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801"/>
  <workbookPr defaultThemeVersion="124226"/>
  <mc:AlternateContent xmlns:mc="http://schemas.openxmlformats.org/markup-compatibility/2006">
    <mc:Choice Requires="x15">
      <x15ac:absPath xmlns:x15ac="http://schemas.microsoft.com/office/spreadsheetml/2010/11/ac" url="C:\Users\Marco\Documents\Postdoc\Tagungen, Veranstaltungen\20200710_Venedig\Artikel\SI\"/>
    </mc:Choice>
  </mc:AlternateContent>
  <xr:revisionPtr revIDLastSave="0" documentId="13_ncr:1_{C38621CE-6C6A-4414-A91A-36578DA1AB47}" xr6:coauthVersionLast="46" xr6:coauthVersionMax="46" xr10:uidLastSave="{00000000-0000-0000-0000-000000000000}"/>
  <bookViews>
    <workbookView xWindow="-108" yWindow="-108" windowWidth="23256" windowHeight="12576" tabRatio="943" xr2:uid="{00000000-000D-0000-FFFF-FFFF00000000}"/>
  </bookViews>
  <sheets>
    <sheet name="START" sheetId="1" r:id="rId1"/>
    <sheet name="INPUT-Settings" sheetId="2" r:id="rId2"/>
    <sheet name="INPUT-Substances" sheetId="4" r:id="rId3"/>
    <sheet name="INPUT-Production" sheetId="5" r:id="rId4"/>
    <sheet name="INPUT-Skin" sheetId="6" r:id="rId5"/>
    <sheet name="RESULT-" sheetId="7" r:id="rId6"/>
    <sheet name="RESULT" sheetId="26" r:id="rId7"/>
    <sheet name="WH" sheetId="27" r:id="rId8"/>
    <sheet name="Substances" sheetId="8" r:id="rId9"/>
    <sheet name="Inhalation-E,WE,HS" sheetId="10" r:id="rId10"/>
    <sheet name="Production-Scores" sheetId="15" r:id="rId11"/>
    <sheet name="Skin-MT Hand" sheetId="11" r:id="rId12"/>
    <sheet name="Skin-MT body" sheetId="12" r:id="rId13"/>
    <sheet name="Skin-HRS local" sheetId="13" r:id="rId14"/>
    <sheet name="Skin-HRS systemic" sheetId="14" r:id="rId15"/>
    <sheet name="M08,G03" sheetId="16" r:id="rId16"/>
    <sheet name="M08 tab 10,11" sheetId="17" r:id="rId17"/>
    <sheet name="S08 App. A,C" sheetId="18" r:id="rId18"/>
    <sheet name="M08, tab 4,5,6,7,8,9" sheetId="19" r:id="rId19"/>
    <sheet name="O03, tab 2,3,5,7,8" sheetId="20" r:id="rId20"/>
    <sheet name="O03" sheetId="21" r:id="rId21"/>
    <sheet name="G03, tab 1" sheetId="22" r:id="rId22"/>
    <sheet name="G03, tab A1" sheetId="23" r:id="rId23"/>
    <sheet name="W03, tab 8" sheetId="24" r:id="rId24"/>
    <sheet name="PROC" sheetId="25" r:id="rId25"/>
  </sheets>
  <externalReferences>
    <externalReference r:id="rId26"/>
  </externalReferences>
  <definedNames>
    <definedName name="cleaning" localSheetId="7">'M08, tab 4,5,6,7,8,9'!$J$3:$K$3</definedName>
    <definedName name="cleaning">'M08, tab 4,5,6,7,8,9'!$J$3:$K$3</definedName>
    <definedName name="exposure_duration">'M08 tab 10,11'!$B$4:$B$7</definedName>
    <definedName name="exposure_frequency" localSheetId="7">'M08 tab 10,11'!$B$13:$B$18</definedName>
    <definedName name="exposure_frequency">'M08 tab 10,11'!$B$13:$B$18</definedName>
    <definedName name="handling_liquids" localSheetId="7">'S08 App. A,C'!$D$16:$D$23</definedName>
    <definedName name="handling_liquids">'S08 App. A,C'!$D$16:$D$23</definedName>
    <definedName name="handling_powders">'S08 App. A,C'!$D$4:$D$11</definedName>
    <definedName name="imission_reduction" localSheetId="7">'M08, tab 4,5,6,7,8,9'!$I$31:$I$33</definedName>
    <definedName name="imission_reduction">'M08, tab 4,5,6,7,8,9'!$I$31:$I$33</definedName>
    <definedName name="inspection" localSheetId="7">'M08, tab 4,5,6,7,8,9'!$I$4:$I$5</definedName>
    <definedName name="inspection">'M08, tab 4,5,6,7,8,9'!$I$4:$I$5</definedName>
    <definedName name="lc" localSheetId="7">'M08, tab 4,5,6,7,8,9'!$D$4:$D$8</definedName>
    <definedName name="lc">'M08, tab 4,5,6,7,8,9'!$D$4:$D$8</definedName>
    <definedName name="protection_ppe" localSheetId="7">'M08, tab 4,5,6,7,8,9'!$D$31:$D$51</definedName>
    <definedName name="protection_ppe">'M08, tab 4,5,6,7,8,9'!$D$31:$D$51</definedName>
    <definedName name="room_size" localSheetId="7">'M08, tab 4,5,6,7,8,9'!$I$19:$I$22</definedName>
    <definedName name="room_size">'M08, tab 4,5,6,7,8,9'!$I$19:$I$22</definedName>
    <definedName name="skin_amount" localSheetId="7">'G03, tab 1'!$C$28:$C$30</definedName>
    <definedName name="skin_amount">'G03, tab 1'!$C$28:$C$30</definedName>
    <definedName name="skin_automation" localSheetId="7">'G03, tab 1'!$C$32:$C$34</definedName>
    <definedName name="skin_automation">'G03, tab 1'!$C$32:$C$34</definedName>
    <definedName name="skin_eba" localSheetId="7">'O03, tab 2,3,5,7,8'!$G$18:$G$21</definedName>
    <definedName name="skin_eba">'O03, tab 2,3,5,7,8'!$G$18:$G$21</definedName>
    <definedName name="skin_hrslocal">'O03'!$B$4:$G$10</definedName>
    <definedName name="skin_hrssystemic">'O03'!$B$16:$G$22</definedName>
    <definedName name="skin_restriction" localSheetId="7">'G03, tab 1'!$C$24:$C$25</definedName>
    <definedName name="skin_restriction">'G03, tab 1'!$C$24:$C$25</definedName>
    <definedName name="skin_taskgroup" localSheetId="7">'W03, tab 8'!$H$3:$H$8</definedName>
    <definedName name="skin_taskgroup">'W03, tab 8'!$H$3:$H$8</definedName>
    <definedName name="skin_volatility" localSheetId="7">'G03, tab 1'!$C$3:$C$6</definedName>
    <definedName name="skin_volatility">'G03, tab 1'!$C$3:$C$6</definedName>
    <definedName name="skin_wetdry" localSheetId="7">'G03, tab 1'!$C$13:$C$14</definedName>
    <definedName name="skin_wetdry">'G03, tab 1'!$C$13:$C$14</definedName>
    <definedName name="skin_worklevel" localSheetId="7">'G03, tab 1'!$C$26:$C$27</definedName>
    <definedName name="skin_worklevel">'G03, tab 1'!$C$26:$C$27</definedName>
    <definedName name="solids" localSheetId="7">'M08,G03'!$B$4:$B$9</definedName>
    <definedName name="solids">'M08,G03'!$B$4:$B$9</definedName>
    <definedName name="substance" localSheetId="7">'INPUT-Substances'!$A$3:$A$100</definedName>
    <definedName name="substance">'INPUT-Substances'!$A$3:$A$100</definedName>
    <definedName name="ventilation" localSheetId="7">'M08, tab 4,5,6,7,8,9'!$J$18:$L$18</definedName>
    <definedName name="ventilation">'M08, tab 4,5,6,7,8,9'!$J$18:$L$18</definedName>
  </definedNames>
  <calcPr calcId="181029"/>
  <customWorkbookViews>
    <customWorkbookView name="Mieke - Persönliche Ansicht" guid="{D52AE2D4-9AC3-4AC1-8200-11FE9AE27B84}" mergeInterval="0" personalView="1" maximized="1" xWindow="1" yWindow="1" windowWidth="1276" windowHeight="538" tabRatio="943" activeSheetId="3"/>
  </customWorkbookViews>
  <fileRecoveryPr autoRecover="0"/>
</workbook>
</file>

<file path=xl/calcChain.xml><?xml version="1.0" encoding="utf-8"?>
<calcChain xmlns="http://schemas.openxmlformats.org/spreadsheetml/2006/main">
  <c r="A28" i="10" l="1"/>
  <c r="A29" i="10"/>
  <c r="A30" i="10"/>
  <c r="A31" i="10"/>
  <c r="A32" i="10"/>
  <c r="A33" i="10"/>
  <c r="A13" i="10"/>
  <c r="A14" i="10"/>
  <c r="A15" i="10"/>
  <c r="A16" i="10"/>
  <c r="A17" i="10"/>
  <c r="A18" i="10"/>
  <c r="A19" i="10"/>
  <c r="A20" i="10"/>
  <c r="A21" i="10"/>
  <c r="A22" i="10"/>
  <c r="A23" i="10"/>
  <c r="A24" i="10"/>
  <c r="A25" i="10"/>
  <c r="A26" i="10"/>
  <c r="A27" i="10"/>
  <c r="D5" i="10"/>
  <c r="C5" i="15"/>
  <c r="H5" i="15" s="1"/>
  <c r="G5" i="10" s="1"/>
  <c r="E5" i="10" s="1"/>
  <c r="A241" i="10"/>
  <c r="A4" i="10"/>
  <c r="A35" i="10"/>
  <c r="T5" i="15"/>
  <c r="U5" i="15" s="1"/>
  <c r="V5" i="15" s="1"/>
  <c r="Z5" i="15" s="1"/>
  <c r="W5" i="15"/>
  <c r="X5" i="15" s="1"/>
  <c r="Y5" i="15" s="1"/>
  <c r="I5" i="15"/>
  <c r="J5" i="15" s="1"/>
  <c r="K5" i="15"/>
  <c r="L5" i="15" s="1"/>
  <c r="N5" i="15"/>
  <c r="O5" i="15" s="1"/>
  <c r="P5" i="15" s="1"/>
  <c r="Q5" i="15"/>
  <c r="R5" i="15" s="1"/>
  <c r="S5" i="15" s="1"/>
  <c r="AF5" i="15"/>
  <c r="AG5" i="15" s="1"/>
  <c r="AH5" i="15" s="1"/>
  <c r="AI5" i="15"/>
  <c r="AJ5" i="15" s="1"/>
  <c r="AK5" i="15" s="1"/>
  <c r="AL5" i="15"/>
  <c r="AM5" i="15"/>
  <c r="AN5" i="15" s="1"/>
  <c r="AC5" i="15"/>
  <c r="AD5" i="15"/>
  <c r="AA5" i="15"/>
  <c r="AB5" i="15"/>
  <c r="A3" i="8"/>
  <c r="A4" i="8"/>
  <c r="A5" i="8"/>
  <c r="A6" i="8"/>
  <c r="A7" i="8"/>
  <c r="A8" i="8"/>
  <c r="A9" i="8"/>
  <c r="A10" i="8"/>
  <c r="A11" i="8"/>
  <c r="Q11" i="27"/>
  <c r="F11" i="27"/>
  <c r="G11" i="27"/>
  <c r="H11" i="27"/>
  <c r="I11" i="27"/>
  <c r="J11" i="27"/>
  <c r="K11" i="27"/>
  <c r="L11" i="27"/>
  <c r="M11" i="27"/>
  <c r="N11" i="27"/>
  <c r="P11" i="27"/>
  <c r="O11" i="27"/>
  <c r="D6" i="10"/>
  <c r="C6" i="15"/>
  <c r="H6" i="15" s="1"/>
  <c r="G6" i="10" s="1"/>
  <c r="T6" i="15"/>
  <c r="U6" i="15" s="1"/>
  <c r="V6" i="15" s="1"/>
  <c r="W6" i="15"/>
  <c r="X6" i="15" s="1"/>
  <c r="Y6" i="15" s="1"/>
  <c r="I6" i="15"/>
  <c r="J6" i="15"/>
  <c r="K6" i="15"/>
  <c r="L6" i="15" s="1"/>
  <c r="N6" i="15"/>
  <c r="O6" i="15" s="1"/>
  <c r="P6" i="15" s="1"/>
  <c r="Q6" i="15"/>
  <c r="R6" i="15" s="1"/>
  <c r="S6" i="15" s="1"/>
  <c r="AF6" i="15"/>
  <c r="AG6" i="15" s="1"/>
  <c r="AH6" i="15" s="1"/>
  <c r="AI6" i="15"/>
  <c r="AJ6" i="15" s="1"/>
  <c r="AK6" i="15" s="1"/>
  <c r="AL6" i="15"/>
  <c r="AM6" i="15" s="1"/>
  <c r="AN6" i="15" s="1"/>
  <c r="AC6" i="15"/>
  <c r="AD6" i="15" s="1"/>
  <c r="AA6" i="15"/>
  <c r="AB6" i="15" s="1"/>
  <c r="A12" i="8"/>
  <c r="A13" i="8"/>
  <c r="A14" i="8"/>
  <c r="A15" i="8"/>
  <c r="A16" i="8"/>
  <c r="A17" i="8"/>
  <c r="A18" i="8"/>
  <c r="A19" i="8"/>
  <c r="A20" i="8"/>
  <c r="Q20" i="27"/>
  <c r="F20" i="27"/>
  <c r="G20" i="27"/>
  <c r="H20" i="27"/>
  <c r="I20" i="27"/>
  <c r="J20" i="27"/>
  <c r="K20" i="27"/>
  <c r="L20" i="27"/>
  <c r="M20" i="27"/>
  <c r="N20" i="27"/>
  <c r="P20" i="27"/>
  <c r="O20" i="27"/>
  <c r="R20" i="27" s="1"/>
  <c r="S20" i="27" s="1"/>
  <c r="D7" i="10"/>
  <c r="E7" i="10" s="1"/>
  <c r="T7" i="15"/>
  <c r="U7" i="15" s="1"/>
  <c r="V7" i="15" s="1"/>
  <c r="W7" i="15"/>
  <c r="X7" i="15" s="1"/>
  <c r="Y7" i="15" s="1"/>
  <c r="I7" i="15"/>
  <c r="J7" i="15" s="1"/>
  <c r="K7" i="15"/>
  <c r="C7" i="15"/>
  <c r="N7" i="15"/>
  <c r="O7" i="15" s="1"/>
  <c r="P7" i="15" s="1"/>
  <c r="Q7" i="15"/>
  <c r="R7" i="15" s="1"/>
  <c r="S7" i="15" s="1"/>
  <c r="AF7" i="15"/>
  <c r="AG7" i="15" s="1"/>
  <c r="AH7" i="15" s="1"/>
  <c r="AI7" i="15"/>
  <c r="AJ7" i="15" s="1"/>
  <c r="AK7" i="15" s="1"/>
  <c r="AL7" i="15"/>
  <c r="AM7" i="15" s="1"/>
  <c r="AN7" i="15" s="1"/>
  <c r="AC7" i="15"/>
  <c r="AD7" i="15" s="1"/>
  <c r="AA7" i="15"/>
  <c r="AB7" i="15" s="1"/>
  <c r="Q3" i="27"/>
  <c r="F3" i="27"/>
  <c r="G3" i="27"/>
  <c r="H3" i="27"/>
  <c r="I3" i="27"/>
  <c r="J3" i="27"/>
  <c r="K3" i="27"/>
  <c r="L3" i="27"/>
  <c r="M3" i="27"/>
  <c r="N3" i="27"/>
  <c r="P3" i="27"/>
  <c r="O3" i="27"/>
  <c r="D8" i="10"/>
  <c r="E8" i="10"/>
  <c r="N8" i="10" s="1"/>
  <c r="T8" i="15"/>
  <c r="U8" i="15" s="1"/>
  <c r="V8" i="15" s="1"/>
  <c r="W8" i="15"/>
  <c r="X8" i="15" s="1"/>
  <c r="Y8" i="15" s="1"/>
  <c r="I8" i="15"/>
  <c r="J8" i="15" s="1"/>
  <c r="K8" i="15"/>
  <c r="C8" i="15"/>
  <c r="N8" i="15"/>
  <c r="O8" i="15" s="1"/>
  <c r="P8" i="15" s="1"/>
  <c r="Q8" i="15"/>
  <c r="R8" i="15" s="1"/>
  <c r="S8" i="15" s="1"/>
  <c r="AF8" i="15"/>
  <c r="AG8" i="15" s="1"/>
  <c r="AH8" i="15" s="1"/>
  <c r="AI8" i="15"/>
  <c r="AJ8" i="15" s="1"/>
  <c r="AK8" i="15" s="1"/>
  <c r="AL8" i="15"/>
  <c r="AM8" i="15" s="1"/>
  <c r="AN8" i="15" s="1"/>
  <c r="AC8" i="15"/>
  <c r="AD8" i="15" s="1"/>
  <c r="AE8" i="15" s="1"/>
  <c r="AA8" i="15"/>
  <c r="AB8" i="15" s="1"/>
  <c r="Q14" i="27"/>
  <c r="F14" i="27"/>
  <c r="G14" i="27"/>
  <c r="H14" i="27"/>
  <c r="I14" i="27"/>
  <c r="J14" i="27"/>
  <c r="K14" i="27"/>
  <c r="L14" i="27"/>
  <c r="M14" i="27"/>
  <c r="N14" i="27"/>
  <c r="P14" i="27"/>
  <c r="R14" i="27" s="1"/>
  <c r="S14" i="27" s="1"/>
  <c r="O14" i="27"/>
  <c r="D9" i="10"/>
  <c r="C9" i="15"/>
  <c r="H9" i="15" s="1"/>
  <c r="G9" i="10" s="1"/>
  <c r="E9" i="10" s="1"/>
  <c r="T9" i="15"/>
  <c r="U9" i="15" s="1"/>
  <c r="V9" i="15" s="1"/>
  <c r="W9" i="15"/>
  <c r="X9" i="15"/>
  <c r="Y9" i="15" s="1"/>
  <c r="I9" i="15"/>
  <c r="J9" i="15" s="1"/>
  <c r="K9" i="15"/>
  <c r="N9" i="15"/>
  <c r="O9" i="15" s="1"/>
  <c r="P9" i="15" s="1"/>
  <c r="Q9" i="15"/>
  <c r="R9" i="15" s="1"/>
  <c r="S9" i="15" s="1"/>
  <c r="AF9" i="15"/>
  <c r="AG9" i="15" s="1"/>
  <c r="AH9" i="15" s="1"/>
  <c r="AI9" i="15"/>
  <c r="AJ9" i="15"/>
  <c r="AK9" i="15" s="1"/>
  <c r="AL9" i="15"/>
  <c r="AM9" i="15" s="1"/>
  <c r="AN9" i="15" s="1"/>
  <c r="AC9" i="15"/>
  <c r="AD9" i="15" s="1"/>
  <c r="AA9" i="15"/>
  <c r="AB9" i="15" s="1"/>
  <c r="A38" i="8"/>
  <c r="A42" i="8"/>
  <c r="A43" i="8"/>
  <c r="A21" i="8"/>
  <c r="A22" i="8"/>
  <c r="A23" i="8"/>
  <c r="A24" i="8"/>
  <c r="A25" i="8"/>
  <c r="A26" i="8"/>
  <c r="A27" i="8"/>
  <c r="A28" i="8"/>
  <c r="A29" i="8"/>
  <c r="A30" i="8"/>
  <c r="A31" i="8"/>
  <c r="A32" i="8"/>
  <c r="A33" i="8"/>
  <c r="A34" i="8"/>
  <c r="A35" i="8"/>
  <c r="A36" i="8"/>
  <c r="A37" i="8"/>
  <c r="A39" i="8"/>
  <c r="A40" i="8"/>
  <c r="A41" i="8"/>
  <c r="A44" i="8"/>
  <c r="A45" i="8"/>
  <c r="A46" i="8"/>
  <c r="A47" i="8"/>
  <c r="A48" i="8"/>
  <c r="A49" i="8"/>
  <c r="A50" i="8"/>
  <c r="A51" i="8"/>
  <c r="A52" i="8"/>
  <c r="A53" i="8"/>
  <c r="A54" i="8"/>
  <c r="A55" i="8"/>
  <c r="A56" i="8"/>
  <c r="Q56" i="27"/>
  <c r="H56" i="27"/>
  <c r="I56" i="27"/>
  <c r="J56" i="27"/>
  <c r="K56" i="27"/>
  <c r="L56" i="27"/>
  <c r="M56" i="27"/>
  <c r="N56" i="27"/>
  <c r="P56" i="27"/>
  <c r="O56" i="27"/>
  <c r="D10" i="10"/>
  <c r="C10" i="15"/>
  <c r="H10" i="15" s="1"/>
  <c r="G10" i="10" s="1"/>
  <c r="T10" i="15"/>
  <c r="U10" i="15" s="1"/>
  <c r="V10" i="15" s="1"/>
  <c r="Z10" i="15" s="1"/>
  <c r="W10" i="15"/>
  <c r="X10" i="15" s="1"/>
  <c r="Y10" i="15" s="1"/>
  <c r="I10" i="15"/>
  <c r="J10" i="15" s="1"/>
  <c r="K10" i="15"/>
  <c r="L10" i="15" s="1"/>
  <c r="N10" i="15"/>
  <c r="O10" i="15" s="1"/>
  <c r="P10" i="15" s="1"/>
  <c r="Q10" i="15"/>
  <c r="R10" i="15" s="1"/>
  <c r="S10" i="15" s="1"/>
  <c r="AF10" i="15"/>
  <c r="AG10" i="15" s="1"/>
  <c r="AH10" i="15" s="1"/>
  <c r="AI10" i="15"/>
  <c r="AJ10" i="15" s="1"/>
  <c r="AK10" i="15" s="1"/>
  <c r="AL10" i="15"/>
  <c r="AM10" i="15" s="1"/>
  <c r="AN10" i="15" s="1"/>
  <c r="AC10" i="15"/>
  <c r="AD10" i="15"/>
  <c r="AA10" i="15"/>
  <c r="AB10" i="15" s="1"/>
  <c r="A57" i="8"/>
  <c r="Q57" i="27"/>
  <c r="F57" i="27"/>
  <c r="G57" i="27"/>
  <c r="H57" i="27"/>
  <c r="I57" i="27"/>
  <c r="J57" i="27"/>
  <c r="K57" i="27"/>
  <c r="L57" i="27"/>
  <c r="M57" i="27"/>
  <c r="N57" i="27"/>
  <c r="P57" i="27"/>
  <c r="O57" i="27"/>
  <c r="D11" i="10"/>
  <c r="C11" i="15"/>
  <c r="H11" i="15" s="1"/>
  <c r="G11" i="10" s="1"/>
  <c r="T11" i="15"/>
  <c r="U11" i="15" s="1"/>
  <c r="V11" i="15" s="1"/>
  <c r="W11" i="15"/>
  <c r="X11" i="15" s="1"/>
  <c r="Y11" i="15" s="1"/>
  <c r="I11" i="15"/>
  <c r="J11" i="15" s="1"/>
  <c r="K11" i="15"/>
  <c r="L11" i="15" s="1"/>
  <c r="N11" i="15"/>
  <c r="O11" i="15"/>
  <c r="P11" i="15" s="1"/>
  <c r="Q11" i="15"/>
  <c r="R11" i="15" s="1"/>
  <c r="S11" i="15" s="1"/>
  <c r="AF11" i="15"/>
  <c r="AG11" i="15" s="1"/>
  <c r="AH11" i="15" s="1"/>
  <c r="AI11" i="15"/>
  <c r="AJ11" i="15" s="1"/>
  <c r="AK11" i="15" s="1"/>
  <c r="AL11" i="15"/>
  <c r="AM11" i="15"/>
  <c r="AN11" i="15" s="1"/>
  <c r="AC11" i="15"/>
  <c r="AD11" i="15" s="1"/>
  <c r="AA11" i="15"/>
  <c r="AB11" i="15"/>
  <c r="Q54" i="27"/>
  <c r="G54" i="27"/>
  <c r="H54" i="27"/>
  <c r="I54" i="27"/>
  <c r="J54" i="27"/>
  <c r="K54" i="27"/>
  <c r="L54" i="27"/>
  <c r="M54" i="27"/>
  <c r="N54" i="27"/>
  <c r="P54" i="27"/>
  <c r="O54" i="27"/>
  <c r="R54" i="27"/>
  <c r="S54" i="27" s="1"/>
  <c r="D12" i="10"/>
  <c r="C12" i="15"/>
  <c r="G12" i="15"/>
  <c r="T12" i="15"/>
  <c r="U12" i="15" s="1"/>
  <c r="V12" i="15" s="1"/>
  <c r="Z12" i="15" s="1"/>
  <c r="W12" i="15"/>
  <c r="X12" i="15" s="1"/>
  <c r="Y12" i="15" s="1"/>
  <c r="I12" i="15"/>
  <c r="J12" i="15" s="1"/>
  <c r="K12" i="15"/>
  <c r="L12" i="15" s="1"/>
  <c r="N12" i="15"/>
  <c r="O12" i="15" s="1"/>
  <c r="P12" i="15" s="1"/>
  <c r="Q12" i="15"/>
  <c r="R12" i="15" s="1"/>
  <c r="S12" i="15" s="1"/>
  <c r="AF12" i="15"/>
  <c r="AG12" i="15" s="1"/>
  <c r="AH12" i="15" s="1"/>
  <c r="AI12" i="15"/>
  <c r="AJ12" i="15" s="1"/>
  <c r="AK12" i="15" s="1"/>
  <c r="AL12" i="15"/>
  <c r="AM12" i="15" s="1"/>
  <c r="AN12" i="15" s="1"/>
  <c r="AC12" i="15"/>
  <c r="AD12" i="15"/>
  <c r="AA12" i="15"/>
  <c r="AB12" i="15" s="1"/>
  <c r="Q34" i="27"/>
  <c r="F34" i="27"/>
  <c r="G34" i="27"/>
  <c r="H34" i="27"/>
  <c r="I34" i="27"/>
  <c r="J34" i="27"/>
  <c r="K34" i="27"/>
  <c r="L34" i="27"/>
  <c r="M34" i="27"/>
  <c r="N34" i="27"/>
  <c r="P34" i="27"/>
  <c r="O34" i="27"/>
  <c r="D13" i="10"/>
  <c r="C13" i="15"/>
  <c r="G13" i="15"/>
  <c r="T13" i="15"/>
  <c r="U13" i="15"/>
  <c r="V13" i="15" s="1"/>
  <c r="W13" i="15"/>
  <c r="X13" i="15" s="1"/>
  <c r="Y13" i="15" s="1"/>
  <c r="I13" i="15"/>
  <c r="J13" i="15" s="1"/>
  <c r="K13" i="15"/>
  <c r="N13" i="15"/>
  <c r="O13" i="15" s="1"/>
  <c r="P13" i="15" s="1"/>
  <c r="Q13" i="15"/>
  <c r="R13" i="15" s="1"/>
  <c r="S13" i="15" s="1"/>
  <c r="AF13" i="15"/>
  <c r="AG13" i="15" s="1"/>
  <c r="AH13" i="15" s="1"/>
  <c r="AI13" i="15"/>
  <c r="AJ13" i="15" s="1"/>
  <c r="AK13" i="15" s="1"/>
  <c r="AL13" i="15"/>
  <c r="AM13" i="15" s="1"/>
  <c r="AN13" i="15" s="1"/>
  <c r="AC13" i="15"/>
  <c r="AD13" i="15" s="1"/>
  <c r="AA13" i="15"/>
  <c r="AB13" i="15" s="1"/>
  <c r="D14" i="10"/>
  <c r="C14" i="15"/>
  <c r="G14" i="15"/>
  <c r="T14" i="15"/>
  <c r="U14" i="15"/>
  <c r="V14" i="15" s="1"/>
  <c r="W14" i="15"/>
  <c r="X14" i="15" s="1"/>
  <c r="Y14" i="15" s="1"/>
  <c r="I14" i="15"/>
  <c r="J14" i="15" s="1"/>
  <c r="K14" i="15"/>
  <c r="N14" i="15"/>
  <c r="O14" i="15" s="1"/>
  <c r="P14" i="15" s="1"/>
  <c r="Q14" i="15"/>
  <c r="R14" i="15" s="1"/>
  <c r="S14" i="15" s="1"/>
  <c r="AF14" i="15"/>
  <c r="AG14" i="15" s="1"/>
  <c r="AH14" i="15" s="1"/>
  <c r="AI14" i="15"/>
  <c r="AJ14" i="15" s="1"/>
  <c r="AK14" i="15" s="1"/>
  <c r="AL14" i="15"/>
  <c r="AM14" i="15" s="1"/>
  <c r="AN14" i="15" s="1"/>
  <c r="AC14" i="15"/>
  <c r="AD14" i="15" s="1"/>
  <c r="AA14" i="15"/>
  <c r="AB14" i="15" s="1"/>
  <c r="D15" i="10"/>
  <c r="E15" i="10" s="1"/>
  <c r="T15" i="15"/>
  <c r="U15" i="15" s="1"/>
  <c r="V15" i="15" s="1"/>
  <c r="W15" i="15"/>
  <c r="X15" i="15" s="1"/>
  <c r="Y15" i="15" s="1"/>
  <c r="I15" i="15"/>
  <c r="J15" i="15" s="1"/>
  <c r="K15" i="15"/>
  <c r="C15" i="15"/>
  <c r="N15" i="15"/>
  <c r="O15" i="15" s="1"/>
  <c r="P15" i="15" s="1"/>
  <c r="Q15" i="15"/>
  <c r="R15" i="15" s="1"/>
  <c r="S15" i="15" s="1"/>
  <c r="AF15" i="15"/>
  <c r="AG15" i="15" s="1"/>
  <c r="AH15" i="15" s="1"/>
  <c r="AI15" i="15"/>
  <c r="AJ15" i="15" s="1"/>
  <c r="AK15" i="15" s="1"/>
  <c r="AL15" i="15"/>
  <c r="AM15" i="15" s="1"/>
  <c r="AN15" i="15" s="1"/>
  <c r="AC15" i="15"/>
  <c r="AD15" i="15" s="1"/>
  <c r="AA15" i="15"/>
  <c r="AB15" i="15" s="1"/>
  <c r="D16" i="10"/>
  <c r="E16" i="10"/>
  <c r="N16" i="10" s="1"/>
  <c r="T16" i="15"/>
  <c r="U16" i="15" s="1"/>
  <c r="V16" i="15" s="1"/>
  <c r="W16" i="15"/>
  <c r="X16" i="15" s="1"/>
  <c r="Y16" i="15" s="1"/>
  <c r="I16" i="15"/>
  <c r="J16" i="15" s="1"/>
  <c r="K16" i="15"/>
  <c r="C16" i="15"/>
  <c r="N16" i="15"/>
  <c r="O16" i="15" s="1"/>
  <c r="P16" i="15" s="1"/>
  <c r="Q16" i="15"/>
  <c r="R16" i="15" s="1"/>
  <c r="S16" i="15" s="1"/>
  <c r="AF16" i="15"/>
  <c r="AG16" i="15" s="1"/>
  <c r="AH16" i="15" s="1"/>
  <c r="AI16" i="15"/>
  <c r="AJ16" i="15" s="1"/>
  <c r="AK16" i="15" s="1"/>
  <c r="AL16" i="15"/>
  <c r="AM16" i="15" s="1"/>
  <c r="AN16" i="15" s="1"/>
  <c r="AC16" i="15"/>
  <c r="AD16" i="15" s="1"/>
  <c r="AA16" i="15"/>
  <c r="AB16" i="15" s="1"/>
  <c r="D17" i="10"/>
  <c r="C17" i="15"/>
  <c r="G17" i="15"/>
  <c r="H17" i="15" s="1"/>
  <c r="G17" i="10" s="1"/>
  <c r="T17" i="15"/>
  <c r="U17" i="15" s="1"/>
  <c r="V17" i="15" s="1"/>
  <c r="W17" i="15"/>
  <c r="X17" i="15" s="1"/>
  <c r="Y17" i="15"/>
  <c r="I17" i="15"/>
  <c r="J17" i="15" s="1"/>
  <c r="K17" i="15"/>
  <c r="L17" i="15" s="1"/>
  <c r="N17" i="15"/>
  <c r="O17" i="15"/>
  <c r="P17" i="15" s="1"/>
  <c r="Q17" i="15"/>
  <c r="R17" i="15" s="1"/>
  <c r="S17" i="15" s="1"/>
  <c r="AF17" i="15"/>
  <c r="AG17" i="15" s="1"/>
  <c r="AH17" i="15" s="1"/>
  <c r="AI17" i="15"/>
  <c r="AJ17" i="15" s="1"/>
  <c r="AK17" i="15" s="1"/>
  <c r="AL17" i="15"/>
  <c r="AM17" i="15" s="1"/>
  <c r="AN17" i="15" s="1"/>
  <c r="AC17" i="15"/>
  <c r="AD17" i="15" s="1"/>
  <c r="AA17" i="15"/>
  <c r="AB17" i="15" s="1"/>
  <c r="D18" i="10"/>
  <c r="C18" i="15"/>
  <c r="G18" i="15"/>
  <c r="T18" i="15"/>
  <c r="U18" i="15" s="1"/>
  <c r="V18" i="15" s="1"/>
  <c r="W18" i="15"/>
  <c r="X18" i="15" s="1"/>
  <c r="Y18" i="15" s="1"/>
  <c r="I18" i="15"/>
  <c r="J18" i="15" s="1"/>
  <c r="K18" i="15"/>
  <c r="N18" i="15"/>
  <c r="O18" i="15" s="1"/>
  <c r="P18" i="15" s="1"/>
  <c r="Q18" i="15"/>
  <c r="R18" i="15" s="1"/>
  <c r="S18" i="15" s="1"/>
  <c r="AF18" i="15"/>
  <c r="AG18" i="15"/>
  <c r="AH18" i="15" s="1"/>
  <c r="AI18" i="15"/>
  <c r="AJ18" i="15" s="1"/>
  <c r="AK18" i="15" s="1"/>
  <c r="AL18" i="15"/>
  <c r="AM18" i="15" s="1"/>
  <c r="AN18" i="15" s="1"/>
  <c r="AC18" i="15"/>
  <c r="AD18" i="15" s="1"/>
  <c r="AA18" i="15"/>
  <c r="AB18" i="15" s="1"/>
  <c r="D19" i="10"/>
  <c r="C19" i="15"/>
  <c r="G19" i="15"/>
  <c r="T19" i="15"/>
  <c r="U19" i="15" s="1"/>
  <c r="V19" i="15" s="1"/>
  <c r="W19" i="15"/>
  <c r="X19" i="15" s="1"/>
  <c r="Y19" i="15" s="1"/>
  <c r="I19" i="15"/>
  <c r="J19" i="15" s="1"/>
  <c r="K19" i="15"/>
  <c r="L19" i="15" s="1"/>
  <c r="N19" i="15"/>
  <c r="O19" i="15" s="1"/>
  <c r="P19" i="15" s="1"/>
  <c r="Q19" i="15"/>
  <c r="R19" i="15" s="1"/>
  <c r="S19" i="15" s="1"/>
  <c r="AF19" i="15"/>
  <c r="AG19" i="15" s="1"/>
  <c r="AH19" i="15" s="1"/>
  <c r="AI19" i="15"/>
  <c r="AJ19" i="15" s="1"/>
  <c r="AK19" i="15" s="1"/>
  <c r="AL19" i="15"/>
  <c r="AM19" i="15"/>
  <c r="AN19" i="15" s="1"/>
  <c r="AC19" i="15"/>
  <c r="AD19" i="15" s="1"/>
  <c r="AA19" i="15"/>
  <c r="AB19" i="15"/>
  <c r="D4" i="10"/>
  <c r="C4" i="15"/>
  <c r="H4" i="15" s="1"/>
  <c r="G4" i="10" s="1"/>
  <c r="T4" i="15"/>
  <c r="U4" i="15" s="1"/>
  <c r="V4" i="15" s="1"/>
  <c r="W4" i="15"/>
  <c r="X4" i="15" s="1"/>
  <c r="Y4" i="15" s="1"/>
  <c r="I4" i="15"/>
  <c r="J4" i="15" s="1"/>
  <c r="K4" i="15"/>
  <c r="L4" i="15" s="1"/>
  <c r="N4" i="15"/>
  <c r="O4" i="15" s="1"/>
  <c r="P4" i="15" s="1"/>
  <c r="Q4" i="15"/>
  <c r="R4" i="15" s="1"/>
  <c r="S4" i="15" s="1"/>
  <c r="AF4" i="15"/>
  <c r="AG4" i="15" s="1"/>
  <c r="AH4" i="15" s="1"/>
  <c r="AI4" i="15"/>
  <c r="AJ4" i="15" s="1"/>
  <c r="AK4" i="15" s="1"/>
  <c r="AL4" i="15"/>
  <c r="AM4" i="15" s="1"/>
  <c r="AN4" i="15" s="1"/>
  <c r="AC4" i="15"/>
  <c r="AD4" i="15" s="1"/>
  <c r="AA4" i="15"/>
  <c r="AB4" i="15" s="1"/>
  <c r="D3" i="10"/>
  <c r="C53" i="4"/>
  <c r="C53" i="8"/>
  <c r="D53" i="8" s="1"/>
  <c r="T3" i="15"/>
  <c r="U3" i="15" s="1"/>
  <c r="V3" i="15" s="1"/>
  <c r="W3" i="15"/>
  <c r="X3" i="15" s="1"/>
  <c r="Y3" i="15" s="1"/>
  <c r="I3" i="15"/>
  <c r="J3" i="15" s="1"/>
  <c r="K3" i="15"/>
  <c r="C3" i="15"/>
  <c r="L3" i="15" s="1"/>
  <c r="N3" i="15"/>
  <c r="O3" i="15" s="1"/>
  <c r="P3" i="15" s="1"/>
  <c r="Q3" i="15"/>
  <c r="R3" i="15" s="1"/>
  <c r="S3" i="15" s="1"/>
  <c r="AF3" i="15"/>
  <c r="AG3" i="15" s="1"/>
  <c r="AH3" i="15" s="1"/>
  <c r="AI3" i="15"/>
  <c r="AJ3" i="15" s="1"/>
  <c r="AK3" i="15" s="1"/>
  <c r="AL3" i="15"/>
  <c r="AM3" i="15" s="1"/>
  <c r="AN3" i="15" s="1"/>
  <c r="AC3" i="15"/>
  <c r="AD3" i="15" s="1"/>
  <c r="AA3" i="15"/>
  <c r="AB3" i="15" s="1"/>
  <c r="Q53" i="27"/>
  <c r="P53" i="27"/>
  <c r="O53" i="27"/>
  <c r="R53" i="27" s="1"/>
  <c r="D20" i="10"/>
  <c r="C44" i="4"/>
  <c r="D20" i="11"/>
  <c r="E20" i="11" s="1"/>
  <c r="Z20" i="11" s="1"/>
  <c r="AA20" i="11" s="1"/>
  <c r="B44" i="8"/>
  <c r="E44" i="8" s="1"/>
  <c r="T20" i="15"/>
  <c r="U20" i="15" s="1"/>
  <c r="V20" i="15" s="1"/>
  <c r="W20" i="15"/>
  <c r="X20" i="15"/>
  <c r="Y20" i="15" s="1"/>
  <c r="I20" i="15"/>
  <c r="J20" i="15" s="1"/>
  <c r="K20" i="15"/>
  <c r="C20" i="15"/>
  <c r="L20" i="15" s="1"/>
  <c r="N20" i="15"/>
  <c r="O20" i="15" s="1"/>
  <c r="P20" i="15" s="1"/>
  <c r="Q20" i="15"/>
  <c r="R20" i="15" s="1"/>
  <c r="S20" i="15" s="1"/>
  <c r="AF20" i="15"/>
  <c r="AG20" i="15" s="1"/>
  <c r="AH20" i="15" s="1"/>
  <c r="AI20" i="15"/>
  <c r="AJ20" i="15" s="1"/>
  <c r="AK20" i="15" s="1"/>
  <c r="AL20" i="15"/>
  <c r="AM20" i="15" s="1"/>
  <c r="AN20" i="15" s="1"/>
  <c r="AC20" i="15"/>
  <c r="AD20" i="15" s="1"/>
  <c r="AA20" i="15"/>
  <c r="AB20" i="15" s="1"/>
  <c r="Q44" i="27"/>
  <c r="R44" i="27" s="1"/>
  <c r="S44" i="27" s="1"/>
  <c r="T44" i="27" s="1"/>
  <c r="U44" i="27" s="1"/>
  <c r="F44" i="8" s="1"/>
  <c r="T21" i="10" s="1"/>
  <c r="E44" i="27"/>
  <c r="F44" i="27"/>
  <c r="G44" i="27"/>
  <c r="H44" i="27"/>
  <c r="I44" i="27"/>
  <c r="J44" i="27"/>
  <c r="K44" i="27"/>
  <c r="L44" i="27"/>
  <c r="M44" i="27"/>
  <c r="N44" i="27"/>
  <c r="P44" i="27"/>
  <c r="O44" i="27"/>
  <c r="D21" i="10"/>
  <c r="C21" i="15"/>
  <c r="H21" i="15" s="1"/>
  <c r="G21" i="10" s="1"/>
  <c r="D21" i="11"/>
  <c r="E21" i="11" s="1"/>
  <c r="Z21" i="11" s="1"/>
  <c r="AA21" i="11" s="1"/>
  <c r="T21" i="15"/>
  <c r="U21" i="15" s="1"/>
  <c r="V21" i="15" s="1"/>
  <c r="W21" i="15"/>
  <c r="X21" i="15" s="1"/>
  <c r="Y21" i="15" s="1"/>
  <c r="I21" i="15"/>
  <c r="J21" i="15" s="1"/>
  <c r="K21" i="15"/>
  <c r="L21" i="15" s="1"/>
  <c r="N21" i="15"/>
  <c r="O21" i="15" s="1"/>
  <c r="P21" i="15" s="1"/>
  <c r="Q21" i="15"/>
  <c r="R21" i="15" s="1"/>
  <c r="S21" i="15" s="1"/>
  <c r="AF21" i="15"/>
  <c r="AG21" i="15" s="1"/>
  <c r="AH21" i="15" s="1"/>
  <c r="AI21" i="15"/>
  <c r="AJ21" i="15"/>
  <c r="AK21" i="15" s="1"/>
  <c r="AL21" i="15"/>
  <c r="AM21" i="15" s="1"/>
  <c r="AN21" i="15" s="1"/>
  <c r="AC21" i="15"/>
  <c r="AD21" i="15" s="1"/>
  <c r="AA21" i="15"/>
  <c r="AB21" i="15" s="1"/>
  <c r="D22" i="10"/>
  <c r="C45" i="4"/>
  <c r="D22" i="11"/>
  <c r="E22" i="11" s="1"/>
  <c r="B45" i="8"/>
  <c r="E45" i="8" s="1"/>
  <c r="T22" i="15"/>
  <c r="U22" i="15" s="1"/>
  <c r="V22" i="15" s="1"/>
  <c r="Z22" i="15" s="1"/>
  <c r="W22" i="15"/>
  <c r="X22" i="15" s="1"/>
  <c r="Y22" i="15" s="1"/>
  <c r="I22" i="15"/>
  <c r="J22" i="15" s="1"/>
  <c r="K22" i="15"/>
  <c r="C22" i="15"/>
  <c r="L22" i="15" s="1"/>
  <c r="N22" i="15"/>
  <c r="O22" i="15" s="1"/>
  <c r="P22" i="15" s="1"/>
  <c r="Q22" i="15"/>
  <c r="R22" i="15" s="1"/>
  <c r="S22" i="15" s="1"/>
  <c r="AF22" i="15"/>
  <c r="AG22" i="15" s="1"/>
  <c r="AH22" i="15" s="1"/>
  <c r="AI22" i="15"/>
  <c r="AJ22" i="15"/>
  <c r="AK22" i="15" s="1"/>
  <c r="AL22" i="15"/>
  <c r="AM22" i="15" s="1"/>
  <c r="AN22" i="15" s="1"/>
  <c r="AC22" i="15"/>
  <c r="AD22" i="15" s="1"/>
  <c r="AA22" i="15"/>
  <c r="AB22" i="15" s="1"/>
  <c r="Q45" i="27"/>
  <c r="E45" i="27"/>
  <c r="F45" i="27"/>
  <c r="G45" i="27"/>
  <c r="H45" i="27"/>
  <c r="I45" i="27"/>
  <c r="J45" i="27"/>
  <c r="K45" i="27"/>
  <c r="L45" i="27"/>
  <c r="M45" i="27"/>
  <c r="N45" i="27"/>
  <c r="P45" i="27"/>
  <c r="O45" i="27"/>
  <c r="D23" i="10"/>
  <c r="C15" i="4"/>
  <c r="E23" i="10" s="1"/>
  <c r="C15" i="8"/>
  <c r="D15" i="8" s="1"/>
  <c r="T23" i="15"/>
  <c r="U23" i="15" s="1"/>
  <c r="V23" i="15" s="1"/>
  <c r="Z23" i="15" s="1"/>
  <c r="W23" i="15"/>
  <c r="X23" i="15" s="1"/>
  <c r="Y23" i="15" s="1"/>
  <c r="I23" i="15"/>
  <c r="J23" i="15" s="1"/>
  <c r="K23" i="15"/>
  <c r="L23" i="15" s="1"/>
  <c r="C23" i="15"/>
  <c r="N23" i="15"/>
  <c r="O23" i="15" s="1"/>
  <c r="P23" i="15" s="1"/>
  <c r="Q23" i="15"/>
  <c r="R23" i="15" s="1"/>
  <c r="S23" i="15" s="1"/>
  <c r="AF23" i="15"/>
  <c r="AG23" i="15" s="1"/>
  <c r="AH23" i="15" s="1"/>
  <c r="AI23" i="15"/>
  <c r="AJ23" i="15"/>
  <c r="AK23" i="15" s="1"/>
  <c r="AL23" i="15"/>
  <c r="AM23" i="15" s="1"/>
  <c r="AN23" i="15" s="1"/>
  <c r="AC23" i="15"/>
  <c r="AD23" i="15" s="1"/>
  <c r="AA23" i="15"/>
  <c r="AB23" i="15" s="1"/>
  <c r="Q15" i="27"/>
  <c r="E15" i="27"/>
  <c r="F15" i="27"/>
  <c r="G15" i="27"/>
  <c r="H15" i="27"/>
  <c r="I15" i="27"/>
  <c r="J15" i="27"/>
  <c r="K15" i="27"/>
  <c r="L15" i="27"/>
  <c r="M15" i="27"/>
  <c r="N15" i="27"/>
  <c r="P15" i="27"/>
  <c r="O15" i="27"/>
  <c r="D24" i="10"/>
  <c r="E24" i="10"/>
  <c r="D24" i="11"/>
  <c r="E24" i="11"/>
  <c r="Z24" i="11" s="1"/>
  <c r="AA24" i="11" s="1"/>
  <c r="T24" i="15"/>
  <c r="U24" i="15" s="1"/>
  <c r="V24" i="15" s="1"/>
  <c r="W24" i="15"/>
  <c r="X24" i="15" s="1"/>
  <c r="Y24" i="15" s="1"/>
  <c r="I24" i="15"/>
  <c r="J24" i="15" s="1"/>
  <c r="K24" i="15"/>
  <c r="C24" i="15"/>
  <c r="N24" i="15"/>
  <c r="O24" i="15" s="1"/>
  <c r="P24" i="15" s="1"/>
  <c r="Q24" i="15"/>
  <c r="R24" i="15" s="1"/>
  <c r="S24" i="15" s="1"/>
  <c r="AF24" i="15"/>
  <c r="AG24" i="15" s="1"/>
  <c r="AH24" i="15" s="1"/>
  <c r="AI24" i="15"/>
  <c r="AJ24" i="15" s="1"/>
  <c r="AK24" i="15" s="1"/>
  <c r="AL24" i="15"/>
  <c r="AM24" i="15" s="1"/>
  <c r="AN24" i="15" s="1"/>
  <c r="AC24" i="15"/>
  <c r="AD24" i="15" s="1"/>
  <c r="AA24" i="15"/>
  <c r="AB24" i="15" s="1"/>
  <c r="D25" i="10"/>
  <c r="C46" i="4"/>
  <c r="E25" i="10"/>
  <c r="D25" i="11"/>
  <c r="E25" i="11"/>
  <c r="Z25" i="11" s="1"/>
  <c r="AA25" i="11" s="1"/>
  <c r="B46" i="8"/>
  <c r="E46" i="8"/>
  <c r="T25" i="15"/>
  <c r="U25" i="15" s="1"/>
  <c r="V25" i="15" s="1"/>
  <c r="W25" i="15"/>
  <c r="X25" i="15" s="1"/>
  <c r="Y25" i="15" s="1"/>
  <c r="I25" i="15"/>
  <c r="J25" i="15" s="1"/>
  <c r="K25" i="15"/>
  <c r="C25" i="15"/>
  <c r="N25" i="15"/>
  <c r="O25" i="15" s="1"/>
  <c r="P25" i="15" s="1"/>
  <c r="Q25" i="15"/>
  <c r="R25" i="15" s="1"/>
  <c r="S25" i="15" s="1"/>
  <c r="AF25" i="15"/>
  <c r="AG25" i="15" s="1"/>
  <c r="AH25" i="15" s="1"/>
  <c r="AI25" i="15"/>
  <c r="AJ25" i="15" s="1"/>
  <c r="AK25" i="15" s="1"/>
  <c r="AL25" i="15"/>
  <c r="AM25" i="15" s="1"/>
  <c r="AN25" i="15" s="1"/>
  <c r="AC25" i="15"/>
  <c r="AD25" i="15" s="1"/>
  <c r="AA25" i="15"/>
  <c r="AB25" i="15" s="1"/>
  <c r="Q46" i="27"/>
  <c r="E46" i="27"/>
  <c r="F46" i="27"/>
  <c r="G46" i="27"/>
  <c r="H46" i="27"/>
  <c r="I46" i="27"/>
  <c r="J46" i="27"/>
  <c r="K46" i="27"/>
  <c r="L46" i="27"/>
  <c r="M46" i="27"/>
  <c r="N46" i="27"/>
  <c r="P46" i="27"/>
  <c r="O46" i="27"/>
  <c r="D26" i="10"/>
  <c r="E26" i="10" s="1"/>
  <c r="D26" i="11"/>
  <c r="E26" i="11" s="1"/>
  <c r="T26" i="15"/>
  <c r="U26" i="15" s="1"/>
  <c r="V26" i="15" s="1"/>
  <c r="W26" i="15"/>
  <c r="X26" i="15" s="1"/>
  <c r="Y26" i="15" s="1"/>
  <c r="I26" i="15"/>
  <c r="J26" i="15" s="1"/>
  <c r="K26" i="15"/>
  <c r="L26" i="15" s="1"/>
  <c r="C26" i="15"/>
  <c r="N26" i="15"/>
  <c r="O26" i="15" s="1"/>
  <c r="P26" i="15" s="1"/>
  <c r="Q26" i="15"/>
  <c r="R26" i="15" s="1"/>
  <c r="S26" i="15" s="1"/>
  <c r="AF26" i="15"/>
  <c r="AG26" i="15" s="1"/>
  <c r="AH26" i="15" s="1"/>
  <c r="AI26" i="15"/>
  <c r="AJ26" i="15" s="1"/>
  <c r="AK26" i="15" s="1"/>
  <c r="AL26" i="15"/>
  <c r="AM26" i="15" s="1"/>
  <c r="AN26" i="15" s="1"/>
  <c r="AC26" i="15"/>
  <c r="AD26" i="15" s="1"/>
  <c r="AA26" i="15"/>
  <c r="AB26" i="15" s="1"/>
  <c r="D27" i="10"/>
  <c r="E27" i="10" s="1"/>
  <c r="D27" i="11"/>
  <c r="E27" i="11" s="1"/>
  <c r="Z27" i="11" s="1"/>
  <c r="AA27" i="11" s="1"/>
  <c r="T27" i="15"/>
  <c r="U27" i="15" s="1"/>
  <c r="V27" i="15" s="1"/>
  <c r="W27" i="15"/>
  <c r="X27" i="15" s="1"/>
  <c r="Y27" i="15" s="1"/>
  <c r="I27" i="15"/>
  <c r="J27" i="15" s="1"/>
  <c r="K27" i="15"/>
  <c r="C27" i="15"/>
  <c r="N27" i="15"/>
  <c r="O27" i="15" s="1"/>
  <c r="P27" i="15" s="1"/>
  <c r="Q27" i="15"/>
  <c r="R27" i="15" s="1"/>
  <c r="S27" i="15" s="1"/>
  <c r="AF27" i="15"/>
  <c r="AG27" i="15" s="1"/>
  <c r="AH27" i="15" s="1"/>
  <c r="AI27" i="15"/>
  <c r="AJ27" i="15" s="1"/>
  <c r="AK27" i="15" s="1"/>
  <c r="AL27" i="15"/>
  <c r="AM27" i="15"/>
  <c r="AN27" i="15" s="1"/>
  <c r="AC27" i="15"/>
  <c r="AD27" i="15"/>
  <c r="AA27" i="15"/>
  <c r="AB27" i="15"/>
  <c r="D28" i="10"/>
  <c r="T28" i="15"/>
  <c r="U28" i="15" s="1"/>
  <c r="V28" i="15" s="1"/>
  <c r="Z28" i="15" s="1"/>
  <c r="W28" i="15"/>
  <c r="X28" i="15" s="1"/>
  <c r="Y28" i="15" s="1"/>
  <c r="I28" i="15"/>
  <c r="J28" i="15" s="1"/>
  <c r="K28" i="15"/>
  <c r="C28" i="15"/>
  <c r="L28" i="15" s="1"/>
  <c r="N28" i="15"/>
  <c r="O28" i="15" s="1"/>
  <c r="P28" i="15" s="1"/>
  <c r="Q28" i="15"/>
  <c r="R28" i="15" s="1"/>
  <c r="S28" i="15" s="1"/>
  <c r="AF28" i="15"/>
  <c r="AG28" i="15" s="1"/>
  <c r="AH28" i="15" s="1"/>
  <c r="AI28" i="15"/>
  <c r="AJ28" i="15"/>
  <c r="AK28" i="15" s="1"/>
  <c r="AL28" i="15"/>
  <c r="AM28" i="15" s="1"/>
  <c r="AN28" i="15" s="1"/>
  <c r="AC28" i="15"/>
  <c r="AD28" i="15" s="1"/>
  <c r="AA28" i="15"/>
  <c r="AB28" i="15" s="1"/>
  <c r="D29" i="10"/>
  <c r="C29" i="15"/>
  <c r="H29" i="15" s="1"/>
  <c r="G29" i="10" s="1"/>
  <c r="D29" i="11"/>
  <c r="E29" i="11" s="1"/>
  <c r="Z29" i="11" s="1"/>
  <c r="T29" i="15"/>
  <c r="U29" i="15"/>
  <c r="V29" i="15" s="1"/>
  <c r="W29" i="15"/>
  <c r="X29" i="15" s="1"/>
  <c r="Y29" i="15" s="1"/>
  <c r="I29" i="15"/>
  <c r="J29" i="15" s="1"/>
  <c r="K29" i="15"/>
  <c r="N29" i="15"/>
  <c r="O29" i="15" s="1"/>
  <c r="P29" i="15" s="1"/>
  <c r="Q29" i="15"/>
  <c r="R29" i="15" s="1"/>
  <c r="S29" i="15" s="1"/>
  <c r="AF29" i="15"/>
  <c r="AG29" i="15" s="1"/>
  <c r="AH29" i="15" s="1"/>
  <c r="AI29" i="15"/>
  <c r="AJ29" i="15" s="1"/>
  <c r="AK29" i="15" s="1"/>
  <c r="AL29" i="15"/>
  <c r="AM29" i="15" s="1"/>
  <c r="AN29" i="15" s="1"/>
  <c r="AC29" i="15"/>
  <c r="AD29" i="15" s="1"/>
  <c r="AA29" i="15"/>
  <c r="AB29" i="15" s="1"/>
  <c r="D30" i="10"/>
  <c r="C30" i="15"/>
  <c r="H30" i="15" s="1"/>
  <c r="G30" i="10" s="1"/>
  <c r="T30" i="15"/>
  <c r="U30" i="15" s="1"/>
  <c r="V30" i="15" s="1"/>
  <c r="W30" i="15"/>
  <c r="X30" i="15" s="1"/>
  <c r="Y30" i="15" s="1"/>
  <c r="I30" i="15"/>
  <c r="J30" i="15" s="1"/>
  <c r="K30" i="15"/>
  <c r="N30" i="15"/>
  <c r="O30" i="15" s="1"/>
  <c r="P30" i="15" s="1"/>
  <c r="Q30" i="15"/>
  <c r="R30" i="15"/>
  <c r="S30" i="15" s="1"/>
  <c r="AF30" i="15"/>
  <c r="AG30" i="15" s="1"/>
  <c r="AH30" i="15" s="1"/>
  <c r="AI30" i="15"/>
  <c r="AJ30" i="15" s="1"/>
  <c r="AK30" i="15" s="1"/>
  <c r="AL30" i="15"/>
  <c r="AM30" i="15" s="1"/>
  <c r="AN30" i="15" s="1"/>
  <c r="AC30" i="15"/>
  <c r="AD30" i="15" s="1"/>
  <c r="AA30" i="15"/>
  <c r="AB30" i="15" s="1"/>
  <c r="D31" i="10"/>
  <c r="E31" i="10" s="1"/>
  <c r="D31" i="11"/>
  <c r="E31" i="11" s="1"/>
  <c r="T31" i="15"/>
  <c r="U31" i="15" s="1"/>
  <c r="V31" i="15" s="1"/>
  <c r="W31" i="15"/>
  <c r="X31" i="15" s="1"/>
  <c r="Y31" i="15" s="1"/>
  <c r="I31" i="15"/>
  <c r="J31" i="15" s="1"/>
  <c r="K31" i="15"/>
  <c r="C31" i="15"/>
  <c r="N31" i="15"/>
  <c r="O31" i="15" s="1"/>
  <c r="P31" i="15" s="1"/>
  <c r="Q31" i="15"/>
  <c r="R31" i="15" s="1"/>
  <c r="S31" i="15" s="1"/>
  <c r="AF31" i="15"/>
  <c r="AG31" i="15"/>
  <c r="AH31" i="15" s="1"/>
  <c r="AI31" i="15"/>
  <c r="AJ31" i="15" s="1"/>
  <c r="AK31" i="15" s="1"/>
  <c r="AL31" i="15"/>
  <c r="AM31" i="15" s="1"/>
  <c r="AN31" i="15" s="1"/>
  <c r="AC31" i="15"/>
  <c r="AD31" i="15" s="1"/>
  <c r="AA31" i="15"/>
  <c r="AB31" i="15" s="1"/>
  <c r="D32" i="10"/>
  <c r="T32" i="15"/>
  <c r="U32" i="15" s="1"/>
  <c r="V32" i="15" s="1"/>
  <c r="W32" i="15"/>
  <c r="X32" i="15" s="1"/>
  <c r="Y32" i="15" s="1"/>
  <c r="I32" i="15"/>
  <c r="J32" i="15" s="1"/>
  <c r="K32" i="15"/>
  <c r="C32" i="15"/>
  <c r="N32" i="15"/>
  <c r="O32" i="15" s="1"/>
  <c r="P32" i="15" s="1"/>
  <c r="Q32" i="15"/>
  <c r="R32" i="15"/>
  <c r="S32" i="15" s="1"/>
  <c r="AF32" i="15"/>
  <c r="AG32" i="15" s="1"/>
  <c r="AH32" i="15" s="1"/>
  <c r="AI32" i="15"/>
  <c r="AJ32" i="15" s="1"/>
  <c r="AK32" i="15" s="1"/>
  <c r="AL32" i="15"/>
  <c r="AM32" i="15" s="1"/>
  <c r="AN32" i="15" s="1"/>
  <c r="AC32" i="15"/>
  <c r="AD32" i="15" s="1"/>
  <c r="AA32" i="15"/>
  <c r="AB32" i="15" s="1"/>
  <c r="D33" i="10"/>
  <c r="E33" i="10" s="1"/>
  <c r="D33" i="11"/>
  <c r="E33" i="11" s="1"/>
  <c r="T33" i="15"/>
  <c r="U33" i="15" s="1"/>
  <c r="V33" i="15" s="1"/>
  <c r="W33" i="15"/>
  <c r="X33" i="15" s="1"/>
  <c r="Y33" i="15" s="1"/>
  <c r="I33" i="15"/>
  <c r="J33" i="15" s="1"/>
  <c r="K33" i="15"/>
  <c r="C33" i="15"/>
  <c r="N33" i="15"/>
  <c r="O33" i="15" s="1"/>
  <c r="P33" i="15" s="1"/>
  <c r="Q33" i="15"/>
  <c r="R33" i="15" s="1"/>
  <c r="S33" i="15" s="1"/>
  <c r="AF33" i="15"/>
  <c r="AG33" i="15"/>
  <c r="AH33" i="15" s="1"/>
  <c r="AI33" i="15"/>
  <c r="AJ33" i="15" s="1"/>
  <c r="AK33" i="15" s="1"/>
  <c r="AL33" i="15"/>
  <c r="AM33" i="15" s="1"/>
  <c r="AN33" i="15" s="1"/>
  <c r="AC33" i="15"/>
  <c r="AD33" i="15" s="1"/>
  <c r="AA33" i="15"/>
  <c r="AB33" i="15" s="1"/>
  <c r="D34" i="10"/>
  <c r="T34" i="15"/>
  <c r="U34" i="15" s="1"/>
  <c r="V34" i="15" s="1"/>
  <c r="W34" i="15"/>
  <c r="X34" i="15" s="1"/>
  <c r="Y34" i="15" s="1"/>
  <c r="I34" i="15"/>
  <c r="J34" i="15" s="1"/>
  <c r="K34" i="15"/>
  <c r="C34" i="15"/>
  <c r="N34" i="15"/>
  <c r="O34" i="15" s="1"/>
  <c r="P34" i="15" s="1"/>
  <c r="Q34" i="15"/>
  <c r="R34" i="15"/>
  <c r="S34" i="15" s="1"/>
  <c r="AF34" i="15"/>
  <c r="AG34" i="15" s="1"/>
  <c r="AH34" i="15" s="1"/>
  <c r="AI34" i="15"/>
  <c r="AJ34" i="15" s="1"/>
  <c r="AK34" i="15" s="1"/>
  <c r="AL34" i="15"/>
  <c r="AM34" i="15" s="1"/>
  <c r="AN34" i="15" s="1"/>
  <c r="AC34" i="15"/>
  <c r="AD34" i="15" s="1"/>
  <c r="AA34" i="15"/>
  <c r="AB34" i="15" s="1"/>
  <c r="D35" i="10"/>
  <c r="E35" i="10" s="1"/>
  <c r="D35" i="11"/>
  <c r="E35" i="11" s="1"/>
  <c r="T35" i="15"/>
  <c r="U35" i="15" s="1"/>
  <c r="V35" i="15" s="1"/>
  <c r="W35" i="15"/>
  <c r="X35" i="15" s="1"/>
  <c r="Y35" i="15" s="1"/>
  <c r="I35" i="15"/>
  <c r="J35" i="15" s="1"/>
  <c r="K35" i="15"/>
  <c r="C35" i="15"/>
  <c r="N35" i="15"/>
  <c r="O35" i="15" s="1"/>
  <c r="P35" i="15" s="1"/>
  <c r="Q35" i="15"/>
  <c r="R35" i="15" s="1"/>
  <c r="S35" i="15" s="1"/>
  <c r="AF35" i="15"/>
  <c r="AG35" i="15"/>
  <c r="AH35" i="15" s="1"/>
  <c r="AI35" i="15"/>
  <c r="AJ35" i="15" s="1"/>
  <c r="AK35" i="15" s="1"/>
  <c r="AL35" i="15"/>
  <c r="AM35" i="15" s="1"/>
  <c r="AN35" i="15" s="1"/>
  <c r="AC35" i="15"/>
  <c r="AD35" i="15" s="1"/>
  <c r="AA35" i="15"/>
  <c r="AB35" i="15" s="1"/>
  <c r="D36" i="10"/>
  <c r="T36" i="15"/>
  <c r="U36" i="15" s="1"/>
  <c r="V36" i="15" s="1"/>
  <c r="W36" i="15"/>
  <c r="X36" i="15" s="1"/>
  <c r="Y36" i="15" s="1"/>
  <c r="I36" i="15"/>
  <c r="J36" i="15" s="1"/>
  <c r="K36" i="15"/>
  <c r="C36" i="15"/>
  <c r="N36" i="15"/>
  <c r="O36" i="15" s="1"/>
  <c r="P36" i="15" s="1"/>
  <c r="Q36" i="15"/>
  <c r="R36" i="15"/>
  <c r="S36" i="15" s="1"/>
  <c r="AF36" i="15"/>
  <c r="AG36" i="15" s="1"/>
  <c r="AH36" i="15" s="1"/>
  <c r="AI36" i="15"/>
  <c r="AJ36" i="15" s="1"/>
  <c r="AK36" i="15" s="1"/>
  <c r="AL36" i="15"/>
  <c r="AM36" i="15" s="1"/>
  <c r="AN36" i="15" s="1"/>
  <c r="AC36" i="15"/>
  <c r="AD36" i="15" s="1"/>
  <c r="AA36" i="15"/>
  <c r="AB36" i="15" s="1"/>
  <c r="D37" i="10"/>
  <c r="C47" i="4"/>
  <c r="C47" i="8"/>
  <c r="D47" i="8" s="1"/>
  <c r="T37" i="15"/>
  <c r="U37" i="15"/>
  <c r="V37" i="15" s="1"/>
  <c r="W37" i="15"/>
  <c r="X37" i="15" s="1"/>
  <c r="Y37" i="15"/>
  <c r="I37" i="15"/>
  <c r="J37" i="15" s="1"/>
  <c r="K37" i="15"/>
  <c r="C37" i="15"/>
  <c r="L37" i="15"/>
  <c r="N37" i="15"/>
  <c r="O37" i="15" s="1"/>
  <c r="P37" i="15"/>
  <c r="Q37" i="15"/>
  <c r="R37" i="15"/>
  <c r="S37" i="15" s="1"/>
  <c r="AF37" i="15"/>
  <c r="AG37" i="15" s="1"/>
  <c r="AH37" i="15"/>
  <c r="AI37" i="15"/>
  <c r="AJ37" i="15"/>
  <c r="AK37" i="15" s="1"/>
  <c r="AL37" i="15"/>
  <c r="AM37" i="15" s="1"/>
  <c r="AN37" i="15"/>
  <c r="AC37" i="15"/>
  <c r="AD37" i="15" s="1"/>
  <c r="AA37" i="15"/>
  <c r="AB37" i="15" s="1"/>
  <c r="AE37" i="15" s="1"/>
  <c r="Q47" i="27"/>
  <c r="E47" i="27"/>
  <c r="F47" i="27"/>
  <c r="G47" i="27"/>
  <c r="H47" i="27"/>
  <c r="I47" i="27"/>
  <c r="J47" i="27"/>
  <c r="K47" i="27"/>
  <c r="L47" i="27"/>
  <c r="M47" i="27"/>
  <c r="N47" i="27"/>
  <c r="P47" i="27"/>
  <c r="O47" i="27"/>
  <c r="D38" i="10"/>
  <c r="E38" i="10" s="1"/>
  <c r="D38" i="11"/>
  <c r="E38" i="11" s="1"/>
  <c r="Z38" i="11" s="1"/>
  <c r="T38" i="15"/>
  <c r="U38" i="15" s="1"/>
  <c r="V38" i="15" s="1"/>
  <c r="W38" i="15"/>
  <c r="X38" i="15" s="1"/>
  <c r="Y38" i="15" s="1"/>
  <c r="I38" i="15"/>
  <c r="J38" i="15" s="1"/>
  <c r="K38" i="15"/>
  <c r="C38" i="15"/>
  <c r="N38" i="15"/>
  <c r="O38" i="15"/>
  <c r="P38" i="15" s="1"/>
  <c r="Q38" i="15"/>
  <c r="R38" i="15" s="1"/>
  <c r="S38" i="15"/>
  <c r="AF38" i="15"/>
  <c r="AG38" i="15"/>
  <c r="AH38" i="15" s="1"/>
  <c r="AI38" i="15"/>
  <c r="AJ38" i="15" s="1"/>
  <c r="AK38" i="15"/>
  <c r="AL38" i="15"/>
  <c r="AM38" i="15"/>
  <c r="AN38" i="15" s="1"/>
  <c r="AC38" i="15"/>
  <c r="AD38" i="15"/>
  <c r="AA38" i="15"/>
  <c r="AB38" i="15"/>
  <c r="D39" i="10"/>
  <c r="T39" i="15"/>
  <c r="U39" i="15"/>
  <c r="V39" i="15" s="1"/>
  <c r="W39" i="15"/>
  <c r="X39" i="15" s="1"/>
  <c r="Y39" i="15"/>
  <c r="I39" i="15"/>
  <c r="J39" i="15" s="1"/>
  <c r="K39" i="15"/>
  <c r="C39" i="15"/>
  <c r="L39" i="15"/>
  <c r="N39" i="15"/>
  <c r="O39" i="15" s="1"/>
  <c r="P39" i="15"/>
  <c r="Q39" i="15"/>
  <c r="R39" i="15"/>
  <c r="S39" i="15" s="1"/>
  <c r="AF39" i="15"/>
  <c r="AG39" i="15" s="1"/>
  <c r="AH39" i="15"/>
  <c r="AI39" i="15"/>
  <c r="AJ39" i="15"/>
  <c r="AK39" i="15" s="1"/>
  <c r="AL39" i="15"/>
  <c r="AM39" i="15" s="1"/>
  <c r="AN39" i="15"/>
  <c r="AC39" i="15"/>
  <c r="AD39" i="15" s="1"/>
  <c r="AA39" i="15"/>
  <c r="AB39" i="15" s="1"/>
  <c r="AE39" i="15" s="1"/>
  <c r="D40" i="10"/>
  <c r="E40" i="10"/>
  <c r="K40" i="10" s="1"/>
  <c r="T40" i="15"/>
  <c r="U40" i="15" s="1"/>
  <c r="V40" i="15"/>
  <c r="W40" i="15"/>
  <c r="X40" i="15"/>
  <c r="Y40" i="15" s="1"/>
  <c r="I40" i="15"/>
  <c r="J40" i="15"/>
  <c r="M40" i="15" s="1"/>
  <c r="K40" i="15"/>
  <c r="C40" i="15"/>
  <c r="L40" i="15" s="1"/>
  <c r="N40" i="15"/>
  <c r="O40" i="15" s="1"/>
  <c r="P40" i="15" s="1"/>
  <c r="Q40" i="15"/>
  <c r="R40" i="15" s="1"/>
  <c r="S40" i="15" s="1"/>
  <c r="AF40" i="15"/>
  <c r="AG40" i="15" s="1"/>
  <c r="AH40" i="15" s="1"/>
  <c r="AI40" i="15"/>
  <c r="AJ40" i="15" s="1"/>
  <c r="AK40" i="15" s="1"/>
  <c r="AL40" i="15"/>
  <c r="AM40" i="15" s="1"/>
  <c r="AN40" i="15" s="1"/>
  <c r="AC40" i="15"/>
  <c r="AD40" i="15" s="1"/>
  <c r="AA40" i="15"/>
  <c r="AB40" i="15" s="1"/>
  <c r="D41" i="10"/>
  <c r="C41" i="15"/>
  <c r="H41" i="15"/>
  <c r="G41" i="10" s="1"/>
  <c r="C48" i="8"/>
  <c r="D48" i="8" s="1"/>
  <c r="T41" i="15"/>
  <c r="U41" i="15" s="1"/>
  <c r="V41" i="15" s="1"/>
  <c r="W41" i="15"/>
  <c r="X41" i="15" s="1"/>
  <c r="Y41" i="15" s="1"/>
  <c r="I41" i="15"/>
  <c r="J41" i="15" s="1"/>
  <c r="K41" i="15"/>
  <c r="L41" i="15" s="1"/>
  <c r="N41" i="15"/>
  <c r="O41" i="15" s="1"/>
  <c r="P41" i="15" s="1"/>
  <c r="Q41" i="15"/>
  <c r="R41" i="15"/>
  <c r="S41" i="15" s="1"/>
  <c r="AF41" i="15"/>
  <c r="AG41" i="15" s="1"/>
  <c r="AH41" i="15" s="1"/>
  <c r="AI41" i="15"/>
  <c r="AJ41" i="15" s="1"/>
  <c r="AK41" i="15" s="1"/>
  <c r="AL41" i="15"/>
  <c r="AM41" i="15" s="1"/>
  <c r="AN41" i="15" s="1"/>
  <c r="AC41" i="15"/>
  <c r="AD41" i="15" s="1"/>
  <c r="AA41" i="15"/>
  <c r="AB41" i="15" s="1"/>
  <c r="Q48" i="27"/>
  <c r="E48" i="27"/>
  <c r="F48" i="27"/>
  <c r="G48" i="27"/>
  <c r="H48" i="27"/>
  <c r="I48" i="27"/>
  <c r="J48" i="27"/>
  <c r="K48" i="27"/>
  <c r="L48" i="27"/>
  <c r="M48" i="27"/>
  <c r="N48" i="27"/>
  <c r="P48" i="27"/>
  <c r="O48" i="27"/>
  <c r="D42" i="10"/>
  <c r="C42" i="15"/>
  <c r="H42" i="15" s="1"/>
  <c r="G42" i="10" s="1"/>
  <c r="E42" i="10" s="1"/>
  <c r="T42" i="15"/>
  <c r="U42" i="15"/>
  <c r="V42" i="15" s="1"/>
  <c r="W42" i="15"/>
  <c r="X42" i="15" s="1"/>
  <c r="Y42" i="15"/>
  <c r="I42" i="15"/>
  <c r="J42" i="15" s="1"/>
  <c r="K42" i="15"/>
  <c r="N42" i="15"/>
  <c r="O42" i="15"/>
  <c r="P42" i="15" s="1"/>
  <c r="Q42" i="15"/>
  <c r="R42" i="15" s="1"/>
  <c r="S42" i="15" s="1"/>
  <c r="AF42" i="15"/>
  <c r="AG42" i="15" s="1"/>
  <c r="AH42" i="15" s="1"/>
  <c r="AI42" i="15"/>
  <c r="AJ42" i="15" s="1"/>
  <c r="AK42" i="15" s="1"/>
  <c r="AL42" i="15"/>
  <c r="AM42" i="15" s="1"/>
  <c r="AN42" i="15" s="1"/>
  <c r="AC42" i="15"/>
  <c r="AD42" i="15" s="1"/>
  <c r="AA42" i="15"/>
  <c r="AB42" i="15" s="1"/>
  <c r="D43" i="10"/>
  <c r="C48" i="4"/>
  <c r="T43" i="15"/>
  <c r="U43" i="15" s="1"/>
  <c r="V43" i="15" s="1"/>
  <c r="W43" i="15"/>
  <c r="X43" i="15" s="1"/>
  <c r="Y43" i="15" s="1"/>
  <c r="I43" i="15"/>
  <c r="J43" i="15" s="1"/>
  <c r="K43" i="15"/>
  <c r="C43" i="15"/>
  <c r="N43" i="15"/>
  <c r="O43" i="15"/>
  <c r="P43" i="15" s="1"/>
  <c r="Q43" i="15"/>
  <c r="R43" i="15" s="1"/>
  <c r="S43" i="15"/>
  <c r="AF43" i="15"/>
  <c r="AG43" i="15"/>
  <c r="AH43" i="15" s="1"/>
  <c r="AI43" i="15"/>
  <c r="AJ43" i="15" s="1"/>
  <c r="AK43" i="15"/>
  <c r="AL43" i="15"/>
  <c r="AM43" i="15"/>
  <c r="AN43" i="15" s="1"/>
  <c r="AC43" i="15"/>
  <c r="AD43" i="15"/>
  <c r="AA43" i="15"/>
  <c r="AB43" i="15"/>
  <c r="D44" i="10"/>
  <c r="T44" i="15"/>
  <c r="U44" i="15"/>
  <c r="V44" i="15" s="1"/>
  <c r="W44" i="15"/>
  <c r="X44" i="15" s="1"/>
  <c r="Y44" i="15"/>
  <c r="I44" i="15"/>
  <c r="J44" i="15" s="1"/>
  <c r="K44" i="15"/>
  <c r="C44" i="15"/>
  <c r="L44" i="15"/>
  <c r="N44" i="15"/>
  <c r="O44" i="15" s="1"/>
  <c r="P44" i="15"/>
  <c r="Q44" i="15"/>
  <c r="R44" i="15"/>
  <c r="S44" i="15" s="1"/>
  <c r="AF44" i="15"/>
  <c r="AG44" i="15" s="1"/>
  <c r="AH44" i="15"/>
  <c r="AI44" i="15"/>
  <c r="AJ44" i="15"/>
  <c r="AK44" i="15" s="1"/>
  <c r="AL44" i="15"/>
  <c r="AM44" i="15" s="1"/>
  <c r="AN44" i="15"/>
  <c r="AC44" i="15"/>
  <c r="AD44" i="15" s="1"/>
  <c r="AA44" i="15"/>
  <c r="AB44" i="15" s="1"/>
  <c r="AE44" i="15" s="1"/>
  <c r="D45" i="10"/>
  <c r="E45" i="10"/>
  <c r="K45" i="10" s="1"/>
  <c r="T45" i="15"/>
  <c r="U45" i="15" s="1"/>
  <c r="V45" i="15"/>
  <c r="W45" i="15"/>
  <c r="X45" i="15"/>
  <c r="Y45" i="15" s="1"/>
  <c r="I45" i="15"/>
  <c r="J45" i="15"/>
  <c r="K45" i="15"/>
  <c r="C45" i="15"/>
  <c r="L45" i="15" s="1"/>
  <c r="N45" i="15"/>
  <c r="O45" i="15" s="1"/>
  <c r="P45" i="15" s="1"/>
  <c r="Q45" i="15"/>
  <c r="R45" i="15" s="1"/>
  <c r="S45" i="15" s="1"/>
  <c r="AF45" i="15"/>
  <c r="AG45" i="15" s="1"/>
  <c r="AH45" i="15" s="1"/>
  <c r="AI45" i="15"/>
  <c r="AJ45" i="15" s="1"/>
  <c r="AK45" i="15" s="1"/>
  <c r="AL45" i="15"/>
  <c r="AM45" i="15" s="1"/>
  <c r="AN45" i="15" s="1"/>
  <c r="AC45" i="15"/>
  <c r="AD45" i="15" s="1"/>
  <c r="AA45" i="15"/>
  <c r="AB45" i="15" s="1"/>
  <c r="D46" i="10"/>
  <c r="C49" i="4"/>
  <c r="E46" i="10"/>
  <c r="D46" i="11"/>
  <c r="E46" i="11"/>
  <c r="B49" i="8"/>
  <c r="E49" i="8" s="1"/>
  <c r="T46" i="15"/>
  <c r="U46" i="15" s="1"/>
  <c r="V46" i="15" s="1"/>
  <c r="W46" i="15"/>
  <c r="X46" i="15"/>
  <c r="Y46" i="15" s="1"/>
  <c r="I46" i="15"/>
  <c r="J46" i="15"/>
  <c r="K46" i="15"/>
  <c r="C46" i="15"/>
  <c r="L46" i="15" s="1"/>
  <c r="N46" i="15"/>
  <c r="O46" i="15"/>
  <c r="P46" i="15" s="1"/>
  <c r="Q46" i="15"/>
  <c r="R46" i="15" s="1"/>
  <c r="S46" i="15" s="1"/>
  <c r="AF46" i="15"/>
  <c r="AG46" i="15" s="1"/>
  <c r="AH46" i="15" s="1"/>
  <c r="AI46" i="15"/>
  <c r="AJ46" i="15" s="1"/>
  <c r="AK46" i="15" s="1"/>
  <c r="AL46" i="15"/>
  <c r="AM46" i="15" s="1"/>
  <c r="AN46" i="15" s="1"/>
  <c r="AC46" i="15"/>
  <c r="AD46" i="15" s="1"/>
  <c r="AA46" i="15"/>
  <c r="AB46" i="15" s="1"/>
  <c r="Q49" i="27"/>
  <c r="F49" i="27"/>
  <c r="G49" i="27"/>
  <c r="H49" i="27"/>
  <c r="I49" i="27"/>
  <c r="J49" i="27"/>
  <c r="K49" i="27"/>
  <c r="L49" i="27"/>
  <c r="M49" i="27"/>
  <c r="N49" i="27"/>
  <c r="P49" i="27"/>
  <c r="O49" i="27"/>
  <c r="D47" i="10"/>
  <c r="C47" i="15"/>
  <c r="H47" i="15"/>
  <c r="G47" i="10" s="1"/>
  <c r="T47" i="15"/>
  <c r="U47" i="15" s="1"/>
  <c r="V47" i="15" s="1"/>
  <c r="W47" i="15"/>
  <c r="X47" i="15" s="1"/>
  <c r="Y47" i="15" s="1"/>
  <c r="I47" i="15"/>
  <c r="J47" i="15" s="1"/>
  <c r="K47" i="15"/>
  <c r="L47" i="15" s="1"/>
  <c r="N47" i="15"/>
  <c r="O47" i="15" s="1"/>
  <c r="P47" i="15" s="1"/>
  <c r="Q47" i="15"/>
  <c r="R47" i="15" s="1"/>
  <c r="S47" i="15" s="1"/>
  <c r="AF47" i="15"/>
  <c r="AG47" i="15" s="1"/>
  <c r="AH47" i="15" s="1"/>
  <c r="AI47" i="15"/>
  <c r="AJ47" i="15" s="1"/>
  <c r="AK47" i="15" s="1"/>
  <c r="AL47" i="15"/>
  <c r="AM47" i="15" s="1"/>
  <c r="AN47" i="15" s="1"/>
  <c r="AC47" i="15"/>
  <c r="AD47" i="15" s="1"/>
  <c r="AA47" i="15"/>
  <c r="AB47" i="15" s="1"/>
  <c r="D48" i="10"/>
  <c r="C48" i="15"/>
  <c r="H48" i="15" s="1"/>
  <c r="G48" i="10" s="1"/>
  <c r="D48" i="11"/>
  <c r="E48" i="11" s="1"/>
  <c r="Z48" i="11" s="1"/>
  <c r="T48" i="15"/>
  <c r="U48" i="15"/>
  <c r="V48" i="15" s="1"/>
  <c r="W48" i="15"/>
  <c r="X48" i="15" s="1"/>
  <c r="Y48" i="15" s="1"/>
  <c r="I48" i="15"/>
  <c r="J48" i="15" s="1"/>
  <c r="K48" i="15"/>
  <c r="N48" i="15"/>
  <c r="O48" i="15" s="1"/>
  <c r="P48" i="15" s="1"/>
  <c r="Q48" i="15"/>
  <c r="R48" i="15" s="1"/>
  <c r="S48" i="15" s="1"/>
  <c r="AF48" i="15"/>
  <c r="AG48" i="15" s="1"/>
  <c r="AH48" i="15" s="1"/>
  <c r="AI48" i="15"/>
  <c r="AJ48" i="15" s="1"/>
  <c r="AK48" i="15" s="1"/>
  <c r="AL48" i="15"/>
  <c r="AM48" i="15" s="1"/>
  <c r="AN48" i="15" s="1"/>
  <c r="AC48" i="15"/>
  <c r="AD48" i="15" s="1"/>
  <c r="AA48" i="15"/>
  <c r="AB48" i="15" s="1"/>
  <c r="D49" i="10"/>
  <c r="E49" i="10"/>
  <c r="T49" i="15"/>
  <c r="U49" i="15" s="1"/>
  <c r="V49" i="15" s="1"/>
  <c r="W49" i="15"/>
  <c r="X49" i="15" s="1"/>
  <c r="Y49" i="15" s="1"/>
  <c r="I49" i="15"/>
  <c r="J49" i="15" s="1"/>
  <c r="K49" i="15"/>
  <c r="C49" i="15"/>
  <c r="N49" i="15"/>
  <c r="O49" i="15" s="1"/>
  <c r="P49" i="15" s="1"/>
  <c r="Q49" i="15"/>
  <c r="R49" i="15" s="1"/>
  <c r="S49" i="15" s="1"/>
  <c r="AF49" i="15"/>
  <c r="AG49" i="15" s="1"/>
  <c r="AH49" i="15" s="1"/>
  <c r="AI49" i="15"/>
  <c r="AJ49" i="15" s="1"/>
  <c r="AK49" i="15" s="1"/>
  <c r="AL49" i="15"/>
  <c r="AM49" i="15"/>
  <c r="AN49" i="15" s="1"/>
  <c r="AC49" i="15"/>
  <c r="AD49" i="15"/>
  <c r="AA49" i="15"/>
  <c r="AB49" i="15"/>
  <c r="D50" i="10"/>
  <c r="E50" i="10" s="1"/>
  <c r="D50" i="11"/>
  <c r="E50" i="11" s="1"/>
  <c r="T50" i="15"/>
  <c r="U50" i="15"/>
  <c r="V50" i="15" s="1"/>
  <c r="W50" i="15"/>
  <c r="X50" i="15" s="1"/>
  <c r="Y50" i="15" s="1"/>
  <c r="I50" i="15"/>
  <c r="J50" i="15" s="1"/>
  <c r="K50" i="15"/>
  <c r="C50" i="15"/>
  <c r="L50" i="15" s="1"/>
  <c r="N50" i="15"/>
  <c r="O50" i="15" s="1"/>
  <c r="P50" i="15" s="1"/>
  <c r="Q50" i="15"/>
  <c r="R50" i="15" s="1"/>
  <c r="S50" i="15" s="1"/>
  <c r="AF50" i="15"/>
  <c r="AG50" i="15" s="1"/>
  <c r="AH50" i="15" s="1"/>
  <c r="AI50" i="15"/>
  <c r="AJ50" i="15" s="1"/>
  <c r="AK50" i="15" s="1"/>
  <c r="AL50" i="15"/>
  <c r="AM50" i="15" s="1"/>
  <c r="AN50" i="15" s="1"/>
  <c r="AC50" i="15"/>
  <c r="AD50" i="15" s="1"/>
  <c r="AA50" i="15"/>
  <c r="AB50" i="15" s="1"/>
  <c r="D51" i="10"/>
  <c r="E51" i="10"/>
  <c r="T51" i="15"/>
  <c r="U51" i="15" s="1"/>
  <c r="V51" i="15" s="1"/>
  <c r="W51" i="15"/>
  <c r="X51" i="15" s="1"/>
  <c r="Y51" i="15" s="1"/>
  <c r="I51" i="15"/>
  <c r="J51" i="15" s="1"/>
  <c r="K51" i="15"/>
  <c r="C51" i="15"/>
  <c r="N51" i="15"/>
  <c r="O51" i="15" s="1"/>
  <c r="P51" i="15" s="1"/>
  <c r="Q51" i="15"/>
  <c r="R51" i="15" s="1"/>
  <c r="S51" i="15" s="1"/>
  <c r="AF51" i="15"/>
  <c r="AG51" i="15" s="1"/>
  <c r="AH51" i="15" s="1"/>
  <c r="AI51" i="15"/>
  <c r="AJ51" i="15" s="1"/>
  <c r="AK51" i="15" s="1"/>
  <c r="AL51" i="15"/>
  <c r="AM51" i="15"/>
  <c r="AN51" i="15" s="1"/>
  <c r="AC51" i="15"/>
  <c r="AD51" i="15"/>
  <c r="AA51" i="15"/>
  <c r="AB51" i="15"/>
  <c r="D52" i="10"/>
  <c r="E52" i="10" s="1"/>
  <c r="D52" i="11"/>
  <c r="E52" i="11" s="1"/>
  <c r="T52" i="15"/>
  <c r="U52" i="15"/>
  <c r="V52" i="15" s="1"/>
  <c r="Z52" i="15" s="1"/>
  <c r="W52" i="15"/>
  <c r="X52" i="15" s="1"/>
  <c r="Y52" i="15" s="1"/>
  <c r="I52" i="15"/>
  <c r="J52" i="15" s="1"/>
  <c r="K52" i="15"/>
  <c r="C52" i="15"/>
  <c r="L52" i="15" s="1"/>
  <c r="N52" i="15"/>
  <c r="O52" i="15" s="1"/>
  <c r="P52" i="15" s="1"/>
  <c r="Q52" i="15"/>
  <c r="R52" i="15" s="1"/>
  <c r="S52" i="15" s="1"/>
  <c r="AF52" i="15"/>
  <c r="AG52" i="15" s="1"/>
  <c r="AH52" i="15" s="1"/>
  <c r="AI52" i="15"/>
  <c r="AJ52" i="15" s="1"/>
  <c r="AK52" i="15" s="1"/>
  <c r="AL52" i="15"/>
  <c r="AM52" i="15" s="1"/>
  <c r="AN52" i="15" s="1"/>
  <c r="AC52" i="15"/>
  <c r="AD52" i="15" s="1"/>
  <c r="AA52" i="15"/>
  <c r="AB52" i="15" s="1"/>
  <c r="D53" i="10"/>
  <c r="E53" i="10"/>
  <c r="T53" i="15"/>
  <c r="U53" i="15" s="1"/>
  <c r="V53" i="15" s="1"/>
  <c r="W53" i="15"/>
  <c r="X53" i="15" s="1"/>
  <c r="Y53" i="15" s="1"/>
  <c r="I53" i="15"/>
  <c r="J53" i="15" s="1"/>
  <c r="K53" i="15"/>
  <c r="C53" i="15"/>
  <c r="N53" i="15"/>
  <c r="O53" i="15" s="1"/>
  <c r="P53" i="15" s="1"/>
  <c r="Q53" i="15"/>
  <c r="R53" i="15" s="1"/>
  <c r="S53" i="15" s="1"/>
  <c r="AF53" i="15"/>
  <c r="AG53" i="15" s="1"/>
  <c r="AH53" i="15" s="1"/>
  <c r="AI53" i="15"/>
  <c r="AJ53" i="15" s="1"/>
  <c r="AK53" i="15" s="1"/>
  <c r="AL53" i="15"/>
  <c r="AM53" i="15"/>
  <c r="AN53" i="15" s="1"/>
  <c r="AC53" i="15"/>
  <c r="AD53" i="15"/>
  <c r="AA53" i="15"/>
  <c r="AB53" i="15"/>
  <c r="D54" i="10"/>
  <c r="E54" i="10" s="1"/>
  <c r="D54" i="11"/>
  <c r="E54" i="11" s="1"/>
  <c r="T54" i="15"/>
  <c r="U54" i="15"/>
  <c r="V54" i="15" s="1"/>
  <c r="Z54" i="15" s="1"/>
  <c r="W54" i="15"/>
  <c r="X54" i="15" s="1"/>
  <c r="Y54" i="15" s="1"/>
  <c r="I54" i="15"/>
  <c r="J54" i="15" s="1"/>
  <c r="K54" i="15"/>
  <c r="C54" i="15"/>
  <c r="L54" i="15" s="1"/>
  <c r="N54" i="15"/>
  <c r="O54" i="15" s="1"/>
  <c r="P54" i="15" s="1"/>
  <c r="Q54" i="15"/>
  <c r="R54" i="15" s="1"/>
  <c r="S54" i="15" s="1"/>
  <c r="AF54" i="15"/>
  <c r="AG54" i="15" s="1"/>
  <c r="AH54" i="15" s="1"/>
  <c r="AI54" i="15"/>
  <c r="AJ54" i="15" s="1"/>
  <c r="AK54" i="15" s="1"/>
  <c r="AL54" i="15"/>
  <c r="AM54" i="15" s="1"/>
  <c r="AN54" i="15" s="1"/>
  <c r="AC54" i="15"/>
  <c r="AD54" i="15" s="1"/>
  <c r="AA54" i="15"/>
  <c r="AB54" i="15" s="1"/>
  <c r="D55" i="10"/>
  <c r="E55" i="10"/>
  <c r="T55" i="15"/>
  <c r="U55" i="15" s="1"/>
  <c r="V55" i="15" s="1"/>
  <c r="W55" i="15"/>
  <c r="X55" i="15" s="1"/>
  <c r="Y55" i="15" s="1"/>
  <c r="I55" i="15"/>
  <c r="J55" i="15" s="1"/>
  <c r="K55" i="15"/>
  <c r="C55" i="15"/>
  <c r="N55" i="15"/>
  <c r="O55" i="15" s="1"/>
  <c r="P55" i="15" s="1"/>
  <c r="Q55" i="15"/>
  <c r="R55" i="15" s="1"/>
  <c r="S55" i="15" s="1"/>
  <c r="AF55" i="15"/>
  <c r="AG55" i="15" s="1"/>
  <c r="AH55" i="15" s="1"/>
  <c r="AI55" i="15"/>
  <c r="AJ55" i="15" s="1"/>
  <c r="AK55" i="15" s="1"/>
  <c r="AL55" i="15"/>
  <c r="AM55" i="15"/>
  <c r="AN55" i="15" s="1"/>
  <c r="AC55" i="15"/>
  <c r="AD55" i="15"/>
  <c r="AA55" i="15"/>
  <c r="AB55" i="15"/>
  <c r="D56" i="10"/>
  <c r="T56" i="15"/>
  <c r="U56" i="15" s="1"/>
  <c r="V56" i="15" s="1"/>
  <c r="W56" i="15"/>
  <c r="X56" i="15" s="1"/>
  <c r="Y56" i="15" s="1"/>
  <c r="I56" i="15"/>
  <c r="J56" i="15" s="1"/>
  <c r="K56" i="15"/>
  <c r="C56" i="15"/>
  <c r="L56" i="15" s="1"/>
  <c r="N56" i="15"/>
  <c r="O56" i="15" s="1"/>
  <c r="P56" i="15" s="1"/>
  <c r="Q56" i="15"/>
  <c r="R56" i="15" s="1"/>
  <c r="S56" i="15" s="1"/>
  <c r="AF56" i="15"/>
  <c r="AG56" i="15" s="1"/>
  <c r="AH56" i="15" s="1"/>
  <c r="AI56" i="15"/>
  <c r="AJ56" i="15"/>
  <c r="AK56" i="15" s="1"/>
  <c r="AL56" i="15"/>
  <c r="AM56" i="15" s="1"/>
  <c r="AN56" i="15" s="1"/>
  <c r="AC56" i="15"/>
  <c r="AD56" i="15" s="1"/>
  <c r="AE56" i="15" s="1"/>
  <c r="AA56" i="15"/>
  <c r="AB56" i="15" s="1"/>
  <c r="D57" i="10"/>
  <c r="C50" i="4"/>
  <c r="D57" i="11"/>
  <c r="E57" i="11" s="1"/>
  <c r="B50" i="8"/>
  <c r="E50" i="8" s="1"/>
  <c r="T57" i="15"/>
  <c r="U57" i="15" s="1"/>
  <c r="V57" i="15" s="1"/>
  <c r="W57" i="15"/>
  <c r="X57" i="15" s="1"/>
  <c r="Y57" i="15" s="1"/>
  <c r="I57" i="15"/>
  <c r="J57" i="15" s="1"/>
  <c r="K57" i="15"/>
  <c r="L57" i="15" s="1"/>
  <c r="C57" i="15"/>
  <c r="N57" i="15"/>
  <c r="O57" i="15" s="1"/>
  <c r="P57" i="15" s="1"/>
  <c r="Q57" i="15"/>
  <c r="R57" i="15" s="1"/>
  <c r="S57" i="15" s="1"/>
  <c r="AF57" i="15"/>
  <c r="AG57" i="15" s="1"/>
  <c r="AH57" i="15" s="1"/>
  <c r="AI57" i="15"/>
  <c r="AJ57" i="15"/>
  <c r="AK57" i="15" s="1"/>
  <c r="AL57" i="15"/>
  <c r="AM57" i="15" s="1"/>
  <c r="AN57" i="15" s="1"/>
  <c r="AC57" i="15"/>
  <c r="AD57" i="15" s="1"/>
  <c r="AE57" i="15" s="1"/>
  <c r="AA57" i="15"/>
  <c r="AB57" i="15" s="1"/>
  <c r="Q50" i="27"/>
  <c r="E50" i="27"/>
  <c r="F50" i="27"/>
  <c r="G50" i="27"/>
  <c r="H50" i="27"/>
  <c r="I50" i="27"/>
  <c r="J50" i="27"/>
  <c r="K50" i="27"/>
  <c r="L50" i="27"/>
  <c r="M50" i="27"/>
  <c r="N50" i="27"/>
  <c r="P50" i="27"/>
  <c r="O50" i="27"/>
  <c r="D58" i="10"/>
  <c r="E58" i="10"/>
  <c r="T58" i="15"/>
  <c r="U58" i="15" s="1"/>
  <c r="V58" i="15" s="1"/>
  <c r="W58" i="15"/>
  <c r="X58" i="15" s="1"/>
  <c r="Y58" i="15" s="1"/>
  <c r="I58" i="15"/>
  <c r="J58" i="15" s="1"/>
  <c r="K58" i="15"/>
  <c r="C58" i="15"/>
  <c r="N58" i="15"/>
  <c r="O58" i="15" s="1"/>
  <c r="P58" i="15" s="1"/>
  <c r="Q58" i="15"/>
  <c r="R58" i="15" s="1"/>
  <c r="S58" i="15" s="1"/>
  <c r="AF58" i="15"/>
  <c r="AG58" i="15" s="1"/>
  <c r="AH58" i="15" s="1"/>
  <c r="AI58" i="15"/>
  <c r="AJ58" i="15" s="1"/>
  <c r="AK58" i="15" s="1"/>
  <c r="AL58" i="15"/>
  <c r="AM58" i="15"/>
  <c r="AN58" i="15" s="1"/>
  <c r="AC58" i="15"/>
  <c r="AD58" i="15"/>
  <c r="AA58" i="15"/>
  <c r="AB58" i="15"/>
  <c r="D59" i="10"/>
  <c r="E59" i="10" s="1"/>
  <c r="D59" i="11"/>
  <c r="E59" i="11" s="1"/>
  <c r="T59" i="15"/>
  <c r="U59" i="15"/>
  <c r="V59" i="15" s="1"/>
  <c r="Z59" i="15" s="1"/>
  <c r="W59" i="15"/>
  <c r="X59" i="15" s="1"/>
  <c r="Y59" i="15" s="1"/>
  <c r="I59" i="15"/>
  <c r="J59" i="15" s="1"/>
  <c r="K59" i="15"/>
  <c r="C59" i="15"/>
  <c r="L59" i="15" s="1"/>
  <c r="N59" i="15"/>
  <c r="O59" i="15" s="1"/>
  <c r="P59" i="15" s="1"/>
  <c r="Q59" i="15"/>
  <c r="R59" i="15" s="1"/>
  <c r="S59" i="15" s="1"/>
  <c r="AF59" i="15"/>
  <c r="AG59" i="15" s="1"/>
  <c r="AH59" i="15" s="1"/>
  <c r="AI59" i="15"/>
  <c r="AJ59" i="15" s="1"/>
  <c r="AK59" i="15" s="1"/>
  <c r="AL59" i="15"/>
  <c r="AM59" i="15" s="1"/>
  <c r="AN59" i="15" s="1"/>
  <c r="AC59" i="15"/>
  <c r="AD59" i="15" s="1"/>
  <c r="AA59" i="15"/>
  <c r="AB59" i="15" s="1"/>
  <c r="D60" i="10"/>
  <c r="E60" i="10"/>
  <c r="T60" i="15"/>
  <c r="U60" i="15" s="1"/>
  <c r="V60" i="15" s="1"/>
  <c r="W60" i="15"/>
  <c r="X60" i="15" s="1"/>
  <c r="Y60" i="15" s="1"/>
  <c r="I60" i="15"/>
  <c r="J60" i="15" s="1"/>
  <c r="K60" i="15"/>
  <c r="C60" i="15"/>
  <c r="N60" i="15"/>
  <c r="O60" i="15" s="1"/>
  <c r="P60" i="15" s="1"/>
  <c r="Q60" i="15"/>
  <c r="R60" i="15" s="1"/>
  <c r="S60" i="15" s="1"/>
  <c r="AF60" i="15"/>
  <c r="AG60" i="15" s="1"/>
  <c r="AH60" i="15" s="1"/>
  <c r="AI60" i="15"/>
  <c r="AJ60" i="15" s="1"/>
  <c r="AK60" i="15" s="1"/>
  <c r="AL60" i="15"/>
  <c r="AM60" i="15"/>
  <c r="AN60" i="15" s="1"/>
  <c r="AC60" i="15"/>
  <c r="AD60" i="15"/>
  <c r="AA60" i="15"/>
  <c r="AB60" i="15"/>
  <c r="D61" i="10"/>
  <c r="E61" i="10" s="1"/>
  <c r="D61" i="11"/>
  <c r="E61" i="11" s="1"/>
  <c r="T61" i="15"/>
  <c r="U61" i="15"/>
  <c r="V61" i="15" s="1"/>
  <c r="Z61" i="15" s="1"/>
  <c r="W61" i="15"/>
  <c r="X61" i="15" s="1"/>
  <c r="Y61" i="15" s="1"/>
  <c r="I61" i="15"/>
  <c r="J61" i="15" s="1"/>
  <c r="K61" i="15"/>
  <c r="C61" i="15"/>
  <c r="L61" i="15" s="1"/>
  <c r="N61" i="15"/>
  <c r="O61" i="15" s="1"/>
  <c r="P61" i="15" s="1"/>
  <c r="Q61" i="15"/>
  <c r="R61" i="15" s="1"/>
  <c r="S61" i="15" s="1"/>
  <c r="AF61" i="15"/>
  <c r="AG61" i="15" s="1"/>
  <c r="AH61" i="15" s="1"/>
  <c r="AI61" i="15"/>
  <c r="AJ61" i="15" s="1"/>
  <c r="AK61" i="15" s="1"/>
  <c r="AL61" i="15"/>
  <c r="AM61" i="15" s="1"/>
  <c r="AN61" i="15" s="1"/>
  <c r="AC61" i="15"/>
  <c r="AD61" i="15" s="1"/>
  <c r="AA61" i="15"/>
  <c r="AB61" i="15" s="1"/>
  <c r="D62" i="10"/>
  <c r="E62" i="10"/>
  <c r="T62" i="15"/>
  <c r="U62" i="15" s="1"/>
  <c r="V62" i="15" s="1"/>
  <c r="W62" i="15"/>
  <c r="X62" i="15" s="1"/>
  <c r="Y62" i="15" s="1"/>
  <c r="I62" i="15"/>
  <c r="J62" i="15" s="1"/>
  <c r="K62" i="15"/>
  <c r="C62" i="15"/>
  <c r="N62" i="15"/>
  <c r="O62" i="15" s="1"/>
  <c r="P62" i="15" s="1"/>
  <c r="Q62" i="15"/>
  <c r="R62" i="15" s="1"/>
  <c r="S62" i="15" s="1"/>
  <c r="AF62" i="15"/>
  <c r="AG62" i="15" s="1"/>
  <c r="AH62" i="15" s="1"/>
  <c r="AI62" i="15"/>
  <c r="AJ62" i="15" s="1"/>
  <c r="AK62" i="15" s="1"/>
  <c r="AL62" i="15"/>
  <c r="AM62" i="15"/>
  <c r="AN62" i="15" s="1"/>
  <c r="AC62" i="15"/>
  <c r="AD62" i="15"/>
  <c r="AA62" i="15"/>
  <c r="AB62" i="15"/>
  <c r="D63" i="10"/>
  <c r="E63" i="10" s="1"/>
  <c r="D63" i="11"/>
  <c r="E63" i="11" s="1"/>
  <c r="T63" i="15"/>
  <c r="U63" i="15"/>
  <c r="V63" i="15" s="1"/>
  <c r="Z63" i="15" s="1"/>
  <c r="W63" i="15"/>
  <c r="X63" i="15" s="1"/>
  <c r="Y63" i="15" s="1"/>
  <c r="I63" i="15"/>
  <c r="J63" i="15" s="1"/>
  <c r="K63" i="15"/>
  <c r="C63" i="15"/>
  <c r="L63" i="15" s="1"/>
  <c r="N63" i="15"/>
  <c r="O63" i="15" s="1"/>
  <c r="P63" i="15" s="1"/>
  <c r="Q63" i="15"/>
  <c r="R63" i="15" s="1"/>
  <c r="S63" i="15" s="1"/>
  <c r="AF63" i="15"/>
  <c r="AG63" i="15" s="1"/>
  <c r="AH63" i="15" s="1"/>
  <c r="AI63" i="15"/>
  <c r="AJ63" i="15" s="1"/>
  <c r="AK63" i="15" s="1"/>
  <c r="AL63" i="15"/>
  <c r="AM63" i="15" s="1"/>
  <c r="AN63" i="15" s="1"/>
  <c r="AC63" i="15"/>
  <c r="AD63" i="15" s="1"/>
  <c r="AA63" i="15"/>
  <c r="AB63" i="15" s="1"/>
  <c r="D64" i="10"/>
  <c r="C51" i="4"/>
  <c r="E64" i="10" s="1"/>
  <c r="C51" i="8"/>
  <c r="D51" i="8" s="1"/>
  <c r="T64" i="15"/>
  <c r="U64" i="15" s="1"/>
  <c r="V64" i="15" s="1"/>
  <c r="W64" i="15"/>
  <c r="X64" i="15" s="1"/>
  <c r="Y64" i="15" s="1"/>
  <c r="I64" i="15"/>
  <c r="J64" i="15" s="1"/>
  <c r="K64" i="15"/>
  <c r="C64" i="15"/>
  <c r="L64" i="15" s="1"/>
  <c r="N64" i="15"/>
  <c r="O64" i="15" s="1"/>
  <c r="P64" i="15" s="1"/>
  <c r="Q64" i="15"/>
  <c r="R64" i="15" s="1"/>
  <c r="S64" i="15" s="1"/>
  <c r="AF64" i="15"/>
  <c r="AG64" i="15" s="1"/>
  <c r="AH64" i="15" s="1"/>
  <c r="AI64" i="15"/>
  <c r="AJ64" i="15"/>
  <c r="AK64" i="15" s="1"/>
  <c r="AL64" i="15"/>
  <c r="AM64" i="15" s="1"/>
  <c r="AN64" i="15" s="1"/>
  <c r="AC64" i="15"/>
  <c r="AD64" i="15" s="1"/>
  <c r="AE64" i="15" s="1"/>
  <c r="AA64" i="15"/>
  <c r="AB64" i="15" s="1"/>
  <c r="Q51" i="27"/>
  <c r="F51" i="27"/>
  <c r="G51" i="27"/>
  <c r="H51" i="27"/>
  <c r="I51" i="27"/>
  <c r="J51" i="27"/>
  <c r="K51" i="27"/>
  <c r="L51" i="27"/>
  <c r="M51" i="27"/>
  <c r="N51" i="27"/>
  <c r="P51" i="27"/>
  <c r="O51" i="27"/>
  <c r="D65" i="10"/>
  <c r="E65" i="10" s="1"/>
  <c r="D65" i="11"/>
  <c r="E65" i="11" s="1"/>
  <c r="Z65" i="11" s="1"/>
  <c r="AA65" i="11" s="1"/>
  <c r="T65" i="15"/>
  <c r="U65" i="15" s="1"/>
  <c r="V65" i="15" s="1"/>
  <c r="W65" i="15"/>
  <c r="X65" i="15"/>
  <c r="Y65" i="15" s="1"/>
  <c r="I65" i="15"/>
  <c r="J65" i="15"/>
  <c r="K65" i="15"/>
  <c r="C65" i="15"/>
  <c r="L65" i="15" s="1"/>
  <c r="N65" i="15"/>
  <c r="O65" i="15"/>
  <c r="P65" i="15" s="1"/>
  <c r="Q65" i="15"/>
  <c r="R65" i="15" s="1"/>
  <c r="S65" i="15" s="1"/>
  <c r="AF65" i="15"/>
  <c r="AG65" i="15" s="1"/>
  <c r="AH65" i="15" s="1"/>
  <c r="AI65" i="15"/>
  <c r="AJ65" i="15" s="1"/>
  <c r="AK65" i="15" s="1"/>
  <c r="AL65" i="15"/>
  <c r="AM65" i="15" s="1"/>
  <c r="AN65" i="15" s="1"/>
  <c r="AC65" i="15"/>
  <c r="AD65" i="15" s="1"/>
  <c r="AA65" i="15"/>
  <c r="AB65" i="15" s="1"/>
  <c r="D66" i="10"/>
  <c r="T66" i="15"/>
  <c r="U66" i="15" s="1"/>
  <c r="V66" i="15" s="1"/>
  <c r="W66" i="15"/>
  <c r="X66" i="15" s="1"/>
  <c r="Y66" i="15" s="1"/>
  <c r="I66" i="15"/>
  <c r="J66" i="15" s="1"/>
  <c r="K66" i="15"/>
  <c r="C66" i="15"/>
  <c r="L66" i="15"/>
  <c r="N66" i="15"/>
  <c r="O66" i="15" s="1"/>
  <c r="P66" i="15" s="1"/>
  <c r="Q66" i="15"/>
  <c r="R66" i="15" s="1"/>
  <c r="S66" i="15" s="1"/>
  <c r="AF66" i="15"/>
  <c r="AG66" i="15" s="1"/>
  <c r="AH66" i="15" s="1"/>
  <c r="AI66" i="15"/>
  <c r="AJ66" i="15" s="1"/>
  <c r="AK66" i="15" s="1"/>
  <c r="AL66" i="15"/>
  <c r="AM66" i="15" s="1"/>
  <c r="AN66" i="15" s="1"/>
  <c r="AC66" i="15"/>
  <c r="AD66" i="15" s="1"/>
  <c r="AA66" i="15"/>
  <c r="AB66" i="15" s="1"/>
  <c r="D67" i="10"/>
  <c r="E67" i="10" s="1"/>
  <c r="D67" i="11"/>
  <c r="E67" i="11" s="1"/>
  <c r="T67" i="15"/>
  <c r="U67" i="15" s="1"/>
  <c r="V67" i="15" s="1"/>
  <c r="W67" i="15"/>
  <c r="X67" i="15" s="1"/>
  <c r="Y67" i="15" s="1"/>
  <c r="I67" i="15"/>
  <c r="J67" i="15" s="1"/>
  <c r="K67" i="15"/>
  <c r="C67" i="15"/>
  <c r="N67" i="15"/>
  <c r="O67" i="15" s="1"/>
  <c r="P67" i="15" s="1"/>
  <c r="Q67" i="15"/>
  <c r="R67" i="15" s="1"/>
  <c r="S67" i="15" s="1"/>
  <c r="AF67" i="15"/>
  <c r="AG67" i="15" s="1"/>
  <c r="AH67" i="15" s="1"/>
  <c r="AI67" i="15"/>
  <c r="AJ67" i="15" s="1"/>
  <c r="AK67" i="15" s="1"/>
  <c r="AL67" i="15"/>
  <c r="AM67" i="15" s="1"/>
  <c r="AN67" i="15" s="1"/>
  <c r="AC67" i="15"/>
  <c r="AD67" i="15" s="1"/>
  <c r="AA67" i="15"/>
  <c r="AB67" i="15" s="1"/>
  <c r="D68" i="10"/>
  <c r="E68" i="10" s="1"/>
  <c r="T68" i="15"/>
  <c r="U68" i="15"/>
  <c r="V68" i="15" s="1"/>
  <c r="W68" i="15"/>
  <c r="X68" i="15" s="1"/>
  <c r="Y68" i="15" s="1"/>
  <c r="I68" i="15"/>
  <c r="J68" i="15" s="1"/>
  <c r="K68" i="15"/>
  <c r="C68" i="15"/>
  <c r="L68" i="15" s="1"/>
  <c r="N68" i="15"/>
  <c r="O68" i="15" s="1"/>
  <c r="P68" i="15" s="1"/>
  <c r="Q68" i="15"/>
  <c r="R68" i="15" s="1"/>
  <c r="S68" i="15" s="1"/>
  <c r="AF68" i="15"/>
  <c r="AG68" i="15" s="1"/>
  <c r="AH68" i="15" s="1"/>
  <c r="AI68" i="15"/>
  <c r="AJ68" i="15" s="1"/>
  <c r="AK68" i="15" s="1"/>
  <c r="AL68" i="15"/>
  <c r="AM68" i="15" s="1"/>
  <c r="AN68" i="15" s="1"/>
  <c r="AC68" i="15"/>
  <c r="AD68" i="15" s="1"/>
  <c r="AA68" i="15"/>
  <c r="AB68" i="15" s="1"/>
  <c r="AE68" i="15" s="1"/>
  <c r="D69" i="10"/>
  <c r="T69" i="15"/>
  <c r="U69" i="15" s="1"/>
  <c r="V69" i="15" s="1"/>
  <c r="W69" i="15"/>
  <c r="X69" i="15" s="1"/>
  <c r="Y69" i="15" s="1"/>
  <c r="I69" i="15"/>
  <c r="J69" i="15" s="1"/>
  <c r="K69" i="15"/>
  <c r="C69" i="15"/>
  <c r="N69" i="15"/>
  <c r="O69" i="15" s="1"/>
  <c r="P69" i="15" s="1"/>
  <c r="Q69" i="15"/>
  <c r="R69" i="15" s="1"/>
  <c r="S69" i="15" s="1"/>
  <c r="AF69" i="15"/>
  <c r="AG69" i="15"/>
  <c r="AH69" i="15" s="1"/>
  <c r="AI69" i="15"/>
  <c r="AJ69" i="15" s="1"/>
  <c r="AK69" i="15" s="1"/>
  <c r="AL69" i="15"/>
  <c r="AM69" i="15" s="1"/>
  <c r="AN69" i="15" s="1"/>
  <c r="AC69" i="15"/>
  <c r="AD69" i="15" s="1"/>
  <c r="AA69" i="15"/>
  <c r="AB69" i="15" s="1"/>
  <c r="D70" i="10"/>
  <c r="C70" i="15"/>
  <c r="H70" i="15" s="1"/>
  <c r="G70" i="10" s="1"/>
  <c r="T70" i="15"/>
  <c r="U70" i="15" s="1"/>
  <c r="V70" i="15" s="1"/>
  <c r="W70" i="15"/>
  <c r="X70" i="15" s="1"/>
  <c r="Y70" i="15" s="1"/>
  <c r="I70" i="15"/>
  <c r="J70" i="15" s="1"/>
  <c r="K70" i="15"/>
  <c r="N70" i="15"/>
  <c r="O70" i="15" s="1"/>
  <c r="P70" i="15" s="1"/>
  <c r="Q70" i="15"/>
  <c r="R70" i="15" s="1"/>
  <c r="S70" i="15" s="1"/>
  <c r="AF70" i="15"/>
  <c r="AG70" i="15" s="1"/>
  <c r="AH70" i="15" s="1"/>
  <c r="AI70" i="15"/>
  <c r="AJ70" i="15" s="1"/>
  <c r="AK70" i="15" s="1"/>
  <c r="AL70" i="15"/>
  <c r="AM70" i="15" s="1"/>
  <c r="AN70" i="15" s="1"/>
  <c r="AC70" i="15"/>
  <c r="AD70" i="15" s="1"/>
  <c r="AA70" i="15"/>
  <c r="AB70" i="15" s="1"/>
  <c r="D71" i="10"/>
  <c r="C71" i="15"/>
  <c r="G71" i="15"/>
  <c r="T71" i="15"/>
  <c r="U71" i="15" s="1"/>
  <c r="V71" i="15" s="1"/>
  <c r="W71" i="15"/>
  <c r="X71" i="15"/>
  <c r="Y71" i="15" s="1"/>
  <c r="I71" i="15"/>
  <c r="J71" i="15"/>
  <c r="K71" i="15"/>
  <c r="L71" i="15"/>
  <c r="N71" i="15"/>
  <c r="O71" i="15" s="1"/>
  <c r="P71" i="15"/>
  <c r="Q71" i="15"/>
  <c r="R71" i="15"/>
  <c r="S71" i="15" s="1"/>
  <c r="AF71" i="15"/>
  <c r="AG71" i="15" s="1"/>
  <c r="AH71" i="15"/>
  <c r="AI71" i="15"/>
  <c r="AJ71" i="15"/>
  <c r="AK71" i="15" s="1"/>
  <c r="AL71" i="15"/>
  <c r="AM71" i="15" s="1"/>
  <c r="AN71" i="15"/>
  <c r="AC71" i="15"/>
  <c r="AD71" i="15" s="1"/>
  <c r="AA71" i="15"/>
  <c r="AB71" i="15" s="1"/>
  <c r="AE71" i="15" s="1"/>
  <c r="D72" i="10"/>
  <c r="C52" i="4"/>
  <c r="E72" i="10" s="1"/>
  <c r="C52" i="8"/>
  <c r="D52" i="8" s="1"/>
  <c r="J72" i="10"/>
  <c r="T72" i="15"/>
  <c r="U72" i="15"/>
  <c r="V72" i="15" s="1"/>
  <c r="W72" i="15"/>
  <c r="X72" i="15" s="1"/>
  <c r="Y72" i="15"/>
  <c r="I72" i="15"/>
  <c r="J72" i="15" s="1"/>
  <c r="K72" i="15"/>
  <c r="C72" i="15"/>
  <c r="L72" i="15"/>
  <c r="N72" i="15"/>
  <c r="O72" i="15" s="1"/>
  <c r="P72" i="15"/>
  <c r="Q72" i="15"/>
  <c r="R72" i="15"/>
  <c r="S72" i="15" s="1"/>
  <c r="AF72" i="15"/>
  <c r="AG72" i="15" s="1"/>
  <c r="AH72" i="15"/>
  <c r="AI72" i="15"/>
  <c r="AJ72" i="15"/>
  <c r="AK72" i="15" s="1"/>
  <c r="AL72" i="15"/>
  <c r="AM72" i="15" s="1"/>
  <c r="AN72" i="15"/>
  <c r="AC72" i="15"/>
  <c r="AD72" i="15" s="1"/>
  <c r="AA72" i="15"/>
  <c r="AB72" i="15" s="1"/>
  <c r="AE72" i="15" s="1"/>
  <c r="Q52" i="27"/>
  <c r="E52" i="27"/>
  <c r="F52" i="27"/>
  <c r="G52" i="27"/>
  <c r="H52" i="27"/>
  <c r="I52" i="27"/>
  <c r="J52" i="27"/>
  <c r="K52" i="27"/>
  <c r="L52" i="27"/>
  <c r="M52" i="27"/>
  <c r="N52" i="27"/>
  <c r="P52" i="27"/>
  <c r="O52" i="27"/>
  <c r="D73" i="10"/>
  <c r="E73" i="10" s="1"/>
  <c r="D73" i="11"/>
  <c r="E73" i="11" s="1"/>
  <c r="Z73" i="11" s="1"/>
  <c r="B5" i="8"/>
  <c r="E5" i="8" s="1"/>
  <c r="T73" i="15"/>
  <c r="U73" i="15" s="1"/>
  <c r="V73" i="15" s="1"/>
  <c r="W73" i="15"/>
  <c r="X73" i="15" s="1"/>
  <c r="Y73" i="15" s="1"/>
  <c r="I73" i="15"/>
  <c r="J73" i="15"/>
  <c r="K73" i="15"/>
  <c r="C73" i="15"/>
  <c r="N73" i="15"/>
  <c r="O73" i="15"/>
  <c r="P73" i="15" s="1"/>
  <c r="Q73" i="15"/>
  <c r="R73" i="15" s="1"/>
  <c r="S73" i="15" s="1"/>
  <c r="AF73" i="15"/>
  <c r="AG73" i="15" s="1"/>
  <c r="AH73" i="15" s="1"/>
  <c r="AI73" i="15"/>
  <c r="AJ73" i="15" s="1"/>
  <c r="AK73" i="15" s="1"/>
  <c r="AL73" i="15"/>
  <c r="AM73" i="15" s="1"/>
  <c r="AN73" i="15" s="1"/>
  <c r="AC73" i="15"/>
  <c r="AD73" i="15" s="1"/>
  <c r="AA73" i="15"/>
  <c r="AB73" i="15" s="1"/>
  <c r="Q5" i="27"/>
  <c r="E5" i="27"/>
  <c r="F5" i="27"/>
  <c r="G5" i="27"/>
  <c r="H5" i="27"/>
  <c r="I5" i="27"/>
  <c r="J5" i="27"/>
  <c r="K5" i="27"/>
  <c r="L5" i="27"/>
  <c r="M5" i="27"/>
  <c r="N5" i="27"/>
  <c r="P5" i="27"/>
  <c r="O5" i="27"/>
  <c r="D74" i="10"/>
  <c r="E74" i="10" s="1"/>
  <c r="O74" i="10" s="1"/>
  <c r="T74" i="15"/>
  <c r="U74" i="15" s="1"/>
  <c r="V74" i="15" s="1"/>
  <c r="W74" i="15"/>
  <c r="X74" i="15" s="1"/>
  <c r="Y74" i="15" s="1"/>
  <c r="I74" i="15"/>
  <c r="J74" i="15" s="1"/>
  <c r="K74" i="15"/>
  <c r="C74" i="15"/>
  <c r="N74" i="15"/>
  <c r="O74" i="15" s="1"/>
  <c r="P74" i="15" s="1"/>
  <c r="Q74" i="15"/>
  <c r="R74" i="15" s="1"/>
  <c r="S74" i="15" s="1"/>
  <c r="AF74" i="15"/>
  <c r="AG74" i="15" s="1"/>
  <c r="AH74" i="15" s="1"/>
  <c r="AI74" i="15"/>
  <c r="AJ74" i="15" s="1"/>
  <c r="AK74" i="15" s="1"/>
  <c r="AL74" i="15"/>
  <c r="AM74" i="15" s="1"/>
  <c r="AN74" i="15" s="1"/>
  <c r="AC74" i="15"/>
  <c r="AD74" i="15" s="1"/>
  <c r="AE74" i="15" s="1"/>
  <c r="AA74" i="15"/>
  <c r="AB74" i="15" s="1"/>
  <c r="Q6" i="27"/>
  <c r="K6" i="27"/>
  <c r="L6" i="27"/>
  <c r="M6" i="27"/>
  <c r="N6" i="27"/>
  <c r="P6" i="27"/>
  <c r="O6" i="27"/>
  <c r="D75" i="10"/>
  <c r="E75" i="10" s="1"/>
  <c r="T75" i="15"/>
  <c r="U75" i="15" s="1"/>
  <c r="V75" i="15" s="1"/>
  <c r="W75" i="15"/>
  <c r="X75" i="15" s="1"/>
  <c r="Y75" i="15" s="1"/>
  <c r="I75" i="15"/>
  <c r="J75" i="15"/>
  <c r="K75" i="15"/>
  <c r="C75" i="15"/>
  <c r="N75" i="15"/>
  <c r="O75" i="15"/>
  <c r="P75" i="15" s="1"/>
  <c r="Q75" i="15"/>
  <c r="R75" i="15" s="1"/>
  <c r="S75" i="15" s="1"/>
  <c r="AF75" i="15"/>
  <c r="AG75" i="15" s="1"/>
  <c r="AH75" i="15" s="1"/>
  <c r="AI75" i="15"/>
  <c r="AJ75" i="15" s="1"/>
  <c r="AK75" i="15" s="1"/>
  <c r="AL75" i="15"/>
  <c r="AM75" i="15"/>
  <c r="AN75" i="15" s="1"/>
  <c r="AC75" i="15"/>
  <c r="AD75" i="15"/>
  <c r="AA75" i="15"/>
  <c r="AB75" i="15"/>
  <c r="Q16" i="27"/>
  <c r="E16" i="27"/>
  <c r="F16" i="27"/>
  <c r="G16" i="27"/>
  <c r="H16" i="27"/>
  <c r="I16" i="27"/>
  <c r="J16" i="27"/>
  <c r="K16" i="27"/>
  <c r="L16" i="27"/>
  <c r="M16" i="27"/>
  <c r="N16" i="27"/>
  <c r="P16" i="27"/>
  <c r="O16" i="27"/>
  <c r="D76" i="10"/>
  <c r="E76" i="10" s="1"/>
  <c r="O76" i="10" s="1"/>
  <c r="T76" i="15"/>
  <c r="U76" i="15" s="1"/>
  <c r="V76" i="15" s="1"/>
  <c r="W76" i="15"/>
  <c r="X76" i="15" s="1"/>
  <c r="Y76" i="15" s="1"/>
  <c r="I76" i="15"/>
  <c r="J76" i="15" s="1"/>
  <c r="K76" i="15"/>
  <c r="C76" i="15"/>
  <c r="L76" i="15"/>
  <c r="N76" i="15"/>
  <c r="O76" i="15" s="1"/>
  <c r="P76" i="15" s="1"/>
  <c r="Q76" i="15"/>
  <c r="R76" i="15" s="1"/>
  <c r="S76" i="15" s="1"/>
  <c r="AF76" i="15"/>
  <c r="AG76" i="15" s="1"/>
  <c r="AH76" i="15" s="1"/>
  <c r="AI76" i="15"/>
  <c r="AJ76" i="15" s="1"/>
  <c r="AK76" i="15" s="1"/>
  <c r="AL76" i="15"/>
  <c r="AM76" i="15" s="1"/>
  <c r="AN76" i="15" s="1"/>
  <c r="AC76" i="15"/>
  <c r="AD76" i="15" s="1"/>
  <c r="AA76" i="15"/>
  <c r="AB76" i="15" s="1"/>
  <c r="Q21" i="27"/>
  <c r="G21" i="27"/>
  <c r="H21" i="27"/>
  <c r="I21" i="27"/>
  <c r="J21" i="27"/>
  <c r="K21" i="27"/>
  <c r="L21" i="27"/>
  <c r="M21" i="27"/>
  <c r="N21" i="27"/>
  <c r="P21" i="27"/>
  <c r="O21" i="27"/>
  <c r="D77" i="10"/>
  <c r="E77" i="10" s="1"/>
  <c r="T77" i="15"/>
  <c r="U77" i="15" s="1"/>
  <c r="V77" i="15" s="1"/>
  <c r="W77" i="15"/>
  <c r="X77" i="15"/>
  <c r="Y77" i="15" s="1"/>
  <c r="I77" i="15"/>
  <c r="J77" i="15"/>
  <c r="K77" i="15"/>
  <c r="C77" i="15"/>
  <c r="L77" i="15" s="1"/>
  <c r="N77" i="15"/>
  <c r="O77" i="15"/>
  <c r="P77" i="15" s="1"/>
  <c r="Q77" i="15"/>
  <c r="R77" i="15" s="1"/>
  <c r="S77" i="15" s="1"/>
  <c r="AF77" i="15"/>
  <c r="AG77" i="15" s="1"/>
  <c r="AH77" i="15" s="1"/>
  <c r="AI77" i="15"/>
  <c r="AJ77" i="15" s="1"/>
  <c r="AK77" i="15" s="1"/>
  <c r="AL77" i="15"/>
  <c r="AM77" i="15" s="1"/>
  <c r="AN77" i="15" s="1"/>
  <c r="AC77" i="15"/>
  <c r="AD77" i="15" s="1"/>
  <c r="AA77" i="15"/>
  <c r="AB77" i="15"/>
  <c r="Q7" i="27"/>
  <c r="K7" i="27"/>
  <c r="L7" i="27"/>
  <c r="M7" i="27"/>
  <c r="N7" i="27"/>
  <c r="P7" i="27"/>
  <c r="O7" i="27"/>
  <c r="D78" i="10"/>
  <c r="E78" i="10" s="1"/>
  <c r="T78" i="15"/>
  <c r="U78" i="15" s="1"/>
  <c r="V78" i="15" s="1"/>
  <c r="W78" i="15"/>
  <c r="X78" i="15" s="1"/>
  <c r="Y78" i="15" s="1"/>
  <c r="I78" i="15"/>
  <c r="J78" i="15" s="1"/>
  <c r="K78" i="15"/>
  <c r="C78" i="15"/>
  <c r="N78" i="15"/>
  <c r="O78" i="15" s="1"/>
  <c r="P78" i="15" s="1"/>
  <c r="Q78" i="15"/>
  <c r="R78" i="15" s="1"/>
  <c r="S78" i="15" s="1"/>
  <c r="AF78" i="15"/>
  <c r="AG78" i="15" s="1"/>
  <c r="AH78" i="15" s="1"/>
  <c r="AI78" i="15"/>
  <c r="AJ78" i="15" s="1"/>
  <c r="AK78" i="15" s="1"/>
  <c r="AL78" i="15"/>
  <c r="AM78" i="15" s="1"/>
  <c r="AN78" i="15" s="1"/>
  <c r="AC78" i="15"/>
  <c r="AD78" i="15" s="1"/>
  <c r="AA78" i="15"/>
  <c r="AB78" i="15" s="1"/>
  <c r="D79" i="10"/>
  <c r="E79" i="10" s="1"/>
  <c r="T79" i="15"/>
  <c r="U79" i="15" s="1"/>
  <c r="V79" i="15" s="1"/>
  <c r="W79" i="15"/>
  <c r="X79" i="15" s="1"/>
  <c r="Y79" i="15" s="1"/>
  <c r="I79" i="15"/>
  <c r="J79" i="15" s="1"/>
  <c r="K79" i="15"/>
  <c r="C79" i="15"/>
  <c r="N79" i="15"/>
  <c r="O79" i="15"/>
  <c r="P79" i="15" s="1"/>
  <c r="Q79" i="15"/>
  <c r="R79" i="15" s="1"/>
  <c r="S79" i="15"/>
  <c r="AF79" i="15"/>
  <c r="AG79" i="15"/>
  <c r="AH79" i="15" s="1"/>
  <c r="AI79" i="15"/>
  <c r="AJ79" i="15" s="1"/>
  <c r="AK79" i="15"/>
  <c r="AL79" i="15"/>
  <c r="AM79" i="15"/>
  <c r="AN79" i="15" s="1"/>
  <c r="AC79" i="15"/>
  <c r="AD79" i="15"/>
  <c r="AA79" i="15"/>
  <c r="AB79" i="15"/>
  <c r="D80" i="10"/>
  <c r="E80" i="10" s="1"/>
  <c r="T80" i="15"/>
  <c r="U80" i="15" s="1"/>
  <c r="V80" i="15" s="1"/>
  <c r="W80" i="15"/>
  <c r="X80" i="15" s="1"/>
  <c r="Y80" i="15" s="1"/>
  <c r="I80" i="15"/>
  <c r="J80" i="15" s="1"/>
  <c r="K80" i="15"/>
  <c r="C80" i="15"/>
  <c r="L80" i="15" s="1"/>
  <c r="N80" i="15"/>
  <c r="O80" i="15" s="1"/>
  <c r="P80" i="15" s="1"/>
  <c r="Q80" i="15"/>
  <c r="R80" i="15" s="1"/>
  <c r="S80" i="15" s="1"/>
  <c r="AF80" i="15"/>
  <c r="AG80" i="15" s="1"/>
  <c r="AH80" i="15" s="1"/>
  <c r="AI80" i="15"/>
  <c r="AJ80" i="15" s="1"/>
  <c r="AK80" i="15" s="1"/>
  <c r="AL80" i="15"/>
  <c r="AM80" i="15" s="1"/>
  <c r="AN80" i="15" s="1"/>
  <c r="AC80" i="15"/>
  <c r="AD80" i="15" s="1"/>
  <c r="AA80" i="15"/>
  <c r="AB80" i="15" s="1"/>
  <c r="D81" i="10"/>
  <c r="E81" i="10" s="1"/>
  <c r="T81" i="15"/>
  <c r="U81" i="15" s="1"/>
  <c r="V81" i="15" s="1"/>
  <c r="W81" i="15"/>
  <c r="X81" i="15" s="1"/>
  <c r="Y81" i="15" s="1"/>
  <c r="I81" i="15"/>
  <c r="J81" i="15" s="1"/>
  <c r="K81" i="15"/>
  <c r="C81" i="15"/>
  <c r="N81" i="15"/>
  <c r="O81" i="15" s="1"/>
  <c r="P81" i="15" s="1"/>
  <c r="Q81" i="15"/>
  <c r="R81" i="15" s="1"/>
  <c r="S81" i="15"/>
  <c r="AF81" i="15"/>
  <c r="AG81" i="15" s="1"/>
  <c r="AH81" i="15" s="1"/>
  <c r="AI81" i="15"/>
  <c r="AJ81" i="15" s="1"/>
  <c r="AK81" i="15"/>
  <c r="AL81" i="15"/>
  <c r="AM81" i="15" s="1"/>
  <c r="AN81" i="15" s="1"/>
  <c r="AC81" i="15"/>
  <c r="AD81" i="15"/>
  <c r="AA81" i="15"/>
  <c r="AB81" i="15" s="1"/>
  <c r="D82" i="10"/>
  <c r="E82" i="10" s="1"/>
  <c r="T82" i="15"/>
  <c r="U82" i="15" s="1"/>
  <c r="V82" i="15" s="1"/>
  <c r="W82" i="15"/>
  <c r="X82" i="15" s="1"/>
  <c r="Y82" i="15" s="1"/>
  <c r="I82" i="15"/>
  <c r="J82" i="15" s="1"/>
  <c r="K82" i="15"/>
  <c r="C82" i="15"/>
  <c r="L82" i="15" s="1"/>
  <c r="N82" i="15"/>
  <c r="O82" i="15" s="1"/>
  <c r="P82" i="15" s="1"/>
  <c r="Q82" i="15"/>
  <c r="R82" i="15" s="1"/>
  <c r="S82" i="15" s="1"/>
  <c r="AF82" i="15"/>
  <c r="AG82" i="15" s="1"/>
  <c r="AH82" i="15" s="1"/>
  <c r="AI82" i="15"/>
  <c r="AJ82" i="15" s="1"/>
  <c r="AK82" i="15" s="1"/>
  <c r="AL82" i="15"/>
  <c r="AM82" i="15" s="1"/>
  <c r="AN82" i="15" s="1"/>
  <c r="AC82" i="15"/>
  <c r="AD82" i="15" s="1"/>
  <c r="AA82" i="15"/>
  <c r="AB82" i="15" s="1"/>
  <c r="D83" i="10"/>
  <c r="E83" i="10" s="1"/>
  <c r="T83" i="15"/>
  <c r="U83" i="15" s="1"/>
  <c r="V83" i="15" s="1"/>
  <c r="W83" i="15"/>
  <c r="X83" i="15" s="1"/>
  <c r="Y83" i="15" s="1"/>
  <c r="I83" i="15"/>
  <c r="J83" i="15" s="1"/>
  <c r="K83" i="15"/>
  <c r="C83" i="15"/>
  <c r="N83" i="15"/>
  <c r="O83" i="15"/>
  <c r="P83" i="15" s="1"/>
  <c r="Q83" i="15"/>
  <c r="R83" i="15" s="1"/>
  <c r="S83" i="15"/>
  <c r="AF83" i="15"/>
  <c r="AG83" i="15"/>
  <c r="AH83" i="15" s="1"/>
  <c r="AI83" i="15"/>
  <c r="AJ83" i="15" s="1"/>
  <c r="AK83" i="15"/>
  <c r="AL83" i="15"/>
  <c r="AM83" i="15"/>
  <c r="AN83" i="15" s="1"/>
  <c r="AC83" i="15"/>
  <c r="AD83" i="15"/>
  <c r="AA83" i="15"/>
  <c r="AB83" i="15"/>
  <c r="D84" i="10"/>
  <c r="E84" i="10" s="1"/>
  <c r="T84" i="15"/>
  <c r="U84" i="15" s="1"/>
  <c r="V84" i="15" s="1"/>
  <c r="W84" i="15"/>
  <c r="X84" i="15" s="1"/>
  <c r="Y84" i="15" s="1"/>
  <c r="I84" i="15"/>
  <c r="J84" i="15" s="1"/>
  <c r="K84" i="15"/>
  <c r="C84" i="15"/>
  <c r="L84" i="15" s="1"/>
  <c r="N84" i="15"/>
  <c r="O84" i="15" s="1"/>
  <c r="P84" i="15" s="1"/>
  <c r="Q84" i="15"/>
  <c r="R84" i="15" s="1"/>
  <c r="S84" i="15" s="1"/>
  <c r="AF84" i="15"/>
  <c r="AG84" i="15" s="1"/>
  <c r="AH84" i="15" s="1"/>
  <c r="AI84" i="15"/>
  <c r="AJ84" i="15" s="1"/>
  <c r="AK84" i="15" s="1"/>
  <c r="AL84" i="15"/>
  <c r="AM84" i="15" s="1"/>
  <c r="AN84" i="15" s="1"/>
  <c r="AC84" i="15"/>
  <c r="AD84" i="15" s="1"/>
  <c r="AA84" i="15"/>
  <c r="AB84" i="15" s="1"/>
  <c r="D85" i="10"/>
  <c r="E85" i="10" s="1"/>
  <c r="T85" i="15"/>
  <c r="U85" i="15" s="1"/>
  <c r="V85" i="15" s="1"/>
  <c r="W85" i="15"/>
  <c r="X85" i="15" s="1"/>
  <c r="Y85" i="15" s="1"/>
  <c r="I85" i="15"/>
  <c r="J85" i="15" s="1"/>
  <c r="K85" i="15"/>
  <c r="C85" i="15"/>
  <c r="N85" i="15"/>
  <c r="O85" i="15"/>
  <c r="P85" i="15" s="1"/>
  <c r="Q85" i="15"/>
  <c r="R85" i="15" s="1"/>
  <c r="S85" i="15" s="1"/>
  <c r="AF85" i="15"/>
  <c r="AG85" i="15"/>
  <c r="AH85" i="15" s="1"/>
  <c r="AI85" i="15"/>
  <c r="AJ85" i="15" s="1"/>
  <c r="AK85" i="15" s="1"/>
  <c r="AL85" i="15"/>
  <c r="AM85" i="15"/>
  <c r="AN85" i="15" s="1"/>
  <c r="AC85" i="15"/>
  <c r="AD85" i="15" s="1"/>
  <c r="AA85" i="15"/>
  <c r="AB85" i="15"/>
  <c r="D86" i="10"/>
  <c r="E86" i="10" s="1"/>
  <c r="T86" i="15"/>
  <c r="U86" i="15" s="1"/>
  <c r="V86" i="15" s="1"/>
  <c r="W86" i="15"/>
  <c r="X86" i="15" s="1"/>
  <c r="Y86" i="15" s="1"/>
  <c r="I86" i="15"/>
  <c r="J86" i="15" s="1"/>
  <c r="K86" i="15"/>
  <c r="C86" i="15"/>
  <c r="N86" i="15"/>
  <c r="O86" i="15" s="1"/>
  <c r="P86" i="15" s="1"/>
  <c r="Q86" i="15"/>
  <c r="R86" i="15" s="1"/>
  <c r="S86" i="15" s="1"/>
  <c r="AF86" i="15"/>
  <c r="AG86" i="15" s="1"/>
  <c r="AH86" i="15" s="1"/>
  <c r="AI86" i="15"/>
  <c r="AJ86" i="15" s="1"/>
  <c r="AK86" i="15" s="1"/>
  <c r="AL86" i="15"/>
  <c r="AM86" i="15" s="1"/>
  <c r="AN86" i="15" s="1"/>
  <c r="AC86" i="15"/>
  <c r="AD86" i="15" s="1"/>
  <c r="AA86" i="15"/>
  <c r="AB86" i="15" s="1"/>
  <c r="D87" i="10"/>
  <c r="E87" i="10" s="1"/>
  <c r="C87" i="15"/>
  <c r="G87" i="15"/>
  <c r="H87" i="15" s="1"/>
  <c r="G87" i="10" s="1"/>
  <c r="C16" i="8"/>
  <c r="D16" i="8" s="1"/>
  <c r="T87" i="15"/>
  <c r="U87" i="15" s="1"/>
  <c r="V87" i="15" s="1"/>
  <c r="W87" i="15"/>
  <c r="X87" i="15" s="1"/>
  <c r="Y87" i="15" s="1"/>
  <c r="I87" i="15"/>
  <c r="J87" i="15" s="1"/>
  <c r="K87" i="15"/>
  <c r="N87" i="15"/>
  <c r="O87" i="15" s="1"/>
  <c r="P87" i="15" s="1"/>
  <c r="Q87" i="15"/>
  <c r="R87" i="15" s="1"/>
  <c r="S87" i="15" s="1"/>
  <c r="AF87" i="15"/>
  <c r="AG87" i="15" s="1"/>
  <c r="AH87" i="15" s="1"/>
  <c r="AI87" i="15"/>
  <c r="AJ87" i="15" s="1"/>
  <c r="AK87" i="15" s="1"/>
  <c r="AL87" i="15"/>
  <c r="AM87" i="15" s="1"/>
  <c r="AN87" i="15" s="1"/>
  <c r="AC87" i="15"/>
  <c r="AD87" i="15" s="1"/>
  <c r="AA87" i="15"/>
  <c r="AB87" i="15" s="1"/>
  <c r="D88" i="10"/>
  <c r="E88" i="10" s="1"/>
  <c r="C88" i="15"/>
  <c r="G88" i="15"/>
  <c r="H88" i="15" s="1"/>
  <c r="G88" i="10" s="1"/>
  <c r="C21" i="8"/>
  <c r="D21" i="8" s="1"/>
  <c r="T88" i="15"/>
  <c r="U88" i="15" s="1"/>
  <c r="V88" i="15" s="1"/>
  <c r="W88" i="15"/>
  <c r="X88" i="15" s="1"/>
  <c r="Y88" i="15" s="1"/>
  <c r="I88" i="15"/>
  <c r="J88" i="15" s="1"/>
  <c r="K88" i="15"/>
  <c r="N88" i="15"/>
  <c r="O88" i="15" s="1"/>
  <c r="P88" i="15" s="1"/>
  <c r="Q88" i="15"/>
  <c r="R88" i="15" s="1"/>
  <c r="S88" i="15" s="1"/>
  <c r="AF88" i="15"/>
  <c r="AG88" i="15" s="1"/>
  <c r="AH88" i="15" s="1"/>
  <c r="AI88" i="15"/>
  <c r="AJ88" i="15" s="1"/>
  <c r="AK88" i="15" s="1"/>
  <c r="AL88" i="15"/>
  <c r="AM88" i="15" s="1"/>
  <c r="AN88" i="15" s="1"/>
  <c r="AC88" i="15"/>
  <c r="AD88" i="15" s="1"/>
  <c r="AA88" i="15"/>
  <c r="AB88" i="15" s="1"/>
  <c r="D89" i="10"/>
  <c r="E89" i="10" s="1"/>
  <c r="C89" i="15"/>
  <c r="G89" i="15"/>
  <c r="H89" i="15" s="1"/>
  <c r="G89" i="10" s="1"/>
  <c r="C7" i="8"/>
  <c r="D7" i="8" s="1"/>
  <c r="T89" i="15"/>
  <c r="U89" i="15" s="1"/>
  <c r="V89" i="15" s="1"/>
  <c r="W89" i="15"/>
  <c r="X89" i="15" s="1"/>
  <c r="Y89" i="15" s="1"/>
  <c r="I89" i="15"/>
  <c r="J89" i="15" s="1"/>
  <c r="K89" i="15"/>
  <c r="N89" i="15"/>
  <c r="O89" i="15" s="1"/>
  <c r="P89" i="15" s="1"/>
  <c r="Q89" i="15"/>
  <c r="R89" i="15" s="1"/>
  <c r="S89" i="15" s="1"/>
  <c r="AF89" i="15"/>
  <c r="AG89" i="15" s="1"/>
  <c r="AH89" i="15" s="1"/>
  <c r="AI89" i="15"/>
  <c r="AJ89" i="15" s="1"/>
  <c r="AK89" i="15" s="1"/>
  <c r="AL89" i="15"/>
  <c r="AM89" i="15" s="1"/>
  <c r="AN89" i="15" s="1"/>
  <c r="AC89" i="15"/>
  <c r="AD89" i="15" s="1"/>
  <c r="AA89" i="15"/>
  <c r="AB89" i="15" s="1"/>
  <c r="D90" i="10"/>
  <c r="E90" i="10" s="1"/>
  <c r="T90" i="15"/>
  <c r="U90" i="15" s="1"/>
  <c r="V90" i="15" s="1"/>
  <c r="W90" i="15"/>
  <c r="X90" i="15" s="1"/>
  <c r="Y90" i="15" s="1"/>
  <c r="I90" i="15"/>
  <c r="J90" i="15" s="1"/>
  <c r="K90" i="15"/>
  <c r="C90" i="15"/>
  <c r="N90" i="15"/>
  <c r="O90" i="15"/>
  <c r="P90" i="15" s="1"/>
  <c r="Q90" i="15"/>
  <c r="R90" i="15" s="1"/>
  <c r="S90" i="15"/>
  <c r="AF90" i="15"/>
  <c r="AG90" i="15"/>
  <c r="AH90" i="15" s="1"/>
  <c r="AI90" i="15"/>
  <c r="AJ90" i="15" s="1"/>
  <c r="AK90" i="15"/>
  <c r="AL90" i="15"/>
  <c r="AM90" i="15"/>
  <c r="AN90" i="15" s="1"/>
  <c r="AC90" i="15"/>
  <c r="AD90" i="15"/>
  <c r="AA90" i="15"/>
  <c r="AB90" i="15"/>
  <c r="D91" i="10"/>
  <c r="C91" i="15"/>
  <c r="G91" i="15"/>
  <c r="H91" i="15" s="1"/>
  <c r="G91" i="10" s="1"/>
  <c r="T91" i="15"/>
  <c r="U91" i="15" s="1"/>
  <c r="V91" i="15" s="1"/>
  <c r="W91" i="15"/>
  <c r="X91" i="15" s="1"/>
  <c r="Y91" i="15" s="1"/>
  <c r="I91" i="15"/>
  <c r="J91" i="15" s="1"/>
  <c r="K91" i="15"/>
  <c r="L91" i="15" s="1"/>
  <c r="M91" i="15" s="1"/>
  <c r="N91" i="15"/>
  <c r="O91" i="15" s="1"/>
  <c r="P91" i="15" s="1"/>
  <c r="Q91" i="15"/>
  <c r="R91" i="15" s="1"/>
  <c r="S91" i="15" s="1"/>
  <c r="AF91" i="15"/>
  <c r="AG91" i="15" s="1"/>
  <c r="AH91" i="15" s="1"/>
  <c r="AI91" i="15"/>
  <c r="AJ91" i="15" s="1"/>
  <c r="AK91" i="15" s="1"/>
  <c r="AL91" i="15"/>
  <c r="AM91" i="15" s="1"/>
  <c r="AN91" i="15" s="1"/>
  <c r="AC91" i="15"/>
  <c r="AD91" i="15" s="1"/>
  <c r="AA91" i="15"/>
  <c r="AB91" i="15" s="1"/>
  <c r="D92" i="10"/>
  <c r="C92" i="15"/>
  <c r="G92" i="15"/>
  <c r="T92" i="15"/>
  <c r="U92" i="15" s="1"/>
  <c r="V92" i="15" s="1"/>
  <c r="W92" i="15"/>
  <c r="X92" i="15" s="1"/>
  <c r="Y92" i="15" s="1"/>
  <c r="I92" i="15"/>
  <c r="J92" i="15" s="1"/>
  <c r="K92" i="15"/>
  <c r="N92" i="15"/>
  <c r="O92" i="15" s="1"/>
  <c r="P92" i="15" s="1"/>
  <c r="Q92" i="15"/>
  <c r="R92" i="15" s="1"/>
  <c r="S92" i="15" s="1"/>
  <c r="AF92" i="15"/>
  <c r="AG92" i="15" s="1"/>
  <c r="AH92" i="15" s="1"/>
  <c r="AI92" i="15"/>
  <c r="AJ92" i="15" s="1"/>
  <c r="AK92" i="15" s="1"/>
  <c r="AL92" i="15"/>
  <c r="AM92" i="15" s="1"/>
  <c r="AN92" i="15" s="1"/>
  <c r="AC92" i="15"/>
  <c r="AD92" i="15" s="1"/>
  <c r="AA92" i="15"/>
  <c r="AB92" i="15" s="1"/>
  <c r="D93" i="10"/>
  <c r="C93" i="15"/>
  <c r="G93" i="15"/>
  <c r="H93" i="15" s="1"/>
  <c r="G93" i="10" s="1"/>
  <c r="T93" i="15"/>
  <c r="U93" i="15" s="1"/>
  <c r="V93" i="15" s="1"/>
  <c r="W93" i="15"/>
  <c r="X93" i="15" s="1"/>
  <c r="Y93" i="15" s="1"/>
  <c r="I93" i="15"/>
  <c r="J93" i="15" s="1"/>
  <c r="K93" i="15"/>
  <c r="L93" i="15" s="1"/>
  <c r="M93" i="15" s="1"/>
  <c r="N93" i="15"/>
  <c r="O93" i="15" s="1"/>
  <c r="P93" i="15" s="1"/>
  <c r="Q93" i="15"/>
  <c r="R93" i="15" s="1"/>
  <c r="S93" i="15" s="1"/>
  <c r="AF93" i="15"/>
  <c r="AG93" i="15" s="1"/>
  <c r="AH93" i="15" s="1"/>
  <c r="AI93" i="15"/>
  <c r="AJ93" i="15" s="1"/>
  <c r="AK93" i="15" s="1"/>
  <c r="AL93" i="15"/>
  <c r="AM93" i="15" s="1"/>
  <c r="AN93" i="15" s="1"/>
  <c r="AC93" i="15"/>
  <c r="AD93" i="15" s="1"/>
  <c r="AA93" i="15"/>
  <c r="AB93" i="15" s="1"/>
  <c r="D94" i="10"/>
  <c r="E94" i="10" s="1"/>
  <c r="T94" i="15"/>
  <c r="U94" i="15" s="1"/>
  <c r="V94" i="15" s="1"/>
  <c r="W94" i="15"/>
  <c r="X94" i="15" s="1"/>
  <c r="Y94" i="15" s="1"/>
  <c r="I94" i="15"/>
  <c r="J94" i="15" s="1"/>
  <c r="K94" i="15"/>
  <c r="C94" i="15"/>
  <c r="L94" i="15" s="1"/>
  <c r="N94" i="15"/>
  <c r="O94" i="15" s="1"/>
  <c r="P94" i="15" s="1"/>
  <c r="Q94" i="15"/>
  <c r="R94" i="15" s="1"/>
  <c r="S94" i="15" s="1"/>
  <c r="AF94" i="15"/>
  <c r="AG94" i="15" s="1"/>
  <c r="AH94" i="15" s="1"/>
  <c r="AI94" i="15"/>
  <c r="AJ94" i="15" s="1"/>
  <c r="AK94" i="15" s="1"/>
  <c r="AL94" i="15"/>
  <c r="AM94" i="15" s="1"/>
  <c r="AN94" i="15" s="1"/>
  <c r="AC94" i="15"/>
  <c r="AD94" i="15" s="1"/>
  <c r="AA94" i="15"/>
  <c r="AB94" i="15" s="1"/>
  <c r="D95" i="10"/>
  <c r="E95" i="10" s="1"/>
  <c r="C95" i="15"/>
  <c r="G95" i="15"/>
  <c r="H95" i="15" s="1"/>
  <c r="G95" i="10" s="1"/>
  <c r="T95" i="15"/>
  <c r="U95" i="15" s="1"/>
  <c r="V95" i="15" s="1"/>
  <c r="W95" i="15"/>
  <c r="X95" i="15" s="1"/>
  <c r="Y95" i="15" s="1"/>
  <c r="I95" i="15"/>
  <c r="J95" i="15" s="1"/>
  <c r="K95" i="15"/>
  <c r="N95" i="15"/>
  <c r="O95" i="15" s="1"/>
  <c r="P95" i="15"/>
  <c r="Q95" i="15"/>
  <c r="R95" i="15"/>
  <c r="S95" i="15" s="1"/>
  <c r="AF95" i="15"/>
  <c r="AG95" i="15" s="1"/>
  <c r="AH95" i="15"/>
  <c r="AI95" i="15"/>
  <c r="AJ95" i="15"/>
  <c r="AK95" i="15" s="1"/>
  <c r="AL95" i="15"/>
  <c r="AM95" i="15" s="1"/>
  <c r="AN95" i="15"/>
  <c r="AC95" i="15"/>
  <c r="AD95" i="15" s="1"/>
  <c r="AA95" i="15"/>
  <c r="AB95" i="15" s="1"/>
  <c r="AE95" i="15" s="1"/>
  <c r="D96" i="10"/>
  <c r="C96" i="15"/>
  <c r="G96" i="15"/>
  <c r="E96" i="10"/>
  <c r="M96" i="10" s="1"/>
  <c r="K96" i="10"/>
  <c r="T96" i="15"/>
  <c r="U96" i="15" s="1"/>
  <c r="V96" i="15" s="1"/>
  <c r="W96" i="15"/>
  <c r="X96" i="15"/>
  <c r="Y96" i="15" s="1"/>
  <c r="I96" i="15"/>
  <c r="J96" i="15"/>
  <c r="K96" i="15"/>
  <c r="N96" i="15"/>
  <c r="O96" i="15" s="1"/>
  <c r="P96" i="15" s="1"/>
  <c r="Q96" i="15"/>
  <c r="R96" i="15" s="1"/>
  <c r="S96" i="15" s="1"/>
  <c r="AF96" i="15"/>
  <c r="AG96" i="15" s="1"/>
  <c r="AH96" i="15" s="1"/>
  <c r="AI96" i="15"/>
  <c r="AJ96" i="15" s="1"/>
  <c r="AK96" i="15" s="1"/>
  <c r="AL96" i="15"/>
  <c r="AM96" i="15" s="1"/>
  <c r="AN96" i="15" s="1"/>
  <c r="AC96" i="15"/>
  <c r="AD96" i="15" s="1"/>
  <c r="AA96" i="15"/>
  <c r="AB96" i="15" s="1"/>
  <c r="D97" i="10"/>
  <c r="E97" i="10" s="1"/>
  <c r="K97" i="10" s="1"/>
  <c r="C97" i="15"/>
  <c r="G97" i="15"/>
  <c r="T97" i="15"/>
  <c r="U97" i="15" s="1"/>
  <c r="V97" i="15" s="1"/>
  <c r="W97" i="15"/>
  <c r="X97" i="15" s="1"/>
  <c r="Y97" i="15" s="1"/>
  <c r="I97" i="15"/>
  <c r="J97" i="15" s="1"/>
  <c r="K97" i="15"/>
  <c r="N97" i="15"/>
  <c r="O97" i="15" s="1"/>
  <c r="P97" i="15"/>
  <c r="Q97" i="15"/>
  <c r="R97" i="15"/>
  <c r="S97" i="15" s="1"/>
  <c r="AF97" i="15"/>
  <c r="AG97" i="15" s="1"/>
  <c r="AH97" i="15"/>
  <c r="AI97" i="15"/>
  <c r="AJ97" i="15"/>
  <c r="AK97" i="15" s="1"/>
  <c r="AL97" i="15"/>
  <c r="AM97" i="15" s="1"/>
  <c r="AN97" i="15"/>
  <c r="AC97" i="15"/>
  <c r="AD97" i="15" s="1"/>
  <c r="AA97" i="15"/>
  <c r="AB97" i="15" s="1"/>
  <c r="AE97" i="15" s="1"/>
  <c r="D98" i="10"/>
  <c r="E98" i="10"/>
  <c r="N98" i="10" s="1"/>
  <c r="T98" i="15"/>
  <c r="U98" i="15" s="1"/>
  <c r="V98" i="15"/>
  <c r="W98" i="15"/>
  <c r="X98" i="15"/>
  <c r="Y98" i="15" s="1"/>
  <c r="I98" i="15"/>
  <c r="J98" i="15"/>
  <c r="K98" i="15"/>
  <c r="C98" i="15"/>
  <c r="L98" i="15" s="1"/>
  <c r="N98" i="15"/>
  <c r="O98" i="15" s="1"/>
  <c r="P98" i="15" s="1"/>
  <c r="Q98" i="15"/>
  <c r="R98" i="15" s="1"/>
  <c r="S98" i="15" s="1"/>
  <c r="AF98" i="15"/>
  <c r="AG98" i="15" s="1"/>
  <c r="AH98" i="15" s="1"/>
  <c r="AI98" i="15"/>
  <c r="AJ98" i="15" s="1"/>
  <c r="AK98" i="15" s="1"/>
  <c r="AL98" i="15"/>
  <c r="AM98" i="15" s="1"/>
  <c r="AN98" i="15" s="1"/>
  <c r="AC98" i="15"/>
  <c r="AD98" i="15" s="1"/>
  <c r="AA98" i="15"/>
  <c r="AB98" i="15" s="1"/>
  <c r="O98" i="10"/>
  <c r="D99" i="10"/>
  <c r="C99" i="15"/>
  <c r="G99" i="15"/>
  <c r="T99" i="15"/>
  <c r="U99" i="15" s="1"/>
  <c r="V99" i="15" s="1"/>
  <c r="W99" i="15"/>
  <c r="X99" i="15" s="1"/>
  <c r="Y99" i="15" s="1"/>
  <c r="I99" i="15"/>
  <c r="J99" i="15" s="1"/>
  <c r="K99" i="15"/>
  <c r="N99" i="15"/>
  <c r="O99" i="15"/>
  <c r="P99" i="15" s="1"/>
  <c r="Q99" i="15"/>
  <c r="R99" i="15" s="1"/>
  <c r="S99" i="15"/>
  <c r="AF99" i="15"/>
  <c r="AG99" i="15"/>
  <c r="AH99" i="15" s="1"/>
  <c r="AI99" i="15"/>
  <c r="AJ99" i="15" s="1"/>
  <c r="AK99" i="15"/>
  <c r="AL99" i="15"/>
  <c r="AM99" i="15"/>
  <c r="AN99" i="15" s="1"/>
  <c r="AC99" i="15"/>
  <c r="AD99" i="15"/>
  <c r="AA99" i="15"/>
  <c r="AB99" i="15"/>
  <c r="D100" i="10"/>
  <c r="C100" i="15"/>
  <c r="G100" i="15"/>
  <c r="T100" i="15"/>
  <c r="U100" i="15"/>
  <c r="V100" i="15" s="1"/>
  <c r="W100" i="15"/>
  <c r="X100" i="15" s="1"/>
  <c r="Y100" i="15" s="1"/>
  <c r="I100" i="15"/>
  <c r="J100" i="15" s="1"/>
  <c r="K100" i="15"/>
  <c r="N100" i="15"/>
  <c r="O100" i="15"/>
  <c r="P100" i="15" s="1"/>
  <c r="Q100" i="15"/>
  <c r="R100" i="15" s="1"/>
  <c r="S100" i="15"/>
  <c r="AF100" i="15"/>
  <c r="AG100" i="15"/>
  <c r="AH100" i="15" s="1"/>
  <c r="AI100" i="15"/>
  <c r="AJ100" i="15" s="1"/>
  <c r="AK100" i="15"/>
  <c r="AL100" i="15"/>
  <c r="AM100" i="15"/>
  <c r="AN100" i="15" s="1"/>
  <c r="AC100" i="15"/>
  <c r="AD100" i="15"/>
  <c r="AA100" i="15"/>
  <c r="AB100" i="15"/>
  <c r="D101" i="10"/>
  <c r="C101" i="15"/>
  <c r="G101" i="15"/>
  <c r="T101" i="15"/>
  <c r="U101" i="15" s="1"/>
  <c r="V101" i="15" s="1"/>
  <c r="W101" i="15"/>
  <c r="X101" i="15" s="1"/>
  <c r="Y101" i="15" s="1"/>
  <c r="I101" i="15"/>
  <c r="J101" i="15" s="1"/>
  <c r="K101" i="15"/>
  <c r="N101" i="15"/>
  <c r="O101" i="15"/>
  <c r="P101" i="15" s="1"/>
  <c r="Q101" i="15"/>
  <c r="R101" i="15" s="1"/>
  <c r="S101" i="15"/>
  <c r="AF101" i="15"/>
  <c r="AG101" i="15"/>
  <c r="AH101" i="15" s="1"/>
  <c r="AI101" i="15"/>
  <c r="AJ101" i="15" s="1"/>
  <c r="AK101" i="15"/>
  <c r="AL101" i="15"/>
  <c r="AM101" i="15"/>
  <c r="AN101" i="15" s="1"/>
  <c r="AC101" i="15"/>
  <c r="AD101" i="15"/>
  <c r="AA101" i="15"/>
  <c r="AB101" i="15"/>
  <c r="D102" i="10"/>
  <c r="C102" i="15"/>
  <c r="G102" i="15"/>
  <c r="C6" i="8"/>
  <c r="D6" i="8" s="1"/>
  <c r="T102" i="15"/>
  <c r="U102" i="15" s="1"/>
  <c r="V102" i="15" s="1"/>
  <c r="W102" i="15"/>
  <c r="X102" i="15" s="1"/>
  <c r="Y102" i="15" s="1"/>
  <c r="I102" i="15"/>
  <c r="J102" i="15" s="1"/>
  <c r="K102" i="15"/>
  <c r="N102" i="15"/>
  <c r="O102" i="15" s="1"/>
  <c r="P102" i="15" s="1"/>
  <c r="Q102" i="15"/>
  <c r="R102" i="15" s="1"/>
  <c r="S102" i="15" s="1"/>
  <c r="AF102" i="15"/>
  <c r="AG102" i="15"/>
  <c r="AH102" i="15" s="1"/>
  <c r="AI102" i="15"/>
  <c r="AJ102" i="15" s="1"/>
  <c r="AK102" i="15" s="1"/>
  <c r="AL102" i="15"/>
  <c r="AM102" i="15" s="1"/>
  <c r="AN102" i="15" s="1"/>
  <c r="AC102" i="15"/>
  <c r="AD102" i="15" s="1"/>
  <c r="AA102" i="15"/>
  <c r="AB102" i="15" s="1"/>
  <c r="D103" i="10"/>
  <c r="C103" i="15"/>
  <c r="G103" i="15"/>
  <c r="T103" i="15"/>
  <c r="U103" i="15"/>
  <c r="V103" i="15" s="1"/>
  <c r="W103" i="15"/>
  <c r="X103" i="15" s="1"/>
  <c r="Y103" i="15" s="1"/>
  <c r="I103" i="15"/>
  <c r="J103" i="15" s="1"/>
  <c r="K103" i="15"/>
  <c r="N103" i="15"/>
  <c r="O103" i="15" s="1"/>
  <c r="P103" i="15" s="1"/>
  <c r="Q103" i="15"/>
  <c r="R103" i="15" s="1"/>
  <c r="S103" i="15" s="1"/>
  <c r="AF103" i="15"/>
  <c r="AG103" i="15" s="1"/>
  <c r="AH103" i="15" s="1"/>
  <c r="AI103" i="15"/>
  <c r="AJ103" i="15" s="1"/>
  <c r="AK103" i="15" s="1"/>
  <c r="AL103" i="15"/>
  <c r="AM103" i="15"/>
  <c r="AN103" i="15" s="1"/>
  <c r="AC103" i="15"/>
  <c r="AD103" i="15"/>
  <c r="AA103" i="15"/>
  <c r="AB103" i="15"/>
  <c r="D104" i="10"/>
  <c r="C104" i="15"/>
  <c r="G104" i="15"/>
  <c r="T104" i="15"/>
  <c r="U104" i="15" s="1"/>
  <c r="V104" i="15" s="1"/>
  <c r="W104" i="15"/>
  <c r="X104" i="15" s="1"/>
  <c r="Y104" i="15" s="1"/>
  <c r="I104" i="15"/>
  <c r="J104" i="15" s="1"/>
  <c r="K104" i="15"/>
  <c r="N104" i="15"/>
  <c r="O104" i="15" s="1"/>
  <c r="P104" i="15" s="1"/>
  <c r="Q104" i="15"/>
  <c r="R104" i="15" s="1"/>
  <c r="S104" i="15" s="1"/>
  <c r="AF104" i="15"/>
  <c r="AG104" i="15" s="1"/>
  <c r="AH104" i="15" s="1"/>
  <c r="AI104" i="15"/>
  <c r="AJ104" i="15" s="1"/>
  <c r="AK104" i="15" s="1"/>
  <c r="AL104" i="15"/>
  <c r="AM104" i="15" s="1"/>
  <c r="AN104" i="15" s="1"/>
  <c r="AC104" i="15"/>
  <c r="AD104" i="15" s="1"/>
  <c r="AA104" i="15"/>
  <c r="AB104" i="15" s="1"/>
  <c r="D105" i="10"/>
  <c r="C105" i="15"/>
  <c r="G105" i="15"/>
  <c r="H105" i="15" s="1"/>
  <c r="G105" i="10" s="1"/>
  <c r="T105" i="15"/>
  <c r="U105" i="15"/>
  <c r="V105" i="15" s="1"/>
  <c r="W105" i="15"/>
  <c r="X105" i="15" s="1"/>
  <c r="Y105" i="15"/>
  <c r="I105" i="15"/>
  <c r="J105" i="15" s="1"/>
  <c r="K105" i="15"/>
  <c r="N105" i="15"/>
  <c r="O105" i="15"/>
  <c r="P105" i="15" s="1"/>
  <c r="Q105" i="15"/>
  <c r="R105" i="15" s="1"/>
  <c r="S105" i="15" s="1"/>
  <c r="AF105" i="15"/>
  <c r="AG105" i="15" s="1"/>
  <c r="AH105" i="15" s="1"/>
  <c r="AI105" i="15"/>
  <c r="AJ105" i="15" s="1"/>
  <c r="AK105" i="15" s="1"/>
  <c r="AL105" i="15"/>
  <c r="AM105" i="15" s="1"/>
  <c r="AN105" i="15" s="1"/>
  <c r="AC105" i="15"/>
  <c r="AD105" i="15"/>
  <c r="AA105" i="15"/>
  <c r="AB105" i="15" s="1"/>
  <c r="D106" i="10"/>
  <c r="C106" i="15"/>
  <c r="G106" i="15"/>
  <c r="T106" i="15"/>
  <c r="U106" i="15" s="1"/>
  <c r="V106" i="15" s="1"/>
  <c r="W106" i="15"/>
  <c r="X106" i="15" s="1"/>
  <c r="Y106" i="15" s="1"/>
  <c r="I106" i="15"/>
  <c r="J106" i="15" s="1"/>
  <c r="K106" i="15"/>
  <c r="N106" i="15"/>
  <c r="O106" i="15" s="1"/>
  <c r="P106" i="15" s="1"/>
  <c r="Q106" i="15"/>
  <c r="R106" i="15" s="1"/>
  <c r="S106" i="15" s="1"/>
  <c r="AF106" i="15"/>
  <c r="AG106" i="15"/>
  <c r="AH106" i="15" s="1"/>
  <c r="AI106" i="15"/>
  <c r="AJ106" i="15" s="1"/>
  <c r="AK106" i="15" s="1"/>
  <c r="AL106" i="15"/>
  <c r="AM106" i="15" s="1"/>
  <c r="AN106" i="15" s="1"/>
  <c r="AC106" i="15"/>
  <c r="AD106" i="15" s="1"/>
  <c r="AA106" i="15"/>
  <c r="AB106" i="15" s="1"/>
  <c r="Q23" i="27"/>
  <c r="E23" i="27"/>
  <c r="F23" i="27"/>
  <c r="G23" i="27"/>
  <c r="H23" i="27"/>
  <c r="I23" i="27"/>
  <c r="J23" i="27"/>
  <c r="K23" i="27"/>
  <c r="L23" i="27"/>
  <c r="M23" i="27"/>
  <c r="N23" i="27"/>
  <c r="P23" i="27"/>
  <c r="O23" i="27"/>
  <c r="D107" i="10"/>
  <c r="C107" i="15"/>
  <c r="G107" i="15"/>
  <c r="T107" i="15"/>
  <c r="U107" i="15" s="1"/>
  <c r="V107" i="15" s="1"/>
  <c r="W107" i="15"/>
  <c r="X107" i="15" s="1"/>
  <c r="Y107" i="15" s="1"/>
  <c r="I107" i="15"/>
  <c r="J107" i="15" s="1"/>
  <c r="K107" i="15"/>
  <c r="N107" i="15"/>
  <c r="O107" i="15" s="1"/>
  <c r="P107" i="15" s="1"/>
  <c r="Q107" i="15"/>
  <c r="R107" i="15" s="1"/>
  <c r="S107" i="15" s="1"/>
  <c r="AF107" i="15"/>
  <c r="AG107" i="15"/>
  <c r="AH107" i="15" s="1"/>
  <c r="AI107" i="15"/>
  <c r="AJ107" i="15" s="1"/>
  <c r="AK107" i="15" s="1"/>
  <c r="AL107" i="15"/>
  <c r="AM107" i="15" s="1"/>
  <c r="AN107" i="15" s="1"/>
  <c r="AC107" i="15"/>
  <c r="AD107" i="15" s="1"/>
  <c r="AA107" i="15"/>
  <c r="AB107" i="15" s="1"/>
  <c r="Q22" i="27"/>
  <c r="I22" i="27"/>
  <c r="J22" i="27"/>
  <c r="K22" i="27"/>
  <c r="L22" i="27"/>
  <c r="M22" i="27"/>
  <c r="N22" i="27"/>
  <c r="P22" i="27"/>
  <c r="O22" i="27"/>
  <c r="D108" i="10"/>
  <c r="C108" i="15"/>
  <c r="G108" i="15"/>
  <c r="H108" i="15" s="1"/>
  <c r="G108" i="10" s="1"/>
  <c r="T108" i="15"/>
  <c r="U108" i="15"/>
  <c r="V108" i="15" s="1"/>
  <c r="W108" i="15"/>
  <c r="X108" i="15" s="1"/>
  <c r="Y108" i="15"/>
  <c r="I108" i="15"/>
  <c r="J108" i="15" s="1"/>
  <c r="K108" i="15"/>
  <c r="L108" i="15" s="1"/>
  <c r="M108" i="15" s="1"/>
  <c r="N108" i="15"/>
  <c r="O108" i="15"/>
  <c r="P108" i="15" s="1"/>
  <c r="Q108" i="15"/>
  <c r="R108" i="15" s="1"/>
  <c r="S108" i="15" s="1"/>
  <c r="AF108" i="15"/>
  <c r="AG108" i="15" s="1"/>
  <c r="AH108" i="15" s="1"/>
  <c r="AI108" i="15"/>
  <c r="AJ108" i="15" s="1"/>
  <c r="AK108" i="15" s="1"/>
  <c r="AL108" i="15"/>
  <c r="AM108" i="15" s="1"/>
  <c r="AN108" i="15" s="1"/>
  <c r="AC108" i="15"/>
  <c r="AD108" i="15" s="1"/>
  <c r="AA108" i="15"/>
  <c r="AB108" i="15" s="1"/>
  <c r="Q13" i="27"/>
  <c r="E13" i="27"/>
  <c r="F13" i="27"/>
  <c r="G13" i="27"/>
  <c r="H13" i="27"/>
  <c r="I13" i="27"/>
  <c r="J13" i="27"/>
  <c r="K13" i="27"/>
  <c r="L13" i="27"/>
  <c r="M13" i="27"/>
  <c r="N13" i="27"/>
  <c r="P13" i="27"/>
  <c r="O13" i="27"/>
  <c r="D109" i="10"/>
  <c r="E109" i="10" s="1"/>
  <c r="N109" i="10" s="1"/>
  <c r="C109" i="15"/>
  <c r="G109" i="15"/>
  <c r="H109" i="15" s="1"/>
  <c r="G109" i="10" s="1"/>
  <c r="T109" i="15"/>
  <c r="U109" i="15" s="1"/>
  <c r="V109" i="15" s="1"/>
  <c r="W109" i="15"/>
  <c r="X109" i="15" s="1"/>
  <c r="Y109" i="15" s="1"/>
  <c r="I109" i="15"/>
  <c r="J109" i="15" s="1"/>
  <c r="K109" i="15"/>
  <c r="L109" i="15" s="1"/>
  <c r="N109" i="15"/>
  <c r="O109" i="15" s="1"/>
  <c r="P109" i="15" s="1"/>
  <c r="Q109" i="15"/>
  <c r="R109" i="15" s="1"/>
  <c r="S109" i="15" s="1"/>
  <c r="AF109" i="15"/>
  <c r="AG109" i="15"/>
  <c r="AH109" i="15" s="1"/>
  <c r="AI109" i="15"/>
  <c r="AJ109" i="15" s="1"/>
  <c r="AK109" i="15" s="1"/>
  <c r="AL109" i="15"/>
  <c r="AM109" i="15" s="1"/>
  <c r="AN109" i="15" s="1"/>
  <c r="AC109" i="15"/>
  <c r="AD109" i="15" s="1"/>
  <c r="AA109" i="15"/>
  <c r="AB109" i="15" s="1"/>
  <c r="Q4" i="27"/>
  <c r="F4" i="27"/>
  <c r="G4" i="27"/>
  <c r="H4" i="27"/>
  <c r="I4" i="27"/>
  <c r="J4" i="27"/>
  <c r="K4" i="27"/>
  <c r="L4" i="27"/>
  <c r="M4" i="27"/>
  <c r="N4" i="27"/>
  <c r="P4" i="27"/>
  <c r="O4" i="27"/>
  <c r="D110" i="10"/>
  <c r="E110" i="10" s="1"/>
  <c r="C110" i="15"/>
  <c r="G110" i="15"/>
  <c r="H110" i="15" s="1"/>
  <c r="G110" i="10" s="1"/>
  <c r="T110" i="15"/>
  <c r="U110" i="15"/>
  <c r="V110" i="15" s="1"/>
  <c r="W110" i="15"/>
  <c r="X110" i="15" s="1"/>
  <c r="Y110" i="15" s="1"/>
  <c r="I110" i="15"/>
  <c r="J110" i="15" s="1"/>
  <c r="K110" i="15"/>
  <c r="L110" i="15" s="1"/>
  <c r="N110" i="15"/>
  <c r="O110" i="15" s="1"/>
  <c r="P110" i="15" s="1"/>
  <c r="Q110" i="15"/>
  <c r="R110" i="15" s="1"/>
  <c r="S110" i="15" s="1"/>
  <c r="AF110" i="15"/>
  <c r="AG110" i="15" s="1"/>
  <c r="AH110" i="15" s="1"/>
  <c r="AI110" i="15"/>
  <c r="AJ110" i="15" s="1"/>
  <c r="AK110" i="15" s="1"/>
  <c r="AL110" i="15"/>
  <c r="AM110" i="15" s="1"/>
  <c r="AN110" i="15" s="1"/>
  <c r="AC110" i="15"/>
  <c r="AD110" i="15" s="1"/>
  <c r="AA110" i="15"/>
  <c r="AB110" i="15" s="1"/>
  <c r="D111" i="10"/>
  <c r="E111" i="10" s="1"/>
  <c r="C23" i="4"/>
  <c r="T111" i="15"/>
  <c r="U111" i="15" s="1"/>
  <c r="V111" i="15" s="1"/>
  <c r="W111" i="15"/>
  <c r="X111" i="15" s="1"/>
  <c r="Y111" i="15" s="1"/>
  <c r="I111" i="15"/>
  <c r="J111" i="15" s="1"/>
  <c r="K111" i="15"/>
  <c r="C111" i="15"/>
  <c r="N111" i="15"/>
  <c r="O111" i="15" s="1"/>
  <c r="P111" i="15" s="1"/>
  <c r="Q111" i="15"/>
  <c r="R111" i="15" s="1"/>
  <c r="S111" i="15" s="1"/>
  <c r="AF111" i="15"/>
  <c r="AG111" i="15" s="1"/>
  <c r="AH111" i="15" s="1"/>
  <c r="AI111" i="15"/>
  <c r="AJ111" i="15" s="1"/>
  <c r="AK111" i="15" s="1"/>
  <c r="AL111" i="15"/>
  <c r="AM111" i="15" s="1"/>
  <c r="AN111" i="15" s="1"/>
  <c r="AC111" i="15"/>
  <c r="AD111" i="15" s="1"/>
  <c r="AA111" i="15"/>
  <c r="AB111" i="15" s="1"/>
  <c r="D112" i="10"/>
  <c r="C22" i="4"/>
  <c r="E112" i="10"/>
  <c r="N112" i="10" s="1"/>
  <c r="T112" i="15"/>
  <c r="U112" i="15" s="1"/>
  <c r="V112" i="15" s="1"/>
  <c r="W112" i="15"/>
  <c r="X112" i="15"/>
  <c r="Y112" i="15" s="1"/>
  <c r="I112" i="15"/>
  <c r="J112" i="15"/>
  <c r="K112" i="15"/>
  <c r="C112" i="15"/>
  <c r="L112" i="15" s="1"/>
  <c r="N112" i="15"/>
  <c r="O112" i="15"/>
  <c r="P112" i="15" s="1"/>
  <c r="Q112" i="15"/>
  <c r="R112" i="15" s="1"/>
  <c r="S112" i="15" s="1"/>
  <c r="AF112" i="15"/>
  <c r="AG112" i="15" s="1"/>
  <c r="AH112" i="15" s="1"/>
  <c r="AI112" i="15"/>
  <c r="AJ112" i="15" s="1"/>
  <c r="AK112" i="15" s="1"/>
  <c r="AL112" i="15"/>
  <c r="AM112" i="15" s="1"/>
  <c r="AN112" i="15" s="1"/>
  <c r="AC112" i="15"/>
  <c r="AD112" i="15"/>
  <c r="AA112" i="15"/>
  <c r="AB112" i="15" s="1"/>
  <c r="O112" i="10"/>
  <c r="D113" i="10"/>
  <c r="E113" i="10" s="1"/>
  <c r="N113" i="10" s="1"/>
  <c r="C13" i="4"/>
  <c r="T113" i="15"/>
  <c r="U113" i="15" s="1"/>
  <c r="V113" i="15" s="1"/>
  <c r="W113" i="15"/>
  <c r="X113" i="15" s="1"/>
  <c r="Y113" i="15" s="1"/>
  <c r="I113" i="15"/>
  <c r="J113" i="15" s="1"/>
  <c r="K113" i="15"/>
  <c r="C113" i="15"/>
  <c r="N113" i="15"/>
  <c r="O113" i="15" s="1"/>
  <c r="P113" i="15" s="1"/>
  <c r="Q113" i="15"/>
  <c r="R113" i="15" s="1"/>
  <c r="S113" i="15" s="1"/>
  <c r="AF113" i="15"/>
  <c r="AG113" i="15"/>
  <c r="AH113" i="15" s="1"/>
  <c r="AI113" i="15"/>
  <c r="AJ113" i="15" s="1"/>
  <c r="AK113" i="15" s="1"/>
  <c r="AL113" i="15"/>
  <c r="AM113" i="15" s="1"/>
  <c r="AN113" i="15" s="1"/>
  <c r="AC113" i="15"/>
  <c r="AD113" i="15" s="1"/>
  <c r="AA113" i="15"/>
  <c r="AB113" i="15" s="1"/>
  <c r="O113" i="10"/>
  <c r="D114" i="10"/>
  <c r="E114" i="10" s="1"/>
  <c r="C4" i="4"/>
  <c r="T114" i="15"/>
  <c r="U114" i="15" s="1"/>
  <c r="V114" i="15" s="1"/>
  <c r="W114" i="15"/>
  <c r="X114" i="15" s="1"/>
  <c r="Y114" i="15" s="1"/>
  <c r="I114" i="15"/>
  <c r="J114" i="15" s="1"/>
  <c r="K114" i="15"/>
  <c r="C114" i="15"/>
  <c r="N114" i="15"/>
  <c r="O114" i="15" s="1"/>
  <c r="P114" i="15" s="1"/>
  <c r="Q114" i="15"/>
  <c r="R114" i="15" s="1"/>
  <c r="S114" i="15" s="1"/>
  <c r="AF114" i="15"/>
  <c r="AG114" i="15" s="1"/>
  <c r="AH114" i="15" s="1"/>
  <c r="AI114" i="15"/>
  <c r="AJ114" i="15" s="1"/>
  <c r="AK114" i="15" s="1"/>
  <c r="AL114" i="15"/>
  <c r="AM114" i="15"/>
  <c r="AN114" i="15" s="1"/>
  <c r="AC114" i="15"/>
  <c r="AD114" i="15"/>
  <c r="AA114" i="15"/>
  <c r="AB114" i="15"/>
  <c r="D115" i="10"/>
  <c r="E115" i="10" s="1"/>
  <c r="T115" i="15"/>
  <c r="U115" i="15" s="1"/>
  <c r="V115" i="15" s="1"/>
  <c r="W115" i="15"/>
  <c r="X115" i="15" s="1"/>
  <c r="Y115" i="15" s="1"/>
  <c r="I115" i="15"/>
  <c r="J115" i="15" s="1"/>
  <c r="K115" i="15"/>
  <c r="C115" i="15"/>
  <c r="N115" i="15"/>
  <c r="O115" i="15" s="1"/>
  <c r="P115" i="15" s="1"/>
  <c r="Q115" i="15"/>
  <c r="R115" i="15"/>
  <c r="S115" i="15" s="1"/>
  <c r="AF115" i="15"/>
  <c r="AG115" i="15" s="1"/>
  <c r="AH115" i="15" s="1"/>
  <c r="AI115" i="15"/>
  <c r="AJ115" i="15" s="1"/>
  <c r="AK115" i="15" s="1"/>
  <c r="AL115" i="15"/>
  <c r="AM115" i="15" s="1"/>
  <c r="AN115" i="15" s="1"/>
  <c r="AC115" i="15"/>
  <c r="AD115" i="15" s="1"/>
  <c r="AA115" i="15"/>
  <c r="AB115" i="15" s="1"/>
  <c r="D116" i="10"/>
  <c r="E116" i="10"/>
  <c r="N116" i="10" s="1"/>
  <c r="T116" i="15"/>
  <c r="U116" i="15" s="1"/>
  <c r="V116" i="15" s="1"/>
  <c r="W116" i="15"/>
  <c r="X116" i="15" s="1"/>
  <c r="Y116" i="15" s="1"/>
  <c r="I116" i="15"/>
  <c r="J116" i="15" s="1"/>
  <c r="K116" i="15"/>
  <c r="C116" i="15"/>
  <c r="N116" i="15"/>
  <c r="O116" i="15" s="1"/>
  <c r="P116" i="15" s="1"/>
  <c r="Q116" i="15"/>
  <c r="R116" i="15" s="1"/>
  <c r="S116" i="15" s="1"/>
  <c r="AF116" i="15"/>
  <c r="AG116" i="15"/>
  <c r="AH116" i="15" s="1"/>
  <c r="AI116" i="15"/>
  <c r="AJ116" i="15" s="1"/>
  <c r="AK116" i="15" s="1"/>
  <c r="AL116" i="15"/>
  <c r="AM116" i="15" s="1"/>
  <c r="AN116" i="15" s="1"/>
  <c r="AC116" i="15"/>
  <c r="AD116" i="15" s="1"/>
  <c r="AA116" i="15"/>
  <c r="AB116" i="15" s="1"/>
  <c r="D117" i="10"/>
  <c r="C24" i="4"/>
  <c r="E117" i="10"/>
  <c r="N117" i="10" s="1"/>
  <c r="T117" i="15"/>
  <c r="U117" i="15" s="1"/>
  <c r="V117" i="15" s="1"/>
  <c r="W117" i="15"/>
  <c r="X117" i="15"/>
  <c r="Y117" i="15" s="1"/>
  <c r="I117" i="15"/>
  <c r="J117" i="15" s="1"/>
  <c r="K117" i="15"/>
  <c r="C117" i="15"/>
  <c r="L117" i="15" s="1"/>
  <c r="N117" i="15"/>
  <c r="O117" i="15" s="1"/>
  <c r="P117" i="15" s="1"/>
  <c r="Q117" i="15"/>
  <c r="R117" i="15" s="1"/>
  <c r="S117" i="15" s="1"/>
  <c r="AF117" i="15"/>
  <c r="AG117" i="15" s="1"/>
  <c r="AH117" i="15" s="1"/>
  <c r="AI117" i="15"/>
  <c r="AJ117" i="15" s="1"/>
  <c r="AK117" i="15" s="1"/>
  <c r="AL117" i="15"/>
  <c r="AM117" i="15" s="1"/>
  <c r="AN117" i="15" s="1"/>
  <c r="AC117" i="15"/>
  <c r="AD117" i="15" s="1"/>
  <c r="AA117" i="15"/>
  <c r="AB117" i="15" s="1"/>
  <c r="Q24" i="27"/>
  <c r="F24" i="27"/>
  <c r="G24" i="27"/>
  <c r="H24" i="27"/>
  <c r="I24" i="27"/>
  <c r="J24" i="27"/>
  <c r="K24" i="27"/>
  <c r="L24" i="27"/>
  <c r="M24" i="27"/>
  <c r="N24" i="27"/>
  <c r="P24" i="27"/>
  <c r="O24" i="27"/>
  <c r="R24" i="27"/>
  <c r="S24" i="27" s="1"/>
  <c r="D118" i="10"/>
  <c r="E118" i="10" s="1"/>
  <c r="T118" i="15"/>
  <c r="U118" i="15" s="1"/>
  <c r="V118" i="15" s="1"/>
  <c r="W118" i="15"/>
  <c r="X118" i="15" s="1"/>
  <c r="Y118" i="15" s="1"/>
  <c r="I118" i="15"/>
  <c r="J118" i="15" s="1"/>
  <c r="K118" i="15"/>
  <c r="L118" i="15" s="1"/>
  <c r="C118" i="15"/>
  <c r="N118" i="15"/>
  <c r="O118" i="15" s="1"/>
  <c r="P118" i="15" s="1"/>
  <c r="Q118" i="15"/>
  <c r="R118" i="15" s="1"/>
  <c r="S118" i="15" s="1"/>
  <c r="AF118" i="15"/>
  <c r="AG118" i="15" s="1"/>
  <c r="AH118" i="15" s="1"/>
  <c r="AI118" i="15"/>
  <c r="AJ118" i="15"/>
  <c r="AK118" i="15" s="1"/>
  <c r="AL118" i="15"/>
  <c r="AM118" i="15" s="1"/>
  <c r="AN118" i="15" s="1"/>
  <c r="AC118" i="15"/>
  <c r="AD118" i="15" s="1"/>
  <c r="AA118" i="15"/>
  <c r="AB118" i="15" s="1"/>
  <c r="D119" i="10"/>
  <c r="E119" i="10" s="1"/>
  <c r="T119" i="15"/>
  <c r="U119" i="15" s="1"/>
  <c r="V119" i="15" s="1"/>
  <c r="W119" i="15"/>
  <c r="X119" i="15"/>
  <c r="Y119" i="15" s="1"/>
  <c r="I119" i="15"/>
  <c r="J119" i="15" s="1"/>
  <c r="K119" i="15"/>
  <c r="C119" i="15"/>
  <c r="L119" i="15" s="1"/>
  <c r="N119" i="15"/>
  <c r="O119" i="15" s="1"/>
  <c r="P119" i="15" s="1"/>
  <c r="Q119" i="15"/>
  <c r="R119" i="15" s="1"/>
  <c r="S119" i="15" s="1"/>
  <c r="AF119" i="15"/>
  <c r="AG119" i="15" s="1"/>
  <c r="AH119" i="15" s="1"/>
  <c r="AI119" i="15"/>
  <c r="AJ119" i="15" s="1"/>
  <c r="AK119" i="15" s="1"/>
  <c r="AL119" i="15"/>
  <c r="AM119" i="15" s="1"/>
  <c r="AN119" i="15" s="1"/>
  <c r="AC119" i="15"/>
  <c r="AD119" i="15" s="1"/>
  <c r="AA119" i="15"/>
  <c r="AB119" i="15" s="1"/>
  <c r="D120" i="10"/>
  <c r="E120" i="10" s="1"/>
  <c r="C6" i="4"/>
  <c r="T120" i="15"/>
  <c r="U120" i="15" s="1"/>
  <c r="V120" i="15" s="1"/>
  <c r="W120" i="15"/>
  <c r="X120" i="15" s="1"/>
  <c r="Y120" i="15" s="1"/>
  <c r="I120" i="15"/>
  <c r="J120" i="15" s="1"/>
  <c r="K120" i="15"/>
  <c r="C120" i="15"/>
  <c r="N120" i="15"/>
  <c r="O120" i="15" s="1"/>
  <c r="P120" i="15" s="1"/>
  <c r="Q120" i="15"/>
  <c r="R120" i="15" s="1"/>
  <c r="S120" i="15" s="1"/>
  <c r="AF120" i="15"/>
  <c r="AG120" i="15"/>
  <c r="AH120" i="15" s="1"/>
  <c r="AI120" i="15"/>
  <c r="AJ120" i="15" s="1"/>
  <c r="AK120" i="15" s="1"/>
  <c r="AL120" i="15"/>
  <c r="AM120" i="15" s="1"/>
  <c r="AN120" i="15" s="1"/>
  <c r="AC120" i="15"/>
  <c r="AD120" i="15" s="1"/>
  <c r="AA120" i="15"/>
  <c r="AB120" i="15" s="1"/>
  <c r="D121" i="10"/>
  <c r="E121" i="10" s="1"/>
  <c r="T121" i="15"/>
  <c r="U121" i="15" s="1"/>
  <c r="V121" i="15" s="1"/>
  <c r="W121" i="15"/>
  <c r="X121" i="15" s="1"/>
  <c r="Y121" i="15" s="1"/>
  <c r="I121" i="15"/>
  <c r="J121" i="15" s="1"/>
  <c r="K121" i="15"/>
  <c r="C121" i="15"/>
  <c r="L121" i="15"/>
  <c r="N121" i="15"/>
  <c r="O121" i="15" s="1"/>
  <c r="P121" i="15" s="1"/>
  <c r="Q121" i="15"/>
  <c r="R121" i="15" s="1"/>
  <c r="S121" i="15" s="1"/>
  <c r="AF121" i="15"/>
  <c r="AG121" i="15" s="1"/>
  <c r="AH121" i="15" s="1"/>
  <c r="AI121" i="15"/>
  <c r="AJ121" i="15" s="1"/>
  <c r="AK121" i="15" s="1"/>
  <c r="AL121" i="15"/>
  <c r="AM121" i="15" s="1"/>
  <c r="AN121" i="15" s="1"/>
  <c r="AC121" i="15"/>
  <c r="AD121" i="15" s="1"/>
  <c r="AA121" i="15"/>
  <c r="AB121" i="15" s="1"/>
  <c r="D122" i="10"/>
  <c r="E122" i="10" s="1"/>
  <c r="T122" i="15"/>
  <c r="U122" i="15" s="1"/>
  <c r="V122" i="15" s="1"/>
  <c r="W122" i="15"/>
  <c r="X122" i="15"/>
  <c r="Y122" i="15" s="1"/>
  <c r="I122" i="15"/>
  <c r="J122" i="15"/>
  <c r="K122" i="15"/>
  <c r="C122" i="15"/>
  <c r="L122" i="15" s="1"/>
  <c r="M122" i="15" s="1"/>
  <c r="N122" i="15"/>
  <c r="O122" i="15"/>
  <c r="P122" i="15" s="1"/>
  <c r="Q122" i="15"/>
  <c r="R122" i="15" s="1"/>
  <c r="S122" i="15" s="1"/>
  <c r="AF122" i="15"/>
  <c r="AG122" i="15" s="1"/>
  <c r="AH122" i="15" s="1"/>
  <c r="AI122" i="15"/>
  <c r="AJ122" i="15" s="1"/>
  <c r="AK122" i="15" s="1"/>
  <c r="AL122" i="15"/>
  <c r="AM122" i="15" s="1"/>
  <c r="AN122" i="15" s="1"/>
  <c r="AC122" i="15"/>
  <c r="AD122" i="15"/>
  <c r="AA122" i="15"/>
  <c r="AB122" i="15" s="1"/>
  <c r="D123" i="10"/>
  <c r="E123" i="10" s="1"/>
  <c r="T123" i="15"/>
  <c r="U123" i="15"/>
  <c r="V123" i="15" s="1"/>
  <c r="W123" i="15"/>
  <c r="X123" i="15" s="1"/>
  <c r="Y123" i="15" s="1"/>
  <c r="I123" i="15"/>
  <c r="J123" i="15" s="1"/>
  <c r="K123" i="15"/>
  <c r="C123" i="15"/>
  <c r="L123" i="15" s="1"/>
  <c r="N123" i="15"/>
  <c r="O123" i="15" s="1"/>
  <c r="P123" i="15" s="1"/>
  <c r="Q123" i="15"/>
  <c r="R123" i="15" s="1"/>
  <c r="S123" i="15" s="1"/>
  <c r="AF123" i="15"/>
  <c r="AG123" i="15" s="1"/>
  <c r="AH123" i="15" s="1"/>
  <c r="AI123" i="15"/>
  <c r="AJ123" i="15" s="1"/>
  <c r="AK123" i="15" s="1"/>
  <c r="AL123" i="15"/>
  <c r="AM123" i="15" s="1"/>
  <c r="AN123" i="15" s="1"/>
  <c r="AC123" i="15"/>
  <c r="AD123" i="15" s="1"/>
  <c r="AA123" i="15"/>
  <c r="AB123" i="15" s="1"/>
  <c r="D124" i="10"/>
  <c r="E124" i="10"/>
  <c r="M124" i="10" s="1"/>
  <c r="T124" i="15"/>
  <c r="U124" i="15" s="1"/>
  <c r="V124" i="15" s="1"/>
  <c r="W124" i="15"/>
  <c r="X124" i="15" s="1"/>
  <c r="Y124" i="15" s="1"/>
  <c r="I124" i="15"/>
  <c r="J124" i="15" s="1"/>
  <c r="K124" i="15"/>
  <c r="C124" i="15"/>
  <c r="N124" i="15"/>
  <c r="O124" i="15" s="1"/>
  <c r="P124" i="15" s="1"/>
  <c r="Q124" i="15"/>
  <c r="R124" i="15" s="1"/>
  <c r="S124" i="15" s="1"/>
  <c r="AF124" i="15"/>
  <c r="AG124" i="15"/>
  <c r="AH124" i="15" s="1"/>
  <c r="AI124" i="15"/>
  <c r="AJ124" i="15" s="1"/>
  <c r="AK124" i="15" s="1"/>
  <c r="AL124" i="15"/>
  <c r="AM124" i="15" s="1"/>
  <c r="AN124" i="15" s="1"/>
  <c r="AC124" i="15"/>
  <c r="AD124" i="15" s="1"/>
  <c r="AA124" i="15"/>
  <c r="AB124" i="15" s="1"/>
  <c r="D125" i="10"/>
  <c r="E125" i="10" s="1"/>
  <c r="T125" i="15"/>
  <c r="U125" i="15" s="1"/>
  <c r="V125" i="15" s="1"/>
  <c r="Z125" i="15" s="1"/>
  <c r="W125" i="15"/>
  <c r="X125" i="15" s="1"/>
  <c r="Y125" i="15" s="1"/>
  <c r="I125" i="15"/>
  <c r="J125" i="15" s="1"/>
  <c r="K125" i="15"/>
  <c r="L125" i="15" s="1"/>
  <c r="C125" i="15"/>
  <c r="N125" i="15"/>
  <c r="O125" i="15" s="1"/>
  <c r="P125" i="15" s="1"/>
  <c r="Q125" i="15"/>
  <c r="R125" i="15" s="1"/>
  <c r="S125" i="15" s="1"/>
  <c r="AF125" i="15"/>
  <c r="AG125" i="15" s="1"/>
  <c r="AH125" i="15" s="1"/>
  <c r="AI125" i="15"/>
  <c r="AJ125" i="15" s="1"/>
  <c r="AK125" i="15" s="1"/>
  <c r="AL125" i="15"/>
  <c r="AM125" i="15" s="1"/>
  <c r="AN125" i="15" s="1"/>
  <c r="AC125" i="15"/>
  <c r="AD125" i="15" s="1"/>
  <c r="AA125" i="15"/>
  <c r="AB125" i="15" s="1"/>
  <c r="D126" i="10"/>
  <c r="C20" i="4"/>
  <c r="E126" i="10"/>
  <c r="N126" i="10" s="1"/>
  <c r="T126" i="15"/>
  <c r="U126" i="15" s="1"/>
  <c r="V126" i="15" s="1"/>
  <c r="Z126" i="15" s="1"/>
  <c r="W126" i="15"/>
  <c r="X126" i="15" s="1"/>
  <c r="Y126" i="15" s="1"/>
  <c r="I126" i="15"/>
  <c r="J126" i="15" s="1"/>
  <c r="K126" i="15"/>
  <c r="C126" i="15"/>
  <c r="N126" i="15"/>
  <c r="O126" i="15" s="1"/>
  <c r="P126" i="15" s="1"/>
  <c r="Q126" i="15"/>
  <c r="R126" i="15" s="1"/>
  <c r="S126" i="15" s="1"/>
  <c r="AF126" i="15"/>
  <c r="AG126" i="15" s="1"/>
  <c r="AH126" i="15" s="1"/>
  <c r="AI126" i="15"/>
  <c r="AJ126" i="15"/>
  <c r="AK126" i="15" s="1"/>
  <c r="AL126" i="15"/>
  <c r="AM126" i="15" s="1"/>
  <c r="AN126" i="15" s="1"/>
  <c r="AC126" i="15"/>
  <c r="AD126" i="15" s="1"/>
  <c r="AA126" i="15"/>
  <c r="AB126" i="15" s="1"/>
  <c r="D127" i="10"/>
  <c r="E127" i="10" s="1"/>
  <c r="L127" i="10" s="1"/>
  <c r="C19" i="4"/>
  <c r="C19" i="8"/>
  <c r="D19" i="8" s="1"/>
  <c r="K127" i="10"/>
  <c r="T127" i="15"/>
  <c r="U127" i="15" s="1"/>
  <c r="V127" i="15" s="1"/>
  <c r="Z127" i="15" s="1"/>
  <c r="W127" i="15"/>
  <c r="X127" i="15" s="1"/>
  <c r="Y127" i="15" s="1"/>
  <c r="I127" i="15"/>
  <c r="J127" i="15" s="1"/>
  <c r="K127" i="15"/>
  <c r="L127" i="15" s="1"/>
  <c r="C127" i="15"/>
  <c r="N127" i="15"/>
  <c r="O127" i="15" s="1"/>
  <c r="P127" i="15" s="1"/>
  <c r="Q127" i="15"/>
  <c r="R127" i="15" s="1"/>
  <c r="S127" i="15" s="1"/>
  <c r="AF127" i="15"/>
  <c r="AG127" i="15" s="1"/>
  <c r="AH127" i="15" s="1"/>
  <c r="AI127" i="15"/>
  <c r="AJ127" i="15"/>
  <c r="AK127" i="15" s="1"/>
  <c r="AL127" i="15"/>
  <c r="AM127" i="15" s="1"/>
  <c r="AN127" i="15" s="1"/>
  <c r="AC127" i="15"/>
  <c r="AD127" i="15" s="1"/>
  <c r="AA127" i="15"/>
  <c r="AB127" i="15" s="1"/>
  <c r="O127" i="10"/>
  <c r="Q19" i="27"/>
  <c r="J19" i="27"/>
  <c r="K19" i="27"/>
  <c r="L19" i="27"/>
  <c r="M19" i="27"/>
  <c r="N19" i="27"/>
  <c r="P19" i="27"/>
  <c r="O19" i="27"/>
  <c r="D128" i="10"/>
  <c r="E128" i="10" s="1"/>
  <c r="T128" i="15"/>
  <c r="U128" i="15" s="1"/>
  <c r="V128" i="15" s="1"/>
  <c r="W128" i="15"/>
  <c r="X128" i="15" s="1"/>
  <c r="Y128" i="15" s="1"/>
  <c r="I128" i="15"/>
  <c r="J128" i="15" s="1"/>
  <c r="K128" i="15"/>
  <c r="C128" i="15"/>
  <c r="N128" i="15"/>
  <c r="O128" i="15"/>
  <c r="P128" i="15" s="1"/>
  <c r="Q128" i="15"/>
  <c r="R128" i="15" s="1"/>
  <c r="S128" i="15"/>
  <c r="AF128" i="15"/>
  <c r="AG128" i="15"/>
  <c r="AH128" i="15" s="1"/>
  <c r="AI128" i="15"/>
  <c r="AJ128" i="15" s="1"/>
  <c r="AK128" i="15"/>
  <c r="AL128" i="15"/>
  <c r="AM128" i="15"/>
  <c r="AN128" i="15" s="1"/>
  <c r="AC128" i="15"/>
  <c r="AD128" i="15"/>
  <c r="AA128" i="15"/>
  <c r="AB128" i="15"/>
  <c r="D129" i="10"/>
  <c r="E129" i="10" s="1"/>
  <c r="O129" i="10" s="1"/>
  <c r="T129" i="15"/>
  <c r="U129" i="15" s="1"/>
  <c r="V129" i="15" s="1"/>
  <c r="W129" i="15"/>
  <c r="X129" i="15" s="1"/>
  <c r="Y129" i="15" s="1"/>
  <c r="I129" i="15"/>
  <c r="J129" i="15" s="1"/>
  <c r="K129" i="15"/>
  <c r="C129" i="15"/>
  <c r="L129" i="15" s="1"/>
  <c r="N129" i="15"/>
  <c r="O129" i="15" s="1"/>
  <c r="P129" i="15" s="1"/>
  <c r="Q129" i="15"/>
  <c r="R129" i="15" s="1"/>
  <c r="S129" i="15" s="1"/>
  <c r="AF129" i="15"/>
  <c r="AG129" i="15" s="1"/>
  <c r="AH129" i="15" s="1"/>
  <c r="AI129" i="15"/>
  <c r="AJ129" i="15" s="1"/>
  <c r="AK129" i="15" s="1"/>
  <c r="AL129" i="15"/>
  <c r="AM129" i="15" s="1"/>
  <c r="AN129" i="15" s="1"/>
  <c r="AC129" i="15"/>
  <c r="AD129" i="15" s="1"/>
  <c r="AA129" i="15"/>
  <c r="AB129" i="15" s="1"/>
  <c r="D130" i="10"/>
  <c r="E130" i="10" s="1"/>
  <c r="T130" i="15"/>
  <c r="U130" i="15" s="1"/>
  <c r="V130" i="15"/>
  <c r="W130" i="15"/>
  <c r="X130" i="15"/>
  <c r="Y130" i="15" s="1"/>
  <c r="I130" i="15"/>
  <c r="J130" i="15"/>
  <c r="M130" i="15" s="1"/>
  <c r="K130" i="15"/>
  <c r="C130" i="15"/>
  <c r="L130" i="15" s="1"/>
  <c r="N130" i="15"/>
  <c r="O130" i="15" s="1"/>
  <c r="P130" i="15" s="1"/>
  <c r="Q130" i="15"/>
  <c r="R130" i="15" s="1"/>
  <c r="S130" i="15" s="1"/>
  <c r="AF130" i="15"/>
  <c r="AG130" i="15" s="1"/>
  <c r="AH130" i="15" s="1"/>
  <c r="AI130" i="15"/>
  <c r="AJ130" i="15" s="1"/>
  <c r="AK130" i="15" s="1"/>
  <c r="AL130" i="15"/>
  <c r="AM130" i="15" s="1"/>
  <c r="AN130" i="15" s="1"/>
  <c r="AC130" i="15"/>
  <c r="AD130" i="15" s="1"/>
  <c r="AA130" i="15"/>
  <c r="AB130" i="15" s="1"/>
  <c r="D131" i="10"/>
  <c r="E131" i="10" s="1"/>
  <c r="T131" i="15"/>
  <c r="U131" i="15"/>
  <c r="V131" i="15" s="1"/>
  <c r="W131" i="15"/>
  <c r="X131" i="15" s="1"/>
  <c r="Y131" i="15" s="1"/>
  <c r="I131" i="15"/>
  <c r="J131" i="15" s="1"/>
  <c r="K131" i="15"/>
  <c r="C131" i="15"/>
  <c r="N131" i="15"/>
  <c r="O131" i="15" s="1"/>
  <c r="P131" i="15"/>
  <c r="Q131" i="15"/>
  <c r="R131" i="15" s="1"/>
  <c r="S131" i="15" s="1"/>
  <c r="AF131" i="15"/>
  <c r="AG131" i="15" s="1"/>
  <c r="AH131" i="15" s="1"/>
  <c r="AI131" i="15"/>
  <c r="AJ131" i="15" s="1"/>
  <c r="AK131" i="15" s="1"/>
  <c r="AL131" i="15"/>
  <c r="AM131" i="15" s="1"/>
  <c r="AN131" i="15"/>
  <c r="AC131" i="15"/>
  <c r="AD131" i="15" s="1"/>
  <c r="AA131" i="15"/>
  <c r="AB131" i="15" s="1"/>
  <c r="D132" i="10"/>
  <c r="E132" i="10"/>
  <c r="T132" i="15"/>
  <c r="U132" i="15" s="1"/>
  <c r="V132" i="15" s="1"/>
  <c r="W132" i="15"/>
  <c r="X132" i="15" s="1"/>
  <c r="Y132" i="15" s="1"/>
  <c r="I132" i="15"/>
  <c r="J132" i="15" s="1"/>
  <c r="M132" i="15" s="1"/>
  <c r="K132" i="15"/>
  <c r="C132" i="15"/>
  <c r="L132" i="15" s="1"/>
  <c r="N132" i="15"/>
  <c r="O132" i="15" s="1"/>
  <c r="P132" i="15" s="1"/>
  <c r="Q132" i="15"/>
  <c r="R132" i="15" s="1"/>
  <c r="S132" i="15" s="1"/>
  <c r="AF132" i="15"/>
  <c r="AG132" i="15" s="1"/>
  <c r="AH132" i="15" s="1"/>
  <c r="AI132" i="15"/>
  <c r="AJ132" i="15" s="1"/>
  <c r="AK132" i="15" s="1"/>
  <c r="AL132" i="15"/>
  <c r="AM132" i="15" s="1"/>
  <c r="AN132" i="15" s="1"/>
  <c r="AC132" i="15"/>
  <c r="AD132" i="15" s="1"/>
  <c r="AA132" i="15"/>
  <c r="AB132" i="15" s="1"/>
  <c r="D133" i="10"/>
  <c r="E133" i="10" s="1"/>
  <c r="J133" i="10" s="1"/>
  <c r="L133" i="10"/>
  <c r="N133" i="10"/>
  <c r="T133" i="15"/>
  <c r="U133" i="15" s="1"/>
  <c r="V133" i="15" s="1"/>
  <c r="W133" i="15"/>
  <c r="X133" i="15" s="1"/>
  <c r="Y133" i="15"/>
  <c r="I133" i="15"/>
  <c r="J133" i="15" s="1"/>
  <c r="K133" i="15"/>
  <c r="C133" i="15"/>
  <c r="L133" i="15"/>
  <c r="N133" i="15"/>
  <c r="O133" i="15" s="1"/>
  <c r="P133" i="15" s="1"/>
  <c r="Q133" i="15"/>
  <c r="R133" i="15" s="1"/>
  <c r="S133" i="15" s="1"/>
  <c r="AF133" i="15"/>
  <c r="AG133" i="15" s="1"/>
  <c r="AH133" i="15" s="1"/>
  <c r="AI133" i="15"/>
  <c r="AJ133" i="15"/>
  <c r="AK133" i="15" s="1"/>
  <c r="AL133" i="15"/>
  <c r="AM133" i="15" s="1"/>
  <c r="AN133" i="15" s="1"/>
  <c r="AC133" i="15"/>
  <c r="AD133" i="15" s="1"/>
  <c r="AA133" i="15"/>
  <c r="AB133" i="15" s="1"/>
  <c r="D134" i="10"/>
  <c r="E134" i="10" s="1"/>
  <c r="T134" i="15"/>
  <c r="U134" i="15" s="1"/>
  <c r="V134" i="15"/>
  <c r="W134" i="15"/>
  <c r="X134" i="15" s="1"/>
  <c r="Y134" i="15" s="1"/>
  <c r="I134" i="15"/>
  <c r="J134" i="15" s="1"/>
  <c r="K134" i="15"/>
  <c r="C134" i="15"/>
  <c r="N134" i="15"/>
  <c r="O134" i="15" s="1"/>
  <c r="P134" i="15" s="1"/>
  <c r="Q134" i="15"/>
  <c r="R134" i="15" s="1"/>
  <c r="S134" i="15" s="1"/>
  <c r="AF134" i="15"/>
  <c r="AG134" i="15" s="1"/>
  <c r="AH134" i="15" s="1"/>
  <c r="AI134" i="15"/>
  <c r="AJ134" i="15" s="1"/>
  <c r="AK134" i="15" s="1"/>
  <c r="AL134" i="15"/>
  <c r="AM134" i="15" s="1"/>
  <c r="AN134" i="15" s="1"/>
  <c r="AC134" i="15"/>
  <c r="AD134" i="15" s="1"/>
  <c r="AA134" i="15"/>
  <c r="AB134" i="15" s="1"/>
  <c r="D135" i="10"/>
  <c r="C135" i="15"/>
  <c r="G135" i="15"/>
  <c r="T135" i="15"/>
  <c r="U135" i="15"/>
  <c r="V135" i="15" s="1"/>
  <c r="W135" i="15"/>
  <c r="X135" i="15" s="1"/>
  <c r="Y135" i="15" s="1"/>
  <c r="I135" i="15"/>
  <c r="J135" i="15" s="1"/>
  <c r="K135" i="15"/>
  <c r="N135" i="15"/>
  <c r="O135" i="15"/>
  <c r="P135" i="15" s="1"/>
  <c r="Q135" i="15"/>
  <c r="R135" i="15" s="1"/>
  <c r="S135" i="15" s="1"/>
  <c r="AF135" i="15"/>
  <c r="AG135" i="15" s="1"/>
  <c r="AH135" i="15" s="1"/>
  <c r="AI135" i="15"/>
  <c r="AJ135" i="15" s="1"/>
  <c r="AK135" i="15" s="1"/>
  <c r="AL135" i="15"/>
  <c r="AM135" i="15"/>
  <c r="AN135" i="15" s="1"/>
  <c r="AC135" i="15"/>
  <c r="AD135" i="15" s="1"/>
  <c r="AA135" i="15"/>
  <c r="AB135" i="15" s="1"/>
  <c r="D136" i="10"/>
  <c r="E136" i="10" s="1"/>
  <c r="T136" i="15"/>
  <c r="U136" i="15"/>
  <c r="V136" i="15" s="1"/>
  <c r="W136" i="15"/>
  <c r="X136" i="15" s="1"/>
  <c r="Y136" i="15" s="1"/>
  <c r="I136" i="15"/>
  <c r="J136" i="15" s="1"/>
  <c r="K136" i="15"/>
  <c r="C136" i="15"/>
  <c r="N136" i="15"/>
  <c r="O136" i="15" s="1"/>
  <c r="P136" i="15"/>
  <c r="Q136" i="15"/>
  <c r="R136" i="15" s="1"/>
  <c r="S136" i="15" s="1"/>
  <c r="AF136" i="15"/>
  <c r="AG136" i="15" s="1"/>
  <c r="AH136" i="15" s="1"/>
  <c r="AI136" i="15"/>
  <c r="AJ136" i="15" s="1"/>
  <c r="AK136" i="15" s="1"/>
  <c r="AL136" i="15"/>
  <c r="AM136" i="15" s="1"/>
  <c r="AN136" i="15"/>
  <c r="AC136" i="15"/>
  <c r="AD136" i="15" s="1"/>
  <c r="AA136" i="15"/>
  <c r="AB136" i="15" s="1"/>
  <c r="D137" i="10"/>
  <c r="C137" i="15"/>
  <c r="H137" i="15" s="1"/>
  <c r="G137" i="10" s="1"/>
  <c r="G137" i="15"/>
  <c r="E137" i="10"/>
  <c r="T137" i="15"/>
  <c r="U137" i="15" s="1"/>
  <c r="V137" i="15" s="1"/>
  <c r="W137" i="15"/>
  <c r="X137" i="15" s="1"/>
  <c r="Y137" i="15" s="1"/>
  <c r="I137" i="15"/>
  <c r="J137" i="15"/>
  <c r="K137" i="15"/>
  <c r="N137" i="15"/>
  <c r="O137" i="15" s="1"/>
  <c r="P137" i="15" s="1"/>
  <c r="Q137" i="15"/>
  <c r="R137" i="15" s="1"/>
  <c r="S137" i="15" s="1"/>
  <c r="AF137" i="15"/>
  <c r="AG137" i="15" s="1"/>
  <c r="AH137" i="15" s="1"/>
  <c r="AI137" i="15"/>
  <c r="AJ137" i="15" s="1"/>
  <c r="AK137" i="15" s="1"/>
  <c r="AL137" i="15"/>
  <c r="AM137" i="15" s="1"/>
  <c r="AN137" i="15" s="1"/>
  <c r="AC137" i="15"/>
  <c r="AD137" i="15" s="1"/>
  <c r="AA137" i="15"/>
  <c r="AB137" i="15" s="1"/>
  <c r="D138" i="10"/>
  <c r="C138" i="15"/>
  <c r="G138" i="15"/>
  <c r="H138" i="15" s="1"/>
  <c r="G138" i="10" s="1"/>
  <c r="E138" i="10"/>
  <c r="T138" i="15"/>
  <c r="U138" i="15" s="1"/>
  <c r="V138" i="15" s="1"/>
  <c r="W138" i="15"/>
  <c r="X138" i="15" s="1"/>
  <c r="Y138" i="15" s="1"/>
  <c r="I138" i="15"/>
  <c r="J138" i="15" s="1"/>
  <c r="K138" i="15"/>
  <c r="L138" i="15" s="1"/>
  <c r="N138" i="15"/>
  <c r="O138" i="15" s="1"/>
  <c r="P138" i="15" s="1"/>
  <c r="Q138" i="15"/>
  <c r="R138" i="15" s="1"/>
  <c r="S138" i="15" s="1"/>
  <c r="AF138" i="15"/>
  <c r="AG138" i="15" s="1"/>
  <c r="AH138" i="15" s="1"/>
  <c r="AI138" i="15"/>
  <c r="AJ138" i="15" s="1"/>
  <c r="AK138" i="15" s="1"/>
  <c r="AL138" i="15"/>
  <c r="AM138" i="15" s="1"/>
  <c r="AN138" i="15" s="1"/>
  <c r="AC138" i="15"/>
  <c r="AD138" i="15" s="1"/>
  <c r="AA138" i="15"/>
  <c r="AB138" i="15" s="1"/>
  <c r="D139" i="10"/>
  <c r="E139" i="10" s="1"/>
  <c r="T139" i="15"/>
  <c r="U139" i="15" s="1"/>
  <c r="V139" i="15" s="1"/>
  <c r="W139" i="15"/>
  <c r="X139" i="15" s="1"/>
  <c r="Y139" i="15" s="1"/>
  <c r="I139" i="15"/>
  <c r="J139" i="15" s="1"/>
  <c r="K139" i="15"/>
  <c r="C139" i="15"/>
  <c r="N139" i="15"/>
  <c r="O139" i="15" s="1"/>
  <c r="P139" i="15" s="1"/>
  <c r="Q139" i="15"/>
  <c r="R139" i="15" s="1"/>
  <c r="S139" i="15" s="1"/>
  <c r="AF139" i="15"/>
  <c r="AG139" i="15" s="1"/>
  <c r="AH139" i="15" s="1"/>
  <c r="AI139" i="15"/>
  <c r="AJ139" i="15" s="1"/>
  <c r="AK139" i="15" s="1"/>
  <c r="AL139" i="15"/>
  <c r="AM139" i="15" s="1"/>
  <c r="AN139" i="15" s="1"/>
  <c r="AC139" i="15"/>
  <c r="AD139" i="15" s="1"/>
  <c r="AA139" i="15"/>
  <c r="AB139" i="15" s="1"/>
  <c r="D140" i="10"/>
  <c r="C140" i="15"/>
  <c r="G140" i="15"/>
  <c r="T140" i="15"/>
  <c r="U140" i="15"/>
  <c r="V140" i="15" s="1"/>
  <c r="W140" i="15"/>
  <c r="X140" i="15" s="1"/>
  <c r="Y140" i="15" s="1"/>
  <c r="I140" i="15"/>
  <c r="J140" i="15" s="1"/>
  <c r="K140" i="15"/>
  <c r="N140" i="15"/>
  <c r="O140" i="15" s="1"/>
  <c r="P140" i="15" s="1"/>
  <c r="Q140" i="15"/>
  <c r="R140" i="15" s="1"/>
  <c r="S140" i="15" s="1"/>
  <c r="AF140" i="15"/>
  <c r="AG140" i="15" s="1"/>
  <c r="AH140" i="15" s="1"/>
  <c r="AI140" i="15"/>
  <c r="AJ140" i="15" s="1"/>
  <c r="AK140" i="15" s="1"/>
  <c r="AL140" i="15"/>
  <c r="AM140" i="15" s="1"/>
  <c r="AN140" i="15" s="1"/>
  <c r="AC140" i="15"/>
  <c r="AD140" i="15" s="1"/>
  <c r="AA140" i="15"/>
  <c r="AB140" i="15" s="1"/>
  <c r="D141" i="10"/>
  <c r="C141" i="15"/>
  <c r="G141" i="15"/>
  <c r="D141" i="11"/>
  <c r="E141" i="11" s="1"/>
  <c r="Z141" i="11"/>
  <c r="B25" i="8"/>
  <c r="E25" i="8" s="1"/>
  <c r="T141" i="15"/>
  <c r="U141" i="15" s="1"/>
  <c r="V141" i="15" s="1"/>
  <c r="W141" i="15"/>
  <c r="X141" i="15" s="1"/>
  <c r="Y141" i="15" s="1"/>
  <c r="I141" i="15"/>
  <c r="J141" i="15" s="1"/>
  <c r="K141" i="15"/>
  <c r="L141" i="15" s="1"/>
  <c r="N141" i="15"/>
  <c r="O141" i="15" s="1"/>
  <c r="P141" i="15" s="1"/>
  <c r="Q141" i="15"/>
  <c r="R141" i="15" s="1"/>
  <c r="S141" i="15" s="1"/>
  <c r="AF141" i="15"/>
  <c r="AG141" i="15" s="1"/>
  <c r="AH141" i="15" s="1"/>
  <c r="AI141" i="15"/>
  <c r="AJ141" i="15" s="1"/>
  <c r="AK141" i="15" s="1"/>
  <c r="AL141" i="15"/>
  <c r="AM141" i="15" s="1"/>
  <c r="AN141" i="15" s="1"/>
  <c r="AC141" i="15"/>
  <c r="AD141" i="15" s="1"/>
  <c r="AA141" i="15"/>
  <c r="AB141" i="15" s="1"/>
  <c r="Q25" i="27"/>
  <c r="E25" i="27"/>
  <c r="F25" i="27"/>
  <c r="G25" i="27"/>
  <c r="H25" i="27"/>
  <c r="I25" i="27"/>
  <c r="J25" i="27"/>
  <c r="K25" i="27"/>
  <c r="L25" i="27"/>
  <c r="M25" i="27"/>
  <c r="N25" i="27"/>
  <c r="P25" i="27"/>
  <c r="O25" i="27"/>
  <c r="D142" i="10"/>
  <c r="E142" i="10" s="1"/>
  <c r="C142" i="15"/>
  <c r="G142" i="15"/>
  <c r="H142" i="15" s="1"/>
  <c r="G142" i="10" s="1"/>
  <c r="T142" i="15"/>
  <c r="U142" i="15" s="1"/>
  <c r="V142" i="15" s="1"/>
  <c r="W142" i="15"/>
  <c r="X142" i="15" s="1"/>
  <c r="Y142" i="15" s="1"/>
  <c r="I142" i="15"/>
  <c r="J142" i="15" s="1"/>
  <c r="K142" i="15"/>
  <c r="L142" i="15" s="1"/>
  <c r="M142" i="15" s="1"/>
  <c r="N142" i="15"/>
  <c r="O142" i="15" s="1"/>
  <c r="P142" i="15" s="1"/>
  <c r="Q142" i="15"/>
  <c r="R142" i="15" s="1"/>
  <c r="S142" i="15" s="1"/>
  <c r="AF142" i="15"/>
  <c r="AG142" i="15" s="1"/>
  <c r="AH142" i="15" s="1"/>
  <c r="AI142" i="15"/>
  <c r="AJ142" i="15" s="1"/>
  <c r="AK142" i="15" s="1"/>
  <c r="AL142" i="15"/>
  <c r="AM142" i="15"/>
  <c r="AN142" i="15" s="1"/>
  <c r="AC142" i="15"/>
  <c r="AD142" i="15"/>
  <c r="AA142" i="15"/>
  <c r="AB142" i="15"/>
  <c r="Q12" i="27"/>
  <c r="F12" i="27"/>
  <c r="G12" i="27"/>
  <c r="H12" i="27"/>
  <c r="I12" i="27"/>
  <c r="J12" i="27"/>
  <c r="K12" i="27"/>
  <c r="L12" i="27"/>
  <c r="M12" i="27"/>
  <c r="N12" i="27"/>
  <c r="P12" i="27"/>
  <c r="O12" i="27"/>
  <c r="R12" i="27" s="1"/>
  <c r="S12" i="27" s="1"/>
  <c r="D143" i="10"/>
  <c r="C25" i="4"/>
  <c r="E143" i="10"/>
  <c r="I143" i="10" s="1"/>
  <c r="D143" i="11"/>
  <c r="E143" i="11" s="1"/>
  <c r="Z143" i="11" s="1"/>
  <c r="AA143" i="11" s="1"/>
  <c r="T143" i="15"/>
  <c r="U143" i="15" s="1"/>
  <c r="V143" i="15" s="1"/>
  <c r="W143" i="15"/>
  <c r="X143" i="15" s="1"/>
  <c r="Y143" i="15" s="1"/>
  <c r="I143" i="15"/>
  <c r="J143" i="15" s="1"/>
  <c r="K143" i="15"/>
  <c r="C143" i="15"/>
  <c r="N143" i="15"/>
  <c r="O143" i="15" s="1"/>
  <c r="P143" i="15" s="1"/>
  <c r="Q143" i="15"/>
  <c r="R143" i="15" s="1"/>
  <c r="S143" i="15" s="1"/>
  <c r="AF143" i="15"/>
  <c r="AG143" i="15" s="1"/>
  <c r="AH143" i="15" s="1"/>
  <c r="AI143" i="15"/>
  <c r="AJ143" i="15" s="1"/>
  <c r="AK143" i="15" s="1"/>
  <c r="AL143" i="15"/>
  <c r="AM143" i="15" s="1"/>
  <c r="AN143" i="15" s="1"/>
  <c r="AC143" i="15"/>
  <c r="AD143" i="15" s="1"/>
  <c r="AA143" i="15"/>
  <c r="AB143" i="15" s="1"/>
  <c r="O143" i="10"/>
  <c r="D144" i="10"/>
  <c r="E144" i="10" s="1"/>
  <c r="N144" i="10" s="1"/>
  <c r="C26" i="4"/>
  <c r="T144" i="15"/>
  <c r="U144" i="15" s="1"/>
  <c r="V144" i="15" s="1"/>
  <c r="W144" i="15"/>
  <c r="X144" i="15"/>
  <c r="Y144" i="15" s="1"/>
  <c r="I144" i="15"/>
  <c r="J144" i="15"/>
  <c r="K144" i="15"/>
  <c r="C144" i="15"/>
  <c r="L144" i="15" s="1"/>
  <c r="M144" i="15" s="1"/>
  <c r="N144" i="15"/>
  <c r="O144" i="15"/>
  <c r="P144" i="15" s="1"/>
  <c r="Q144" i="15"/>
  <c r="R144" i="15" s="1"/>
  <c r="S144" i="15" s="1"/>
  <c r="AF144" i="15"/>
  <c r="AG144" i="15" s="1"/>
  <c r="AH144" i="15" s="1"/>
  <c r="AI144" i="15"/>
  <c r="AJ144" i="15" s="1"/>
  <c r="AK144" i="15" s="1"/>
  <c r="AL144" i="15"/>
  <c r="AM144" i="15" s="1"/>
  <c r="AN144" i="15" s="1"/>
  <c r="AC144" i="15"/>
  <c r="AD144" i="15" s="1"/>
  <c r="AA144" i="15"/>
  <c r="AB144" i="15" s="1"/>
  <c r="O144" i="10"/>
  <c r="Q26" i="27"/>
  <c r="E26" i="27"/>
  <c r="F26" i="27"/>
  <c r="G26" i="27"/>
  <c r="H26" i="27"/>
  <c r="I26" i="27"/>
  <c r="J26" i="27"/>
  <c r="K26" i="27"/>
  <c r="L26" i="27"/>
  <c r="M26" i="27"/>
  <c r="N26" i="27"/>
  <c r="P26" i="27"/>
  <c r="O26" i="27"/>
  <c r="D145" i="10"/>
  <c r="E145" i="10" s="1"/>
  <c r="T145" i="15"/>
  <c r="U145" i="15"/>
  <c r="V145" i="15" s="1"/>
  <c r="W145" i="15"/>
  <c r="X145" i="15" s="1"/>
  <c r="Y145" i="15" s="1"/>
  <c r="I145" i="15"/>
  <c r="J145" i="15" s="1"/>
  <c r="K145" i="15"/>
  <c r="C145" i="15"/>
  <c r="L145" i="15" s="1"/>
  <c r="N145" i="15"/>
  <c r="O145" i="15" s="1"/>
  <c r="P145" i="15" s="1"/>
  <c r="Q145" i="15"/>
  <c r="R145" i="15" s="1"/>
  <c r="S145" i="15" s="1"/>
  <c r="AF145" i="15"/>
  <c r="AG145" i="15" s="1"/>
  <c r="AH145" i="15" s="1"/>
  <c r="AI145" i="15"/>
  <c r="AJ145" i="15" s="1"/>
  <c r="AK145" i="15" s="1"/>
  <c r="AL145" i="15"/>
  <c r="AM145" i="15" s="1"/>
  <c r="AN145" i="15" s="1"/>
  <c r="AC145" i="15"/>
  <c r="AD145" i="15" s="1"/>
  <c r="AA145" i="15"/>
  <c r="AB145" i="15" s="1"/>
  <c r="D146" i="10"/>
  <c r="E146" i="10"/>
  <c r="N146" i="10" s="1"/>
  <c r="T146" i="15"/>
  <c r="U146" i="15" s="1"/>
  <c r="V146" i="15" s="1"/>
  <c r="W146" i="15"/>
  <c r="X146" i="15" s="1"/>
  <c r="Y146" i="15" s="1"/>
  <c r="I146" i="15"/>
  <c r="J146" i="15" s="1"/>
  <c r="K146" i="15"/>
  <c r="C146" i="15"/>
  <c r="N146" i="15"/>
  <c r="O146" i="15" s="1"/>
  <c r="P146" i="15" s="1"/>
  <c r="Q146" i="15"/>
  <c r="R146" i="15" s="1"/>
  <c r="S146" i="15" s="1"/>
  <c r="AF146" i="15"/>
  <c r="AG146" i="15" s="1"/>
  <c r="AH146" i="15" s="1"/>
  <c r="AI146" i="15"/>
  <c r="AJ146" i="15" s="1"/>
  <c r="AK146" i="15" s="1"/>
  <c r="AL146" i="15"/>
  <c r="AM146" i="15" s="1"/>
  <c r="AN146" i="15" s="1"/>
  <c r="AC146" i="15"/>
  <c r="AD146" i="15" s="1"/>
  <c r="AA146" i="15"/>
  <c r="AB146" i="15" s="1"/>
  <c r="O146" i="10"/>
  <c r="D147" i="10"/>
  <c r="E147" i="10" s="1"/>
  <c r="T147" i="15"/>
  <c r="U147" i="15" s="1"/>
  <c r="V147" i="15" s="1"/>
  <c r="Z147" i="15" s="1"/>
  <c r="W147" i="15"/>
  <c r="X147" i="15" s="1"/>
  <c r="Y147" i="15" s="1"/>
  <c r="I147" i="15"/>
  <c r="J147" i="15" s="1"/>
  <c r="K147" i="15"/>
  <c r="C147" i="15"/>
  <c r="L147" i="15" s="1"/>
  <c r="N147" i="15"/>
  <c r="O147" i="15" s="1"/>
  <c r="P147" i="15" s="1"/>
  <c r="Q147" i="15"/>
  <c r="R147" i="15" s="1"/>
  <c r="S147" i="15" s="1"/>
  <c r="AF147" i="15"/>
  <c r="AG147" i="15" s="1"/>
  <c r="AH147" i="15" s="1"/>
  <c r="AI147" i="15"/>
  <c r="AJ147" i="15"/>
  <c r="AK147" i="15" s="1"/>
  <c r="AL147" i="15"/>
  <c r="AM147" i="15" s="1"/>
  <c r="AN147" i="15" s="1"/>
  <c r="AC147" i="15"/>
  <c r="AD147" i="15" s="1"/>
  <c r="AA147" i="15"/>
  <c r="AB147" i="15" s="1"/>
  <c r="D148" i="10"/>
  <c r="C12" i="4"/>
  <c r="E148" i="10"/>
  <c r="T148" i="15"/>
  <c r="U148" i="15" s="1"/>
  <c r="V148" i="15" s="1"/>
  <c r="W148" i="15"/>
  <c r="X148" i="15" s="1"/>
  <c r="Y148" i="15" s="1"/>
  <c r="I148" i="15"/>
  <c r="J148" i="15" s="1"/>
  <c r="K148" i="15"/>
  <c r="L148" i="15" s="1"/>
  <c r="C148" i="15"/>
  <c r="N148" i="15"/>
  <c r="O148" i="15" s="1"/>
  <c r="P148" i="15" s="1"/>
  <c r="Q148" i="15"/>
  <c r="R148" i="15" s="1"/>
  <c r="S148" i="15" s="1"/>
  <c r="AF148" i="15"/>
  <c r="AG148" i="15" s="1"/>
  <c r="AH148" i="15" s="1"/>
  <c r="AI148" i="15"/>
  <c r="AJ148" i="15" s="1"/>
  <c r="AK148" i="15" s="1"/>
  <c r="AL148" i="15"/>
  <c r="AM148" i="15" s="1"/>
  <c r="AN148" i="15" s="1"/>
  <c r="AC148" i="15"/>
  <c r="AD148" i="15" s="1"/>
  <c r="AA148" i="15"/>
  <c r="AB148" i="15" s="1"/>
  <c r="D149" i="10"/>
  <c r="E149" i="10" s="1"/>
  <c r="T149" i="15"/>
  <c r="U149" i="15" s="1"/>
  <c r="V149" i="15" s="1"/>
  <c r="W149" i="15"/>
  <c r="X149" i="15" s="1"/>
  <c r="Y149" i="15" s="1"/>
  <c r="I149" i="15"/>
  <c r="J149" i="15" s="1"/>
  <c r="K149" i="15"/>
  <c r="C149" i="15"/>
  <c r="N149" i="15"/>
  <c r="O149" i="15" s="1"/>
  <c r="P149" i="15" s="1"/>
  <c r="Q149" i="15"/>
  <c r="R149" i="15" s="1"/>
  <c r="S149" i="15" s="1"/>
  <c r="AF149" i="15"/>
  <c r="AG149" i="15"/>
  <c r="AH149" i="15" s="1"/>
  <c r="AI149" i="15"/>
  <c r="AJ149" i="15" s="1"/>
  <c r="AK149" i="15" s="1"/>
  <c r="AL149" i="15"/>
  <c r="AM149" i="15" s="1"/>
  <c r="AN149" i="15" s="1"/>
  <c r="AC149" i="15"/>
  <c r="AD149" i="15" s="1"/>
  <c r="AA149" i="15"/>
  <c r="AB149" i="15" s="1"/>
  <c r="D150" i="10"/>
  <c r="E150" i="10" s="1"/>
  <c r="T150" i="15"/>
  <c r="U150" i="15" s="1"/>
  <c r="V150" i="15" s="1"/>
  <c r="W150" i="15"/>
  <c r="X150" i="15" s="1"/>
  <c r="Y150" i="15" s="1"/>
  <c r="I150" i="15"/>
  <c r="J150" i="15" s="1"/>
  <c r="K150" i="15"/>
  <c r="L150" i="15" s="1"/>
  <c r="C150" i="15"/>
  <c r="N150" i="15"/>
  <c r="O150" i="15" s="1"/>
  <c r="P150" i="15" s="1"/>
  <c r="Q150" i="15"/>
  <c r="R150" i="15" s="1"/>
  <c r="S150" i="15" s="1"/>
  <c r="AF150" i="15"/>
  <c r="AG150" i="15" s="1"/>
  <c r="AH150" i="15" s="1"/>
  <c r="AI150" i="15"/>
  <c r="AJ150" i="15" s="1"/>
  <c r="AK150" i="15" s="1"/>
  <c r="AL150" i="15"/>
  <c r="AM150" i="15" s="1"/>
  <c r="AN150" i="15" s="1"/>
  <c r="AC150" i="15"/>
  <c r="AD150" i="15" s="1"/>
  <c r="AA150" i="15"/>
  <c r="AB150" i="15" s="1"/>
  <c r="D151" i="10"/>
  <c r="E151" i="10" s="1"/>
  <c r="T151" i="15"/>
  <c r="U151" i="15" s="1"/>
  <c r="V151" i="15" s="1"/>
  <c r="W151" i="15"/>
  <c r="X151" i="15"/>
  <c r="Y151" i="15" s="1"/>
  <c r="I151" i="15"/>
  <c r="J151" i="15"/>
  <c r="K151" i="15"/>
  <c r="C151" i="15"/>
  <c r="L151" i="15" s="1"/>
  <c r="M151" i="15" s="1"/>
  <c r="N151" i="15"/>
  <c r="O151" i="15"/>
  <c r="P151" i="15" s="1"/>
  <c r="Q151" i="15"/>
  <c r="R151" i="15" s="1"/>
  <c r="S151" i="15" s="1"/>
  <c r="AF151" i="15"/>
  <c r="AG151" i="15" s="1"/>
  <c r="AH151" i="15" s="1"/>
  <c r="AI151" i="15"/>
  <c r="AJ151" i="15" s="1"/>
  <c r="AK151" i="15" s="1"/>
  <c r="AL151" i="15"/>
  <c r="AM151" i="15" s="1"/>
  <c r="AN151" i="15" s="1"/>
  <c r="AC151" i="15"/>
  <c r="AD151" i="15" s="1"/>
  <c r="AA151" i="15"/>
  <c r="AB151" i="15" s="1"/>
  <c r="D152" i="10"/>
  <c r="E152" i="10" s="1"/>
  <c r="T152" i="15"/>
  <c r="U152" i="15"/>
  <c r="V152" i="15" s="1"/>
  <c r="W152" i="15"/>
  <c r="X152" i="15" s="1"/>
  <c r="Y152" i="15" s="1"/>
  <c r="I152" i="15"/>
  <c r="J152" i="15" s="1"/>
  <c r="K152" i="15"/>
  <c r="C152" i="15"/>
  <c r="L152" i="15" s="1"/>
  <c r="N152" i="15"/>
  <c r="O152" i="15" s="1"/>
  <c r="P152" i="15" s="1"/>
  <c r="Q152" i="15"/>
  <c r="R152" i="15" s="1"/>
  <c r="S152" i="15" s="1"/>
  <c r="AF152" i="15"/>
  <c r="AG152" i="15" s="1"/>
  <c r="AH152" i="15" s="1"/>
  <c r="AI152" i="15"/>
  <c r="AJ152" i="15" s="1"/>
  <c r="AK152" i="15" s="1"/>
  <c r="AL152" i="15"/>
  <c r="AM152" i="15" s="1"/>
  <c r="AN152" i="15" s="1"/>
  <c r="AC152" i="15"/>
  <c r="AD152" i="15" s="1"/>
  <c r="AA152" i="15"/>
  <c r="AB152" i="15" s="1"/>
  <c r="D153" i="10"/>
  <c r="E153" i="10"/>
  <c r="N153" i="10" s="1"/>
  <c r="T153" i="15"/>
  <c r="U153" i="15" s="1"/>
  <c r="V153" i="15" s="1"/>
  <c r="W153" i="15"/>
  <c r="X153" i="15" s="1"/>
  <c r="Y153" i="15" s="1"/>
  <c r="I153" i="15"/>
  <c r="J153" i="15" s="1"/>
  <c r="K153" i="15"/>
  <c r="C153" i="15"/>
  <c r="N153" i="15"/>
  <c r="O153" i="15" s="1"/>
  <c r="P153" i="15" s="1"/>
  <c r="Q153" i="15"/>
  <c r="R153" i="15" s="1"/>
  <c r="S153" i="15" s="1"/>
  <c r="AF153" i="15"/>
  <c r="AG153" i="15" s="1"/>
  <c r="AH153" i="15" s="1"/>
  <c r="AI153" i="15"/>
  <c r="AJ153" i="15" s="1"/>
  <c r="AK153" i="15" s="1"/>
  <c r="AL153" i="15"/>
  <c r="AM153" i="15" s="1"/>
  <c r="AN153" i="15" s="1"/>
  <c r="AC153" i="15"/>
  <c r="AD153" i="15" s="1"/>
  <c r="AA153" i="15"/>
  <c r="AB153" i="15" s="1"/>
  <c r="D154" i="10"/>
  <c r="E154" i="10" s="1"/>
  <c r="T154" i="15"/>
  <c r="U154" i="15" s="1"/>
  <c r="V154" i="15" s="1"/>
  <c r="Z154" i="15" s="1"/>
  <c r="W154" i="15"/>
  <c r="X154" i="15" s="1"/>
  <c r="Y154" i="15" s="1"/>
  <c r="I154" i="15"/>
  <c r="J154" i="15" s="1"/>
  <c r="K154" i="15"/>
  <c r="L154" i="15" s="1"/>
  <c r="C154" i="15"/>
  <c r="N154" i="15"/>
  <c r="O154" i="15" s="1"/>
  <c r="P154" i="15" s="1"/>
  <c r="Q154" i="15"/>
  <c r="R154" i="15" s="1"/>
  <c r="S154" i="15" s="1"/>
  <c r="AF154" i="15"/>
  <c r="AG154" i="15" s="1"/>
  <c r="AH154" i="15" s="1"/>
  <c r="AI154" i="15"/>
  <c r="AJ154" i="15"/>
  <c r="AK154" i="15" s="1"/>
  <c r="AL154" i="15"/>
  <c r="AM154" i="15" s="1"/>
  <c r="AN154" i="15" s="1"/>
  <c r="AC154" i="15"/>
  <c r="AD154" i="15" s="1"/>
  <c r="AA154" i="15"/>
  <c r="AB154" i="15" s="1"/>
  <c r="D155" i="10"/>
  <c r="E155" i="10" s="1"/>
  <c r="T155" i="15"/>
  <c r="U155" i="15" s="1"/>
  <c r="V155" i="15" s="1"/>
  <c r="W155" i="15"/>
  <c r="X155" i="15" s="1"/>
  <c r="Y155" i="15" s="1"/>
  <c r="I155" i="15"/>
  <c r="J155" i="15" s="1"/>
  <c r="K155" i="15"/>
  <c r="C155" i="15"/>
  <c r="N155" i="15"/>
  <c r="O155" i="15" s="1"/>
  <c r="P155" i="15" s="1"/>
  <c r="Q155" i="15"/>
  <c r="R155" i="15" s="1"/>
  <c r="S155" i="15" s="1"/>
  <c r="AF155" i="15"/>
  <c r="AG155" i="15" s="1"/>
  <c r="AH155" i="15" s="1"/>
  <c r="AI155" i="15"/>
  <c r="AJ155" i="15" s="1"/>
  <c r="AK155" i="15" s="1"/>
  <c r="AL155" i="15"/>
  <c r="AM155" i="15"/>
  <c r="AN155" i="15" s="1"/>
  <c r="AC155" i="15"/>
  <c r="AD155" i="15"/>
  <c r="AA155" i="15"/>
  <c r="AB155" i="15"/>
  <c r="D156" i="10"/>
  <c r="E156" i="10" s="1"/>
  <c r="T156" i="15"/>
  <c r="U156" i="15" s="1"/>
  <c r="V156" i="15" s="1"/>
  <c r="W156" i="15"/>
  <c r="X156" i="15" s="1"/>
  <c r="Y156" i="15" s="1"/>
  <c r="I156" i="15"/>
  <c r="J156" i="15" s="1"/>
  <c r="K156" i="15"/>
  <c r="C156" i="15"/>
  <c r="N156" i="15"/>
  <c r="O156" i="15" s="1"/>
  <c r="P156" i="15" s="1"/>
  <c r="Q156" i="15"/>
  <c r="R156" i="15"/>
  <c r="S156" i="15" s="1"/>
  <c r="AF156" i="15"/>
  <c r="AG156" i="15" s="1"/>
  <c r="AH156" i="15" s="1"/>
  <c r="AI156" i="15"/>
  <c r="AJ156" i="15" s="1"/>
  <c r="AK156" i="15" s="1"/>
  <c r="AL156" i="15"/>
  <c r="AM156" i="15" s="1"/>
  <c r="AN156" i="15" s="1"/>
  <c r="AC156" i="15"/>
  <c r="AD156" i="15" s="1"/>
  <c r="AA156" i="15"/>
  <c r="AB156" i="15" s="1"/>
  <c r="D157" i="10"/>
  <c r="E157" i="10" s="1"/>
  <c r="T157" i="15"/>
  <c r="U157" i="15" s="1"/>
  <c r="V157" i="15" s="1"/>
  <c r="W157" i="15"/>
  <c r="X157" i="15" s="1"/>
  <c r="Y157" i="15" s="1"/>
  <c r="I157" i="15"/>
  <c r="J157" i="15" s="1"/>
  <c r="K157" i="15"/>
  <c r="C157" i="15"/>
  <c r="N157" i="15"/>
  <c r="O157" i="15" s="1"/>
  <c r="P157" i="15" s="1"/>
  <c r="Q157" i="15"/>
  <c r="R157" i="15" s="1"/>
  <c r="S157" i="15" s="1"/>
  <c r="AF157" i="15"/>
  <c r="AG157" i="15"/>
  <c r="AH157" i="15" s="1"/>
  <c r="AI157" i="15"/>
  <c r="AJ157" i="15" s="1"/>
  <c r="AK157" i="15" s="1"/>
  <c r="AL157" i="15"/>
  <c r="AM157" i="15" s="1"/>
  <c r="AN157" i="15" s="1"/>
  <c r="AC157" i="15"/>
  <c r="AD157" i="15" s="1"/>
  <c r="AA157" i="15"/>
  <c r="AB157" i="15" s="1"/>
  <c r="D158" i="10"/>
  <c r="E158" i="10" s="1"/>
  <c r="T158" i="15"/>
  <c r="U158" i="15" s="1"/>
  <c r="V158" i="15" s="1"/>
  <c r="W158" i="15"/>
  <c r="X158" i="15" s="1"/>
  <c r="Y158" i="15" s="1"/>
  <c r="I158" i="15"/>
  <c r="J158" i="15" s="1"/>
  <c r="K158" i="15"/>
  <c r="C158" i="15"/>
  <c r="L158" i="15"/>
  <c r="N158" i="15"/>
  <c r="O158" i="15" s="1"/>
  <c r="P158" i="15" s="1"/>
  <c r="Q158" i="15"/>
  <c r="R158" i="15" s="1"/>
  <c r="S158" i="15" s="1"/>
  <c r="AF158" i="15"/>
  <c r="AG158" i="15" s="1"/>
  <c r="AH158" i="15" s="1"/>
  <c r="AI158" i="15"/>
  <c r="AJ158" i="15" s="1"/>
  <c r="AK158" i="15" s="1"/>
  <c r="AL158" i="15"/>
  <c r="AM158" i="15" s="1"/>
  <c r="AN158" i="15" s="1"/>
  <c r="AC158" i="15"/>
  <c r="AD158" i="15" s="1"/>
  <c r="AA158" i="15"/>
  <c r="AB158" i="15" s="1"/>
  <c r="D159" i="10"/>
  <c r="E159" i="10" s="1"/>
  <c r="T159" i="15"/>
  <c r="U159" i="15" s="1"/>
  <c r="V159" i="15" s="1"/>
  <c r="W159" i="15"/>
  <c r="X159" i="15"/>
  <c r="Y159" i="15" s="1"/>
  <c r="I159" i="15"/>
  <c r="J159" i="15"/>
  <c r="K159" i="15"/>
  <c r="C159" i="15"/>
  <c r="L159" i="15" s="1"/>
  <c r="N159" i="15"/>
  <c r="O159" i="15"/>
  <c r="P159" i="15" s="1"/>
  <c r="Q159" i="15"/>
  <c r="R159" i="15" s="1"/>
  <c r="S159" i="15" s="1"/>
  <c r="AF159" i="15"/>
  <c r="AG159" i="15" s="1"/>
  <c r="AH159" i="15" s="1"/>
  <c r="AI159" i="15"/>
  <c r="AJ159" i="15" s="1"/>
  <c r="AK159" i="15" s="1"/>
  <c r="AL159" i="15"/>
  <c r="AM159" i="15" s="1"/>
  <c r="AN159" i="15" s="1"/>
  <c r="AC159" i="15"/>
  <c r="AD159" i="15" s="1"/>
  <c r="AA159" i="15"/>
  <c r="AB159" i="15" s="1"/>
  <c r="D160" i="10"/>
  <c r="E160" i="10" s="1"/>
  <c r="T160" i="15"/>
  <c r="U160" i="15"/>
  <c r="V160" i="15" s="1"/>
  <c r="W160" i="15"/>
  <c r="X160" i="15" s="1"/>
  <c r="Y160" i="15" s="1"/>
  <c r="I160" i="15"/>
  <c r="J160" i="15" s="1"/>
  <c r="K160" i="15"/>
  <c r="C160" i="15"/>
  <c r="L160" i="15" s="1"/>
  <c r="N160" i="15"/>
  <c r="O160" i="15" s="1"/>
  <c r="P160" i="15" s="1"/>
  <c r="Q160" i="15"/>
  <c r="R160" i="15" s="1"/>
  <c r="S160" i="15" s="1"/>
  <c r="AF160" i="15"/>
  <c r="AG160" i="15" s="1"/>
  <c r="AH160" i="15" s="1"/>
  <c r="AI160" i="15"/>
  <c r="AJ160" i="15" s="1"/>
  <c r="AK160" i="15" s="1"/>
  <c r="AL160" i="15"/>
  <c r="AM160" i="15" s="1"/>
  <c r="AN160" i="15" s="1"/>
  <c r="AC160" i="15"/>
  <c r="AD160" i="15" s="1"/>
  <c r="AA160" i="15"/>
  <c r="AB160" i="15" s="1"/>
  <c r="D161" i="10"/>
  <c r="E161" i="10"/>
  <c r="T161" i="15"/>
  <c r="U161" i="15" s="1"/>
  <c r="V161" i="15" s="1"/>
  <c r="W161" i="15"/>
  <c r="X161" i="15" s="1"/>
  <c r="Y161" i="15" s="1"/>
  <c r="I161" i="15"/>
  <c r="J161" i="15" s="1"/>
  <c r="K161" i="15"/>
  <c r="C161" i="15"/>
  <c r="N161" i="15"/>
  <c r="O161" i="15" s="1"/>
  <c r="P161" i="15" s="1"/>
  <c r="Q161" i="15"/>
  <c r="R161" i="15" s="1"/>
  <c r="S161" i="15" s="1"/>
  <c r="AF161" i="15"/>
  <c r="AG161" i="15"/>
  <c r="AH161" i="15" s="1"/>
  <c r="AI161" i="15"/>
  <c r="AJ161" i="15" s="1"/>
  <c r="AK161" i="15" s="1"/>
  <c r="AL161" i="15"/>
  <c r="AM161" i="15" s="1"/>
  <c r="AN161" i="15" s="1"/>
  <c r="AC161" i="15"/>
  <c r="AD161" i="15" s="1"/>
  <c r="AA161" i="15"/>
  <c r="AB161" i="15" s="1"/>
  <c r="D162" i="10"/>
  <c r="E162" i="10" s="1"/>
  <c r="T162" i="15"/>
  <c r="U162" i="15" s="1"/>
  <c r="V162" i="15" s="1"/>
  <c r="W162" i="15"/>
  <c r="X162" i="15" s="1"/>
  <c r="Y162" i="15" s="1"/>
  <c r="I162" i="15"/>
  <c r="J162" i="15" s="1"/>
  <c r="K162" i="15"/>
  <c r="L162" i="15" s="1"/>
  <c r="C162" i="15"/>
  <c r="N162" i="15"/>
  <c r="O162" i="15" s="1"/>
  <c r="P162" i="15" s="1"/>
  <c r="Q162" i="15"/>
  <c r="R162" i="15" s="1"/>
  <c r="S162" i="15" s="1"/>
  <c r="AF162" i="15"/>
  <c r="AG162" i="15" s="1"/>
  <c r="AH162" i="15" s="1"/>
  <c r="AI162" i="15"/>
  <c r="AJ162" i="15" s="1"/>
  <c r="AK162" i="15" s="1"/>
  <c r="AL162" i="15"/>
  <c r="AM162" i="15" s="1"/>
  <c r="AN162" i="15" s="1"/>
  <c r="AC162" i="15"/>
  <c r="AD162" i="15" s="1"/>
  <c r="AA162" i="15"/>
  <c r="AB162" i="15" s="1"/>
  <c r="D163" i="10"/>
  <c r="E163" i="10" s="1"/>
  <c r="T163" i="15"/>
  <c r="U163" i="15" s="1"/>
  <c r="V163" i="15" s="1"/>
  <c r="W163" i="15"/>
  <c r="X163" i="15"/>
  <c r="Y163" i="15" s="1"/>
  <c r="I163" i="15"/>
  <c r="J163" i="15"/>
  <c r="K163" i="15"/>
  <c r="C163" i="15"/>
  <c r="L163" i="15" s="1"/>
  <c r="N163" i="15"/>
  <c r="O163" i="15"/>
  <c r="P163" i="15" s="1"/>
  <c r="Q163" i="15"/>
  <c r="R163" i="15" s="1"/>
  <c r="S163" i="15" s="1"/>
  <c r="AF163" i="15"/>
  <c r="AG163" i="15" s="1"/>
  <c r="AH163" i="15" s="1"/>
  <c r="AI163" i="15"/>
  <c r="AJ163" i="15" s="1"/>
  <c r="AK163" i="15" s="1"/>
  <c r="AL163" i="15"/>
  <c r="AM163" i="15" s="1"/>
  <c r="AN163" i="15" s="1"/>
  <c r="AC163" i="15"/>
  <c r="AD163" i="15" s="1"/>
  <c r="AA163" i="15"/>
  <c r="AB163" i="15" s="1"/>
  <c r="D164" i="10"/>
  <c r="E164" i="10" s="1"/>
  <c r="T164" i="15"/>
  <c r="U164" i="15"/>
  <c r="V164" i="15" s="1"/>
  <c r="W164" i="15"/>
  <c r="X164" i="15" s="1"/>
  <c r="Y164" i="15" s="1"/>
  <c r="I164" i="15"/>
  <c r="J164" i="15" s="1"/>
  <c r="K164" i="15"/>
  <c r="C164" i="15"/>
  <c r="L164" i="15" s="1"/>
  <c r="N164" i="15"/>
  <c r="O164" i="15" s="1"/>
  <c r="P164" i="15" s="1"/>
  <c r="Q164" i="15"/>
  <c r="R164" i="15" s="1"/>
  <c r="S164" i="15" s="1"/>
  <c r="AF164" i="15"/>
  <c r="AG164" i="15" s="1"/>
  <c r="AH164" i="15" s="1"/>
  <c r="AI164" i="15"/>
  <c r="AJ164" i="15" s="1"/>
  <c r="AK164" i="15" s="1"/>
  <c r="AL164" i="15"/>
  <c r="AM164" i="15" s="1"/>
  <c r="AN164" i="15" s="1"/>
  <c r="AC164" i="15"/>
  <c r="AD164" i="15" s="1"/>
  <c r="AA164" i="15"/>
  <c r="AB164" i="15" s="1"/>
  <c r="D165" i="10"/>
  <c r="E165" i="10"/>
  <c r="T165" i="15"/>
  <c r="U165" i="15" s="1"/>
  <c r="V165" i="15" s="1"/>
  <c r="W165" i="15"/>
  <c r="X165" i="15" s="1"/>
  <c r="Y165" i="15" s="1"/>
  <c r="I165" i="15"/>
  <c r="J165" i="15" s="1"/>
  <c r="K165" i="15"/>
  <c r="C165" i="15"/>
  <c r="N165" i="15"/>
  <c r="O165" i="15" s="1"/>
  <c r="P165" i="15" s="1"/>
  <c r="Q165" i="15"/>
  <c r="R165" i="15" s="1"/>
  <c r="S165" i="15" s="1"/>
  <c r="AF165" i="15"/>
  <c r="AG165" i="15"/>
  <c r="AH165" i="15" s="1"/>
  <c r="AI165" i="15"/>
  <c r="AJ165" i="15" s="1"/>
  <c r="AK165" i="15" s="1"/>
  <c r="AL165" i="15"/>
  <c r="AM165" i="15" s="1"/>
  <c r="AN165" i="15" s="1"/>
  <c r="AC165" i="15"/>
  <c r="AD165" i="15" s="1"/>
  <c r="AA165" i="15"/>
  <c r="AB165" i="15" s="1"/>
  <c r="D166" i="10"/>
  <c r="E166" i="10" s="1"/>
  <c r="T166" i="15"/>
  <c r="U166" i="15" s="1"/>
  <c r="V166" i="15" s="1"/>
  <c r="W166" i="15"/>
  <c r="X166" i="15" s="1"/>
  <c r="Y166" i="15" s="1"/>
  <c r="I166" i="15"/>
  <c r="J166" i="15" s="1"/>
  <c r="K166" i="15"/>
  <c r="L166" i="15" s="1"/>
  <c r="C166" i="15"/>
  <c r="N166" i="15"/>
  <c r="O166" i="15" s="1"/>
  <c r="P166" i="15" s="1"/>
  <c r="Q166" i="15"/>
  <c r="R166" i="15" s="1"/>
  <c r="S166" i="15" s="1"/>
  <c r="AF166" i="15"/>
  <c r="AG166" i="15" s="1"/>
  <c r="AH166" i="15" s="1"/>
  <c r="AI166" i="15"/>
  <c r="AJ166" i="15" s="1"/>
  <c r="AK166" i="15" s="1"/>
  <c r="AL166" i="15"/>
  <c r="AM166" i="15" s="1"/>
  <c r="AN166" i="15" s="1"/>
  <c r="AC166" i="15"/>
  <c r="AD166" i="15" s="1"/>
  <c r="AA166" i="15"/>
  <c r="AB166" i="15" s="1"/>
  <c r="D167" i="10"/>
  <c r="E167" i="10" s="1"/>
  <c r="T167" i="15"/>
  <c r="U167" i="15" s="1"/>
  <c r="V167" i="15" s="1"/>
  <c r="W167" i="15"/>
  <c r="X167" i="15"/>
  <c r="Y167" i="15" s="1"/>
  <c r="I167" i="15"/>
  <c r="J167" i="15"/>
  <c r="K167" i="15"/>
  <c r="C167" i="15"/>
  <c r="L167" i="15" s="1"/>
  <c r="M167" i="15" s="1"/>
  <c r="N167" i="15"/>
  <c r="O167" i="15"/>
  <c r="P167" i="15" s="1"/>
  <c r="Q167" i="15"/>
  <c r="R167" i="15" s="1"/>
  <c r="S167" i="15" s="1"/>
  <c r="AF167" i="15"/>
  <c r="AG167" i="15" s="1"/>
  <c r="AH167" i="15" s="1"/>
  <c r="AI167" i="15"/>
  <c r="AJ167" i="15" s="1"/>
  <c r="AK167" i="15" s="1"/>
  <c r="AL167" i="15"/>
  <c r="AM167" i="15" s="1"/>
  <c r="AN167" i="15" s="1"/>
  <c r="AC167" i="15"/>
  <c r="AD167" i="15" s="1"/>
  <c r="AA167" i="15"/>
  <c r="AB167" i="15" s="1"/>
  <c r="D168" i="10"/>
  <c r="E168" i="10" s="1"/>
  <c r="T168" i="15"/>
  <c r="U168" i="15"/>
  <c r="V168" i="15" s="1"/>
  <c r="W168" i="15"/>
  <c r="X168" i="15" s="1"/>
  <c r="Y168" i="15" s="1"/>
  <c r="I168" i="15"/>
  <c r="J168" i="15" s="1"/>
  <c r="K168" i="15"/>
  <c r="C168" i="15"/>
  <c r="L168" i="15" s="1"/>
  <c r="N168" i="15"/>
  <c r="O168" i="15" s="1"/>
  <c r="P168" i="15" s="1"/>
  <c r="Q168" i="15"/>
  <c r="R168" i="15" s="1"/>
  <c r="S168" i="15" s="1"/>
  <c r="AF168" i="15"/>
  <c r="AG168" i="15" s="1"/>
  <c r="AH168" i="15" s="1"/>
  <c r="AI168" i="15"/>
  <c r="AJ168" i="15" s="1"/>
  <c r="AK168" i="15" s="1"/>
  <c r="AL168" i="15"/>
  <c r="AM168" i="15" s="1"/>
  <c r="AN168" i="15" s="1"/>
  <c r="AC168" i="15"/>
  <c r="AD168" i="15" s="1"/>
  <c r="AA168" i="15"/>
  <c r="AB168" i="15" s="1"/>
  <c r="D169" i="10"/>
  <c r="E169" i="10"/>
  <c r="N169" i="10" s="1"/>
  <c r="T169" i="15"/>
  <c r="U169" i="15" s="1"/>
  <c r="V169" i="15" s="1"/>
  <c r="W169" i="15"/>
  <c r="X169" i="15" s="1"/>
  <c r="Y169" i="15" s="1"/>
  <c r="I169" i="15"/>
  <c r="J169" i="15" s="1"/>
  <c r="K169" i="15"/>
  <c r="C169" i="15"/>
  <c r="N169" i="15"/>
  <c r="O169" i="15" s="1"/>
  <c r="P169" i="15" s="1"/>
  <c r="Q169" i="15"/>
  <c r="R169" i="15" s="1"/>
  <c r="S169" i="15" s="1"/>
  <c r="AF169" i="15"/>
  <c r="AG169" i="15" s="1"/>
  <c r="AH169" i="15" s="1"/>
  <c r="AI169" i="15"/>
  <c r="AJ169" i="15" s="1"/>
  <c r="AK169" i="15" s="1"/>
  <c r="AL169" i="15"/>
  <c r="AM169" i="15" s="1"/>
  <c r="AN169" i="15" s="1"/>
  <c r="AC169" i="15"/>
  <c r="AD169" i="15" s="1"/>
  <c r="AA169" i="15"/>
  <c r="AB169" i="15" s="1"/>
  <c r="O169" i="10"/>
  <c r="D170" i="10"/>
  <c r="E170" i="10" s="1"/>
  <c r="T170" i="15"/>
  <c r="U170" i="15" s="1"/>
  <c r="V170" i="15" s="1"/>
  <c r="Z170" i="15" s="1"/>
  <c r="W170" i="15"/>
  <c r="X170" i="15" s="1"/>
  <c r="Y170" i="15" s="1"/>
  <c r="I170" i="15"/>
  <c r="J170" i="15" s="1"/>
  <c r="K170" i="15"/>
  <c r="C170" i="15"/>
  <c r="L170" i="15" s="1"/>
  <c r="N170" i="15"/>
  <c r="O170" i="15" s="1"/>
  <c r="P170" i="15" s="1"/>
  <c r="Q170" i="15"/>
  <c r="R170" i="15" s="1"/>
  <c r="S170" i="15" s="1"/>
  <c r="AF170" i="15"/>
  <c r="AG170" i="15" s="1"/>
  <c r="AH170" i="15" s="1"/>
  <c r="AI170" i="15"/>
  <c r="AJ170" i="15"/>
  <c r="AK170" i="15" s="1"/>
  <c r="AL170" i="15"/>
  <c r="AM170" i="15" s="1"/>
  <c r="AN170" i="15" s="1"/>
  <c r="AC170" i="15"/>
  <c r="AD170" i="15" s="1"/>
  <c r="AA170" i="15"/>
  <c r="AB170" i="15" s="1"/>
  <c r="D171" i="10"/>
  <c r="E171" i="10" s="1"/>
  <c r="T171" i="15"/>
  <c r="U171" i="15" s="1"/>
  <c r="V171" i="15" s="1"/>
  <c r="W171" i="15"/>
  <c r="X171" i="15" s="1"/>
  <c r="Y171" i="15" s="1"/>
  <c r="I171" i="15"/>
  <c r="J171" i="15" s="1"/>
  <c r="K171" i="15"/>
  <c r="C171" i="15"/>
  <c r="N171" i="15"/>
  <c r="O171" i="15" s="1"/>
  <c r="P171" i="15" s="1"/>
  <c r="Q171" i="15"/>
  <c r="R171" i="15" s="1"/>
  <c r="S171" i="15" s="1"/>
  <c r="AF171" i="15"/>
  <c r="AG171" i="15" s="1"/>
  <c r="AH171" i="15" s="1"/>
  <c r="AI171" i="15"/>
  <c r="AJ171" i="15" s="1"/>
  <c r="AK171" i="15" s="1"/>
  <c r="AL171" i="15"/>
  <c r="AM171" i="15"/>
  <c r="AN171" i="15" s="1"/>
  <c r="AC171" i="15"/>
  <c r="AD171" i="15"/>
  <c r="AA171" i="15"/>
  <c r="AB171" i="15"/>
  <c r="D172" i="10"/>
  <c r="E172" i="10" s="1"/>
  <c r="T172" i="15"/>
  <c r="U172" i="15" s="1"/>
  <c r="V172" i="15" s="1"/>
  <c r="W172" i="15"/>
  <c r="X172" i="15" s="1"/>
  <c r="Y172" i="15" s="1"/>
  <c r="I172" i="15"/>
  <c r="J172" i="15" s="1"/>
  <c r="K172" i="15"/>
  <c r="C172" i="15"/>
  <c r="N172" i="15"/>
  <c r="O172" i="15" s="1"/>
  <c r="P172" i="15" s="1"/>
  <c r="Q172" i="15"/>
  <c r="R172" i="15"/>
  <c r="S172" i="15" s="1"/>
  <c r="AF172" i="15"/>
  <c r="AG172" i="15" s="1"/>
  <c r="AH172" i="15" s="1"/>
  <c r="AI172" i="15"/>
  <c r="AJ172" i="15" s="1"/>
  <c r="AK172" i="15" s="1"/>
  <c r="AL172" i="15"/>
  <c r="AM172" i="15" s="1"/>
  <c r="AN172" i="15" s="1"/>
  <c r="AC172" i="15"/>
  <c r="AD172" i="15" s="1"/>
  <c r="AA172" i="15"/>
  <c r="AB172" i="15" s="1"/>
  <c r="D173" i="10"/>
  <c r="E173" i="10" s="1"/>
  <c r="J173" i="10" s="1"/>
  <c r="M173" i="10"/>
  <c r="T173" i="15"/>
  <c r="U173" i="15" s="1"/>
  <c r="V173" i="15" s="1"/>
  <c r="W173" i="15"/>
  <c r="X173" i="15" s="1"/>
  <c r="Y173" i="15" s="1"/>
  <c r="I173" i="15"/>
  <c r="J173" i="15" s="1"/>
  <c r="K173" i="15"/>
  <c r="C173" i="15"/>
  <c r="N173" i="15"/>
  <c r="O173" i="15" s="1"/>
  <c r="P173" i="15" s="1"/>
  <c r="Q173" i="15"/>
  <c r="R173" i="15" s="1"/>
  <c r="S173" i="15" s="1"/>
  <c r="AF173" i="15"/>
  <c r="AG173" i="15" s="1"/>
  <c r="AH173" i="15" s="1"/>
  <c r="AI173" i="15"/>
  <c r="AJ173" i="15" s="1"/>
  <c r="AK173" i="15" s="1"/>
  <c r="AL173" i="15"/>
  <c r="AM173" i="15" s="1"/>
  <c r="AN173" i="15" s="1"/>
  <c r="AC173" i="15"/>
  <c r="AD173" i="15" s="1"/>
  <c r="AA173" i="15"/>
  <c r="AB173" i="15" s="1"/>
  <c r="O173" i="10"/>
  <c r="D174" i="10"/>
  <c r="E174" i="10" s="1"/>
  <c r="T174" i="15"/>
  <c r="U174" i="15" s="1"/>
  <c r="V174" i="15" s="1"/>
  <c r="Z174" i="15" s="1"/>
  <c r="W174" i="15"/>
  <c r="X174" i="15" s="1"/>
  <c r="Y174" i="15" s="1"/>
  <c r="I174" i="15"/>
  <c r="J174" i="15" s="1"/>
  <c r="K174" i="15"/>
  <c r="C174" i="15"/>
  <c r="N174" i="15"/>
  <c r="O174" i="15" s="1"/>
  <c r="P174" i="15" s="1"/>
  <c r="Q174" i="15"/>
  <c r="R174" i="15" s="1"/>
  <c r="S174" i="15" s="1"/>
  <c r="AF174" i="15"/>
  <c r="AG174" i="15" s="1"/>
  <c r="AH174" i="15" s="1"/>
  <c r="AI174" i="15"/>
  <c r="AJ174" i="15"/>
  <c r="AK174" i="15" s="1"/>
  <c r="AL174" i="15"/>
  <c r="AM174" i="15" s="1"/>
  <c r="AN174" i="15" s="1"/>
  <c r="AC174" i="15"/>
  <c r="AD174" i="15" s="1"/>
  <c r="AA174" i="15"/>
  <c r="AB174" i="15" s="1"/>
  <c r="D175" i="10"/>
  <c r="E175" i="10" s="1"/>
  <c r="T175" i="15"/>
  <c r="U175" i="15" s="1"/>
  <c r="V175" i="15" s="1"/>
  <c r="W175" i="15"/>
  <c r="X175" i="15" s="1"/>
  <c r="Y175" i="15" s="1"/>
  <c r="I175" i="15"/>
  <c r="J175" i="15"/>
  <c r="K175" i="15"/>
  <c r="C175" i="15"/>
  <c r="N175" i="15"/>
  <c r="O175" i="15"/>
  <c r="P175" i="15" s="1"/>
  <c r="Q175" i="15"/>
  <c r="R175" i="15" s="1"/>
  <c r="S175" i="15" s="1"/>
  <c r="AF175" i="15"/>
  <c r="AG175" i="15" s="1"/>
  <c r="AH175" i="15" s="1"/>
  <c r="AI175" i="15"/>
  <c r="AJ175" i="15" s="1"/>
  <c r="AK175" i="15" s="1"/>
  <c r="AL175" i="15"/>
  <c r="AM175" i="15" s="1"/>
  <c r="AN175" i="15" s="1"/>
  <c r="AC175" i="15"/>
  <c r="AD175" i="15"/>
  <c r="AA175" i="15"/>
  <c r="AB175" i="15" s="1"/>
  <c r="D176" i="10"/>
  <c r="E176" i="10" s="1"/>
  <c r="T176" i="15"/>
  <c r="U176" i="15"/>
  <c r="V176" i="15" s="1"/>
  <c r="W176" i="15"/>
  <c r="X176" i="15" s="1"/>
  <c r="Y176" i="15" s="1"/>
  <c r="I176" i="15"/>
  <c r="J176" i="15" s="1"/>
  <c r="K176" i="15"/>
  <c r="C176" i="15"/>
  <c r="L176" i="15" s="1"/>
  <c r="N176" i="15"/>
  <c r="O176" i="15" s="1"/>
  <c r="P176" i="15" s="1"/>
  <c r="Q176" i="15"/>
  <c r="R176" i="15"/>
  <c r="S176" i="15" s="1"/>
  <c r="AF176" i="15"/>
  <c r="AG176" i="15" s="1"/>
  <c r="AH176" i="15" s="1"/>
  <c r="AI176" i="15"/>
  <c r="AJ176" i="15" s="1"/>
  <c r="AK176" i="15" s="1"/>
  <c r="AL176" i="15"/>
  <c r="AM176" i="15" s="1"/>
  <c r="AN176" i="15" s="1"/>
  <c r="AC176" i="15"/>
  <c r="AD176" i="15" s="1"/>
  <c r="AA176" i="15"/>
  <c r="AB176" i="15" s="1"/>
  <c r="D177" i="10"/>
  <c r="E177" i="10" s="1"/>
  <c r="J177" i="10" s="1"/>
  <c r="T177" i="15"/>
  <c r="U177" i="15" s="1"/>
  <c r="V177" i="15" s="1"/>
  <c r="W177" i="15"/>
  <c r="X177" i="15" s="1"/>
  <c r="Y177" i="15" s="1"/>
  <c r="I177" i="15"/>
  <c r="J177" i="15" s="1"/>
  <c r="K177" i="15"/>
  <c r="C177" i="15"/>
  <c r="N177" i="15"/>
  <c r="O177" i="15" s="1"/>
  <c r="P177" i="15" s="1"/>
  <c r="Q177" i="15"/>
  <c r="R177" i="15" s="1"/>
  <c r="S177" i="15" s="1"/>
  <c r="AF177" i="15"/>
  <c r="AG177" i="15"/>
  <c r="AH177" i="15" s="1"/>
  <c r="AI177" i="15"/>
  <c r="AJ177" i="15" s="1"/>
  <c r="AK177" i="15" s="1"/>
  <c r="AL177" i="15"/>
  <c r="AM177" i="15" s="1"/>
  <c r="AN177" i="15" s="1"/>
  <c r="AC177" i="15"/>
  <c r="AD177" i="15" s="1"/>
  <c r="AA177" i="15"/>
  <c r="AB177" i="15" s="1"/>
  <c r="O177" i="10"/>
  <c r="D178" i="10"/>
  <c r="E178" i="10" s="1"/>
  <c r="T178" i="15"/>
  <c r="U178" i="15" s="1"/>
  <c r="V178" i="15" s="1"/>
  <c r="W178" i="15"/>
  <c r="X178" i="15" s="1"/>
  <c r="Y178" i="15" s="1"/>
  <c r="I178" i="15"/>
  <c r="J178" i="15" s="1"/>
  <c r="K178" i="15"/>
  <c r="L178" i="15" s="1"/>
  <c r="C178" i="15"/>
  <c r="N178" i="15"/>
  <c r="O178" i="15" s="1"/>
  <c r="P178" i="15" s="1"/>
  <c r="Q178" i="15"/>
  <c r="R178" i="15" s="1"/>
  <c r="S178" i="15" s="1"/>
  <c r="AF178" i="15"/>
  <c r="AG178" i="15" s="1"/>
  <c r="AH178" i="15" s="1"/>
  <c r="AI178" i="15"/>
  <c r="AJ178" i="15"/>
  <c r="AK178" i="15" s="1"/>
  <c r="AL178" i="15"/>
  <c r="AM178" i="15" s="1"/>
  <c r="AN178" i="15" s="1"/>
  <c r="AC178" i="15"/>
  <c r="AD178" i="15" s="1"/>
  <c r="AA178" i="15"/>
  <c r="AB178" i="15" s="1"/>
  <c r="D179" i="10"/>
  <c r="E179" i="10" s="1"/>
  <c r="T179" i="15"/>
  <c r="U179" i="15" s="1"/>
  <c r="V179" i="15" s="1"/>
  <c r="W179" i="15"/>
  <c r="X179" i="15"/>
  <c r="Y179" i="15" s="1"/>
  <c r="I179" i="15"/>
  <c r="J179" i="15" s="1"/>
  <c r="K179" i="15"/>
  <c r="C179" i="15"/>
  <c r="L179" i="15" s="1"/>
  <c r="N179" i="15"/>
  <c r="O179" i="15" s="1"/>
  <c r="P179" i="15" s="1"/>
  <c r="Q179" i="15"/>
  <c r="R179" i="15" s="1"/>
  <c r="S179" i="15" s="1"/>
  <c r="AF179" i="15"/>
  <c r="AG179" i="15" s="1"/>
  <c r="AH179" i="15" s="1"/>
  <c r="AI179" i="15"/>
  <c r="AJ179" i="15" s="1"/>
  <c r="AK179" i="15" s="1"/>
  <c r="AL179" i="15"/>
  <c r="AM179" i="15" s="1"/>
  <c r="AN179" i="15" s="1"/>
  <c r="AC179" i="15"/>
  <c r="AD179" i="15"/>
  <c r="AA179" i="15"/>
  <c r="AB179" i="15" s="1"/>
  <c r="D180" i="10"/>
  <c r="E180" i="10" s="1"/>
  <c r="T180" i="15"/>
  <c r="U180" i="15" s="1"/>
  <c r="V180" i="15" s="1"/>
  <c r="W180" i="15"/>
  <c r="X180" i="15" s="1"/>
  <c r="Y180" i="15" s="1"/>
  <c r="I180" i="15"/>
  <c r="J180" i="15" s="1"/>
  <c r="K180" i="15"/>
  <c r="C180" i="15"/>
  <c r="N180" i="15"/>
  <c r="O180" i="15" s="1"/>
  <c r="P180" i="15" s="1"/>
  <c r="Q180" i="15"/>
  <c r="R180" i="15"/>
  <c r="S180" i="15" s="1"/>
  <c r="AF180" i="15"/>
  <c r="AG180" i="15" s="1"/>
  <c r="AH180" i="15" s="1"/>
  <c r="AI180" i="15"/>
  <c r="AJ180" i="15" s="1"/>
  <c r="AK180" i="15" s="1"/>
  <c r="AL180" i="15"/>
  <c r="AM180" i="15" s="1"/>
  <c r="AN180" i="15" s="1"/>
  <c r="AC180" i="15"/>
  <c r="AD180" i="15" s="1"/>
  <c r="AA180" i="15"/>
  <c r="AB180" i="15" s="1"/>
  <c r="D181" i="10"/>
  <c r="E181" i="10"/>
  <c r="N181" i="10" s="1"/>
  <c r="T181" i="15"/>
  <c r="U181" i="15" s="1"/>
  <c r="V181" i="15" s="1"/>
  <c r="W181" i="15"/>
  <c r="X181" i="15" s="1"/>
  <c r="Y181" i="15" s="1"/>
  <c r="I181" i="15"/>
  <c r="J181" i="15" s="1"/>
  <c r="K181" i="15"/>
  <c r="C181" i="15"/>
  <c r="N181" i="15"/>
  <c r="O181" i="15" s="1"/>
  <c r="P181" i="15" s="1"/>
  <c r="Q181" i="15"/>
  <c r="R181" i="15" s="1"/>
  <c r="S181" i="15" s="1"/>
  <c r="AF181" i="15"/>
  <c r="AG181" i="15"/>
  <c r="AH181" i="15" s="1"/>
  <c r="AI181" i="15"/>
  <c r="AJ181" i="15" s="1"/>
  <c r="AK181" i="15" s="1"/>
  <c r="AL181" i="15"/>
  <c r="AM181" i="15" s="1"/>
  <c r="AN181" i="15" s="1"/>
  <c r="AC181" i="15"/>
  <c r="AD181" i="15" s="1"/>
  <c r="AA181" i="15"/>
  <c r="AB181" i="15" s="1"/>
  <c r="O181" i="10"/>
  <c r="D182" i="10"/>
  <c r="E182" i="10" s="1"/>
  <c r="T182" i="15"/>
  <c r="U182" i="15" s="1"/>
  <c r="V182" i="15" s="1"/>
  <c r="W182" i="15"/>
  <c r="X182" i="15" s="1"/>
  <c r="Y182" i="15" s="1"/>
  <c r="I182" i="15"/>
  <c r="J182" i="15" s="1"/>
  <c r="K182" i="15"/>
  <c r="C182" i="15"/>
  <c r="L182" i="15"/>
  <c r="N182" i="15"/>
  <c r="O182" i="15" s="1"/>
  <c r="P182" i="15" s="1"/>
  <c r="Q182" i="15"/>
  <c r="R182" i="15" s="1"/>
  <c r="S182" i="15" s="1"/>
  <c r="AF182" i="15"/>
  <c r="AG182" i="15" s="1"/>
  <c r="AH182" i="15" s="1"/>
  <c r="AI182" i="15"/>
  <c r="AJ182" i="15" s="1"/>
  <c r="AK182" i="15" s="1"/>
  <c r="AL182" i="15"/>
  <c r="AM182" i="15" s="1"/>
  <c r="AN182" i="15" s="1"/>
  <c r="AC182" i="15"/>
  <c r="AD182" i="15" s="1"/>
  <c r="AA182" i="15"/>
  <c r="AB182" i="15" s="1"/>
  <c r="D183" i="10"/>
  <c r="E183" i="10" s="1"/>
  <c r="T183" i="15"/>
  <c r="U183" i="15" s="1"/>
  <c r="V183" i="15" s="1"/>
  <c r="W183" i="15"/>
  <c r="X183" i="15"/>
  <c r="Y183" i="15" s="1"/>
  <c r="I183" i="15"/>
  <c r="J183" i="15" s="1"/>
  <c r="K183" i="15"/>
  <c r="C183" i="15"/>
  <c r="L183" i="15" s="1"/>
  <c r="N183" i="15"/>
  <c r="O183" i="15" s="1"/>
  <c r="P183" i="15" s="1"/>
  <c r="Q183" i="15"/>
  <c r="R183" i="15" s="1"/>
  <c r="S183" i="15" s="1"/>
  <c r="AF183" i="15"/>
  <c r="AG183" i="15" s="1"/>
  <c r="AH183" i="15" s="1"/>
  <c r="AI183" i="15"/>
  <c r="AJ183" i="15" s="1"/>
  <c r="AK183" i="15" s="1"/>
  <c r="AL183" i="15"/>
  <c r="AM183" i="15"/>
  <c r="AN183" i="15" s="1"/>
  <c r="AC183" i="15"/>
  <c r="AD183" i="15" s="1"/>
  <c r="AA183" i="15"/>
  <c r="AB183" i="15"/>
  <c r="D184" i="10"/>
  <c r="E184" i="10" s="1"/>
  <c r="T184" i="15"/>
  <c r="U184" i="15" s="1"/>
  <c r="V184" i="15" s="1"/>
  <c r="W184" i="15"/>
  <c r="X184" i="15" s="1"/>
  <c r="Y184" i="15" s="1"/>
  <c r="I184" i="15"/>
  <c r="J184" i="15" s="1"/>
  <c r="K184" i="15"/>
  <c r="C184" i="15"/>
  <c r="N184" i="15"/>
  <c r="O184" i="15" s="1"/>
  <c r="P184" i="15" s="1"/>
  <c r="Q184" i="15"/>
  <c r="R184" i="15" s="1"/>
  <c r="S184" i="15" s="1"/>
  <c r="AF184" i="15"/>
  <c r="AG184" i="15" s="1"/>
  <c r="AH184" i="15" s="1"/>
  <c r="AI184" i="15"/>
  <c r="AJ184" i="15" s="1"/>
  <c r="AK184" i="15" s="1"/>
  <c r="AL184" i="15"/>
  <c r="AM184" i="15" s="1"/>
  <c r="AN184" i="15" s="1"/>
  <c r="AC184" i="15"/>
  <c r="AD184" i="15" s="1"/>
  <c r="AA184" i="15"/>
  <c r="AB184" i="15" s="1"/>
  <c r="D185" i="10"/>
  <c r="E185" i="10"/>
  <c r="M185" i="10" s="1"/>
  <c r="T185" i="15"/>
  <c r="U185" i="15" s="1"/>
  <c r="V185" i="15" s="1"/>
  <c r="W185" i="15"/>
  <c r="X185" i="15" s="1"/>
  <c r="Y185" i="15" s="1"/>
  <c r="I185" i="15"/>
  <c r="J185" i="15" s="1"/>
  <c r="K185" i="15"/>
  <c r="C185" i="15"/>
  <c r="N185" i="15"/>
  <c r="O185" i="15" s="1"/>
  <c r="P185" i="15" s="1"/>
  <c r="Q185" i="15"/>
  <c r="R185" i="15" s="1"/>
  <c r="S185" i="15" s="1"/>
  <c r="AF185" i="15"/>
  <c r="AG185" i="15" s="1"/>
  <c r="AH185" i="15" s="1"/>
  <c r="AI185" i="15"/>
  <c r="AJ185" i="15" s="1"/>
  <c r="AK185" i="15" s="1"/>
  <c r="AL185" i="15"/>
  <c r="AM185" i="15" s="1"/>
  <c r="AN185" i="15" s="1"/>
  <c r="AC185" i="15"/>
  <c r="AD185" i="15" s="1"/>
  <c r="AE185" i="15" s="1"/>
  <c r="AA185" i="15"/>
  <c r="AB185" i="15" s="1"/>
  <c r="D186" i="10"/>
  <c r="E186" i="10" s="1"/>
  <c r="T186" i="15"/>
  <c r="U186" i="15" s="1"/>
  <c r="V186" i="15" s="1"/>
  <c r="Z186" i="15" s="1"/>
  <c r="W186" i="15"/>
  <c r="X186" i="15" s="1"/>
  <c r="Y186" i="15" s="1"/>
  <c r="I186" i="15"/>
  <c r="J186" i="15" s="1"/>
  <c r="K186" i="15"/>
  <c r="L186" i="15" s="1"/>
  <c r="C186" i="15"/>
  <c r="N186" i="15"/>
  <c r="O186" i="15" s="1"/>
  <c r="P186" i="15" s="1"/>
  <c r="Q186" i="15"/>
  <c r="R186" i="15" s="1"/>
  <c r="S186" i="15" s="1"/>
  <c r="AF186" i="15"/>
  <c r="AG186" i="15" s="1"/>
  <c r="AH186" i="15" s="1"/>
  <c r="AI186" i="15"/>
  <c r="AJ186" i="15"/>
  <c r="AK186" i="15" s="1"/>
  <c r="AL186" i="15"/>
  <c r="AM186" i="15" s="1"/>
  <c r="AN186" i="15" s="1"/>
  <c r="AC186" i="15"/>
  <c r="AD186" i="15" s="1"/>
  <c r="AA186" i="15"/>
  <c r="AB186" i="15" s="1"/>
  <c r="D187" i="10"/>
  <c r="E187" i="10" s="1"/>
  <c r="T187" i="15"/>
  <c r="U187" i="15" s="1"/>
  <c r="V187" i="15" s="1"/>
  <c r="W187" i="15"/>
  <c r="X187" i="15" s="1"/>
  <c r="Y187" i="15" s="1"/>
  <c r="I187" i="15"/>
  <c r="J187" i="15"/>
  <c r="K187" i="15"/>
  <c r="C187" i="15"/>
  <c r="N187" i="15"/>
  <c r="O187" i="15"/>
  <c r="P187" i="15" s="1"/>
  <c r="Q187" i="15"/>
  <c r="R187" i="15" s="1"/>
  <c r="S187" i="15" s="1"/>
  <c r="AF187" i="15"/>
  <c r="AG187" i="15" s="1"/>
  <c r="AH187" i="15" s="1"/>
  <c r="AI187" i="15"/>
  <c r="AJ187" i="15" s="1"/>
  <c r="AK187" i="15" s="1"/>
  <c r="AL187" i="15"/>
  <c r="AM187" i="15" s="1"/>
  <c r="AN187" i="15" s="1"/>
  <c r="AC187" i="15"/>
  <c r="AD187" i="15"/>
  <c r="AA187" i="15"/>
  <c r="AB187" i="15" s="1"/>
  <c r="D188" i="10"/>
  <c r="E188" i="10" s="1"/>
  <c r="T188" i="15"/>
  <c r="U188" i="15"/>
  <c r="V188" i="15" s="1"/>
  <c r="W188" i="15"/>
  <c r="X188" i="15" s="1"/>
  <c r="Y188" i="15" s="1"/>
  <c r="I188" i="15"/>
  <c r="J188" i="15" s="1"/>
  <c r="K188" i="15"/>
  <c r="C188" i="15"/>
  <c r="L188" i="15" s="1"/>
  <c r="N188" i="15"/>
  <c r="O188" i="15" s="1"/>
  <c r="P188" i="15" s="1"/>
  <c r="Q188" i="15"/>
  <c r="R188" i="15"/>
  <c r="S188" i="15" s="1"/>
  <c r="AF188" i="15"/>
  <c r="AG188" i="15" s="1"/>
  <c r="AH188" i="15" s="1"/>
  <c r="AI188" i="15"/>
  <c r="AJ188" i="15" s="1"/>
  <c r="AK188" i="15" s="1"/>
  <c r="AL188" i="15"/>
  <c r="AM188" i="15" s="1"/>
  <c r="AN188" i="15" s="1"/>
  <c r="AC188" i="15"/>
  <c r="AD188" i="15" s="1"/>
  <c r="AA188" i="15"/>
  <c r="AB188" i="15" s="1"/>
  <c r="D189" i="10"/>
  <c r="E189" i="10" s="1"/>
  <c r="T189" i="15"/>
  <c r="U189" i="15" s="1"/>
  <c r="V189" i="15" s="1"/>
  <c r="W189" i="15"/>
  <c r="X189" i="15" s="1"/>
  <c r="Y189" i="15" s="1"/>
  <c r="I189" i="15"/>
  <c r="J189" i="15" s="1"/>
  <c r="K189" i="15"/>
  <c r="C189" i="15"/>
  <c r="N189" i="15"/>
  <c r="O189" i="15" s="1"/>
  <c r="P189" i="15" s="1"/>
  <c r="Q189" i="15"/>
  <c r="R189" i="15" s="1"/>
  <c r="S189" i="15" s="1"/>
  <c r="AF189" i="15"/>
  <c r="AG189" i="15"/>
  <c r="AH189" i="15" s="1"/>
  <c r="AI189" i="15"/>
  <c r="AJ189" i="15" s="1"/>
  <c r="AK189" i="15" s="1"/>
  <c r="AL189" i="15"/>
  <c r="AM189" i="15" s="1"/>
  <c r="AN189" i="15" s="1"/>
  <c r="AC189" i="15"/>
  <c r="AD189" i="15" s="1"/>
  <c r="AA189" i="15"/>
  <c r="AB189" i="15" s="1"/>
  <c r="D190" i="10"/>
  <c r="E190" i="10" s="1"/>
  <c r="T190" i="15"/>
  <c r="U190" i="15" s="1"/>
  <c r="V190" i="15" s="1"/>
  <c r="W190" i="15"/>
  <c r="X190" i="15" s="1"/>
  <c r="Y190" i="15" s="1"/>
  <c r="I190" i="15"/>
  <c r="J190" i="15" s="1"/>
  <c r="K190" i="15"/>
  <c r="L190" i="15" s="1"/>
  <c r="C190" i="15"/>
  <c r="N190" i="15"/>
  <c r="O190" i="15" s="1"/>
  <c r="P190" i="15" s="1"/>
  <c r="Q190" i="15"/>
  <c r="R190" i="15" s="1"/>
  <c r="S190" i="15" s="1"/>
  <c r="AF190" i="15"/>
  <c r="AG190" i="15" s="1"/>
  <c r="AH190" i="15" s="1"/>
  <c r="AI190" i="15"/>
  <c r="AJ190" i="15"/>
  <c r="AK190" i="15" s="1"/>
  <c r="AL190" i="15"/>
  <c r="AM190" i="15" s="1"/>
  <c r="AN190" i="15" s="1"/>
  <c r="AC190" i="15"/>
  <c r="AD190" i="15" s="1"/>
  <c r="AA190" i="15"/>
  <c r="AB190" i="15" s="1"/>
  <c r="D191" i="10"/>
  <c r="E191" i="10" s="1"/>
  <c r="K191" i="10"/>
  <c r="T191" i="15"/>
  <c r="U191" i="15" s="1"/>
  <c r="V191" i="15" s="1"/>
  <c r="W191" i="15"/>
  <c r="X191" i="15"/>
  <c r="Y191" i="15" s="1"/>
  <c r="I191" i="15"/>
  <c r="J191" i="15" s="1"/>
  <c r="K191" i="15"/>
  <c r="C191" i="15"/>
  <c r="L191" i="15" s="1"/>
  <c r="N191" i="15"/>
  <c r="O191" i="15" s="1"/>
  <c r="P191" i="15" s="1"/>
  <c r="Q191" i="15"/>
  <c r="R191" i="15" s="1"/>
  <c r="S191" i="15" s="1"/>
  <c r="AF191" i="15"/>
  <c r="AG191" i="15" s="1"/>
  <c r="AH191" i="15" s="1"/>
  <c r="AI191" i="15"/>
  <c r="AJ191" i="15" s="1"/>
  <c r="AK191" i="15" s="1"/>
  <c r="AL191" i="15"/>
  <c r="AM191" i="15" s="1"/>
  <c r="AN191" i="15" s="1"/>
  <c r="AC191" i="15"/>
  <c r="AD191" i="15"/>
  <c r="AA191" i="15"/>
  <c r="AB191" i="15" s="1"/>
  <c r="D192" i="10"/>
  <c r="E192" i="10" s="1"/>
  <c r="T192" i="15"/>
  <c r="U192" i="15" s="1"/>
  <c r="V192" i="15" s="1"/>
  <c r="W192" i="15"/>
  <c r="X192" i="15" s="1"/>
  <c r="Y192" i="15" s="1"/>
  <c r="I192" i="15"/>
  <c r="J192" i="15" s="1"/>
  <c r="K192" i="15"/>
  <c r="C192" i="15"/>
  <c r="N192" i="15"/>
  <c r="O192" i="15" s="1"/>
  <c r="P192" i="15" s="1"/>
  <c r="Q192" i="15"/>
  <c r="R192" i="15"/>
  <c r="S192" i="15" s="1"/>
  <c r="AF192" i="15"/>
  <c r="AG192" i="15" s="1"/>
  <c r="AH192" i="15" s="1"/>
  <c r="AI192" i="15"/>
  <c r="AJ192" i="15" s="1"/>
  <c r="AK192" i="15" s="1"/>
  <c r="AL192" i="15"/>
  <c r="AM192" i="15" s="1"/>
  <c r="AN192" i="15" s="1"/>
  <c r="AC192" i="15"/>
  <c r="AD192" i="15" s="1"/>
  <c r="AA192" i="15"/>
  <c r="AB192" i="15" s="1"/>
  <c r="D193" i="10"/>
  <c r="C27" i="4"/>
  <c r="E193" i="10"/>
  <c r="I193" i="10" s="1"/>
  <c r="D193" i="11"/>
  <c r="E193" i="11" s="1"/>
  <c r="B27" i="8"/>
  <c r="E27" i="8" s="1"/>
  <c r="N193" i="10"/>
  <c r="T193" i="15"/>
  <c r="U193" i="15" s="1"/>
  <c r="V193" i="15" s="1"/>
  <c r="W193" i="15"/>
  <c r="X193" i="15" s="1"/>
  <c r="Y193" i="15" s="1"/>
  <c r="I193" i="15"/>
  <c r="J193" i="15" s="1"/>
  <c r="K193" i="15"/>
  <c r="L193" i="15" s="1"/>
  <c r="C193" i="15"/>
  <c r="N193" i="15"/>
  <c r="O193" i="15" s="1"/>
  <c r="P193" i="15" s="1"/>
  <c r="Q193" i="15"/>
  <c r="R193" i="15" s="1"/>
  <c r="S193" i="15" s="1"/>
  <c r="AF193" i="15"/>
  <c r="AG193" i="15" s="1"/>
  <c r="AH193" i="15" s="1"/>
  <c r="AI193" i="15"/>
  <c r="AJ193" i="15"/>
  <c r="AK193" i="15" s="1"/>
  <c r="AL193" i="15"/>
  <c r="AM193" i="15" s="1"/>
  <c r="AN193" i="15" s="1"/>
  <c r="AC193" i="15"/>
  <c r="AD193" i="15" s="1"/>
  <c r="AA193" i="15"/>
  <c r="AB193" i="15" s="1"/>
  <c r="Q27" i="27"/>
  <c r="G27" i="27"/>
  <c r="H27" i="27"/>
  <c r="I27" i="27"/>
  <c r="J27" i="27"/>
  <c r="K27" i="27"/>
  <c r="L27" i="27"/>
  <c r="M27" i="27"/>
  <c r="N27" i="27"/>
  <c r="P27" i="27"/>
  <c r="O27" i="27"/>
  <c r="D194" i="10"/>
  <c r="E194" i="10" s="1"/>
  <c r="K194" i="10"/>
  <c r="T194" i="15"/>
  <c r="U194" i="15" s="1"/>
  <c r="V194" i="15" s="1"/>
  <c r="W194" i="15"/>
  <c r="X194" i="15"/>
  <c r="Y194" i="15" s="1"/>
  <c r="I194" i="15"/>
  <c r="J194" i="15" s="1"/>
  <c r="K194" i="15"/>
  <c r="C194" i="15"/>
  <c r="L194" i="15" s="1"/>
  <c r="N194" i="15"/>
  <c r="O194" i="15" s="1"/>
  <c r="P194" i="15" s="1"/>
  <c r="Q194" i="15"/>
  <c r="R194" i="15" s="1"/>
  <c r="S194" i="15" s="1"/>
  <c r="AF194" i="15"/>
  <c r="AG194" i="15" s="1"/>
  <c r="AH194" i="15" s="1"/>
  <c r="AI194" i="15"/>
  <c r="AJ194" i="15" s="1"/>
  <c r="AK194" i="15" s="1"/>
  <c r="AL194" i="15"/>
  <c r="AM194" i="15" s="1"/>
  <c r="AN194" i="15" s="1"/>
  <c r="AC194" i="15"/>
  <c r="AD194" i="15"/>
  <c r="AA194" i="15"/>
  <c r="AB194" i="15" s="1"/>
  <c r="D195" i="10"/>
  <c r="E195" i="10" s="1"/>
  <c r="T195" i="15"/>
  <c r="U195" i="15" s="1"/>
  <c r="V195" i="15" s="1"/>
  <c r="W195" i="15"/>
  <c r="X195" i="15" s="1"/>
  <c r="Y195" i="15" s="1"/>
  <c r="I195" i="15"/>
  <c r="J195" i="15" s="1"/>
  <c r="K195" i="15"/>
  <c r="C195" i="15"/>
  <c r="N195" i="15"/>
  <c r="O195" i="15" s="1"/>
  <c r="P195" i="15" s="1"/>
  <c r="Q195" i="15"/>
  <c r="R195" i="15"/>
  <c r="S195" i="15" s="1"/>
  <c r="AF195" i="15"/>
  <c r="AG195" i="15" s="1"/>
  <c r="AH195" i="15" s="1"/>
  <c r="AI195" i="15"/>
  <c r="AJ195" i="15" s="1"/>
  <c r="AK195" i="15" s="1"/>
  <c r="AL195" i="15"/>
  <c r="AM195" i="15" s="1"/>
  <c r="AN195" i="15" s="1"/>
  <c r="AC195" i="15"/>
  <c r="AD195" i="15" s="1"/>
  <c r="AA195" i="15"/>
  <c r="AB195" i="15" s="1"/>
  <c r="D196" i="10"/>
  <c r="E196" i="10"/>
  <c r="D196" i="11"/>
  <c r="E196" i="11" s="1"/>
  <c r="Z196" i="11" s="1"/>
  <c r="AA196" i="11" s="1"/>
  <c r="T196" i="15"/>
  <c r="U196" i="15" s="1"/>
  <c r="V196" i="15" s="1"/>
  <c r="W196" i="15"/>
  <c r="X196" i="15"/>
  <c r="Y196" i="15" s="1"/>
  <c r="I196" i="15"/>
  <c r="J196" i="15" s="1"/>
  <c r="K196" i="15"/>
  <c r="C196" i="15"/>
  <c r="L196" i="15" s="1"/>
  <c r="N196" i="15"/>
  <c r="O196" i="15" s="1"/>
  <c r="P196" i="15" s="1"/>
  <c r="Q196" i="15"/>
  <c r="R196" i="15" s="1"/>
  <c r="S196" i="15" s="1"/>
  <c r="AF196" i="15"/>
  <c r="AG196" i="15" s="1"/>
  <c r="AH196" i="15" s="1"/>
  <c r="AI196" i="15"/>
  <c r="AJ196" i="15" s="1"/>
  <c r="AK196" i="15" s="1"/>
  <c r="AL196" i="15"/>
  <c r="AM196" i="15"/>
  <c r="AN196" i="15" s="1"/>
  <c r="AC196" i="15"/>
  <c r="AD196" i="15" s="1"/>
  <c r="AA196" i="15"/>
  <c r="AB196" i="15"/>
  <c r="D197" i="10"/>
  <c r="E197" i="10" s="1"/>
  <c r="T197" i="15"/>
  <c r="U197" i="15" s="1"/>
  <c r="V197" i="15" s="1"/>
  <c r="W197" i="15"/>
  <c r="X197" i="15" s="1"/>
  <c r="Y197" i="15" s="1"/>
  <c r="I197" i="15"/>
  <c r="J197" i="15" s="1"/>
  <c r="K197" i="15"/>
  <c r="C197" i="15"/>
  <c r="N197" i="15"/>
  <c r="O197" i="15" s="1"/>
  <c r="P197" i="15" s="1"/>
  <c r="Q197" i="15"/>
  <c r="R197" i="15" s="1"/>
  <c r="S197" i="15" s="1"/>
  <c r="AF197" i="15"/>
  <c r="AG197" i="15" s="1"/>
  <c r="AH197" i="15" s="1"/>
  <c r="AI197" i="15"/>
  <c r="AJ197" i="15" s="1"/>
  <c r="AK197" i="15" s="1"/>
  <c r="AL197" i="15"/>
  <c r="AM197" i="15" s="1"/>
  <c r="AN197" i="15" s="1"/>
  <c r="AC197" i="15"/>
  <c r="AD197" i="15" s="1"/>
  <c r="AA197" i="15"/>
  <c r="AB197" i="15" s="1"/>
  <c r="D198" i="10"/>
  <c r="E198" i="10"/>
  <c r="N198" i="10" s="1"/>
  <c r="T198" i="15"/>
  <c r="U198" i="15" s="1"/>
  <c r="V198" i="15" s="1"/>
  <c r="W198" i="15"/>
  <c r="X198" i="15" s="1"/>
  <c r="Y198" i="15" s="1"/>
  <c r="I198" i="15"/>
  <c r="J198" i="15" s="1"/>
  <c r="K198" i="15"/>
  <c r="C198" i="15"/>
  <c r="N198" i="15"/>
  <c r="O198" i="15" s="1"/>
  <c r="P198" i="15" s="1"/>
  <c r="Q198" i="15"/>
  <c r="R198" i="15" s="1"/>
  <c r="S198" i="15" s="1"/>
  <c r="AF198" i="15"/>
  <c r="AG198" i="15" s="1"/>
  <c r="AH198" i="15" s="1"/>
  <c r="AI198" i="15"/>
  <c r="AJ198" i="15" s="1"/>
  <c r="AK198" i="15" s="1"/>
  <c r="AL198" i="15"/>
  <c r="AM198" i="15" s="1"/>
  <c r="AN198" i="15" s="1"/>
  <c r="AC198" i="15"/>
  <c r="AD198" i="15" s="1"/>
  <c r="AE198" i="15" s="1"/>
  <c r="AA198" i="15"/>
  <c r="AB198" i="15" s="1"/>
  <c r="D199" i="10"/>
  <c r="E199" i="10" s="1"/>
  <c r="D199" i="11"/>
  <c r="E199" i="11" s="1"/>
  <c r="T199" i="15"/>
  <c r="U199" i="15" s="1"/>
  <c r="V199" i="15" s="1"/>
  <c r="W199" i="15"/>
  <c r="X199" i="15" s="1"/>
  <c r="Y199" i="15" s="1"/>
  <c r="I199" i="15"/>
  <c r="J199" i="15" s="1"/>
  <c r="K199" i="15"/>
  <c r="C199" i="15"/>
  <c r="N199" i="15"/>
  <c r="O199" i="15" s="1"/>
  <c r="P199" i="15" s="1"/>
  <c r="Q199" i="15"/>
  <c r="R199" i="15" s="1"/>
  <c r="S199" i="15" s="1"/>
  <c r="AF199" i="15"/>
  <c r="AG199" i="15" s="1"/>
  <c r="AH199" i="15" s="1"/>
  <c r="AI199" i="15"/>
  <c r="AJ199" i="15" s="1"/>
  <c r="AK199" i="15" s="1"/>
  <c r="AL199" i="15"/>
  <c r="AM199" i="15" s="1"/>
  <c r="AN199" i="15" s="1"/>
  <c r="AC199" i="15"/>
  <c r="AD199" i="15" s="1"/>
  <c r="AA199" i="15"/>
  <c r="AB199" i="15" s="1"/>
  <c r="D200" i="10"/>
  <c r="C200" i="15"/>
  <c r="H200" i="15" s="1"/>
  <c r="G200" i="10" s="1"/>
  <c r="G200" i="15"/>
  <c r="E200" i="10"/>
  <c r="N200" i="10" s="1"/>
  <c r="T200" i="15"/>
  <c r="U200" i="15" s="1"/>
  <c r="V200" i="15" s="1"/>
  <c r="W200" i="15"/>
  <c r="X200" i="15" s="1"/>
  <c r="Y200" i="15" s="1"/>
  <c r="I200" i="15"/>
  <c r="J200" i="15"/>
  <c r="K200" i="15"/>
  <c r="L200" i="15" s="1"/>
  <c r="N200" i="15"/>
  <c r="O200" i="15" s="1"/>
  <c r="P200" i="15" s="1"/>
  <c r="Q200" i="15"/>
  <c r="R200" i="15" s="1"/>
  <c r="S200" i="15" s="1"/>
  <c r="AF200" i="15"/>
  <c r="AG200" i="15" s="1"/>
  <c r="AH200" i="15" s="1"/>
  <c r="AI200" i="15"/>
  <c r="AJ200" i="15"/>
  <c r="AK200" i="15" s="1"/>
  <c r="AL200" i="15"/>
  <c r="AM200" i="15" s="1"/>
  <c r="AN200" i="15" s="1"/>
  <c r="AC200" i="15"/>
  <c r="AD200" i="15" s="1"/>
  <c r="AA200" i="15"/>
  <c r="AB200" i="15" s="1"/>
  <c r="D201" i="10"/>
  <c r="E201" i="10" s="1"/>
  <c r="T201" i="15"/>
  <c r="U201" i="15" s="1"/>
  <c r="V201" i="15" s="1"/>
  <c r="W201" i="15"/>
  <c r="X201" i="15" s="1"/>
  <c r="Y201" i="15" s="1"/>
  <c r="I201" i="15"/>
  <c r="J201" i="15"/>
  <c r="K201" i="15"/>
  <c r="C201" i="15"/>
  <c r="N201" i="15"/>
  <c r="O201" i="15"/>
  <c r="P201" i="15" s="1"/>
  <c r="Q201" i="15"/>
  <c r="R201" i="15" s="1"/>
  <c r="S201" i="15" s="1"/>
  <c r="AF201" i="15"/>
  <c r="AG201" i="15" s="1"/>
  <c r="AH201" i="15" s="1"/>
  <c r="AI201" i="15"/>
  <c r="AJ201" i="15" s="1"/>
  <c r="AK201" i="15" s="1"/>
  <c r="AL201" i="15"/>
  <c r="AM201" i="15" s="1"/>
  <c r="AN201" i="15" s="1"/>
  <c r="AC201" i="15"/>
  <c r="AD201" i="15"/>
  <c r="AA201" i="15"/>
  <c r="AB201" i="15" s="1"/>
  <c r="D202" i="10"/>
  <c r="E202" i="10" s="1"/>
  <c r="C202" i="15"/>
  <c r="G202" i="15"/>
  <c r="H202" i="15" s="1"/>
  <c r="G202" i="10" s="1"/>
  <c r="T202" i="15"/>
  <c r="U202" i="15" s="1"/>
  <c r="V202" i="15" s="1"/>
  <c r="W202" i="15"/>
  <c r="X202" i="15" s="1"/>
  <c r="Y202" i="15" s="1"/>
  <c r="I202" i="15"/>
  <c r="J202" i="15" s="1"/>
  <c r="K202" i="15"/>
  <c r="N202" i="15"/>
  <c r="O202" i="15" s="1"/>
  <c r="P202" i="15" s="1"/>
  <c r="Q202" i="15"/>
  <c r="R202" i="15" s="1"/>
  <c r="S202" i="15" s="1"/>
  <c r="AF202" i="15"/>
  <c r="AG202" i="15" s="1"/>
  <c r="AH202" i="15" s="1"/>
  <c r="AI202" i="15"/>
  <c r="AJ202" i="15" s="1"/>
  <c r="AK202" i="15" s="1"/>
  <c r="AL202" i="15"/>
  <c r="AM202" i="15" s="1"/>
  <c r="AN202" i="15" s="1"/>
  <c r="AC202" i="15"/>
  <c r="AD202" i="15" s="1"/>
  <c r="AE202" i="15" s="1"/>
  <c r="AA202" i="15"/>
  <c r="AB202" i="15" s="1"/>
  <c r="D203" i="10"/>
  <c r="E203" i="10" s="1"/>
  <c r="T203" i="15"/>
  <c r="U203" i="15"/>
  <c r="V203" i="15" s="1"/>
  <c r="W203" i="15"/>
  <c r="X203" i="15" s="1"/>
  <c r="Y203" i="15" s="1"/>
  <c r="I203" i="15"/>
  <c r="J203" i="15" s="1"/>
  <c r="K203" i="15"/>
  <c r="C203" i="15"/>
  <c r="L203" i="15" s="1"/>
  <c r="N203" i="15"/>
  <c r="O203" i="15" s="1"/>
  <c r="P203" i="15" s="1"/>
  <c r="Q203" i="15"/>
  <c r="R203" i="15"/>
  <c r="S203" i="15" s="1"/>
  <c r="AF203" i="15"/>
  <c r="AG203" i="15" s="1"/>
  <c r="AH203" i="15" s="1"/>
  <c r="AI203" i="15"/>
  <c r="AJ203" i="15" s="1"/>
  <c r="AK203" i="15" s="1"/>
  <c r="AL203" i="15"/>
  <c r="AM203" i="15" s="1"/>
  <c r="AN203" i="15" s="1"/>
  <c r="AC203" i="15"/>
  <c r="AD203" i="15" s="1"/>
  <c r="AA203" i="15"/>
  <c r="AB203" i="15" s="1"/>
  <c r="D204" i="10"/>
  <c r="C204" i="15"/>
  <c r="G204" i="15"/>
  <c r="H204" i="15"/>
  <c r="G204" i="10" s="1"/>
  <c r="E204" i="10"/>
  <c r="N204" i="10" s="1"/>
  <c r="T204" i="15"/>
  <c r="U204" i="15" s="1"/>
  <c r="V204" i="15" s="1"/>
  <c r="W204" i="15"/>
  <c r="X204" i="15"/>
  <c r="Y204" i="15" s="1"/>
  <c r="I204" i="15"/>
  <c r="J204" i="15" s="1"/>
  <c r="K204" i="15"/>
  <c r="L204" i="15"/>
  <c r="N204" i="15"/>
  <c r="O204" i="15" s="1"/>
  <c r="P204" i="15" s="1"/>
  <c r="Q204" i="15"/>
  <c r="R204" i="15" s="1"/>
  <c r="S204" i="15" s="1"/>
  <c r="AF204" i="15"/>
  <c r="AG204" i="15" s="1"/>
  <c r="AH204" i="15" s="1"/>
  <c r="AI204" i="15"/>
  <c r="AJ204" i="15" s="1"/>
  <c r="AK204" i="15" s="1"/>
  <c r="AL204" i="15"/>
  <c r="AM204" i="15" s="1"/>
  <c r="AN204" i="15" s="1"/>
  <c r="AC204" i="15"/>
  <c r="AD204" i="15" s="1"/>
  <c r="AA204" i="15"/>
  <c r="AB204" i="15" s="1"/>
  <c r="D205" i="10"/>
  <c r="E205" i="10" s="1"/>
  <c r="T205" i="15"/>
  <c r="U205" i="15" s="1"/>
  <c r="V205" i="15" s="1"/>
  <c r="W205" i="15"/>
  <c r="X205" i="15"/>
  <c r="Y205" i="15" s="1"/>
  <c r="I205" i="15"/>
  <c r="J205" i="15" s="1"/>
  <c r="K205" i="15"/>
  <c r="C205" i="15"/>
  <c r="L205" i="15" s="1"/>
  <c r="N205" i="15"/>
  <c r="O205" i="15" s="1"/>
  <c r="P205" i="15" s="1"/>
  <c r="Q205" i="15"/>
  <c r="R205" i="15" s="1"/>
  <c r="S205" i="15" s="1"/>
  <c r="AF205" i="15"/>
  <c r="AG205" i="15" s="1"/>
  <c r="AH205" i="15" s="1"/>
  <c r="AI205" i="15"/>
  <c r="AJ205" i="15" s="1"/>
  <c r="AK205" i="15" s="1"/>
  <c r="AL205" i="15"/>
  <c r="AM205" i="15"/>
  <c r="AN205" i="15" s="1"/>
  <c r="AC205" i="15"/>
  <c r="AD205" i="15" s="1"/>
  <c r="AA205" i="15"/>
  <c r="AB205" i="15"/>
  <c r="D206" i="10"/>
  <c r="E206" i="10" s="1"/>
  <c r="T206" i="15"/>
  <c r="U206" i="15" s="1"/>
  <c r="V206" i="15" s="1"/>
  <c r="Z206" i="15" s="1"/>
  <c r="W206" i="15"/>
  <c r="X206" i="15" s="1"/>
  <c r="Y206" i="15" s="1"/>
  <c r="I206" i="15"/>
  <c r="J206" i="15" s="1"/>
  <c r="K206" i="15"/>
  <c r="C206" i="15"/>
  <c r="N206" i="15"/>
  <c r="O206" i="15" s="1"/>
  <c r="P206" i="15" s="1"/>
  <c r="Q206" i="15"/>
  <c r="R206" i="15" s="1"/>
  <c r="S206" i="15" s="1"/>
  <c r="AF206" i="15"/>
  <c r="AG206" i="15" s="1"/>
  <c r="AH206" i="15" s="1"/>
  <c r="AI206" i="15"/>
  <c r="AJ206" i="15" s="1"/>
  <c r="AK206" i="15" s="1"/>
  <c r="AL206" i="15"/>
  <c r="AM206" i="15" s="1"/>
  <c r="AN206" i="15" s="1"/>
  <c r="AC206" i="15"/>
  <c r="AD206" i="15" s="1"/>
  <c r="AA206" i="15"/>
  <c r="AB206" i="15" s="1"/>
  <c r="Q10" i="27"/>
  <c r="H10" i="27"/>
  <c r="I10" i="27"/>
  <c r="J10" i="27"/>
  <c r="K10" i="27"/>
  <c r="L10" i="27"/>
  <c r="M10" i="27"/>
  <c r="N10" i="27"/>
  <c r="P10" i="27"/>
  <c r="O10" i="27"/>
  <c r="D207" i="10"/>
  <c r="C207" i="15"/>
  <c r="G207" i="15"/>
  <c r="H207" i="15"/>
  <c r="G207" i="10" s="1"/>
  <c r="E207" i="10"/>
  <c r="N207" i="10" s="1"/>
  <c r="T207" i="15"/>
  <c r="U207" i="15" s="1"/>
  <c r="V207" i="15" s="1"/>
  <c r="W207" i="15"/>
  <c r="X207" i="15"/>
  <c r="Y207" i="15" s="1"/>
  <c r="I207" i="15"/>
  <c r="J207" i="15" s="1"/>
  <c r="K207" i="15"/>
  <c r="L207" i="15"/>
  <c r="N207" i="15"/>
  <c r="O207" i="15" s="1"/>
  <c r="P207" i="15" s="1"/>
  <c r="Q207" i="15"/>
  <c r="R207" i="15" s="1"/>
  <c r="S207" i="15" s="1"/>
  <c r="AF207" i="15"/>
  <c r="AG207" i="15" s="1"/>
  <c r="AH207" i="15" s="1"/>
  <c r="AI207" i="15"/>
  <c r="AJ207" i="15" s="1"/>
  <c r="AK207" i="15" s="1"/>
  <c r="AL207" i="15"/>
  <c r="AM207" i="15" s="1"/>
  <c r="AN207" i="15" s="1"/>
  <c r="AC207" i="15"/>
  <c r="AD207" i="15" s="1"/>
  <c r="AA207" i="15"/>
  <c r="AB207" i="15" s="1"/>
  <c r="D208" i="10"/>
  <c r="E208" i="10" s="1"/>
  <c r="T208" i="15"/>
  <c r="U208" i="15" s="1"/>
  <c r="V208" i="15" s="1"/>
  <c r="W208" i="15"/>
  <c r="X208" i="15"/>
  <c r="Y208" i="15" s="1"/>
  <c r="I208" i="15"/>
  <c r="J208" i="15"/>
  <c r="K208" i="15"/>
  <c r="C208" i="15"/>
  <c r="L208" i="15" s="1"/>
  <c r="M208" i="15" s="1"/>
  <c r="N208" i="15"/>
  <c r="O208" i="15"/>
  <c r="P208" i="15" s="1"/>
  <c r="Q208" i="15"/>
  <c r="R208" i="15" s="1"/>
  <c r="S208" i="15" s="1"/>
  <c r="AF208" i="15"/>
  <c r="AG208" i="15" s="1"/>
  <c r="AH208" i="15" s="1"/>
  <c r="AI208" i="15"/>
  <c r="AJ208" i="15" s="1"/>
  <c r="AK208" i="15" s="1"/>
  <c r="AL208" i="15"/>
  <c r="AM208" i="15"/>
  <c r="AN208" i="15" s="1"/>
  <c r="AC208" i="15"/>
  <c r="AD208" i="15" s="1"/>
  <c r="AA208" i="15"/>
  <c r="AB208" i="15"/>
  <c r="D209" i="10"/>
  <c r="E209" i="10" s="1"/>
  <c r="T209" i="15"/>
  <c r="U209" i="15"/>
  <c r="V209" i="15" s="1"/>
  <c r="W209" i="15"/>
  <c r="X209" i="15" s="1"/>
  <c r="Y209" i="15" s="1"/>
  <c r="I209" i="15"/>
  <c r="J209" i="15" s="1"/>
  <c r="K209" i="15"/>
  <c r="C209" i="15"/>
  <c r="L209" i="15" s="1"/>
  <c r="N209" i="15"/>
  <c r="O209" i="15" s="1"/>
  <c r="P209" i="15" s="1"/>
  <c r="Q209" i="15"/>
  <c r="R209" i="15" s="1"/>
  <c r="S209" i="15" s="1"/>
  <c r="AF209" i="15"/>
  <c r="AG209" i="15" s="1"/>
  <c r="AH209" i="15" s="1"/>
  <c r="AI209" i="15"/>
  <c r="AJ209" i="15" s="1"/>
  <c r="AK209" i="15" s="1"/>
  <c r="AL209" i="15"/>
  <c r="AM209" i="15" s="1"/>
  <c r="AN209" i="15" s="1"/>
  <c r="AC209" i="15"/>
  <c r="AD209" i="15" s="1"/>
  <c r="AA209" i="15"/>
  <c r="AB209" i="15" s="1"/>
  <c r="D210" i="10"/>
  <c r="C210" i="15"/>
  <c r="H210" i="15" s="1"/>
  <c r="G210" i="10" s="1"/>
  <c r="G210" i="15"/>
  <c r="E210" i="10"/>
  <c r="N210" i="10" s="1"/>
  <c r="T210" i="15"/>
  <c r="U210" i="15" s="1"/>
  <c r="V210" i="15" s="1"/>
  <c r="W210" i="15"/>
  <c r="X210" i="15"/>
  <c r="Y210" i="15" s="1"/>
  <c r="I210" i="15"/>
  <c r="J210" i="15"/>
  <c r="K210" i="15"/>
  <c r="N210" i="15"/>
  <c r="O210" i="15" s="1"/>
  <c r="P210" i="15" s="1"/>
  <c r="Q210" i="15"/>
  <c r="R210" i="15" s="1"/>
  <c r="S210" i="15" s="1"/>
  <c r="AF210" i="15"/>
  <c r="AG210" i="15" s="1"/>
  <c r="AH210" i="15" s="1"/>
  <c r="AI210" i="15"/>
  <c r="AJ210" i="15"/>
  <c r="AK210" i="15" s="1"/>
  <c r="AL210" i="15"/>
  <c r="AM210" i="15" s="1"/>
  <c r="AN210" i="15" s="1"/>
  <c r="AC210" i="15"/>
  <c r="AD210" i="15" s="1"/>
  <c r="AA210" i="15"/>
  <c r="AB210" i="15" s="1"/>
  <c r="D211" i="10"/>
  <c r="E211" i="10" s="1"/>
  <c r="T211" i="15"/>
  <c r="U211" i="15" s="1"/>
  <c r="V211" i="15" s="1"/>
  <c r="W211" i="15"/>
  <c r="X211" i="15"/>
  <c r="Y211" i="15" s="1"/>
  <c r="I211" i="15"/>
  <c r="J211" i="15"/>
  <c r="K211" i="15"/>
  <c r="C211" i="15"/>
  <c r="L211" i="15" s="1"/>
  <c r="N211" i="15"/>
  <c r="O211" i="15"/>
  <c r="P211" i="15" s="1"/>
  <c r="Q211" i="15"/>
  <c r="R211" i="15" s="1"/>
  <c r="S211" i="15" s="1"/>
  <c r="AF211" i="15"/>
  <c r="AG211" i="15" s="1"/>
  <c r="AH211" i="15" s="1"/>
  <c r="AI211" i="15"/>
  <c r="AJ211" i="15" s="1"/>
  <c r="AK211" i="15" s="1"/>
  <c r="AL211" i="15"/>
  <c r="AM211" i="15" s="1"/>
  <c r="AN211" i="15" s="1"/>
  <c r="AC211" i="15"/>
  <c r="AD211" i="15"/>
  <c r="AA211" i="15"/>
  <c r="AB211" i="15" s="1"/>
  <c r="D212" i="10"/>
  <c r="E212" i="10" s="1"/>
  <c r="T212" i="15"/>
  <c r="U212" i="15"/>
  <c r="V212" i="15" s="1"/>
  <c r="Z212" i="15" s="1"/>
  <c r="W212" i="15"/>
  <c r="X212" i="15" s="1"/>
  <c r="Y212" i="15" s="1"/>
  <c r="I212" i="15"/>
  <c r="J212" i="15" s="1"/>
  <c r="K212" i="15"/>
  <c r="C212" i="15"/>
  <c r="L212" i="15" s="1"/>
  <c r="N212" i="15"/>
  <c r="O212" i="15" s="1"/>
  <c r="P212" i="15" s="1"/>
  <c r="Q212" i="15"/>
  <c r="R212" i="15"/>
  <c r="S212" i="15" s="1"/>
  <c r="AF212" i="15"/>
  <c r="AG212" i="15" s="1"/>
  <c r="AH212" i="15" s="1"/>
  <c r="AI212" i="15"/>
  <c r="AJ212" i="15" s="1"/>
  <c r="AK212" i="15" s="1"/>
  <c r="AL212" i="15"/>
  <c r="AM212" i="15" s="1"/>
  <c r="AN212" i="15" s="1"/>
  <c r="AC212" i="15"/>
  <c r="AD212" i="15" s="1"/>
  <c r="AA212" i="15"/>
  <c r="AB212" i="15" s="1"/>
  <c r="D213" i="10"/>
  <c r="E213" i="10"/>
  <c r="N213" i="10" s="1"/>
  <c r="T213" i="15"/>
  <c r="U213" i="15" s="1"/>
  <c r="V213" i="15" s="1"/>
  <c r="W213" i="15"/>
  <c r="X213" i="15" s="1"/>
  <c r="Y213" i="15" s="1"/>
  <c r="I213" i="15"/>
  <c r="J213" i="15" s="1"/>
  <c r="K213" i="15"/>
  <c r="C213" i="15"/>
  <c r="N213" i="15"/>
  <c r="O213" i="15" s="1"/>
  <c r="P213" i="15" s="1"/>
  <c r="Q213" i="15"/>
  <c r="R213" i="15" s="1"/>
  <c r="S213" i="15" s="1"/>
  <c r="AF213" i="15"/>
  <c r="AG213" i="15"/>
  <c r="AH213" i="15" s="1"/>
  <c r="AI213" i="15"/>
  <c r="AJ213" i="15" s="1"/>
  <c r="AK213" i="15" s="1"/>
  <c r="AL213" i="15"/>
  <c r="AM213" i="15" s="1"/>
  <c r="AN213" i="15" s="1"/>
  <c r="AC213" i="15"/>
  <c r="AD213" i="15" s="1"/>
  <c r="AA213" i="15"/>
  <c r="AB213" i="15" s="1"/>
  <c r="O213" i="10"/>
  <c r="D214" i="10"/>
  <c r="E214" i="10" s="1"/>
  <c r="T214" i="15"/>
  <c r="U214" i="15" s="1"/>
  <c r="V214" i="15" s="1"/>
  <c r="W214" i="15"/>
  <c r="X214" i="15" s="1"/>
  <c r="Y214" i="15" s="1"/>
  <c r="I214" i="15"/>
  <c r="J214" i="15" s="1"/>
  <c r="K214" i="15"/>
  <c r="C214" i="15"/>
  <c r="L214" i="15"/>
  <c r="N214" i="15"/>
  <c r="O214" i="15" s="1"/>
  <c r="P214" i="15" s="1"/>
  <c r="Q214" i="15"/>
  <c r="R214" i="15" s="1"/>
  <c r="S214" i="15" s="1"/>
  <c r="AF214" i="15"/>
  <c r="AG214" i="15" s="1"/>
  <c r="AH214" i="15" s="1"/>
  <c r="AI214" i="15"/>
  <c r="AJ214" i="15"/>
  <c r="AK214" i="15" s="1"/>
  <c r="AL214" i="15"/>
  <c r="AM214" i="15" s="1"/>
  <c r="AN214" i="15" s="1"/>
  <c r="AC214" i="15"/>
  <c r="AD214" i="15" s="1"/>
  <c r="AA214" i="15"/>
  <c r="AB214" i="15" s="1"/>
  <c r="D215" i="10"/>
  <c r="E215" i="10" s="1"/>
  <c r="C10" i="4"/>
  <c r="C10" i="8"/>
  <c r="D10" i="8" s="1"/>
  <c r="T215" i="15"/>
  <c r="U215" i="15"/>
  <c r="V215" i="15" s="1"/>
  <c r="W215" i="15"/>
  <c r="X215" i="15" s="1"/>
  <c r="Y215" i="15" s="1"/>
  <c r="I215" i="15"/>
  <c r="J215" i="15" s="1"/>
  <c r="K215" i="15"/>
  <c r="C215" i="15"/>
  <c r="L215" i="15" s="1"/>
  <c r="N215" i="15"/>
  <c r="O215" i="15" s="1"/>
  <c r="P215" i="15" s="1"/>
  <c r="Q215" i="15"/>
  <c r="R215" i="15"/>
  <c r="S215" i="15" s="1"/>
  <c r="AF215" i="15"/>
  <c r="AG215" i="15" s="1"/>
  <c r="AH215" i="15" s="1"/>
  <c r="AI215" i="15"/>
  <c r="AJ215" i="15" s="1"/>
  <c r="AK215" i="15" s="1"/>
  <c r="AL215" i="15"/>
  <c r="AM215" i="15" s="1"/>
  <c r="AN215" i="15" s="1"/>
  <c r="AC215" i="15"/>
  <c r="AD215" i="15" s="1"/>
  <c r="AA215" i="15"/>
  <c r="AB215" i="15" s="1"/>
  <c r="D216" i="10"/>
  <c r="E216" i="10" s="1"/>
  <c r="K216" i="10" s="1"/>
  <c r="T216" i="15"/>
  <c r="U216" i="15" s="1"/>
  <c r="V216" i="15" s="1"/>
  <c r="W216" i="15"/>
  <c r="X216" i="15"/>
  <c r="Y216" i="15" s="1"/>
  <c r="I216" i="15"/>
  <c r="J216" i="15"/>
  <c r="K216" i="15"/>
  <c r="C216" i="15"/>
  <c r="L216" i="15" s="1"/>
  <c r="N216" i="15"/>
  <c r="O216" i="15"/>
  <c r="P216" i="15" s="1"/>
  <c r="Q216" i="15"/>
  <c r="R216" i="15" s="1"/>
  <c r="S216" i="15" s="1"/>
  <c r="AF216" i="15"/>
  <c r="AG216" i="15" s="1"/>
  <c r="AH216" i="15" s="1"/>
  <c r="AI216" i="15"/>
  <c r="AJ216" i="15" s="1"/>
  <c r="AK216" i="15" s="1"/>
  <c r="AL216" i="15"/>
  <c r="AM216" i="15"/>
  <c r="AN216" i="15" s="1"/>
  <c r="AC216" i="15"/>
  <c r="AD216" i="15" s="1"/>
  <c r="AA216" i="15"/>
  <c r="AB216" i="15"/>
  <c r="D217" i="10"/>
  <c r="E217" i="10" s="1"/>
  <c r="C8" i="4"/>
  <c r="C8" i="8"/>
  <c r="D8" i="8"/>
  <c r="T217" i="15"/>
  <c r="U217" i="15" s="1"/>
  <c r="V217" i="15" s="1"/>
  <c r="W217" i="15"/>
  <c r="X217" i="15" s="1"/>
  <c r="Y217" i="15" s="1"/>
  <c r="I217" i="15"/>
  <c r="J217" i="15" s="1"/>
  <c r="K217" i="15"/>
  <c r="C217" i="15"/>
  <c r="N217" i="15"/>
  <c r="O217" i="15"/>
  <c r="P217" i="15" s="1"/>
  <c r="Q217" i="15"/>
  <c r="R217" i="15" s="1"/>
  <c r="S217" i="15" s="1"/>
  <c r="AF217" i="15"/>
  <c r="AG217" i="15"/>
  <c r="AH217" i="15" s="1"/>
  <c r="AI217" i="15"/>
  <c r="AJ217" i="15" s="1"/>
  <c r="AK217" i="15" s="1"/>
  <c r="AL217" i="15"/>
  <c r="AM217" i="15"/>
  <c r="AN217" i="15" s="1"/>
  <c r="AC217" i="15"/>
  <c r="AD217" i="15" s="1"/>
  <c r="AA217" i="15"/>
  <c r="AB217" i="15"/>
  <c r="Q8" i="27"/>
  <c r="F8" i="27"/>
  <c r="G8" i="27"/>
  <c r="H8" i="27"/>
  <c r="I8" i="27"/>
  <c r="J8" i="27"/>
  <c r="K8" i="27"/>
  <c r="L8" i="27"/>
  <c r="M8" i="27"/>
  <c r="N8" i="27"/>
  <c r="P8" i="27"/>
  <c r="O8" i="27"/>
  <c r="R8" i="27"/>
  <c r="S8" i="27" s="1"/>
  <c r="D218" i="10"/>
  <c r="E218" i="10" s="1"/>
  <c r="J218" i="10"/>
  <c r="L218" i="10"/>
  <c r="N218" i="10"/>
  <c r="T218" i="15"/>
  <c r="U218" i="15"/>
  <c r="V218" i="15" s="1"/>
  <c r="W218" i="15"/>
  <c r="X218" i="15" s="1"/>
  <c r="Y218" i="15"/>
  <c r="I218" i="15"/>
  <c r="J218" i="15" s="1"/>
  <c r="K218" i="15"/>
  <c r="C218" i="15"/>
  <c r="L218" i="15"/>
  <c r="N218" i="15"/>
  <c r="O218" i="15" s="1"/>
  <c r="P218" i="15"/>
  <c r="Q218" i="15"/>
  <c r="R218" i="15"/>
  <c r="S218" i="15" s="1"/>
  <c r="AF218" i="15"/>
  <c r="AG218" i="15" s="1"/>
  <c r="AH218" i="15"/>
  <c r="AI218" i="15"/>
  <c r="AJ218" i="15"/>
  <c r="AK218" i="15" s="1"/>
  <c r="AL218" i="15"/>
  <c r="AM218" i="15" s="1"/>
  <c r="AN218" i="15"/>
  <c r="AC218" i="15"/>
  <c r="AD218" i="15" s="1"/>
  <c r="AA218" i="15"/>
  <c r="AB218" i="15" s="1"/>
  <c r="AE218" i="15" s="1"/>
  <c r="D219" i="10"/>
  <c r="E219" i="10"/>
  <c r="T219" i="15"/>
  <c r="U219" i="15" s="1"/>
  <c r="V219" i="15" s="1"/>
  <c r="W219" i="15"/>
  <c r="X219" i="15" s="1"/>
  <c r="Y219" i="15" s="1"/>
  <c r="I219" i="15"/>
  <c r="J219" i="15" s="1"/>
  <c r="K219" i="15"/>
  <c r="C219" i="15"/>
  <c r="N219" i="15"/>
  <c r="O219" i="15" s="1"/>
  <c r="P219" i="15" s="1"/>
  <c r="Q219" i="15"/>
  <c r="R219" i="15" s="1"/>
  <c r="S219" i="15"/>
  <c r="AF219" i="15"/>
  <c r="AG219" i="15" s="1"/>
  <c r="AH219" i="15" s="1"/>
  <c r="AI219" i="15"/>
  <c r="AJ219" i="15" s="1"/>
  <c r="AK219" i="15"/>
  <c r="AL219" i="15"/>
  <c r="AM219" i="15" s="1"/>
  <c r="AN219" i="15" s="1"/>
  <c r="AC219" i="15"/>
  <c r="AD219" i="15"/>
  <c r="AA219" i="15"/>
  <c r="AB219" i="15" s="1"/>
  <c r="D220" i="10"/>
  <c r="E220" i="10" s="1"/>
  <c r="L220" i="10"/>
  <c r="T220" i="15"/>
  <c r="U220" i="15" s="1"/>
  <c r="V220" i="15" s="1"/>
  <c r="W220" i="15"/>
  <c r="X220" i="15" s="1"/>
  <c r="Y220" i="15" s="1"/>
  <c r="I220" i="15"/>
  <c r="J220" i="15" s="1"/>
  <c r="K220" i="15"/>
  <c r="C220" i="15"/>
  <c r="L220" i="15" s="1"/>
  <c r="N220" i="15"/>
  <c r="O220" i="15" s="1"/>
  <c r="P220" i="15" s="1"/>
  <c r="Q220" i="15"/>
  <c r="R220" i="15" s="1"/>
  <c r="S220" i="15" s="1"/>
  <c r="AF220" i="15"/>
  <c r="AG220" i="15" s="1"/>
  <c r="AH220" i="15" s="1"/>
  <c r="AI220" i="15"/>
  <c r="AJ220" i="15" s="1"/>
  <c r="AK220" i="15" s="1"/>
  <c r="AL220" i="15"/>
  <c r="AM220" i="15" s="1"/>
  <c r="AN220" i="15" s="1"/>
  <c r="AC220" i="15"/>
  <c r="AD220" i="15" s="1"/>
  <c r="AA220" i="15"/>
  <c r="AB220" i="15" s="1"/>
  <c r="D221" i="10"/>
  <c r="E221" i="10" s="1"/>
  <c r="M221" i="10" s="1"/>
  <c r="T221" i="15"/>
  <c r="U221" i="15" s="1"/>
  <c r="V221" i="15"/>
  <c r="W221" i="15"/>
  <c r="X221" i="15" s="1"/>
  <c r="Y221" i="15" s="1"/>
  <c r="I221" i="15"/>
  <c r="J221" i="15"/>
  <c r="K221" i="15"/>
  <c r="C221" i="15"/>
  <c r="N221" i="15"/>
  <c r="O221" i="15" s="1"/>
  <c r="P221" i="15" s="1"/>
  <c r="Q221" i="15"/>
  <c r="R221" i="15" s="1"/>
  <c r="S221" i="15" s="1"/>
  <c r="AF221" i="15"/>
  <c r="AG221" i="15" s="1"/>
  <c r="AH221" i="15" s="1"/>
  <c r="AI221" i="15"/>
  <c r="AJ221" i="15" s="1"/>
  <c r="AK221" i="15" s="1"/>
  <c r="AL221" i="15"/>
  <c r="AM221" i="15" s="1"/>
  <c r="AN221" i="15" s="1"/>
  <c r="AC221" i="15"/>
  <c r="AD221" i="15" s="1"/>
  <c r="AA221" i="15"/>
  <c r="AB221" i="15" s="1"/>
  <c r="C28" i="4"/>
  <c r="D222" i="10"/>
  <c r="E222" i="10" s="1"/>
  <c r="C28" i="8"/>
  <c r="D28" i="8" s="1"/>
  <c r="T222" i="15"/>
  <c r="U222" i="15" s="1"/>
  <c r="V222" i="15" s="1"/>
  <c r="W222" i="15"/>
  <c r="X222" i="15"/>
  <c r="Y222" i="15" s="1"/>
  <c r="I222" i="15"/>
  <c r="J222" i="15" s="1"/>
  <c r="K222" i="15"/>
  <c r="C222" i="15"/>
  <c r="L222" i="15" s="1"/>
  <c r="N222" i="15"/>
  <c r="O222" i="15" s="1"/>
  <c r="P222" i="15" s="1"/>
  <c r="Q222" i="15"/>
  <c r="R222" i="15" s="1"/>
  <c r="S222" i="15" s="1"/>
  <c r="AF222" i="15"/>
  <c r="AG222" i="15" s="1"/>
  <c r="AH222" i="15" s="1"/>
  <c r="AI222" i="15"/>
  <c r="AJ222" i="15" s="1"/>
  <c r="AK222" i="15" s="1"/>
  <c r="AL222" i="15"/>
  <c r="AM222" i="15"/>
  <c r="AN222" i="15" s="1"/>
  <c r="AC222" i="15"/>
  <c r="AD222" i="15"/>
  <c r="AA222" i="15"/>
  <c r="AB222" i="15"/>
  <c r="Q28" i="27"/>
  <c r="K28" i="27"/>
  <c r="L28" i="27"/>
  <c r="M28" i="27"/>
  <c r="N28" i="27"/>
  <c r="P28" i="27"/>
  <c r="O28" i="27"/>
  <c r="D223" i="10"/>
  <c r="E223" i="10" s="1"/>
  <c r="J223" i="10" s="1"/>
  <c r="L223" i="10"/>
  <c r="T223" i="15"/>
  <c r="U223" i="15" s="1"/>
  <c r="V223" i="15" s="1"/>
  <c r="W223" i="15"/>
  <c r="X223" i="15" s="1"/>
  <c r="Y223" i="15" s="1"/>
  <c r="I223" i="15"/>
  <c r="J223" i="15" s="1"/>
  <c r="K223" i="15"/>
  <c r="C223" i="15"/>
  <c r="L223" i="15" s="1"/>
  <c r="N223" i="15"/>
  <c r="O223" i="15" s="1"/>
  <c r="P223" i="15" s="1"/>
  <c r="Q223" i="15"/>
  <c r="R223" i="15" s="1"/>
  <c r="S223" i="15" s="1"/>
  <c r="AF223" i="15"/>
  <c r="AG223" i="15" s="1"/>
  <c r="AH223" i="15" s="1"/>
  <c r="AI223" i="15"/>
  <c r="AJ223" i="15" s="1"/>
  <c r="AK223" i="15" s="1"/>
  <c r="AL223" i="15"/>
  <c r="AM223" i="15" s="1"/>
  <c r="AN223" i="15" s="1"/>
  <c r="AC223" i="15"/>
  <c r="AD223" i="15" s="1"/>
  <c r="AA223" i="15"/>
  <c r="AB223" i="15" s="1"/>
  <c r="D224" i="10"/>
  <c r="E224" i="10" s="1"/>
  <c r="T224" i="15"/>
  <c r="U224" i="15" s="1"/>
  <c r="V224" i="15"/>
  <c r="W224" i="15"/>
  <c r="X224" i="15"/>
  <c r="Y224" i="15" s="1"/>
  <c r="I224" i="15"/>
  <c r="J224" i="15"/>
  <c r="K224" i="15"/>
  <c r="C224" i="15"/>
  <c r="L224" i="15" s="1"/>
  <c r="N224" i="15"/>
  <c r="O224" i="15" s="1"/>
  <c r="P224" i="15" s="1"/>
  <c r="Q224" i="15"/>
  <c r="R224" i="15" s="1"/>
  <c r="S224" i="15" s="1"/>
  <c r="AF224" i="15"/>
  <c r="AG224" i="15" s="1"/>
  <c r="AH224" i="15" s="1"/>
  <c r="AI224" i="15"/>
  <c r="AJ224" i="15" s="1"/>
  <c r="AK224" i="15" s="1"/>
  <c r="AL224" i="15"/>
  <c r="AM224" i="15" s="1"/>
  <c r="AN224" i="15" s="1"/>
  <c r="AC224" i="15"/>
  <c r="AD224" i="15" s="1"/>
  <c r="AA224" i="15"/>
  <c r="AB224" i="15" s="1"/>
  <c r="D225" i="10"/>
  <c r="E225" i="10" s="1"/>
  <c r="C18" i="4"/>
  <c r="C18" i="8"/>
  <c r="D18" i="8" s="1"/>
  <c r="T225" i="15"/>
  <c r="U225" i="15" s="1"/>
  <c r="V225" i="15" s="1"/>
  <c r="W225" i="15"/>
  <c r="X225" i="15"/>
  <c r="Y225" i="15" s="1"/>
  <c r="I225" i="15"/>
  <c r="J225" i="15"/>
  <c r="K225" i="15"/>
  <c r="C225" i="15"/>
  <c r="L225" i="15" s="1"/>
  <c r="N225" i="15"/>
  <c r="O225" i="15"/>
  <c r="P225" i="15" s="1"/>
  <c r="Q225" i="15"/>
  <c r="R225" i="15" s="1"/>
  <c r="S225" i="15" s="1"/>
  <c r="AF225" i="15"/>
  <c r="AG225" i="15" s="1"/>
  <c r="AH225" i="15" s="1"/>
  <c r="AI225" i="15"/>
  <c r="AJ225" i="15" s="1"/>
  <c r="AK225" i="15" s="1"/>
  <c r="AL225" i="15"/>
  <c r="AM225" i="15"/>
  <c r="AN225" i="15" s="1"/>
  <c r="AC225" i="15"/>
  <c r="AD225" i="15" s="1"/>
  <c r="AA225" i="15"/>
  <c r="AB225" i="15"/>
  <c r="Q18" i="27"/>
  <c r="E18" i="27"/>
  <c r="F18" i="27"/>
  <c r="G18" i="27"/>
  <c r="H18" i="27"/>
  <c r="I18" i="27"/>
  <c r="J18" i="27"/>
  <c r="K18" i="27"/>
  <c r="L18" i="27"/>
  <c r="M18" i="27"/>
  <c r="N18" i="27"/>
  <c r="P18" i="27"/>
  <c r="O18" i="27"/>
  <c r="D226" i="10"/>
  <c r="E226" i="10" s="1"/>
  <c r="L226" i="10"/>
  <c r="T226" i="15"/>
  <c r="U226" i="15" s="1"/>
  <c r="V226" i="15" s="1"/>
  <c r="W226" i="15"/>
  <c r="X226" i="15" s="1"/>
  <c r="Y226" i="15" s="1"/>
  <c r="I226" i="15"/>
  <c r="J226" i="15" s="1"/>
  <c r="K226" i="15"/>
  <c r="C226" i="15"/>
  <c r="N226" i="15"/>
  <c r="O226" i="15" s="1"/>
  <c r="P226" i="15" s="1"/>
  <c r="Q226" i="15"/>
  <c r="R226" i="15"/>
  <c r="S226" i="15" s="1"/>
  <c r="AF226" i="15"/>
  <c r="AG226" i="15" s="1"/>
  <c r="AH226" i="15" s="1"/>
  <c r="AI226" i="15"/>
  <c r="AJ226" i="15" s="1"/>
  <c r="AK226" i="15" s="1"/>
  <c r="AL226" i="15"/>
  <c r="AM226" i="15" s="1"/>
  <c r="AN226" i="15" s="1"/>
  <c r="AC226" i="15"/>
  <c r="AD226" i="15" s="1"/>
  <c r="AA226" i="15"/>
  <c r="AB226" i="15" s="1"/>
  <c r="D227" i="10"/>
  <c r="E227" i="10" s="1"/>
  <c r="M227" i="10" s="1"/>
  <c r="C227" i="15"/>
  <c r="G227" i="15"/>
  <c r="H227" i="15" s="1"/>
  <c r="G227" i="10" s="1"/>
  <c r="T227" i="15"/>
  <c r="U227" i="15" s="1"/>
  <c r="V227" i="15" s="1"/>
  <c r="W227" i="15"/>
  <c r="X227" i="15" s="1"/>
  <c r="Y227" i="15" s="1"/>
  <c r="I227" i="15"/>
  <c r="J227" i="15" s="1"/>
  <c r="K227" i="15"/>
  <c r="N227" i="15"/>
  <c r="O227" i="15" s="1"/>
  <c r="P227" i="15" s="1"/>
  <c r="Q227" i="15"/>
  <c r="R227" i="15"/>
  <c r="S227" i="15" s="1"/>
  <c r="AF227" i="15"/>
  <c r="AG227" i="15" s="1"/>
  <c r="AH227" i="15" s="1"/>
  <c r="AI227" i="15"/>
  <c r="AJ227" i="15" s="1"/>
  <c r="AK227" i="15" s="1"/>
  <c r="AL227" i="15"/>
  <c r="AM227" i="15" s="1"/>
  <c r="AN227" i="15" s="1"/>
  <c r="AC227" i="15"/>
  <c r="AD227" i="15" s="1"/>
  <c r="AA227" i="15"/>
  <c r="AB227" i="15" s="1"/>
  <c r="D228" i="10"/>
  <c r="E228" i="10" s="1"/>
  <c r="M228" i="10" s="1"/>
  <c r="C228" i="15"/>
  <c r="G228" i="15"/>
  <c r="H228" i="15" s="1"/>
  <c r="G228" i="10" s="1"/>
  <c r="T228" i="15"/>
  <c r="U228" i="15" s="1"/>
  <c r="V228" i="15" s="1"/>
  <c r="W228" i="15"/>
  <c r="X228" i="15" s="1"/>
  <c r="Y228" i="15" s="1"/>
  <c r="I228" i="15"/>
  <c r="J228" i="15" s="1"/>
  <c r="K228" i="15"/>
  <c r="N228" i="15"/>
  <c r="O228" i="15" s="1"/>
  <c r="P228" i="15" s="1"/>
  <c r="Q228" i="15"/>
  <c r="R228" i="15"/>
  <c r="S228" i="15" s="1"/>
  <c r="AF228" i="15"/>
  <c r="AG228" i="15" s="1"/>
  <c r="AH228" i="15" s="1"/>
  <c r="AI228" i="15"/>
  <c r="AJ228" i="15" s="1"/>
  <c r="AK228" i="15" s="1"/>
  <c r="AL228" i="15"/>
  <c r="AM228" i="15" s="1"/>
  <c r="AN228" i="15" s="1"/>
  <c r="AC228" i="15"/>
  <c r="AD228" i="15" s="1"/>
  <c r="AA228" i="15"/>
  <c r="AB228" i="15" s="1"/>
  <c r="D229" i="10"/>
  <c r="E229" i="10" s="1"/>
  <c r="M229" i="10" s="1"/>
  <c r="C229" i="15"/>
  <c r="G229" i="15"/>
  <c r="H229" i="15" s="1"/>
  <c r="G229" i="10" s="1"/>
  <c r="T229" i="15"/>
  <c r="U229" i="15" s="1"/>
  <c r="V229" i="15" s="1"/>
  <c r="W229" i="15"/>
  <c r="X229" i="15" s="1"/>
  <c r="Y229" i="15" s="1"/>
  <c r="I229" i="15"/>
  <c r="J229" i="15" s="1"/>
  <c r="K229" i="15"/>
  <c r="N229" i="15"/>
  <c r="O229" i="15" s="1"/>
  <c r="P229" i="15" s="1"/>
  <c r="Q229" i="15"/>
  <c r="R229" i="15"/>
  <c r="S229" i="15" s="1"/>
  <c r="AF229" i="15"/>
  <c r="AG229" i="15" s="1"/>
  <c r="AH229" i="15" s="1"/>
  <c r="AI229" i="15"/>
  <c r="AJ229" i="15" s="1"/>
  <c r="AK229" i="15" s="1"/>
  <c r="AL229" i="15"/>
  <c r="AM229" i="15" s="1"/>
  <c r="AN229" i="15" s="1"/>
  <c r="AC229" i="15"/>
  <c r="AD229" i="15" s="1"/>
  <c r="AA229" i="15"/>
  <c r="AB229" i="15" s="1"/>
  <c r="D230" i="10"/>
  <c r="E230" i="10" s="1"/>
  <c r="M230" i="10" s="1"/>
  <c r="C230" i="15"/>
  <c r="G230" i="15"/>
  <c r="H230" i="15" s="1"/>
  <c r="G230" i="10" s="1"/>
  <c r="T230" i="15"/>
  <c r="U230" i="15" s="1"/>
  <c r="V230" i="15" s="1"/>
  <c r="W230" i="15"/>
  <c r="X230" i="15" s="1"/>
  <c r="Y230" i="15" s="1"/>
  <c r="I230" i="15"/>
  <c r="J230" i="15" s="1"/>
  <c r="K230" i="15"/>
  <c r="N230" i="15"/>
  <c r="O230" i="15" s="1"/>
  <c r="P230" i="15" s="1"/>
  <c r="Q230" i="15"/>
  <c r="R230" i="15"/>
  <c r="S230" i="15" s="1"/>
  <c r="AF230" i="15"/>
  <c r="AG230" i="15" s="1"/>
  <c r="AH230" i="15" s="1"/>
  <c r="AI230" i="15"/>
  <c r="AJ230" i="15" s="1"/>
  <c r="AK230" i="15" s="1"/>
  <c r="AL230" i="15"/>
  <c r="AM230" i="15" s="1"/>
  <c r="AN230" i="15" s="1"/>
  <c r="AC230" i="15"/>
  <c r="AD230" i="15" s="1"/>
  <c r="AA230" i="15"/>
  <c r="AB230" i="15" s="1"/>
  <c r="D231" i="10"/>
  <c r="E231" i="10" s="1"/>
  <c r="T231" i="15"/>
  <c r="U231" i="15" s="1"/>
  <c r="V231" i="15" s="1"/>
  <c r="W231" i="15"/>
  <c r="X231" i="15" s="1"/>
  <c r="Y231" i="15" s="1"/>
  <c r="I231" i="15"/>
  <c r="J231" i="15"/>
  <c r="K231" i="15"/>
  <c r="C231" i="15"/>
  <c r="N231" i="15"/>
  <c r="O231" i="15"/>
  <c r="P231" i="15" s="1"/>
  <c r="Q231" i="15"/>
  <c r="R231" i="15" s="1"/>
  <c r="S231" i="15" s="1"/>
  <c r="AF231" i="15"/>
  <c r="AG231" i="15" s="1"/>
  <c r="AH231" i="15" s="1"/>
  <c r="AI231" i="15"/>
  <c r="AJ231" i="15" s="1"/>
  <c r="AK231" i="15" s="1"/>
  <c r="AL231" i="15"/>
  <c r="AM231" i="15" s="1"/>
  <c r="AN231" i="15" s="1"/>
  <c r="AC231" i="15"/>
  <c r="AD231" i="15"/>
  <c r="AA231" i="15"/>
  <c r="AB231" i="15" s="1"/>
  <c r="D232" i="10"/>
  <c r="E232" i="10" s="1"/>
  <c r="D232" i="11"/>
  <c r="E232" i="11" s="1"/>
  <c r="Z232" i="11"/>
  <c r="B29" i="8"/>
  <c r="E29" i="8" s="1"/>
  <c r="T232" i="15"/>
  <c r="U232" i="15" s="1"/>
  <c r="V232" i="15" s="1"/>
  <c r="W232" i="15"/>
  <c r="X232" i="15" s="1"/>
  <c r="Y232" i="15" s="1"/>
  <c r="I232" i="15"/>
  <c r="J232" i="15" s="1"/>
  <c r="K232" i="15"/>
  <c r="L232" i="15" s="1"/>
  <c r="C232" i="15"/>
  <c r="N232" i="15"/>
  <c r="O232" i="15" s="1"/>
  <c r="P232" i="15" s="1"/>
  <c r="Q232" i="15"/>
  <c r="R232" i="15" s="1"/>
  <c r="S232" i="15" s="1"/>
  <c r="AF232" i="15"/>
  <c r="AG232" i="15" s="1"/>
  <c r="AH232" i="15" s="1"/>
  <c r="AI232" i="15"/>
  <c r="AJ232" i="15"/>
  <c r="AK232" i="15" s="1"/>
  <c r="AL232" i="15"/>
  <c r="AM232" i="15" s="1"/>
  <c r="AN232" i="15" s="1"/>
  <c r="AC232" i="15"/>
  <c r="AD232" i="15" s="1"/>
  <c r="AA232" i="15"/>
  <c r="AB232" i="15" s="1"/>
  <c r="AE232" i="15"/>
  <c r="Q29" i="27"/>
  <c r="F29" i="27"/>
  <c r="G29" i="27"/>
  <c r="H29" i="27"/>
  <c r="I29" i="27"/>
  <c r="J29" i="27"/>
  <c r="K29" i="27"/>
  <c r="L29" i="27"/>
  <c r="M29" i="27"/>
  <c r="N29" i="27"/>
  <c r="P29" i="27"/>
  <c r="O29" i="27"/>
  <c r="D233" i="10"/>
  <c r="C233" i="15"/>
  <c r="G233" i="15"/>
  <c r="H233" i="15"/>
  <c r="G233" i="10" s="1"/>
  <c r="E233" i="10"/>
  <c r="M233" i="10" s="1"/>
  <c r="T233" i="15"/>
  <c r="U233" i="15" s="1"/>
  <c r="V233" i="15"/>
  <c r="W233" i="15"/>
  <c r="X233" i="15" s="1"/>
  <c r="Y233" i="15" s="1"/>
  <c r="I233" i="15"/>
  <c r="J233" i="15"/>
  <c r="K233" i="15"/>
  <c r="L233" i="15" s="1"/>
  <c r="N233" i="15"/>
  <c r="O233" i="15" s="1"/>
  <c r="P233" i="15" s="1"/>
  <c r="Q233" i="15"/>
  <c r="R233" i="15" s="1"/>
  <c r="S233" i="15" s="1"/>
  <c r="AF233" i="15"/>
  <c r="AG233" i="15" s="1"/>
  <c r="AH233" i="15" s="1"/>
  <c r="AI233" i="15"/>
  <c r="AJ233" i="15"/>
  <c r="AK233" i="15" s="1"/>
  <c r="AL233" i="15"/>
  <c r="AM233" i="15" s="1"/>
  <c r="AN233" i="15" s="1"/>
  <c r="AC233" i="15"/>
  <c r="AD233" i="15" s="1"/>
  <c r="AA233" i="15"/>
  <c r="AB233" i="15" s="1"/>
  <c r="AE233" i="15"/>
  <c r="D234" i="10"/>
  <c r="C234" i="15"/>
  <c r="G234" i="15"/>
  <c r="H234" i="15"/>
  <c r="G234" i="10" s="1"/>
  <c r="E234" i="10"/>
  <c r="M234" i="10" s="1"/>
  <c r="T234" i="15"/>
  <c r="U234" i="15" s="1"/>
  <c r="V234" i="15"/>
  <c r="W234" i="15"/>
  <c r="X234" i="15" s="1"/>
  <c r="Y234" i="15" s="1"/>
  <c r="I234" i="15"/>
  <c r="J234" i="15"/>
  <c r="K234" i="15"/>
  <c r="L234" i="15" s="1"/>
  <c r="N234" i="15"/>
  <c r="O234" i="15" s="1"/>
  <c r="P234" i="15" s="1"/>
  <c r="Q234" i="15"/>
  <c r="R234" i="15" s="1"/>
  <c r="S234" i="15" s="1"/>
  <c r="AF234" i="15"/>
  <c r="AG234" i="15" s="1"/>
  <c r="AH234" i="15" s="1"/>
  <c r="AI234" i="15"/>
  <c r="AJ234" i="15" s="1"/>
  <c r="AK234" i="15" s="1"/>
  <c r="AL234" i="15"/>
  <c r="AM234" i="15" s="1"/>
  <c r="AN234" i="15" s="1"/>
  <c r="AC234" i="15"/>
  <c r="AD234" i="15" s="1"/>
  <c r="AA234" i="15"/>
  <c r="AB234" i="15" s="1"/>
  <c r="D235" i="10"/>
  <c r="C235" i="15"/>
  <c r="G235" i="15"/>
  <c r="E235" i="10"/>
  <c r="M235" i="10" s="1"/>
  <c r="T235" i="15"/>
  <c r="U235" i="15" s="1"/>
  <c r="V235" i="15" s="1"/>
  <c r="W235" i="15"/>
  <c r="X235" i="15"/>
  <c r="Y235" i="15" s="1"/>
  <c r="I235" i="15"/>
  <c r="J235" i="15" s="1"/>
  <c r="K235" i="15"/>
  <c r="L235" i="15"/>
  <c r="N235" i="15"/>
  <c r="O235" i="15" s="1"/>
  <c r="P235" i="15" s="1"/>
  <c r="Q235" i="15"/>
  <c r="R235" i="15" s="1"/>
  <c r="S235" i="15" s="1"/>
  <c r="AF235" i="15"/>
  <c r="AG235" i="15" s="1"/>
  <c r="AH235" i="15" s="1"/>
  <c r="AI235" i="15"/>
  <c r="AJ235" i="15"/>
  <c r="AK235" i="15" s="1"/>
  <c r="AL235" i="15"/>
  <c r="AM235" i="15" s="1"/>
  <c r="AN235" i="15" s="1"/>
  <c r="AC235" i="15"/>
  <c r="AD235" i="15" s="1"/>
  <c r="AA235" i="15"/>
  <c r="AB235" i="15" s="1"/>
  <c r="AE235" i="15"/>
  <c r="D236" i="10"/>
  <c r="C236" i="15"/>
  <c r="G236" i="15"/>
  <c r="H236" i="15"/>
  <c r="G236" i="10" s="1"/>
  <c r="E236" i="10"/>
  <c r="M236" i="10"/>
  <c r="T236" i="15"/>
  <c r="U236" i="15" s="1"/>
  <c r="V236" i="15"/>
  <c r="W236" i="15"/>
  <c r="X236" i="15"/>
  <c r="Y236" i="15" s="1"/>
  <c r="I236" i="15"/>
  <c r="J236" i="15"/>
  <c r="K236" i="15"/>
  <c r="L236" i="15"/>
  <c r="N236" i="15"/>
  <c r="O236" i="15" s="1"/>
  <c r="P236" i="15" s="1"/>
  <c r="Q236" i="15"/>
  <c r="R236" i="15" s="1"/>
  <c r="S236" i="15" s="1"/>
  <c r="AF236" i="15"/>
  <c r="AG236" i="15" s="1"/>
  <c r="AH236" i="15" s="1"/>
  <c r="AI236" i="15"/>
  <c r="AJ236" i="15"/>
  <c r="AK236" i="15" s="1"/>
  <c r="AL236" i="15"/>
  <c r="AM236" i="15" s="1"/>
  <c r="AN236" i="15" s="1"/>
  <c r="AC236" i="15"/>
  <c r="AD236" i="15" s="1"/>
  <c r="AA236" i="15"/>
  <c r="AB236" i="15" s="1"/>
  <c r="AE236" i="15"/>
  <c r="D237" i="10"/>
  <c r="E237" i="10" s="1"/>
  <c r="N237" i="10" s="1"/>
  <c r="T237" i="15"/>
  <c r="U237" i="15" s="1"/>
  <c r="V237" i="15" s="1"/>
  <c r="W237" i="15"/>
  <c r="X237" i="15" s="1"/>
  <c r="Y237" i="15" s="1"/>
  <c r="I237" i="15"/>
  <c r="J237" i="15" s="1"/>
  <c r="K237" i="15"/>
  <c r="C237" i="15"/>
  <c r="N237" i="15"/>
  <c r="O237" i="15" s="1"/>
  <c r="P237" i="15" s="1"/>
  <c r="Q237" i="15"/>
  <c r="R237" i="15" s="1"/>
  <c r="S237" i="15" s="1"/>
  <c r="AF237" i="15"/>
  <c r="AG237" i="15" s="1"/>
  <c r="AH237" i="15" s="1"/>
  <c r="AI237" i="15"/>
  <c r="AJ237" i="15" s="1"/>
  <c r="AK237" i="15" s="1"/>
  <c r="AL237" i="15"/>
  <c r="AM237" i="15" s="1"/>
  <c r="AN237" i="15" s="1"/>
  <c r="AC237" i="15"/>
  <c r="AD237" i="15" s="1"/>
  <c r="AA237" i="15"/>
  <c r="AB237" i="15" s="1"/>
  <c r="D238" i="10"/>
  <c r="E238" i="10" s="1"/>
  <c r="N238" i="10" s="1"/>
  <c r="D238" i="11"/>
  <c r="E238" i="11" s="1"/>
  <c r="Z238" i="11" s="1"/>
  <c r="T238" i="15"/>
  <c r="U238" i="15"/>
  <c r="V238" i="15" s="1"/>
  <c r="W238" i="15"/>
  <c r="X238" i="15" s="1"/>
  <c r="Y238" i="15" s="1"/>
  <c r="I238" i="15"/>
  <c r="J238" i="15" s="1"/>
  <c r="K238" i="15"/>
  <c r="L238" i="15" s="1"/>
  <c r="C238" i="15"/>
  <c r="N238" i="15"/>
  <c r="O238" i="15" s="1"/>
  <c r="P238" i="15"/>
  <c r="Q238" i="15"/>
  <c r="R238" i="15" s="1"/>
  <c r="S238" i="15" s="1"/>
  <c r="AF238" i="15"/>
  <c r="AG238" i="15" s="1"/>
  <c r="AH238" i="15"/>
  <c r="AI238" i="15"/>
  <c r="AJ238" i="15" s="1"/>
  <c r="AK238" i="15" s="1"/>
  <c r="AL238" i="15"/>
  <c r="AM238" i="15" s="1"/>
  <c r="AN238" i="15"/>
  <c r="AC238" i="15"/>
  <c r="AD238" i="15" s="1"/>
  <c r="AA238" i="15"/>
  <c r="AB238" i="15" s="1"/>
  <c r="D239" i="10"/>
  <c r="C239" i="15"/>
  <c r="H239" i="15" s="1"/>
  <c r="G239" i="10" s="1"/>
  <c r="G239" i="15"/>
  <c r="E239" i="10"/>
  <c r="K239" i="10"/>
  <c r="M239" i="10"/>
  <c r="T239" i="15"/>
  <c r="U239" i="15" s="1"/>
  <c r="V239" i="15" s="1"/>
  <c r="W239" i="15"/>
  <c r="X239" i="15"/>
  <c r="Y239" i="15" s="1"/>
  <c r="I239" i="15"/>
  <c r="J239" i="15" s="1"/>
  <c r="K239" i="15"/>
  <c r="L239" i="15"/>
  <c r="N239" i="15"/>
  <c r="O239" i="15" s="1"/>
  <c r="P239" i="15" s="1"/>
  <c r="Q239" i="15"/>
  <c r="R239" i="15"/>
  <c r="S239" i="15" s="1"/>
  <c r="AF239" i="15"/>
  <c r="AG239" i="15" s="1"/>
  <c r="AH239" i="15" s="1"/>
  <c r="AI239" i="15"/>
  <c r="AJ239" i="15"/>
  <c r="AK239" i="15" s="1"/>
  <c r="AL239" i="15"/>
  <c r="AM239" i="15" s="1"/>
  <c r="AN239" i="15" s="1"/>
  <c r="AC239" i="15"/>
  <c r="AD239" i="15" s="1"/>
  <c r="AA239" i="15"/>
  <c r="AB239" i="15" s="1"/>
  <c r="AE239" i="15" s="1"/>
  <c r="D240" i="10"/>
  <c r="C240" i="15"/>
  <c r="G240" i="15"/>
  <c r="H240" i="15"/>
  <c r="G240" i="10" s="1"/>
  <c r="E240" i="10"/>
  <c r="K240" i="10" s="1"/>
  <c r="T240" i="15"/>
  <c r="U240" i="15" s="1"/>
  <c r="V240" i="15" s="1"/>
  <c r="W240" i="15"/>
  <c r="X240" i="15" s="1"/>
  <c r="Y240" i="15" s="1"/>
  <c r="I240" i="15"/>
  <c r="J240" i="15"/>
  <c r="K240" i="15"/>
  <c r="L240" i="15" s="1"/>
  <c r="N240" i="15"/>
  <c r="O240" i="15" s="1"/>
  <c r="P240" i="15"/>
  <c r="Q240" i="15"/>
  <c r="R240" i="15" s="1"/>
  <c r="S240" i="15" s="1"/>
  <c r="AF240" i="15"/>
  <c r="AG240" i="15" s="1"/>
  <c r="AH240" i="15"/>
  <c r="AI240" i="15"/>
  <c r="AJ240" i="15" s="1"/>
  <c r="AK240" i="15" s="1"/>
  <c r="AL240" i="15"/>
  <c r="AM240" i="15" s="1"/>
  <c r="AN240" i="15"/>
  <c r="AC240" i="15"/>
  <c r="AD240" i="15" s="1"/>
  <c r="AA240" i="15"/>
  <c r="AB240" i="15" s="1"/>
  <c r="D241" i="10"/>
  <c r="C241" i="15"/>
  <c r="H241" i="15" s="1"/>
  <c r="G241" i="10" s="1"/>
  <c r="G241" i="15"/>
  <c r="E241" i="10"/>
  <c r="K241" i="10"/>
  <c r="M241" i="10"/>
  <c r="T241" i="15"/>
  <c r="U241" i="15" s="1"/>
  <c r="V241" i="15" s="1"/>
  <c r="W241" i="15"/>
  <c r="X241" i="15"/>
  <c r="Y241" i="15" s="1"/>
  <c r="I241" i="15"/>
  <c r="J241" i="15" s="1"/>
  <c r="K241" i="15"/>
  <c r="L241" i="15"/>
  <c r="N241" i="15"/>
  <c r="O241" i="15" s="1"/>
  <c r="P241" i="15" s="1"/>
  <c r="Q241" i="15"/>
  <c r="R241" i="15"/>
  <c r="S241" i="15" s="1"/>
  <c r="AF241" i="15"/>
  <c r="AG241" i="15" s="1"/>
  <c r="AH241" i="15" s="1"/>
  <c r="AI241" i="15"/>
  <c r="AJ241" i="15"/>
  <c r="AK241" i="15" s="1"/>
  <c r="AL241" i="15"/>
  <c r="AM241" i="15" s="1"/>
  <c r="AN241" i="15" s="1"/>
  <c r="AC241" i="15"/>
  <c r="AD241" i="15" s="1"/>
  <c r="AA241" i="15"/>
  <c r="AB241" i="15" s="1"/>
  <c r="AE241" i="15" s="1"/>
  <c r="D242" i="10"/>
  <c r="C242" i="15"/>
  <c r="G242" i="15"/>
  <c r="H242" i="15"/>
  <c r="G242" i="10" s="1"/>
  <c r="E242" i="10"/>
  <c r="K242" i="10" s="1"/>
  <c r="T242" i="15"/>
  <c r="U242" i="15" s="1"/>
  <c r="V242" i="15" s="1"/>
  <c r="W242" i="15"/>
  <c r="X242" i="15" s="1"/>
  <c r="Y242" i="15" s="1"/>
  <c r="I242" i="15"/>
  <c r="J242" i="15"/>
  <c r="K242" i="15"/>
  <c r="L242" i="15" s="1"/>
  <c r="N242" i="15"/>
  <c r="O242" i="15" s="1"/>
  <c r="P242" i="15"/>
  <c r="Q242" i="15"/>
  <c r="R242" i="15" s="1"/>
  <c r="S242" i="15" s="1"/>
  <c r="AF242" i="15"/>
  <c r="AG242" i="15" s="1"/>
  <c r="AH242" i="15"/>
  <c r="AI242" i="15"/>
  <c r="AJ242" i="15" s="1"/>
  <c r="AK242" i="15" s="1"/>
  <c r="AL242" i="15"/>
  <c r="AM242" i="15" s="1"/>
  <c r="AN242" i="15"/>
  <c r="AC242" i="15"/>
  <c r="AD242" i="15" s="1"/>
  <c r="AA242" i="15"/>
  <c r="AB242" i="15" s="1"/>
  <c r="D243" i="10"/>
  <c r="E243" i="10"/>
  <c r="N243" i="10" s="1"/>
  <c r="T243" i="15"/>
  <c r="U243" i="15" s="1"/>
  <c r="V243" i="15" s="1"/>
  <c r="W243" i="15"/>
  <c r="X243" i="15"/>
  <c r="Y243" i="15" s="1"/>
  <c r="I243" i="15"/>
  <c r="J243" i="15" s="1"/>
  <c r="M243" i="15" s="1"/>
  <c r="K243" i="15"/>
  <c r="C243" i="15"/>
  <c r="L243" i="15" s="1"/>
  <c r="N243" i="15"/>
  <c r="O243" i="15" s="1"/>
  <c r="P243" i="15" s="1"/>
  <c r="Q243" i="15"/>
  <c r="R243" i="15" s="1"/>
  <c r="S243" i="15" s="1"/>
  <c r="AF243" i="15"/>
  <c r="AG243" i="15" s="1"/>
  <c r="AH243" i="15" s="1"/>
  <c r="AI243" i="15"/>
  <c r="AJ243" i="15" s="1"/>
  <c r="AK243" i="15" s="1"/>
  <c r="AL243" i="15"/>
  <c r="AM243" i="15" s="1"/>
  <c r="AN243" i="15" s="1"/>
  <c r="AC243" i="15"/>
  <c r="AD243" i="15" s="1"/>
  <c r="AA243" i="15"/>
  <c r="AB243" i="15" s="1"/>
  <c r="O243" i="10"/>
  <c r="D244" i="10"/>
  <c r="C244" i="15"/>
  <c r="G244" i="15"/>
  <c r="D244" i="11"/>
  <c r="E244" i="11" s="1"/>
  <c r="Z244" i="11"/>
  <c r="B30" i="8"/>
  <c r="E30" i="8" s="1"/>
  <c r="T244" i="15"/>
  <c r="U244" i="15" s="1"/>
  <c r="V244" i="15" s="1"/>
  <c r="W244" i="15"/>
  <c r="X244" i="15" s="1"/>
  <c r="Y244" i="15" s="1"/>
  <c r="I244" i="15"/>
  <c r="J244" i="15" s="1"/>
  <c r="K244" i="15"/>
  <c r="L244" i="15" s="1"/>
  <c r="N244" i="15"/>
  <c r="O244" i="15" s="1"/>
  <c r="P244" i="15" s="1"/>
  <c r="Q244" i="15"/>
  <c r="R244" i="15" s="1"/>
  <c r="S244" i="15" s="1"/>
  <c r="AF244" i="15"/>
  <c r="AG244" i="15" s="1"/>
  <c r="AH244" i="15" s="1"/>
  <c r="AI244" i="15"/>
  <c r="AJ244" i="15" s="1"/>
  <c r="AK244" i="15" s="1"/>
  <c r="AL244" i="15"/>
  <c r="AM244" i="15" s="1"/>
  <c r="AN244" i="15" s="1"/>
  <c r="AC244" i="15"/>
  <c r="AD244" i="15" s="1"/>
  <c r="AA244" i="15"/>
  <c r="AB244" i="15" s="1"/>
  <c r="Q30" i="27"/>
  <c r="H30" i="27"/>
  <c r="I30" i="27"/>
  <c r="J30" i="27"/>
  <c r="K30" i="27"/>
  <c r="L30" i="27"/>
  <c r="M30" i="27"/>
  <c r="N30" i="27"/>
  <c r="P30" i="27"/>
  <c r="O30" i="27"/>
  <c r="R30" i="27"/>
  <c r="S30" i="27" s="1"/>
  <c r="D245" i="10"/>
  <c r="C245" i="15"/>
  <c r="G245" i="15"/>
  <c r="T245" i="15"/>
  <c r="U245" i="15" s="1"/>
  <c r="V245" i="15" s="1"/>
  <c r="W245" i="15"/>
  <c r="X245" i="15" s="1"/>
  <c r="Y245" i="15" s="1"/>
  <c r="I245" i="15"/>
  <c r="J245" i="15" s="1"/>
  <c r="K245" i="15"/>
  <c r="N245" i="15"/>
  <c r="O245" i="15" s="1"/>
  <c r="P245" i="15" s="1"/>
  <c r="Q245" i="15"/>
  <c r="R245" i="15" s="1"/>
  <c r="S245" i="15" s="1"/>
  <c r="AF245" i="15"/>
  <c r="AG245" i="15"/>
  <c r="AH245" i="15" s="1"/>
  <c r="AI245" i="15"/>
  <c r="AJ245" i="15" s="1"/>
  <c r="AK245" i="15" s="1"/>
  <c r="AL245" i="15"/>
  <c r="AM245" i="15" s="1"/>
  <c r="AN245" i="15" s="1"/>
  <c r="AC245" i="15"/>
  <c r="AD245" i="15" s="1"/>
  <c r="AA245" i="15"/>
  <c r="AB245" i="15" s="1"/>
  <c r="D246" i="10"/>
  <c r="C246" i="15"/>
  <c r="G246" i="15"/>
  <c r="T246" i="15"/>
  <c r="U246" i="15"/>
  <c r="V246" i="15" s="1"/>
  <c r="W246" i="15"/>
  <c r="X246" i="15" s="1"/>
  <c r="Y246" i="15" s="1"/>
  <c r="I246" i="15"/>
  <c r="J246" i="15" s="1"/>
  <c r="K246" i="15"/>
  <c r="N246" i="15"/>
  <c r="O246" i="15" s="1"/>
  <c r="P246" i="15" s="1"/>
  <c r="Q246" i="15"/>
  <c r="R246" i="15" s="1"/>
  <c r="S246" i="15" s="1"/>
  <c r="AF246" i="15"/>
  <c r="AG246" i="15" s="1"/>
  <c r="AH246" i="15" s="1"/>
  <c r="AI246" i="15"/>
  <c r="AJ246" i="15" s="1"/>
  <c r="AK246" i="15" s="1"/>
  <c r="AL246" i="15"/>
  <c r="AM246" i="15"/>
  <c r="AN246" i="15" s="1"/>
  <c r="AC246" i="15"/>
  <c r="AD246" i="15"/>
  <c r="AA246" i="15"/>
  <c r="AB246" i="15"/>
  <c r="D247" i="10"/>
  <c r="C247" i="15"/>
  <c r="G247" i="15"/>
  <c r="T247" i="15"/>
  <c r="U247" i="15" s="1"/>
  <c r="V247" i="15" s="1"/>
  <c r="W247" i="15"/>
  <c r="X247" i="15" s="1"/>
  <c r="Y247" i="15" s="1"/>
  <c r="I247" i="15"/>
  <c r="J247" i="15" s="1"/>
  <c r="K247" i="15"/>
  <c r="N247" i="15"/>
  <c r="O247" i="15" s="1"/>
  <c r="P247" i="15" s="1"/>
  <c r="Q247" i="15"/>
  <c r="R247" i="15" s="1"/>
  <c r="S247" i="15" s="1"/>
  <c r="AF247" i="15"/>
  <c r="AG247" i="15" s="1"/>
  <c r="AH247" i="15" s="1"/>
  <c r="AI247" i="15"/>
  <c r="AJ247" i="15" s="1"/>
  <c r="AK247" i="15" s="1"/>
  <c r="AL247" i="15"/>
  <c r="AM247" i="15" s="1"/>
  <c r="AN247" i="15" s="1"/>
  <c r="AC247" i="15"/>
  <c r="AD247" i="15" s="1"/>
  <c r="AA247" i="15"/>
  <c r="AB247" i="15" s="1"/>
  <c r="D248" i="10"/>
  <c r="C248" i="15"/>
  <c r="G248" i="15"/>
  <c r="H248" i="15" s="1"/>
  <c r="G248" i="10" s="1"/>
  <c r="T248" i="15"/>
  <c r="U248" i="15"/>
  <c r="V248" i="15" s="1"/>
  <c r="W248" i="15"/>
  <c r="X248" i="15" s="1"/>
  <c r="Y248" i="15"/>
  <c r="I248" i="15"/>
  <c r="J248" i="15" s="1"/>
  <c r="K248" i="15"/>
  <c r="L248" i="15" s="1"/>
  <c r="M248" i="15" s="1"/>
  <c r="N248" i="15"/>
  <c r="O248" i="15"/>
  <c r="P248" i="15" s="1"/>
  <c r="Q248" i="15"/>
  <c r="R248" i="15" s="1"/>
  <c r="S248" i="15" s="1"/>
  <c r="AF248" i="15"/>
  <c r="AG248" i="15" s="1"/>
  <c r="AH248" i="15" s="1"/>
  <c r="AI248" i="15"/>
  <c r="AJ248" i="15" s="1"/>
  <c r="AK248" i="15" s="1"/>
  <c r="AL248" i="15"/>
  <c r="AM248" i="15" s="1"/>
  <c r="AN248" i="15" s="1"/>
  <c r="AC248" i="15"/>
  <c r="AD248" i="15" s="1"/>
  <c r="AA248" i="15"/>
  <c r="AB248" i="15" s="1"/>
  <c r="D249" i="10"/>
  <c r="E249" i="10" s="1"/>
  <c r="O249" i="10" s="1"/>
  <c r="T249" i="15"/>
  <c r="U249" i="15" s="1"/>
  <c r="V249" i="15" s="1"/>
  <c r="W249" i="15"/>
  <c r="X249" i="15" s="1"/>
  <c r="Y249" i="15" s="1"/>
  <c r="I249" i="15"/>
  <c r="J249" i="15" s="1"/>
  <c r="K249" i="15"/>
  <c r="L249" i="15" s="1"/>
  <c r="C249" i="15"/>
  <c r="N249" i="15"/>
  <c r="O249" i="15" s="1"/>
  <c r="P249" i="15" s="1"/>
  <c r="Q249" i="15"/>
  <c r="R249" i="15" s="1"/>
  <c r="S249" i="15" s="1"/>
  <c r="AF249" i="15"/>
  <c r="AG249" i="15" s="1"/>
  <c r="AH249" i="15" s="1"/>
  <c r="AI249" i="15"/>
  <c r="AJ249" i="15" s="1"/>
  <c r="AK249" i="15" s="1"/>
  <c r="AL249" i="15"/>
  <c r="AM249" i="15" s="1"/>
  <c r="AN249" i="15" s="1"/>
  <c r="AC249" i="15"/>
  <c r="AD249" i="15" s="1"/>
  <c r="AE249" i="15" s="1"/>
  <c r="AA249" i="15"/>
  <c r="AB249" i="15" s="1"/>
  <c r="D250" i="10"/>
  <c r="C250" i="15"/>
  <c r="H250" i="15" s="1"/>
  <c r="G250" i="10" s="1"/>
  <c r="G250" i="15"/>
  <c r="E250" i="10"/>
  <c r="M250" i="10" s="1"/>
  <c r="T250" i="15"/>
  <c r="U250" i="15" s="1"/>
  <c r="V250" i="15" s="1"/>
  <c r="W250" i="15"/>
  <c r="X250" i="15" s="1"/>
  <c r="Y250" i="15" s="1"/>
  <c r="I250" i="15"/>
  <c r="J250" i="15" s="1"/>
  <c r="K250" i="15"/>
  <c r="L250" i="15" s="1"/>
  <c r="N250" i="15"/>
  <c r="O250" i="15" s="1"/>
  <c r="P250" i="15" s="1"/>
  <c r="Q250" i="15"/>
  <c r="R250" i="15" s="1"/>
  <c r="S250" i="15" s="1"/>
  <c r="AF250" i="15"/>
  <c r="AG250" i="15" s="1"/>
  <c r="AH250" i="15" s="1"/>
  <c r="AI250" i="15"/>
  <c r="AJ250" i="15"/>
  <c r="AK250" i="15" s="1"/>
  <c r="AL250" i="15"/>
  <c r="AM250" i="15" s="1"/>
  <c r="AN250" i="15" s="1"/>
  <c r="AC250" i="15"/>
  <c r="AD250" i="15" s="1"/>
  <c r="AE250" i="15" s="1"/>
  <c r="AA250" i="15"/>
  <c r="AB250" i="15" s="1"/>
  <c r="D251" i="10"/>
  <c r="C251" i="15"/>
  <c r="H251" i="15" s="1"/>
  <c r="G251" i="10" s="1"/>
  <c r="G251" i="15"/>
  <c r="E251" i="10"/>
  <c r="M251" i="10"/>
  <c r="T251" i="15"/>
  <c r="U251" i="15" s="1"/>
  <c r="V251" i="15"/>
  <c r="W251" i="15"/>
  <c r="X251" i="15"/>
  <c r="Y251" i="15" s="1"/>
  <c r="I251" i="15"/>
  <c r="J251" i="15"/>
  <c r="K251" i="15"/>
  <c r="N251" i="15"/>
  <c r="O251" i="15" s="1"/>
  <c r="P251" i="15" s="1"/>
  <c r="Q251" i="15"/>
  <c r="R251" i="15" s="1"/>
  <c r="S251" i="15" s="1"/>
  <c r="AF251" i="15"/>
  <c r="AG251" i="15" s="1"/>
  <c r="AH251" i="15" s="1"/>
  <c r="AI251" i="15"/>
  <c r="AJ251" i="15" s="1"/>
  <c r="AK251" i="15" s="1"/>
  <c r="AL251" i="15"/>
  <c r="AM251" i="15" s="1"/>
  <c r="AN251" i="15" s="1"/>
  <c r="AC251" i="15"/>
  <c r="AD251" i="15" s="1"/>
  <c r="AA251" i="15"/>
  <c r="AB251" i="15" s="1"/>
  <c r="AE251" i="15" s="1"/>
  <c r="D252" i="10"/>
  <c r="C252" i="15"/>
  <c r="G252" i="15"/>
  <c r="H252" i="15" s="1"/>
  <c r="G252" i="10" s="1"/>
  <c r="E252" i="10"/>
  <c r="M252" i="10" s="1"/>
  <c r="T252" i="15"/>
  <c r="U252" i="15" s="1"/>
  <c r="V252" i="15" s="1"/>
  <c r="W252" i="15"/>
  <c r="X252" i="15" s="1"/>
  <c r="Y252" i="15" s="1"/>
  <c r="I252" i="15"/>
  <c r="J252" i="15" s="1"/>
  <c r="K252" i="15"/>
  <c r="L252" i="15" s="1"/>
  <c r="N252" i="15"/>
  <c r="O252" i="15" s="1"/>
  <c r="P252" i="15" s="1"/>
  <c r="Q252" i="15"/>
  <c r="R252" i="15" s="1"/>
  <c r="S252" i="15" s="1"/>
  <c r="AF252" i="15"/>
  <c r="AG252" i="15" s="1"/>
  <c r="AH252" i="15" s="1"/>
  <c r="AI252" i="15"/>
  <c r="AJ252" i="15"/>
  <c r="AK252" i="15" s="1"/>
  <c r="AL252" i="15"/>
  <c r="AM252" i="15" s="1"/>
  <c r="AN252" i="15" s="1"/>
  <c r="AC252" i="15"/>
  <c r="AD252" i="15" s="1"/>
  <c r="AA252" i="15"/>
  <c r="AB252" i="15" s="1"/>
  <c r="AE252" i="15"/>
  <c r="D253" i="10"/>
  <c r="C253" i="15"/>
  <c r="G253" i="15"/>
  <c r="H253" i="15"/>
  <c r="G253" i="10" s="1"/>
  <c r="E253" i="10"/>
  <c r="M253" i="10"/>
  <c r="T253" i="15"/>
  <c r="U253" i="15" s="1"/>
  <c r="V253" i="15"/>
  <c r="W253" i="15"/>
  <c r="X253" i="15"/>
  <c r="Y253" i="15" s="1"/>
  <c r="I253" i="15"/>
  <c r="J253" i="15"/>
  <c r="K253" i="15"/>
  <c r="L253" i="15"/>
  <c r="N253" i="15"/>
  <c r="O253" i="15" s="1"/>
  <c r="P253" i="15" s="1"/>
  <c r="Q253" i="15"/>
  <c r="R253" i="15" s="1"/>
  <c r="S253" i="15" s="1"/>
  <c r="AF253" i="15"/>
  <c r="AG253" i="15" s="1"/>
  <c r="AH253" i="15" s="1"/>
  <c r="AI253" i="15"/>
  <c r="AJ253" i="15" s="1"/>
  <c r="AK253" i="15" s="1"/>
  <c r="AL253" i="15"/>
  <c r="AM253" i="15" s="1"/>
  <c r="AN253" i="15" s="1"/>
  <c r="AC253" i="15"/>
  <c r="AD253" i="15" s="1"/>
  <c r="AE253" i="15" s="1"/>
  <c r="AA253" i="15"/>
  <c r="AB253" i="15" s="1"/>
  <c r="D254" i="10"/>
  <c r="E254" i="10" s="1"/>
  <c r="T254" i="15"/>
  <c r="U254" i="15" s="1"/>
  <c r="V254" i="15" s="1"/>
  <c r="W254" i="15"/>
  <c r="X254" i="15" s="1"/>
  <c r="Y254" i="15" s="1"/>
  <c r="I254" i="15"/>
  <c r="J254" i="15" s="1"/>
  <c r="K254" i="15"/>
  <c r="C254" i="15"/>
  <c r="N254" i="15"/>
  <c r="O254" i="15" s="1"/>
  <c r="P254" i="15" s="1"/>
  <c r="Q254" i="15"/>
  <c r="R254" i="15" s="1"/>
  <c r="S254" i="15" s="1"/>
  <c r="AF254" i="15"/>
  <c r="AG254" i="15"/>
  <c r="AH254" i="15" s="1"/>
  <c r="AI254" i="15"/>
  <c r="AJ254" i="15" s="1"/>
  <c r="AK254" i="15" s="1"/>
  <c r="AL254" i="15"/>
  <c r="AM254" i="15" s="1"/>
  <c r="AN254" i="15" s="1"/>
  <c r="AC254" i="15"/>
  <c r="AD254" i="15" s="1"/>
  <c r="AA254" i="15"/>
  <c r="AB254" i="15" s="1"/>
  <c r="D255" i="10"/>
  <c r="E255" i="10" s="1"/>
  <c r="L255" i="10" s="1"/>
  <c r="T255" i="15"/>
  <c r="U255" i="15" s="1"/>
  <c r="V255" i="15" s="1"/>
  <c r="W255" i="15"/>
  <c r="X255" i="15" s="1"/>
  <c r="Y255" i="15" s="1"/>
  <c r="I255" i="15"/>
  <c r="J255" i="15" s="1"/>
  <c r="K255" i="15"/>
  <c r="C255" i="15"/>
  <c r="N255" i="15"/>
  <c r="O255" i="15" s="1"/>
  <c r="P255" i="15" s="1"/>
  <c r="Q255" i="15"/>
  <c r="R255" i="15"/>
  <c r="S255" i="15" s="1"/>
  <c r="AF255" i="15"/>
  <c r="AG255" i="15" s="1"/>
  <c r="AH255" i="15" s="1"/>
  <c r="AI255" i="15"/>
  <c r="AJ255" i="15" s="1"/>
  <c r="AK255" i="15" s="1"/>
  <c r="AL255" i="15"/>
  <c r="AM255" i="15" s="1"/>
  <c r="AN255" i="15" s="1"/>
  <c r="AC255" i="15"/>
  <c r="AD255" i="15" s="1"/>
  <c r="AA255" i="15"/>
  <c r="AB255" i="15" s="1"/>
  <c r="D256" i="10"/>
  <c r="E256" i="10" s="1"/>
  <c r="T256" i="15"/>
  <c r="U256" i="15" s="1"/>
  <c r="V256" i="15" s="1"/>
  <c r="W256" i="15"/>
  <c r="X256" i="15" s="1"/>
  <c r="Y256" i="15" s="1"/>
  <c r="I256" i="15"/>
  <c r="J256" i="15" s="1"/>
  <c r="K256" i="15"/>
  <c r="C256" i="15"/>
  <c r="N256" i="15"/>
  <c r="O256" i="15" s="1"/>
  <c r="P256" i="15" s="1"/>
  <c r="Q256" i="15"/>
  <c r="R256" i="15" s="1"/>
  <c r="S256" i="15" s="1"/>
  <c r="AF256" i="15"/>
  <c r="AG256" i="15" s="1"/>
  <c r="AH256" i="15" s="1"/>
  <c r="AI256" i="15"/>
  <c r="AJ256" i="15" s="1"/>
  <c r="AK256" i="15" s="1"/>
  <c r="AL256" i="15"/>
  <c r="AM256" i="15"/>
  <c r="AN256" i="15" s="1"/>
  <c r="AC256" i="15"/>
  <c r="AD256" i="15"/>
  <c r="AA256" i="15"/>
  <c r="AB256" i="15"/>
  <c r="D257" i="10"/>
  <c r="E257" i="10" s="1"/>
  <c r="L257" i="10" s="1"/>
  <c r="T257" i="15"/>
  <c r="U257" i="15" s="1"/>
  <c r="V257" i="15" s="1"/>
  <c r="W257" i="15"/>
  <c r="X257" i="15" s="1"/>
  <c r="Y257" i="15" s="1"/>
  <c r="I257" i="15"/>
  <c r="J257" i="15" s="1"/>
  <c r="K257" i="15"/>
  <c r="C257" i="15"/>
  <c r="L257" i="15" s="1"/>
  <c r="N257" i="15"/>
  <c r="O257" i="15" s="1"/>
  <c r="P257" i="15" s="1"/>
  <c r="Q257" i="15"/>
  <c r="R257" i="15" s="1"/>
  <c r="S257" i="15" s="1"/>
  <c r="AF257" i="15"/>
  <c r="AG257" i="15" s="1"/>
  <c r="AH257" i="15" s="1"/>
  <c r="AI257" i="15"/>
  <c r="AJ257" i="15"/>
  <c r="AK257" i="15" s="1"/>
  <c r="AL257" i="15"/>
  <c r="AM257" i="15" s="1"/>
  <c r="AN257" i="15" s="1"/>
  <c r="AC257" i="15"/>
  <c r="AD257" i="15" s="1"/>
  <c r="AE257" i="15" s="1"/>
  <c r="AA257" i="15"/>
  <c r="AB257" i="15" s="1"/>
  <c r="D258" i="10"/>
  <c r="E258" i="10"/>
  <c r="T258" i="15"/>
  <c r="U258" i="15" s="1"/>
  <c r="V258" i="15" s="1"/>
  <c r="W258" i="15"/>
  <c r="X258" i="15" s="1"/>
  <c r="Y258" i="15" s="1"/>
  <c r="I258" i="15"/>
  <c r="J258" i="15" s="1"/>
  <c r="K258" i="15"/>
  <c r="C258" i="15"/>
  <c r="N258" i="15"/>
  <c r="O258" i="15" s="1"/>
  <c r="P258" i="15" s="1"/>
  <c r="Q258" i="15"/>
  <c r="R258" i="15" s="1"/>
  <c r="S258" i="15" s="1"/>
  <c r="AF258" i="15"/>
  <c r="AG258" i="15"/>
  <c r="AH258" i="15" s="1"/>
  <c r="AI258" i="15"/>
  <c r="AJ258" i="15" s="1"/>
  <c r="AK258" i="15" s="1"/>
  <c r="AL258" i="15"/>
  <c r="AM258" i="15" s="1"/>
  <c r="AN258" i="15" s="1"/>
  <c r="AC258" i="15"/>
  <c r="AD258" i="15" s="1"/>
  <c r="AA258" i="15"/>
  <c r="AB258" i="15" s="1"/>
  <c r="D259" i="10"/>
  <c r="E259" i="10" s="1"/>
  <c r="L259" i="10" s="1"/>
  <c r="T259" i="15"/>
  <c r="U259" i="15" s="1"/>
  <c r="V259" i="15" s="1"/>
  <c r="W259" i="15"/>
  <c r="X259" i="15" s="1"/>
  <c r="Y259" i="15" s="1"/>
  <c r="I259" i="15"/>
  <c r="J259" i="15" s="1"/>
  <c r="K259" i="15"/>
  <c r="C259" i="15"/>
  <c r="N259" i="15"/>
  <c r="O259" i="15" s="1"/>
  <c r="P259" i="15" s="1"/>
  <c r="Q259" i="15"/>
  <c r="R259" i="15"/>
  <c r="S259" i="15" s="1"/>
  <c r="AF259" i="15"/>
  <c r="AG259" i="15" s="1"/>
  <c r="AH259" i="15" s="1"/>
  <c r="AI259" i="15"/>
  <c r="AJ259" i="15" s="1"/>
  <c r="AK259" i="15" s="1"/>
  <c r="AL259" i="15"/>
  <c r="AM259" i="15" s="1"/>
  <c r="AN259" i="15" s="1"/>
  <c r="AC259" i="15"/>
  <c r="AD259" i="15" s="1"/>
  <c r="AA259" i="15"/>
  <c r="AB259" i="15" s="1"/>
  <c r="D260" i="10"/>
  <c r="E260" i="10" s="1"/>
  <c r="S260" i="10" s="1"/>
  <c r="A58" i="8"/>
  <c r="Q58" i="27"/>
  <c r="R58" i="27" s="1"/>
  <c r="S58" i="27" s="1"/>
  <c r="E58" i="27"/>
  <c r="F58" i="27"/>
  <c r="G58" i="27"/>
  <c r="H58" i="27"/>
  <c r="I58" i="27"/>
  <c r="J58" i="27"/>
  <c r="K58" i="27"/>
  <c r="L58" i="27"/>
  <c r="M58" i="27"/>
  <c r="N58" i="27"/>
  <c r="P58" i="27"/>
  <c r="O58" i="27"/>
  <c r="D261" i="10"/>
  <c r="E261" i="10" s="1"/>
  <c r="S261" i="10" s="1"/>
  <c r="D262" i="10"/>
  <c r="D263" i="10"/>
  <c r="E263" i="10" s="1"/>
  <c r="S263" i="10" s="1"/>
  <c r="D264" i="10"/>
  <c r="D265" i="10"/>
  <c r="E265" i="10"/>
  <c r="S265" i="10" s="1"/>
  <c r="D266" i="10"/>
  <c r="D267" i="10"/>
  <c r="E267" i="10" s="1"/>
  <c r="S267" i="10" s="1"/>
  <c r="D268" i="10"/>
  <c r="D269" i="10"/>
  <c r="E269" i="10" s="1"/>
  <c r="S269" i="10" s="1"/>
  <c r="D270" i="10"/>
  <c r="D271" i="10"/>
  <c r="E271" i="10" s="1"/>
  <c r="S271" i="10" s="1"/>
  <c r="D272" i="10"/>
  <c r="D273" i="10"/>
  <c r="E273" i="10"/>
  <c r="S273" i="10" s="1"/>
  <c r="D274" i="10"/>
  <c r="D275" i="10"/>
  <c r="E275" i="10" s="1"/>
  <c r="S275" i="10" s="1"/>
  <c r="D276" i="10"/>
  <c r="D277" i="10"/>
  <c r="E277" i="10" s="1"/>
  <c r="S277" i="10" s="1"/>
  <c r="D278" i="10"/>
  <c r="D279" i="10"/>
  <c r="E279" i="10" s="1"/>
  <c r="S279" i="10" s="1"/>
  <c r="D280" i="10"/>
  <c r="D281" i="10"/>
  <c r="E281" i="10"/>
  <c r="S281" i="10" s="1"/>
  <c r="D282" i="10"/>
  <c r="D283" i="10"/>
  <c r="E283" i="10" s="1"/>
  <c r="S283" i="10" s="1"/>
  <c r="D284" i="10"/>
  <c r="D285" i="10"/>
  <c r="E285" i="10" s="1"/>
  <c r="S285" i="10" s="1"/>
  <c r="D286" i="10"/>
  <c r="D287" i="10"/>
  <c r="E287" i="10" s="1"/>
  <c r="S287" i="10" s="1"/>
  <c r="D288" i="10"/>
  <c r="D289" i="10"/>
  <c r="E289" i="10"/>
  <c r="S289" i="10" s="1"/>
  <c r="D290" i="10"/>
  <c r="D291" i="10"/>
  <c r="E291" i="10" s="1"/>
  <c r="S291" i="10" s="1"/>
  <c r="D292" i="10"/>
  <c r="D293" i="10"/>
  <c r="E293" i="10" s="1"/>
  <c r="S293" i="10" s="1"/>
  <c r="D294" i="10"/>
  <c r="D295" i="10"/>
  <c r="E295" i="10" s="1"/>
  <c r="S295" i="10" s="1"/>
  <c r="D296" i="10"/>
  <c r="D297" i="10"/>
  <c r="E297" i="10"/>
  <c r="S297" i="10" s="1"/>
  <c r="D298" i="10"/>
  <c r="D299" i="10"/>
  <c r="E299" i="10" s="1"/>
  <c r="S299" i="10" s="1"/>
  <c r="D300" i="10"/>
  <c r="D3" i="11"/>
  <c r="E3" i="11" s="1"/>
  <c r="B3" i="8"/>
  <c r="D3" i="13"/>
  <c r="B53" i="8"/>
  <c r="E3" i="13" s="1"/>
  <c r="F3" i="11"/>
  <c r="D4" i="11"/>
  <c r="E4" i="11" s="1"/>
  <c r="D5" i="11"/>
  <c r="E5" i="11" s="1"/>
  <c r="Z5" i="11"/>
  <c r="D6" i="11"/>
  <c r="E6" i="11"/>
  <c r="D7" i="11"/>
  <c r="E7" i="11" s="1"/>
  <c r="Z7" i="11" s="1"/>
  <c r="D8" i="11"/>
  <c r="E8" i="11" s="1"/>
  <c r="D9" i="11"/>
  <c r="E9" i="11" s="1"/>
  <c r="Z9" i="11"/>
  <c r="D10" i="11"/>
  <c r="E10" i="11"/>
  <c r="Z10" i="11" s="1"/>
  <c r="D11" i="11"/>
  <c r="E11" i="11" s="1"/>
  <c r="Z11" i="11" s="1"/>
  <c r="D12" i="11"/>
  <c r="E12" i="11" s="1"/>
  <c r="D13" i="11"/>
  <c r="E13" i="11" s="1"/>
  <c r="Z13" i="11" s="1"/>
  <c r="D14" i="11"/>
  <c r="E14" i="11" s="1"/>
  <c r="Z14" i="11" s="1"/>
  <c r="D15" i="11"/>
  <c r="E15" i="11" s="1"/>
  <c r="Z15" i="11" s="1"/>
  <c r="D16" i="11"/>
  <c r="E16" i="11" s="1"/>
  <c r="D17" i="11"/>
  <c r="E17" i="11" s="1"/>
  <c r="Z17" i="11" s="1"/>
  <c r="D18" i="11"/>
  <c r="E18" i="11" s="1"/>
  <c r="Z18" i="11" s="1"/>
  <c r="D19" i="11"/>
  <c r="E19" i="11" s="1"/>
  <c r="Z19" i="11" s="1"/>
  <c r="D23" i="11"/>
  <c r="E23" i="11"/>
  <c r="Z23" i="11" s="1"/>
  <c r="D28" i="11"/>
  <c r="E28" i="11" s="1"/>
  <c r="Z28" i="11" s="1"/>
  <c r="D30" i="11"/>
  <c r="E30" i="11" s="1"/>
  <c r="Z30" i="11" s="1"/>
  <c r="D32" i="11"/>
  <c r="E32" i="11" s="1"/>
  <c r="Z32" i="11" s="1"/>
  <c r="D34" i="11"/>
  <c r="E34" i="11" s="1"/>
  <c r="Z34" i="11" s="1"/>
  <c r="D36" i="11"/>
  <c r="E36" i="11" s="1"/>
  <c r="Z36" i="11" s="1"/>
  <c r="D37" i="11"/>
  <c r="E37" i="11" s="1"/>
  <c r="Z37" i="11" s="1"/>
  <c r="D39" i="11"/>
  <c r="E39" i="11" s="1"/>
  <c r="Z39" i="11" s="1"/>
  <c r="D40" i="11"/>
  <c r="E40" i="11"/>
  <c r="Z40" i="11" s="1"/>
  <c r="D41" i="11"/>
  <c r="E41" i="11" s="1"/>
  <c r="Z41" i="11" s="1"/>
  <c r="D42" i="11"/>
  <c r="E42" i="11" s="1"/>
  <c r="Z42" i="11" s="1"/>
  <c r="D43" i="11"/>
  <c r="E43" i="11" s="1"/>
  <c r="Z43" i="11" s="1"/>
  <c r="D44" i="11"/>
  <c r="E44" i="11" s="1"/>
  <c r="Z44" i="11" s="1"/>
  <c r="D45" i="11"/>
  <c r="E45" i="11" s="1"/>
  <c r="Z45" i="11" s="1"/>
  <c r="D47" i="11"/>
  <c r="E47" i="11" s="1"/>
  <c r="Z47" i="11" s="1"/>
  <c r="D49" i="11"/>
  <c r="E49" i="11" s="1"/>
  <c r="Z49" i="11" s="1"/>
  <c r="D51" i="11"/>
  <c r="E51" i="11"/>
  <c r="Z51" i="11" s="1"/>
  <c r="D53" i="11"/>
  <c r="E53" i="11" s="1"/>
  <c r="Z53" i="11" s="1"/>
  <c r="D55" i="11"/>
  <c r="E55" i="11" s="1"/>
  <c r="Z55" i="11" s="1"/>
  <c r="D56" i="11"/>
  <c r="E56" i="11" s="1"/>
  <c r="Z56" i="11" s="1"/>
  <c r="D58" i="11"/>
  <c r="E58" i="11" s="1"/>
  <c r="Z58" i="11" s="1"/>
  <c r="D60" i="11"/>
  <c r="E60" i="11" s="1"/>
  <c r="Z60" i="11" s="1"/>
  <c r="D62" i="11"/>
  <c r="E62" i="11" s="1"/>
  <c r="Z62" i="11" s="1"/>
  <c r="D64" i="11"/>
  <c r="E64" i="11" s="1"/>
  <c r="Z64" i="11" s="1"/>
  <c r="D66" i="11"/>
  <c r="E66" i="11"/>
  <c r="Z66" i="11" s="1"/>
  <c r="D68" i="11"/>
  <c r="E68" i="11" s="1"/>
  <c r="Z68" i="11" s="1"/>
  <c r="D69" i="11"/>
  <c r="E69" i="11" s="1"/>
  <c r="Z69" i="11" s="1"/>
  <c r="D70" i="11"/>
  <c r="E70" i="11" s="1"/>
  <c r="Z70" i="11" s="1"/>
  <c r="D71" i="11"/>
  <c r="E71" i="11" s="1"/>
  <c r="Z71" i="11" s="1"/>
  <c r="D72" i="11"/>
  <c r="E72" i="11" s="1"/>
  <c r="Z72" i="11" s="1"/>
  <c r="D74" i="11"/>
  <c r="E74" i="11" s="1"/>
  <c r="Z74" i="11" s="1"/>
  <c r="D75" i="11"/>
  <c r="E75" i="11" s="1"/>
  <c r="Z75" i="11" s="1"/>
  <c r="D76" i="11"/>
  <c r="E76" i="11"/>
  <c r="Z76" i="11" s="1"/>
  <c r="D77" i="11"/>
  <c r="E77" i="11" s="1"/>
  <c r="Z77" i="11" s="1"/>
  <c r="D78" i="11"/>
  <c r="E78" i="11" s="1"/>
  <c r="Z78" i="11" s="1"/>
  <c r="D79" i="11"/>
  <c r="E79" i="11" s="1"/>
  <c r="Z79" i="11" s="1"/>
  <c r="D80" i="11"/>
  <c r="E80" i="11" s="1"/>
  <c r="Z80" i="11" s="1"/>
  <c r="D81" i="11"/>
  <c r="E81" i="11" s="1"/>
  <c r="Z81" i="11" s="1"/>
  <c r="D82" i="11"/>
  <c r="E82" i="11" s="1"/>
  <c r="Z82" i="11" s="1"/>
  <c r="D83" i="11"/>
  <c r="E83" i="11" s="1"/>
  <c r="Z83" i="11" s="1"/>
  <c r="D84" i="11"/>
  <c r="E84" i="11"/>
  <c r="Z84" i="11" s="1"/>
  <c r="D85" i="11"/>
  <c r="E85" i="11" s="1"/>
  <c r="Z85" i="11" s="1"/>
  <c r="D86" i="11"/>
  <c r="E86" i="11" s="1"/>
  <c r="Z86" i="11" s="1"/>
  <c r="D87" i="11"/>
  <c r="E87" i="11" s="1"/>
  <c r="Z87" i="11" s="1"/>
  <c r="D88" i="11"/>
  <c r="E88" i="11" s="1"/>
  <c r="Z88" i="11" s="1"/>
  <c r="D89" i="11"/>
  <c r="E89" i="11" s="1"/>
  <c r="Z89" i="11" s="1"/>
  <c r="D90" i="11"/>
  <c r="E90" i="11" s="1"/>
  <c r="Z90" i="11" s="1"/>
  <c r="D91" i="11"/>
  <c r="E91" i="11" s="1"/>
  <c r="Z91" i="11" s="1"/>
  <c r="D92" i="11"/>
  <c r="E92" i="11"/>
  <c r="Z92" i="11" s="1"/>
  <c r="D93" i="11"/>
  <c r="E93" i="11" s="1"/>
  <c r="Z93" i="11" s="1"/>
  <c r="D94" i="11"/>
  <c r="E94" i="11" s="1"/>
  <c r="Z94" i="11" s="1"/>
  <c r="D95" i="11"/>
  <c r="E95" i="11" s="1"/>
  <c r="Z95" i="11" s="1"/>
  <c r="D96" i="11"/>
  <c r="E96" i="11" s="1"/>
  <c r="Z96" i="11" s="1"/>
  <c r="D97" i="11"/>
  <c r="E97" i="11" s="1"/>
  <c r="Z97" i="11" s="1"/>
  <c r="D98" i="11"/>
  <c r="E98" i="11" s="1"/>
  <c r="Z98" i="11" s="1"/>
  <c r="D99" i="11"/>
  <c r="E99" i="11" s="1"/>
  <c r="Z99" i="11" s="1"/>
  <c r="D100" i="11"/>
  <c r="E100" i="11"/>
  <c r="Z100" i="11" s="1"/>
  <c r="D101" i="11"/>
  <c r="E101" i="11" s="1"/>
  <c r="Z101" i="11" s="1"/>
  <c r="D102" i="11"/>
  <c r="E102" i="11" s="1"/>
  <c r="Z102" i="11" s="1"/>
  <c r="D103" i="11"/>
  <c r="E103" i="11" s="1"/>
  <c r="Z103" i="11" s="1"/>
  <c r="D104" i="11"/>
  <c r="E104" i="11" s="1"/>
  <c r="Z104" i="11" s="1"/>
  <c r="D105" i="11"/>
  <c r="E105" i="11" s="1"/>
  <c r="Z105" i="11" s="1"/>
  <c r="D106" i="11"/>
  <c r="E106" i="11" s="1"/>
  <c r="Z106" i="11" s="1"/>
  <c r="D107" i="11"/>
  <c r="E107" i="11" s="1"/>
  <c r="Z107" i="11" s="1"/>
  <c r="D108" i="11"/>
  <c r="E108" i="11"/>
  <c r="Z108" i="11" s="1"/>
  <c r="D109" i="11"/>
  <c r="E109" i="11" s="1"/>
  <c r="Z109" i="11" s="1"/>
  <c r="D110" i="11"/>
  <c r="E110" i="11" s="1"/>
  <c r="Z110" i="11" s="1"/>
  <c r="D111" i="11"/>
  <c r="E111" i="11" s="1"/>
  <c r="Z111" i="11" s="1"/>
  <c r="D112" i="11"/>
  <c r="E112" i="11" s="1"/>
  <c r="Z112" i="11" s="1"/>
  <c r="D113" i="11"/>
  <c r="E113" i="11" s="1"/>
  <c r="D114" i="11"/>
  <c r="E114" i="11" s="1"/>
  <c r="Z114" i="11" s="1"/>
  <c r="AA114" i="11" s="1"/>
  <c r="H114" i="10" s="1"/>
  <c r="D115" i="11"/>
  <c r="E115" i="11" s="1"/>
  <c r="D116" i="11"/>
  <c r="E116" i="11"/>
  <c r="Z116" i="11" s="1"/>
  <c r="AA116" i="11" s="1"/>
  <c r="H116" i="10" s="1"/>
  <c r="D117" i="11"/>
  <c r="E117" i="11" s="1"/>
  <c r="D118" i="11"/>
  <c r="E118" i="11" s="1"/>
  <c r="Z118" i="11" s="1"/>
  <c r="AA118" i="11" s="1"/>
  <c r="H118" i="10" s="1"/>
  <c r="D119" i="11"/>
  <c r="E119" i="11" s="1"/>
  <c r="D120" i="11"/>
  <c r="E120" i="11" s="1"/>
  <c r="Z120" i="11" s="1"/>
  <c r="AA120" i="11" s="1"/>
  <c r="H120" i="10" s="1"/>
  <c r="D121" i="11"/>
  <c r="E121" i="11" s="1"/>
  <c r="D122" i="11"/>
  <c r="E122" i="11" s="1"/>
  <c r="Z122" i="11" s="1"/>
  <c r="AA122" i="11" s="1"/>
  <c r="H122" i="10" s="1"/>
  <c r="D123" i="11"/>
  <c r="E123" i="11" s="1"/>
  <c r="D124" i="11"/>
  <c r="E124" i="11"/>
  <c r="Z124" i="11" s="1"/>
  <c r="AA124" i="11" s="1"/>
  <c r="H124" i="10" s="1"/>
  <c r="D125" i="11"/>
  <c r="E125" i="11" s="1"/>
  <c r="D126" i="11"/>
  <c r="E126" i="11" s="1"/>
  <c r="Z126" i="11" s="1"/>
  <c r="AA126" i="11" s="1"/>
  <c r="H126" i="10" s="1"/>
  <c r="D127" i="11"/>
  <c r="E127" i="11" s="1"/>
  <c r="D128" i="11"/>
  <c r="E128" i="11" s="1"/>
  <c r="Z128" i="11" s="1"/>
  <c r="AA128" i="11" s="1"/>
  <c r="H128" i="10" s="1"/>
  <c r="D129" i="11"/>
  <c r="E129" i="11" s="1"/>
  <c r="D130" i="11"/>
  <c r="E130" i="11" s="1"/>
  <c r="Z130" i="11" s="1"/>
  <c r="AA130" i="11" s="1"/>
  <c r="H130" i="10" s="1"/>
  <c r="D131" i="11"/>
  <c r="E131" i="11" s="1"/>
  <c r="D132" i="11"/>
  <c r="E132" i="11"/>
  <c r="Z132" i="11" s="1"/>
  <c r="AA132" i="11" s="1"/>
  <c r="H132" i="10" s="1"/>
  <c r="D133" i="11"/>
  <c r="E133" i="11" s="1"/>
  <c r="D134" i="11"/>
  <c r="E134" i="11" s="1"/>
  <c r="Z134" i="11" s="1"/>
  <c r="AA134" i="11" s="1"/>
  <c r="H134" i="10" s="1"/>
  <c r="D135" i="11"/>
  <c r="E135" i="11" s="1"/>
  <c r="D136" i="11"/>
  <c r="E136" i="11" s="1"/>
  <c r="Z136" i="11" s="1"/>
  <c r="AA136" i="11" s="1"/>
  <c r="H136" i="10" s="1"/>
  <c r="D137" i="11"/>
  <c r="E137" i="11" s="1"/>
  <c r="D138" i="11"/>
  <c r="E138" i="11" s="1"/>
  <c r="Z138" i="11" s="1"/>
  <c r="AA138" i="11" s="1"/>
  <c r="H138" i="10" s="1"/>
  <c r="D139" i="11"/>
  <c r="E139" i="11" s="1"/>
  <c r="D140" i="11"/>
  <c r="E140" i="11"/>
  <c r="Z140" i="11" s="1"/>
  <c r="AA140" i="11" s="1"/>
  <c r="D142" i="11"/>
  <c r="E142" i="11" s="1"/>
  <c r="D144" i="11"/>
  <c r="E144" i="11" s="1"/>
  <c r="Z144" i="11" s="1"/>
  <c r="AA144" i="11" s="1"/>
  <c r="H144" i="10" s="1"/>
  <c r="D145" i="11"/>
  <c r="E145" i="11" s="1"/>
  <c r="D146" i="11"/>
  <c r="E146" i="11" s="1"/>
  <c r="Z146" i="11" s="1"/>
  <c r="AA146" i="11" s="1"/>
  <c r="H146" i="10" s="1"/>
  <c r="D147" i="11"/>
  <c r="E147" i="11" s="1"/>
  <c r="D148" i="11"/>
  <c r="E148" i="11" s="1"/>
  <c r="Z148" i="11" s="1"/>
  <c r="AA148" i="11" s="1"/>
  <c r="H148" i="10" s="1"/>
  <c r="D149" i="11"/>
  <c r="E149" i="11" s="1"/>
  <c r="D150" i="11"/>
  <c r="E150" i="11"/>
  <c r="Z150" i="11" s="1"/>
  <c r="AA150" i="11" s="1"/>
  <c r="H150" i="10" s="1"/>
  <c r="D151" i="11"/>
  <c r="E151" i="11" s="1"/>
  <c r="D152" i="11"/>
  <c r="E152" i="11" s="1"/>
  <c r="Z152" i="11" s="1"/>
  <c r="AA152" i="11" s="1"/>
  <c r="H152" i="10" s="1"/>
  <c r="D153" i="11"/>
  <c r="E153" i="11" s="1"/>
  <c r="D154" i="11"/>
  <c r="E154" i="11" s="1"/>
  <c r="Z154" i="11" s="1"/>
  <c r="AA154" i="11" s="1"/>
  <c r="H154" i="10" s="1"/>
  <c r="D155" i="11"/>
  <c r="E155" i="11" s="1"/>
  <c r="D156" i="11"/>
  <c r="E156" i="11" s="1"/>
  <c r="Z156" i="11" s="1"/>
  <c r="AA156" i="11" s="1"/>
  <c r="H156" i="10" s="1"/>
  <c r="D157" i="11"/>
  <c r="E157" i="11" s="1"/>
  <c r="D158" i="11"/>
  <c r="E158" i="11"/>
  <c r="Z158" i="11" s="1"/>
  <c r="AA158" i="11" s="1"/>
  <c r="H158" i="10" s="1"/>
  <c r="D159" i="11"/>
  <c r="E159" i="11" s="1"/>
  <c r="D160" i="11"/>
  <c r="E160" i="11" s="1"/>
  <c r="Z160" i="11" s="1"/>
  <c r="AA160" i="11" s="1"/>
  <c r="H160" i="10" s="1"/>
  <c r="D161" i="11"/>
  <c r="E161" i="11" s="1"/>
  <c r="D162" i="11"/>
  <c r="E162" i="11" s="1"/>
  <c r="Z162" i="11" s="1"/>
  <c r="AA162" i="11" s="1"/>
  <c r="H162" i="10" s="1"/>
  <c r="D163" i="11"/>
  <c r="E163" i="11" s="1"/>
  <c r="D164" i="11"/>
  <c r="E164" i="11" s="1"/>
  <c r="Z164" i="11" s="1"/>
  <c r="AA164" i="11" s="1"/>
  <c r="H164" i="10" s="1"/>
  <c r="D165" i="11"/>
  <c r="E165" i="11" s="1"/>
  <c r="D166" i="11"/>
  <c r="E166" i="11"/>
  <c r="Z166" i="11" s="1"/>
  <c r="AA166" i="11" s="1"/>
  <c r="H166" i="10" s="1"/>
  <c r="D167" i="11"/>
  <c r="E167" i="11" s="1"/>
  <c r="D168" i="11"/>
  <c r="E168" i="11" s="1"/>
  <c r="Z168" i="11" s="1"/>
  <c r="AA168" i="11" s="1"/>
  <c r="H168" i="10" s="1"/>
  <c r="D169" i="11"/>
  <c r="E169" i="11" s="1"/>
  <c r="D170" i="11"/>
  <c r="E170" i="11" s="1"/>
  <c r="Z170" i="11" s="1"/>
  <c r="AA170" i="11" s="1"/>
  <c r="H170" i="10" s="1"/>
  <c r="D171" i="11"/>
  <c r="E171" i="11" s="1"/>
  <c r="D172" i="11"/>
  <c r="E172" i="11" s="1"/>
  <c r="Z172" i="11" s="1"/>
  <c r="AA172" i="11" s="1"/>
  <c r="H172" i="10" s="1"/>
  <c r="D173" i="11"/>
  <c r="E173" i="11" s="1"/>
  <c r="D174" i="11"/>
  <c r="E174" i="11"/>
  <c r="Z174" i="11" s="1"/>
  <c r="AA174" i="11" s="1"/>
  <c r="H174" i="10" s="1"/>
  <c r="D175" i="11"/>
  <c r="E175" i="11" s="1"/>
  <c r="D176" i="11"/>
  <c r="E176" i="11" s="1"/>
  <c r="Z176" i="11" s="1"/>
  <c r="AA176" i="11" s="1"/>
  <c r="H176" i="10" s="1"/>
  <c r="D177" i="11"/>
  <c r="E177" i="11" s="1"/>
  <c r="D178" i="11"/>
  <c r="E178" i="11" s="1"/>
  <c r="Z178" i="11" s="1"/>
  <c r="AA178" i="11" s="1"/>
  <c r="H178" i="10" s="1"/>
  <c r="D179" i="11"/>
  <c r="E179" i="11" s="1"/>
  <c r="D180" i="11"/>
  <c r="E180" i="11" s="1"/>
  <c r="Z180" i="11" s="1"/>
  <c r="AA180" i="11" s="1"/>
  <c r="H180" i="10" s="1"/>
  <c r="D181" i="11"/>
  <c r="E181" i="11" s="1"/>
  <c r="D182" i="11"/>
  <c r="E182" i="11"/>
  <c r="Z182" i="11" s="1"/>
  <c r="AA182" i="11" s="1"/>
  <c r="H182" i="10" s="1"/>
  <c r="D183" i="11"/>
  <c r="E183" i="11" s="1"/>
  <c r="D184" i="11"/>
  <c r="E184" i="11" s="1"/>
  <c r="Z184" i="11" s="1"/>
  <c r="AA184" i="11" s="1"/>
  <c r="H184" i="10" s="1"/>
  <c r="D185" i="11"/>
  <c r="E185" i="11" s="1"/>
  <c r="D186" i="11"/>
  <c r="E186" i="11" s="1"/>
  <c r="Z186" i="11" s="1"/>
  <c r="AA186" i="11" s="1"/>
  <c r="H186" i="10" s="1"/>
  <c r="D187" i="11"/>
  <c r="E187" i="11" s="1"/>
  <c r="D188" i="11"/>
  <c r="E188" i="11" s="1"/>
  <c r="Z188" i="11" s="1"/>
  <c r="AA188" i="11" s="1"/>
  <c r="H188" i="10" s="1"/>
  <c r="D189" i="11"/>
  <c r="E189" i="11" s="1"/>
  <c r="D190" i="11"/>
  <c r="E190" i="11"/>
  <c r="Z190" i="11" s="1"/>
  <c r="AA190" i="11" s="1"/>
  <c r="H190" i="10" s="1"/>
  <c r="D191" i="11"/>
  <c r="E191" i="11" s="1"/>
  <c r="D192" i="11"/>
  <c r="E192" i="11" s="1"/>
  <c r="Z192" i="11" s="1"/>
  <c r="AA192" i="11" s="1"/>
  <c r="H192" i="10" s="1"/>
  <c r="D194" i="11"/>
  <c r="E194" i="11" s="1"/>
  <c r="D195" i="11"/>
  <c r="E195" i="11" s="1"/>
  <c r="Z195" i="11" s="1"/>
  <c r="AA195" i="11" s="1"/>
  <c r="H195" i="10" s="1"/>
  <c r="D197" i="11"/>
  <c r="E197" i="11" s="1"/>
  <c r="D198" i="11"/>
  <c r="E198" i="11" s="1"/>
  <c r="Z198" i="11" s="1"/>
  <c r="AA198" i="11" s="1"/>
  <c r="H198" i="10" s="1"/>
  <c r="D200" i="11"/>
  <c r="E200" i="11" s="1"/>
  <c r="D201" i="11"/>
  <c r="E201" i="11"/>
  <c r="Z201" i="11" s="1"/>
  <c r="AA201" i="11" s="1"/>
  <c r="H201" i="10" s="1"/>
  <c r="D202" i="11"/>
  <c r="E202" i="11" s="1"/>
  <c r="D203" i="11"/>
  <c r="E203" i="11" s="1"/>
  <c r="Z203" i="11" s="1"/>
  <c r="AA203" i="11" s="1"/>
  <c r="H203" i="10" s="1"/>
  <c r="D204" i="11"/>
  <c r="E204" i="11" s="1"/>
  <c r="D205" i="11"/>
  <c r="E205" i="11" s="1"/>
  <c r="Z205" i="11" s="1"/>
  <c r="AA205" i="11" s="1"/>
  <c r="H205" i="10" s="1"/>
  <c r="D206" i="11"/>
  <c r="E206" i="11" s="1"/>
  <c r="D207" i="11"/>
  <c r="E207" i="11" s="1"/>
  <c r="Z207" i="11" s="1"/>
  <c r="AA207" i="11" s="1"/>
  <c r="H207" i="10" s="1"/>
  <c r="D208" i="11"/>
  <c r="E208" i="11" s="1"/>
  <c r="D209" i="11"/>
  <c r="E209" i="11"/>
  <c r="Z209" i="11" s="1"/>
  <c r="AA209" i="11" s="1"/>
  <c r="H209" i="10" s="1"/>
  <c r="D210" i="11"/>
  <c r="E210" i="11" s="1"/>
  <c r="D211" i="11"/>
  <c r="E211" i="11" s="1"/>
  <c r="Z211" i="11" s="1"/>
  <c r="AA211" i="11" s="1"/>
  <c r="H211" i="10" s="1"/>
  <c r="D212" i="11"/>
  <c r="E212" i="11" s="1"/>
  <c r="D213" i="11"/>
  <c r="E213" i="11" s="1"/>
  <c r="Z213" i="11" s="1"/>
  <c r="AA213" i="11" s="1"/>
  <c r="H213" i="10" s="1"/>
  <c r="D214" i="11"/>
  <c r="E214" i="11" s="1"/>
  <c r="D215" i="11"/>
  <c r="E215" i="11" s="1"/>
  <c r="Z215" i="11" s="1"/>
  <c r="AA215" i="11" s="1"/>
  <c r="H215" i="10" s="1"/>
  <c r="D216" i="11"/>
  <c r="E216" i="11" s="1"/>
  <c r="D217" i="11"/>
  <c r="E217" i="11"/>
  <c r="Z217" i="11" s="1"/>
  <c r="AA217" i="11" s="1"/>
  <c r="H217" i="10" s="1"/>
  <c r="D218" i="11"/>
  <c r="E218" i="11" s="1"/>
  <c r="D219" i="11"/>
  <c r="E219" i="11" s="1"/>
  <c r="Z219" i="11" s="1"/>
  <c r="AA219" i="11" s="1"/>
  <c r="H219" i="10" s="1"/>
  <c r="D220" i="11"/>
  <c r="E220" i="11" s="1"/>
  <c r="D221" i="11"/>
  <c r="E221" i="11" s="1"/>
  <c r="Z221" i="11" s="1"/>
  <c r="AA221" i="11" s="1"/>
  <c r="H221" i="10" s="1"/>
  <c r="D222" i="11"/>
  <c r="E222" i="11" s="1"/>
  <c r="D223" i="11"/>
  <c r="E223" i="11" s="1"/>
  <c r="Z223" i="11" s="1"/>
  <c r="AA223" i="11" s="1"/>
  <c r="H223" i="10" s="1"/>
  <c r="D224" i="11"/>
  <c r="E224" i="11" s="1"/>
  <c r="D225" i="11"/>
  <c r="E225" i="11"/>
  <c r="Z225" i="11" s="1"/>
  <c r="AA225" i="11" s="1"/>
  <c r="H225" i="10" s="1"/>
  <c r="D226" i="11"/>
  <c r="E226" i="11" s="1"/>
  <c r="D227" i="11"/>
  <c r="E227" i="11" s="1"/>
  <c r="Z227" i="11" s="1"/>
  <c r="AA227" i="11" s="1"/>
  <c r="H227" i="10" s="1"/>
  <c r="D228" i="11"/>
  <c r="E228" i="11" s="1"/>
  <c r="D229" i="11"/>
  <c r="E229" i="11" s="1"/>
  <c r="Z229" i="11" s="1"/>
  <c r="AA229" i="11" s="1"/>
  <c r="H229" i="10" s="1"/>
  <c r="D230" i="11"/>
  <c r="E230" i="11" s="1"/>
  <c r="D231" i="11"/>
  <c r="E231" i="11" s="1"/>
  <c r="Z231" i="11" s="1"/>
  <c r="AA231" i="11" s="1"/>
  <c r="H231" i="10" s="1"/>
  <c r="D233" i="11"/>
  <c r="E233" i="11" s="1"/>
  <c r="D234" i="11"/>
  <c r="E234" i="11"/>
  <c r="Z234" i="11" s="1"/>
  <c r="AA234" i="11" s="1"/>
  <c r="H234" i="10" s="1"/>
  <c r="D235" i="11"/>
  <c r="E235" i="11" s="1"/>
  <c r="D236" i="11"/>
  <c r="E236" i="11" s="1"/>
  <c r="Z236" i="11" s="1"/>
  <c r="AA236" i="11" s="1"/>
  <c r="H236" i="10" s="1"/>
  <c r="D237" i="11"/>
  <c r="E237" i="11" s="1"/>
  <c r="D239" i="11"/>
  <c r="E239" i="11" s="1"/>
  <c r="Z239" i="11" s="1"/>
  <c r="AA239" i="11" s="1"/>
  <c r="H239" i="10" s="1"/>
  <c r="D240" i="11"/>
  <c r="E240" i="11" s="1"/>
  <c r="D241" i="11"/>
  <c r="E241" i="11" s="1"/>
  <c r="Z241" i="11" s="1"/>
  <c r="AA241" i="11" s="1"/>
  <c r="H241" i="10" s="1"/>
  <c r="D242" i="11"/>
  <c r="E242" i="11" s="1"/>
  <c r="D243" i="11"/>
  <c r="E243" i="11"/>
  <c r="Z243" i="11" s="1"/>
  <c r="AA243" i="11" s="1"/>
  <c r="H243" i="10" s="1"/>
  <c r="D245" i="11"/>
  <c r="E245" i="11" s="1"/>
  <c r="D246" i="11"/>
  <c r="E246" i="11" s="1"/>
  <c r="Z246" i="11" s="1"/>
  <c r="AA246" i="11" s="1"/>
  <c r="D247" i="11"/>
  <c r="E247" i="11" s="1"/>
  <c r="D248" i="11"/>
  <c r="E248" i="11" s="1"/>
  <c r="Z248" i="11" s="1"/>
  <c r="AA248" i="11" s="1"/>
  <c r="D249" i="11"/>
  <c r="E249" i="11" s="1"/>
  <c r="D250" i="11"/>
  <c r="E250" i="11" s="1"/>
  <c r="Z250" i="11" s="1"/>
  <c r="AA250" i="11" s="1"/>
  <c r="D251" i="11"/>
  <c r="E251" i="11" s="1"/>
  <c r="D252" i="11"/>
  <c r="E252" i="11"/>
  <c r="Z252" i="11" s="1"/>
  <c r="AA252" i="11" s="1"/>
  <c r="H252" i="10" s="1"/>
  <c r="D253" i="11"/>
  <c r="E253" i="11" s="1"/>
  <c r="D254" i="11"/>
  <c r="E254" i="11" s="1"/>
  <c r="Z254" i="11" s="1"/>
  <c r="AA254" i="11" s="1"/>
  <c r="D255" i="11"/>
  <c r="E255" i="11" s="1"/>
  <c r="D256" i="11"/>
  <c r="E256" i="11" s="1"/>
  <c r="Z256" i="11" s="1"/>
  <c r="AA256" i="11" s="1"/>
  <c r="D257" i="11"/>
  <c r="E257" i="11" s="1"/>
  <c r="D258" i="11"/>
  <c r="E258" i="11" s="1"/>
  <c r="Z258" i="11" s="1"/>
  <c r="AA258" i="11" s="1"/>
  <c r="D259" i="11"/>
  <c r="E259" i="11" s="1"/>
  <c r="D260" i="11"/>
  <c r="E260" i="11"/>
  <c r="Z260" i="11" s="1"/>
  <c r="AA260" i="11" s="1"/>
  <c r="D261" i="11"/>
  <c r="E261" i="11" s="1"/>
  <c r="D262" i="11"/>
  <c r="E262" i="11" s="1"/>
  <c r="Z262" i="11" s="1"/>
  <c r="AA262" i="11" s="1"/>
  <c r="D263" i="11"/>
  <c r="E263" i="11" s="1"/>
  <c r="D264" i="11"/>
  <c r="E264" i="11" s="1"/>
  <c r="Z264" i="11" s="1"/>
  <c r="AA264" i="11" s="1"/>
  <c r="D265" i="11"/>
  <c r="E265" i="11" s="1"/>
  <c r="D266" i="11"/>
  <c r="E266" i="11" s="1"/>
  <c r="Z266" i="11" s="1"/>
  <c r="AA266" i="11" s="1"/>
  <c r="D267" i="11"/>
  <c r="E267" i="11" s="1"/>
  <c r="D268" i="11"/>
  <c r="E268" i="11"/>
  <c r="Z268" i="11" s="1"/>
  <c r="AA268" i="11" s="1"/>
  <c r="D269" i="11"/>
  <c r="E269" i="11" s="1"/>
  <c r="D270" i="11"/>
  <c r="E270" i="11" s="1"/>
  <c r="Z270" i="11" s="1"/>
  <c r="AA270" i="11" s="1"/>
  <c r="D271" i="11"/>
  <c r="E271" i="11" s="1"/>
  <c r="D272" i="11"/>
  <c r="E272" i="11" s="1"/>
  <c r="Z272" i="11" s="1"/>
  <c r="AA272" i="11" s="1"/>
  <c r="D273" i="11"/>
  <c r="E273" i="11" s="1"/>
  <c r="D274" i="11"/>
  <c r="E274" i="11" s="1"/>
  <c r="Z274" i="11" s="1"/>
  <c r="AA274" i="11" s="1"/>
  <c r="D275" i="11"/>
  <c r="E275" i="11" s="1"/>
  <c r="D276" i="11"/>
  <c r="E276" i="11"/>
  <c r="Z276" i="11" s="1"/>
  <c r="AA276" i="11" s="1"/>
  <c r="D277" i="11"/>
  <c r="E277" i="11" s="1"/>
  <c r="D278" i="11"/>
  <c r="E278" i="11" s="1"/>
  <c r="Z278" i="11" s="1"/>
  <c r="AA278" i="11" s="1"/>
  <c r="D279" i="11"/>
  <c r="E279" i="11" s="1"/>
  <c r="D280" i="11"/>
  <c r="E280" i="11" s="1"/>
  <c r="Z280" i="11" s="1"/>
  <c r="AA280" i="11" s="1"/>
  <c r="D281" i="11"/>
  <c r="E281" i="11" s="1"/>
  <c r="D282" i="11"/>
  <c r="E282" i="11" s="1"/>
  <c r="Z282" i="11" s="1"/>
  <c r="AA282" i="11" s="1"/>
  <c r="D283" i="11"/>
  <c r="E283" i="11" s="1"/>
  <c r="D284" i="11"/>
  <c r="E284" i="11"/>
  <c r="Z284" i="11" s="1"/>
  <c r="AA284" i="11" s="1"/>
  <c r="D285" i="11"/>
  <c r="E285" i="11" s="1"/>
  <c r="D286" i="11"/>
  <c r="E286" i="11" s="1"/>
  <c r="Z286" i="11" s="1"/>
  <c r="AA286" i="11" s="1"/>
  <c r="D287" i="11"/>
  <c r="E287" i="11" s="1"/>
  <c r="D288" i="11"/>
  <c r="E288" i="11" s="1"/>
  <c r="Z288" i="11" s="1"/>
  <c r="AA288" i="11" s="1"/>
  <c r="D289" i="11"/>
  <c r="E289" i="11" s="1"/>
  <c r="D290" i="11"/>
  <c r="E290" i="11" s="1"/>
  <c r="Z290" i="11" s="1"/>
  <c r="AA290" i="11" s="1"/>
  <c r="D291" i="11"/>
  <c r="E291" i="11" s="1"/>
  <c r="D292" i="11"/>
  <c r="E292" i="11"/>
  <c r="Z292" i="11" s="1"/>
  <c r="AA292" i="11" s="1"/>
  <c r="D293" i="11"/>
  <c r="E293" i="11" s="1"/>
  <c r="D294" i="11"/>
  <c r="E294" i="11" s="1"/>
  <c r="Z294" i="11" s="1"/>
  <c r="AA294" i="11" s="1"/>
  <c r="D295" i="11"/>
  <c r="E295" i="11" s="1"/>
  <c r="D296" i="11"/>
  <c r="E296" i="11" s="1"/>
  <c r="Z296" i="11" s="1"/>
  <c r="AA296" i="11" s="1"/>
  <c r="D297" i="11"/>
  <c r="E297" i="11" s="1"/>
  <c r="D298" i="11"/>
  <c r="E298" i="11" s="1"/>
  <c r="Z298" i="11" s="1"/>
  <c r="AA298" i="11" s="1"/>
  <c r="D299" i="11"/>
  <c r="E299" i="11" s="1"/>
  <c r="D300" i="11"/>
  <c r="E300" i="11"/>
  <c r="Z300" i="11" s="1"/>
  <c r="AA300" i="11" s="1"/>
  <c r="A175" i="10"/>
  <c r="A219" i="10"/>
  <c r="Q3" i="13"/>
  <c r="AZ3" i="13"/>
  <c r="AR20" i="11"/>
  <c r="CH3" i="11"/>
  <c r="CI3" i="11" s="1"/>
  <c r="BW3" i="12" s="1"/>
  <c r="D3" i="14"/>
  <c r="E3" i="14" s="1"/>
  <c r="J3" i="13"/>
  <c r="K3" i="13" s="1"/>
  <c r="AJ3" i="13"/>
  <c r="AQ3" i="13"/>
  <c r="M3" i="13"/>
  <c r="AV3" i="13" s="1"/>
  <c r="N3" i="13"/>
  <c r="O3" i="13"/>
  <c r="AX3" i="13" s="1"/>
  <c r="P3" i="13"/>
  <c r="R3" i="13"/>
  <c r="AC3" i="13" s="1"/>
  <c r="S3" i="13"/>
  <c r="T3" i="13"/>
  <c r="AE3" i="13" s="1"/>
  <c r="U3" i="13"/>
  <c r="AF3" i="13" s="1"/>
  <c r="V3" i="13"/>
  <c r="AG3" i="13" s="1"/>
  <c r="D4" i="13"/>
  <c r="D4" i="14" s="1"/>
  <c r="B34" i="8"/>
  <c r="D5" i="13"/>
  <c r="B11" i="8"/>
  <c r="D6" i="13"/>
  <c r="D6" i="14" s="1"/>
  <c r="B20" i="8"/>
  <c r="D7" i="13"/>
  <c r="D8" i="13"/>
  <c r="D8" i="14" s="1"/>
  <c r="B14" i="8"/>
  <c r="D9" i="13"/>
  <c r="D9" i="14" s="1"/>
  <c r="B56" i="8"/>
  <c r="D10" i="13"/>
  <c r="D10" i="14" s="1"/>
  <c r="B57" i="8"/>
  <c r="D11" i="13"/>
  <c r="D11" i="14" s="1"/>
  <c r="B54" i="8"/>
  <c r="D12" i="13"/>
  <c r="D12" i="14" s="1"/>
  <c r="E12" i="14" s="1"/>
  <c r="D13" i="13"/>
  <c r="D13" i="14" s="1"/>
  <c r="E13" i="14" s="1"/>
  <c r="D14" i="13"/>
  <c r="D14" i="14"/>
  <c r="E14" i="14" s="1"/>
  <c r="D15" i="13"/>
  <c r="D15" i="14" s="1"/>
  <c r="D16" i="13"/>
  <c r="D16" i="14" s="1"/>
  <c r="E16" i="14" s="1"/>
  <c r="D17" i="13"/>
  <c r="D17" i="14" s="1"/>
  <c r="D18" i="13"/>
  <c r="D19" i="13"/>
  <c r="D19" i="14" s="1"/>
  <c r="D20" i="13"/>
  <c r="D20" i="14" s="1"/>
  <c r="E20" i="14" s="1"/>
  <c r="D21" i="13"/>
  <c r="D22" i="13"/>
  <c r="D22" i="14"/>
  <c r="E22" i="14" s="1"/>
  <c r="D23" i="13"/>
  <c r="D23" i="14" s="1"/>
  <c r="B15" i="8"/>
  <c r="D24" i="13"/>
  <c r="D24" i="14" s="1"/>
  <c r="E24" i="14" s="1"/>
  <c r="D25" i="13"/>
  <c r="D25" i="14" s="1"/>
  <c r="E25" i="14" s="1"/>
  <c r="D26" i="13"/>
  <c r="D26" i="14" s="1"/>
  <c r="E26" i="14" s="1"/>
  <c r="D27" i="13"/>
  <c r="D28" i="13"/>
  <c r="D28" i="14" s="1"/>
  <c r="D29" i="13"/>
  <c r="D29" i="14" s="1"/>
  <c r="E29" i="14" s="1"/>
  <c r="D30" i="13"/>
  <c r="D31" i="13"/>
  <c r="D31" i="14"/>
  <c r="E31" i="14" s="1"/>
  <c r="D32" i="13"/>
  <c r="D32" i="14" s="1"/>
  <c r="D33" i="13"/>
  <c r="D34" i="13"/>
  <c r="D34" i="14" s="1"/>
  <c r="D35" i="13"/>
  <c r="D35" i="14" s="1"/>
  <c r="E35" i="14" s="1"/>
  <c r="D36" i="13"/>
  <c r="D37" i="13"/>
  <c r="D37" i="14" s="1"/>
  <c r="B47" i="8"/>
  <c r="D38" i="13"/>
  <c r="D38" i="14" s="1"/>
  <c r="E38" i="14" s="1"/>
  <c r="D39" i="13"/>
  <c r="D40" i="13"/>
  <c r="D40" i="14"/>
  <c r="E40" i="14" s="1"/>
  <c r="D41" i="13"/>
  <c r="D41" i="14" s="1"/>
  <c r="B48" i="8"/>
  <c r="D42" i="13"/>
  <c r="D42" i="14" s="1"/>
  <c r="D43" i="13"/>
  <c r="D43" i="14" s="1"/>
  <c r="D44" i="13"/>
  <c r="D44" i="14" s="1"/>
  <c r="D45" i="13"/>
  <c r="D46" i="13"/>
  <c r="D46" i="14" s="1"/>
  <c r="E46" i="14" s="1"/>
  <c r="D47" i="13"/>
  <c r="D47" i="14" s="1"/>
  <c r="D48" i="13"/>
  <c r="D49" i="13"/>
  <c r="D49" i="14"/>
  <c r="D50" i="13"/>
  <c r="D50" i="14" s="1"/>
  <c r="E50" i="14" s="1"/>
  <c r="D51" i="13"/>
  <c r="D52" i="13"/>
  <c r="D52" i="14" s="1"/>
  <c r="E52" i="14" s="1"/>
  <c r="D53" i="13"/>
  <c r="D53" i="14" s="1"/>
  <c r="E53" i="14" s="1"/>
  <c r="D54" i="13"/>
  <c r="D55" i="13"/>
  <c r="D55" i="14" s="1"/>
  <c r="D56" i="13"/>
  <c r="D56" i="14" s="1"/>
  <c r="D57" i="13"/>
  <c r="D57" i="14"/>
  <c r="E57" i="14" s="1"/>
  <c r="D58" i="13"/>
  <c r="D58" i="14" s="1"/>
  <c r="D59" i="13"/>
  <c r="D59" i="14" s="1"/>
  <c r="E59" i="14" s="1"/>
  <c r="D60" i="13"/>
  <c r="D60" i="14" s="1"/>
  <c r="D61" i="13"/>
  <c r="D62" i="13"/>
  <c r="D62" i="14" s="1"/>
  <c r="D63" i="13"/>
  <c r="D63" i="14" s="1"/>
  <c r="E63" i="14" s="1"/>
  <c r="D64" i="13"/>
  <c r="B51" i="8"/>
  <c r="D65" i="13"/>
  <c r="D65" i="14" s="1"/>
  <c r="E65" i="14" s="1"/>
  <c r="D66" i="13"/>
  <c r="D66" i="14"/>
  <c r="E66" i="14" s="1"/>
  <c r="D67" i="13"/>
  <c r="D67" i="14" s="1"/>
  <c r="E67" i="14" s="1"/>
  <c r="D68" i="13"/>
  <c r="D68" i="14" s="1"/>
  <c r="E68" i="14" s="1"/>
  <c r="D69" i="13"/>
  <c r="D69" i="14" s="1"/>
  <c r="D70" i="13"/>
  <c r="D71" i="13"/>
  <c r="D71" i="14" s="1"/>
  <c r="E71" i="14" s="1"/>
  <c r="D72" i="13"/>
  <c r="D72" i="14" s="1"/>
  <c r="B52" i="8"/>
  <c r="D73" i="13"/>
  <c r="D73" i="14" s="1"/>
  <c r="D74" i="13"/>
  <c r="D74" i="14" s="1"/>
  <c r="B6" i="8"/>
  <c r="D75" i="13"/>
  <c r="B16" i="8"/>
  <c r="D76" i="13"/>
  <c r="D76" i="14" s="1"/>
  <c r="B21" i="8"/>
  <c r="D77" i="13"/>
  <c r="B7" i="8"/>
  <c r="D78" i="13"/>
  <c r="D78" i="14" s="1"/>
  <c r="D79" i="13"/>
  <c r="D79" i="14"/>
  <c r="D80" i="13"/>
  <c r="D80" i="14" s="1"/>
  <c r="D81" i="13"/>
  <c r="D81" i="14" s="1"/>
  <c r="E81" i="14" s="1"/>
  <c r="D82" i="13"/>
  <c r="D82" i="14" s="1"/>
  <c r="D83" i="13"/>
  <c r="D83" i="14" s="1"/>
  <c r="D84" i="13"/>
  <c r="D84" i="14" s="1"/>
  <c r="D85" i="13"/>
  <c r="D85" i="14" s="1"/>
  <c r="D86" i="13"/>
  <c r="D86" i="14" s="1"/>
  <c r="D87" i="13"/>
  <c r="D87" i="14"/>
  <c r="D88" i="13"/>
  <c r="D88" i="14" s="1"/>
  <c r="D89" i="13"/>
  <c r="D89" i="14" s="1"/>
  <c r="E89" i="14" s="1"/>
  <c r="D90" i="13"/>
  <c r="D90" i="14" s="1"/>
  <c r="D91" i="13"/>
  <c r="D91" i="14" s="1"/>
  <c r="D92" i="13"/>
  <c r="D92" i="14" s="1"/>
  <c r="D93" i="13"/>
  <c r="D93" i="14" s="1"/>
  <c r="D94" i="13"/>
  <c r="D94" i="14" s="1"/>
  <c r="D95" i="13"/>
  <c r="D95" i="14"/>
  <c r="D96" i="13"/>
  <c r="D96" i="14" s="1"/>
  <c r="D97" i="13"/>
  <c r="D97" i="14" s="1"/>
  <c r="E97" i="14" s="1"/>
  <c r="D98" i="13"/>
  <c r="D98" i="14" s="1"/>
  <c r="D99" i="13"/>
  <c r="D99" i="14" s="1"/>
  <c r="D100" i="13"/>
  <c r="D100" i="14" s="1"/>
  <c r="D101" i="13"/>
  <c r="D101" i="14" s="1"/>
  <c r="D102" i="13"/>
  <c r="D103" i="13"/>
  <c r="D103" i="14"/>
  <c r="D104" i="13"/>
  <c r="D104" i="14" s="1"/>
  <c r="D105" i="13"/>
  <c r="D106" i="13"/>
  <c r="D106" i="14" s="1"/>
  <c r="B23" i="8"/>
  <c r="D107" i="13"/>
  <c r="D107" i="14" s="1"/>
  <c r="B22" i="8"/>
  <c r="D108" i="13"/>
  <c r="D108" i="14" s="1"/>
  <c r="B13" i="8"/>
  <c r="D109" i="13"/>
  <c r="D109" i="14" s="1"/>
  <c r="B4" i="8"/>
  <c r="D110" i="13"/>
  <c r="D110" i="14" s="1"/>
  <c r="D111" i="13"/>
  <c r="D111" i="14" s="1"/>
  <c r="D112" i="13"/>
  <c r="D112" i="14" s="1"/>
  <c r="D113" i="13"/>
  <c r="D113" i="14" s="1"/>
  <c r="D114" i="13"/>
  <c r="D114" i="14" s="1"/>
  <c r="D115" i="13"/>
  <c r="D115" i="14"/>
  <c r="D116" i="13"/>
  <c r="D116" i="14" s="1"/>
  <c r="D117" i="13"/>
  <c r="D117" i="14" s="1"/>
  <c r="B24" i="8"/>
  <c r="D118" i="13"/>
  <c r="D118" i="14" s="1"/>
  <c r="D119" i="13"/>
  <c r="D119" i="14" s="1"/>
  <c r="D120" i="13"/>
  <c r="D120" i="14" s="1"/>
  <c r="D121" i="13"/>
  <c r="D121" i="14" s="1"/>
  <c r="D122" i="13"/>
  <c r="D122" i="14"/>
  <c r="D123" i="13"/>
  <c r="D123" i="14" s="1"/>
  <c r="D124" i="13"/>
  <c r="D124" i="14" s="1"/>
  <c r="E124" i="14" s="1"/>
  <c r="D125" i="13"/>
  <c r="D125" i="14" s="1"/>
  <c r="D126" i="13"/>
  <c r="D126" i="14" s="1"/>
  <c r="D127" i="13"/>
  <c r="D127" i="14" s="1"/>
  <c r="B19" i="8"/>
  <c r="D128" i="13"/>
  <c r="D128" i="14" s="1"/>
  <c r="D129" i="13"/>
  <c r="D129" i="14" s="1"/>
  <c r="D130" i="13"/>
  <c r="D130" i="14" s="1"/>
  <c r="D131" i="13"/>
  <c r="D131" i="14"/>
  <c r="D132" i="13"/>
  <c r="D132" i="14" s="1"/>
  <c r="D133" i="13"/>
  <c r="D133" i="14" s="1"/>
  <c r="E133" i="14" s="1"/>
  <c r="D134" i="13"/>
  <c r="D134" i="14" s="1"/>
  <c r="D135" i="13"/>
  <c r="D135" i="14" s="1"/>
  <c r="D136" i="13"/>
  <c r="D137" i="13"/>
  <c r="D137" i="14" s="1"/>
  <c r="D138" i="13"/>
  <c r="D138" i="14" s="1"/>
  <c r="D139" i="13"/>
  <c r="D139" i="14"/>
  <c r="D140" i="13"/>
  <c r="D140" i="14" s="1"/>
  <c r="D141" i="13"/>
  <c r="D141" i="14" s="1"/>
  <c r="E141" i="14" s="1"/>
  <c r="D142" i="13"/>
  <c r="D142" i="14" s="1"/>
  <c r="B12" i="8"/>
  <c r="D143" i="13"/>
  <c r="D143" i="14" s="1"/>
  <c r="D144" i="13"/>
  <c r="D144" i="14" s="1"/>
  <c r="B26" i="8"/>
  <c r="D145" i="13"/>
  <c r="D145" i="14" s="1"/>
  <c r="D146" i="13"/>
  <c r="D146" i="14" s="1"/>
  <c r="D147" i="13"/>
  <c r="D147" i="14"/>
  <c r="D148" i="13"/>
  <c r="D148" i="14" s="1"/>
  <c r="D149" i="13"/>
  <c r="D149" i="14" s="1"/>
  <c r="E149" i="14" s="1"/>
  <c r="D150" i="13"/>
  <c r="D150" i="14" s="1"/>
  <c r="D151" i="13"/>
  <c r="D151" i="14" s="1"/>
  <c r="D152" i="13"/>
  <c r="D152" i="14" s="1"/>
  <c r="D153" i="13"/>
  <c r="D153" i="14" s="1"/>
  <c r="D154" i="13"/>
  <c r="D154" i="14" s="1"/>
  <c r="D155" i="13"/>
  <c r="D155" i="14"/>
  <c r="D156" i="13"/>
  <c r="D156" i="14" s="1"/>
  <c r="D157" i="13"/>
  <c r="D157" i="14" s="1"/>
  <c r="E157" i="14" s="1"/>
  <c r="D158" i="13"/>
  <c r="D158" i="14" s="1"/>
  <c r="D159" i="13"/>
  <c r="D159" i="14" s="1"/>
  <c r="D160" i="13"/>
  <c r="D160" i="14" s="1"/>
  <c r="D161" i="13"/>
  <c r="D161" i="14" s="1"/>
  <c r="D162" i="13"/>
  <c r="D162" i="14" s="1"/>
  <c r="D163" i="13"/>
  <c r="D163" i="14"/>
  <c r="D164" i="13"/>
  <c r="D164" i="14" s="1"/>
  <c r="D165" i="13"/>
  <c r="D165" i="14" s="1"/>
  <c r="E165" i="14" s="1"/>
  <c r="D166" i="13"/>
  <c r="D166" i="14" s="1"/>
  <c r="D167" i="13"/>
  <c r="D167" i="14" s="1"/>
  <c r="D168" i="13"/>
  <c r="D168" i="14" s="1"/>
  <c r="D169" i="13"/>
  <c r="D169" i="14" s="1"/>
  <c r="D170" i="13"/>
  <c r="D171" i="13"/>
  <c r="D171" i="14"/>
  <c r="D172" i="13"/>
  <c r="D172" i="14" s="1"/>
  <c r="D173" i="13"/>
  <c r="D174" i="13"/>
  <c r="D174" i="14" s="1"/>
  <c r="D175" i="13"/>
  <c r="D175" i="14" s="1"/>
  <c r="D176" i="13"/>
  <c r="D176" i="14" s="1"/>
  <c r="D177" i="13"/>
  <c r="D177" i="14" s="1"/>
  <c r="D178" i="13"/>
  <c r="D178" i="14" s="1"/>
  <c r="D179" i="13"/>
  <c r="D179" i="14"/>
  <c r="D180" i="13"/>
  <c r="D180" i="14" s="1"/>
  <c r="D181" i="13"/>
  <c r="D181" i="14" s="1"/>
  <c r="E181" i="14" s="1"/>
  <c r="D182" i="13"/>
  <c r="D182" i="14" s="1"/>
  <c r="D183" i="13"/>
  <c r="D183" i="14" s="1"/>
  <c r="D184" i="13"/>
  <c r="D184" i="14" s="1"/>
  <c r="D185" i="13"/>
  <c r="D185" i="14" s="1"/>
  <c r="D186" i="13"/>
  <c r="D186" i="14" s="1"/>
  <c r="D187" i="13"/>
  <c r="D187" i="14"/>
  <c r="D188" i="13"/>
  <c r="D188" i="14" s="1"/>
  <c r="D189" i="13"/>
  <c r="D189" i="14" s="1"/>
  <c r="E189" i="14" s="1"/>
  <c r="D190" i="13"/>
  <c r="D190" i="14" s="1"/>
  <c r="D191" i="13"/>
  <c r="D191" i="14" s="1"/>
  <c r="D192" i="13"/>
  <c r="D192" i="14" s="1"/>
  <c r="D193" i="13"/>
  <c r="D193" i="14" s="1"/>
  <c r="D194" i="13"/>
  <c r="D194" i="14" s="1"/>
  <c r="D195" i="13"/>
  <c r="D195" i="14"/>
  <c r="D196" i="13"/>
  <c r="D196" i="14" s="1"/>
  <c r="D197" i="13"/>
  <c r="D197" i="14" s="1"/>
  <c r="E197" i="14" s="1"/>
  <c r="D198" i="13"/>
  <c r="D198" i="14" s="1"/>
  <c r="D199" i="13"/>
  <c r="D199" i="14" s="1"/>
  <c r="D200" i="13"/>
  <c r="D200" i="14" s="1"/>
  <c r="D201" i="13"/>
  <c r="D201" i="14" s="1"/>
  <c r="D202" i="13"/>
  <c r="D203" i="13"/>
  <c r="D203" i="14"/>
  <c r="D204" i="13"/>
  <c r="D204" i="14" s="1"/>
  <c r="D205" i="13"/>
  <c r="D206" i="13"/>
  <c r="D206" i="14" s="1"/>
  <c r="B10" i="8"/>
  <c r="D207" i="13"/>
  <c r="D207" i="14" s="1"/>
  <c r="D208" i="13"/>
  <c r="D209" i="13"/>
  <c r="D209" i="14" s="1"/>
  <c r="D210" i="13"/>
  <c r="D210" i="14" s="1"/>
  <c r="D211" i="13"/>
  <c r="D211" i="14" s="1"/>
  <c r="D212" i="13"/>
  <c r="D212" i="14"/>
  <c r="D213" i="13"/>
  <c r="D213" i="14" s="1"/>
  <c r="D214" i="13"/>
  <c r="D214" i="14" s="1"/>
  <c r="E214" i="14" s="1"/>
  <c r="D215" i="13"/>
  <c r="D215" i="14" s="1"/>
  <c r="D216" i="13"/>
  <c r="D216" i="14" s="1"/>
  <c r="D217" i="13"/>
  <c r="D217" i="14" s="1"/>
  <c r="B8" i="8"/>
  <c r="D218" i="13"/>
  <c r="D218" i="14" s="1"/>
  <c r="D219" i="13"/>
  <c r="D219" i="14" s="1"/>
  <c r="D220" i="13"/>
  <c r="D220" i="14" s="1"/>
  <c r="D221" i="13"/>
  <c r="D221" i="14"/>
  <c r="D222" i="13"/>
  <c r="D222" i="14" s="1"/>
  <c r="B28" i="8"/>
  <c r="D223" i="13"/>
  <c r="D223" i="14" s="1"/>
  <c r="D224" i="13"/>
  <c r="D224" i="14" s="1"/>
  <c r="E224" i="14" s="1"/>
  <c r="D225" i="13"/>
  <c r="D225" i="14" s="1"/>
  <c r="B18" i="8"/>
  <c r="D226" i="13"/>
  <c r="D226" i="14" s="1"/>
  <c r="D227" i="13"/>
  <c r="D227" i="14" s="1"/>
  <c r="D228" i="13"/>
  <c r="D228" i="14" s="1"/>
  <c r="D229" i="13"/>
  <c r="D229" i="14" s="1"/>
  <c r="D230" i="13"/>
  <c r="D230" i="14" s="1"/>
  <c r="D231" i="13"/>
  <c r="D231" i="14"/>
  <c r="D232" i="13"/>
  <c r="D232" i="14" s="1"/>
  <c r="D233" i="13"/>
  <c r="D233" i="14" s="1"/>
  <c r="E233" i="14" s="1"/>
  <c r="D234" i="13"/>
  <c r="D234" i="14" s="1"/>
  <c r="D235" i="13"/>
  <c r="D235" i="14" s="1"/>
  <c r="D236" i="13"/>
  <c r="D236" i="14" s="1"/>
  <c r="D237" i="13"/>
  <c r="D237" i="14" s="1"/>
  <c r="D238" i="13"/>
  <c r="D239" i="13"/>
  <c r="D239" i="14"/>
  <c r="D240" i="13"/>
  <c r="D240" i="14" s="1"/>
  <c r="D241" i="13"/>
  <c r="D242" i="13"/>
  <c r="D242" i="14" s="1"/>
  <c r="D243" i="13"/>
  <c r="D243" i="14" s="1"/>
  <c r="D244" i="13"/>
  <c r="D244" i="14" s="1"/>
  <c r="D245" i="13"/>
  <c r="D245" i="14" s="1"/>
  <c r="D246" i="13"/>
  <c r="D246" i="14" s="1"/>
  <c r="D247" i="13"/>
  <c r="D247" i="14"/>
  <c r="D248" i="13"/>
  <c r="D248" i="14" s="1"/>
  <c r="D249" i="13"/>
  <c r="D249" i="14" s="1"/>
  <c r="E249" i="14" s="1"/>
  <c r="D250" i="13"/>
  <c r="D250" i="14" s="1"/>
  <c r="D251" i="13"/>
  <c r="D251" i="14" s="1"/>
  <c r="D252" i="13"/>
  <c r="D252" i="14" s="1"/>
  <c r="D253" i="13"/>
  <c r="D253" i="14" s="1"/>
  <c r="E253" i="14" s="1"/>
  <c r="D254" i="13"/>
  <c r="D254" i="14" s="1"/>
  <c r="D255" i="13"/>
  <c r="D255" i="14"/>
  <c r="D256" i="13"/>
  <c r="D256" i="14" s="1"/>
  <c r="D257" i="13"/>
  <c r="D257" i="14" s="1"/>
  <c r="E257" i="14" s="1"/>
  <c r="D258" i="13"/>
  <c r="D258" i="14" s="1"/>
  <c r="D259" i="13"/>
  <c r="D259" i="14" s="1"/>
  <c r="D260" i="13"/>
  <c r="D260" i="14" s="1"/>
  <c r="B58" i="8"/>
  <c r="D261" i="13"/>
  <c r="D261" i="14" s="1"/>
  <c r="D262" i="13"/>
  <c r="D262" i="14" s="1"/>
  <c r="E262" i="14" s="1"/>
  <c r="D263" i="13"/>
  <c r="D263" i="14" s="1"/>
  <c r="E263" i="14" s="1"/>
  <c r="D264" i="13"/>
  <c r="D264" i="14"/>
  <c r="E264" i="14" s="1"/>
  <c r="D265" i="13"/>
  <c r="D265" i="14" s="1"/>
  <c r="D266" i="13"/>
  <c r="D266" i="14" s="1"/>
  <c r="E266" i="14" s="1"/>
  <c r="D267" i="13"/>
  <c r="D267" i="14" s="1"/>
  <c r="E267" i="14" s="1"/>
  <c r="D268" i="13"/>
  <c r="D268" i="14" s="1"/>
  <c r="E268" i="14" s="1"/>
  <c r="D269" i="13"/>
  <c r="D270" i="13"/>
  <c r="D270" i="14" s="1"/>
  <c r="E270" i="14" s="1"/>
  <c r="D271" i="13"/>
  <c r="D271" i="14" s="1"/>
  <c r="E271" i="14" s="1"/>
  <c r="D272" i="13"/>
  <c r="D272" i="14"/>
  <c r="E272" i="14" s="1"/>
  <c r="D273" i="13"/>
  <c r="D273" i="14" s="1"/>
  <c r="D274" i="13"/>
  <c r="D274" i="14" s="1"/>
  <c r="E274" i="14" s="1"/>
  <c r="D275" i="13"/>
  <c r="D275" i="14" s="1"/>
  <c r="E275" i="14" s="1"/>
  <c r="D276" i="13"/>
  <c r="D277" i="13"/>
  <c r="D277" i="14" s="1"/>
  <c r="D278" i="13"/>
  <c r="D278" i="14" s="1"/>
  <c r="E278" i="14" s="1"/>
  <c r="D279" i="13"/>
  <c r="D279" i="14" s="1"/>
  <c r="E279" i="14" s="1"/>
  <c r="D280" i="13"/>
  <c r="D280" i="14"/>
  <c r="E280" i="14" s="1"/>
  <c r="D281" i="13"/>
  <c r="D281" i="14" s="1"/>
  <c r="D282" i="13"/>
  <c r="D282" i="14" s="1"/>
  <c r="E282" i="14" s="1"/>
  <c r="D283" i="13"/>
  <c r="D283" i="14" s="1"/>
  <c r="E283" i="14" s="1"/>
  <c r="D284" i="13"/>
  <c r="D284" i="14" s="1"/>
  <c r="E284" i="14" s="1"/>
  <c r="D285" i="13"/>
  <c r="D285" i="14" s="1"/>
  <c r="D286" i="13"/>
  <c r="D286" i="14" s="1"/>
  <c r="E286" i="14" s="1"/>
  <c r="D287" i="13"/>
  <c r="D287" i="14" s="1"/>
  <c r="E287" i="14" s="1"/>
  <c r="D288" i="13"/>
  <c r="D288" i="14"/>
  <c r="E288" i="14" s="1"/>
  <c r="D289" i="13"/>
  <c r="D289" i="14" s="1"/>
  <c r="D290" i="13"/>
  <c r="D290" i="14" s="1"/>
  <c r="E290" i="14" s="1"/>
  <c r="D291" i="13"/>
  <c r="D291" i="14" s="1"/>
  <c r="E291" i="14" s="1"/>
  <c r="D292" i="13"/>
  <c r="D292" i="14" s="1"/>
  <c r="E292" i="14" s="1"/>
  <c r="D293" i="13"/>
  <c r="D293" i="14" s="1"/>
  <c r="D294" i="13"/>
  <c r="D294" i="14" s="1"/>
  <c r="E294" i="14" s="1"/>
  <c r="D295" i="13"/>
  <c r="D295" i="14" s="1"/>
  <c r="E295" i="14" s="1"/>
  <c r="D296" i="13"/>
  <c r="D296" i="14"/>
  <c r="E296" i="14" s="1"/>
  <c r="D297" i="13"/>
  <c r="D297" i="14" s="1"/>
  <c r="D298" i="13"/>
  <c r="D298" i="14" s="1"/>
  <c r="E298" i="14" s="1"/>
  <c r="D299" i="13"/>
  <c r="D299" i="14" s="1"/>
  <c r="E299" i="14" s="1"/>
  <c r="D300" i="13"/>
  <c r="D300" i="14" s="1"/>
  <c r="E300" i="14" s="1"/>
  <c r="G3" i="11"/>
  <c r="X3" i="13"/>
  <c r="Y3" i="13"/>
  <c r="Z3" i="13"/>
  <c r="AB3" i="13"/>
  <c r="AD3" i="13"/>
  <c r="W3" i="13"/>
  <c r="AH3" i="13" s="1"/>
  <c r="AK3" i="13"/>
  <c r="AR3" i="13"/>
  <c r="AW3" i="13"/>
  <c r="BB3" i="13"/>
  <c r="BD3" i="13"/>
  <c r="E20" i="13"/>
  <c r="N4" i="13"/>
  <c r="P4" i="13"/>
  <c r="R4" i="13"/>
  <c r="T4" i="13"/>
  <c r="V4" i="13"/>
  <c r="M5" i="13"/>
  <c r="U5" i="13"/>
  <c r="N6" i="13"/>
  <c r="P6" i="13"/>
  <c r="R6" i="13"/>
  <c r="T6" i="13"/>
  <c r="V6" i="13"/>
  <c r="O7" i="13"/>
  <c r="W7" i="13"/>
  <c r="M8" i="13"/>
  <c r="O8" i="13"/>
  <c r="Q8" i="13"/>
  <c r="S8" i="13"/>
  <c r="U8" i="13"/>
  <c r="W8" i="13"/>
  <c r="N9" i="13"/>
  <c r="P9" i="13"/>
  <c r="R9" i="13"/>
  <c r="T9" i="13"/>
  <c r="V9" i="13"/>
  <c r="M10" i="13"/>
  <c r="O10" i="13"/>
  <c r="Q10" i="13"/>
  <c r="S10" i="13"/>
  <c r="U10" i="13"/>
  <c r="W10" i="13"/>
  <c r="N11" i="13"/>
  <c r="P11" i="13"/>
  <c r="R11" i="13"/>
  <c r="T11" i="13"/>
  <c r="V11" i="13"/>
  <c r="M12" i="13"/>
  <c r="O12" i="13"/>
  <c r="Q12" i="13"/>
  <c r="S12" i="13"/>
  <c r="U12" i="13"/>
  <c r="W12" i="13"/>
  <c r="O13" i="13"/>
  <c r="S13" i="13"/>
  <c r="W13" i="13"/>
  <c r="M14" i="13"/>
  <c r="N14" i="13"/>
  <c r="O14" i="13"/>
  <c r="P14" i="13"/>
  <c r="Q14" i="13"/>
  <c r="R14" i="13"/>
  <c r="S14" i="13"/>
  <c r="T14" i="13"/>
  <c r="U14" i="13"/>
  <c r="V14" i="13"/>
  <c r="W14" i="13"/>
  <c r="M15" i="13"/>
  <c r="O15" i="13"/>
  <c r="Q15" i="13"/>
  <c r="S15" i="13"/>
  <c r="U15" i="13"/>
  <c r="W15" i="13"/>
  <c r="M16" i="13"/>
  <c r="O16" i="13"/>
  <c r="Q16" i="13"/>
  <c r="S16" i="13"/>
  <c r="U16" i="13"/>
  <c r="W16" i="13"/>
  <c r="O17" i="13"/>
  <c r="S17" i="13"/>
  <c r="W17" i="13"/>
  <c r="O18" i="13"/>
  <c r="S18" i="13"/>
  <c r="W18" i="13"/>
  <c r="M19" i="13"/>
  <c r="O19" i="13"/>
  <c r="Q19" i="13"/>
  <c r="S19" i="13"/>
  <c r="U19" i="13"/>
  <c r="W19" i="13"/>
  <c r="R21" i="13"/>
  <c r="M22" i="13"/>
  <c r="N22" i="13"/>
  <c r="O22" i="13"/>
  <c r="P22" i="13"/>
  <c r="Q22" i="13"/>
  <c r="R22" i="13"/>
  <c r="S22" i="13"/>
  <c r="T22" i="13"/>
  <c r="U22" i="13"/>
  <c r="V22" i="13"/>
  <c r="W22" i="13"/>
  <c r="N23" i="13"/>
  <c r="P23" i="13"/>
  <c r="R23" i="13"/>
  <c r="T23" i="13"/>
  <c r="V23" i="13"/>
  <c r="M24" i="13"/>
  <c r="O24" i="13"/>
  <c r="Q24" i="13"/>
  <c r="S24" i="13"/>
  <c r="U24" i="13"/>
  <c r="W24" i="13"/>
  <c r="N25" i="13"/>
  <c r="P25" i="13"/>
  <c r="R25" i="13"/>
  <c r="T25" i="13"/>
  <c r="V25" i="13"/>
  <c r="M26" i="13"/>
  <c r="Q26" i="13"/>
  <c r="U26" i="13"/>
  <c r="M27" i="13"/>
  <c r="Q27" i="13"/>
  <c r="U27" i="13"/>
  <c r="M28" i="13"/>
  <c r="O28" i="13"/>
  <c r="Q28" i="13"/>
  <c r="S28" i="13"/>
  <c r="U28" i="13"/>
  <c r="W28" i="13"/>
  <c r="M29" i="13"/>
  <c r="N29" i="13"/>
  <c r="O29" i="13"/>
  <c r="P29" i="13"/>
  <c r="Q29" i="13"/>
  <c r="R29" i="13"/>
  <c r="S29" i="13"/>
  <c r="T29" i="13"/>
  <c r="U29" i="13"/>
  <c r="V29" i="13"/>
  <c r="W29" i="13"/>
  <c r="M31" i="13"/>
  <c r="N31" i="13"/>
  <c r="O31" i="13"/>
  <c r="P31" i="13"/>
  <c r="Q31" i="13"/>
  <c r="R31" i="13"/>
  <c r="S31" i="13"/>
  <c r="T31" i="13"/>
  <c r="U31" i="13"/>
  <c r="V31" i="13"/>
  <c r="W31" i="13"/>
  <c r="M32" i="13"/>
  <c r="O32" i="13"/>
  <c r="Q32" i="13"/>
  <c r="S32" i="13"/>
  <c r="U32" i="13"/>
  <c r="W32" i="13"/>
  <c r="N33" i="13"/>
  <c r="M34" i="13"/>
  <c r="N34" i="13"/>
  <c r="O34" i="13"/>
  <c r="P34" i="13"/>
  <c r="Q34" i="13"/>
  <c r="R34" i="13"/>
  <c r="S34" i="13"/>
  <c r="T34" i="13"/>
  <c r="U34" i="13"/>
  <c r="V34" i="13"/>
  <c r="W34" i="13"/>
  <c r="M35" i="13"/>
  <c r="N35" i="13"/>
  <c r="O35" i="13"/>
  <c r="P35" i="13"/>
  <c r="Q35" i="13"/>
  <c r="R35" i="13"/>
  <c r="S35" i="13"/>
  <c r="T35" i="13"/>
  <c r="U35" i="13"/>
  <c r="V35" i="13"/>
  <c r="W35" i="13"/>
  <c r="M36" i="13"/>
  <c r="Q36" i="13"/>
  <c r="U36" i="13"/>
  <c r="M37" i="13"/>
  <c r="N37" i="13"/>
  <c r="O37" i="13"/>
  <c r="P37" i="13"/>
  <c r="Q37" i="13"/>
  <c r="R37" i="13"/>
  <c r="S37" i="13"/>
  <c r="T37" i="13"/>
  <c r="U37" i="13"/>
  <c r="V37" i="13"/>
  <c r="W37" i="13"/>
  <c r="M38" i="13"/>
  <c r="N38" i="13"/>
  <c r="O38" i="13"/>
  <c r="P38" i="13"/>
  <c r="Q38" i="13"/>
  <c r="R38" i="13"/>
  <c r="S38" i="13"/>
  <c r="T38" i="13"/>
  <c r="U38" i="13"/>
  <c r="V38" i="13"/>
  <c r="W38" i="13"/>
  <c r="P39" i="13"/>
  <c r="T39" i="13"/>
  <c r="M40" i="13"/>
  <c r="N40" i="13"/>
  <c r="O40" i="13"/>
  <c r="P40" i="13"/>
  <c r="Q40" i="13"/>
  <c r="R40" i="13"/>
  <c r="S40" i="13"/>
  <c r="T40" i="13"/>
  <c r="U40" i="13"/>
  <c r="V40" i="13"/>
  <c r="W40" i="13"/>
  <c r="M41" i="13"/>
  <c r="N41" i="13"/>
  <c r="O41" i="13"/>
  <c r="P41" i="13"/>
  <c r="Q41" i="13"/>
  <c r="R41" i="13"/>
  <c r="S41" i="13"/>
  <c r="T41" i="13"/>
  <c r="U41" i="13"/>
  <c r="V41" i="13"/>
  <c r="W41" i="13"/>
  <c r="M42" i="13"/>
  <c r="N42" i="13"/>
  <c r="O42" i="13"/>
  <c r="P42" i="13"/>
  <c r="Q42" i="13"/>
  <c r="R42" i="13"/>
  <c r="S42" i="13"/>
  <c r="T42" i="13"/>
  <c r="U42" i="13"/>
  <c r="V42" i="13"/>
  <c r="W42" i="13"/>
  <c r="M43" i="13"/>
  <c r="N43" i="13"/>
  <c r="O43" i="13"/>
  <c r="P43" i="13"/>
  <c r="Q43" i="13"/>
  <c r="R43" i="13"/>
  <c r="S43" i="13"/>
  <c r="T43" i="13"/>
  <c r="U43" i="13"/>
  <c r="V43" i="13"/>
  <c r="W43" i="13"/>
  <c r="M44" i="13"/>
  <c r="N44" i="13"/>
  <c r="O44" i="13"/>
  <c r="P44" i="13"/>
  <c r="Q44" i="13"/>
  <c r="R44" i="13"/>
  <c r="S44" i="13"/>
  <c r="T44" i="13"/>
  <c r="U44" i="13"/>
  <c r="V44" i="13"/>
  <c r="W44" i="13"/>
  <c r="N45" i="13"/>
  <c r="P45" i="13"/>
  <c r="R45" i="13"/>
  <c r="T45" i="13"/>
  <c r="V45" i="13"/>
  <c r="M46" i="13"/>
  <c r="N46" i="13"/>
  <c r="O46" i="13"/>
  <c r="P46" i="13"/>
  <c r="Q46" i="13"/>
  <c r="R46" i="13"/>
  <c r="S46" i="13"/>
  <c r="T46" i="13"/>
  <c r="U46" i="13"/>
  <c r="V46" i="13"/>
  <c r="W46" i="13"/>
  <c r="M47" i="13"/>
  <c r="N47" i="13"/>
  <c r="O47" i="13"/>
  <c r="P47" i="13"/>
  <c r="Q47" i="13"/>
  <c r="R47" i="13"/>
  <c r="S47" i="13"/>
  <c r="T47" i="13"/>
  <c r="U47" i="13"/>
  <c r="V47" i="13"/>
  <c r="W47" i="13"/>
  <c r="M48" i="13"/>
  <c r="O48" i="13"/>
  <c r="Q48" i="13"/>
  <c r="S48" i="13"/>
  <c r="U48" i="13"/>
  <c r="W48" i="13"/>
  <c r="M49" i="13"/>
  <c r="N49" i="13"/>
  <c r="O49" i="13"/>
  <c r="P49" i="13"/>
  <c r="Q49" i="13"/>
  <c r="R49" i="13"/>
  <c r="S49" i="13"/>
  <c r="T49" i="13"/>
  <c r="U49" i="13"/>
  <c r="V49" i="13"/>
  <c r="W49" i="13"/>
  <c r="M50" i="13"/>
  <c r="N50" i="13"/>
  <c r="O50" i="13"/>
  <c r="P50" i="13"/>
  <c r="Q50" i="13"/>
  <c r="R50" i="13"/>
  <c r="S50" i="13"/>
  <c r="T50" i="13"/>
  <c r="U50" i="13"/>
  <c r="V50" i="13"/>
  <c r="W50" i="13"/>
  <c r="N51" i="13"/>
  <c r="P51" i="13"/>
  <c r="R51" i="13"/>
  <c r="T51" i="13"/>
  <c r="V51" i="13"/>
  <c r="M52" i="13"/>
  <c r="N52" i="13"/>
  <c r="O52" i="13"/>
  <c r="P52" i="13"/>
  <c r="Q52" i="13"/>
  <c r="R52" i="13"/>
  <c r="S52" i="13"/>
  <c r="T52" i="13"/>
  <c r="U52" i="13"/>
  <c r="V52" i="13"/>
  <c r="W52" i="13"/>
  <c r="M53" i="13"/>
  <c r="N53" i="13"/>
  <c r="O53" i="13"/>
  <c r="P53" i="13"/>
  <c r="Q53" i="13"/>
  <c r="R53" i="13"/>
  <c r="S53" i="13"/>
  <c r="T53" i="13"/>
  <c r="U53" i="13"/>
  <c r="V53" i="13"/>
  <c r="W53" i="13"/>
  <c r="M54" i="13"/>
  <c r="O54" i="13"/>
  <c r="Q54" i="13"/>
  <c r="S54" i="13"/>
  <c r="U54" i="13"/>
  <c r="W54" i="13"/>
  <c r="M55" i="13"/>
  <c r="N55" i="13"/>
  <c r="O55" i="13"/>
  <c r="P55" i="13"/>
  <c r="Q55" i="13"/>
  <c r="R55" i="13"/>
  <c r="S55" i="13"/>
  <c r="T55" i="13"/>
  <c r="U55" i="13"/>
  <c r="V55" i="13"/>
  <c r="W55" i="13"/>
  <c r="M56" i="13"/>
  <c r="N56" i="13"/>
  <c r="O56" i="13"/>
  <c r="P56" i="13"/>
  <c r="Q56" i="13"/>
  <c r="R56" i="13"/>
  <c r="S56" i="13"/>
  <c r="T56" i="13"/>
  <c r="U56" i="13"/>
  <c r="V56" i="13"/>
  <c r="W56" i="13"/>
  <c r="M57" i="13"/>
  <c r="N57" i="13"/>
  <c r="O57" i="13"/>
  <c r="P57" i="13"/>
  <c r="Q57" i="13"/>
  <c r="R57" i="13"/>
  <c r="S57" i="13"/>
  <c r="T57" i="13"/>
  <c r="U57" i="13"/>
  <c r="V57" i="13"/>
  <c r="W57" i="13"/>
  <c r="M58" i="13"/>
  <c r="N58" i="13"/>
  <c r="O58" i="13"/>
  <c r="P58" i="13"/>
  <c r="Q58" i="13"/>
  <c r="R58" i="13"/>
  <c r="S58" i="13"/>
  <c r="T58" i="13"/>
  <c r="U58" i="13"/>
  <c r="V58" i="13"/>
  <c r="W58" i="13"/>
  <c r="M59" i="13"/>
  <c r="N59" i="13"/>
  <c r="O59" i="13"/>
  <c r="P59" i="13"/>
  <c r="Q59" i="13"/>
  <c r="R59" i="13"/>
  <c r="S59" i="13"/>
  <c r="T59" i="13"/>
  <c r="U59" i="13"/>
  <c r="V59" i="13"/>
  <c r="W59" i="13"/>
  <c r="M60" i="13"/>
  <c r="N60" i="13"/>
  <c r="O60" i="13"/>
  <c r="P60" i="13"/>
  <c r="Q60" i="13"/>
  <c r="R60" i="13"/>
  <c r="S60" i="13"/>
  <c r="T60" i="13"/>
  <c r="U60" i="13"/>
  <c r="V60" i="13"/>
  <c r="W60" i="13"/>
  <c r="N61" i="13"/>
  <c r="P61" i="13"/>
  <c r="R61" i="13"/>
  <c r="T61" i="13"/>
  <c r="V61" i="13"/>
  <c r="M62" i="13"/>
  <c r="N62" i="13"/>
  <c r="O62" i="13"/>
  <c r="P62" i="13"/>
  <c r="Q62" i="13"/>
  <c r="R62" i="13"/>
  <c r="S62" i="13"/>
  <c r="T62" i="13"/>
  <c r="U62" i="13"/>
  <c r="V62" i="13"/>
  <c r="W62" i="13"/>
  <c r="M63" i="13"/>
  <c r="N63" i="13"/>
  <c r="O63" i="13"/>
  <c r="P63" i="13"/>
  <c r="Q63" i="13"/>
  <c r="R63" i="13"/>
  <c r="S63" i="13"/>
  <c r="T63" i="13"/>
  <c r="U63" i="13"/>
  <c r="V63" i="13"/>
  <c r="W63" i="13"/>
  <c r="U64" i="13"/>
  <c r="M65" i="13"/>
  <c r="N65" i="13"/>
  <c r="O65" i="13"/>
  <c r="P65" i="13"/>
  <c r="Q65" i="13"/>
  <c r="R65" i="13"/>
  <c r="S65" i="13"/>
  <c r="T65" i="13"/>
  <c r="U65" i="13"/>
  <c r="V65" i="13"/>
  <c r="W65" i="13"/>
  <c r="M66" i="13"/>
  <c r="N66" i="13"/>
  <c r="O66" i="13"/>
  <c r="P66" i="13"/>
  <c r="Q66" i="13"/>
  <c r="R66" i="13"/>
  <c r="S66" i="13"/>
  <c r="T66" i="13"/>
  <c r="U66" i="13"/>
  <c r="V66" i="13"/>
  <c r="W66" i="13"/>
  <c r="M67" i="13"/>
  <c r="N67" i="13"/>
  <c r="O67" i="13"/>
  <c r="P67" i="13"/>
  <c r="Q67" i="13"/>
  <c r="R67" i="13"/>
  <c r="S67" i="13"/>
  <c r="T67" i="13"/>
  <c r="U67" i="13"/>
  <c r="V67" i="13"/>
  <c r="W67" i="13"/>
  <c r="M68" i="13"/>
  <c r="N68" i="13"/>
  <c r="O68" i="13"/>
  <c r="P68" i="13"/>
  <c r="Q68" i="13"/>
  <c r="R68" i="13"/>
  <c r="S68" i="13"/>
  <c r="T68" i="13"/>
  <c r="U68" i="13"/>
  <c r="V68" i="13"/>
  <c r="W68" i="13"/>
  <c r="M69" i="13"/>
  <c r="N69" i="13"/>
  <c r="O69" i="13"/>
  <c r="P69" i="13"/>
  <c r="Q69" i="13"/>
  <c r="R69" i="13"/>
  <c r="S69" i="13"/>
  <c r="T69" i="13"/>
  <c r="U69" i="13"/>
  <c r="V69" i="13"/>
  <c r="W69" i="13"/>
  <c r="S70" i="13"/>
  <c r="M71" i="13"/>
  <c r="N71" i="13"/>
  <c r="O71" i="13"/>
  <c r="P71" i="13"/>
  <c r="Q71" i="13"/>
  <c r="R71" i="13"/>
  <c r="S71" i="13"/>
  <c r="T71" i="13"/>
  <c r="U71" i="13"/>
  <c r="V71" i="13"/>
  <c r="W71" i="13"/>
  <c r="M72" i="13"/>
  <c r="N72" i="13"/>
  <c r="O72" i="13"/>
  <c r="P72" i="13"/>
  <c r="Q72" i="13"/>
  <c r="R72" i="13"/>
  <c r="S72" i="13"/>
  <c r="T72" i="13"/>
  <c r="U72" i="13"/>
  <c r="V72" i="13"/>
  <c r="W72" i="13"/>
  <c r="M73" i="13"/>
  <c r="N73" i="13"/>
  <c r="O73" i="13"/>
  <c r="P73" i="13"/>
  <c r="Q73" i="13"/>
  <c r="R73" i="13"/>
  <c r="S73" i="13"/>
  <c r="T73" i="13"/>
  <c r="U73" i="13"/>
  <c r="V73" i="13"/>
  <c r="W73" i="13"/>
  <c r="M74" i="13"/>
  <c r="N74" i="13"/>
  <c r="O74" i="13"/>
  <c r="P74" i="13"/>
  <c r="Q74" i="13"/>
  <c r="R74" i="13"/>
  <c r="S74" i="13"/>
  <c r="T74" i="13"/>
  <c r="U74" i="13"/>
  <c r="V74" i="13"/>
  <c r="W74" i="13"/>
  <c r="N75" i="13"/>
  <c r="P75" i="13"/>
  <c r="R75" i="13"/>
  <c r="T75" i="13"/>
  <c r="V75" i="13"/>
  <c r="M76" i="13"/>
  <c r="N76" i="13"/>
  <c r="O76" i="13"/>
  <c r="P76" i="13"/>
  <c r="Q76" i="13"/>
  <c r="R76" i="13"/>
  <c r="S76" i="13"/>
  <c r="T76" i="13"/>
  <c r="U76" i="13"/>
  <c r="V76" i="13"/>
  <c r="W76" i="13"/>
  <c r="N77" i="13"/>
  <c r="O77" i="13"/>
  <c r="P77" i="13"/>
  <c r="R77" i="13"/>
  <c r="S77" i="13"/>
  <c r="T77" i="13"/>
  <c r="U77" i="13"/>
  <c r="V77" i="13"/>
  <c r="W77" i="13"/>
  <c r="M78" i="13"/>
  <c r="N78" i="13"/>
  <c r="O78" i="13"/>
  <c r="P78" i="13"/>
  <c r="Q78" i="13"/>
  <c r="R78" i="13"/>
  <c r="S78" i="13"/>
  <c r="T78" i="13"/>
  <c r="U78" i="13"/>
  <c r="V78" i="13"/>
  <c r="W78" i="13"/>
  <c r="M79" i="13"/>
  <c r="N79" i="13"/>
  <c r="O79" i="13"/>
  <c r="P79" i="13"/>
  <c r="Q79" i="13"/>
  <c r="R79" i="13"/>
  <c r="S79" i="13"/>
  <c r="T79" i="13"/>
  <c r="U79" i="13"/>
  <c r="V79" i="13"/>
  <c r="W79" i="13"/>
  <c r="M80" i="13"/>
  <c r="N80" i="13"/>
  <c r="O80" i="13"/>
  <c r="P80" i="13"/>
  <c r="Q80" i="13"/>
  <c r="R80" i="13"/>
  <c r="S80" i="13"/>
  <c r="T80" i="13"/>
  <c r="U80" i="13"/>
  <c r="V80" i="13"/>
  <c r="W80" i="13"/>
  <c r="M81" i="13"/>
  <c r="N81" i="13"/>
  <c r="O81" i="13"/>
  <c r="P81" i="13"/>
  <c r="Q81" i="13"/>
  <c r="R81" i="13"/>
  <c r="S81" i="13"/>
  <c r="T81" i="13"/>
  <c r="U81" i="13"/>
  <c r="V81" i="13"/>
  <c r="W81" i="13"/>
  <c r="M82" i="13"/>
  <c r="N82" i="13"/>
  <c r="O82" i="13"/>
  <c r="P82" i="13"/>
  <c r="Q82" i="13"/>
  <c r="R82" i="13"/>
  <c r="S82" i="13"/>
  <c r="T82" i="13"/>
  <c r="U82" i="13"/>
  <c r="V82" i="13"/>
  <c r="W82" i="13"/>
  <c r="M83" i="13"/>
  <c r="N83" i="13"/>
  <c r="O83" i="13"/>
  <c r="P83" i="13"/>
  <c r="Q83" i="13"/>
  <c r="R83" i="13"/>
  <c r="S83" i="13"/>
  <c r="T83" i="13"/>
  <c r="U83" i="13"/>
  <c r="V83" i="13"/>
  <c r="W83" i="13"/>
  <c r="M84" i="13"/>
  <c r="N84" i="13"/>
  <c r="O84" i="13"/>
  <c r="P84" i="13"/>
  <c r="Q84" i="13"/>
  <c r="R84" i="13"/>
  <c r="S84" i="13"/>
  <c r="T84" i="13"/>
  <c r="U84" i="13"/>
  <c r="V84" i="13"/>
  <c r="W84" i="13"/>
  <c r="M85" i="13"/>
  <c r="N85" i="13"/>
  <c r="O85" i="13"/>
  <c r="P85" i="13"/>
  <c r="Q85" i="13"/>
  <c r="R85" i="13"/>
  <c r="S85" i="13"/>
  <c r="T85" i="13"/>
  <c r="U85" i="13"/>
  <c r="V85" i="13"/>
  <c r="W85" i="13"/>
  <c r="M86" i="13"/>
  <c r="N86" i="13"/>
  <c r="O86" i="13"/>
  <c r="P86" i="13"/>
  <c r="Q86" i="13"/>
  <c r="R86" i="13"/>
  <c r="S86" i="13"/>
  <c r="T86" i="13"/>
  <c r="U86" i="13"/>
  <c r="V86" i="13"/>
  <c r="W86" i="13"/>
  <c r="M87" i="13"/>
  <c r="N87" i="13"/>
  <c r="O87" i="13"/>
  <c r="P87" i="13"/>
  <c r="Q87" i="13"/>
  <c r="R87" i="13"/>
  <c r="S87" i="13"/>
  <c r="T87" i="13"/>
  <c r="U87" i="13"/>
  <c r="V87" i="13"/>
  <c r="W87" i="13"/>
  <c r="M88" i="13"/>
  <c r="N88" i="13"/>
  <c r="O88" i="13"/>
  <c r="P88" i="13"/>
  <c r="Q88" i="13"/>
  <c r="R88" i="13"/>
  <c r="S88" i="13"/>
  <c r="T88" i="13"/>
  <c r="U88" i="13"/>
  <c r="V88" i="13"/>
  <c r="W88" i="13"/>
  <c r="M89" i="13"/>
  <c r="N89" i="13"/>
  <c r="O89" i="13"/>
  <c r="P89" i="13"/>
  <c r="Q89" i="13"/>
  <c r="R89" i="13"/>
  <c r="S89" i="13"/>
  <c r="T89" i="13"/>
  <c r="U89" i="13"/>
  <c r="V89" i="13"/>
  <c r="W89" i="13"/>
  <c r="M90" i="13"/>
  <c r="N90" i="13"/>
  <c r="O90" i="13"/>
  <c r="P90" i="13"/>
  <c r="Q90" i="13"/>
  <c r="R90" i="13"/>
  <c r="S90" i="13"/>
  <c r="T90" i="13"/>
  <c r="U90" i="13"/>
  <c r="V90" i="13"/>
  <c r="W90" i="13"/>
  <c r="M91" i="13"/>
  <c r="N91" i="13"/>
  <c r="O91" i="13"/>
  <c r="P91" i="13"/>
  <c r="Q91" i="13"/>
  <c r="R91" i="13"/>
  <c r="S91" i="13"/>
  <c r="T91" i="13"/>
  <c r="U91" i="13"/>
  <c r="V91" i="13"/>
  <c r="W91" i="13"/>
  <c r="M92" i="13"/>
  <c r="N92" i="13"/>
  <c r="O92" i="13"/>
  <c r="P92" i="13"/>
  <c r="Q92" i="13"/>
  <c r="R92" i="13"/>
  <c r="S92" i="13"/>
  <c r="T92" i="13"/>
  <c r="U92" i="13"/>
  <c r="V92" i="13"/>
  <c r="W92" i="13"/>
  <c r="M93" i="13"/>
  <c r="N93" i="13"/>
  <c r="O93" i="13"/>
  <c r="P93" i="13"/>
  <c r="Q93" i="13"/>
  <c r="R93" i="13"/>
  <c r="S93" i="13"/>
  <c r="T93" i="13"/>
  <c r="U93" i="13"/>
  <c r="V93" i="13"/>
  <c r="W93" i="13"/>
  <c r="M94" i="13"/>
  <c r="N94" i="13"/>
  <c r="O94" i="13"/>
  <c r="P94" i="13"/>
  <c r="Q94" i="13"/>
  <c r="R94" i="13"/>
  <c r="S94" i="13"/>
  <c r="T94" i="13"/>
  <c r="U94" i="13"/>
  <c r="V94" i="13"/>
  <c r="W94" i="13"/>
  <c r="M95" i="13"/>
  <c r="N95" i="13"/>
  <c r="O95" i="13"/>
  <c r="P95" i="13"/>
  <c r="Q95" i="13"/>
  <c r="R95" i="13"/>
  <c r="S95" i="13"/>
  <c r="T95" i="13"/>
  <c r="U95" i="13"/>
  <c r="V95" i="13"/>
  <c r="W95" i="13"/>
  <c r="M96" i="13"/>
  <c r="N96" i="13"/>
  <c r="O96" i="13"/>
  <c r="P96" i="13"/>
  <c r="Q96" i="13"/>
  <c r="R96" i="13"/>
  <c r="S96" i="13"/>
  <c r="T96" i="13"/>
  <c r="U96" i="13"/>
  <c r="V96" i="13"/>
  <c r="W96" i="13"/>
  <c r="M97" i="13"/>
  <c r="N97" i="13"/>
  <c r="O97" i="13"/>
  <c r="P97" i="13"/>
  <c r="Q97" i="13"/>
  <c r="R97" i="13"/>
  <c r="S97" i="13"/>
  <c r="T97" i="13"/>
  <c r="U97" i="13"/>
  <c r="V97" i="13"/>
  <c r="W97" i="13"/>
  <c r="M98" i="13"/>
  <c r="N98" i="13"/>
  <c r="O98" i="13"/>
  <c r="P98" i="13"/>
  <c r="Q98" i="13"/>
  <c r="R98" i="13"/>
  <c r="S98" i="13"/>
  <c r="T98" i="13"/>
  <c r="U98" i="13"/>
  <c r="V98" i="13"/>
  <c r="W98" i="13"/>
  <c r="M99" i="13"/>
  <c r="N99" i="13"/>
  <c r="O99" i="13"/>
  <c r="P99" i="13"/>
  <c r="Q99" i="13"/>
  <c r="R99" i="13"/>
  <c r="S99" i="13"/>
  <c r="T99" i="13"/>
  <c r="U99" i="13"/>
  <c r="V99" i="13"/>
  <c r="W99" i="13"/>
  <c r="M100" i="13"/>
  <c r="N100" i="13"/>
  <c r="O100" i="13"/>
  <c r="P100" i="13"/>
  <c r="Q100" i="13"/>
  <c r="R100" i="13"/>
  <c r="S100" i="13"/>
  <c r="T100" i="13"/>
  <c r="U100" i="13"/>
  <c r="V100" i="13"/>
  <c r="W100" i="13"/>
  <c r="M101" i="13"/>
  <c r="N101" i="13"/>
  <c r="O101" i="13"/>
  <c r="P101" i="13"/>
  <c r="Q101" i="13"/>
  <c r="R101" i="13"/>
  <c r="S101" i="13"/>
  <c r="T101" i="13"/>
  <c r="U101" i="13"/>
  <c r="V101" i="13"/>
  <c r="W101" i="13"/>
  <c r="U102" i="13"/>
  <c r="M103" i="13"/>
  <c r="N103" i="13"/>
  <c r="O103" i="13"/>
  <c r="P103" i="13"/>
  <c r="Q103" i="13"/>
  <c r="R103" i="13"/>
  <c r="S103" i="13"/>
  <c r="T103" i="13"/>
  <c r="U103" i="13"/>
  <c r="V103" i="13"/>
  <c r="W103" i="13"/>
  <c r="M104" i="13"/>
  <c r="N104" i="13"/>
  <c r="O104" i="13"/>
  <c r="P104" i="13"/>
  <c r="Q104" i="13"/>
  <c r="R104" i="13"/>
  <c r="S104" i="13"/>
  <c r="T104" i="13"/>
  <c r="U104" i="13"/>
  <c r="V104" i="13"/>
  <c r="W104" i="13"/>
  <c r="T105" i="13"/>
  <c r="M106" i="13"/>
  <c r="N106" i="13"/>
  <c r="O106" i="13"/>
  <c r="P106" i="13"/>
  <c r="Q106" i="13"/>
  <c r="R106" i="13"/>
  <c r="S106" i="13"/>
  <c r="T106" i="13"/>
  <c r="U106" i="13"/>
  <c r="V106" i="13"/>
  <c r="W106" i="13"/>
  <c r="M107" i="13"/>
  <c r="N107" i="13"/>
  <c r="O107" i="13"/>
  <c r="P107" i="13"/>
  <c r="Q107" i="13"/>
  <c r="R107" i="13"/>
  <c r="S107" i="13"/>
  <c r="T107" i="13"/>
  <c r="U107" i="13"/>
  <c r="V107" i="13"/>
  <c r="W107" i="13"/>
  <c r="M108" i="13"/>
  <c r="N108" i="13"/>
  <c r="O108" i="13"/>
  <c r="P108" i="13"/>
  <c r="Q108" i="13"/>
  <c r="R108" i="13"/>
  <c r="S108" i="13"/>
  <c r="T108" i="13"/>
  <c r="U108" i="13"/>
  <c r="V108" i="13"/>
  <c r="W108" i="13"/>
  <c r="M109" i="13"/>
  <c r="N109" i="13"/>
  <c r="O109" i="13"/>
  <c r="P109" i="13"/>
  <c r="Q109" i="13"/>
  <c r="R109" i="13"/>
  <c r="S109" i="13"/>
  <c r="T109" i="13"/>
  <c r="U109" i="13"/>
  <c r="V109" i="13"/>
  <c r="W109" i="13"/>
  <c r="M110" i="13"/>
  <c r="N110" i="13"/>
  <c r="O110" i="13"/>
  <c r="P110" i="13"/>
  <c r="Q110" i="13"/>
  <c r="R110" i="13"/>
  <c r="S110" i="13"/>
  <c r="T110" i="13"/>
  <c r="U110" i="13"/>
  <c r="V110" i="13"/>
  <c r="W110" i="13"/>
  <c r="M111" i="13"/>
  <c r="N111" i="13"/>
  <c r="O111" i="13"/>
  <c r="P111" i="13"/>
  <c r="Q111" i="13"/>
  <c r="R111" i="13"/>
  <c r="S111" i="13"/>
  <c r="T111" i="13"/>
  <c r="U111" i="13"/>
  <c r="V111" i="13"/>
  <c r="W111" i="13"/>
  <c r="M112" i="13"/>
  <c r="N112" i="13"/>
  <c r="O112" i="13"/>
  <c r="P112" i="13"/>
  <c r="Q112" i="13"/>
  <c r="R112" i="13"/>
  <c r="S112" i="13"/>
  <c r="T112" i="13"/>
  <c r="U112" i="13"/>
  <c r="V112" i="13"/>
  <c r="W112" i="13"/>
  <c r="M113" i="13"/>
  <c r="N113" i="13"/>
  <c r="O113" i="13"/>
  <c r="P113" i="13"/>
  <c r="Q113" i="13"/>
  <c r="R113" i="13"/>
  <c r="S113" i="13"/>
  <c r="T113" i="13"/>
  <c r="U113" i="13"/>
  <c r="V113" i="13"/>
  <c r="W113" i="13"/>
  <c r="M114" i="13"/>
  <c r="N114" i="13"/>
  <c r="O114" i="13"/>
  <c r="P114" i="13"/>
  <c r="Q114" i="13"/>
  <c r="R114" i="13"/>
  <c r="S114" i="13"/>
  <c r="T114" i="13"/>
  <c r="U114" i="13"/>
  <c r="V114" i="13"/>
  <c r="W114" i="13"/>
  <c r="M115" i="13"/>
  <c r="N115" i="13"/>
  <c r="O115" i="13"/>
  <c r="P115" i="13"/>
  <c r="Q115" i="13"/>
  <c r="R115" i="13"/>
  <c r="S115" i="13"/>
  <c r="T115" i="13"/>
  <c r="U115" i="13"/>
  <c r="V115" i="13"/>
  <c r="W115" i="13"/>
  <c r="M116" i="13"/>
  <c r="N116" i="13"/>
  <c r="O116" i="13"/>
  <c r="P116" i="13"/>
  <c r="Q116" i="13"/>
  <c r="R116" i="13"/>
  <c r="S116" i="13"/>
  <c r="T116" i="13"/>
  <c r="U116" i="13"/>
  <c r="V116" i="13"/>
  <c r="W116" i="13"/>
  <c r="M117" i="13"/>
  <c r="N117" i="13"/>
  <c r="O117" i="13"/>
  <c r="P117" i="13"/>
  <c r="Q117" i="13"/>
  <c r="R117" i="13"/>
  <c r="S117" i="13"/>
  <c r="T117" i="13"/>
  <c r="U117" i="13"/>
  <c r="V117" i="13"/>
  <c r="W117" i="13"/>
  <c r="M118" i="13"/>
  <c r="N118" i="13"/>
  <c r="O118" i="13"/>
  <c r="P118" i="13"/>
  <c r="Q118" i="13"/>
  <c r="R118" i="13"/>
  <c r="S118" i="13"/>
  <c r="T118" i="13"/>
  <c r="U118" i="13"/>
  <c r="V118" i="13"/>
  <c r="W118" i="13"/>
  <c r="M119" i="13"/>
  <c r="N119" i="13"/>
  <c r="O119" i="13"/>
  <c r="P119" i="13"/>
  <c r="Q119" i="13"/>
  <c r="R119" i="13"/>
  <c r="S119" i="13"/>
  <c r="T119" i="13"/>
  <c r="U119" i="13"/>
  <c r="V119" i="13"/>
  <c r="W119" i="13"/>
  <c r="M120" i="13"/>
  <c r="N120" i="13"/>
  <c r="O120" i="13"/>
  <c r="P120" i="13"/>
  <c r="Q120" i="13"/>
  <c r="R120" i="13"/>
  <c r="S120" i="13"/>
  <c r="T120" i="13"/>
  <c r="U120" i="13"/>
  <c r="V120" i="13"/>
  <c r="W120" i="13"/>
  <c r="M121" i="13"/>
  <c r="N121" i="13"/>
  <c r="O121" i="13"/>
  <c r="P121" i="13"/>
  <c r="Q121" i="13"/>
  <c r="R121" i="13"/>
  <c r="S121" i="13"/>
  <c r="T121" i="13"/>
  <c r="U121" i="13"/>
  <c r="V121" i="13"/>
  <c r="W121" i="13"/>
  <c r="M122" i="13"/>
  <c r="N122" i="13"/>
  <c r="O122" i="13"/>
  <c r="P122" i="13"/>
  <c r="Q122" i="13"/>
  <c r="R122" i="13"/>
  <c r="S122" i="13"/>
  <c r="T122" i="13"/>
  <c r="U122" i="13"/>
  <c r="V122" i="13"/>
  <c r="W122" i="13"/>
  <c r="M123" i="13"/>
  <c r="N123" i="13"/>
  <c r="O123" i="13"/>
  <c r="P123" i="13"/>
  <c r="Q123" i="13"/>
  <c r="R123" i="13"/>
  <c r="S123" i="13"/>
  <c r="T123" i="13"/>
  <c r="U123" i="13"/>
  <c r="V123" i="13"/>
  <c r="W123" i="13"/>
  <c r="M124" i="13"/>
  <c r="N124" i="13"/>
  <c r="O124" i="13"/>
  <c r="P124" i="13"/>
  <c r="Q124" i="13"/>
  <c r="R124" i="13"/>
  <c r="S124" i="13"/>
  <c r="T124" i="13"/>
  <c r="U124" i="13"/>
  <c r="V124" i="13"/>
  <c r="W124" i="13"/>
  <c r="M125" i="13"/>
  <c r="N125" i="13"/>
  <c r="O125" i="13"/>
  <c r="P125" i="13"/>
  <c r="Q125" i="13"/>
  <c r="R125" i="13"/>
  <c r="S125" i="13"/>
  <c r="T125" i="13"/>
  <c r="U125" i="13"/>
  <c r="V125" i="13"/>
  <c r="W125" i="13"/>
  <c r="M126" i="13"/>
  <c r="N126" i="13"/>
  <c r="O126" i="13"/>
  <c r="P126" i="13"/>
  <c r="Q126" i="13"/>
  <c r="R126" i="13"/>
  <c r="S126" i="13"/>
  <c r="T126" i="13"/>
  <c r="U126" i="13"/>
  <c r="V126" i="13"/>
  <c r="W126" i="13"/>
  <c r="M127" i="13"/>
  <c r="N127" i="13"/>
  <c r="O127" i="13"/>
  <c r="P127" i="13"/>
  <c r="Q127" i="13"/>
  <c r="R127" i="13"/>
  <c r="S127" i="13"/>
  <c r="T127" i="13"/>
  <c r="U127" i="13"/>
  <c r="V127" i="13"/>
  <c r="W127" i="13"/>
  <c r="M128" i="13"/>
  <c r="N128" i="13"/>
  <c r="O128" i="13"/>
  <c r="P128" i="13"/>
  <c r="Q128" i="13"/>
  <c r="R128" i="13"/>
  <c r="S128" i="13"/>
  <c r="T128" i="13"/>
  <c r="U128" i="13"/>
  <c r="V128" i="13"/>
  <c r="W128" i="13"/>
  <c r="M129" i="13"/>
  <c r="N129" i="13"/>
  <c r="O129" i="13"/>
  <c r="P129" i="13"/>
  <c r="Q129" i="13"/>
  <c r="R129" i="13"/>
  <c r="S129" i="13"/>
  <c r="T129" i="13"/>
  <c r="U129" i="13"/>
  <c r="V129" i="13"/>
  <c r="W129" i="13"/>
  <c r="M130" i="13"/>
  <c r="N130" i="13"/>
  <c r="O130" i="13"/>
  <c r="P130" i="13"/>
  <c r="Q130" i="13"/>
  <c r="R130" i="13"/>
  <c r="S130" i="13"/>
  <c r="T130" i="13"/>
  <c r="U130" i="13"/>
  <c r="V130" i="13"/>
  <c r="W130" i="13"/>
  <c r="M131" i="13"/>
  <c r="N131" i="13"/>
  <c r="O131" i="13"/>
  <c r="P131" i="13"/>
  <c r="Q131" i="13"/>
  <c r="R131" i="13"/>
  <c r="S131" i="13"/>
  <c r="T131" i="13"/>
  <c r="U131" i="13"/>
  <c r="V131" i="13"/>
  <c r="W131" i="13"/>
  <c r="M132" i="13"/>
  <c r="N132" i="13"/>
  <c r="O132" i="13"/>
  <c r="P132" i="13"/>
  <c r="Q132" i="13"/>
  <c r="R132" i="13"/>
  <c r="S132" i="13"/>
  <c r="T132" i="13"/>
  <c r="U132" i="13"/>
  <c r="V132" i="13"/>
  <c r="W132" i="13"/>
  <c r="M133" i="13"/>
  <c r="N133" i="13"/>
  <c r="O133" i="13"/>
  <c r="P133" i="13"/>
  <c r="Q133" i="13"/>
  <c r="R133" i="13"/>
  <c r="S133" i="13"/>
  <c r="T133" i="13"/>
  <c r="U133" i="13"/>
  <c r="V133" i="13"/>
  <c r="W133" i="13"/>
  <c r="M134" i="13"/>
  <c r="N134" i="13"/>
  <c r="O134" i="13"/>
  <c r="P134" i="13"/>
  <c r="Q134" i="13"/>
  <c r="R134" i="13"/>
  <c r="S134" i="13"/>
  <c r="T134" i="13"/>
  <c r="U134" i="13"/>
  <c r="V134" i="13"/>
  <c r="W134" i="13"/>
  <c r="M135" i="13"/>
  <c r="N135" i="13"/>
  <c r="O135" i="13"/>
  <c r="P135" i="13"/>
  <c r="Q135" i="13"/>
  <c r="R135" i="13"/>
  <c r="S135" i="13"/>
  <c r="T135" i="13"/>
  <c r="U135" i="13"/>
  <c r="V135" i="13"/>
  <c r="W135" i="13"/>
  <c r="S136" i="13"/>
  <c r="W136" i="13"/>
  <c r="M137" i="13"/>
  <c r="N137" i="13"/>
  <c r="O137" i="13"/>
  <c r="P137" i="13"/>
  <c r="Q137" i="13"/>
  <c r="R137" i="13"/>
  <c r="S137" i="13"/>
  <c r="T137" i="13"/>
  <c r="U137" i="13"/>
  <c r="V137" i="13"/>
  <c r="W137" i="13"/>
  <c r="M138" i="13"/>
  <c r="N138" i="13"/>
  <c r="O138" i="13"/>
  <c r="P138" i="13"/>
  <c r="Q138" i="13"/>
  <c r="R138" i="13"/>
  <c r="S138" i="13"/>
  <c r="T138" i="13"/>
  <c r="U138" i="13"/>
  <c r="V138" i="13"/>
  <c r="W138" i="13"/>
  <c r="M139" i="13"/>
  <c r="N139" i="13"/>
  <c r="O139" i="13"/>
  <c r="P139" i="13"/>
  <c r="Q139" i="13"/>
  <c r="R139" i="13"/>
  <c r="S139" i="13"/>
  <c r="T139" i="13"/>
  <c r="U139" i="13"/>
  <c r="V139" i="13"/>
  <c r="W139" i="13"/>
  <c r="M140" i="13"/>
  <c r="N140" i="13"/>
  <c r="O140" i="13"/>
  <c r="P140" i="13"/>
  <c r="Q140" i="13"/>
  <c r="R140" i="13"/>
  <c r="S140" i="13"/>
  <c r="T140" i="13"/>
  <c r="U140" i="13"/>
  <c r="V140" i="13"/>
  <c r="W140" i="13"/>
  <c r="M141" i="13"/>
  <c r="N141" i="13"/>
  <c r="O141" i="13"/>
  <c r="P141" i="13"/>
  <c r="Q141" i="13"/>
  <c r="R141" i="13"/>
  <c r="S141" i="13"/>
  <c r="T141" i="13"/>
  <c r="U141" i="13"/>
  <c r="V141" i="13"/>
  <c r="W141" i="13"/>
  <c r="M142" i="13"/>
  <c r="N142" i="13"/>
  <c r="O142" i="13"/>
  <c r="P142" i="13"/>
  <c r="Q142" i="13"/>
  <c r="R142" i="13"/>
  <c r="S142" i="13"/>
  <c r="T142" i="13"/>
  <c r="U142" i="13"/>
  <c r="V142" i="13"/>
  <c r="W142" i="13"/>
  <c r="M143" i="13"/>
  <c r="N143" i="13"/>
  <c r="O143" i="13"/>
  <c r="P143" i="13"/>
  <c r="Q143" i="13"/>
  <c r="R143" i="13"/>
  <c r="S143" i="13"/>
  <c r="T143" i="13"/>
  <c r="U143" i="13"/>
  <c r="V143" i="13"/>
  <c r="W143" i="13"/>
  <c r="M144" i="13"/>
  <c r="N144" i="13"/>
  <c r="O144" i="13"/>
  <c r="P144" i="13"/>
  <c r="Q144" i="13"/>
  <c r="R144" i="13"/>
  <c r="S144" i="13"/>
  <c r="T144" i="13"/>
  <c r="U144" i="13"/>
  <c r="V144" i="13"/>
  <c r="W144" i="13"/>
  <c r="M145" i="13"/>
  <c r="N145" i="13"/>
  <c r="O145" i="13"/>
  <c r="P145" i="13"/>
  <c r="Q145" i="13"/>
  <c r="R145" i="13"/>
  <c r="S145" i="13"/>
  <c r="T145" i="13"/>
  <c r="U145" i="13"/>
  <c r="V145" i="13"/>
  <c r="W145" i="13"/>
  <c r="M146" i="13"/>
  <c r="N146" i="13"/>
  <c r="O146" i="13"/>
  <c r="P146" i="13"/>
  <c r="Q146" i="13"/>
  <c r="R146" i="13"/>
  <c r="S146" i="13"/>
  <c r="T146" i="13"/>
  <c r="U146" i="13"/>
  <c r="V146" i="13"/>
  <c r="W146" i="13"/>
  <c r="M147" i="13"/>
  <c r="N147" i="13"/>
  <c r="O147" i="13"/>
  <c r="P147" i="13"/>
  <c r="Q147" i="13"/>
  <c r="R147" i="13"/>
  <c r="S147" i="13"/>
  <c r="T147" i="13"/>
  <c r="U147" i="13"/>
  <c r="V147" i="13"/>
  <c r="W147" i="13"/>
  <c r="M148" i="13"/>
  <c r="N148" i="13"/>
  <c r="O148" i="13"/>
  <c r="P148" i="13"/>
  <c r="Q148" i="13"/>
  <c r="R148" i="13"/>
  <c r="S148" i="13"/>
  <c r="T148" i="13"/>
  <c r="U148" i="13"/>
  <c r="V148" i="13"/>
  <c r="W148" i="13"/>
  <c r="M149" i="13"/>
  <c r="N149" i="13"/>
  <c r="O149" i="13"/>
  <c r="P149" i="13"/>
  <c r="Q149" i="13"/>
  <c r="R149" i="13"/>
  <c r="S149" i="13"/>
  <c r="T149" i="13"/>
  <c r="U149" i="13"/>
  <c r="V149" i="13"/>
  <c r="W149" i="13"/>
  <c r="M150" i="13"/>
  <c r="N150" i="13"/>
  <c r="O150" i="13"/>
  <c r="P150" i="13"/>
  <c r="Q150" i="13"/>
  <c r="R150" i="13"/>
  <c r="S150" i="13"/>
  <c r="T150" i="13"/>
  <c r="U150" i="13"/>
  <c r="V150" i="13"/>
  <c r="W150" i="13"/>
  <c r="M151" i="13"/>
  <c r="N151" i="13"/>
  <c r="O151" i="13"/>
  <c r="P151" i="13"/>
  <c r="Q151" i="13"/>
  <c r="R151" i="13"/>
  <c r="S151" i="13"/>
  <c r="T151" i="13"/>
  <c r="U151" i="13"/>
  <c r="V151" i="13"/>
  <c r="W151" i="13"/>
  <c r="M152" i="13"/>
  <c r="N152" i="13"/>
  <c r="O152" i="13"/>
  <c r="P152" i="13"/>
  <c r="Q152" i="13"/>
  <c r="R152" i="13"/>
  <c r="S152" i="13"/>
  <c r="T152" i="13"/>
  <c r="U152" i="13"/>
  <c r="V152" i="13"/>
  <c r="W152" i="13"/>
  <c r="M153" i="13"/>
  <c r="N153" i="13"/>
  <c r="O153" i="13"/>
  <c r="P153" i="13"/>
  <c r="Q153" i="13"/>
  <c r="R153" i="13"/>
  <c r="S153" i="13"/>
  <c r="T153" i="13"/>
  <c r="U153" i="13"/>
  <c r="V153" i="13"/>
  <c r="W153" i="13"/>
  <c r="M154" i="13"/>
  <c r="N154" i="13"/>
  <c r="O154" i="13"/>
  <c r="P154" i="13"/>
  <c r="Q154" i="13"/>
  <c r="R154" i="13"/>
  <c r="S154" i="13"/>
  <c r="T154" i="13"/>
  <c r="U154" i="13"/>
  <c r="V154" i="13"/>
  <c r="W154" i="13"/>
  <c r="M155" i="13"/>
  <c r="N155" i="13"/>
  <c r="O155" i="13"/>
  <c r="P155" i="13"/>
  <c r="Q155" i="13"/>
  <c r="R155" i="13"/>
  <c r="S155" i="13"/>
  <c r="T155" i="13"/>
  <c r="U155" i="13"/>
  <c r="V155" i="13"/>
  <c r="W155" i="13"/>
  <c r="M156" i="13"/>
  <c r="N156" i="13"/>
  <c r="O156" i="13"/>
  <c r="P156" i="13"/>
  <c r="Q156" i="13"/>
  <c r="R156" i="13"/>
  <c r="S156" i="13"/>
  <c r="T156" i="13"/>
  <c r="U156" i="13"/>
  <c r="V156" i="13"/>
  <c r="W156" i="13"/>
  <c r="M157" i="13"/>
  <c r="N157" i="13"/>
  <c r="O157" i="13"/>
  <c r="P157" i="13"/>
  <c r="Q157" i="13"/>
  <c r="R157" i="13"/>
  <c r="S157" i="13"/>
  <c r="T157" i="13"/>
  <c r="U157" i="13"/>
  <c r="V157" i="13"/>
  <c r="W157" i="13"/>
  <c r="M158" i="13"/>
  <c r="N158" i="13"/>
  <c r="O158" i="13"/>
  <c r="P158" i="13"/>
  <c r="Q158" i="13"/>
  <c r="R158" i="13"/>
  <c r="S158" i="13"/>
  <c r="T158" i="13"/>
  <c r="U158" i="13"/>
  <c r="V158" i="13"/>
  <c r="W158" i="13"/>
  <c r="M159" i="13"/>
  <c r="N159" i="13"/>
  <c r="O159" i="13"/>
  <c r="P159" i="13"/>
  <c r="Q159" i="13"/>
  <c r="R159" i="13"/>
  <c r="S159" i="13"/>
  <c r="T159" i="13"/>
  <c r="U159" i="13"/>
  <c r="V159" i="13"/>
  <c r="W159" i="13"/>
  <c r="M160" i="13"/>
  <c r="N160" i="13"/>
  <c r="O160" i="13"/>
  <c r="P160" i="13"/>
  <c r="Q160" i="13"/>
  <c r="R160" i="13"/>
  <c r="S160" i="13"/>
  <c r="T160" i="13"/>
  <c r="U160" i="13"/>
  <c r="V160" i="13"/>
  <c r="W160" i="13"/>
  <c r="M161" i="13"/>
  <c r="N161" i="13"/>
  <c r="O161" i="13"/>
  <c r="P161" i="13"/>
  <c r="Q161" i="13"/>
  <c r="R161" i="13"/>
  <c r="S161" i="13"/>
  <c r="T161" i="13"/>
  <c r="U161" i="13"/>
  <c r="V161" i="13"/>
  <c r="W161" i="13"/>
  <c r="M162" i="13"/>
  <c r="N162" i="13"/>
  <c r="O162" i="13"/>
  <c r="P162" i="13"/>
  <c r="Q162" i="13"/>
  <c r="R162" i="13"/>
  <c r="S162" i="13"/>
  <c r="T162" i="13"/>
  <c r="U162" i="13"/>
  <c r="V162" i="13"/>
  <c r="W162" i="13"/>
  <c r="M163" i="13"/>
  <c r="N163" i="13"/>
  <c r="O163" i="13"/>
  <c r="P163" i="13"/>
  <c r="Q163" i="13"/>
  <c r="R163" i="13"/>
  <c r="S163" i="13"/>
  <c r="T163" i="13"/>
  <c r="U163" i="13"/>
  <c r="V163" i="13"/>
  <c r="W163" i="13"/>
  <c r="M164" i="13"/>
  <c r="N164" i="13"/>
  <c r="O164" i="13"/>
  <c r="P164" i="13"/>
  <c r="Q164" i="13"/>
  <c r="R164" i="13"/>
  <c r="S164" i="13"/>
  <c r="T164" i="13"/>
  <c r="U164" i="13"/>
  <c r="V164" i="13"/>
  <c r="W164" i="13"/>
  <c r="M165" i="13"/>
  <c r="N165" i="13"/>
  <c r="O165" i="13"/>
  <c r="P165" i="13"/>
  <c r="Q165" i="13"/>
  <c r="R165" i="13"/>
  <c r="S165" i="13"/>
  <c r="T165" i="13"/>
  <c r="U165" i="13"/>
  <c r="V165" i="13"/>
  <c r="W165" i="13"/>
  <c r="M166" i="13"/>
  <c r="N166" i="13"/>
  <c r="O166" i="13"/>
  <c r="P166" i="13"/>
  <c r="Q166" i="13"/>
  <c r="R166" i="13"/>
  <c r="S166" i="13"/>
  <c r="T166" i="13"/>
  <c r="U166" i="13"/>
  <c r="V166" i="13"/>
  <c r="W166" i="13"/>
  <c r="M167" i="13"/>
  <c r="N167" i="13"/>
  <c r="O167" i="13"/>
  <c r="P167" i="13"/>
  <c r="Q167" i="13"/>
  <c r="R167" i="13"/>
  <c r="S167" i="13"/>
  <c r="T167" i="13"/>
  <c r="U167" i="13"/>
  <c r="V167" i="13"/>
  <c r="W167" i="13"/>
  <c r="M168" i="13"/>
  <c r="N168" i="13"/>
  <c r="O168" i="13"/>
  <c r="P168" i="13"/>
  <c r="Q168" i="13"/>
  <c r="R168" i="13"/>
  <c r="S168" i="13"/>
  <c r="T168" i="13"/>
  <c r="U168" i="13"/>
  <c r="V168" i="13"/>
  <c r="W168" i="13"/>
  <c r="M169" i="13"/>
  <c r="N169" i="13"/>
  <c r="O169" i="13"/>
  <c r="P169" i="13"/>
  <c r="Q169" i="13"/>
  <c r="R169" i="13"/>
  <c r="S169" i="13"/>
  <c r="T169" i="13"/>
  <c r="U169" i="13"/>
  <c r="V169" i="13"/>
  <c r="W169" i="13"/>
  <c r="M170" i="13"/>
  <c r="M171" i="13"/>
  <c r="N171" i="13"/>
  <c r="O171" i="13"/>
  <c r="P171" i="13"/>
  <c r="Q171" i="13"/>
  <c r="R171" i="13"/>
  <c r="S171" i="13"/>
  <c r="T171" i="13"/>
  <c r="U171" i="13"/>
  <c r="V171" i="13"/>
  <c r="W171" i="13"/>
  <c r="M172" i="13"/>
  <c r="N172" i="13"/>
  <c r="O172" i="13"/>
  <c r="P172" i="13"/>
  <c r="Q172" i="13"/>
  <c r="R172" i="13"/>
  <c r="S172" i="13"/>
  <c r="T172" i="13"/>
  <c r="U172" i="13"/>
  <c r="V172" i="13"/>
  <c r="W172" i="13"/>
  <c r="M174" i="13"/>
  <c r="N174" i="13"/>
  <c r="O174" i="13"/>
  <c r="P174" i="13"/>
  <c r="Q174" i="13"/>
  <c r="R174" i="13"/>
  <c r="S174" i="13"/>
  <c r="T174" i="13"/>
  <c r="U174" i="13"/>
  <c r="V174" i="13"/>
  <c r="W174" i="13"/>
  <c r="M175" i="13"/>
  <c r="N175" i="13"/>
  <c r="O175" i="13"/>
  <c r="P175" i="13"/>
  <c r="Q175" i="13"/>
  <c r="R175" i="13"/>
  <c r="S175" i="13"/>
  <c r="T175" i="13"/>
  <c r="U175" i="13"/>
  <c r="V175" i="13"/>
  <c r="W175" i="13"/>
  <c r="M176" i="13"/>
  <c r="N176" i="13"/>
  <c r="O176" i="13"/>
  <c r="P176" i="13"/>
  <c r="Q176" i="13"/>
  <c r="R176" i="13"/>
  <c r="S176" i="13"/>
  <c r="T176" i="13"/>
  <c r="U176" i="13"/>
  <c r="V176" i="13"/>
  <c r="W176" i="13"/>
  <c r="M177" i="13"/>
  <c r="N177" i="13"/>
  <c r="O177" i="13"/>
  <c r="P177" i="13"/>
  <c r="Q177" i="13"/>
  <c r="R177" i="13"/>
  <c r="S177" i="13"/>
  <c r="T177" i="13"/>
  <c r="U177" i="13"/>
  <c r="V177" i="13"/>
  <c r="W177" i="13"/>
  <c r="M178" i="13"/>
  <c r="N178" i="13"/>
  <c r="O178" i="13"/>
  <c r="P178" i="13"/>
  <c r="Q178" i="13"/>
  <c r="R178" i="13"/>
  <c r="S178" i="13"/>
  <c r="T178" i="13"/>
  <c r="U178" i="13"/>
  <c r="V178" i="13"/>
  <c r="W178" i="13"/>
  <c r="M179" i="13"/>
  <c r="N179" i="13"/>
  <c r="O179" i="13"/>
  <c r="P179" i="13"/>
  <c r="Q179" i="13"/>
  <c r="R179" i="13"/>
  <c r="S179" i="13"/>
  <c r="T179" i="13"/>
  <c r="U179" i="13"/>
  <c r="V179" i="13"/>
  <c r="W179" i="13"/>
  <c r="M180" i="13"/>
  <c r="N180" i="13"/>
  <c r="O180" i="13"/>
  <c r="P180" i="13"/>
  <c r="Q180" i="13"/>
  <c r="R180" i="13"/>
  <c r="S180" i="13"/>
  <c r="T180" i="13"/>
  <c r="U180" i="13"/>
  <c r="V180" i="13"/>
  <c r="W180" i="13"/>
  <c r="M181" i="13"/>
  <c r="N181" i="13"/>
  <c r="O181" i="13"/>
  <c r="P181" i="13"/>
  <c r="Q181" i="13"/>
  <c r="R181" i="13"/>
  <c r="S181" i="13"/>
  <c r="T181" i="13"/>
  <c r="U181" i="13"/>
  <c r="V181" i="13"/>
  <c r="W181" i="13"/>
  <c r="M182" i="13"/>
  <c r="N182" i="13"/>
  <c r="O182" i="13"/>
  <c r="P182" i="13"/>
  <c r="Q182" i="13"/>
  <c r="R182" i="13"/>
  <c r="S182" i="13"/>
  <c r="T182" i="13"/>
  <c r="U182" i="13"/>
  <c r="V182" i="13"/>
  <c r="W182" i="13"/>
  <c r="M183" i="13"/>
  <c r="N183" i="13"/>
  <c r="O183" i="13"/>
  <c r="P183" i="13"/>
  <c r="Q183" i="13"/>
  <c r="R183" i="13"/>
  <c r="S183" i="13"/>
  <c r="T183" i="13"/>
  <c r="U183" i="13"/>
  <c r="V183" i="13"/>
  <c r="W183" i="13"/>
  <c r="M184" i="13"/>
  <c r="N184" i="13"/>
  <c r="O184" i="13"/>
  <c r="P184" i="13"/>
  <c r="Q184" i="13"/>
  <c r="R184" i="13"/>
  <c r="S184" i="13"/>
  <c r="T184" i="13"/>
  <c r="U184" i="13"/>
  <c r="V184" i="13"/>
  <c r="W184" i="13"/>
  <c r="M185" i="13"/>
  <c r="N185" i="13"/>
  <c r="O185" i="13"/>
  <c r="P185" i="13"/>
  <c r="Q185" i="13"/>
  <c r="R185" i="13"/>
  <c r="S185" i="13"/>
  <c r="T185" i="13"/>
  <c r="U185" i="13"/>
  <c r="V185" i="13"/>
  <c r="W185" i="13"/>
  <c r="M186" i="13"/>
  <c r="N186" i="13"/>
  <c r="O186" i="13"/>
  <c r="P186" i="13"/>
  <c r="Q186" i="13"/>
  <c r="R186" i="13"/>
  <c r="S186" i="13"/>
  <c r="T186" i="13"/>
  <c r="U186" i="13"/>
  <c r="V186" i="13"/>
  <c r="W186" i="13"/>
  <c r="M187" i="13"/>
  <c r="N187" i="13"/>
  <c r="O187" i="13"/>
  <c r="P187" i="13"/>
  <c r="Q187" i="13"/>
  <c r="R187" i="13"/>
  <c r="S187" i="13"/>
  <c r="T187" i="13"/>
  <c r="U187" i="13"/>
  <c r="V187" i="13"/>
  <c r="W187" i="13"/>
  <c r="M188" i="13"/>
  <c r="N188" i="13"/>
  <c r="O188" i="13"/>
  <c r="P188" i="13"/>
  <c r="Q188" i="13"/>
  <c r="R188" i="13"/>
  <c r="S188" i="13"/>
  <c r="T188" i="13"/>
  <c r="U188" i="13"/>
  <c r="V188" i="13"/>
  <c r="W188" i="13"/>
  <c r="M189" i="13"/>
  <c r="N189" i="13"/>
  <c r="O189" i="13"/>
  <c r="P189" i="13"/>
  <c r="Q189" i="13"/>
  <c r="R189" i="13"/>
  <c r="S189" i="13"/>
  <c r="T189" i="13"/>
  <c r="U189" i="13"/>
  <c r="V189" i="13"/>
  <c r="W189" i="13"/>
  <c r="M190" i="13"/>
  <c r="N190" i="13"/>
  <c r="O190" i="13"/>
  <c r="P190" i="13"/>
  <c r="Q190" i="13"/>
  <c r="R190" i="13"/>
  <c r="S190" i="13"/>
  <c r="T190" i="13"/>
  <c r="U190" i="13"/>
  <c r="V190" i="13"/>
  <c r="W190" i="13"/>
  <c r="M191" i="13"/>
  <c r="N191" i="13"/>
  <c r="O191" i="13"/>
  <c r="P191" i="13"/>
  <c r="Q191" i="13"/>
  <c r="R191" i="13"/>
  <c r="S191" i="13"/>
  <c r="T191" i="13"/>
  <c r="U191" i="13"/>
  <c r="V191" i="13"/>
  <c r="W191" i="13"/>
  <c r="M192" i="13"/>
  <c r="N192" i="13"/>
  <c r="O192" i="13"/>
  <c r="P192" i="13"/>
  <c r="Q192" i="13"/>
  <c r="R192" i="13"/>
  <c r="S192" i="13"/>
  <c r="T192" i="13"/>
  <c r="U192" i="13"/>
  <c r="V192" i="13"/>
  <c r="W192" i="13"/>
  <c r="M193" i="13"/>
  <c r="N193" i="13"/>
  <c r="O193" i="13"/>
  <c r="P193" i="13"/>
  <c r="Q193" i="13"/>
  <c r="R193" i="13"/>
  <c r="S193" i="13"/>
  <c r="T193" i="13"/>
  <c r="U193" i="13"/>
  <c r="V193" i="13"/>
  <c r="W193" i="13"/>
  <c r="M194" i="13"/>
  <c r="N194" i="13"/>
  <c r="O194" i="13"/>
  <c r="P194" i="13"/>
  <c r="Q194" i="13"/>
  <c r="R194" i="13"/>
  <c r="S194" i="13"/>
  <c r="T194" i="13"/>
  <c r="U194" i="13"/>
  <c r="V194" i="13"/>
  <c r="W194" i="13"/>
  <c r="M195" i="13"/>
  <c r="N195" i="13"/>
  <c r="O195" i="13"/>
  <c r="P195" i="13"/>
  <c r="Q195" i="13"/>
  <c r="R195" i="13"/>
  <c r="S195" i="13"/>
  <c r="T195" i="13"/>
  <c r="U195" i="13"/>
  <c r="V195" i="13"/>
  <c r="W195" i="13"/>
  <c r="M196" i="13"/>
  <c r="N196" i="13"/>
  <c r="O196" i="13"/>
  <c r="P196" i="13"/>
  <c r="Q196" i="13"/>
  <c r="R196" i="13"/>
  <c r="S196" i="13"/>
  <c r="T196" i="13"/>
  <c r="U196" i="13"/>
  <c r="V196" i="13"/>
  <c r="W196" i="13"/>
  <c r="M197" i="13"/>
  <c r="N197" i="13"/>
  <c r="O197" i="13"/>
  <c r="P197" i="13"/>
  <c r="Q197" i="13"/>
  <c r="R197" i="13"/>
  <c r="S197" i="13"/>
  <c r="T197" i="13"/>
  <c r="U197" i="13"/>
  <c r="V197" i="13"/>
  <c r="W197" i="13"/>
  <c r="M198" i="13"/>
  <c r="N198" i="13"/>
  <c r="O198" i="13"/>
  <c r="P198" i="13"/>
  <c r="Q198" i="13"/>
  <c r="R198" i="13"/>
  <c r="S198" i="13"/>
  <c r="T198" i="13"/>
  <c r="U198" i="13"/>
  <c r="V198" i="13"/>
  <c r="W198" i="13"/>
  <c r="M199" i="13"/>
  <c r="N199" i="13"/>
  <c r="O199" i="13"/>
  <c r="P199" i="13"/>
  <c r="Q199" i="13"/>
  <c r="R199" i="13"/>
  <c r="S199" i="13"/>
  <c r="T199" i="13"/>
  <c r="U199" i="13"/>
  <c r="V199" i="13"/>
  <c r="W199" i="13"/>
  <c r="M200" i="13"/>
  <c r="N200" i="13"/>
  <c r="O200" i="13"/>
  <c r="P200" i="13"/>
  <c r="Q200" i="13"/>
  <c r="R200" i="13"/>
  <c r="S200" i="13"/>
  <c r="T200" i="13"/>
  <c r="U200" i="13"/>
  <c r="V200" i="13"/>
  <c r="W200" i="13"/>
  <c r="M201" i="13"/>
  <c r="N201" i="13"/>
  <c r="O201" i="13"/>
  <c r="P201" i="13"/>
  <c r="Q201" i="13"/>
  <c r="R201" i="13"/>
  <c r="S201" i="13"/>
  <c r="T201" i="13"/>
  <c r="U201" i="13"/>
  <c r="V201" i="13"/>
  <c r="W201" i="13"/>
  <c r="M202" i="13"/>
  <c r="Q202" i="13"/>
  <c r="M203" i="13"/>
  <c r="N203" i="13"/>
  <c r="O203" i="13"/>
  <c r="P203" i="13"/>
  <c r="Q203" i="13"/>
  <c r="R203" i="13"/>
  <c r="S203" i="13"/>
  <c r="T203" i="13"/>
  <c r="U203" i="13"/>
  <c r="V203" i="13"/>
  <c r="W203" i="13"/>
  <c r="M204" i="13"/>
  <c r="N204" i="13"/>
  <c r="O204" i="13"/>
  <c r="P204" i="13"/>
  <c r="Q204" i="13"/>
  <c r="R204" i="13"/>
  <c r="S204" i="13"/>
  <c r="T204" i="13"/>
  <c r="U204" i="13"/>
  <c r="V204" i="13"/>
  <c r="W204" i="13"/>
  <c r="P205" i="13"/>
  <c r="M206" i="13"/>
  <c r="N206" i="13"/>
  <c r="O206" i="13"/>
  <c r="P206" i="13"/>
  <c r="Q206" i="13"/>
  <c r="R206" i="13"/>
  <c r="S206" i="13"/>
  <c r="T206" i="13"/>
  <c r="U206" i="13"/>
  <c r="V206" i="13"/>
  <c r="W206" i="13"/>
  <c r="M207" i="13"/>
  <c r="N207" i="13"/>
  <c r="O207" i="13"/>
  <c r="P207" i="13"/>
  <c r="Q207" i="13"/>
  <c r="R207" i="13"/>
  <c r="S207" i="13"/>
  <c r="T207" i="13"/>
  <c r="U207" i="13"/>
  <c r="V207" i="13"/>
  <c r="W207" i="13"/>
  <c r="O208" i="13"/>
  <c r="W208" i="13"/>
  <c r="M209" i="13"/>
  <c r="N209" i="13"/>
  <c r="O209" i="13"/>
  <c r="P209" i="13"/>
  <c r="Q209" i="13"/>
  <c r="R209" i="13"/>
  <c r="S209" i="13"/>
  <c r="T209" i="13"/>
  <c r="U209" i="13"/>
  <c r="V209" i="13"/>
  <c r="W209" i="13"/>
  <c r="M210" i="13"/>
  <c r="N210" i="13"/>
  <c r="O210" i="13"/>
  <c r="P210" i="13"/>
  <c r="Q210" i="13"/>
  <c r="R210" i="13"/>
  <c r="S210" i="13"/>
  <c r="T210" i="13"/>
  <c r="U210" i="13"/>
  <c r="V210" i="13"/>
  <c r="W210" i="13"/>
  <c r="M211" i="13"/>
  <c r="N211" i="13"/>
  <c r="O211" i="13"/>
  <c r="P211" i="13"/>
  <c r="Q211" i="13"/>
  <c r="R211" i="13"/>
  <c r="S211" i="13"/>
  <c r="T211" i="13"/>
  <c r="U211" i="13"/>
  <c r="V211" i="13"/>
  <c r="W211" i="13"/>
  <c r="M212" i="13"/>
  <c r="N212" i="13"/>
  <c r="O212" i="13"/>
  <c r="P212" i="13"/>
  <c r="Q212" i="13"/>
  <c r="R212" i="13"/>
  <c r="S212" i="13"/>
  <c r="T212" i="13"/>
  <c r="U212" i="13"/>
  <c r="V212" i="13"/>
  <c r="W212" i="13"/>
  <c r="M213" i="13"/>
  <c r="N213" i="13"/>
  <c r="O213" i="13"/>
  <c r="P213" i="13"/>
  <c r="Q213" i="13"/>
  <c r="R213" i="13"/>
  <c r="S213" i="13"/>
  <c r="T213" i="13"/>
  <c r="U213" i="13"/>
  <c r="V213" i="13"/>
  <c r="W213" i="13"/>
  <c r="M214" i="13"/>
  <c r="N214" i="13"/>
  <c r="O214" i="13"/>
  <c r="P214" i="13"/>
  <c r="Q214" i="13"/>
  <c r="R214" i="13"/>
  <c r="S214" i="13"/>
  <c r="T214" i="13"/>
  <c r="U214" i="13"/>
  <c r="V214" i="13"/>
  <c r="W214" i="13"/>
  <c r="M215" i="13"/>
  <c r="N215" i="13"/>
  <c r="O215" i="13"/>
  <c r="P215" i="13"/>
  <c r="Q215" i="13"/>
  <c r="R215" i="13"/>
  <c r="S215" i="13"/>
  <c r="T215" i="13"/>
  <c r="U215" i="13"/>
  <c r="V215" i="13"/>
  <c r="W215" i="13"/>
  <c r="M216" i="13"/>
  <c r="N216" i="13"/>
  <c r="O216" i="13"/>
  <c r="P216" i="13"/>
  <c r="Q216" i="13"/>
  <c r="R216" i="13"/>
  <c r="S216" i="13"/>
  <c r="T216" i="13"/>
  <c r="U216" i="13"/>
  <c r="V216" i="13"/>
  <c r="W216" i="13"/>
  <c r="M217" i="13"/>
  <c r="N217" i="13"/>
  <c r="O217" i="13"/>
  <c r="P217" i="13"/>
  <c r="Q217" i="13"/>
  <c r="R217" i="13"/>
  <c r="S217" i="13"/>
  <c r="T217" i="13"/>
  <c r="U217" i="13"/>
  <c r="V217" i="13"/>
  <c r="W217" i="13"/>
  <c r="M218" i="13"/>
  <c r="N218" i="13"/>
  <c r="O218" i="13"/>
  <c r="P218" i="13"/>
  <c r="Q218" i="13"/>
  <c r="R218" i="13"/>
  <c r="S218" i="13"/>
  <c r="T218" i="13"/>
  <c r="U218" i="13"/>
  <c r="V218" i="13"/>
  <c r="W218" i="13"/>
  <c r="M219" i="13"/>
  <c r="N219" i="13"/>
  <c r="O219" i="13"/>
  <c r="P219" i="13"/>
  <c r="Q219" i="13"/>
  <c r="R219" i="13"/>
  <c r="S219" i="13"/>
  <c r="T219" i="13"/>
  <c r="U219" i="13"/>
  <c r="V219" i="13"/>
  <c r="W219" i="13"/>
  <c r="M220" i="13"/>
  <c r="N220" i="13"/>
  <c r="O220" i="13"/>
  <c r="P220" i="13"/>
  <c r="Q220" i="13"/>
  <c r="R220" i="13"/>
  <c r="S220" i="13"/>
  <c r="T220" i="13"/>
  <c r="U220" i="13"/>
  <c r="V220" i="13"/>
  <c r="W220" i="13"/>
  <c r="M221" i="13"/>
  <c r="N221" i="13"/>
  <c r="O221" i="13"/>
  <c r="P221" i="13"/>
  <c r="Q221" i="13"/>
  <c r="R221" i="13"/>
  <c r="S221" i="13"/>
  <c r="T221" i="13"/>
  <c r="U221" i="13"/>
  <c r="V221" i="13"/>
  <c r="W221" i="13"/>
  <c r="M222" i="13"/>
  <c r="N222" i="13"/>
  <c r="O222" i="13"/>
  <c r="P222" i="13"/>
  <c r="Q222" i="13"/>
  <c r="R222" i="13"/>
  <c r="S222" i="13"/>
  <c r="T222" i="13"/>
  <c r="U222" i="13"/>
  <c r="V222" i="13"/>
  <c r="W222" i="13"/>
  <c r="M223" i="13"/>
  <c r="N223" i="13"/>
  <c r="O223" i="13"/>
  <c r="P223" i="13"/>
  <c r="Q223" i="13"/>
  <c r="R223" i="13"/>
  <c r="S223" i="13"/>
  <c r="T223" i="13"/>
  <c r="U223" i="13"/>
  <c r="V223" i="13"/>
  <c r="W223" i="13"/>
  <c r="M224" i="13"/>
  <c r="N224" i="13"/>
  <c r="O224" i="13"/>
  <c r="P224" i="13"/>
  <c r="Q224" i="13"/>
  <c r="R224" i="13"/>
  <c r="S224" i="13"/>
  <c r="T224" i="13"/>
  <c r="U224" i="13"/>
  <c r="V224" i="13"/>
  <c r="W224" i="13"/>
  <c r="M225" i="13"/>
  <c r="N225" i="13"/>
  <c r="O225" i="13"/>
  <c r="P225" i="13"/>
  <c r="Q225" i="13"/>
  <c r="R225" i="13"/>
  <c r="S225" i="13"/>
  <c r="T225" i="13"/>
  <c r="U225" i="13"/>
  <c r="V225" i="13"/>
  <c r="W225" i="13"/>
  <c r="M226" i="13"/>
  <c r="N226" i="13"/>
  <c r="O226" i="13"/>
  <c r="P226" i="13"/>
  <c r="Q226" i="13"/>
  <c r="R226" i="13"/>
  <c r="S226" i="13"/>
  <c r="T226" i="13"/>
  <c r="U226" i="13"/>
  <c r="V226" i="13"/>
  <c r="W226" i="13"/>
  <c r="M227" i="13"/>
  <c r="N227" i="13"/>
  <c r="O227" i="13"/>
  <c r="P227" i="13"/>
  <c r="Q227" i="13"/>
  <c r="R227" i="13"/>
  <c r="S227" i="13"/>
  <c r="T227" i="13"/>
  <c r="U227" i="13"/>
  <c r="V227" i="13"/>
  <c r="W227" i="13"/>
  <c r="M228" i="13"/>
  <c r="N228" i="13"/>
  <c r="O228" i="13"/>
  <c r="P228" i="13"/>
  <c r="Q228" i="13"/>
  <c r="R228" i="13"/>
  <c r="S228" i="13"/>
  <c r="T228" i="13"/>
  <c r="U228" i="13"/>
  <c r="V228" i="13"/>
  <c r="W228" i="13"/>
  <c r="M229" i="13"/>
  <c r="N229" i="13"/>
  <c r="O229" i="13"/>
  <c r="P229" i="13"/>
  <c r="Q229" i="13"/>
  <c r="R229" i="13"/>
  <c r="S229" i="13"/>
  <c r="T229" i="13"/>
  <c r="U229" i="13"/>
  <c r="V229" i="13"/>
  <c r="W229" i="13"/>
  <c r="M230" i="13"/>
  <c r="N230" i="13"/>
  <c r="O230" i="13"/>
  <c r="P230" i="13"/>
  <c r="Q230" i="13"/>
  <c r="R230" i="13"/>
  <c r="S230" i="13"/>
  <c r="T230" i="13"/>
  <c r="U230" i="13"/>
  <c r="V230" i="13"/>
  <c r="W230" i="13"/>
  <c r="M231" i="13"/>
  <c r="N231" i="13"/>
  <c r="O231" i="13"/>
  <c r="P231" i="13"/>
  <c r="Q231" i="13"/>
  <c r="R231" i="13"/>
  <c r="S231" i="13"/>
  <c r="T231" i="13"/>
  <c r="U231" i="13"/>
  <c r="V231" i="13"/>
  <c r="W231" i="13"/>
  <c r="M232" i="13"/>
  <c r="N232" i="13"/>
  <c r="O232" i="13"/>
  <c r="P232" i="13"/>
  <c r="Q232" i="13"/>
  <c r="R232" i="13"/>
  <c r="S232" i="13"/>
  <c r="T232" i="13"/>
  <c r="U232" i="13"/>
  <c r="V232" i="13"/>
  <c r="W232" i="13"/>
  <c r="M233" i="13"/>
  <c r="N233" i="13"/>
  <c r="O233" i="13"/>
  <c r="P233" i="13"/>
  <c r="Q233" i="13"/>
  <c r="R233" i="13"/>
  <c r="S233" i="13"/>
  <c r="T233" i="13"/>
  <c r="U233" i="13"/>
  <c r="V233" i="13"/>
  <c r="W233" i="13"/>
  <c r="M234" i="13"/>
  <c r="N234" i="13"/>
  <c r="O234" i="13"/>
  <c r="P234" i="13"/>
  <c r="Q234" i="13"/>
  <c r="R234" i="13"/>
  <c r="S234" i="13"/>
  <c r="T234" i="13"/>
  <c r="U234" i="13"/>
  <c r="V234" i="13"/>
  <c r="W234" i="13"/>
  <c r="M235" i="13"/>
  <c r="N235" i="13"/>
  <c r="O235" i="13"/>
  <c r="P235" i="13"/>
  <c r="Q235" i="13"/>
  <c r="R235" i="13"/>
  <c r="S235" i="13"/>
  <c r="T235" i="13"/>
  <c r="U235" i="13"/>
  <c r="V235" i="13"/>
  <c r="W235" i="13"/>
  <c r="M236" i="13"/>
  <c r="N236" i="13"/>
  <c r="O236" i="13"/>
  <c r="P236" i="13"/>
  <c r="Q236" i="13"/>
  <c r="R236" i="13"/>
  <c r="S236" i="13"/>
  <c r="T236" i="13"/>
  <c r="U236" i="13"/>
  <c r="V236" i="13"/>
  <c r="W236" i="13"/>
  <c r="M237" i="13"/>
  <c r="N237" i="13"/>
  <c r="O237" i="13"/>
  <c r="P237" i="13"/>
  <c r="Q237" i="13"/>
  <c r="R237" i="13"/>
  <c r="S237" i="13"/>
  <c r="T237" i="13"/>
  <c r="U237" i="13"/>
  <c r="V237" i="13"/>
  <c r="W237" i="13"/>
  <c r="M238" i="13"/>
  <c r="Q238" i="13"/>
  <c r="U238" i="13"/>
  <c r="M239" i="13"/>
  <c r="N239" i="13"/>
  <c r="O239" i="13"/>
  <c r="P239" i="13"/>
  <c r="Q239" i="13"/>
  <c r="R239" i="13"/>
  <c r="S239" i="13"/>
  <c r="T239" i="13"/>
  <c r="U239" i="13"/>
  <c r="V239" i="13"/>
  <c r="W239" i="13"/>
  <c r="M240" i="13"/>
  <c r="N240" i="13"/>
  <c r="O240" i="13"/>
  <c r="P240" i="13"/>
  <c r="Q240" i="13"/>
  <c r="R240" i="13"/>
  <c r="S240" i="13"/>
  <c r="T240" i="13"/>
  <c r="U240" i="13"/>
  <c r="V240" i="13"/>
  <c r="W240" i="13"/>
  <c r="P241" i="13"/>
  <c r="T241" i="13"/>
  <c r="M242" i="13"/>
  <c r="N242" i="13"/>
  <c r="O242" i="13"/>
  <c r="P242" i="13"/>
  <c r="Q242" i="13"/>
  <c r="R242" i="13"/>
  <c r="S242" i="13"/>
  <c r="T242" i="13"/>
  <c r="U242" i="13"/>
  <c r="V242" i="13"/>
  <c r="W242" i="13"/>
  <c r="M243" i="13"/>
  <c r="N243" i="13"/>
  <c r="O243" i="13"/>
  <c r="P243" i="13"/>
  <c r="Q243" i="13"/>
  <c r="R243" i="13"/>
  <c r="S243" i="13"/>
  <c r="T243" i="13"/>
  <c r="U243" i="13"/>
  <c r="V243" i="13"/>
  <c r="W243" i="13"/>
  <c r="M244" i="13"/>
  <c r="N244" i="13"/>
  <c r="O244" i="13"/>
  <c r="P244" i="13"/>
  <c r="Q244" i="13"/>
  <c r="R244" i="13"/>
  <c r="S244" i="13"/>
  <c r="T244" i="13"/>
  <c r="U244" i="13"/>
  <c r="V244" i="13"/>
  <c r="W244" i="13"/>
  <c r="M245" i="13"/>
  <c r="N245" i="13"/>
  <c r="O245" i="13"/>
  <c r="P245" i="13"/>
  <c r="Q245" i="13"/>
  <c r="R245" i="13"/>
  <c r="S245" i="13"/>
  <c r="T245" i="13"/>
  <c r="U245" i="13"/>
  <c r="V245" i="13"/>
  <c r="W245" i="13"/>
  <c r="M246" i="13"/>
  <c r="N246" i="13"/>
  <c r="O246" i="13"/>
  <c r="P246" i="13"/>
  <c r="Q246" i="13"/>
  <c r="R246" i="13"/>
  <c r="S246" i="13"/>
  <c r="T246" i="13"/>
  <c r="U246" i="13"/>
  <c r="V246" i="13"/>
  <c r="W246" i="13"/>
  <c r="M247" i="13"/>
  <c r="N247" i="13"/>
  <c r="O247" i="13"/>
  <c r="P247" i="13"/>
  <c r="Q247" i="13"/>
  <c r="R247" i="13"/>
  <c r="S247" i="13"/>
  <c r="T247" i="13"/>
  <c r="U247" i="13"/>
  <c r="V247" i="13"/>
  <c r="W247" i="13"/>
  <c r="M248" i="13"/>
  <c r="N248" i="13"/>
  <c r="O248" i="13"/>
  <c r="P248" i="13"/>
  <c r="Q248" i="13"/>
  <c r="R248" i="13"/>
  <c r="S248" i="13"/>
  <c r="T248" i="13"/>
  <c r="U248" i="13"/>
  <c r="V248" i="13"/>
  <c r="W248" i="13"/>
  <c r="M249" i="13"/>
  <c r="N249" i="13"/>
  <c r="O249" i="13"/>
  <c r="P249" i="13"/>
  <c r="Q249" i="13"/>
  <c r="R249" i="13"/>
  <c r="S249" i="13"/>
  <c r="T249" i="13"/>
  <c r="U249" i="13"/>
  <c r="V249" i="13"/>
  <c r="W249" i="13"/>
  <c r="M250" i="13"/>
  <c r="N250" i="13"/>
  <c r="O250" i="13"/>
  <c r="P250" i="13"/>
  <c r="Q250" i="13"/>
  <c r="R250" i="13"/>
  <c r="S250" i="13"/>
  <c r="T250" i="13"/>
  <c r="U250" i="13"/>
  <c r="V250" i="13"/>
  <c r="W250" i="13"/>
  <c r="M251" i="13"/>
  <c r="N251" i="13"/>
  <c r="O251" i="13"/>
  <c r="P251" i="13"/>
  <c r="Q251" i="13"/>
  <c r="R251" i="13"/>
  <c r="S251" i="13"/>
  <c r="T251" i="13"/>
  <c r="U251" i="13"/>
  <c r="V251" i="13"/>
  <c r="W251" i="13"/>
  <c r="M252" i="13"/>
  <c r="N252" i="13"/>
  <c r="O252" i="13"/>
  <c r="P252" i="13"/>
  <c r="Q252" i="13"/>
  <c r="R252" i="13"/>
  <c r="S252" i="13"/>
  <c r="T252" i="13"/>
  <c r="U252" i="13"/>
  <c r="V252" i="13"/>
  <c r="W252" i="13"/>
  <c r="M253" i="13"/>
  <c r="N253" i="13"/>
  <c r="O253" i="13"/>
  <c r="P253" i="13"/>
  <c r="Q253" i="13"/>
  <c r="R253" i="13"/>
  <c r="S253" i="13"/>
  <c r="T253" i="13"/>
  <c r="U253" i="13"/>
  <c r="V253" i="13"/>
  <c r="W253" i="13"/>
  <c r="M254" i="13"/>
  <c r="N254" i="13"/>
  <c r="O254" i="13"/>
  <c r="P254" i="13"/>
  <c r="Q254" i="13"/>
  <c r="R254" i="13"/>
  <c r="S254" i="13"/>
  <c r="T254" i="13"/>
  <c r="U254" i="13"/>
  <c r="V254" i="13"/>
  <c r="W254" i="13"/>
  <c r="M255" i="13"/>
  <c r="N255" i="13"/>
  <c r="O255" i="13"/>
  <c r="P255" i="13"/>
  <c r="Q255" i="13"/>
  <c r="R255" i="13"/>
  <c r="S255" i="13"/>
  <c r="T255" i="13"/>
  <c r="U255" i="13"/>
  <c r="V255" i="13"/>
  <c r="W255" i="13"/>
  <c r="M256" i="13"/>
  <c r="N256" i="13"/>
  <c r="O256" i="13"/>
  <c r="P256" i="13"/>
  <c r="Q256" i="13"/>
  <c r="R256" i="13"/>
  <c r="S256" i="13"/>
  <c r="T256" i="13"/>
  <c r="U256" i="13"/>
  <c r="V256" i="13"/>
  <c r="W256" i="13"/>
  <c r="M257" i="13"/>
  <c r="N257" i="13"/>
  <c r="O257" i="13"/>
  <c r="P257" i="13"/>
  <c r="Q257" i="13"/>
  <c r="R257" i="13"/>
  <c r="S257" i="13"/>
  <c r="T257" i="13"/>
  <c r="U257" i="13"/>
  <c r="V257" i="13"/>
  <c r="W257" i="13"/>
  <c r="M258" i="13"/>
  <c r="N258" i="13"/>
  <c r="O258" i="13"/>
  <c r="P258" i="13"/>
  <c r="Q258" i="13"/>
  <c r="R258" i="13"/>
  <c r="S258" i="13"/>
  <c r="T258" i="13"/>
  <c r="U258" i="13"/>
  <c r="V258" i="13"/>
  <c r="W258" i="13"/>
  <c r="M259" i="13"/>
  <c r="N259" i="13"/>
  <c r="O259" i="13"/>
  <c r="P259" i="13"/>
  <c r="Q259" i="13"/>
  <c r="R259" i="13"/>
  <c r="S259" i="13"/>
  <c r="T259" i="13"/>
  <c r="U259" i="13"/>
  <c r="V259" i="13"/>
  <c r="W259" i="13"/>
  <c r="M260" i="13"/>
  <c r="N260" i="13"/>
  <c r="O260" i="13"/>
  <c r="P260" i="13"/>
  <c r="Q260" i="13"/>
  <c r="R260" i="13"/>
  <c r="S260" i="13"/>
  <c r="T260" i="13"/>
  <c r="U260" i="13"/>
  <c r="V260" i="13"/>
  <c r="W260" i="13"/>
  <c r="M261" i="13"/>
  <c r="N261" i="13"/>
  <c r="O261" i="13"/>
  <c r="P261" i="13"/>
  <c r="Q261" i="13"/>
  <c r="R261" i="13"/>
  <c r="S261" i="13"/>
  <c r="T261" i="13"/>
  <c r="U261" i="13"/>
  <c r="V261" i="13"/>
  <c r="W261" i="13"/>
  <c r="M262" i="13"/>
  <c r="N262" i="13"/>
  <c r="O262" i="13"/>
  <c r="P262" i="13"/>
  <c r="Q262" i="13"/>
  <c r="R262" i="13"/>
  <c r="S262" i="13"/>
  <c r="T262" i="13"/>
  <c r="U262" i="13"/>
  <c r="V262" i="13"/>
  <c r="W262" i="13"/>
  <c r="M263" i="13"/>
  <c r="N263" i="13"/>
  <c r="O263" i="13"/>
  <c r="P263" i="13"/>
  <c r="Q263" i="13"/>
  <c r="R263" i="13"/>
  <c r="S263" i="13"/>
  <c r="T263" i="13"/>
  <c r="U263" i="13"/>
  <c r="V263" i="13"/>
  <c r="W263" i="13"/>
  <c r="M264" i="13"/>
  <c r="N264" i="13"/>
  <c r="O264" i="13"/>
  <c r="P264" i="13"/>
  <c r="Q264" i="13"/>
  <c r="R264" i="13"/>
  <c r="S264" i="13"/>
  <c r="T264" i="13"/>
  <c r="U264" i="13"/>
  <c r="V264" i="13"/>
  <c r="W264" i="13"/>
  <c r="M265" i="13"/>
  <c r="N265" i="13"/>
  <c r="O265" i="13"/>
  <c r="P265" i="13"/>
  <c r="Q265" i="13"/>
  <c r="R265" i="13"/>
  <c r="S265" i="13"/>
  <c r="T265" i="13"/>
  <c r="U265" i="13"/>
  <c r="V265" i="13"/>
  <c r="W265" i="13"/>
  <c r="M266" i="13"/>
  <c r="N266" i="13"/>
  <c r="O266" i="13"/>
  <c r="P266" i="13"/>
  <c r="Q266" i="13"/>
  <c r="R266" i="13"/>
  <c r="S266" i="13"/>
  <c r="T266" i="13"/>
  <c r="U266" i="13"/>
  <c r="V266" i="13"/>
  <c r="W266" i="13"/>
  <c r="M267" i="13"/>
  <c r="N267" i="13"/>
  <c r="O267" i="13"/>
  <c r="P267" i="13"/>
  <c r="Q267" i="13"/>
  <c r="R267" i="13"/>
  <c r="S267" i="13"/>
  <c r="T267" i="13"/>
  <c r="U267" i="13"/>
  <c r="V267" i="13"/>
  <c r="W267" i="13"/>
  <c r="M268" i="13"/>
  <c r="N268" i="13"/>
  <c r="O268" i="13"/>
  <c r="P268" i="13"/>
  <c r="Q268" i="13"/>
  <c r="R268" i="13"/>
  <c r="S268" i="13"/>
  <c r="T268" i="13"/>
  <c r="U268" i="13"/>
  <c r="V268" i="13"/>
  <c r="W268" i="13"/>
  <c r="P269" i="13"/>
  <c r="T269" i="13"/>
  <c r="M270" i="13"/>
  <c r="N270" i="13"/>
  <c r="O270" i="13"/>
  <c r="P270" i="13"/>
  <c r="Q270" i="13"/>
  <c r="R270" i="13"/>
  <c r="S270" i="13"/>
  <c r="T270" i="13"/>
  <c r="U270" i="13"/>
  <c r="V270" i="13"/>
  <c r="W270" i="13"/>
  <c r="M271" i="13"/>
  <c r="N271" i="13"/>
  <c r="O271" i="13"/>
  <c r="P271" i="13"/>
  <c r="Q271" i="13"/>
  <c r="R271" i="13"/>
  <c r="S271" i="13"/>
  <c r="T271" i="13"/>
  <c r="U271" i="13"/>
  <c r="V271" i="13"/>
  <c r="W271" i="13"/>
  <c r="M272" i="13"/>
  <c r="N272" i="13"/>
  <c r="O272" i="13"/>
  <c r="P272" i="13"/>
  <c r="Q272" i="13"/>
  <c r="R272" i="13"/>
  <c r="S272" i="13"/>
  <c r="T272" i="13"/>
  <c r="U272" i="13"/>
  <c r="V272" i="13"/>
  <c r="W272" i="13"/>
  <c r="M273" i="13"/>
  <c r="N273" i="13"/>
  <c r="O273" i="13"/>
  <c r="P273" i="13"/>
  <c r="Q273" i="13"/>
  <c r="R273" i="13"/>
  <c r="S273" i="13"/>
  <c r="T273" i="13"/>
  <c r="U273" i="13"/>
  <c r="V273" i="13"/>
  <c r="W273" i="13"/>
  <c r="M274" i="13"/>
  <c r="N274" i="13"/>
  <c r="O274" i="13"/>
  <c r="P274" i="13"/>
  <c r="Q274" i="13"/>
  <c r="R274" i="13"/>
  <c r="S274" i="13"/>
  <c r="T274" i="13"/>
  <c r="U274" i="13"/>
  <c r="V274" i="13"/>
  <c r="W274" i="13"/>
  <c r="M275" i="13"/>
  <c r="N275" i="13"/>
  <c r="O275" i="13"/>
  <c r="P275" i="13"/>
  <c r="Q275" i="13"/>
  <c r="R275" i="13"/>
  <c r="S275" i="13"/>
  <c r="T275" i="13"/>
  <c r="U275" i="13"/>
  <c r="V275" i="13"/>
  <c r="W275" i="13"/>
  <c r="O276" i="13"/>
  <c r="S276" i="13"/>
  <c r="W276" i="13"/>
  <c r="M277" i="13"/>
  <c r="N277" i="13"/>
  <c r="O277" i="13"/>
  <c r="P277" i="13"/>
  <c r="Q277" i="13"/>
  <c r="R277" i="13"/>
  <c r="S277" i="13"/>
  <c r="T277" i="13"/>
  <c r="U277" i="13"/>
  <c r="V277" i="13"/>
  <c r="W277" i="13"/>
  <c r="M278" i="13"/>
  <c r="N278" i="13"/>
  <c r="O278" i="13"/>
  <c r="P278" i="13"/>
  <c r="Q278" i="13"/>
  <c r="R278" i="13"/>
  <c r="S278" i="13"/>
  <c r="T278" i="13"/>
  <c r="U278" i="13"/>
  <c r="V278" i="13"/>
  <c r="W278" i="13"/>
  <c r="M279" i="13"/>
  <c r="N279" i="13"/>
  <c r="O279" i="13"/>
  <c r="P279" i="13"/>
  <c r="Q279" i="13"/>
  <c r="R279" i="13"/>
  <c r="S279" i="13"/>
  <c r="T279" i="13"/>
  <c r="U279" i="13"/>
  <c r="V279" i="13"/>
  <c r="W279" i="13"/>
  <c r="M280" i="13"/>
  <c r="N280" i="13"/>
  <c r="O280" i="13"/>
  <c r="P280" i="13"/>
  <c r="Q280" i="13"/>
  <c r="R280" i="13"/>
  <c r="S280" i="13"/>
  <c r="T280" i="13"/>
  <c r="U280" i="13"/>
  <c r="V280" i="13"/>
  <c r="W280" i="13"/>
  <c r="M281" i="13"/>
  <c r="N281" i="13"/>
  <c r="O281" i="13"/>
  <c r="P281" i="13"/>
  <c r="Q281" i="13"/>
  <c r="R281" i="13"/>
  <c r="S281" i="13"/>
  <c r="T281" i="13"/>
  <c r="U281" i="13"/>
  <c r="V281" i="13"/>
  <c r="W281" i="13"/>
  <c r="M282" i="13"/>
  <c r="N282" i="13"/>
  <c r="O282" i="13"/>
  <c r="P282" i="13"/>
  <c r="Q282" i="13"/>
  <c r="R282" i="13"/>
  <c r="S282" i="13"/>
  <c r="T282" i="13"/>
  <c r="U282" i="13"/>
  <c r="V282" i="13"/>
  <c r="W282" i="13"/>
  <c r="M283" i="13"/>
  <c r="N283" i="13"/>
  <c r="O283" i="13"/>
  <c r="P283" i="13"/>
  <c r="Q283" i="13"/>
  <c r="R283" i="13"/>
  <c r="S283" i="13"/>
  <c r="T283" i="13"/>
  <c r="U283" i="13"/>
  <c r="V283" i="13"/>
  <c r="W283" i="13"/>
  <c r="M284" i="13"/>
  <c r="N284" i="13"/>
  <c r="O284" i="13"/>
  <c r="P284" i="13"/>
  <c r="Q284" i="13"/>
  <c r="R284" i="13"/>
  <c r="S284" i="13"/>
  <c r="T284" i="13"/>
  <c r="U284" i="13"/>
  <c r="V284" i="13"/>
  <c r="W284" i="13"/>
  <c r="M285" i="13"/>
  <c r="N285" i="13"/>
  <c r="O285" i="13"/>
  <c r="P285" i="13"/>
  <c r="Q285" i="13"/>
  <c r="R285" i="13"/>
  <c r="S285" i="13"/>
  <c r="T285" i="13"/>
  <c r="U285" i="13"/>
  <c r="V285" i="13"/>
  <c r="W285" i="13"/>
  <c r="M286" i="13"/>
  <c r="N286" i="13"/>
  <c r="O286" i="13"/>
  <c r="P286" i="13"/>
  <c r="Q286" i="13"/>
  <c r="R286" i="13"/>
  <c r="S286" i="13"/>
  <c r="T286" i="13"/>
  <c r="U286" i="13"/>
  <c r="V286" i="13"/>
  <c r="W286" i="13"/>
  <c r="M287" i="13"/>
  <c r="N287" i="13"/>
  <c r="O287" i="13"/>
  <c r="P287" i="13"/>
  <c r="Q287" i="13"/>
  <c r="R287" i="13"/>
  <c r="S287" i="13"/>
  <c r="T287" i="13"/>
  <c r="U287" i="13"/>
  <c r="V287" i="13"/>
  <c r="W287" i="13"/>
  <c r="M288" i="13"/>
  <c r="N288" i="13"/>
  <c r="O288" i="13"/>
  <c r="P288" i="13"/>
  <c r="Q288" i="13"/>
  <c r="R288" i="13"/>
  <c r="S288" i="13"/>
  <c r="T288" i="13"/>
  <c r="U288" i="13"/>
  <c r="V288" i="13"/>
  <c r="W288" i="13"/>
  <c r="M289" i="13"/>
  <c r="N289" i="13"/>
  <c r="O289" i="13"/>
  <c r="P289" i="13"/>
  <c r="Q289" i="13"/>
  <c r="R289" i="13"/>
  <c r="S289" i="13"/>
  <c r="T289" i="13"/>
  <c r="U289" i="13"/>
  <c r="V289" i="13"/>
  <c r="W289" i="13"/>
  <c r="M290" i="13"/>
  <c r="N290" i="13"/>
  <c r="O290" i="13"/>
  <c r="P290" i="13"/>
  <c r="Q290" i="13"/>
  <c r="R290" i="13"/>
  <c r="S290" i="13"/>
  <c r="T290" i="13"/>
  <c r="U290" i="13"/>
  <c r="V290" i="13"/>
  <c r="W290" i="13"/>
  <c r="M291" i="13"/>
  <c r="N291" i="13"/>
  <c r="O291" i="13"/>
  <c r="P291" i="13"/>
  <c r="Q291" i="13"/>
  <c r="R291" i="13"/>
  <c r="S291" i="13"/>
  <c r="T291" i="13"/>
  <c r="U291" i="13"/>
  <c r="V291" i="13"/>
  <c r="W291" i="13"/>
  <c r="M292" i="13"/>
  <c r="N292" i="13"/>
  <c r="O292" i="13"/>
  <c r="P292" i="13"/>
  <c r="Q292" i="13"/>
  <c r="R292" i="13"/>
  <c r="S292" i="13"/>
  <c r="T292" i="13"/>
  <c r="U292" i="13"/>
  <c r="V292" i="13"/>
  <c r="W292" i="13"/>
  <c r="M293" i="13"/>
  <c r="N293" i="13"/>
  <c r="O293" i="13"/>
  <c r="P293" i="13"/>
  <c r="Q293" i="13"/>
  <c r="R293" i="13"/>
  <c r="S293" i="13"/>
  <c r="T293" i="13"/>
  <c r="U293" i="13"/>
  <c r="V293" i="13"/>
  <c r="W293" i="13"/>
  <c r="M294" i="13"/>
  <c r="N294" i="13"/>
  <c r="O294" i="13"/>
  <c r="P294" i="13"/>
  <c r="Q294" i="13"/>
  <c r="R294" i="13"/>
  <c r="S294" i="13"/>
  <c r="T294" i="13"/>
  <c r="U294" i="13"/>
  <c r="V294" i="13"/>
  <c r="W294" i="13"/>
  <c r="M295" i="13"/>
  <c r="N295" i="13"/>
  <c r="O295" i="13"/>
  <c r="P295" i="13"/>
  <c r="Q295" i="13"/>
  <c r="R295" i="13"/>
  <c r="S295" i="13"/>
  <c r="T295" i="13"/>
  <c r="U295" i="13"/>
  <c r="V295" i="13"/>
  <c r="W295" i="13"/>
  <c r="M296" i="13"/>
  <c r="N296" i="13"/>
  <c r="O296" i="13"/>
  <c r="P296" i="13"/>
  <c r="Q296" i="13"/>
  <c r="R296" i="13"/>
  <c r="S296" i="13"/>
  <c r="T296" i="13"/>
  <c r="U296" i="13"/>
  <c r="V296" i="13"/>
  <c r="W296" i="13"/>
  <c r="M297" i="13"/>
  <c r="N297" i="13"/>
  <c r="O297" i="13"/>
  <c r="P297" i="13"/>
  <c r="Q297" i="13"/>
  <c r="R297" i="13"/>
  <c r="S297" i="13"/>
  <c r="T297" i="13"/>
  <c r="U297" i="13"/>
  <c r="V297" i="13"/>
  <c r="W297" i="13"/>
  <c r="M298" i="13"/>
  <c r="N298" i="13"/>
  <c r="O298" i="13"/>
  <c r="P298" i="13"/>
  <c r="Q298" i="13"/>
  <c r="R298" i="13"/>
  <c r="S298" i="13"/>
  <c r="T298" i="13"/>
  <c r="U298" i="13"/>
  <c r="V298" i="13"/>
  <c r="W298" i="13"/>
  <c r="M299" i="13"/>
  <c r="N299" i="13"/>
  <c r="O299" i="13"/>
  <c r="P299" i="13"/>
  <c r="Q299" i="13"/>
  <c r="R299" i="13"/>
  <c r="S299" i="13"/>
  <c r="T299" i="13"/>
  <c r="U299" i="13"/>
  <c r="V299" i="13"/>
  <c r="W299" i="13"/>
  <c r="M300" i="13"/>
  <c r="N300" i="13"/>
  <c r="O300" i="13"/>
  <c r="P300" i="13"/>
  <c r="Q300" i="13"/>
  <c r="R300" i="13"/>
  <c r="S300" i="13"/>
  <c r="T300" i="13"/>
  <c r="U300" i="13"/>
  <c r="V300" i="13"/>
  <c r="W300" i="13"/>
  <c r="R4" i="11"/>
  <c r="S4" i="11" s="1"/>
  <c r="Q4" i="12" s="1"/>
  <c r="AC4" i="11"/>
  <c r="Y4" i="12" s="1"/>
  <c r="AV4" i="11"/>
  <c r="AO4" i="12" s="1"/>
  <c r="BC4" i="11"/>
  <c r="AU4" i="12" s="1"/>
  <c r="BJ4" i="11"/>
  <c r="BA4" i="12" s="1"/>
  <c r="BR4" i="11"/>
  <c r="BH4" i="12" s="1"/>
  <c r="CK4" i="11"/>
  <c r="BY4" i="12" s="1"/>
  <c r="CR4" i="11"/>
  <c r="CE4" i="12" s="1"/>
  <c r="CY4" i="11"/>
  <c r="CK4" i="12" s="1"/>
  <c r="K5" i="11"/>
  <c r="J5" i="12" s="1"/>
  <c r="L5" i="11"/>
  <c r="K5" i="12" s="1"/>
  <c r="M5" i="11"/>
  <c r="L5" i="12" s="1"/>
  <c r="E5" i="12"/>
  <c r="R5" i="11"/>
  <c r="U5" i="11" s="1"/>
  <c r="S5" i="12" s="1"/>
  <c r="S5" i="11"/>
  <c r="Q5" i="12" s="1"/>
  <c r="T5" i="11"/>
  <c r="R5" i="12" s="1"/>
  <c r="AB5" i="11"/>
  <c r="X5" i="12" s="1"/>
  <c r="AC5" i="11"/>
  <c r="Y5" i="12" s="1"/>
  <c r="AD5" i="11"/>
  <c r="Z5" i="12" s="1"/>
  <c r="AK5" i="11"/>
  <c r="AF5" i="12" s="1"/>
  <c r="AL5" i="11"/>
  <c r="AG5" i="12"/>
  <c r="AM5" i="11"/>
  <c r="AH5" i="12" s="1"/>
  <c r="AT5" i="11"/>
  <c r="AM5" i="12"/>
  <c r="AU5" i="11"/>
  <c r="AN5" i="12" s="1"/>
  <c r="AV5" i="11"/>
  <c r="AO5" i="12"/>
  <c r="BB5" i="11"/>
  <c r="AT5" i="12"/>
  <c r="BC5" i="11"/>
  <c r="AU5" i="12" s="1"/>
  <c r="BD5" i="11"/>
  <c r="AV5" i="12"/>
  <c r="AZ5" i="12"/>
  <c r="BJ5" i="11"/>
  <c r="BA5" i="12" s="1"/>
  <c r="BK5" i="11"/>
  <c r="BB5" i="12"/>
  <c r="BL5" i="11"/>
  <c r="BC5" i="12" s="1"/>
  <c r="BR5" i="11"/>
  <c r="BH5" i="12" s="1"/>
  <c r="BS5" i="11"/>
  <c r="BI5" i="12" s="1"/>
  <c r="BT5" i="11"/>
  <c r="BJ5" i="12" s="1"/>
  <c r="CA5" i="11"/>
  <c r="BP5" i="12" s="1"/>
  <c r="CB5" i="11"/>
  <c r="BQ5" i="12" s="1"/>
  <c r="CC5" i="11"/>
  <c r="BR5" i="12" s="1"/>
  <c r="CI5" i="11"/>
  <c r="BW5" i="12" s="1"/>
  <c r="CJ5" i="11"/>
  <c r="BX5" i="12" s="1"/>
  <c r="CK5" i="11"/>
  <c r="BY5" i="12" s="1"/>
  <c r="CQ5" i="11"/>
  <c r="CD5" i="12" s="1"/>
  <c r="CR5" i="11"/>
  <c r="CE5" i="12" s="1"/>
  <c r="CS5" i="11"/>
  <c r="CF5" i="12" s="1"/>
  <c r="CY5" i="11"/>
  <c r="CK5" i="12" s="1"/>
  <c r="CZ5" i="11"/>
  <c r="CL5" i="12" s="1"/>
  <c r="DA5" i="11"/>
  <c r="CM5" i="12" s="1"/>
  <c r="L6" i="11"/>
  <c r="K6" i="12" s="1"/>
  <c r="AB6" i="11"/>
  <c r="X6" i="12" s="1"/>
  <c r="AM6" i="11"/>
  <c r="AH6" i="12" s="1"/>
  <c r="AU6" i="11"/>
  <c r="AN6" i="12" s="1"/>
  <c r="BB6" i="11"/>
  <c r="AT6" i="12" s="1"/>
  <c r="CC6" i="11"/>
  <c r="BR6" i="12" s="1"/>
  <c r="CJ6" i="11"/>
  <c r="BX6" i="12" s="1"/>
  <c r="CQ6" i="11"/>
  <c r="CD6" i="12" s="1"/>
  <c r="K7" i="11"/>
  <c r="J7" i="12" s="1"/>
  <c r="L7" i="11"/>
  <c r="K7" i="12" s="1"/>
  <c r="M7" i="11"/>
  <c r="L7" i="12" s="1"/>
  <c r="E7" i="12"/>
  <c r="M7" i="12" s="1"/>
  <c r="R7" i="11"/>
  <c r="T7" i="11" s="1"/>
  <c r="R7" i="12" s="1"/>
  <c r="S7" i="11"/>
  <c r="Q7" i="12" s="1"/>
  <c r="V7" i="12"/>
  <c r="AB7" i="11"/>
  <c r="X7" i="12" s="1"/>
  <c r="AC7" i="11"/>
  <c r="Y7" i="12" s="1"/>
  <c r="AD7" i="11"/>
  <c r="Z7" i="12" s="1"/>
  <c r="AA7" i="12"/>
  <c r="AE7" i="12"/>
  <c r="AK7" i="11"/>
  <c r="AF7" i="12" s="1"/>
  <c r="AL7" i="11"/>
  <c r="AG7" i="12"/>
  <c r="AM7" i="11"/>
  <c r="AH7" i="12" s="1"/>
  <c r="AL7" i="12"/>
  <c r="AT7" i="11"/>
  <c r="AM7" i="12" s="1"/>
  <c r="AU7" i="11"/>
  <c r="AN7" i="12"/>
  <c r="AV7" i="11"/>
  <c r="AO7" i="12" s="1"/>
  <c r="BB7" i="11"/>
  <c r="AT7" i="12"/>
  <c r="BC7" i="11"/>
  <c r="AU7" i="12" s="1"/>
  <c r="BD7" i="11"/>
  <c r="AV7" i="12"/>
  <c r="AZ7" i="12"/>
  <c r="BJ7" i="11"/>
  <c r="BA7" i="12"/>
  <c r="BK7" i="11"/>
  <c r="BB7" i="12" s="1"/>
  <c r="BL7" i="11"/>
  <c r="BC7" i="12"/>
  <c r="BR7" i="11"/>
  <c r="BH7" i="12" s="1"/>
  <c r="BS7" i="11"/>
  <c r="BI7" i="12" s="1"/>
  <c r="BT7" i="11"/>
  <c r="BJ7" i="12" s="1"/>
  <c r="BL7" i="12"/>
  <c r="CA7" i="11"/>
  <c r="BP7" i="12" s="1"/>
  <c r="CB7" i="11"/>
  <c r="BQ7" i="12" s="1"/>
  <c r="CC7" i="11"/>
  <c r="BR7" i="12" s="1"/>
  <c r="BU7" i="12"/>
  <c r="CI7" i="11"/>
  <c r="BW7" i="12" s="1"/>
  <c r="CJ7" i="11"/>
  <c r="BX7" i="12" s="1"/>
  <c r="CK7" i="11"/>
  <c r="BY7" i="12" s="1"/>
  <c r="BZ7" i="12"/>
  <c r="CQ7" i="11"/>
  <c r="CD7" i="12" s="1"/>
  <c r="CR7" i="11"/>
  <c r="CE7" i="12" s="1"/>
  <c r="CS7" i="11"/>
  <c r="CF7" i="12" s="1"/>
  <c r="CI7" i="12"/>
  <c r="CY7" i="11"/>
  <c r="CK7" i="12" s="1"/>
  <c r="CZ7" i="11"/>
  <c r="CL7" i="12" s="1"/>
  <c r="DA7" i="11"/>
  <c r="CM7" i="12" s="1"/>
  <c r="CN7" i="12"/>
  <c r="K8" i="11"/>
  <c r="J8" i="12" s="1"/>
  <c r="L8" i="11"/>
  <c r="K8" i="12" s="1"/>
  <c r="M8" i="11"/>
  <c r="L8" i="12" s="1"/>
  <c r="E8" i="12"/>
  <c r="M8" i="12" s="1"/>
  <c r="N8" i="12"/>
  <c r="R8" i="11"/>
  <c r="S8" i="11" s="1"/>
  <c r="Q8" i="12" s="1"/>
  <c r="T8" i="12"/>
  <c r="V8" i="12"/>
  <c r="AB8" i="11"/>
  <c r="X8" i="12" s="1"/>
  <c r="AC8" i="11"/>
  <c r="Y8" i="12" s="1"/>
  <c r="AD8" i="11"/>
  <c r="Z8" i="12" s="1"/>
  <c r="AA8" i="12"/>
  <c r="AK8" i="11"/>
  <c r="AF8" i="12" s="1"/>
  <c r="AL8" i="11"/>
  <c r="AG8" i="12" s="1"/>
  <c r="AM8" i="11"/>
  <c r="AH8" i="12" s="1"/>
  <c r="AK8" i="12"/>
  <c r="AT8" i="11"/>
  <c r="AM8" i="12" s="1"/>
  <c r="AU8" i="11"/>
  <c r="AN8" i="12" s="1"/>
  <c r="AV8" i="11"/>
  <c r="AO8" i="12" s="1"/>
  <c r="AQ8" i="12"/>
  <c r="AS8" i="12"/>
  <c r="BB8" i="11"/>
  <c r="AT8" i="12" s="1"/>
  <c r="BC8" i="11"/>
  <c r="AU8" i="12" s="1"/>
  <c r="BD8" i="11"/>
  <c r="AV8" i="12" s="1"/>
  <c r="AW8" i="12"/>
  <c r="BJ8" i="11"/>
  <c r="BA8" i="12" s="1"/>
  <c r="BK8" i="11"/>
  <c r="BB8" i="12" s="1"/>
  <c r="BL8" i="11"/>
  <c r="BC8" i="12" s="1"/>
  <c r="BR8" i="11"/>
  <c r="BH8" i="12" s="1"/>
  <c r="BS8" i="11"/>
  <c r="BI8" i="12" s="1"/>
  <c r="BT8" i="11"/>
  <c r="BJ8" i="12" s="1"/>
  <c r="CA8" i="11"/>
  <c r="BP8" i="12" s="1"/>
  <c r="CB8" i="11"/>
  <c r="BQ8" i="12" s="1"/>
  <c r="CC8" i="11"/>
  <c r="BR8" i="12" s="1"/>
  <c r="BU8" i="12"/>
  <c r="CI8" i="11"/>
  <c r="BW8" i="12" s="1"/>
  <c r="CJ8" i="11"/>
  <c r="BX8" i="12" s="1"/>
  <c r="CK8" i="11"/>
  <c r="BY8" i="12" s="1"/>
  <c r="BZ8" i="12"/>
  <c r="CB8" i="12"/>
  <c r="CQ8" i="11"/>
  <c r="CD8" i="12" s="1"/>
  <c r="CR8" i="11"/>
  <c r="CE8" i="12" s="1"/>
  <c r="CS8" i="11"/>
  <c r="CF8" i="12" s="1"/>
  <c r="CG8" i="12"/>
  <c r="CY8" i="11"/>
  <c r="CK8" i="12" s="1"/>
  <c r="CZ8" i="11"/>
  <c r="CL8" i="12" s="1"/>
  <c r="DA8" i="11"/>
  <c r="CM8" i="12" s="1"/>
  <c r="K9" i="11"/>
  <c r="J9" i="12" s="1"/>
  <c r="L9" i="11"/>
  <c r="K9" i="12" s="1"/>
  <c r="M9" i="11"/>
  <c r="L9" i="12" s="1"/>
  <c r="E9" i="12"/>
  <c r="M9" i="12" s="1"/>
  <c r="P9" i="12"/>
  <c r="R9" i="11"/>
  <c r="V9" i="12"/>
  <c r="AB9" i="11"/>
  <c r="X9" i="12" s="1"/>
  <c r="AC9" i="11"/>
  <c r="Y9" i="12" s="1"/>
  <c r="AD9" i="11"/>
  <c r="Z9" i="12" s="1"/>
  <c r="AA9" i="12"/>
  <c r="AE9" i="12"/>
  <c r="AK9" i="11"/>
  <c r="AF9" i="12"/>
  <c r="AL9" i="11"/>
  <c r="AG9" i="12" s="1"/>
  <c r="AM9" i="11"/>
  <c r="AH9" i="12"/>
  <c r="AL9" i="12"/>
  <c r="AT9" i="11"/>
  <c r="AM9" i="12" s="1"/>
  <c r="AU9" i="11"/>
  <c r="AN9" i="12"/>
  <c r="AV9" i="11"/>
  <c r="AO9" i="12" s="1"/>
  <c r="AS9" i="12"/>
  <c r="BB9" i="11"/>
  <c r="AT9" i="12" s="1"/>
  <c r="BC9" i="11"/>
  <c r="AU9" i="12"/>
  <c r="BD9" i="11"/>
  <c r="AV9" i="12" s="1"/>
  <c r="AZ9" i="12"/>
  <c r="BJ9" i="11"/>
  <c r="BA9" i="12" s="1"/>
  <c r="BK9" i="11"/>
  <c r="BB9" i="12" s="1"/>
  <c r="BL9" i="11"/>
  <c r="BC9" i="12" s="1"/>
  <c r="BR9" i="11"/>
  <c r="BH9" i="12" s="1"/>
  <c r="BS9" i="11"/>
  <c r="BI9" i="12" s="1"/>
  <c r="BT9" i="11"/>
  <c r="BJ9" i="12" s="1"/>
  <c r="BL9" i="12"/>
  <c r="CA9" i="11"/>
  <c r="BP9" i="12" s="1"/>
  <c r="CB9" i="11"/>
  <c r="BQ9" i="12" s="1"/>
  <c r="CC9" i="11"/>
  <c r="BR9" i="12" s="1"/>
  <c r="BU9" i="12"/>
  <c r="CI9" i="11"/>
  <c r="BW9" i="12" s="1"/>
  <c r="CJ9" i="11"/>
  <c r="BX9" i="12" s="1"/>
  <c r="CK9" i="11"/>
  <c r="BY9" i="12" s="1"/>
  <c r="BZ9" i="12"/>
  <c r="CQ9" i="11"/>
  <c r="CD9" i="12" s="1"/>
  <c r="CR9" i="11"/>
  <c r="CE9" i="12" s="1"/>
  <c r="CS9" i="11"/>
  <c r="CF9" i="12" s="1"/>
  <c r="CI9" i="12"/>
  <c r="CY9" i="11"/>
  <c r="CK9" i="12" s="1"/>
  <c r="CZ9" i="11"/>
  <c r="CL9" i="12" s="1"/>
  <c r="DA9" i="11"/>
  <c r="CM9" i="12" s="1"/>
  <c r="CN9" i="12"/>
  <c r="K10" i="11"/>
  <c r="J10" i="12" s="1"/>
  <c r="L10" i="11"/>
  <c r="K10" i="12" s="1"/>
  <c r="M10" i="11"/>
  <c r="L10" i="12" s="1"/>
  <c r="E10" i="12"/>
  <c r="BN10" i="12" s="1"/>
  <c r="R10" i="11"/>
  <c r="S10" i="11" s="1"/>
  <c r="Q10" i="12" s="1"/>
  <c r="AB10" i="11"/>
  <c r="X10" i="12" s="1"/>
  <c r="AC10" i="11"/>
  <c r="Y10" i="12" s="1"/>
  <c r="AD10" i="11"/>
  <c r="Z10" i="12" s="1"/>
  <c r="AK10" i="11"/>
  <c r="AF10" i="12" s="1"/>
  <c r="AL10" i="11"/>
  <c r="AG10" i="12" s="1"/>
  <c r="AM10" i="11"/>
  <c r="AH10" i="12" s="1"/>
  <c r="AK10" i="12"/>
  <c r="AT10" i="11"/>
  <c r="AM10" i="12" s="1"/>
  <c r="AU10" i="11"/>
  <c r="AN10" i="12" s="1"/>
  <c r="AV10" i="11"/>
  <c r="AO10" i="12" s="1"/>
  <c r="AQ10" i="12"/>
  <c r="BB10" i="11"/>
  <c r="AT10" i="12" s="1"/>
  <c r="BC10" i="11"/>
  <c r="AU10" i="12" s="1"/>
  <c r="BD10" i="11"/>
  <c r="AV10" i="12" s="1"/>
  <c r="BJ10" i="11"/>
  <c r="BA10" i="12" s="1"/>
  <c r="BK10" i="11"/>
  <c r="BB10" i="12" s="1"/>
  <c r="BL10" i="11"/>
  <c r="BC10" i="12" s="1"/>
  <c r="BR10" i="11"/>
  <c r="BH10" i="12" s="1"/>
  <c r="BS10" i="11"/>
  <c r="BI10" i="12" s="1"/>
  <c r="BT10" i="11"/>
  <c r="BJ10" i="12" s="1"/>
  <c r="CA10" i="11"/>
  <c r="BP10" i="12" s="1"/>
  <c r="CB10" i="11"/>
  <c r="BQ10" i="12" s="1"/>
  <c r="CC10" i="11"/>
  <c r="BR10" i="12" s="1"/>
  <c r="CI10" i="11"/>
  <c r="BW10" i="12" s="1"/>
  <c r="CJ10" i="11"/>
  <c r="BX10" i="12" s="1"/>
  <c r="CK10" i="11"/>
  <c r="BY10" i="12" s="1"/>
  <c r="CQ10" i="11"/>
  <c r="CD10" i="12" s="1"/>
  <c r="CR10" i="11"/>
  <c r="CE10" i="12" s="1"/>
  <c r="CS10" i="11"/>
  <c r="CF10" i="12" s="1"/>
  <c r="CY10" i="11"/>
  <c r="CK10" i="12" s="1"/>
  <c r="CZ10" i="11"/>
  <c r="CL10" i="12" s="1"/>
  <c r="DA10" i="11"/>
  <c r="CM10" i="12" s="1"/>
  <c r="K11" i="11"/>
  <c r="J11" i="12" s="1"/>
  <c r="L11" i="11"/>
  <c r="K11" i="12" s="1"/>
  <c r="M11" i="11"/>
  <c r="L11" i="12" s="1"/>
  <c r="E11" i="12"/>
  <c r="P11" i="12" s="1"/>
  <c r="R11" i="11"/>
  <c r="S11" i="11" s="1"/>
  <c r="Q11" i="12" s="1"/>
  <c r="T11" i="11"/>
  <c r="R11" i="12" s="1"/>
  <c r="U11" i="11"/>
  <c r="S11" i="12" s="1"/>
  <c r="AB11" i="11"/>
  <c r="X11" i="12" s="1"/>
  <c r="AC11" i="11"/>
  <c r="Y11" i="12" s="1"/>
  <c r="AD11" i="11"/>
  <c r="Z11" i="12" s="1"/>
  <c r="AK11" i="11"/>
  <c r="AF11" i="12" s="1"/>
  <c r="AL11" i="11"/>
  <c r="AG11" i="12" s="1"/>
  <c r="AM11" i="11"/>
  <c r="AH11" i="12" s="1"/>
  <c r="AT11" i="11"/>
  <c r="AM11" i="12"/>
  <c r="AU11" i="11"/>
  <c r="AN11" i="12" s="1"/>
  <c r="AV11" i="11"/>
  <c r="AO11" i="12"/>
  <c r="AS11" i="12"/>
  <c r="BB11" i="11"/>
  <c r="AT11" i="12" s="1"/>
  <c r="BC11" i="11"/>
  <c r="AU11" i="12" s="1"/>
  <c r="BD11" i="11"/>
  <c r="AV11" i="12" s="1"/>
  <c r="AZ11" i="12"/>
  <c r="BJ11" i="11"/>
  <c r="BA11" i="12" s="1"/>
  <c r="BK11" i="11"/>
  <c r="BB11" i="12"/>
  <c r="BL11" i="11"/>
  <c r="BC11" i="12" s="1"/>
  <c r="BR11" i="11"/>
  <c r="BH11" i="12" s="1"/>
  <c r="BS11" i="11"/>
  <c r="BI11" i="12" s="1"/>
  <c r="BT11" i="11"/>
  <c r="BJ11" i="12" s="1"/>
  <c r="CA11" i="11"/>
  <c r="BP11" i="12" s="1"/>
  <c r="CB11" i="11"/>
  <c r="BQ11" i="12" s="1"/>
  <c r="CC11" i="11"/>
  <c r="BR11" i="12" s="1"/>
  <c r="CI11" i="11"/>
  <c r="BW11" i="12" s="1"/>
  <c r="CJ11" i="11"/>
  <c r="BX11" i="12" s="1"/>
  <c r="CK11" i="11"/>
  <c r="BY11" i="12" s="1"/>
  <c r="CQ11" i="11"/>
  <c r="CD11" i="12" s="1"/>
  <c r="CR11" i="11"/>
  <c r="CE11" i="12" s="1"/>
  <c r="CS11" i="11"/>
  <c r="CF11" i="12" s="1"/>
  <c r="CY11" i="11"/>
  <c r="CK11" i="12" s="1"/>
  <c r="CZ11" i="11"/>
  <c r="CL11" i="12" s="1"/>
  <c r="DA11" i="11"/>
  <c r="CM11" i="12" s="1"/>
  <c r="L12" i="11"/>
  <c r="K12" i="12" s="1"/>
  <c r="M12" i="11"/>
  <c r="L12" i="12" s="1"/>
  <c r="R12" i="11"/>
  <c r="S12" i="11" s="1"/>
  <c r="Q12" i="12" s="1"/>
  <c r="AB12" i="11"/>
  <c r="X12" i="12" s="1"/>
  <c r="AC12" i="11"/>
  <c r="Y12" i="12" s="1"/>
  <c r="AM12" i="11"/>
  <c r="AH12" i="12" s="1"/>
  <c r="AU12" i="11"/>
  <c r="AN12" i="12" s="1"/>
  <c r="AV12" i="11"/>
  <c r="AO12" i="12" s="1"/>
  <c r="BB12" i="11"/>
  <c r="AT12" i="12" s="1"/>
  <c r="BC12" i="11"/>
  <c r="AU12" i="12" s="1"/>
  <c r="BJ12" i="11"/>
  <c r="BA12" i="12" s="1"/>
  <c r="BR12" i="11"/>
  <c r="BH12" i="12" s="1"/>
  <c r="CC12" i="11"/>
  <c r="BR12" i="12" s="1"/>
  <c r="CJ12" i="11"/>
  <c r="BX12" i="12" s="1"/>
  <c r="CK12" i="11"/>
  <c r="BY12" i="12" s="1"/>
  <c r="CQ12" i="11"/>
  <c r="CD12" i="12" s="1"/>
  <c r="CR12" i="11"/>
  <c r="CE12" i="12" s="1"/>
  <c r="CY12" i="11"/>
  <c r="CK12" i="12" s="1"/>
  <c r="K13" i="11"/>
  <c r="J13" i="12" s="1"/>
  <c r="L13" i="11"/>
  <c r="K13" i="12" s="1"/>
  <c r="M13" i="11"/>
  <c r="L13" i="12" s="1"/>
  <c r="E13" i="12"/>
  <c r="R13" i="11"/>
  <c r="U13" i="11" s="1"/>
  <c r="S13" i="12" s="1"/>
  <c r="S13" i="11"/>
  <c r="Q13" i="12" s="1"/>
  <c r="T13" i="11"/>
  <c r="R13" i="12" s="1"/>
  <c r="AB13" i="11"/>
  <c r="X13" i="12" s="1"/>
  <c r="AC13" i="11"/>
  <c r="Y13" i="12" s="1"/>
  <c r="AD13" i="11"/>
  <c r="Z13" i="12" s="1"/>
  <c r="AE13" i="12"/>
  <c r="AK13" i="11"/>
  <c r="AF13" i="12" s="1"/>
  <c r="AL13" i="11"/>
  <c r="AG13" i="12"/>
  <c r="AM13" i="11"/>
  <c r="AH13" i="12" s="1"/>
  <c r="AT13" i="11"/>
  <c r="AM13" i="12" s="1"/>
  <c r="AU13" i="11"/>
  <c r="AN13" i="12"/>
  <c r="AV13" i="11"/>
  <c r="AO13" i="12" s="1"/>
  <c r="BB13" i="11"/>
  <c r="AT13" i="12"/>
  <c r="BC13" i="11"/>
  <c r="AU13" i="12" s="1"/>
  <c r="BD13" i="11"/>
  <c r="AV13" i="12"/>
  <c r="AZ13" i="12"/>
  <c r="BJ13" i="11"/>
  <c r="BA13" i="12"/>
  <c r="BK13" i="11"/>
  <c r="BB13" i="12" s="1"/>
  <c r="BL13" i="11"/>
  <c r="BC13" i="12"/>
  <c r="BR13" i="11"/>
  <c r="BH13" i="12" s="1"/>
  <c r="BS13" i="11"/>
  <c r="BI13" i="12" s="1"/>
  <c r="BT13" i="11"/>
  <c r="BJ13" i="12" s="1"/>
  <c r="CA13" i="11"/>
  <c r="BP13" i="12" s="1"/>
  <c r="CB13" i="11"/>
  <c r="BQ13" i="12" s="1"/>
  <c r="CC13" i="11"/>
  <c r="BR13" i="12" s="1"/>
  <c r="CI13" i="11"/>
  <c r="BW13" i="12" s="1"/>
  <c r="CJ13" i="11"/>
  <c r="BX13" i="12" s="1"/>
  <c r="CK13" i="11"/>
  <c r="BY13" i="12" s="1"/>
  <c r="CQ13" i="11"/>
  <c r="CD13" i="12" s="1"/>
  <c r="CR13" i="11"/>
  <c r="CE13" i="12" s="1"/>
  <c r="CS13" i="11"/>
  <c r="CF13" i="12" s="1"/>
  <c r="CY13" i="11"/>
  <c r="CK13" i="12" s="1"/>
  <c r="CZ13" i="11"/>
  <c r="CL13" i="12" s="1"/>
  <c r="DA13" i="11"/>
  <c r="CM13" i="12" s="1"/>
  <c r="K14" i="11"/>
  <c r="J14" i="12" s="1"/>
  <c r="L14" i="11"/>
  <c r="K14" i="12" s="1"/>
  <c r="M14" i="11"/>
  <c r="L14" i="12" s="1"/>
  <c r="E14" i="12"/>
  <c r="M14" i="12" s="1"/>
  <c r="N14" i="12"/>
  <c r="P14" i="12"/>
  <c r="R14" i="11"/>
  <c r="T14" i="12"/>
  <c r="V14" i="12"/>
  <c r="AB14" i="11"/>
  <c r="X14" i="12" s="1"/>
  <c r="AC14" i="11"/>
  <c r="Y14" i="12" s="1"/>
  <c r="AD14" i="11"/>
  <c r="Z14" i="12" s="1"/>
  <c r="AA14" i="12"/>
  <c r="AC14" i="12"/>
  <c r="AE14" i="12"/>
  <c r="AK14" i="11"/>
  <c r="AF14" i="12" s="1"/>
  <c r="AL14" i="11"/>
  <c r="AG14" i="12" s="1"/>
  <c r="AM14" i="11"/>
  <c r="AH14" i="12" s="1"/>
  <c r="AI14" i="12"/>
  <c r="AK14" i="12"/>
  <c r="AT14" i="11"/>
  <c r="AM14" i="12" s="1"/>
  <c r="AU14" i="11"/>
  <c r="AN14" i="12" s="1"/>
  <c r="AV14" i="11"/>
  <c r="AO14" i="12" s="1"/>
  <c r="AQ14" i="12"/>
  <c r="AS14" i="12"/>
  <c r="BB14" i="11"/>
  <c r="AT14" i="12" s="1"/>
  <c r="BC14" i="11"/>
  <c r="AU14" i="12" s="1"/>
  <c r="BD14" i="11"/>
  <c r="AV14" i="12" s="1"/>
  <c r="AW14" i="12"/>
  <c r="AY14" i="12"/>
  <c r="BJ14" i="11"/>
  <c r="BA14" i="12" s="1"/>
  <c r="BK14" i="11"/>
  <c r="BB14" i="12" s="1"/>
  <c r="BL14" i="11"/>
  <c r="BC14" i="12" s="1"/>
  <c r="BE14" i="12"/>
  <c r="BR14" i="11"/>
  <c r="BH14" i="12" s="1"/>
  <c r="BS14" i="11"/>
  <c r="BI14" i="12" s="1"/>
  <c r="BT14" i="11"/>
  <c r="BJ14" i="12" s="1"/>
  <c r="BL14" i="12"/>
  <c r="BN14" i="12"/>
  <c r="CA14" i="11"/>
  <c r="BP14" i="12" s="1"/>
  <c r="CB14" i="11"/>
  <c r="BQ14" i="12" s="1"/>
  <c r="CC14" i="11"/>
  <c r="BR14" i="12" s="1"/>
  <c r="BS14" i="12"/>
  <c r="BU14" i="12"/>
  <c r="CI14" i="11"/>
  <c r="BW14" i="12" s="1"/>
  <c r="CJ14" i="11"/>
  <c r="BX14" i="12" s="1"/>
  <c r="CK14" i="11"/>
  <c r="BY14" i="12" s="1"/>
  <c r="BZ14" i="12"/>
  <c r="CB14" i="12"/>
  <c r="CQ14" i="11"/>
  <c r="CD14" i="12" s="1"/>
  <c r="CR14" i="11"/>
  <c r="CE14" i="12" s="1"/>
  <c r="CS14" i="11"/>
  <c r="CF14" i="12" s="1"/>
  <c r="CG14" i="12"/>
  <c r="CI14" i="12"/>
  <c r="CY14" i="11"/>
  <c r="CK14" i="12" s="1"/>
  <c r="CZ14" i="11"/>
  <c r="CL14" i="12" s="1"/>
  <c r="DA14" i="11"/>
  <c r="CM14" i="12" s="1"/>
  <c r="CN14" i="12"/>
  <c r="CP14" i="12"/>
  <c r="K15" i="11"/>
  <c r="J15" i="12" s="1"/>
  <c r="L15" i="11"/>
  <c r="K15" i="12" s="1"/>
  <c r="M15" i="11"/>
  <c r="L15" i="12" s="1"/>
  <c r="E15" i="12"/>
  <c r="N15" i="12" s="1"/>
  <c r="R15" i="11"/>
  <c r="S15" i="11" s="1"/>
  <c r="Q15" i="12" s="1"/>
  <c r="V15" i="12"/>
  <c r="AB15" i="11"/>
  <c r="X15" i="12" s="1"/>
  <c r="AC15" i="11"/>
  <c r="Y15" i="12" s="1"/>
  <c r="AD15" i="11"/>
  <c r="Z15" i="12" s="1"/>
  <c r="AA15" i="12"/>
  <c r="AE15" i="12"/>
  <c r="AK15" i="11"/>
  <c r="AF15" i="12" s="1"/>
  <c r="AL15" i="11"/>
  <c r="AG15" i="12"/>
  <c r="AM15" i="11"/>
  <c r="AH15" i="12" s="1"/>
  <c r="AL15" i="12"/>
  <c r="AT15" i="11"/>
  <c r="AM15" i="12" s="1"/>
  <c r="AU15" i="11"/>
  <c r="AN15" i="12"/>
  <c r="AV15" i="11"/>
  <c r="AO15" i="12" s="1"/>
  <c r="AS15" i="12"/>
  <c r="BB15" i="11"/>
  <c r="AT15" i="12" s="1"/>
  <c r="BC15" i="11"/>
  <c r="AU15" i="12" s="1"/>
  <c r="BD15" i="11"/>
  <c r="AV15" i="12"/>
  <c r="AZ15" i="12"/>
  <c r="BJ15" i="11"/>
  <c r="BA15" i="12"/>
  <c r="BK15" i="11"/>
  <c r="BB15" i="12" s="1"/>
  <c r="BL15" i="11"/>
  <c r="BC15" i="12"/>
  <c r="BR15" i="11"/>
  <c r="BH15" i="12" s="1"/>
  <c r="BS15" i="11"/>
  <c r="BI15" i="12" s="1"/>
  <c r="BT15" i="11"/>
  <c r="BJ15" i="12" s="1"/>
  <c r="BL15" i="12"/>
  <c r="CA15" i="11"/>
  <c r="BP15" i="12" s="1"/>
  <c r="CB15" i="11"/>
  <c r="BQ15" i="12" s="1"/>
  <c r="CC15" i="11"/>
  <c r="BR15" i="12" s="1"/>
  <c r="BU15" i="12"/>
  <c r="CI15" i="11"/>
  <c r="BW15" i="12" s="1"/>
  <c r="CJ15" i="11"/>
  <c r="BX15" i="12" s="1"/>
  <c r="CK15" i="11"/>
  <c r="BY15" i="12" s="1"/>
  <c r="BZ15" i="12"/>
  <c r="CQ15" i="11"/>
  <c r="CD15" i="12" s="1"/>
  <c r="CR15" i="11"/>
  <c r="CE15" i="12" s="1"/>
  <c r="CS15" i="11"/>
  <c r="CF15" i="12" s="1"/>
  <c r="CI15" i="12"/>
  <c r="CY15" i="11"/>
  <c r="CK15" i="12" s="1"/>
  <c r="CZ15" i="11"/>
  <c r="CL15" i="12" s="1"/>
  <c r="DA15" i="11"/>
  <c r="CM15" i="12" s="1"/>
  <c r="CN15" i="12"/>
  <c r="K16" i="11"/>
  <c r="J16" i="12" s="1"/>
  <c r="E16" i="12"/>
  <c r="AD16" i="11"/>
  <c r="Z16" i="12" s="1"/>
  <c r="AK16" i="11"/>
  <c r="AF16" i="12" s="1"/>
  <c r="AL16" i="11"/>
  <c r="AG16" i="12" s="1"/>
  <c r="AK16" i="12"/>
  <c r="AT16" i="11"/>
  <c r="AM16" i="12" s="1"/>
  <c r="BD16" i="11"/>
  <c r="AV16" i="12" s="1"/>
  <c r="BK16" i="11"/>
  <c r="BB16" i="12" s="1"/>
  <c r="BL16" i="11"/>
  <c r="BC16" i="12" s="1"/>
  <c r="BS16" i="11"/>
  <c r="BI16" i="12" s="1"/>
  <c r="BT16" i="11"/>
  <c r="BJ16" i="12" s="1"/>
  <c r="CA16" i="11"/>
  <c r="BP16" i="12" s="1"/>
  <c r="CB16" i="11"/>
  <c r="BQ16" i="12" s="1"/>
  <c r="BU16" i="12"/>
  <c r="CI16" i="11"/>
  <c r="BW16" i="12" s="1"/>
  <c r="CS16" i="11"/>
  <c r="CF16" i="12" s="1"/>
  <c r="CZ16" i="11"/>
  <c r="CL16" i="12" s="1"/>
  <c r="DA16" i="11"/>
  <c r="CM16" i="12" s="1"/>
  <c r="K17" i="11"/>
  <c r="J17" i="12" s="1"/>
  <c r="L17" i="11"/>
  <c r="K17" i="12" s="1"/>
  <c r="M17" i="11"/>
  <c r="L17" i="12" s="1"/>
  <c r="E17" i="12"/>
  <c r="N17" i="12" s="1"/>
  <c r="P17" i="12"/>
  <c r="R17" i="11"/>
  <c r="U17" i="11" s="1"/>
  <c r="S17" i="12" s="1"/>
  <c r="V17" i="12"/>
  <c r="AB17" i="11"/>
  <c r="X17" i="12" s="1"/>
  <c r="AC17" i="11"/>
  <c r="Y17" i="12" s="1"/>
  <c r="AD17" i="11"/>
  <c r="Z17" i="12" s="1"/>
  <c r="AA17" i="12"/>
  <c r="AE17" i="12"/>
  <c r="AK17" i="11"/>
  <c r="AF17" i="12"/>
  <c r="AL17" i="11"/>
  <c r="AG17" i="12" s="1"/>
  <c r="AM17" i="11"/>
  <c r="AH17" i="12"/>
  <c r="AL17" i="12"/>
  <c r="AT17" i="11"/>
  <c r="AM17" i="12"/>
  <c r="AU17" i="11"/>
  <c r="AN17" i="12" s="1"/>
  <c r="AV17" i="11"/>
  <c r="AO17" i="12"/>
  <c r="AS17" i="12"/>
  <c r="BB17" i="11"/>
  <c r="AT17" i="12" s="1"/>
  <c r="BC17" i="11"/>
  <c r="AU17" i="12"/>
  <c r="BD17" i="11"/>
  <c r="AV17" i="12" s="1"/>
  <c r="AZ17" i="12"/>
  <c r="BJ17" i="11"/>
  <c r="BA17" i="12"/>
  <c r="BK17" i="11"/>
  <c r="BB17" i="12"/>
  <c r="BL17" i="11"/>
  <c r="BC17" i="12"/>
  <c r="BR17" i="11"/>
  <c r="BH17" i="12" s="1"/>
  <c r="BS17" i="11"/>
  <c r="BI17" i="12" s="1"/>
  <c r="BT17" i="11"/>
  <c r="BJ17" i="12" s="1"/>
  <c r="BL17" i="12"/>
  <c r="CA17" i="11"/>
  <c r="BP17" i="12" s="1"/>
  <c r="CB17" i="11"/>
  <c r="BQ17" i="12" s="1"/>
  <c r="CC17" i="11"/>
  <c r="BR17" i="12" s="1"/>
  <c r="BU17" i="12"/>
  <c r="CI17" i="11"/>
  <c r="BW17" i="12" s="1"/>
  <c r="CJ17" i="11"/>
  <c r="BX17" i="12" s="1"/>
  <c r="CK17" i="11"/>
  <c r="BY17" i="12" s="1"/>
  <c r="BZ17" i="12"/>
  <c r="CQ17" i="11"/>
  <c r="CD17" i="12" s="1"/>
  <c r="CR17" i="11"/>
  <c r="CE17" i="12" s="1"/>
  <c r="CS17" i="11"/>
  <c r="CF17" i="12" s="1"/>
  <c r="CI17" i="12"/>
  <c r="CY17" i="11"/>
  <c r="CK17" i="12" s="1"/>
  <c r="CZ17" i="11"/>
  <c r="CL17" i="12" s="1"/>
  <c r="DA17" i="11"/>
  <c r="CM17" i="12" s="1"/>
  <c r="CN17" i="12"/>
  <c r="K18" i="11"/>
  <c r="J18" i="12" s="1"/>
  <c r="L18" i="11"/>
  <c r="K18" i="12" s="1"/>
  <c r="M18" i="11"/>
  <c r="L18" i="12" s="1"/>
  <c r="E18" i="12"/>
  <c r="R18" i="11"/>
  <c r="AB18" i="11"/>
  <c r="X18" i="12" s="1"/>
  <c r="AC18" i="11"/>
  <c r="Y18" i="12" s="1"/>
  <c r="AD18" i="11"/>
  <c r="Z18" i="12" s="1"/>
  <c r="AK18" i="11"/>
  <c r="AF18" i="12" s="1"/>
  <c r="AL18" i="11"/>
  <c r="AG18" i="12" s="1"/>
  <c r="AM18" i="11"/>
  <c r="AH18" i="12" s="1"/>
  <c r="AT18" i="11"/>
  <c r="AM18" i="12" s="1"/>
  <c r="AU18" i="11"/>
  <c r="AN18" i="12" s="1"/>
  <c r="AV18" i="11"/>
  <c r="AO18" i="12" s="1"/>
  <c r="BB18" i="11"/>
  <c r="AT18" i="12" s="1"/>
  <c r="BC18" i="11"/>
  <c r="AU18" i="12" s="1"/>
  <c r="BD18" i="11"/>
  <c r="AV18" i="12" s="1"/>
  <c r="BJ18" i="11"/>
  <c r="BA18" i="12" s="1"/>
  <c r="BK18" i="11"/>
  <c r="BB18" i="12" s="1"/>
  <c r="BL18" i="11"/>
  <c r="BC18" i="12" s="1"/>
  <c r="BR18" i="11"/>
  <c r="BH18" i="12" s="1"/>
  <c r="BS18" i="11"/>
  <c r="BI18" i="12" s="1"/>
  <c r="BT18" i="11"/>
  <c r="BJ18" i="12" s="1"/>
  <c r="CA18" i="11"/>
  <c r="BP18" i="12" s="1"/>
  <c r="CB18" i="11"/>
  <c r="BQ18" i="12" s="1"/>
  <c r="CC18" i="11"/>
  <c r="BR18" i="12" s="1"/>
  <c r="CI18" i="11"/>
  <c r="BW18" i="12" s="1"/>
  <c r="CJ18" i="11"/>
  <c r="BX18" i="12" s="1"/>
  <c r="CK18" i="11"/>
  <c r="BY18" i="12" s="1"/>
  <c r="CQ18" i="11"/>
  <c r="CD18" i="12" s="1"/>
  <c r="CR18" i="11"/>
  <c r="CE18" i="12" s="1"/>
  <c r="CS18" i="11"/>
  <c r="CF18" i="12" s="1"/>
  <c r="CY18" i="11"/>
  <c r="CK18" i="12" s="1"/>
  <c r="CZ18" i="11"/>
  <c r="CL18" i="12" s="1"/>
  <c r="DA18" i="11"/>
  <c r="CM18" i="12" s="1"/>
  <c r="K19" i="11"/>
  <c r="J19" i="12" s="1"/>
  <c r="L19" i="11"/>
  <c r="K19" i="12" s="1"/>
  <c r="M19" i="11"/>
  <c r="L19" i="12" s="1"/>
  <c r="E19" i="12"/>
  <c r="P19" i="12" s="1"/>
  <c r="R19" i="11"/>
  <c r="S19" i="11" s="1"/>
  <c r="Q19" i="12" s="1"/>
  <c r="T19" i="11"/>
  <c r="R19" i="12" s="1"/>
  <c r="U19" i="11"/>
  <c r="S19" i="12" s="1"/>
  <c r="AB19" i="11"/>
  <c r="X19" i="12" s="1"/>
  <c r="AC19" i="11"/>
  <c r="Y19" i="12" s="1"/>
  <c r="AD19" i="11"/>
  <c r="Z19" i="12" s="1"/>
  <c r="AK19" i="11"/>
  <c r="AF19" i="12" s="1"/>
  <c r="AL19" i="11"/>
  <c r="AG19" i="12"/>
  <c r="AM19" i="11"/>
  <c r="AH19" i="12" s="1"/>
  <c r="AT19" i="11"/>
  <c r="AM19" i="12"/>
  <c r="AU19" i="11"/>
  <c r="AN19" i="12" s="1"/>
  <c r="AV19" i="11"/>
  <c r="AO19" i="12"/>
  <c r="AS19" i="12"/>
  <c r="BB19" i="11"/>
  <c r="AT19" i="12"/>
  <c r="BC19" i="11"/>
  <c r="AU19" i="12"/>
  <c r="BD19" i="11"/>
  <c r="AV19" i="12"/>
  <c r="BJ19" i="11"/>
  <c r="BA19" i="12" s="1"/>
  <c r="BK19" i="11"/>
  <c r="BB19" i="12"/>
  <c r="BL19" i="11"/>
  <c r="BC19" i="12" s="1"/>
  <c r="BR19" i="11"/>
  <c r="BH19" i="12" s="1"/>
  <c r="BS19" i="11"/>
  <c r="BI19" i="12" s="1"/>
  <c r="BT19" i="11"/>
  <c r="BJ19" i="12" s="1"/>
  <c r="CA19" i="11"/>
  <c r="BP19" i="12" s="1"/>
  <c r="CB19" i="11"/>
  <c r="BQ19" i="12" s="1"/>
  <c r="CC19" i="11"/>
  <c r="BR19" i="12" s="1"/>
  <c r="CI19" i="11"/>
  <c r="BW19" i="12" s="1"/>
  <c r="CJ19" i="11"/>
  <c r="BX19" i="12" s="1"/>
  <c r="CK19" i="11"/>
  <c r="BY19" i="12" s="1"/>
  <c r="CQ19" i="11"/>
  <c r="CD19" i="12" s="1"/>
  <c r="CR19" i="11"/>
  <c r="CE19" i="12" s="1"/>
  <c r="CS19" i="11"/>
  <c r="CF19" i="12" s="1"/>
  <c r="CY19" i="11"/>
  <c r="CK19" i="12" s="1"/>
  <c r="CZ19" i="11"/>
  <c r="CL19" i="12" s="1"/>
  <c r="DA19" i="11"/>
  <c r="CM19" i="12" s="1"/>
  <c r="K20" i="11"/>
  <c r="J20" i="12" s="1"/>
  <c r="L20" i="11"/>
  <c r="K20" i="12" s="1"/>
  <c r="M20" i="11"/>
  <c r="L20" i="12" s="1"/>
  <c r="E20" i="12"/>
  <c r="M20" i="12" s="1"/>
  <c r="N20" i="12"/>
  <c r="P20" i="12"/>
  <c r="R20" i="11"/>
  <c r="F20" i="11"/>
  <c r="AB20" i="11"/>
  <c r="X20" i="12" s="1"/>
  <c r="AC20" i="11"/>
  <c r="Y20" i="12" s="1"/>
  <c r="AD20" i="11"/>
  <c r="Z20" i="12" s="1"/>
  <c r="AK20" i="11"/>
  <c r="AF20" i="12"/>
  <c r="AL20" i="11"/>
  <c r="AG20" i="12" s="1"/>
  <c r="AM20" i="11"/>
  <c r="AH20" i="12"/>
  <c r="AJ20" i="12"/>
  <c r="AL20" i="12"/>
  <c r="AS20" i="11"/>
  <c r="AT20" i="11"/>
  <c r="AM20" i="12" s="1"/>
  <c r="AU20" i="11"/>
  <c r="AN20" i="12" s="1"/>
  <c r="AV20" i="11"/>
  <c r="AO20" i="12" s="1"/>
  <c r="BA20" i="11"/>
  <c r="BI20" i="11"/>
  <c r="BJ20" i="11" s="1"/>
  <c r="BA20" i="12" s="1"/>
  <c r="BQ20" i="11"/>
  <c r="BZ20" i="11"/>
  <c r="CH20" i="11"/>
  <c r="CI20" i="11" s="1"/>
  <c r="BW20" i="12" s="1"/>
  <c r="CP20" i="11"/>
  <c r="CX20" i="11"/>
  <c r="CY20" i="11"/>
  <c r="CK20" i="12" s="1"/>
  <c r="CZ20" i="11"/>
  <c r="CL20" i="12" s="1"/>
  <c r="DA20" i="11"/>
  <c r="CM20" i="12" s="1"/>
  <c r="K21" i="11"/>
  <c r="J21" i="12"/>
  <c r="L21" i="11"/>
  <c r="K21" i="12" s="1"/>
  <c r="M21" i="11"/>
  <c r="L21" i="12"/>
  <c r="E21" i="12"/>
  <c r="M21" i="12" s="1"/>
  <c r="O21" i="12"/>
  <c r="P21" i="12"/>
  <c r="R21" i="11"/>
  <c r="F21" i="11"/>
  <c r="F21" i="12"/>
  <c r="AB21" i="11"/>
  <c r="X21" i="12" s="1"/>
  <c r="AC21" i="11"/>
  <c r="Y21" i="12" s="1"/>
  <c r="AD21" i="11"/>
  <c r="Z21" i="12" s="1"/>
  <c r="AK21" i="11"/>
  <c r="AF21" i="12" s="1"/>
  <c r="AL21" i="11"/>
  <c r="AG21" i="12" s="1"/>
  <c r="AM21" i="11"/>
  <c r="AH21" i="12" s="1"/>
  <c r="AJ21" i="12"/>
  <c r="AK21" i="12"/>
  <c r="AR21" i="11"/>
  <c r="AS21" i="11" s="1"/>
  <c r="BA21" i="11"/>
  <c r="BB21" i="11" s="1"/>
  <c r="AT21" i="12" s="1"/>
  <c r="BI21" i="11"/>
  <c r="BQ21" i="11"/>
  <c r="BR21" i="11"/>
  <c r="BH21" i="12" s="1"/>
  <c r="BS21" i="11"/>
  <c r="BI21" i="12" s="1"/>
  <c r="BT21" i="11"/>
  <c r="BJ21" i="12" s="1"/>
  <c r="BZ21" i="11"/>
  <c r="CA21" i="11"/>
  <c r="BP21" i="12" s="1"/>
  <c r="CB21" i="11"/>
  <c r="BQ21" i="12" s="1"/>
  <c r="CC21" i="11"/>
  <c r="BR21" i="12" s="1"/>
  <c r="CH21" i="11"/>
  <c r="CP21" i="11"/>
  <c r="CQ21" i="11" s="1"/>
  <c r="CD21" i="12" s="1"/>
  <c r="CX21" i="11"/>
  <c r="K22" i="11"/>
  <c r="J22" i="12" s="1"/>
  <c r="L22" i="11"/>
  <c r="K22" i="12" s="1"/>
  <c r="M22" i="11"/>
  <c r="L22" i="12" s="1"/>
  <c r="E22" i="12"/>
  <c r="N22" i="12" s="1"/>
  <c r="R22" i="11"/>
  <c r="S22" i="11" s="1"/>
  <c r="Q22" i="12" s="1"/>
  <c r="T22" i="11"/>
  <c r="R22" i="12" s="1"/>
  <c r="F22" i="11"/>
  <c r="AK22" i="11"/>
  <c r="AF22" i="12" s="1"/>
  <c r="AL22" i="11"/>
  <c r="AG22" i="12" s="1"/>
  <c r="AM22" i="11"/>
  <c r="AH22" i="12" s="1"/>
  <c r="AI22" i="12"/>
  <c r="AR22" i="11"/>
  <c r="AS22" i="11" s="1"/>
  <c r="AT22" i="11" s="1"/>
  <c r="AM22" i="12" s="1"/>
  <c r="BA22" i="11"/>
  <c r="BI22" i="11"/>
  <c r="BJ22" i="11" s="1"/>
  <c r="BA22" i="12" s="1"/>
  <c r="BQ22" i="11"/>
  <c r="BZ22" i="11"/>
  <c r="CH22" i="11"/>
  <c r="CI22" i="11" s="1"/>
  <c r="BW22" i="12" s="1"/>
  <c r="CP22" i="11"/>
  <c r="CX22" i="11"/>
  <c r="CY22" i="11" s="1"/>
  <c r="CK22" i="12" s="1"/>
  <c r="J23" i="11"/>
  <c r="K23" i="11" s="1"/>
  <c r="J23" i="12" s="1"/>
  <c r="E23" i="12"/>
  <c r="U23" i="12" s="1"/>
  <c r="F23" i="11"/>
  <c r="R23" i="11"/>
  <c r="AB23" i="11"/>
  <c r="X23" i="12" s="1"/>
  <c r="AC23" i="11"/>
  <c r="Y23" i="12" s="1"/>
  <c r="AD23" i="11"/>
  <c r="Z23" i="12" s="1"/>
  <c r="AJ23" i="11"/>
  <c r="AT23" i="11"/>
  <c r="AM23" i="12" s="1"/>
  <c r="AU23" i="11"/>
  <c r="AN23" i="12" s="1"/>
  <c r="AV23" i="11"/>
  <c r="AO23" i="12" s="1"/>
  <c r="AQ23" i="12"/>
  <c r="BA23" i="11"/>
  <c r="BB23" i="11" s="1"/>
  <c r="AT23" i="12" s="1"/>
  <c r="BD23" i="11"/>
  <c r="AV23" i="12" s="1"/>
  <c r="BI23" i="11"/>
  <c r="BQ23" i="11"/>
  <c r="BR23" i="11" s="1"/>
  <c r="BH23" i="12" s="1"/>
  <c r="BZ23" i="11"/>
  <c r="CA23" i="11" s="1"/>
  <c r="BP23" i="12" s="1"/>
  <c r="CH23" i="11"/>
  <c r="CP23" i="11"/>
  <c r="CQ23" i="11"/>
  <c r="CD23" i="12" s="1"/>
  <c r="CR23" i="11"/>
  <c r="CE23" i="12" s="1"/>
  <c r="CS23" i="11"/>
  <c r="CF23" i="12" s="1"/>
  <c r="CX23" i="11"/>
  <c r="K24" i="11"/>
  <c r="J24" i="12" s="1"/>
  <c r="L24" i="11"/>
  <c r="K24" i="12" s="1"/>
  <c r="M24" i="11"/>
  <c r="L24" i="12" s="1"/>
  <c r="E24" i="12"/>
  <c r="N24" i="12"/>
  <c r="P24" i="12"/>
  <c r="R24" i="11"/>
  <c r="S24" i="11" s="1"/>
  <c r="Q24" i="12" s="1"/>
  <c r="F24" i="11"/>
  <c r="AB24" i="11"/>
  <c r="X24" i="12" s="1"/>
  <c r="AC24" i="11"/>
  <c r="Y24" i="12"/>
  <c r="AD24" i="11"/>
  <c r="Z24" i="12" s="1"/>
  <c r="AK24" i="11"/>
  <c r="AF24" i="12" s="1"/>
  <c r="AL24" i="11"/>
  <c r="AG24" i="12" s="1"/>
  <c r="AM24" i="11"/>
  <c r="AH24" i="12" s="1"/>
  <c r="AI24" i="12"/>
  <c r="AK24" i="12"/>
  <c r="AR24" i="11"/>
  <c r="AS24" i="11" s="1"/>
  <c r="AT24" i="11" s="1"/>
  <c r="AM24" i="12" s="1"/>
  <c r="BA24" i="11"/>
  <c r="BI24" i="11"/>
  <c r="BJ24" i="11" s="1"/>
  <c r="BA24" i="12" s="1"/>
  <c r="BK24" i="11"/>
  <c r="BB24" i="12" s="1"/>
  <c r="BL24" i="11"/>
  <c r="BC24" i="12" s="1"/>
  <c r="BQ24" i="11"/>
  <c r="BZ24" i="11"/>
  <c r="CH24" i="11"/>
  <c r="CI24" i="11" s="1"/>
  <c r="BW24" i="12" s="1"/>
  <c r="CP24" i="11"/>
  <c r="CX24" i="11"/>
  <c r="CY24" i="11" s="1"/>
  <c r="CK24" i="12" s="1"/>
  <c r="K25" i="11"/>
  <c r="J25" i="12" s="1"/>
  <c r="L25" i="11"/>
  <c r="K25" i="12" s="1"/>
  <c r="M25" i="11"/>
  <c r="L25" i="12" s="1"/>
  <c r="E25" i="12"/>
  <c r="M25" i="12" s="1"/>
  <c r="P25" i="12"/>
  <c r="R25" i="11"/>
  <c r="F25" i="11"/>
  <c r="AB25" i="11"/>
  <c r="X25" i="12" s="1"/>
  <c r="AC25" i="11"/>
  <c r="Y25" i="12" s="1"/>
  <c r="AD25" i="11"/>
  <c r="Z25" i="12" s="1"/>
  <c r="AK25" i="11"/>
  <c r="AF25" i="12" s="1"/>
  <c r="AL25" i="11"/>
  <c r="AG25" i="12" s="1"/>
  <c r="AM25" i="11"/>
  <c r="AH25" i="12" s="1"/>
  <c r="AJ25" i="12"/>
  <c r="AL25" i="12"/>
  <c r="AR25" i="11"/>
  <c r="AS25" i="11" s="1"/>
  <c r="BA25" i="11"/>
  <c r="BB25" i="11" s="1"/>
  <c r="AT25" i="12" s="1"/>
  <c r="BI25" i="11"/>
  <c r="BQ25" i="11"/>
  <c r="BR25" i="11" s="1"/>
  <c r="BH25" i="12" s="1"/>
  <c r="BZ25" i="11"/>
  <c r="CA25" i="11" s="1"/>
  <c r="BP25" i="12" s="1"/>
  <c r="CB25" i="11"/>
  <c r="BQ25" i="12" s="1"/>
  <c r="CH25" i="11"/>
  <c r="CP25" i="11"/>
  <c r="CQ25" i="11" s="1"/>
  <c r="CD25" i="12" s="1"/>
  <c r="CR25" i="11"/>
  <c r="CE25" i="12" s="1"/>
  <c r="CS25" i="11"/>
  <c r="CF25" i="12" s="1"/>
  <c r="CX25" i="11"/>
  <c r="K26" i="11"/>
  <c r="J26" i="12" s="1"/>
  <c r="L26" i="11"/>
  <c r="K26" i="12" s="1"/>
  <c r="M26" i="11"/>
  <c r="L26" i="12" s="1"/>
  <c r="E26" i="12"/>
  <c r="N26" i="12" s="1"/>
  <c r="R26" i="11"/>
  <c r="S26" i="11" s="1"/>
  <c r="Q26" i="12" s="1"/>
  <c r="F26" i="11"/>
  <c r="AK26" i="11"/>
  <c r="AF26" i="12" s="1"/>
  <c r="AL26" i="11"/>
  <c r="AG26" i="12" s="1"/>
  <c r="AM26" i="11"/>
  <c r="AH26" i="12" s="1"/>
  <c r="AI26" i="12"/>
  <c r="AR26" i="11"/>
  <c r="AS26" i="11" s="1"/>
  <c r="AT26" i="11" s="1"/>
  <c r="AM26" i="12" s="1"/>
  <c r="BA26" i="11"/>
  <c r="BI26" i="11"/>
  <c r="BJ26" i="11"/>
  <c r="BA26" i="12" s="1"/>
  <c r="BK26" i="11"/>
  <c r="BB26" i="12" s="1"/>
  <c r="BL26" i="11"/>
  <c r="BC26" i="12" s="1"/>
  <c r="BQ26" i="11"/>
  <c r="BZ26" i="11"/>
  <c r="CH26" i="11"/>
  <c r="CI26" i="11" s="1"/>
  <c r="BW26" i="12" s="1"/>
  <c r="CK26" i="11"/>
  <c r="BY26" i="12" s="1"/>
  <c r="CP26" i="11"/>
  <c r="CX26" i="11"/>
  <c r="CY26" i="11" s="1"/>
  <c r="CK26" i="12" s="1"/>
  <c r="K27" i="11"/>
  <c r="J27" i="12" s="1"/>
  <c r="L27" i="11"/>
  <c r="K27" i="12" s="1"/>
  <c r="M27" i="11"/>
  <c r="L27" i="12" s="1"/>
  <c r="E27" i="12"/>
  <c r="M27" i="12" s="1"/>
  <c r="N27" i="12"/>
  <c r="P27" i="12"/>
  <c r="R27" i="11"/>
  <c r="F27" i="11"/>
  <c r="AB27" i="11"/>
  <c r="X27" i="12" s="1"/>
  <c r="AC27" i="11"/>
  <c r="Y27" i="12" s="1"/>
  <c r="AD27" i="11"/>
  <c r="Z27" i="12" s="1"/>
  <c r="AK27" i="11"/>
  <c r="AF27" i="12"/>
  <c r="AL27" i="11"/>
  <c r="AG27" i="12" s="1"/>
  <c r="AM27" i="11"/>
  <c r="AH27" i="12"/>
  <c r="AJ27" i="12"/>
  <c r="AL27" i="12"/>
  <c r="AR27" i="11"/>
  <c r="AS27" i="11"/>
  <c r="BA27" i="11"/>
  <c r="BB27" i="11" s="1"/>
  <c r="AT27" i="12" s="1"/>
  <c r="BD27" i="11"/>
  <c r="AV27" i="12" s="1"/>
  <c r="BI27" i="11"/>
  <c r="BQ27" i="11"/>
  <c r="BR27" i="11" s="1"/>
  <c r="BH27" i="12" s="1"/>
  <c r="BZ27" i="11"/>
  <c r="CA27" i="11" s="1"/>
  <c r="BP27" i="12" s="1"/>
  <c r="CH27" i="11"/>
  <c r="CP27" i="11"/>
  <c r="CQ27" i="11"/>
  <c r="CD27" i="12" s="1"/>
  <c r="CR27" i="11"/>
  <c r="CE27" i="12" s="1"/>
  <c r="CS27" i="11"/>
  <c r="CF27" i="12" s="1"/>
  <c r="CX27" i="11"/>
  <c r="J28" i="11"/>
  <c r="E28" i="12"/>
  <c r="U28" i="12" s="1"/>
  <c r="F28" i="11"/>
  <c r="R28" i="11"/>
  <c r="S28" i="11" s="1"/>
  <c r="Q28" i="12" s="1"/>
  <c r="T28" i="11"/>
  <c r="R28" i="12" s="1"/>
  <c r="T28" i="12"/>
  <c r="W28" i="12"/>
  <c r="AB28" i="11"/>
  <c r="X28" i="12" s="1"/>
  <c r="AC28" i="11"/>
  <c r="Y28" i="12" s="1"/>
  <c r="AD28" i="11"/>
  <c r="Z28" i="12" s="1"/>
  <c r="AA28" i="12"/>
  <c r="AB28" i="12"/>
  <c r="AJ28" i="11"/>
  <c r="AK28" i="11" s="1"/>
  <c r="AF28" i="12" s="1"/>
  <c r="AT28" i="11"/>
  <c r="AM28" i="12" s="1"/>
  <c r="AU28" i="11"/>
  <c r="AN28" i="12" s="1"/>
  <c r="AV28" i="11"/>
  <c r="AO28" i="12" s="1"/>
  <c r="AQ28" i="12"/>
  <c r="AR28" i="12"/>
  <c r="BA28" i="11"/>
  <c r="BI28" i="11"/>
  <c r="BJ28" i="11" s="1"/>
  <c r="BA28" i="12" s="1"/>
  <c r="BQ28" i="11"/>
  <c r="BZ28" i="11"/>
  <c r="CH28" i="11"/>
  <c r="CI28" i="11" s="1"/>
  <c r="BW28" i="12" s="1"/>
  <c r="CP28" i="11"/>
  <c r="CX28" i="11"/>
  <c r="CY28" i="11" s="1"/>
  <c r="CK28" i="12" s="1"/>
  <c r="DA28" i="11"/>
  <c r="CM28" i="12" s="1"/>
  <c r="K29" i="11"/>
  <c r="J29" i="12" s="1"/>
  <c r="L29" i="11"/>
  <c r="K29" i="12"/>
  <c r="M29" i="11"/>
  <c r="L29" i="12" s="1"/>
  <c r="E29" i="12"/>
  <c r="M29" i="12"/>
  <c r="N29" i="12"/>
  <c r="O29" i="12"/>
  <c r="P29" i="12"/>
  <c r="R29" i="11"/>
  <c r="F29" i="11"/>
  <c r="F29" i="12" s="1"/>
  <c r="AK29" i="11"/>
  <c r="AF29" i="12"/>
  <c r="AL29" i="11"/>
  <c r="AG29" i="12" s="1"/>
  <c r="AM29" i="11"/>
  <c r="AH29" i="12"/>
  <c r="AI29" i="12"/>
  <c r="AJ29" i="12"/>
  <c r="AK29" i="12"/>
  <c r="AL29" i="12"/>
  <c r="AR29" i="11"/>
  <c r="AS29" i="11" s="1"/>
  <c r="BA29" i="11"/>
  <c r="BB29" i="11"/>
  <c r="AT29" i="12" s="1"/>
  <c r="BC29" i="11"/>
  <c r="AU29" i="12" s="1"/>
  <c r="BD29" i="11"/>
  <c r="AV29" i="12" s="1"/>
  <c r="BI29" i="11"/>
  <c r="BQ29" i="11"/>
  <c r="BZ29" i="11"/>
  <c r="CH29" i="11"/>
  <c r="CP29" i="11"/>
  <c r="CQ29" i="11"/>
  <c r="CD29" i="12" s="1"/>
  <c r="CR29" i="11"/>
  <c r="CE29" i="12" s="1"/>
  <c r="CS29" i="11"/>
  <c r="CF29" i="12" s="1"/>
  <c r="CX29" i="11"/>
  <c r="J30" i="11"/>
  <c r="E30" i="12"/>
  <c r="U30" i="12" s="1"/>
  <c r="F30" i="11"/>
  <c r="R30" i="11"/>
  <c r="T30" i="11"/>
  <c r="R30" i="12" s="1"/>
  <c r="T30" i="12"/>
  <c r="W30" i="12"/>
  <c r="AB30" i="11"/>
  <c r="X30" i="12" s="1"/>
  <c r="AC30" i="11"/>
  <c r="Y30" i="12" s="1"/>
  <c r="AD30" i="11"/>
  <c r="Z30" i="12" s="1"/>
  <c r="AA30" i="12"/>
  <c r="AB30" i="12"/>
  <c r="AJ30" i="11"/>
  <c r="AK30" i="11" s="1"/>
  <c r="AF30" i="12" s="1"/>
  <c r="AT30" i="11"/>
  <c r="AM30" i="12" s="1"/>
  <c r="AU30" i="11"/>
  <c r="AN30" i="12" s="1"/>
  <c r="AV30" i="11"/>
  <c r="AO30" i="12" s="1"/>
  <c r="AQ30" i="12"/>
  <c r="AR30" i="12"/>
  <c r="BA30" i="11"/>
  <c r="BI30" i="11"/>
  <c r="BJ30" i="11" s="1"/>
  <c r="BA30" i="12" s="1"/>
  <c r="BQ30" i="11"/>
  <c r="BZ30" i="11"/>
  <c r="CH30" i="11"/>
  <c r="CJ30" i="11" s="1"/>
  <c r="BX30" i="12" s="1"/>
  <c r="CP30" i="11"/>
  <c r="CX30" i="11"/>
  <c r="CY30" i="11" s="1"/>
  <c r="CK30" i="12" s="1"/>
  <c r="DA30" i="11"/>
  <c r="CM30" i="12" s="1"/>
  <c r="K31" i="11"/>
  <c r="J31" i="12" s="1"/>
  <c r="L31" i="11"/>
  <c r="K31" i="12"/>
  <c r="M31" i="11"/>
  <c r="L31" i="12" s="1"/>
  <c r="E31" i="12"/>
  <c r="M31" i="12"/>
  <c r="N31" i="12"/>
  <c r="O31" i="12"/>
  <c r="P31" i="12"/>
  <c r="R31" i="11"/>
  <c r="F31" i="11"/>
  <c r="F31" i="12" s="1"/>
  <c r="AK31" i="11"/>
  <c r="AF31" i="12" s="1"/>
  <c r="AL31" i="11"/>
  <c r="AG31" i="12" s="1"/>
  <c r="AM31" i="11"/>
  <c r="AH31" i="12" s="1"/>
  <c r="AI31" i="12"/>
  <c r="AJ31" i="12"/>
  <c r="AK31" i="12"/>
  <c r="AL31" i="12"/>
  <c r="AR31" i="11"/>
  <c r="AS31" i="11" s="1"/>
  <c r="BA31" i="11"/>
  <c r="BC31" i="11"/>
  <c r="AU31" i="12" s="1"/>
  <c r="BI31" i="11"/>
  <c r="BQ31" i="11"/>
  <c r="BR31" i="11" s="1"/>
  <c r="BH31" i="12" s="1"/>
  <c r="BS31" i="11"/>
  <c r="BI31" i="12" s="1"/>
  <c r="BT31" i="11"/>
  <c r="BJ31" i="12" s="1"/>
  <c r="BZ31" i="11"/>
  <c r="CA31" i="11" s="1"/>
  <c r="BP31" i="12" s="1"/>
  <c r="CB31" i="11"/>
  <c r="BQ31" i="12" s="1"/>
  <c r="CC31" i="11"/>
  <c r="BR31" i="12" s="1"/>
  <c r="CH31" i="11"/>
  <c r="CP31" i="11"/>
  <c r="CR31" i="11"/>
  <c r="CE31" i="12" s="1"/>
  <c r="CX31" i="11"/>
  <c r="J32" i="11"/>
  <c r="E32" i="12"/>
  <c r="F32" i="11"/>
  <c r="R32" i="11"/>
  <c r="S32" i="11" s="1"/>
  <c r="Q32" i="12" s="1"/>
  <c r="U32" i="11"/>
  <c r="S32" i="12" s="1"/>
  <c r="U32" i="12"/>
  <c r="W32" i="12"/>
  <c r="AB32" i="11"/>
  <c r="X32" i="12" s="1"/>
  <c r="AC32" i="11"/>
  <c r="Y32" i="12" s="1"/>
  <c r="AD32" i="11"/>
  <c r="Z32" i="12" s="1"/>
  <c r="AA32" i="12"/>
  <c r="AC32" i="12"/>
  <c r="AJ32" i="11"/>
  <c r="AL32" i="11" s="1"/>
  <c r="AG32" i="12" s="1"/>
  <c r="AT32" i="11"/>
  <c r="AM32" i="12" s="1"/>
  <c r="AU32" i="11"/>
  <c r="AN32" i="12" s="1"/>
  <c r="AV32" i="11"/>
  <c r="AO32" i="12" s="1"/>
  <c r="AQ32" i="12"/>
  <c r="AS32" i="12"/>
  <c r="BA32" i="11"/>
  <c r="BI32" i="11"/>
  <c r="BK32" i="11" s="1"/>
  <c r="BB32" i="12" s="1"/>
  <c r="BQ32" i="11"/>
  <c r="BZ32" i="11"/>
  <c r="CH32" i="11"/>
  <c r="CI32" i="11" s="1"/>
  <c r="BW32" i="12" s="1"/>
  <c r="CP32" i="11"/>
  <c r="CX32" i="11"/>
  <c r="K33" i="11"/>
  <c r="J33" i="12" s="1"/>
  <c r="L33" i="11"/>
  <c r="K33" i="12" s="1"/>
  <c r="M33" i="11"/>
  <c r="L33" i="12" s="1"/>
  <c r="E33" i="12"/>
  <c r="N33" i="12" s="1"/>
  <c r="R33" i="11"/>
  <c r="F33" i="11"/>
  <c r="AK33" i="11"/>
  <c r="AF33" i="12" s="1"/>
  <c r="AL33" i="11"/>
  <c r="AG33" i="12" s="1"/>
  <c r="AM33" i="11"/>
  <c r="AH33" i="12" s="1"/>
  <c r="AJ33" i="12"/>
  <c r="AL33" i="12"/>
  <c r="AR33" i="11"/>
  <c r="AS33" i="11" s="1"/>
  <c r="BA33" i="11"/>
  <c r="BB33" i="11" s="1"/>
  <c r="AT33" i="12" s="1"/>
  <c r="BI33" i="11"/>
  <c r="BQ33" i="11"/>
  <c r="BS33" i="11" s="1"/>
  <c r="BI33" i="12" s="1"/>
  <c r="BZ33" i="11"/>
  <c r="CB33" i="11"/>
  <c r="BQ33" i="12" s="1"/>
  <c r="CH33" i="11"/>
  <c r="CP33" i="11"/>
  <c r="CQ33" i="11" s="1"/>
  <c r="CD33" i="12" s="1"/>
  <c r="CR33" i="11"/>
  <c r="CE33" i="12" s="1"/>
  <c r="CS33" i="11"/>
  <c r="CF33" i="12" s="1"/>
  <c r="CX33" i="11"/>
  <c r="J34" i="11"/>
  <c r="E34" i="12"/>
  <c r="V34" i="12" s="1"/>
  <c r="F34" i="11"/>
  <c r="R34" i="11"/>
  <c r="U34" i="12"/>
  <c r="AB34" i="11"/>
  <c r="X34" i="12" s="1"/>
  <c r="AC34" i="11"/>
  <c r="Y34" i="12" s="1"/>
  <c r="AD34" i="11"/>
  <c r="Z34" i="12" s="1"/>
  <c r="AC34" i="12"/>
  <c r="AJ34" i="11"/>
  <c r="AK34" i="11" s="1"/>
  <c r="AF34" i="12" s="1"/>
  <c r="AL34" i="11"/>
  <c r="AG34" i="12" s="1"/>
  <c r="AM34" i="11"/>
  <c r="AH34" i="12" s="1"/>
  <c r="AT34" i="11"/>
  <c r="AM34" i="12" s="1"/>
  <c r="AU34" i="11"/>
  <c r="AN34" i="12" s="1"/>
  <c r="AV34" i="11"/>
  <c r="AO34" i="12" s="1"/>
  <c r="AS34" i="12"/>
  <c r="BA34" i="11"/>
  <c r="BI34" i="11"/>
  <c r="BJ34" i="11" s="1"/>
  <c r="BA34" i="12" s="1"/>
  <c r="BK34" i="11"/>
  <c r="BB34" i="12" s="1"/>
  <c r="BL34" i="11"/>
  <c r="BC34" i="12" s="1"/>
  <c r="BQ34" i="11"/>
  <c r="BZ34" i="11"/>
  <c r="CH34" i="11"/>
  <c r="CP34" i="11"/>
  <c r="CX34" i="11"/>
  <c r="CY34" i="11" s="1"/>
  <c r="CK34" i="12" s="1"/>
  <c r="CZ34" i="11"/>
  <c r="CL34" i="12" s="1"/>
  <c r="DA34" i="11"/>
  <c r="CM34" i="12" s="1"/>
  <c r="K35" i="11"/>
  <c r="J35" i="12" s="1"/>
  <c r="L35" i="11"/>
  <c r="K35" i="12" s="1"/>
  <c r="M35" i="11"/>
  <c r="L35" i="12" s="1"/>
  <c r="E35" i="12"/>
  <c r="M35" i="12" s="1"/>
  <c r="P35" i="12"/>
  <c r="R35" i="11"/>
  <c r="F35" i="11"/>
  <c r="AK35" i="11"/>
  <c r="AF35" i="12" s="1"/>
  <c r="AL35" i="11"/>
  <c r="AG35" i="12" s="1"/>
  <c r="AM35" i="11"/>
  <c r="AH35" i="12" s="1"/>
  <c r="AJ35" i="12"/>
  <c r="AR35" i="11"/>
  <c r="AS35" i="11" s="1"/>
  <c r="BA35" i="11"/>
  <c r="BI35" i="11"/>
  <c r="BQ35" i="11"/>
  <c r="BR35" i="11" s="1"/>
  <c r="BH35" i="12" s="1"/>
  <c r="BS35" i="11"/>
  <c r="BI35" i="12" s="1"/>
  <c r="BT35" i="11"/>
  <c r="BJ35" i="12" s="1"/>
  <c r="BZ35" i="11"/>
  <c r="CA35" i="11" s="1"/>
  <c r="BP35" i="12" s="1"/>
  <c r="CB35" i="11"/>
  <c r="BQ35" i="12" s="1"/>
  <c r="CC35" i="11"/>
  <c r="BR35" i="12" s="1"/>
  <c r="CH35" i="11"/>
  <c r="CP35" i="11"/>
  <c r="CX35" i="11"/>
  <c r="J36" i="11"/>
  <c r="E36" i="12"/>
  <c r="F36" i="11"/>
  <c r="R36" i="11"/>
  <c r="S36" i="11" s="1"/>
  <c r="Q36" i="12" s="1"/>
  <c r="U36" i="12"/>
  <c r="AB36" i="11"/>
  <c r="X36" i="12" s="1"/>
  <c r="AC36" i="11"/>
  <c r="Y36" i="12" s="1"/>
  <c r="AD36" i="11"/>
  <c r="Z36" i="12" s="1"/>
  <c r="AC36" i="12"/>
  <c r="AJ36" i="11"/>
  <c r="AL36" i="11" s="1"/>
  <c r="AG36" i="12" s="1"/>
  <c r="AT36" i="11"/>
  <c r="AM36" i="12" s="1"/>
  <c r="AU36" i="11"/>
  <c r="AN36" i="12" s="1"/>
  <c r="AV36" i="11"/>
  <c r="AO36" i="12" s="1"/>
  <c r="AS36" i="12"/>
  <c r="BA36" i="11"/>
  <c r="BI36" i="11"/>
  <c r="BQ36" i="11"/>
  <c r="BZ36" i="11"/>
  <c r="CH36" i="11"/>
  <c r="CP36" i="11"/>
  <c r="CX36" i="11"/>
  <c r="CY36" i="11" s="1"/>
  <c r="CK36" i="12" s="1"/>
  <c r="DA36" i="11"/>
  <c r="CM36" i="12" s="1"/>
  <c r="J37" i="11"/>
  <c r="K37" i="11" s="1"/>
  <c r="J37" i="12" s="1"/>
  <c r="M37" i="11"/>
  <c r="L37" i="12" s="1"/>
  <c r="E37" i="12"/>
  <c r="AS37" i="12" s="1"/>
  <c r="F37" i="11"/>
  <c r="R37" i="11"/>
  <c r="U37" i="12"/>
  <c r="AB37" i="11"/>
  <c r="X37" i="12" s="1"/>
  <c r="AC37" i="11"/>
  <c r="Y37" i="12" s="1"/>
  <c r="AD37" i="11"/>
  <c r="Z37" i="12" s="1"/>
  <c r="AB37" i="12"/>
  <c r="AD37" i="12"/>
  <c r="AJ37" i="11"/>
  <c r="AT37" i="11"/>
  <c r="AM37" i="12"/>
  <c r="AU37" i="11"/>
  <c r="AN37" i="12" s="1"/>
  <c r="AV37" i="11"/>
  <c r="AO37" i="12"/>
  <c r="AQ37" i="12"/>
  <c r="BA37" i="11"/>
  <c r="BB37" i="11"/>
  <c r="AT37" i="12" s="1"/>
  <c r="BC37" i="11"/>
  <c r="AU37" i="12" s="1"/>
  <c r="BD37" i="11"/>
  <c r="AV37" i="12" s="1"/>
  <c r="BI37" i="11"/>
  <c r="BQ37" i="11"/>
  <c r="BZ37" i="11"/>
  <c r="CH37" i="11"/>
  <c r="CP37" i="11"/>
  <c r="CQ37" i="11"/>
  <c r="CD37" i="12" s="1"/>
  <c r="CR37" i="11"/>
  <c r="CE37" i="12" s="1"/>
  <c r="CS37" i="11"/>
  <c r="CF37" i="12" s="1"/>
  <c r="CX37" i="11"/>
  <c r="K38" i="11"/>
  <c r="J38" i="12" s="1"/>
  <c r="L38" i="11"/>
  <c r="K38" i="12" s="1"/>
  <c r="M38" i="11"/>
  <c r="L38" i="12" s="1"/>
  <c r="E38" i="12"/>
  <c r="N38" i="12"/>
  <c r="P38" i="12"/>
  <c r="R38" i="11"/>
  <c r="F38" i="11"/>
  <c r="AK38" i="11"/>
  <c r="AF38" i="12" s="1"/>
  <c r="AL38" i="11"/>
  <c r="AG38" i="12" s="1"/>
  <c r="AM38" i="11"/>
  <c r="AH38" i="12" s="1"/>
  <c r="AI38" i="12"/>
  <c r="AK38" i="12"/>
  <c r="AR38" i="11"/>
  <c r="AS38" i="11" s="1"/>
  <c r="BA38" i="11"/>
  <c r="BI38" i="11"/>
  <c r="BJ38" i="11"/>
  <c r="BA38" i="12" s="1"/>
  <c r="BK38" i="11"/>
  <c r="BB38" i="12" s="1"/>
  <c r="BL38" i="11"/>
  <c r="BC38" i="12" s="1"/>
  <c r="BQ38" i="11"/>
  <c r="BZ38" i="11"/>
  <c r="CH38" i="11"/>
  <c r="CI38" i="11" s="1"/>
  <c r="BW38" i="12" s="1"/>
  <c r="CK38" i="11"/>
  <c r="BY38" i="12" s="1"/>
  <c r="CP38" i="11"/>
  <c r="CX38" i="11"/>
  <c r="CZ38" i="11" s="1"/>
  <c r="CL38" i="12" s="1"/>
  <c r="J39" i="11"/>
  <c r="L39" i="11" s="1"/>
  <c r="K39" i="12" s="1"/>
  <c r="E39" i="12"/>
  <c r="F39" i="11"/>
  <c r="F39" i="12"/>
  <c r="R39" i="11"/>
  <c r="U39" i="12"/>
  <c r="AB39" i="11"/>
  <c r="X39" i="12"/>
  <c r="AC39" i="11"/>
  <c r="Y39" i="12" s="1"/>
  <c r="AD39" i="11"/>
  <c r="Z39" i="12"/>
  <c r="AJ39" i="11"/>
  <c r="AT39" i="11"/>
  <c r="AM39" i="12" s="1"/>
  <c r="AU39" i="11"/>
  <c r="AN39" i="12" s="1"/>
  <c r="AV39" i="11"/>
  <c r="AO39" i="12" s="1"/>
  <c r="BA39" i="11"/>
  <c r="BC39" i="11" s="1"/>
  <c r="AU39" i="12" s="1"/>
  <c r="BI39" i="11"/>
  <c r="BQ39" i="11"/>
  <c r="BR39" i="11"/>
  <c r="BH39" i="12" s="1"/>
  <c r="BS39" i="11"/>
  <c r="BI39" i="12" s="1"/>
  <c r="BT39" i="11"/>
  <c r="BJ39" i="12" s="1"/>
  <c r="BZ39" i="11"/>
  <c r="CA39" i="11"/>
  <c r="BP39" i="12" s="1"/>
  <c r="CB39" i="11"/>
  <c r="BQ39" i="12" s="1"/>
  <c r="CC39" i="11"/>
  <c r="BR39" i="12" s="1"/>
  <c r="CH39" i="11"/>
  <c r="CP39" i="11"/>
  <c r="CR39" i="11" s="1"/>
  <c r="CE39" i="12" s="1"/>
  <c r="CX39" i="11"/>
  <c r="J40" i="11"/>
  <c r="E40" i="12"/>
  <c r="AP40" i="12" s="1"/>
  <c r="F40" i="11"/>
  <c r="R40" i="11"/>
  <c r="S40" i="11" s="1"/>
  <c r="Q40" i="12" s="1"/>
  <c r="T40" i="11"/>
  <c r="R40" i="12" s="1"/>
  <c r="U40" i="11"/>
  <c r="S40" i="12" s="1"/>
  <c r="AB40" i="11"/>
  <c r="X40" i="12" s="1"/>
  <c r="AC40" i="11"/>
  <c r="Y40" i="12" s="1"/>
  <c r="AD40" i="11"/>
  <c r="Z40" i="12" s="1"/>
  <c r="AC40" i="12"/>
  <c r="AJ40" i="11"/>
  <c r="AT40" i="11"/>
  <c r="AM40" i="12" s="1"/>
  <c r="AU40" i="11"/>
  <c r="AN40" i="12" s="1"/>
  <c r="AV40" i="11"/>
  <c r="AO40" i="12" s="1"/>
  <c r="BA40" i="11"/>
  <c r="BI40" i="11"/>
  <c r="BJ40" i="11" s="1"/>
  <c r="BA40" i="12" s="1"/>
  <c r="BQ40" i="11"/>
  <c r="BZ40" i="11"/>
  <c r="CH40" i="11"/>
  <c r="CI40" i="11" s="1"/>
  <c r="BW40" i="12" s="1"/>
  <c r="CJ40" i="11"/>
  <c r="BX40" i="12" s="1"/>
  <c r="CK40" i="11"/>
  <c r="BY40" i="12" s="1"/>
  <c r="CP40" i="11"/>
  <c r="CX40" i="11"/>
  <c r="CY40" i="11"/>
  <c r="CK40" i="12" s="1"/>
  <c r="CZ40" i="11"/>
  <c r="CL40" i="12" s="1"/>
  <c r="DA40" i="11"/>
  <c r="CM40" i="12" s="1"/>
  <c r="J41" i="11"/>
  <c r="E41" i="12"/>
  <c r="F41" i="12" s="1"/>
  <c r="F41" i="11"/>
  <c r="R41" i="11"/>
  <c r="U41" i="12"/>
  <c r="AB41" i="11"/>
  <c r="X41" i="12" s="1"/>
  <c r="AC41" i="11"/>
  <c r="Y41" i="12" s="1"/>
  <c r="AD41" i="11"/>
  <c r="Z41" i="12" s="1"/>
  <c r="AB41" i="12"/>
  <c r="AJ41" i="11"/>
  <c r="AT41" i="11"/>
  <c r="AM41" i="12" s="1"/>
  <c r="AU41" i="11"/>
  <c r="AN41" i="12" s="1"/>
  <c r="AV41" i="11"/>
  <c r="AO41" i="12" s="1"/>
  <c r="AS41" i="12"/>
  <c r="BA41" i="11"/>
  <c r="BB41" i="11" s="1"/>
  <c r="AT41" i="12" s="1"/>
  <c r="BD41" i="11"/>
  <c r="AV41" i="12" s="1"/>
  <c r="BI41" i="11"/>
  <c r="BQ41" i="11"/>
  <c r="BZ41" i="11"/>
  <c r="CH41" i="11"/>
  <c r="CP41" i="11"/>
  <c r="CQ41" i="11" s="1"/>
  <c r="CD41" i="12" s="1"/>
  <c r="CS41" i="11"/>
  <c r="CF41" i="12" s="1"/>
  <c r="CX41" i="11"/>
  <c r="J42" i="11"/>
  <c r="E42" i="12"/>
  <c r="F42" i="11"/>
  <c r="F42" i="12" s="1"/>
  <c r="R42" i="11"/>
  <c r="T42" i="11" s="1"/>
  <c r="R42" i="12" s="1"/>
  <c r="T42" i="12"/>
  <c r="U42" i="12"/>
  <c r="V42" i="12"/>
  <c r="W42" i="12"/>
  <c r="AB42" i="11"/>
  <c r="X42" i="12" s="1"/>
  <c r="AC42" i="11"/>
  <c r="Y42" i="12" s="1"/>
  <c r="AD42" i="11"/>
  <c r="Z42" i="12" s="1"/>
  <c r="AA42" i="12"/>
  <c r="AB42" i="12"/>
  <c r="AC42" i="12"/>
  <c r="AD42" i="12"/>
  <c r="AJ42" i="11"/>
  <c r="AK42" i="11" s="1"/>
  <c r="AF42" i="12" s="1"/>
  <c r="AL42" i="11"/>
  <c r="AG42" i="12" s="1"/>
  <c r="AM42" i="11"/>
  <c r="AH42" i="12" s="1"/>
  <c r="AT42" i="11"/>
  <c r="AM42" i="12" s="1"/>
  <c r="AU42" i="11"/>
  <c r="AN42" i="12" s="1"/>
  <c r="AV42" i="11"/>
  <c r="AO42" i="12" s="1"/>
  <c r="AP42" i="12"/>
  <c r="AQ42" i="12"/>
  <c r="AR42" i="12"/>
  <c r="AS42" i="12"/>
  <c r="BA42" i="11"/>
  <c r="BI42" i="11"/>
  <c r="BJ42" i="11" s="1"/>
  <c r="BA42" i="12" s="1"/>
  <c r="BK42" i="11"/>
  <c r="BB42" i="12" s="1"/>
  <c r="BL42" i="11"/>
  <c r="BC42" i="12" s="1"/>
  <c r="BQ42" i="11"/>
  <c r="BZ42" i="11"/>
  <c r="CH42" i="11"/>
  <c r="CJ42" i="11" s="1"/>
  <c r="BX42" i="12" s="1"/>
  <c r="CP42" i="11"/>
  <c r="CX42" i="11"/>
  <c r="CY42" i="11"/>
  <c r="CK42" i="12" s="1"/>
  <c r="CZ42" i="11"/>
  <c r="CL42" i="12" s="1"/>
  <c r="DA42" i="11"/>
  <c r="CM42" i="12" s="1"/>
  <c r="J43" i="11"/>
  <c r="K43" i="11"/>
  <c r="J43" i="12" s="1"/>
  <c r="L43" i="11"/>
  <c r="K43" i="12" s="1"/>
  <c r="M43" i="11"/>
  <c r="L43" i="12" s="1"/>
  <c r="E43" i="12"/>
  <c r="F43" i="11"/>
  <c r="F43" i="12" s="1"/>
  <c r="R43" i="11"/>
  <c r="U43" i="12"/>
  <c r="AB43" i="11"/>
  <c r="X43" i="12" s="1"/>
  <c r="AC43" i="11"/>
  <c r="Y43" i="12" s="1"/>
  <c r="AD43" i="11"/>
  <c r="Z43" i="12" s="1"/>
  <c r="AB43" i="12"/>
  <c r="AJ43" i="11"/>
  <c r="AT43" i="11"/>
  <c r="AM43" i="12" s="1"/>
  <c r="AU43" i="11"/>
  <c r="AN43" i="12" s="1"/>
  <c r="AV43" i="11"/>
  <c r="AO43" i="12" s="1"/>
  <c r="AQ43" i="12"/>
  <c r="BA43" i="11"/>
  <c r="BI43" i="11"/>
  <c r="BQ43" i="11"/>
  <c r="BZ43" i="11"/>
  <c r="CH43" i="11"/>
  <c r="CP43" i="11"/>
  <c r="CX43" i="11"/>
  <c r="J44" i="11"/>
  <c r="E44" i="12"/>
  <c r="V44" i="12" s="1"/>
  <c r="F44" i="11"/>
  <c r="R44" i="11"/>
  <c r="T44" i="12"/>
  <c r="U44" i="12"/>
  <c r="W44" i="12"/>
  <c r="AB44" i="11"/>
  <c r="X44" i="12" s="1"/>
  <c r="AC44" i="11"/>
  <c r="Y44" i="12" s="1"/>
  <c r="AD44" i="11"/>
  <c r="Z44" i="12" s="1"/>
  <c r="AA44" i="12"/>
  <c r="AB44" i="12"/>
  <c r="AC44" i="12"/>
  <c r="AJ44" i="11"/>
  <c r="AT44" i="11"/>
  <c r="AM44" i="12" s="1"/>
  <c r="AU44" i="11"/>
  <c r="AN44" i="12" s="1"/>
  <c r="AV44" i="11"/>
  <c r="AO44" i="12" s="1"/>
  <c r="AQ44" i="12"/>
  <c r="AR44" i="12"/>
  <c r="AS44" i="12"/>
  <c r="BA44" i="11"/>
  <c r="BI44" i="11"/>
  <c r="BK44" i="11" s="1"/>
  <c r="BB44" i="12" s="1"/>
  <c r="BQ44" i="11"/>
  <c r="BZ44" i="11"/>
  <c r="CH44" i="11"/>
  <c r="CJ44" i="11" s="1"/>
  <c r="BX44" i="12" s="1"/>
  <c r="CP44" i="11"/>
  <c r="CX44" i="11"/>
  <c r="CZ44" i="11"/>
  <c r="CL44" i="12" s="1"/>
  <c r="J45" i="11"/>
  <c r="K45" i="11" s="1"/>
  <c r="J45" i="12" s="1"/>
  <c r="M45" i="11"/>
  <c r="L45" i="12" s="1"/>
  <c r="E45" i="12"/>
  <c r="AQ45" i="12" s="1"/>
  <c r="F45" i="11"/>
  <c r="R45" i="11"/>
  <c r="U45" i="12"/>
  <c r="W45" i="12"/>
  <c r="AB45" i="11"/>
  <c r="X45" i="12" s="1"/>
  <c r="AC45" i="11"/>
  <c r="Y45" i="12" s="1"/>
  <c r="AD45" i="11"/>
  <c r="Z45" i="12" s="1"/>
  <c r="AB45" i="12"/>
  <c r="AD45" i="12"/>
  <c r="AJ45" i="11"/>
  <c r="AT45" i="11"/>
  <c r="AM45" i="12" s="1"/>
  <c r="AU45" i="11"/>
  <c r="AN45" i="12" s="1"/>
  <c r="AV45" i="11"/>
  <c r="AO45" i="12" s="1"/>
  <c r="BA45" i="11"/>
  <c r="BC45" i="11" s="1"/>
  <c r="AU45" i="12" s="1"/>
  <c r="BI45" i="11"/>
  <c r="BQ45" i="11"/>
  <c r="BR45" i="11"/>
  <c r="BH45" i="12" s="1"/>
  <c r="BS45" i="11"/>
  <c r="BI45" i="12" s="1"/>
  <c r="BT45" i="11"/>
  <c r="BJ45" i="12" s="1"/>
  <c r="BZ45" i="11"/>
  <c r="CA45" i="11"/>
  <c r="BP45" i="12" s="1"/>
  <c r="CB45" i="11"/>
  <c r="BQ45" i="12" s="1"/>
  <c r="CC45" i="11"/>
  <c r="BR45" i="12" s="1"/>
  <c r="CH45" i="11"/>
  <c r="CP45" i="11"/>
  <c r="CR45" i="11" s="1"/>
  <c r="CE45" i="12" s="1"/>
  <c r="CX45" i="11"/>
  <c r="K46" i="11"/>
  <c r="J46" i="12" s="1"/>
  <c r="L46" i="11"/>
  <c r="K46" i="12" s="1"/>
  <c r="M46" i="11"/>
  <c r="L46" i="12" s="1"/>
  <c r="E46" i="12"/>
  <c r="P46" i="12" s="1"/>
  <c r="R46" i="11"/>
  <c r="F46" i="11"/>
  <c r="G46" i="11" s="1"/>
  <c r="AK46" i="11"/>
  <c r="AF46" i="12" s="1"/>
  <c r="AL46" i="11"/>
  <c r="AG46" i="12" s="1"/>
  <c r="AM46" i="11"/>
  <c r="AH46" i="12" s="1"/>
  <c r="AK46" i="12"/>
  <c r="AR46" i="11"/>
  <c r="AS46" i="11" s="1"/>
  <c r="AT46" i="11" s="1"/>
  <c r="AM46" i="12" s="1"/>
  <c r="AV46" i="11"/>
  <c r="AO46" i="12" s="1"/>
  <c r="BA46" i="11"/>
  <c r="BI46" i="11"/>
  <c r="BK46" i="11" s="1"/>
  <c r="BB46" i="12" s="1"/>
  <c r="BQ46" i="11"/>
  <c r="BZ46" i="11"/>
  <c r="CH46" i="11"/>
  <c r="CJ46" i="11" s="1"/>
  <c r="BX46" i="12" s="1"/>
  <c r="CP46" i="11"/>
  <c r="CX46" i="11"/>
  <c r="CY46" i="11" s="1"/>
  <c r="CK46" i="12" s="1"/>
  <c r="DA46" i="11"/>
  <c r="CM46" i="12" s="1"/>
  <c r="J47" i="11"/>
  <c r="K47" i="11" s="1"/>
  <c r="J47" i="12" s="1"/>
  <c r="M47" i="11"/>
  <c r="L47" i="12" s="1"/>
  <c r="E47" i="12"/>
  <c r="AQ47" i="12" s="1"/>
  <c r="F47" i="11"/>
  <c r="R47" i="11"/>
  <c r="U47" i="12"/>
  <c r="W47" i="12"/>
  <c r="AB47" i="11"/>
  <c r="X47" i="12" s="1"/>
  <c r="AC47" i="11"/>
  <c r="Y47" i="12" s="1"/>
  <c r="AD47" i="11"/>
  <c r="Z47" i="12" s="1"/>
  <c r="AB47" i="12"/>
  <c r="AD47" i="12"/>
  <c r="AJ47" i="11"/>
  <c r="AT47" i="11"/>
  <c r="AM47" i="12" s="1"/>
  <c r="AU47" i="11"/>
  <c r="AN47" i="12" s="1"/>
  <c r="AV47" i="11"/>
  <c r="AO47" i="12" s="1"/>
  <c r="BA47" i="11"/>
  <c r="BC47" i="11" s="1"/>
  <c r="AU47" i="12" s="1"/>
  <c r="BI47" i="11"/>
  <c r="BQ47" i="11"/>
  <c r="BR47" i="11"/>
  <c r="BH47" i="12" s="1"/>
  <c r="BS47" i="11"/>
  <c r="BI47" i="12" s="1"/>
  <c r="BT47" i="11"/>
  <c r="BJ47" i="12" s="1"/>
  <c r="BZ47" i="11"/>
  <c r="CA47" i="11"/>
  <c r="BP47" i="12" s="1"/>
  <c r="CB47" i="11"/>
  <c r="BQ47" i="12" s="1"/>
  <c r="CC47" i="11"/>
  <c r="BR47" i="12" s="1"/>
  <c r="CH47" i="11"/>
  <c r="CP47" i="11"/>
  <c r="CR47" i="11" s="1"/>
  <c r="CE47" i="12" s="1"/>
  <c r="CX47" i="11"/>
  <c r="K48" i="11"/>
  <c r="J48" i="12" s="1"/>
  <c r="L48" i="11"/>
  <c r="K48" i="12" s="1"/>
  <c r="M48" i="11"/>
  <c r="L48" i="12" s="1"/>
  <c r="E48" i="12"/>
  <c r="P48" i="12" s="1"/>
  <c r="R48" i="11"/>
  <c r="F48" i="11"/>
  <c r="AK48" i="11"/>
  <c r="AF48" i="12" s="1"/>
  <c r="AL48" i="11"/>
  <c r="AG48" i="12" s="1"/>
  <c r="AM48" i="11"/>
  <c r="AH48" i="12" s="1"/>
  <c r="AI48" i="12"/>
  <c r="AR48" i="11"/>
  <c r="AS48" i="11" s="1"/>
  <c r="BA48" i="11"/>
  <c r="BI48" i="11"/>
  <c r="BQ48" i="11"/>
  <c r="BZ48" i="11"/>
  <c r="CH48" i="11"/>
  <c r="CP48" i="11"/>
  <c r="CX48" i="11"/>
  <c r="DA48" i="11"/>
  <c r="CM48" i="12" s="1"/>
  <c r="J49" i="11"/>
  <c r="M49" i="11"/>
  <c r="L49" i="12" s="1"/>
  <c r="E49" i="12"/>
  <c r="F49" i="11"/>
  <c r="R49" i="11"/>
  <c r="U49" i="12"/>
  <c r="AB49" i="11"/>
  <c r="X49" i="12" s="1"/>
  <c r="AC49" i="11"/>
  <c r="Y49" i="12" s="1"/>
  <c r="AD49" i="11"/>
  <c r="Z49" i="12" s="1"/>
  <c r="AB49" i="12"/>
  <c r="AJ49" i="11"/>
  <c r="AT49" i="11"/>
  <c r="AM49" i="12" s="1"/>
  <c r="AU49" i="11"/>
  <c r="AN49" i="12" s="1"/>
  <c r="AV49" i="11"/>
  <c r="AO49" i="12" s="1"/>
  <c r="AQ49" i="12"/>
  <c r="BA49" i="11"/>
  <c r="BB49" i="11" s="1"/>
  <c r="AT49" i="12" s="1"/>
  <c r="BC49" i="11"/>
  <c r="AU49" i="12" s="1"/>
  <c r="BD49" i="11"/>
  <c r="AV49" i="12" s="1"/>
  <c r="BI49" i="11"/>
  <c r="BQ49" i="11"/>
  <c r="BS49" i="11"/>
  <c r="BI49" i="12" s="1"/>
  <c r="BZ49" i="11"/>
  <c r="CB49" i="11" s="1"/>
  <c r="BQ49" i="12" s="1"/>
  <c r="CH49" i="11"/>
  <c r="CP49" i="11"/>
  <c r="CQ49" i="11" s="1"/>
  <c r="CD49" i="12" s="1"/>
  <c r="CX49" i="11"/>
  <c r="K50" i="11"/>
  <c r="J50" i="12" s="1"/>
  <c r="L50" i="11"/>
  <c r="K50" i="12" s="1"/>
  <c r="M50" i="11"/>
  <c r="L50" i="12" s="1"/>
  <c r="E50" i="12"/>
  <c r="R50" i="11"/>
  <c r="T50" i="11"/>
  <c r="R50" i="12" s="1"/>
  <c r="F50" i="11"/>
  <c r="AK50" i="11"/>
  <c r="AF50" i="12" s="1"/>
  <c r="AL50" i="11"/>
  <c r="AG50" i="12" s="1"/>
  <c r="AM50" i="11"/>
  <c r="AH50" i="12" s="1"/>
  <c r="AI50" i="12"/>
  <c r="AR50" i="11"/>
  <c r="AS50" i="11" s="1"/>
  <c r="AU50" i="11"/>
  <c r="AN50" i="12" s="1"/>
  <c r="BA50" i="11"/>
  <c r="BI50" i="11"/>
  <c r="BJ50" i="11" s="1"/>
  <c r="BA50" i="12" s="1"/>
  <c r="BK50" i="11"/>
  <c r="BB50" i="12" s="1"/>
  <c r="BL50" i="11"/>
  <c r="BC50" i="12" s="1"/>
  <c r="BQ50" i="11"/>
  <c r="BZ50" i="11"/>
  <c r="CH50" i="11"/>
  <c r="CI50" i="11"/>
  <c r="BW50" i="12" s="1"/>
  <c r="CP50" i="11"/>
  <c r="CX50" i="11"/>
  <c r="CZ50" i="11" s="1"/>
  <c r="CL50" i="12" s="1"/>
  <c r="J51" i="11"/>
  <c r="L51" i="11"/>
  <c r="K51" i="12" s="1"/>
  <c r="E51" i="12"/>
  <c r="F51" i="12" s="1"/>
  <c r="F51" i="11"/>
  <c r="R51" i="11"/>
  <c r="AB51" i="11"/>
  <c r="X51" i="12" s="1"/>
  <c r="AC51" i="11"/>
  <c r="Y51" i="12" s="1"/>
  <c r="AD51" i="11"/>
  <c r="Z51" i="12" s="1"/>
  <c r="AJ51" i="11"/>
  <c r="AT51" i="11"/>
  <c r="AM51" i="12"/>
  <c r="AU51" i="11"/>
  <c r="AN51" i="12" s="1"/>
  <c r="AV51" i="11"/>
  <c r="AO51" i="12"/>
  <c r="BA51" i="11"/>
  <c r="BB51" i="11" s="1"/>
  <c r="AT51" i="12" s="1"/>
  <c r="BC51" i="11"/>
  <c r="AU51" i="12" s="1"/>
  <c r="BD51" i="11"/>
  <c r="AV51" i="12" s="1"/>
  <c r="BI51" i="11"/>
  <c r="BQ51" i="11"/>
  <c r="BS51" i="11"/>
  <c r="BI51" i="12" s="1"/>
  <c r="BZ51" i="11"/>
  <c r="CB51" i="11" s="1"/>
  <c r="BQ51" i="12" s="1"/>
  <c r="CH51" i="11"/>
  <c r="CP51" i="11"/>
  <c r="CQ51" i="11" s="1"/>
  <c r="CD51" i="12" s="1"/>
  <c r="CX51" i="11"/>
  <c r="K52" i="11"/>
  <c r="J52" i="12" s="1"/>
  <c r="L52" i="11"/>
  <c r="K52" i="12" s="1"/>
  <c r="M52" i="11"/>
  <c r="L52" i="12" s="1"/>
  <c r="E52" i="12"/>
  <c r="AI52" i="12" s="1"/>
  <c r="R52" i="11"/>
  <c r="S52" i="11" s="1"/>
  <c r="Q52" i="12" s="1"/>
  <c r="T52" i="11"/>
  <c r="R52" i="12" s="1"/>
  <c r="U52" i="11"/>
  <c r="S52" i="12" s="1"/>
  <c r="F52" i="11"/>
  <c r="AK52" i="11"/>
  <c r="AF52" i="12" s="1"/>
  <c r="AL52" i="11"/>
  <c r="AG52" i="12" s="1"/>
  <c r="AM52" i="11"/>
  <c r="AH52" i="12" s="1"/>
  <c r="AR52" i="11"/>
  <c r="AS52" i="11" s="1"/>
  <c r="BA52" i="11"/>
  <c r="BI52" i="11"/>
  <c r="BL52" i="11"/>
  <c r="BC52" i="12" s="1"/>
  <c r="BQ52" i="11"/>
  <c r="BZ52" i="11"/>
  <c r="CH52" i="11"/>
  <c r="CI52" i="11"/>
  <c r="BW52" i="12" s="1"/>
  <c r="CJ52" i="11"/>
  <c r="BX52" i="12" s="1"/>
  <c r="CK52" i="11"/>
  <c r="BY52" i="12" s="1"/>
  <c r="CP52" i="11"/>
  <c r="CX52" i="11"/>
  <c r="J53" i="11"/>
  <c r="E53" i="12"/>
  <c r="F53" i="11"/>
  <c r="F53" i="12"/>
  <c r="R53" i="11"/>
  <c r="U53" i="12"/>
  <c r="AB53" i="11"/>
  <c r="X53" i="12"/>
  <c r="AC53" i="11"/>
  <c r="Y53" i="12" s="1"/>
  <c r="AD53" i="11"/>
  <c r="Z53" i="12"/>
  <c r="AJ53" i="11"/>
  <c r="AT53" i="11"/>
  <c r="AM53" i="12" s="1"/>
  <c r="AU53" i="11"/>
  <c r="AN53" i="12" s="1"/>
  <c r="AV53" i="11"/>
  <c r="AO53" i="12" s="1"/>
  <c r="BA53" i="11"/>
  <c r="BI53" i="11"/>
  <c r="BQ53" i="11"/>
  <c r="BR53" i="11" s="1"/>
  <c r="BH53" i="12" s="1"/>
  <c r="BS53" i="11"/>
  <c r="BI53" i="12" s="1"/>
  <c r="BT53" i="11"/>
  <c r="BJ53" i="12" s="1"/>
  <c r="BZ53" i="11"/>
  <c r="CA53" i="11" s="1"/>
  <c r="BP53" i="12" s="1"/>
  <c r="CB53" i="11"/>
  <c r="BQ53" i="12" s="1"/>
  <c r="CC53" i="11"/>
  <c r="BR53" i="12" s="1"/>
  <c r="CH53" i="11"/>
  <c r="CP53" i="11"/>
  <c r="CX53" i="11"/>
  <c r="K54" i="11"/>
  <c r="J54" i="12" s="1"/>
  <c r="L54" i="11"/>
  <c r="K54" i="12" s="1"/>
  <c r="M54" i="11"/>
  <c r="L54" i="12" s="1"/>
  <c r="E54" i="12"/>
  <c r="AK54" i="12" s="1"/>
  <c r="R54" i="11"/>
  <c r="F54" i="11"/>
  <c r="AK54" i="11"/>
  <c r="AF54" i="12" s="1"/>
  <c r="AL54" i="11"/>
  <c r="AG54" i="12" s="1"/>
  <c r="AM54" i="11"/>
  <c r="AH54" i="12" s="1"/>
  <c r="AR54" i="11"/>
  <c r="AS54" i="11" s="1"/>
  <c r="AT54" i="11" s="1"/>
  <c r="AM54" i="12" s="1"/>
  <c r="AU54" i="11"/>
  <c r="AN54" i="12" s="1"/>
  <c r="AV54" i="11"/>
  <c r="AO54" i="12" s="1"/>
  <c r="BA54" i="11"/>
  <c r="BI54" i="11"/>
  <c r="BQ54" i="11"/>
  <c r="BZ54" i="11"/>
  <c r="CH54" i="11"/>
  <c r="CP54" i="11"/>
  <c r="CX54" i="11"/>
  <c r="J55" i="11"/>
  <c r="K55" i="11" s="1"/>
  <c r="J55" i="12" s="1"/>
  <c r="E55" i="12"/>
  <c r="F55" i="11"/>
  <c r="R55" i="11"/>
  <c r="AB55" i="11"/>
  <c r="X55" i="12" s="1"/>
  <c r="AC55" i="11"/>
  <c r="Y55" i="12"/>
  <c r="AD55" i="11"/>
  <c r="Z55" i="12" s="1"/>
  <c r="AD55" i="12"/>
  <c r="AJ55" i="11"/>
  <c r="AT55" i="11"/>
  <c r="AM55" i="12" s="1"/>
  <c r="AU55" i="11"/>
  <c r="AN55" i="12" s="1"/>
  <c r="AV55" i="11"/>
  <c r="AO55" i="12" s="1"/>
  <c r="BA55" i="11"/>
  <c r="BI55" i="11"/>
  <c r="BQ55" i="11"/>
  <c r="BZ55" i="11"/>
  <c r="CC55" i="11"/>
  <c r="BR55" i="12" s="1"/>
  <c r="CH55" i="11"/>
  <c r="CP55" i="11"/>
  <c r="CX55" i="11"/>
  <c r="J56" i="11"/>
  <c r="E56" i="12"/>
  <c r="AS56" i="12" s="1"/>
  <c r="F56" i="11"/>
  <c r="R56" i="11"/>
  <c r="S56" i="11"/>
  <c r="Q56" i="12" s="1"/>
  <c r="T56" i="11"/>
  <c r="R56" i="12" s="1"/>
  <c r="U56" i="11"/>
  <c r="S56" i="12" s="1"/>
  <c r="AB56" i="11"/>
  <c r="X56" i="12" s="1"/>
  <c r="AC56" i="11"/>
  <c r="Y56" i="12" s="1"/>
  <c r="AD56" i="11"/>
  <c r="Z56" i="12" s="1"/>
  <c r="AJ56" i="11"/>
  <c r="AT56" i="11"/>
  <c r="AM56" i="12" s="1"/>
  <c r="AU56" i="11"/>
  <c r="AN56" i="12" s="1"/>
  <c r="AV56" i="11"/>
  <c r="AO56" i="12" s="1"/>
  <c r="BA56" i="11"/>
  <c r="BI56" i="11"/>
  <c r="BQ56" i="11"/>
  <c r="BZ56" i="11"/>
  <c r="CH56" i="11"/>
  <c r="CI56" i="11"/>
  <c r="BW56" i="12" s="1"/>
  <c r="CJ56" i="11"/>
  <c r="BX56" i="12" s="1"/>
  <c r="CK56" i="11"/>
  <c r="BY56" i="12" s="1"/>
  <c r="CP56" i="11"/>
  <c r="CX56" i="11"/>
  <c r="CZ56" i="11"/>
  <c r="CL56" i="12" s="1"/>
  <c r="K57" i="11"/>
  <c r="J57" i="12" s="1"/>
  <c r="L57" i="11"/>
  <c r="K57" i="12" s="1"/>
  <c r="M57" i="11"/>
  <c r="L57" i="12" s="1"/>
  <c r="E57" i="12"/>
  <c r="P57" i="12" s="1"/>
  <c r="R57" i="11"/>
  <c r="F57" i="11"/>
  <c r="G57" i="11" s="1"/>
  <c r="AK57" i="11"/>
  <c r="AF57" i="12" s="1"/>
  <c r="AL57" i="11"/>
  <c r="AG57" i="12" s="1"/>
  <c r="AM57" i="11"/>
  <c r="AH57" i="12" s="1"/>
  <c r="AR57" i="11"/>
  <c r="AS57" i="11" s="1"/>
  <c r="BA57" i="11"/>
  <c r="BC57" i="11"/>
  <c r="AU57" i="12" s="1"/>
  <c r="BI57" i="11"/>
  <c r="BQ57" i="11"/>
  <c r="BT57" i="11"/>
  <c r="BJ57" i="12" s="1"/>
  <c r="BZ57" i="11"/>
  <c r="CH57" i="11"/>
  <c r="CP57" i="11"/>
  <c r="CR57" i="11"/>
  <c r="CE57" i="12" s="1"/>
  <c r="CX57" i="11"/>
  <c r="J58" i="11"/>
  <c r="E58" i="12"/>
  <c r="F58" i="11"/>
  <c r="R58" i="11"/>
  <c r="S58" i="11"/>
  <c r="Q58" i="12" s="1"/>
  <c r="U58" i="12"/>
  <c r="W58" i="12"/>
  <c r="AB58" i="11"/>
  <c r="X58" i="12" s="1"/>
  <c r="AC58" i="11"/>
  <c r="Y58" i="12" s="1"/>
  <c r="AD58" i="11"/>
  <c r="Z58" i="12" s="1"/>
  <c r="AA58" i="12"/>
  <c r="AC58" i="12"/>
  <c r="AJ58" i="11"/>
  <c r="AL58" i="11"/>
  <c r="AG58" i="12" s="1"/>
  <c r="AT58" i="11"/>
  <c r="AM58" i="12" s="1"/>
  <c r="AU58" i="11"/>
  <c r="AN58" i="12" s="1"/>
  <c r="AV58" i="11"/>
  <c r="AO58" i="12" s="1"/>
  <c r="AQ58" i="12"/>
  <c r="AS58" i="12"/>
  <c r="BA58" i="11"/>
  <c r="BI58" i="11"/>
  <c r="BK58" i="11"/>
  <c r="BB58" i="12" s="1"/>
  <c r="BQ58" i="11"/>
  <c r="BZ58" i="11"/>
  <c r="CH58" i="11"/>
  <c r="CK58" i="11" s="1"/>
  <c r="BY58" i="12" s="1"/>
  <c r="CI58" i="11"/>
  <c r="BW58" i="12" s="1"/>
  <c r="CJ58" i="11"/>
  <c r="BX58" i="12" s="1"/>
  <c r="CP58" i="11"/>
  <c r="CX58" i="11"/>
  <c r="K59" i="11"/>
  <c r="J59" i="12" s="1"/>
  <c r="L59" i="11"/>
  <c r="K59" i="12" s="1"/>
  <c r="M59" i="11"/>
  <c r="L59" i="12" s="1"/>
  <c r="E59" i="12"/>
  <c r="P59" i="12" s="1"/>
  <c r="R59" i="11"/>
  <c r="F59" i="11"/>
  <c r="AK59" i="11"/>
  <c r="AF59" i="12" s="1"/>
  <c r="AL59" i="11"/>
  <c r="AG59" i="12" s="1"/>
  <c r="AM59" i="11"/>
  <c r="AH59" i="12" s="1"/>
  <c r="AK59" i="12"/>
  <c r="AR59" i="11"/>
  <c r="AS59" i="11" s="1"/>
  <c r="BA59" i="11"/>
  <c r="BI59" i="11"/>
  <c r="BQ59" i="11"/>
  <c r="BT59" i="11" s="1"/>
  <c r="BJ59" i="12" s="1"/>
  <c r="BZ59" i="11"/>
  <c r="CH59" i="11"/>
  <c r="CP59" i="11"/>
  <c r="CX59" i="11"/>
  <c r="J60" i="11"/>
  <c r="E60" i="12"/>
  <c r="F60" i="11"/>
  <c r="R60" i="11"/>
  <c r="U60" i="11" s="1"/>
  <c r="S60" i="12" s="1"/>
  <c r="S60" i="11"/>
  <c r="Q60" i="12" s="1"/>
  <c r="T60" i="11"/>
  <c r="R60" i="12" s="1"/>
  <c r="AB60" i="11"/>
  <c r="X60" i="12" s="1"/>
  <c r="AC60" i="11"/>
  <c r="Y60" i="12" s="1"/>
  <c r="AD60" i="11"/>
  <c r="Z60" i="12" s="1"/>
  <c r="AJ60" i="11"/>
  <c r="AT60" i="11"/>
  <c r="AM60" i="12" s="1"/>
  <c r="AU60" i="11"/>
  <c r="AN60" i="12" s="1"/>
  <c r="AV60" i="11"/>
  <c r="AO60" i="12" s="1"/>
  <c r="AS60" i="12"/>
  <c r="BA60" i="11"/>
  <c r="BI60" i="11"/>
  <c r="BQ60" i="11"/>
  <c r="BZ60" i="11"/>
  <c r="CH60" i="11"/>
  <c r="CK60" i="11"/>
  <c r="BY60" i="12" s="1"/>
  <c r="CP60" i="11"/>
  <c r="CX60" i="11"/>
  <c r="CZ60" i="11"/>
  <c r="CL60" i="12" s="1"/>
  <c r="K61" i="11"/>
  <c r="J61" i="12" s="1"/>
  <c r="L61" i="11"/>
  <c r="K61" i="12" s="1"/>
  <c r="M61" i="11"/>
  <c r="L61" i="12" s="1"/>
  <c r="E61" i="12"/>
  <c r="R61" i="11"/>
  <c r="F61" i="11"/>
  <c r="AK61" i="11"/>
  <c r="AF61" i="12" s="1"/>
  <c r="AL61" i="11"/>
  <c r="AG61" i="12" s="1"/>
  <c r="AM61" i="11"/>
  <c r="AH61" i="12" s="1"/>
  <c r="AR61" i="11"/>
  <c r="AS61" i="11" s="1"/>
  <c r="BA61" i="11"/>
  <c r="BC61" i="11" s="1"/>
  <c r="AU61" i="12" s="1"/>
  <c r="BI61" i="11"/>
  <c r="BQ61" i="11"/>
  <c r="BZ61" i="11"/>
  <c r="CC61" i="11" s="1"/>
  <c r="BR61" i="12" s="1"/>
  <c r="CH61" i="11"/>
  <c r="CP61" i="11"/>
  <c r="CR61" i="11" s="1"/>
  <c r="CE61" i="12" s="1"/>
  <c r="CX61" i="11"/>
  <c r="J62" i="11"/>
  <c r="E62" i="12"/>
  <c r="F62" i="11"/>
  <c r="R62" i="11"/>
  <c r="S62" i="11" s="1"/>
  <c r="Q62" i="12" s="1"/>
  <c r="U62" i="12"/>
  <c r="W62" i="12"/>
  <c r="AB62" i="11"/>
  <c r="X62" i="12" s="1"/>
  <c r="AC62" i="11"/>
  <c r="Y62" i="12" s="1"/>
  <c r="AD62" i="11"/>
  <c r="Z62" i="12" s="1"/>
  <c r="AA62" i="12"/>
  <c r="AC62" i="12"/>
  <c r="AJ62" i="11"/>
  <c r="AL62" i="11"/>
  <c r="AG62" i="12" s="1"/>
  <c r="AT62" i="11"/>
  <c r="AM62" i="12" s="1"/>
  <c r="AU62" i="11"/>
  <c r="AN62" i="12" s="1"/>
  <c r="AV62" i="11"/>
  <c r="AO62" i="12" s="1"/>
  <c r="AQ62" i="12"/>
  <c r="AS62" i="12"/>
  <c r="BA62" i="11"/>
  <c r="BI62" i="11"/>
  <c r="BK62" i="11"/>
  <c r="BB62" i="12" s="1"/>
  <c r="BQ62" i="11"/>
  <c r="BZ62" i="11"/>
  <c r="CH62" i="11"/>
  <c r="CK62" i="11" s="1"/>
  <c r="BY62" i="12" s="1"/>
  <c r="CI62" i="11"/>
  <c r="BW62" i="12" s="1"/>
  <c r="CJ62" i="11"/>
  <c r="BX62" i="12" s="1"/>
  <c r="CP62" i="11"/>
  <c r="CX62" i="11"/>
  <c r="CY62" i="11" s="1"/>
  <c r="CK62" i="12" s="1"/>
  <c r="K63" i="11"/>
  <c r="J63" i="12" s="1"/>
  <c r="L63" i="11"/>
  <c r="K63" i="12" s="1"/>
  <c r="M63" i="11"/>
  <c r="L63" i="12" s="1"/>
  <c r="E63" i="12"/>
  <c r="R63" i="11"/>
  <c r="F63" i="11"/>
  <c r="AK63" i="11"/>
  <c r="AF63" i="12" s="1"/>
  <c r="AL63" i="11"/>
  <c r="AG63" i="12" s="1"/>
  <c r="AM63" i="11"/>
  <c r="AH63" i="12" s="1"/>
  <c r="AK63" i="12"/>
  <c r="AR63" i="11"/>
  <c r="AS63" i="11" s="1"/>
  <c r="BA63" i="11"/>
  <c r="BB63" i="11" s="1"/>
  <c r="AT63" i="12" s="1"/>
  <c r="BI63" i="11"/>
  <c r="BJ63" i="11"/>
  <c r="BA63" i="12" s="1"/>
  <c r="BQ63" i="11"/>
  <c r="BR63" i="11" s="1"/>
  <c r="BH63" i="12" s="1"/>
  <c r="BZ63" i="11"/>
  <c r="CA63" i="11" s="1"/>
  <c r="BP63" i="12" s="1"/>
  <c r="CH63" i="11"/>
  <c r="CI63" i="11"/>
  <c r="BW63" i="12" s="1"/>
  <c r="CJ63" i="11"/>
  <c r="BX63" i="12" s="1"/>
  <c r="CK63" i="11"/>
  <c r="BY63" i="12" s="1"/>
  <c r="CP63" i="11"/>
  <c r="CQ63" i="11" s="1"/>
  <c r="CD63" i="12" s="1"/>
  <c r="CX63" i="11"/>
  <c r="J64" i="11"/>
  <c r="E64" i="12"/>
  <c r="F64" i="12" s="1"/>
  <c r="F64" i="11"/>
  <c r="R64" i="11"/>
  <c r="S64" i="11" s="1"/>
  <c r="Q64" i="12" s="1"/>
  <c r="AB64" i="11"/>
  <c r="X64" i="12" s="1"/>
  <c r="AC64" i="11"/>
  <c r="Y64" i="12" s="1"/>
  <c r="AD64" i="11"/>
  <c r="Z64" i="12" s="1"/>
  <c r="AJ64" i="11"/>
  <c r="AK64" i="11" s="1"/>
  <c r="AF64" i="12" s="1"/>
  <c r="AT64" i="11"/>
  <c r="AM64" i="12"/>
  <c r="AU64" i="11"/>
  <c r="AN64" i="12" s="1"/>
  <c r="AV64" i="11"/>
  <c r="AO64" i="12"/>
  <c r="BA64" i="11"/>
  <c r="BB64" i="11" s="1"/>
  <c r="AT64" i="12" s="1"/>
  <c r="BC64" i="11"/>
  <c r="AU64" i="12" s="1"/>
  <c r="BD64" i="11"/>
  <c r="AV64" i="12" s="1"/>
  <c r="BI64" i="11"/>
  <c r="BJ64" i="11" s="1"/>
  <c r="BA64" i="12" s="1"/>
  <c r="BQ64" i="11"/>
  <c r="BZ64" i="11"/>
  <c r="CH64" i="11"/>
  <c r="CI64" i="11" s="1"/>
  <c r="BW64" i="12" s="1"/>
  <c r="CP64" i="11"/>
  <c r="CQ64" i="11" s="1"/>
  <c r="CD64" i="12" s="1"/>
  <c r="CR64" i="11"/>
  <c r="CE64" i="12" s="1"/>
  <c r="CS64" i="11"/>
  <c r="CF64" i="12" s="1"/>
  <c r="CX64" i="11"/>
  <c r="CY64" i="11" s="1"/>
  <c r="CK64" i="12" s="1"/>
  <c r="K65" i="11"/>
  <c r="J65" i="12" s="1"/>
  <c r="L65" i="11"/>
  <c r="K65" i="12" s="1"/>
  <c r="M65" i="11"/>
  <c r="L65" i="12" s="1"/>
  <c r="E65" i="12"/>
  <c r="M65" i="12" s="1"/>
  <c r="P65" i="12"/>
  <c r="R65" i="11"/>
  <c r="F65" i="11"/>
  <c r="AB65" i="11"/>
  <c r="X65" i="12"/>
  <c r="AC65" i="11"/>
  <c r="Y65" i="12" s="1"/>
  <c r="AD65" i="11"/>
  <c r="Z65" i="12"/>
  <c r="AK65" i="11"/>
  <c r="AF65" i="12" s="1"/>
  <c r="AL65" i="11"/>
  <c r="AG65" i="12" s="1"/>
  <c r="AM65" i="11"/>
  <c r="AH65" i="12" s="1"/>
  <c r="AI65" i="12"/>
  <c r="AK65" i="12"/>
  <c r="AR65" i="11"/>
  <c r="AS65" i="11" s="1"/>
  <c r="BA65" i="11"/>
  <c r="BI65" i="11"/>
  <c r="BJ65" i="11"/>
  <c r="BA65" i="12" s="1"/>
  <c r="BQ65" i="11"/>
  <c r="BZ65" i="11"/>
  <c r="CH65" i="11"/>
  <c r="CI65" i="11" s="1"/>
  <c r="BW65" i="12" s="1"/>
  <c r="CJ65" i="11"/>
  <c r="BX65" i="12" s="1"/>
  <c r="CK65" i="11"/>
  <c r="BY65" i="12" s="1"/>
  <c r="CP65" i="11"/>
  <c r="CX65" i="11"/>
  <c r="CZ65" i="11"/>
  <c r="CL65" i="12" s="1"/>
  <c r="J66" i="11"/>
  <c r="L66" i="11" s="1"/>
  <c r="K66" i="12" s="1"/>
  <c r="E66" i="12"/>
  <c r="F66" i="11"/>
  <c r="F66" i="12"/>
  <c r="R66" i="11"/>
  <c r="U66" i="12"/>
  <c r="AB66" i="11"/>
  <c r="X66" i="12"/>
  <c r="AC66" i="11"/>
  <c r="Y66" i="12" s="1"/>
  <c r="AD66" i="11"/>
  <c r="Z66" i="12" s="1"/>
  <c r="AJ66" i="11"/>
  <c r="AT66" i="11"/>
  <c r="AM66" i="12" s="1"/>
  <c r="AU66" i="11"/>
  <c r="AN66" i="12" s="1"/>
  <c r="AV66" i="11"/>
  <c r="AO66" i="12" s="1"/>
  <c r="AP66" i="12"/>
  <c r="BA66" i="11"/>
  <c r="BB66" i="11" s="1"/>
  <c r="AT66" i="12" s="1"/>
  <c r="BI66" i="11"/>
  <c r="BQ66" i="11"/>
  <c r="BR66" i="11" s="1"/>
  <c r="BH66" i="12" s="1"/>
  <c r="BZ66" i="11"/>
  <c r="CA66" i="11" s="1"/>
  <c r="BP66" i="12" s="1"/>
  <c r="CH66" i="11"/>
  <c r="CI66" i="11" s="1"/>
  <c r="BW66" i="12" s="1"/>
  <c r="CJ66" i="11"/>
  <c r="BX66" i="12" s="1"/>
  <c r="CK66" i="11"/>
  <c r="BY66" i="12" s="1"/>
  <c r="CP66" i="11"/>
  <c r="CQ66" i="11" s="1"/>
  <c r="CD66" i="12" s="1"/>
  <c r="CX66" i="11"/>
  <c r="CZ66" i="11"/>
  <c r="CL66" i="12" s="1"/>
  <c r="K67" i="11"/>
  <c r="J67" i="12" s="1"/>
  <c r="L67" i="11"/>
  <c r="K67" i="12" s="1"/>
  <c r="M67" i="11"/>
  <c r="L67" i="12" s="1"/>
  <c r="E67" i="12"/>
  <c r="AL67" i="12" s="1"/>
  <c r="P67" i="12"/>
  <c r="R67" i="11"/>
  <c r="S67" i="11" s="1"/>
  <c r="Q67" i="12" s="1"/>
  <c r="F67" i="11"/>
  <c r="G67" i="11" s="1"/>
  <c r="AK67" i="11"/>
  <c r="AF67" i="12"/>
  <c r="AL67" i="11"/>
  <c r="AG67" i="12" s="1"/>
  <c r="AM67" i="11"/>
  <c r="AH67" i="12" s="1"/>
  <c r="AR67" i="11"/>
  <c r="AS67" i="11"/>
  <c r="AT67" i="11" s="1"/>
  <c r="AM67" i="12" s="1"/>
  <c r="BA67" i="11"/>
  <c r="BI67" i="11"/>
  <c r="BJ67" i="11" s="1"/>
  <c r="BA67" i="12" s="1"/>
  <c r="BQ67" i="11"/>
  <c r="BZ67" i="11"/>
  <c r="CH67" i="11"/>
  <c r="CI67" i="11" s="1"/>
  <c r="BW67" i="12" s="1"/>
  <c r="CP67" i="11"/>
  <c r="CS67" i="11" s="1"/>
  <c r="CF67" i="12" s="1"/>
  <c r="CX67" i="11"/>
  <c r="CY67" i="11" s="1"/>
  <c r="CK67" i="12" s="1"/>
  <c r="J68" i="11"/>
  <c r="K68" i="11" s="1"/>
  <c r="J68" i="12" s="1"/>
  <c r="E68" i="12"/>
  <c r="F68" i="11"/>
  <c r="F68" i="12" s="1"/>
  <c r="R68" i="11"/>
  <c r="T68" i="12"/>
  <c r="U68" i="12"/>
  <c r="V68" i="12"/>
  <c r="W68" i="12"/>
  <c r="AB68" i="11"/>
  <c r="X68" i="12" s="1"/>
  <c r="AC68" i="11"/>
  <c r="Y68" i="12" s="1"/>
  <c r="AD68" i="11"/>
  <c r="Z68" i="12" s="1"/>
  <c r="AA68" i="12"/>
  <c r="AB68" i="12"/>
  <c r="AC68" i="12"/>
  <c r="AD68" i="12"/>
  <c r="AJ68" i="11"/>
  <c r="AT68" i="11"/>
  <c r="AM68" i="12" s="1"/>
  <c r="AU68" i="11"/>
  <c r="AN68" i="12" s="1"/>
  <c r="AV68" i="11"/>
  <c r="AO68" i="12" s="1"/>
  <c r="AP68" i="12"/>
  <c r="AQ68" i="12"/>
  <c r="AR68" i="12"/>
  <c r="AS68" i="12"/>
  <c r="BA68" i="11"/>
  <c r="BB68" i="11" s="1"/>
  <c r="AT68" i="12" s="1"/>
  <c r="BI68" i="11"/>
  <c r="BQ68" i="11"/>
  <c r="BR68" i="11" s="1"/>
  <c r="BH68" i="12" s="1"/>
  <c r="BZ68" i="11"/>
  <c r="CA68" i="11" s="1"/>
  <c r="BP68" i="12" s="1"/>
  <c r="CH68" i="11"/>
  <c r="CP68" i="11"/>
  <c r="CQ68" i="11" s="1"/>
  <c r="CD68" i="12" s="1"/>
  <c r="CX68" i="11"/>
  <c r="CY68" i="11" s="1"/>
  <c r="CK68" i="12" s="1"/>
  <c r="CZ68" i="11"/>
  <c r="CL68" i="12" s="1"/>
  <c r="DA68" i="11"/>
  <c r="CM68" i="12" s="1"/>
  <c r="J69" i="11"/>
  <c r="K69" i="11" s="1"/>
  <c r="J69" i="12" s="1"/>
  <c r="L69" i="11"/>
  <c r="K69" i="12" s="1"/>
  <c r="M69" i="11"/>
  <c r="L69" i="12" s="1"/>
  <c r="E69" i="12"/>
  <c r="AQ69" i="12" s="1"/>
  <c r="F69" i="11"/>
  <c r="R69" i="11"/>
  <c r="S69" i="11" s="1"/>
  <c r="Q69" i="12" s="1"/>
  <c r="U69" i="12"/>
  <c r="W69" i="12"/>
  <c r="AB69" i="11"/>
  <c r="X69" i="12"/>
  <c r="AC69" i="11"/>
  <c r="Y69" i="12" s="1"/>
  <c r="AD69" i="11"/>
  <c r="Z69" i="12"/>
  <c r="AB69" i="12"/>
  <c r="AD69" i="12"/>
  <c r="AJ69" i="11"/>
  <c r="AK69" i="11" s="1"/>
  <c r="AF69" i="12" s="1"/>
  <c r="AT69" i="11"/>
  <c r="AM69" i="12" s="1"/>
  <c r="AU69" i="11"/>
  <c r="AN69" i="12" s="1"/>
  <c r="AV69" i="11"/>
  <c r="AO69" i="12" s="1"/>
  <c r="AS69" i="12"/>
  <c r="BA69" i="11"/>
  <c r="BI69" i="11"/>
  <c r="BJ69" i="11" s="1"/>
  <c r="BA69" i="12" s="1"/>
  <c r="BQ69" i="11"/>
  <c r="BR69" i="11"/>
  <c r="BH69" i="12" s="1"/>
  <c r="BS69" i="11"/>
  <c r="BI69" i="12" s="1"/>
  <c r="BT69" i="11"/>
  <c r="BJ69" i="12" s="1"/>
  <c r="BZ69" i="11"/>
  <c r="CA69" i="11"/>
  <c r="BP69" i="12" s="1"/>
  <c r="CB69" i="11"/>
  <c r="BQ69" i="12" s="1"/>
  <c r="CC69" i="11"/>
  <c r="BR69" i="12" s="1"/>
  <c r="CH69" i="11"/>
  <c r="CI69" i="11" s="1"/>
  <c r="BW69" i="12" s="1"/>
  <c r="CP69" i="11"/>
  <c r="CX69" i="11"/>
  <c r="CY69" i="11" s="1"/>
  <c r="CK69" i="12" s="1"/>
  <c r="J70" i="11"/>
  <c r="K70" i="11" s="1"/>
  <c r="J70" i="12" s="1"/>
  <c r="E70" i="12"/>
  <c r="F70" i="11"/>
  <c r="R70" i="11"/>
  <c r="T70" i="12"/>
  <c r="AB70" i="11"/>
  <c r="X70" i="12" s="1"/>
  <c r="AC70" i="11"/>
  <c r="Y70" i="12" s="1"/>
  <c r="AD70" i="11"/>
  <c r="Z70" i="12" s="1"/>
  <c r="AD70" i="12"/>
  <c r="AJ70" i="11"/>
  <c r="AK70" i="11"/>
  <c r="AF70" i="12" s="1"/>
  <c r="AL70" i="11"/>
  <c r="AG70" i="12" s="1"/>
  <c r="AM70" i="11"/>
  <c r="AH70" i="12" s="1"/>
  <c r="AT70" i="11"/>
  <c r="AM70" i="12" s="1"/>
  <c r="AU70" i="11"/>
  <c r="AN70" i="12" s="1"/>
  <c r="AV70" i="11"/>
  <c r="AO70" i="12" s="1"/>
  <c r="AP70" i="12"/>
  <c r="BA70" i="11"/>
  <c r="BB70" i="11" s="1"/>
  <c r="AT70" i="12" s="1"/>
  <c r="BI70" i="11"/>
  <c r="BJ70" i="11"/>
  <c r="BA70" i="12" s="1"/>
  <c r="BQ70" i="11"/>
  <c r="BR70" i="11" s="1"/>
  <c r="BH70" i="12" s="1"/>
  <c r="BZ70" i="11"/>
  <c r="CA70" i="11" s="1"/>
  <c r="BP70" i="12" s="1"/>
  <c r="CH70" i="11"/>
  <c r="CI70" i="11" s="1"/>
  <c r="BW70" i="12" s="1"/>
  <c r="CJ70" i="11"/>
  <c r="BX70" i="12" s="1"/>
  <c r="CK70" i="11"/>
  <c r="BY70" i="12" s="1"/>
  <c r="CP70" i="11"/>
  <c r="CQ70" i="11" s="1"/>
  <c r="CD70" i="12" s="1"/>
  <c r="CX70" i="11"/>
  <c r="J71" i="11"/>
  <c r="E71" i="12"/>
  <c r="F71" i="12" s="1"/>
  <c r="F71" i="11"/>
  <c r="R71" i="11"/>
  <c r="S71" i="11" s="1"/>
  <c r="Q71" i="12" s="1"/>
  <c r="U71" i="12"/>
  <c r="AB71" i="11"/>
  <c r="X71" i="12" s="1"/>
  <c r="AC71" i="11"/>
  <c r="Y71" i="12" s="1"/>
  <c r="AD71" i="11"/>
  <c r="Z71" i="12" s="1"/>
  <c r="AB71" i="12"/>
  <c r="AJ71" i="11"/>
  <c r="AK71" i="11" s="1"/>
  <c r="AF71" i="12" s="1"/>
  <c r="AT71" i="11"/>
  <c r="AM71" i="12"/>
  <c r="AU71" i="11"/>
  <c r="AN71" i="12" s="1"/>
  <c r="AV71" i="11"/>
  <c r="AO71" i="12"/>
  <c r="AS71" i="12"/>
  <c r="BA71" i="11"/>
  <c r="BB71" i="11" s="1"/>
  <c r="AT71" i="12" s="1"/>
  <c r="BC71" i="11"/>
  <c r="AU71" i="12" s="1"/>
  <c r="BD71" i="11"/>
  <c r="AV71" i="12" s="1"/>
  <c r="BI71" i="11"/>
  <c r="BJ71" i="11" s="1"/>
  <c r="BA71" i="12" s="1"/>
  <c r="BQ71" i="11"/>
  <c r="BZ71" i="11"/>
  <c r="CH71" i="11"/>
  <c r="CI71" i="11" s="1"/>
  <c r="BW71" i="12" s="1"/>
  <c r="CP71" i="11"/>
  <c r="CQ71" i="11" s="1"/>
  <c r="CD71" i="12" s="1"/>
  <c r="CR71" i="11"/>
  <c r="CE71" i="12" s="1"/>
  <c r="CS71" i="11"/>
  <c r="CF71" i="12" s="1"/>
  <c r="CX71" i="11"/>
  <c r="CY71" i="11" s="1"/>
  <c r="CK71" i="12" s="1"/>
  <c r="J72" i="11"/>
  <c r="K72" i="11" s="1"/>
  <c r="J72" i="12" s="1"/>
  <c r="E72" i="12"/>
  <c r="V72" i="12" s="1"/>
  <c r="F72" i="11"/>
  <c r="R72" i="11"/>
  <c r="S72" i="11" s="1"/>
  <c r="Q72" i="12" s="1"/>
  <c r="T72" i="11"/>
  <c r="R72" i="12" s="1"/>
  <c r="U72" i="11"/>
  <c r="S72" i="12" s="1"/>
  <c r="W72" i="12"/>
  <c r="AB72" i="11"/>
  <c r="X72" i="12" s="1"/>
  <c r="AC72" i="11"/>
  <c r="Y72" i="12" s="1"/>
  <c r="AD72" i="11"/>
  <c r="Z72" i="12" s="1"/>
  <c r="AA72" i="12"/>
  <c r="AJ72" i="11"/>
  <c r="AT72" i="11"/>
  <c r="AM72" i="12" s="1"/>
  <c r="AU72" i="11"/>
  <c r="AN72" i="12" s="1"/>
  <c r="AV72" i="11"/>
  <c r="AO72" i="12" s="1"/>
  <c r="AP72" i="12"/>
  <c r="BA72" i="11"/>
  <c r="BB72" i="11" s="1"/>
  <c r="AT72" i="12" s="1"/>
  <c r="BI72" i="11"/>
  <c r="BQ72" i="11"/>
  <c r="BR72" i="11" s="1"/>
  <c r="BH72" i="12" s="1"/>
  <c r="BZ72" i="11"/>
  <c r="CA72" i="11" s="1"/>
  <c r="BP72" i="12" s="1"/>
  <c r="CH72" i="11"/>
  <c r="CP72" i="11"/>
  <c r="CQ72" i="11" s="1"/>
  <c r="CD72" i="12" s="1"/>
  <c r="CX72" i="11"/>
  <c r="CY72" i="11"/>
  <c r="CK72" i="12" s="1"/>
  <c r="CZ72" i="11"/>
  <c r="CL72" i="12" s="1"/>
  <c r="DA72" i="11"/>
  <c r="CM72" i="12" s="1"/>
  <c r="K73" i="11"/>
  <c r="J73" i="12"/>
  <c r="L73" i="11"/>
  <c r="K73" i="12" s="1"/>
  <c r="M73" i="11"/>
  <c r="L73" i="12"/>
  <c r="E73" i="12"/>
  <c r="O73" i="12"/>
  <c r="R73" i="11"/>
  <c r="S73" i="11" s="1"/>
  <c r="Q73" i="12" s="1"/>
  <c r="F73" i="11"/>
  <c r="F73" i="12"/>
  <c r="U73" i="12"/>
  <c r="I73" i="12"/>
  <c r="AB73" i="11"/>
  <c r="X73" i="12" s="1"/>
  <c r="AC73" i="11"/>
  <c r="Y73" i="12" s="1"/>
  <c r="AD73" i="11"/>
  <c r="Z73" i="12" s="1"/>
  <c r="AB73" i="12"/>
  <c r="AC73" i="12"/>
  <c r="AK73" i="11"/>
  <c r="AF73" i="12" s="1"/>
  <c r="AL73" i="11"/>
  <c r="AG73" i="12" s="1"/>
  <c r="AM73" i="11"/>
  <c r="AH73" i="12" s="1"/>
  <c r="AK73" i="12"/>
  <c r="AL73" i="12"/>
  <c r="AR73" i="11"/>
  <c r="AS73" i="11" s="1"/>
  <c r="AT73" i="11"/>
  <c r="AM73" i="12" s="1"/>
  <c r="AU73" i="11"/>
  <c r="AN73" i="12" s="1"/>
  <c r="AV73" i="11"/>
  <c r="AO73" i="12" s="1"/>
  <c r="AQ73" i="12"/>
  <c r="AS73" i="12"/>
  <c r="BA73" i="11"/>
  <c r="BB73" i="11"/>
  <c r="AT73" i="12" s="1"/>
  <c r="BC73" i="11"/>
  <c r="AU73" i="12" s="1"/>
  <c r="BD73" i="11"/>
  <c r="AV73" i="12" s="1"/>
  <c r="AX73" i="12"/>
  <c r="AY73" i="12"/>
  <c r="BI73" i="11"/>
  <c r="BJ73" i="11"/>
  <c r="BA73" i="12"/>
  <c r="BK73" i="11"/>
  <c r="BB73" i="12" s="1"/>
  <c r="BL73" i="11"/>
  <c r="BC73" i="12" s="1"/>
  <c r="BD73" i="12"/>
  <c r="BG73" i="12" s="1"/>
  <c r="BF73" i="12"/>
  <c r="BQ73" i="11"/>
  <c r="BR73" i="11"/>
  <c r="BH73" i="12" s="1"/>
  <c r="BS73" i="11"/>
  <c r="BI73" i="12" s="1"/>
  <c r="BT73" i="11"/>
  <c r="BJ73" i="12" s="1"/>
  <c r="BK73" i="12"/>
  <c r="BM73" i="12"/>
  <c r="BN73" i="12"/>
  <c r="BO73" i="12"/>
  <c r="BZ73" i="11"/>
  <c r="CA73" i="11"/>
  <c r="BP73" i="12" s="1"/>
  <c r="CB73" i="11"/>
  <c r="BQ73" i="12" s="1"/>
  <c r="CC73" i="11"/>
  <c r="BR73" i="12" s="1"/>
  <c r="BT73" i="12"/>
  <c r="BU73" i="12"/>
  <c r="BV73" i="12"/>
  <c r="CH73" i="11"/>
  <c r="CI73" i="11"/>
  <c r="BW73" i="12"/>
  <c r="CJ73" i="11"/>
  <c r="BX73" i="12" s="1"/>
  <c r="CK73" i="11"/>
  <c r="BY73" i="12" s="1"/>
  <c r="BZ73" i="12"/>
  <c r="CB73" i="12"/>
  <c r="CC73" i="12"/>
  <c r="CP73" i="11"/>
  <c r="CQ73" i="11"/>
  <c r="CD73" i="12" s="1"/>
  <c r="CR73" i="11"/>
  <c r="CE73" i="12" s="1"/>
  <c r="CS73" i="11"/>
  <c r="CF73" i="12" s="1"/>
  <c r="CG73" i="12"/>
  <c r="CI73" i="12"/>
  <c r="CJ73" i="12"/>
  <c r="CX73" i="11"/>
  <c r="CY73" i="11"/>
  <c r="CK73" i="12" s="1"/>
  <c r="CZ73" i="11"/>
  <c r="CL73" i="12" s="1"/>
  <c r="DA73" i="11"/>
  <c r="CM73" i="12" s="1"/>
  <c r="CN73" i="12"/>
  <c r="CP73" i="12"/>
  <c r="J74" i="11"/>
  <c r="K74" i="11"/>
  <c r="J74" i="12" s="1"/>
  <c r="L74" i="11"/>
  <c r="K74" i="12" s="1"/>
  <c r="M74" i="11"/>
  <c r="L74" i="12" s="1"/>
  <c r="E74" i="12"/>
  <c r="F74" i="11"/>
  <c r="O74" i="12"/>
  <c r="R74" i="11"/>
  <c r="T74" i="11"/>
  <c r="R74" i="12" s="1"/>
  <c r="V74" i="12"/>
  <c r="AB74" i="11"/>
  <c r="X74" i="12" s="1"/>
  <c r="AC74" i="11"/>
  <c r="Y74" i="12" s="1"/>
  <c r="AD74" i="11"/>
  <c r="Z74" i="12" s="1"/>
  <c r="AB74" i="12"/>
  <c r="AJ74" i="11"/>
  <c r="AK74" i="11"/>
  <c r="AF74" i="12" s="1"/>
  <c r="AL74" i="11"/>
  <c r="AG74" i="12" s="1"/>
  <c r="AM74" i="11"/>
  <c r="AH74" i="12" s="1"/>
  <c r="AK74" i="12"/>
  <c r="AT74" i="11"/>
  <c r="AM74" i="12" s="1"/>
  <c r="AU74" i="11"/>
  <c r="AN74" i="12" s="1"/>
  <c r="AV74" i="11"/>
  <c r="AO74" i="12" s="1"/>
  <c r="AQ74" i="12"/>
  <c r="BA74" i="11"/>
  <c r="BB74" i="11"/>
  <c r="AT74" i="12" s="1"/>
  <c r="BC74" i="11"/>
  <c r="AU74" i="12" s="1"/>
  <c r="BD74" i="11"/>
  <c r="AV74" i="12" s="1"/>
  <c r="AY74" i="12"/>
  <c r="BI74" i="11"/>
  <c r="BJ74" i="11"/>
  <c r="BA74" i="12" s="1"/>
  <c r="BK74" i="11"/>
  <c r="BB74" i="12" s="1"/>
  <c r="BL74" i="11"/>
  <c r="BC74" i="12" s="1"/>
  <c r="BF74" i="12"/>
  <c r="BQ74" i="11"/>
  <c r="BR74" i="11"/>
  <c r="BH74" i="12" s="1"/>
  <c r="BS74" i="11"/>
  <c r="BI74" i="12" s="1"/>
  <c r="BT74" i="11"/>
  <c r="BJ74" i="12" s="1"/>
  <c r="BO74" i="12"/>
  <c r="BZ74" i="11"/>
  <c r="CA74" i="11"/>
  <c r="BP74" i="12" s="1"/>
  <c r="CB74" i="11"/>
  <c r="BQ74" i="12" s="1"/>
  <c r="CC74" i="11"/>
  <c r="BR74" i="12" s="1"/>
  <c r="BV74" i="12"/>
  <c r="CH74" i="11"/>
  <c r="CI74" i="11"/>
  <c r="BW74" i="12" s="1"/>
  <c r="CJ74" i="11"/>
  <c r="BX74" i="12" s="1"/>
  <c r="CK74" i="11"/>
  <c r="BY74" i="12" s="1"/>
  <c r="CA74" i="12"/>
  <c r="CP74" i="11"/>
  <c r="CQ74" i="11"/>
  <c r="CD74" i="12" s="1"/>
  <c r="CR74" i="11"/>
  <c r="CE74" i="12" s="1"/>
  <c r="CS74" i="11"/>
  <c r="CF74" i="12" s="1"/>
  <c r="CG74" i="12"/>
  <c r="CJ74" i="12"/>
  <c r="CX74" i="11"/>
  <c r="CY74" i="11"/>
  <c r="CK74" i="12" s="1"/>
  <c r="CZ74" i="11"/>
  <c r="CL74" i="12" s="1"/>
  <c r="DA74" i="11"/>
  <c r="CM74" i="12" s="1"/>
  <c r="CO74" i="12"/>
  <c r="J75" i="11"/>
  <c r="K75" i="11"/>
  <c r="J75" i="12" s="1"/>
  <c r="L75" i="11"/>
  <c r="K75" i="12" s="1"/>
  <c r="M75" i="11"/>
  <c r="L75" i="12" s="1"/>
  <c r="E75" i="12"/>
  <c r="F75" i="11"/>
  <c r="F75" i="12"/>
  <c r="N75" i="12"/>
  <c r="O75" i="12"/>
  <c r="R75" i="11"/>
  <c r="S75" i="11" s="1"/>
  <c r="Q75" i="12" s="1"/>
  <c r="W75" i="12"/>
  <c r="AB75" i="11"/>
  <c r="X75" i="12" s="1"/>
  <c r="AC75" i="11"/>
  <c r="Y75" i="12" s="1"/>
  <c r="AD75" i="11"/>
  <c r="Z75" i="12" s="1"/>
  <c r="AB75" i="12"/>
  <c r="AD75" i="12"/>
  <c r="AJ75" i="11"/>
  <c r="AK75" i="11"/>
  <c r="AF75" i="12" s="1"/>
  <c r="AL75" i="11"/>
  <c r="AG75" i="12" s="1"/>
  <c r="AM75" i="11"/>
  <c r="AH75" i="12" s="1"/>
  <c r="AJ75" i="12"/>
  <c r="AL75" i="12"/>
  <c r="AT75" i="11"/>
  <c r="AM75" i="12" s="1"/>
  <c r="AU75" i="11"/>
  <c r="AN75" i="12" s="1"/>
  <c r="AV75" i="11"/>
  <c r="AO75" i="12" s="1"/>
  <c r="AQ75" i="12"/>
  <c r="AS75" i="12"/>
  <c r="BA75" i="11"/>
  <c r="BB75" i="11"/>
  <c r="AT75" i="12" s="1"/>
  <c r="BC75" i="11"/>
  <c r="AU75" i="12" s="1"/>
  <c r="BD75" i="11"/>
  <c r="AV75" i="12" s="1"/>
  <c r="AW75" i="12"/>
  <c r="AY75" i="12"/>
  <c r="BI75" i="11"/>
  <c r="BJ75" i="11"/>
  <c r="BA75" i="12" s="1"/>
  <c r="BK75" i="11"/>
  <c r="BB75" i="12" s="1"/>
  <c r="BL75" i="11"/>
  <c r="BC75" i="12" s="1"/>
  <c r="BE75" i="12"/>
  <c r="BQ75" i="11"/>
  <c r="BR75" i="11"/>
  <c r="BH75" i="12" s="1"/>
  <c r="BS75" i="11"/>
  <c r="BI75" i="12" s="1"/>
  <c r="BT75" i="11"/>
  <c r="BJ75" i="12" s="1"/>
  <c r="BK75" i="12"/>
  <c r="BM75" i="12"/>
  <c r="BO75" i="12"/>
  <c r="BZ75" i="11"/>
  <c r="CA75" i="11"/>
  <c r="BP75" i="12" s="1"/>
  <c r="CB75" i="11"/>
  <c r="BQ75" i="12" s="1"/>
  <c r="CC75" i="11"/>
  <c r="BR75" i="12" s="1"/>
  <c r="BS75" i="12"/>
  <c r="BU75" i="12"/>
  <c r="CH75" i="11"/>
  <c r="CI75" i="11"/>
  <c r="BW75" i="12"/>
  <c r="CJ75" i="11"/>
  <c r="BX75" i="12"/>
  <c r="CK75" i="11"/>
  <c r="BY75" i="12"/>
  <c r="CA75" i="12"/>
  <c r="CC75" i="12"/>
  <c r="CP75" i="11"/>
  <c r="CQ75" i="11"/>
  <c r="CD75" i="12" s="1"/>
  <c r="CR75" i="11"/>
  <c r="CE75" i="12" s="1"/>
  <c r="CS75" i="11"/>
  <c r="CF75" i="12" s="1"/>
  <c r="CG75" i="12"/>
  <c r="CI75" i="12"/>
  <c r="CX75" i="11"/>
  <c r="CY75" i="11"/>
  <c r="CK75" i="12" s="1"/>
  <c r="CZ75" i="11"/>
  <c r="CL75" i="12" s="1"/>
  <c r="DA75" i="11"/>
  <c r="CM75" i="12" s="1"/>
  <c r="CO75" i="12"/>
  <c r="J76" i="11"/>
  <c r="K76" i="11"/>
  <c r="J76" i="12" s="1"/>
  <c r="L76" i="11"/>
  <c r="K76" i="12" s="1"/>
  <c r="M76" i="11"/>
  <c r="L76" i="12" s="1"/>
  <c r="E76" i="12"/>
  <c r="O76" i="12" s="1"/>
  <c r="F76" i="11"/>
  <c r="N76" i="12"/>
  <c r="R76" i="11"/>
  <c r="T76" i="11" s="1"/>
  <c r="R76" i="12" s="1"/>
  <c r="T76" i="12"/>
  <c r="AB76" i="11"/>
  <c r="X76" i="12" s="1"/>
  <c r="AC76" i="11"/>
  <c r="Y76" i="12" s="1"/>
  <c r="AD76" i="11"/>
  <c r="Z76" i="12" s="1"/>
  <c r="AD76" i="12"/>
  <c r="AJ76" i="11"/>
  <c r="AK76" i="11"/>
  <c r="AF76" i="12" s="1"/>
  <c r="AL76" i="11"/>
  <c r="AG76" i="12" s="1"/>
  <c r="AM76" i="11"/>
  <c r="AH76" i="12" s="1"/>
  <c r="AK76" i="12"/>
  <c r="AT76" i="11"/>
  <c r="AM76" i="12" s="1"/>
  <c r="AU76" i="11"/>
  <c r="AN76" i="12" s="1"/>
  <c r="AV76" i="11"/>
  <c r="AO76" i="12" s="1"/>
  <c r="AQ76" i="12"/>
  <c r="BA76" i="11"/>
  <c r="BB76" i="11"/>
  <c r="AT76" i="12" s="1"/>
  <c r="BC76" i="11"/>
  <c r="AU76" i="12" s="1"/>
  <c r="BD76" i="11"/>
  <c r="AV76" i="12" s="1"/>
  <c r="AW76" i="12"/>
  <c r="BI76" i="11"/>
  <c r="BJ76" i="11"/>
  <c r="BA76" i="12" s="1"/>
  <c r="BK76" i="11"/>
  <c r="BB76" i="12" s="1"/>
  <c r="BL76" i="11"/>
  <c r="BC76" i="12" s="1"/>
  <c r="BD76" i="12"/>
  <c r="BG76" i="12" s="1"/>
  <c r="BQ76" i="11"/>
  <c r="BR76" i="11"/>
  <c r="BH76" i="12" s="1"/>
  <c r="BS76" i="11"/>
  <c r="BI76" i="12" s="1"/>
  <c r="BT76" i="11"/>
  <c r="BJ76" i="12" s="1"/>
  <c r="BK76" i="12"/>
  <c r="BO76" i="12"/>
  <c r="BZ76" i="11"/>
  <c r="CA76" i="11"/>
  <c r="BP76" i="12" s="1"/>
  <c r="CB76" i="11"/>
  <c r="BQ76" i="12" s="1"/>
  <c r="CC76" i="11"/>
  <c r="BR76" i="12" s="1"/>
  <c r="BU76" i="12"/>
  <c r="CH76" i="11"/>
  <c r="CI76" i="11"/>
  <c r="BW76" i="12" s="1"/>
  <c r="CJ76" i="11"/>
  <c r="BX76" i="12" s="1"/>
  <c r="CK76" i="11"/>
  <c r="BY76" i="12" s="1"/>
  <c r="CB76" i="12"/>
  <c r="CP76" i="11"/>
  <c r="CQ76" i="11"/>
  <c r="CD76" i="12" s="1"/>
  <c r="CR76" i="11"/>
  <c r="CE76" i="12" s="1"/>
  <c r="CS76" i="11"/>
  <c r="CF76" i="12" s="1"/>
  <c r="CH76" i="12"/>
  <c r="CX76" i="11"/>
  <c r="CY76" i="11"/>
  <c r="CK76" i="12" s="1"/>
  <c r="CZ76" i="11"/>
  <c r="CL76" i="12" s="1"/>
  <c r="DA76" i="11"/>
  <c r="CM76" i="12" s="1"/>
  <c r="CO76" i="12"/>
  <c r="J77" i="11"/>
  <c r="K77" i="11"/>
  <c r="J77" i="12" s="1"/>
  <c r="L77" i="11"/>
  <c r="K77" i="12" s="1"/>
  <c r="M77" i="11"/>
  <c r="L77" i="12" s="1"/>
  <c r="E77" i="12"/>
  <c r="F77" i="11"/>
  <c r="F77" i="12"/>
  <c r="R77" i="11"/>
  <c r="S77" i="11" s="1"/>
  <c r="Q77" i="12" s="1"/>
  <c r="AB77" i="11"/>
  <c r="X77" i="12"/>
  <c r="AC77" i="11"/>
  <c r="Y77" i="12"/>
  <c r="AD77" i="11"/>
  <c r="Z77" i="12"/>
  <c r="AD77" i="12"/>
  <c r="AJ77" i="11"/>
  <c r="AK77" i="11"/>
  <c r="AF77" i="12" s="1"/>
  <c r="AL77" i="11"/>
  <c r="AG77" i="12" s="1"/>
  <c r="AM77" i="11"/>
  <c r="AH77" i="12" s="1"/>
  <c r="AT77" i="11"/>
  <c r="AM77" i="12" s="1"/>
  <c r="AU77" i="11"/>
  <c r="AN77" i="12" s="1"/>
  <c r="AV77" i="11"/>
  <c r="AO77" i="12" s="1"/>
  <c r="BA77" i="11"/>
  <c r="BB77" i="11"/>
  <c r="AT77" i="12" s="1"/>
  <c r="BC77" i="11"/>
  <c r="AU77" i="12" s="1"/>
  <c r="BD77" i="11"/>
  <c r="AV77" i="12" s="1"/>
  <c r="AW77" i="12"/>
  <c r="BI77" i="11"/>
  <c r="BJ77" i="11"/>
  <c r="BA77" i="12"/>
  <c r="BK77" i="11"/>
  <c r="BB77" i="12"/>
  <c r="BL77" i="11"/>
  <c r="BC77" i="12"/>
  <c r="BQ77" i="11"/>
  <c r="BR77" i="11"/>
  <c r="BH77" i="12" s="1"/>
  <c r="BS77" i="11"/>
  <c r="BI77" i="12" s="1"/>
  <c r="BT77" i="11"/>
  <c r="BJ77" i="12" s="1"/>
  <c r="BK77" i="12"/>
  <c r="BZ77" i="11"/>
  <c r="CA77" i="11"/>
  <c r="BP77" i="12" s="1"/>
  <c r="CB77" i="11"/>
  <c r="BQ77" i="12" s="1"/>
  <c r="CC77" i="11"/>
  <c r="BR77" i="12" s="1"/>
  <c r="BU77" i="12"/>
  <c r="CH77" i="11"/>
  <c r="CI77" i="11"/>
  <c r="BW77" i="12" s="1"/>
  <c r="CJ77" i="11"/>
  <c r="BX77" i="12" s="1"/>
  <c r="CK77" i="11"/>
  <c r="BY77" i="12" s="1"/>
  <c r="CP77" i="11"/>
  <c r="CQ77" i="11"/>
  <c r="CD77" i="12" s="1"/>
  <c r="CR77" i="11"/>
  <c r="CE77" i="12" s="1"/>
  <c r="CS77" i="11"/>
  <c r="CF77" i="12" s="1"/>
  <c r="CG77" i="12"/>
  <c r="CX77" i="11"/>
  <c r="CY77" i="11"/>
  <c r="CK77" i="12"/>
  <c r="CZ77" i="11"/>
  <c r="CL77" i="12"/>
  <c r="DA77" i="11"/>
  <c r="CM77" i="12"/>
  <c r="J78" i="11"/>
  <c r="K78" i="11"/>
  <c r="J78" i="12" s="1"/>
  <c r="L78" i="11"/>
  <c r="K78" i="12" s="1"/>
  <c r="M78" i="11"/>
  <c r="L78" i="12" s="1"/>
  <c r="E78" i="12"/>
  <c r="G78" i="12" s="1"/>
  <c r="F78" i="11"/>
  <c r="F78" i="12"/>
  <c r="M78" i="12"/>
  <c r="N78" i="12"/>
  <c r="O78" i="12"/>
  <c r="R78" i="11"/>
  <c r="S78" i="11" s="1"/>
  <c r="Q78" i="12" s="1"/>
  <c r="T78" i="12"/>
  <c r="V78" i="12"/>
  <c r="AB78" i="11"/>
  <c r="X78" i="12" s="1"/>
  <c r="AC78" i="11"/>
  <c r="Y78" i="12" s="1"/>
  <c r="AD78" i="11"/>
  <c r="Z78" i="12" s="1"/>
  <c r="AB78" i="12"/>
  <c r="AD78" i="12"/>
  <c r="AJ78" i="11"/>
  <c r="AK78" i="11"/>
  <c r="AF78" i="12" s="1"/>
  <c r="AL78" i="11"/>
  <c r="AG78" i="12" s="1"/>
  <c r="AM78" i="11"/>
  <c r="AH78" i="12" s="1"/>
  <c r="AI78" i="12"/>
  <c r="AK78" i="12"/>
  <c r="AT78" i="11"/>
  <c r="AM78" i="12" s="1"/>
  <c r="AU78" i="11"/>
  <c r="AN78" i="12" s="1"/>
  <c r="AV78" i="11"/>
  <c r="AO78" i="12" s="1"/>
  <c r="AQ78" i="12"/>
  <c r="AS78" i="12"/>
  <c r="BA78" i="11"/>
  <c r="BB78" i="11"/>
  <c r="AT78" i="12" s="1"/>
  <c r="BC78" i="11"/>
  <c r="AU78" i="12" s="1"/>
  <c r="BD78" i="11"/>
  <c r="AV78" i="12" s="1"/>
  <c r="AW78" i="12"/>
  <c r="AY78" i="12"/>
  <c r="BI78" i="11"/>
  <c r="BJ78" i="11"/>
  <c r="BA78" i="12" s="1"/>
  <c r="BK78" i="11"/>
  <c r="BB78" i="12" s="1"/>
  <c r="BL78" i="11"/>
  <c r="BC78" i="12" s="1"/>
  <c r="BD78" i="12"/>
  <c r="BG78" i="12" s="1"/>
  <c r="BF78" i="12"/>
  <c r="BQ78" i="11"/>
  <c r="BR78" i="11"/>
  <c r="BH78" i="12" s="1"/>
  <c r="BS78" i="11"/>
  <c r="BI78" i="12" s="1"/>
  <c r="BT78" i="11"/>
  <c r="BJ78" i="12" s="1"/>
  <c r="BK78" i="12"/>
  <c r="BM78" i="12"/>
  <c r="BO78" i="12"/>
  <c r="BZ78" i="11"/>
  <c r="CA78" i="11"/>
  <c r="BP78" i="12" s="1"/>
  <c r="CB78" i="11"/>
  <c r="BQ78" i="12" s="1"/>
  <c r="CC78" i="11"/>
  <c r="BR78" i="12" s="1"/>
  <c r="BS78" i="12"/>
  <c r="BU78" i="12"/>
  <c r="CH78" i="11"/>
  <c r="CI78" i="11"/>
  <c r="BW78" i="12" s="1"/>
  <c r="CJ78" i="11"/>
  <c r="BX78" i="12" s="1"/>
  <c r="CK78" i="11"/>
  <c r="BY78" i="12" s="1"/>
  <c r="BZ78" i="12"/>
  <c r="CB78" i="12"/>
  <c r="CP78" i="11"/>
  <c r="CQ78" i="11"/>
  <c r="CD78" i="12" s="1"/>
  <c r="CR78" i="11"/>
  <c r="CE78" i="12" s="1"/>
  <c r="CS78" i="11"/>
  <c r="CF78" i="12" s="1"/>
  <c r="CG78" i="12"/>
  <c r="CI78" i="12"/>
  <c r="CX78" i="11"/>
  <c r="CY78" i="11"/>
  <c r="CK78" i="12" s="1"/>
  <c r="CZ78" i="11"/>
  <c r="CL78" i="12" s="1"/>
  <c r="DA78" i="11"/>
  <c r="CM78" i="12" s="1"/>
  <c r="CN78" i="12"/>
  <c r="CP78" i="12"/>
  <c r="J79" i="11"/>
  <c r="K79" i="11"/>
  <c r="J79" i="12" s="1"/>
  <c r="L79" i="11"/>
  <c r="K79" i="12" s="1"/>
  <c r="M79" i="11"/>
  <c r="L79" i="12" s="1"/>
  <c r="E79" i="12"/>
  <c r="G79" i="12" s="1"/>
  <c r="F79" i="11"/>
  <c r="F79" i="12"/>
  <c r="M79" i="12"/>
  <c r="N79" i="12"/>
  <c r="O79" i="12"/>
  <c r="R79" i="11"/>
  <c r="S79" i="11" s="1"/>
  <c r="Q79" i="12" s="1"/>
  <c r="U79" i="12"/>
  <c r="W79" i="12"/>
  <c r="AB79" i="11"/>
  <c r="X79" i="12" s="1"/>
  <c r="AC79" i="11"/>
  <c r="Y79" i="12" s="1"/>
  <c r="AD79" i="11"/>
  <c r="Z79" i="12" s="1"/>
  <c r="AB79" i="12"/>
  <c r="AD79" i="12"/>
  <c r="AJ79" i="11"/>
  <c r="AK79" i="11"/>
  <c r="AF79" i="12" s="1"/>
  <c r="AL79" i="11"/>
  <c r="AG79" i="12" s="1"/>
  <c r="AM79" i="11"/>
  <c r="AH79" i="12" s="1"/>
  <c r="AJ79" i="12"/>
  <c r="AL79" i="12"/>
  <c r="AT79" i="11"/>
  <c r="AM79" i="12" s="1"/>
  <c r="AU79" i="11"/>
  <c r="AN79" i="12" s="1"/>
  <c r="AV79" i="11"/>
  <c r="AO79" i="12" s="1"/>
  <c r="AQ79" i="12"/>
  <c r="AS79" i="12"/>
  <c r="BA79" i="11"/>
  <c r="BB79" i="11"/>
  <c r="AT79" i="12" s="1"/>
  <c r="BC79" i="11"/>
  <c r="AU79" i="12" s="1"/>
  <c r="BD79" i="11"/>
  <c r="AV79" i="12" s="1"/>
  <c r="AW79" i="12"/>
  <c r="AY79" i="12"/>
  <c r="BI79" i="11"/>
  <c r="BJ79" i="11"/>
  <c r="BA79" i="12" s="1"/>
  <c r="BK79" i="11"/>
  <c r="BB79" i="12" s="1"/>
  <c r="BL79" i="11"/>
  <c r="BC79" i="12" s="1"/>
  <c r="BE79" i="12"/>
  <c r="BQ79" i="11"/>
  <c r="BR79" i="11"/>
  <c r="BH79" i="12" s="1"/>
  <c r="BS79" i="11"/>
  <c r="BI79" i="12" s="1"/>
  <c r="BT79" i="11"/>
  <c r="BJ79" i="12" s="1"/>
  <c r="BK79" i="12"/>
  <c r="BM79" i="12"/>
  <c r="BO79" i="12"/>
  <c r="BZ79" i="11"/>
  <c r="CA79" i="11"/>
  <c r="BP79" i="12" s="1"/>
  <c r="CB79" i="11"/>
  <c r="BQ79" i="12" s="1"/>
  <c r="CC79" i="11"/>
  <c r="BR79" i="12" s="1"/>
  <c r="BS79" i="12"/>
  <c r="BU79" i="12"/>
  <c r="CH79" i="11"/>
  <c r="CI79" i="11"/>
  <c r="BW79" i="12"/>
  <c r="CJ79" i="11"/>
  <c r="BX79" i="12"/>
  <c r="CK79" i="11"/>
  <c r="BY79" i="12"/>
  <c r="CA79" i="12"/>
  <c r="CC79" i="12"/>
  <c r="CP79" i="11"/>
  <c r="CQ79" i="11"/>
  <c r="CD79" i="12" s="1"/>
  <c r="CR79" i="11"/>
  <c r="CE79" i="12" s="1"/>
  <c r="CS79" i="11"/>
  <c r="CF79" i="12" s="1"/>
  <c r="CG79" i="12"/>
  <c r="CI79" i="12"/>
  <c r="CX79" i="11"/>
  <c r="CY79" i="11"/>
  <c r="CK79" i="12" s="1"/>
  <c r="CZ79" i="11"/>
  <c r="CL79" i="12" s="1"/>
  <c r="DA79" i="11"/>
  <c r="CM79" i="12" s="1"/>
  <c r="CO79" i="12"/>
  <c r="J80" i="11"/>
  <c r="K80" i="11"/>
  <c r="J80" i="12" s="1"/>
  <c r="L80" i="11"/>
  <c r="K80" i="12" s="1"/>
  <c r="M80" i="11"/>
  <c r="L80" i="12" s="1"/>
  <c r="E80" i="12"/>
  <c r="M80" i="12" s="1"/>
  <c r="F80" i="11"/>
  <c r="F80" i="12"/>
  <c r="N80" i="12"/>
  <c r="R80" i="11"/>
  <c r="T80" i="11" s="1"/>
  <c r="R80" i="12" s="1"/>
  <c r="T80" i="12"/>
  <c r="AB80" i="11"/>
  <c r="X80" i="12" s="1"/>
  <c r="AC80" i="11"/>
  <c r="Y80" i="12" s="1"/>
  <c r="AD80" i="11"/>
  <c r="Z80" i="12" s="1"/>
  <c r="AD80" i="12"/>
  <c r="AJ80" i="11"/>
  <c r="AK80" i="11"/>
  <c r="AF80" i="12" s="1"/>
  <c r="AL80" i="11"/>
  <c r="AG80" i="12" s="1"/>
  <c r="AM80" i="11"/>
  <c r="AH80" i="12" s="1"/>
  <c r="AK80" i="12"/>
  <c r="AT80" i="11"/>
  <c r="AM80" i="12" s="1"/>
  <c r="AU80" i="11"/>
  <c r="AN80" i="12" s="1"/>
  <c r="AV80" i="11"/>
  <c r="AO80" i="12" s="1"/>
  <c r="AQ80" i="12"/>
  <c r="BA80" i="11"/>
  <c r="BB80" i="11"/>
  <c r="AT80" i="12" s="1"/>
  <c r="BC80" i="11"/>
  <c r="AU80" i="12" s="1"/>
  <c r="BD80" i="11"/>
  <c r="AV80" i="12" s="1"/>
  <c r="AW80" i="12"/>
  <c r="BI80" i="11"/>
  <c r="BJ80" i="11"/>
  <c r="BA80" i="12" s="1"/>
  <c r="BK80" i="11"/>
  <c r="BB80" i="12" s="1"/>
  <c r="BL80" i="11"/>
  <c r="BC80" i="12" s="1"/>
  <c r="BD80" i="12"/>
  <c r="BG80" i="12" s="1"/>
  <c r="BQ80" i="11"/>
  <c r="BR80" i="11"/>
  <c r="BH80" i="12" s="1"/>
  <c r="BS80" i="11"/>
  <c r="BI80" i="12" s="1"/>
  <c r="BT80" i="11"/>
  <c r="BJ80" i="12" s="1"/>
  <c r="BK80" i="12"/>
  <c r="BO80" i="12"/>
  <c r="BZ80" i="11"/>
  <c r="CA80" i="11"/>
  <c r="BP80" i="12" s="1"/>
  <c r="CB80" i="11"/>
  <c r="BQ80" i="12" s="1"/>
  <c r="CC80" i="11"/>
  <c r="BR80" i="12" s="1"/>
  <c r="BU80" i="12"/>
  <c r="CH80" i="11"/>
  <c r="CI80" i="11"/>
  <c r="BW80" i="12" s="1"/>
  <c r="CJ80" i="11"/>
  <c r="BX80" i="12" s="1"/>
  <c r="CK80" i="11"/>
  <c r="BY80" i="12" s="1"/>
  <c r="CB80" i="12"/>
  <c r="CP80" i="11"/>
  <c r="CQ80" i="11"/>
  <c r="CD80" i="12" s="1"/>
  <c r="CR80" i="11"/>
  <c r="CE80" i="12" s="1"/>
  <c r="CS80" i="11"/>
  <c r="CF80" i="12" s="1"/>
  <c r="CH80" i="12"/>
  <c r="CX80" i="11"/>
  <c r="CY80" i="11"/>
  <c r="CK80" i="12" s="1"/>
  <c r="CZ80" i="11"/>
  <c r="CL80" i="12" s="1"/>
  <c r="DA80" i="11"/>
  <c r="CM80" i="12" s="1"/>
  <c r="CO80" i="12"/>
  <c r="J81" i="11"/>
  <c r="K81" i="11"/>
  <c r="J81" i="12" s="1"/>
  <c r="L81" i="11"/>
  <c r="K81" i="12" s="1"/>
  <c r="M81" i="11"/>
  <c r="L81" i="12" s="1"/>
  <c r="E81" i="12"/>
  <c r="F81" i="12" s="1"/>
  <c r="F81" i="11"/>
  <c r="R81" i="11"/>
  <c r="S81" i="11" s="1"/>
  <c r="Q81" i="12" s="1"/>
  <c r="AB81" i="11"/>
  <c r="X81" i="12"/>
  <c r="AC81" i="11"/>
  <c r="Y81" i="12"/>
  <c r="AD81" i="11"/>
  <c r="Z81" i="12"/>
  <c r="AD81" i="12"/>
  <c r="AJ81" i="11"/>
  <c r="AK81" i="11"/>
  <c r="AF81" i="12" s="1"/>
  <c r="AL81" i="11"/>
  <c r="AG81" i="12" s="1"/>
  <c r="AM81" i="11"/>
  <c r="AH81" i="12" s="1"/>
  <c r="AT81" i="11"/>
  <c r="AM81" i="12" s="1"/>
  <c r="AU81" i="11"/>
  <c r="AN81" i="12" s="1"/>
  <c r="AV81" i="11"/>
  <c r="AO81" i="12" s="1"/>
  <c r="BA81" i="11"/>
  <c r="BB81" i="11"/>
  <c r="AT81" i="12" s="1"/>
  <c r="BC81" i="11"/>
  <c r="AU81" i="12" s="1"/>
  <c r="BD81" i="11"/>
  <c r="AV81" i="12" s="1"/>
  <c r="AW81" i="12"/>
  <c r="BI81" i="11"/>
  <c r="BJ81" i="11"/>
  <c r="BA81" i="12"/>
  <c r="BK81" i="11"/>
  <c r="BB81" i="12"/>
  <c r="BL81" i="11"/>
  <c r="BC81" i="12"/>
  <c r="BQ81" i="11"/>
  <c r="BR81" i="11"/>
  <c r="BH81" i="12" s="1"/>
  <c r="BS81" i="11"/>
  <c r="BI81" i="12" s="1"/>
  <c r="BT81" i="11"/>
  <c r="BJ81" i="12" s="1"/>
  <c r="BK81" i="12"/>
  <c r="BZ81" i="11"/>
  <c r="CA81" i="11"/>
  <c r="BP81" i="12" s="1"/>
  <c r="CB81" i="11"/>
  <c r="BQ81" i="12" s="1"/>
  <c r="CC81" i="11"/>
  <c r="BR81" i="12" s="1"/>
  <c r="BU81" i="12"/>
  <c r="CH81" i="11"/>
  <c r="CI81" i="11"/>
  <c r="BW81" i="12" s="1"/>
  <c r="CJ81" i="11"/>
  <c r="BX81" i="12" s="1"/>
  <c r="CK81" i="11"/>
  <c r="BY81" i="12" s="1"/>
  <c r="CP81" i="11"/>
  <c r="CQ81" i="11"/>
  <c r="CD81" i="12" s="1"/>
  <c r="CR81" i="11"/>
  <c r="CE81" i="12" s="1"/>
  <c r="CS81" i="11"/>
  <c r="CF81" i="12" s="1"/>
  <c r="CG81" i="12"/>
  <c r="CX81" i="11"/>
  <c r="CY81" i="11"/>
  <c r="CK81" i="12"/>
  <c r="CZ81" i="11"/>
  <c r="CL81" i="12"/>
  <c r="DA81" i="11"/>
  <c r="CM81" i="12"/>
  <c r="J82" i="11"/>
  <c r="K82" i="11"/>
  <c r="J82" i="12" s="1"/>
  <c r="L82" i="11"/>
  <c r="K82" i="12" s="1"/>
  <c r="M82" i="11"/>
  <c r="L82" i="12" s="1"/>
  <c r="E82" i="12"/>
  <c r="H82" i="12" s="1"/>
  <c r="F82" i="11"/>
  <c r="M82" i="12"/>
  <c r="O82" i="12"/>
  <c r="R82" i="11"/>
  <c r="U82" i="11" s="1"/>
  <c r="S82" i="12" s="1"/>
  <c r="T82" i="11"/>
  <c r="R82" i="12" s="1"/>
  <c r="V82" i="12"/>
  <c r="AB82" i="11"/>
  <c r="X82" i="12" s="1"/>
  <c r="AC82" i="11"/>
  <c r="Y82" i="12" s="1"/>
  <c r="AD82" i="11"/>
  <c r="Z82" i="12" s="1"/>
  <c r="AD82" i="12"/>
  <c r="AJ82" i="11"/>
  <c r="AK82" i="11"/>
  <c r="AF82" i="12" s="1"/>
  <c r="AL82" i="11"/>
  <c r="AG82" i="12" s="1"/>
  <c r="AM82" i="11"/>
  <c r="AH82" i="12" s="1"/>
  <c r="AK82" i="12"/>
  <c r="AT82" i="11"/>
  <c r="AM82" i="12" s="1"/>
  <c r="AU82" i="11"/>
  <c r="AN82" i="12" s="1"/>
  <c r="AV82" i="11"/>
  <c r="AO82" i="12" s="1"/>
  <c r="AS82" i="12"/>
  <c r="BA82" i="11"/>
  <c r="BB82" i="11"/>
  <c r="AT82" i="12" s="1"/>
  <c r="BC82" i="11"/>
  <c r="AU82" i="12" s="1"/>
  <c r="BD82" i="11"/>
  <c r="AV82" i="12" s="1"/>
  <c r="AW82" i="12"/>
  <c r="BI82" i="11"/>
  <c r="BJ82" i="11"/>
  <c r="BA82" i="12" s="1"/>
  <c r="BK82" i="11"/>
  <c r="BB82" i="12" s="1"/>
  <c r="BL82" i="11"/>
  <c r="BC82" i="12" s="1"/>
  <c r="BD82" i="12"/>
  <c r="BG82" i="12" s="1"/>
  <c r="BQ82" i="11"/>
  <c r="BR82" i="11"/>
  <c r="BH82" i="12" s="1"/>
  <c r="BS82" i="11"/>
  <c r="BI82" i="12" s="1"/>
  <c r="BT82" i="11"/>
  <c r="BJ82" i="12" s="1"/>
  <c r="BM82" i="12"/>
  <c r="BZ82" i="11"/>
  <c r="CA82" i="11"/>
  <c r="BP82" i="12" s="1"/>
  <c r="CB82" i="11"/>
  <c r="BQ82" i="12" s="1"/>
  <c r="CC82" i="11"/>
  <c r="BR82" i="12" s="1"/>
  <c r="BU82" i="12"/>
  <c r="CH82" i="11"/>
  <c r="CI82" i="11"/>
  <c r="BW82" i="12" s="1"/>
  <c r="CJ82" i="11"/>
  <c r="BX82" i="12" s="1"/>
  <c r="CK82" i="11"/>
  <c r="BY82" i="12" s="1"/>
  <c r="CB82" i="12"/>
  <c r="CP82" i="11"/>
  <c r="CQ82" i="11"/>
  <c r="CD82" i="12" s="1"/>
  <c r="CR82" i="11"/>
  <c r="CE82" i="12" s="1"/>
  <c r="CS82" i="11"/>
  <c r="CF82" i="12" s="1"/>
  <c r="CI82" i="12"/>
  <c r="CX82" i="11"/>
  <c r="CY82" i="11"/>
  <c r="CK82" i="12" s="1"/>
  <c r="CZ82" i="11"/>
  <c r="CL82" i="12" s="1"/>
  <c r="DA82" i="11"/>
  <c r="CM82" i="12" s="1"/>
  <c r="CP82" i="12"/>
  <c r="J83" i="11"/>
  <c r="K83" i="11"/>
  <c r="J83" i="12" s="1"/>
  <c r="L83" i="11"/>
  <c r="K83" i="12" s="1"/>
  <c r="M83" i="11"/>
  <c r="L83" i="12" s="1"/>
  <c r="E83" i="12"/>
  <c r="G83" i="12" s="1"/>
  <c r="F83" i="11"/>
  <c r="F83" i="12"/>
  <c r="M83" i="12"/>
  <c r="N83" i="12"/>
  <c r="O83" i="12"/>
  <c r="R83" i="11"/>
  <c r="S83" i="11" s="1"/>
  <c r="Q83" i="12" s="1"/>
  <c r="U83" i="12"/>
  <c r="W83" i="12"/>
  <c r="AB83" i="11"/>
  <c r="X83" i="12" s="1"/>
  <c r="AC83" i="11"/>
  <c r="Y83" i="12" s="1"/>
  <c r="AD83" i="11"/>
  <c r="Z83" i="12" s="1"/>
  <c r="AB83" i="12"/>
  <c r="AD83" i="12"/>
  <c r="AJ83" i="11"/>
  <c r="AK83" i="11"/>
  <c r="AF83" i="12" s="1"/>
  <c r="AL83" i="11"/>
  <c r="AG83" i="12" s="1"/>
  <c r="AM83" i="11"/>
  <c r="AH83" i="12" s="1"/>
  <c r="AJ83" i="12"/>
  <c r="AL83" i="12"/>
  <c r="AT83" i="11"/>
  <c r="AM83" i="12" s="1"/>
  <c r="AU83" i="11"/>
  <c r="AN83" i="12" s="1"/>
  <c r="AV83" i="11"/>
  <c r="AO83" i="12" s="1"/>
  <c r="AQ83" i="12"/>
  <c r="AS83" i="12"/>
  <c r="BA83" i="11"/>
  <c r="BB83" i="11"/>
  <c r="AT83" i="12" s="1"/>
  <c r="BC83" i="11"/>
  <c r="AU83" i="12" s="1"/>
  <c r="BD83" i="11"/>
  <c r="AV83" i="12" s="1"/>
  <c r="AW83" i="12"/>
  <c r="AY83" i="12"/>
  <c r="BI83" i="11"/>
  <c r="BJ83" i="11"/>
  <c r="BA83" i="12" s="1"/>
  <c r="BK83" i="11"/>
  <c r="BB83" i="12" s="1"/>
  <c r="BL83" i="11"/>
  <c r="BC83" i="12" s="1"/>
  <c r="BE83" i="12"/>
  <c r="BQ83" i="11"/>
  <c r="BR83" i="11"/>
  <c r="BH83" i="12" s="1"/>
  <c r="BS83" i="11"/>
  <c r="BI83" i="12" s="1"/>
  <c r="BT83" i="11"/>
  <c r="BJ83" i="12" s="1"/>
  <c r="BK83" i="12"/>
  <c r="BM83" i="12"/>
  <c r="BO83" i="12"/>
  <c r="BZ83" i="11"/>
  <c r="CA83" i="11"/>
  <c r="BP83" i="12" s="1"/>
  <c r="CB83" i="11"/>
  <c r="BQ83" i="12" s="1"/>
  <c r="CC83" i="11"/>
  <c r="BR83" i="12" s="1"/>
  <c r="BS83" i="12"/>
  <c r="BU83" i="12"/>
  <c r="CH83" i="11"/>
  <c r="CI83" i="11"/>
  <c r="BW83" i="12"/>
  <c r="CJ83" i="11"/>
  <c r="BX83" i="12"/>
  <c r="CK83" i="11"/>
  <c r="BY83" i="12"/>
  <c r="CA83" i="12"/>
  <c r="CC83" i="12"/>
  <c r="CP83" i="11"/>
  <c r="CQ83" i="11"/>
  <c r="CD83" i="12" s="1"/>
  <c r="CR83" i="11"/>
  <c r="CE83" i="12" s="1"/>
  <c r="CS83" i="11"/>
  <c r="CF83" i="12" s="1"/>
  <c r="CG83" i="12"/>
  <c r="CI83" i="12"/>
  <c r="CX83" i="11"/>
  <c r="CY83" i="11"/>
  <c r="CK83" i="12" s="1"/>
  <c r="CZ83" i="11"/>
  <c r="CL83" i="12" s="1"/>
  <c r="DA83" i="11"/>
  <c r="CM83" i="12" s="1"/>
  <c r="CO83" i="12"/>
  <c r="J84" i="11"/>
  <c r="K84" i="11"/>
  <c r="J84" i="12" s="1"/>
  <c r="L84" i="11"/>
  <c r="K84" i="12" s="1"/>
  <c r="M84" i="11"/>
  <c r="L84" i="12" s="1"/>
  <c r="E84" i="12"/>
  <c r="O84" i="12" s="1"/>
  <c r="F84" i="11"/>
  <c r="N84" i="12"/>
  <c r="R84" i="11"/>
  <c r="T84" i="11" s="1"/>
  <c r="R84" i="12" s="1"/>
  <c r="T84" i="12"/>
  <c r="AB84" i="11"/>
  <c r="X84" i="12" s="1"/>
  <c r="AC84" i="11"/>
  <c r="Y84" i="12" s="1"/>
  <c r="AD84" i="11"/>
  <c r="Z84" i="12" s="1"/>
  <c r="AJ84" i="11"/>
  <c r="AK84" i="11"/>
  <c r="AF84" i="12" s="1"/>
  <c r="AL84" i="11"/>
  <c r="AG84" i="12" s="1"/>
  <c r="AM84" i="11"/>
  <c r="AH84" i="12" s="1"/>
  <c r="AK84" i="12"/>
  <c r="AT84" i="11"/>
  <c r="AM84" i="12" s="1"/>
  <c r="AU84" i="11"/>
  <c r="AN84" i="12" s="1"/>
  <c r="AV84" i="11"/>
  <c r="AO84" i="12" s="1"/>
  <c r="AQ84" i="12"/>
  <c r="BA84" i="11"/>
  <c r="BB84" i="11"/>
  <c r="AT84" i="12" s="1"/>
  <c r="BC84" i="11"/>
  <c r="AU84" i="12" s="1"/>
  <c r="BD84" i="11"/>
  <c r="AV84" i="12" s="1"/>
  <c r="BI84" i="11"/>
  <c r="BJ84" i="11"/>
  <c r="BA84" i="12" s="1"/>
  <c r="BK84" i="11"/>
  <c r="BB84" i="12" s="1"/>
  <c r="BL84" i="11"/>
  <c r="BC84" i="12" s="1"/>
  <c r="BD84" i="12"/>
  <c r="BG84" i="12" s="1"/>
  <c r="BQ84" i="11"/>
  <c r="BR84" i="11"/>
  <c r="BH84" i="12" s="1"/>
  <c r="BS84" i="11"/>
  <c r="BI84" i="12" s="1"/>
  <c r="BT84" i="11"/>
  <c r="BJ84" i="12" s="1"/>
  <c r="BO84" i="12"/>
  <c r="BZ84" i="11"/>
  <c r="CA84" i="11"/>
  <c r="BP84" i="12" s="1"/>
  <c r="CB84" i="11"/>
  <c r="BQ84" i="12" s="1"/>
  <c r="CC84" i="11"/>
  <c r="BR84" i="12" s="1"/>
  <c r="CH84" i="11"/>
  <c r="CI84" i="11"/>
  <c r="BW84" i="12" s="1"/>
  <c r="CJ84" i="11"/>
  <c r="BX84" i="12" s="1"/>
  <c r="CK84" i="11"/>
  <c r="BY84" i="12" s="1"/>
  <c r="CB84" i="12"/>
  <c r="CP84" i="11"/>
  <c r="CQ84" i="11"/>
  <c r="CD84" i="12" s="1"/>
  <c r="CR84" i="11"/>
  <c r="CE84" i="12" s="1"/>
  <c r="CS84" i="11"/>
  <c r="CF84" i="12" s="1"/>
  <c r="CH84" i="12"/>
  <c r="CX84" i="11"/>
  <c r="CY84" i="11"/>
  <c r="CK84" i="12" s="1"/>
  <c r="CZ84" i="11"/>
  <c r="CL84" i="12" s="1"/>
  <c r="DA84" i="11"/>
  <c r="CM84" i="12" s="1"/>
  <c r="J85" i="11"/>
  <c r="K85" i="11"/>
  <c r="J85" i="12" s="1"/>
  <c r="L85" i="11"/>
  <c r="K85" i="12" s="1"/>
  <c r="M85" i="11"/>
  <c r="L85" i="12" s="1"/>
  <c r="E85" i="12"/>
  <c r="F85" i="12" s="1"/>
  <c r="F85" i="11"/>
  <c r="R85" i="11"/>
  <c r="S85" i="11" s="1"/>
  <c r="Q85" i="12" s="1"/>
  <c r="AB85" i="11"/>
  <c r="X85" i="12"/>
  <c r="AC85" i="11"/>
  <c r="Y85" i="12"/>
  <c r="AD85" i="11"/>
  <c r="Z85" i="12"/>
  <c r="AD85" i="12"/>
  <c r="AJ85" i="11"/>
  <c r="AK85" i="11"/>
  <c r="AF85" i="12" s="1"/>
  <c r="AL85" i="11"/>
  <c r="AG85" i="12" s="1"/>
  <c r="AM85" i="11"/>
  <c r="AH85" i="12" s="1"/>
  <c r="AT85" i="11"/>
  <c r="AM85" i="12" s="1"/>
  <c r="AU85" i="11"/>
  <c r="AN85" i="12" s="1"/>
  <c r="AV85" i="11"/>
  <c r="AO85" i="12" s="1"/>
  <c r="BA85" i="11"/>
  <c r="BB85" i="11"/>
  <c r="AT85" i="12" s="1"/>
  <c r="BC85" i="11"/>
  <c r="AU85" i="12" s="1"/>
  <c r="BD85" i="11"/>
  <c r="AV85" i="12" s="1"/>
  <c r="AW85" i="12"/>
  <c r="BI85" i="11"/>
  <c r="BJ85" i="11"/>
  <c r="BA85" i="12"/>
  <c r="BK85" i="11"/>
  <c r="BB85" i="12"/>
  <c r="BL85" i="11"/>
  <c r="BC85" i="12"/>
  <c r="BQ85" i="11"/>
  <c r="BR85" i="11"/>
  <c r="BH85" i="12" s="1"/>
  <c r="BS85" i="11"/>
  <c r="BI85" i="12" s="1"/>
  <c r="BT85" i="11"/>
  <c r="BJ85" i="12" s="1"/>
  <c r="BK85" i="12"/>
  <c r="BZ85" i="11"/>
  <c r="CA85" i="11"/>
  <c r="BP85" i="12" s="1"/>
  <c r="CB85" i="11"/>
  <c r="BQ85" i="12" s="1"/>
  <c r="CC85" i="11"/>
  <c r="BR85" i="12" s="1"/>
  <c r="BU85" i="12"/>
  <c r="CH85" i="11"/>
  <c r="CI85" i="11"/>
  <c r="BW85" i="12" s="1"/>
  <c r="CJ85" i="11"/>
  <c r="BX85" i="12" s="1"/>
  <c r="CK85" i="11"/>
  <c r="BY85" i="12" s="1"/>
  <c r="CP85" i="11"/>
  <c r="CQ85" i="11"/>
  <c r="CD85" i="12" s="1"/>
  <c r="CR85" i="11"/>
  <c r="CE85" i="12" s="1"/>
  <c r="CS85" i="11"/>
  <c r="CF85" i="12" s="1"/>
  <c r="CG85" i="12"/>
  <c r="CX85" i="11"/>
  <c r="CY85" i="11"/>
  <c r="CK85" i="12"/>
  <c r="CZ85" i="11"/>
  <c r="CL85" i="12"/>
  <c r="DA85" i="11"/>
  <c r="CM85" i="12"/>
  <c r="J86" i="11"/>
  <c r="K86" i="11"/>
  <c r="J86" i="12" s="1"/>
  <c r="L86" i="11"/>
  <c r="K86" i="12" s="1"/>
  <c r="M86" i="11"/>
  <c r="L86" i="12" s="1"/>
  <c r="E86" i="12"/>
  <c r="G86" i="12" s="1"/>
  <c r="F86" i="11"/>
  <c r="F86" i="12"/>
  <c r="M86" i="12"/>
  <c r="N86" i="12"/>
  <c r="O86" i="12"/>
  <c r="R86" i="11"/>
  <c r="S86" i="11" s="1"/>
  <c r="Q86" i="12" s="1"/>
  <c r="T86" i="12"/>
  <c r="V86" i="12"/>
  <c r="AB86" i="11"/>
  <c r="X86" i="12" s="1"/>
  <c r="AC86" i="11"/>
  <c r="Y86" i="12" s="1"/>
  <c r="AD86" i="11"/>
  <c r="Z86" i="12" s="1"/>
  <c r="AB86" i="12"/>
  <c r="AD86" i="12"/>
  <c r="AJ86" i="11"/>
  <c r="AK86" i="11"/>
  <c r="AF86" i="12" s="1"/>
  <c r="AL86" i="11"/>
  <c r="AG86" i="12" s="1"/>
  <c r="AM86" i="11"/>
  <c r="AH86" i="12" s="1"/>
  <c r="AI86" i="12"/>
  <c r="AK86" i="12"/>
  <c r="AT86" i="11"/>
  <c r="AM86" i="12" s="1"/>
  <c r="AU86" i="11"/>
  <c r="AN86" i="12" s="1"/>
  <c r="AV86" i="11"/>
  <c r="AO86" i="12" s="1"/>
  <c r="AQ86" i="12"/>
  <c r="AS86" i="12"/>
  <c r="BA86" i="11"/>
  <c r="BB86" i="11"/>
  <c r="AT86" i="12" s="1"/>
  <c r="BC86" i="11"/>
  <c r="AU86" i="12" s="1"/>
  <c r="BD86" i="11"/>
  <c r="AV86" i="12" s="1"/>
  <c r="AW86" i="12"/>
  <c r="AY86" i="12"/>
  <c r="BI86" i="11"/>
  <c r="BJ86" i="11"/>
  <c r="BA86" i="12" s="1"/>
  <c r="BK86" i="11"/>
  <c r="BB86" i="12" s="1"/>
  <c r="BL86" i="11"/>
  <c r="BC86" i="12" s="1"/>
  <c r="BD86" i="12"/>
  <c r="BG86" i="12" s="1"/>
  <c r="BF86" i="12"/>
  <c r="BQ86" i="11"/>
  <c r="BR86" i="11"/>
  <c r="BH86" i="12" s="1"/>
  <c r="BS86" i="11"/>
  <c r="BI86" i="12" s="1"/>
  <c r="BT86" i="11"/>
  <c r="BJ86" i="12" s="1"/>
  <c r="BK86" i="12"/>
  <c r="BM86" i="12"/>
  <c r="BO86" i="12"/>
  <c r="BZ86" i="11"/>
  <c r="CA86" i="11"/>
  <c r="BP86" i="12" s="1"/>
  <c r="CB86" i="11"/>
  <c r="BQ86" i="12" s="1"/>
  <c r="CC86" i="11"/>
  <c r="BR86" i="12" s="1"/>
  <c r="BS86" i="12"/>
  <c r="BU86" i="12"/>
  <c r="CH86" i="11"/>
  <c r="CI86" i="11"/>
  <c r="BW86" i="12" s="1"/>
  <c r="CJ86" i="11"/>
  <c r="BX86" i="12" s="1"/>
  <c r="CK86" i="11"/>
  <c r="BY86" i="12" s="1"/>
  <c r="BZ86" i="12"/>
  <c r="CB86" i="12"/>
  <c r="CP86" i="11"/>
  <c r="CQ86" i="11"/>
  <c r="CD86" i="12" s="1"/>
  <c r="CR86" i="11"/>
  <c r="CE86" i="12" s="1"/>
  <c r="CS86" i="11"/>
  <c r="CF86" i="12" s="1"/>
  <c r="CG86" i="12"/>
  <c r="CI86" i="12"/>
  <c r="CX86" i="11"/>
  <c r="CY86" i="11"/>
  <c r="CK86" i="12" s="1"/>
  <c r="CZ86" i="11"/>
  <c r="CL86" i="12" s="1"/>
  <c r="DA86" i="11"/>
  <c r="CM86" i="12" s="1"/>
  <c r="CN86" i="12"/>
  <c r="CP86" i="12"/>
  <c r="J87" i="11"/>
  <c r="K87" i="11"/>
  <c r="J87" i="12" s="1"/>
  <c r="L87" i="11"/>
  <c r="K87" i="12" s="1"/>
  <c r="M87" i="11"/>
  <c r="L87" i="12" s="1"/>
  <c r="E87" i="12"/>
  <c r="G87" i="12" s="1"/>
  <c r="F87" i="11"/>
  <c r="F87" i="12"/>
  <c r="M87" i="12"/>
  <c r="N87" i="12"/>
  <c r="O87" i="12"/>
  <c r="R87" i="11"/>
  <c r="S87" i="11" s="1"/>
  <c r="Q87" i="12" s="1"/>
  <c r="U87" i="12"/>
  <c r="W87" i="12"/>
  <c r="AB87" i="11"/>
  <c r="X87" i="12" s="1"/>
  <c r="AC87" i="11"/>
  <c r="Y87" i="12" s="1"/>
  <c r="AD87" i="11"/>
  <c r="Z87" i="12" s="1"/>
  <c r="AB87" i="12"/>
  <c r="AD87" i="12"/>
  <c r="AJ87" i="11"/>
  <c r="AK87" i="11"/>
  <c r="AF87" i="12" s="1"/>
  <c r="AL87" i="11"/>
  <c r="AG87" i="12" s="1"/>
  <c r="AM87" i="11"/>
  <c r="AH87" i="12" s="1"/>
  <c r="AJ87" i="12"/>
  <c r="AL87" i="12"/>
  <c r="AT87" i="11"/>
  <c r="AM87" i="12" s="1"/>
  <c r="AU87" i="11"/>
  <c r="AN87" i="12" s="1"/>
  <c r="AV87" i="11"/>
  <c r="AO87" i="12" s="1"/>
  <c r="AQ87" i="12"/>
  <c r="AS87" i="12"/>
  <c r="BA87" i="11"/>
  <c r="BB87" i="11"/>
  <c r="AT87" i="12" s="1"/>
  <c r="BC87" i="11"/>
  <c r="AU87" i="12" s="1"/>
  <c r="BD87" i="11"/>
  <c r="AV87" i="12" s="1"/>
  <c r="AW87" i="12"/>
  <c r="AY87" i="12"/>
  <c r="BI87" i="11"/>
  <c r="BJ87" i="11"/>
  <c r="BA87" i="12" s="1"/>
  <c r="BK87" i="11"/>
  <c r="BB87" i="12" s="1"/>
  <c r="BL87" i="11"/>
  <c r="BC87" i="12" s="1"/>
  <c r="BE87" i="12"/>
  <c r="BQ87" i="11"/>
  <c r="BR87" i="11"/>
  <c r="BH87" i="12" s="1"/>
  <c r="BS87" i="11"/>
  <c r="BI87" i="12" s="1"/>
  <c r="BT87" i="11"/>
  <c r="BJ87" i="12" s="1"/>
  <c r="BK87" i="12"/>
  <c r="BM87" i="12"/>
  <c r="BO87" i="12"/>
  <c r="BZ87" i="11"/>
  <c r="CA87" i="11"/>
  <c r="BP87" i="12" s="1"/>
  <c r="CB87" i="11"/>
  <c r="BQ87" i="12" s="1"/>
  <c r="CC87" i="11"/>
  <c r="BR87" i="12" s="1"/>
  <c r="BS87" i="12"/>
  <c r="BU87" i="12"/>
  <c r="CH87" i="11"/>
  <c r="CI87" i="11"/>
  <c r="BW87" i="12"/>
  <c r="CJ87" i="11"/>
  <c r="BX87" i="12"/>
  <c r="CK87" i="11"/>
  <c r="BY87" i="12"/>
  <c r="CA87" i="12"/>
  <c r="CC87" i="12"/>
  <c r="CP87" i="11"/>
  <c r="CQ87" i="11"/>
  <c r="CD87" i="12" s="1"/>
  <c r="CR87" i="11"/>
  <c r="CE87" i="12" s="1"/>
  <c r="CS87" i="11"/>
  <c r="CF87" i="12" s="1"/>
  <c r="CG87" i="12"/>
  <c r="CI87" i="12"/>
  <c r="CX87" i="11"/>
  <c r="CY87" i="11"/>
  <c r="CK87" i="12" s="1"/>
  <c r="CZ87" i="11"/>
  <c r="CL87" i="12" s="1"/>
  <c r="DA87" i="11"/>
  <c r="CM87" i="12" s="1"/>
  <c r="CO87" i="12"/>
  <c r="J88" i="11"/>
  <c r="K88" i="11"/>
  <c r="J88" i="12" s="1"/>
  <c r="L88" i="11"/>
  <c r="K88" i="12" s="1"/>
  <c r="M88" i="11"/>
  <c r="L88" i="12" s="1"/>
  <c r="E88" i="12"/>
  <c r="M88" i="12" s="1"/>
  <c r="F88" i="11"/>
  <c r="F88" i="12"/>
  <c r="N88" i="12"/>
  <c r="R88" i="11"/>
  <c r="T88" i="11" s="1"/>
  <c r="R88" i="12" s="1"/>
  <c r="T88" i="12"/>
  <c r="AB88" i="11"/>
  <c r="X88" i="12" s="1"/>
  <c r="AC88" i="11"/>
  <c r="Y88" i="12" s="1"/>
  <c r="AD88" i="11"/>
  <c r="Z88" i="12" s="1"/>
  <c r="AD88" i="12"/>
  <c r="AJ88" i="11"/>
  <c r="AK88" i="11"/>
  <c r="AF88" i="12" s="1"/>
  <c r="AL88" i="11"/>
  <c r="AG88" i="12" s="1"/>
  <c r="AM88" i="11"/>
  <c r="AH88" i="12" s="1"/>
  <c r="AK88" i="12"/>
  <c r="AT88" i="11"/>
  <c r="AM88" i="12" s="1"/>
  <c r="AU88" i="11"/>
  <c r="AN88" i="12" s="1"/>
  <c r="AV88" i="11"/>
  <c r="AO88" i="12" s="1"/>
  <c r="AQ88" i="12"/>
  <c r="BA88" i="11"/>
  <c r="BB88" i="11"/>
  <c r="AT88" i="12" s="1"/>
  <c r="BC88" i="11"/>
  <c r="AU88" i="12" s="1"/>
  <c r="BD88" i="11"/>
  <c r="AV88" i="12" s="1"/>
  <c r="AW88" i="12"/>
  <c r="BI88" i="11"/>
  <c r="BJ88" i="11"/>
  <c r="BA88" i="12" s="1"/>
  <c r="BK88" i="11"/>
  <c r="BB88" i="12" s="1"/>
  <c r="BL88" i="11"/>
  <c r="BC88" i="12" s="1"/>
  <c r="BD88" i="12"/>
  <c r="BG88" i="12" s="1"/>
  <c r="BQ88" i="11"/>
  <c r="BR88" i="11"/>
  <c r="BH88" i="12" s="1"/>
  <c r="BS88" i="11"/>
  <c r="BI88" i="12" s="1"/>
  <c r="BT88" i="11"/>
  <c r="BJ88" i="12" s="1"/>
  <c r="BK88" i="12"/>
  <c r="BO88" i="12"/>
  <c r="BZ88" i="11"/>
  <c r="CA88" i="11"/>
  <c r="BP88" i="12" s="1"/>
  <c r="CB88" i="11"/>
  <c r="BQ88" i="12" s="1"/>
  <c r="CC88" i="11"/>
  <c r="BR88" i="12" s="1"/>
  <c r="BU88" i="12"/>
  <c r="CH88" i="11"/>
  <c r="CI88" i="11"/>
  <c r="BW88" i="12" s="1"/>
  <c r="CJ88" i="11"/>
  <c r="BX88" i="12" s="1"/>
  <c r="CK88" i="11"/>
  <c r="BY88" i="12" s="1"/>
  <c r="CB88" i="12"/>
  <c r="CP88" i="11"/>
  <c r="CQ88" i="11"/>
  <c r="CD88" i="12" s="1"/>
  <c r="CR88" i="11"/>
  <c r="CE88" i="12" s="1"/>
  <c r="CS88" i="11"/>
  <c r="CF88" i="12" s="1"/>
  <c r="CH88" i="12"/>
  <c r="CX88" i="11"/>
  <c r="CY88" i="11"/>
  <c r="CK88" i="12" s="1"/>
  <c r="CZ88" i="11"/>
  <c r="CL88" i="12" s="1"/>
  <c r="DA88" i="11"/>
  <c r="CM88" i="12" s="1"/>
  <c r="CO88" i="12"/>
  <c r="J89" i="11"/>
  <c r="K89" i="11"/>
  <c r="J89" i="12" s="1"/>
  <c r="L89" i="11"/>
  <c r="K89" i="12" s="1"/>
  <c r="M89" i="11"/>
  <c r="L89" i="12" s="1"/>
  <c r="E89" i="12"/>
  <c r="F89" i="12" s="1"/>
  <c r="F89" i="11"/>
  <c r="R89" i="11"/>
  <c r="S89" i="11" s="1"/>
  <c r="Q89" i="12" s="1"/>
  <c r="AB89" i="11"/>
  <c r="X89" i="12"/>
  <c r="AC89" i="11"/>
  <c r="Y89" i="12"/>
  <c r="AD89" i="11"/>
  <c r="Z89" i="12"/>
  <c r="AD89" i="12"/>
  <c r="AJ89" i="11"/>
  <c r="AK89" i="11"/>
  <c r="AF89" i="12" s="1"/>
  <c r="AL89" i="11"/>
  <c r="AG89" i="12" s="1"/>
  <c r="AM89" i="11"/>
  <c r="AH89" i="12" s="1"/>
  <c r="AT89" i="11"/>
  <c r="AM89" i="12" s="1"/>
  <c r="AU89" i="11"/>
  <c r="AN89" i="12" s="1"/>
  <c r="AV89" i="11"/>
  <c r="AO89" i="12" s="1"/>
  <c r="BA89" i="11"/>
  <c r="BB89" i="11"/>
  <c r="AT89" i="12" s="1"/>
  <c r="BC89" i="11"/>
  <c r="AU89" i="12" s="1"/>
  <c r="BD89" i="11"/>
  <c r="AV89" i="12" s="1"/>
  <c r="AW89" i="12"/>
  <c r="BI89" i="11"/>
  <c r="BJ89" i="11"/>
  <c r="BA89" i="12"/>
  <c r="BK89" i="11"/>
  <c r="BB89" i="12"/>
  <c r="BL89" i="11"/>
  <c r="BC89" i="12"/>
  <c r="BQ89" i="11"/>
  <c r="BR89" i="11"/>
  <c r="BH89" i="12" s="1"/>
  <c r="BS89" i="11"/>
  <c r="BI89" i="12" s="1"/>
  <c r="BT89" i="11"/>
  <c r="BJ89" i="12" s="1"/>
  <c r="BK89" i="12"/>
  <c r="BZ89" i="11"/>
  <c r="CA89" i="11"/>
  <c r="BP89" i="12" s="1"/>
  <c r="CB89" i="11"/>
  <c r="BQ89" i="12" s="1"/>
  <c r="CC89" i="11"/>
  <c r="BR89" i="12" s="1"/>
  <c r="BU89" i="12"/>
  <c r="CH89" i="11"/>
  <c r="CI89" i="11"/>
  <c r="BW89" i="12" s="1"/>
  <c r="CJ89" i="11"/>
  <c r="BX89" i="12" s="1"/>
  <c r="CK89" i="11"/>
  <c r="BY89" i="12" s="1"/>
  <c r="CP89" i="11"/>
  <c r="CQ89" i="11"/>
  <c r="CD89" i="12" s="1"/>
  <c r="CR89" i="11"/>
  <c r="CE89" i="12" s="1"/>
  <c r="CS89" i="11"/>
  <c r="CF89" i="12" s="1"/>
  <c r="CG89" i="12"/>
  <c r="CX89" i="11"/>
  <c r="CY89" i="11"/>
  <c r="CK89" i="12"/>
  <c r="CZ89" i="11"/>
  <c r="CL89" i="12"/>
  <c r="DA89" i="11"/>
  <c r="CM89" i="12"/>
  <c r="J90" i="11"/>
  <c r="K90" i="11"/>
  <c r="J90" i="12" s="1"/>
  <c r="L90" i="11"/>
  <c r="K90" i="12" s="1"/>
  <c r="M90" i="11"/>
  <c r="L90" i="12" s="1"/>
  <c r="E90" i="12"/>
  <c r="H90" i="12" s="1"/>
  <c r="F90" i="11"/>
  <c r="M90" i="12"/>
  <c r="O90" i="12"/>
  <c r="R90" i="11"/>
  <c r="U90" i="11" s="1"/>
  <c r="S90" i="12" s="1"/>
  <c r="T90" i="11"/>
  <c r="R90" i="12" s="1"/>
  <c r="V90" i="12"/>
  <c r="AB90" i="11"/>
  <c r="X90" i="12" s="1"/>
  <c r="AC90" i="11"/>
  <c r="Y90" i="12" s="1"/>
  <c r="AD90" i="11"/>
  <c r="Z90" i="12" s="1"/>
  <c r="AD90" i="12"/>
  <c r="AJ90" i="11"/>
  <c r="AK90" i="11"/>
  <c r="AF90" i="12" s="1"/>
  <c r="AL90" i="11"/>
  <c r="AG90" i="12" s="1"/>
  <c r="AM90" i="11"/>
  <c r="AH90" i="12" s="1"/>
  <c r="AK90" i="12"/>
  <c r="AT90" i="11"/>
  <c r="AM90" i="12" s="1"/>
  <c r="AU90" i="11"/>
  <c r="AN90" i="12" s="1"/>
  <c r="AV90" i="11"/>
  <c r="AO90" i="12" s="1"/>
  <c r="AS90" i="12"/>
  <c r="BA90" i="11"/>
  <c r="BB90" i="11"/>
  <c r="AT90" i="12" s="1"/>
  <c r="BC90" i="11"/>
  <c r="AU90" i="12" s="1"/>
  <c r="BD90" i="11"/>
  <c r="AV90" i="12" s="1"/>
  <c r="AW90" i="12"/>
  <c r="BI90" i="11"/>
  <c r="BJ90" i="11"/>
  <c r="BA90" i="12" s="1"/>
  <c r="BK90" i="11"/>
  <c r="BB90" i="12" s="1"/>
  <c r="BL90" i="11"/>
  <c r="BC90" i="12" s="1"/>
  <c r="BD90" i="12"/>
  <c r="BG90" i="12" s="1"/>
  <c r="BQ90" i="11"/>
  <c r="BR90" i="11"/>
  <c r="BH90" i="12" s="1"/>
  <c r="BS90" i="11"/>
  <c r="BI90" i="12" s="1"/>
  <c r="BT90" i="11"/>
  <c r="BJ90" i="12" s="1"/>
  <c r="BM90" i="12"/>
  <c r="BZ90" i="11"/>
  <c r="CA90" i="11"/>
  <c r="BP90" i="12" s="1"/>
  <c r="CB90" i="11"/>
  <c r="BQ90" i="12" s="1"/>
  <c r="CC90" i="11"/>
  <c r="BR90" i="12" s="1"/>
  <c r="BU90" i="12"/>
  <c r="CH90" i="11"/>
  <c r="CI90" i="11"/>
  <c r="BW90" i="12" s="1"/>
  <c r="CJ90" i="11"/>
  <c r="BX90" i="12" s="1"/>
  <c r="CK90" i="11"/>
  <c r="BY90" i="12" s="1"/>
  <c r="CB90" i="12"/>
  <c r="CP90" i="11"/>
  <c r="CQ90" i="11"/>
  <c r="CD90" i="12" s="1"/>
  <c r="CR90" i="11"/>
  <c r="CE90" i="12" s="1"/>
  <c r="CS90" i="11"/>
  <c r="CF90" i="12" s="1"/>
  <c r="CI90" i="12"/>
  <c r="CX90" i="11"/>
  <c r="CY90" i="11"/>
  <c r="CK90" i="12" s="1"/>
  <c r="CZ90" i="11"/>
  <c r="CL90" i="12" s="1"/>
  <c r="DA90" i="11"/>
  <c r="CM90" i="12" s="1"/>
  <c r="CP90" i="12"/>
  <c r="J91" i="11"/>
  <c r="K91" i="11"/>
  <c r="J91" i="12" s="1"/>
  <c r="L91" i="11"/>
  <c r="K91" i="12" s="1"/>
  <c r="M91" i="11"/>
  <c r="L91" i="12" s="1"/>
  <c r="E91" i="12"/>
  <c r="G91" i="12" s="1"/>
  <c r="F91" i="11"/>
  <c r="F91" i="12"/>
  <c r="M91" i="12"/>
  <c r="N91" i="12"/>
  <c r="O91" i="12"/>
  <c r="R91" i="11"/>
  <c r="S91" i="11" s="1"/>
  <c r="Q91" i="12" s="1"/>
  <c r="U91" i="12"/>
  <c r="W91" i="12"/>
  <c r="AB91" i="11"/>
  <c r="X91" i="12" s="1"/>
  <c r="AC91" i="11"/>
  <c r="Y91" i="12" s="1"/>
  <c r="AD91" i="11"/>
  <c r="Z91" i="12" s="1"/>
  <c r="AB91" i="12"/>
  <c r="AD91" i="12"/>
  <c r="AJ91" i="11"/>
  <c r="AK91" i="11"/>
  <c r="AF91" i="12" s="1"/>
  <c r="AL91" i="11"/>
  <c r="AG91" i="12" s="1"/>
  <c r="AM91" i="11"/>
  <c r="AH91" i="12" s="1"/>
  <c r="AJ91" i="12"/>
  <c r="AL91" i="12"/>
  <c r="AT91" i="11"/>
  <c r="AM91" i="12" s="1"/>
  <c r="AU91" i="11"/>
  <c r="AN91" i="12" s="1"/>
  <c r="AV91" i="11"/>
  <c r="AO91" i="12" s="1"/>
  <c r="AQ91" i="12"/>
  <c r="AS91" i="12"/>
  <c r="BA91" i="11"/>
  <c r="BB91" i="11"/>
  <c r="AT91" i="12" s="1"/>
  <c r="BC91" i="11"/>
  <c r="AU91" i="12" s="1"/>
  <c r="BD91" i="11"/>
  <c r="AV91" i="12" s="1"/>
  <c r="AW91" i="12"/>
  <c r="AY91" i="12"/>
  <c r="BI91" i="11"/>
  <c r="BJ91" i="11"/>
  <c r="BA91" i="12" s="1"/>
  <c r="BK91" i="11"/>
  <c r="BB91" i="12" s="1"/>
  <c r="BL91" i="11"/>
  <c r="BC91" i="12" s="1"/>
  <c r="BE91" i="12"/>
  <c r="BQ91" i="11"/>
  <c r="BR91" i="11"/>
  <c r="BH91" i="12" s="1"/>
  <c r="BS91" i="11"/>
  <c r="BI91" i="12" s="1"/>
  <c r="BT91" i="11"/>
  <c r="BJ91" i="12" s="1"/>
  <c r="BK91" i="12"/>
  <c r="BM91" i="12"/>
  <c r="BO91" i="12"/>
  <c r="BZ91" i="11"/>
  <c r="CA91" i="11"/>
  <c r="BP91" i="12" s="1"/>
  <c r="CB91" i="11"/>
  <c r="BQ91" i="12" s="1"/>
  <c r="CC91" i="11"/>
  <c r="BR91" i="12" s="1"/>
  <c r="BS91" i="12"/>
  <c r="BU91" i="12"/>
  <c r="CH91" i="11"/>
  <c r="CI91" i="11"/>
  <c r="BW91" i="12"/>
  <c r="CJ91" i="11"/>
  <c r="BX91" i="12"/>
  <c r="CK91" i="11"/>
  <c r="BY91" i="12"/>
  <c r="CA91" i="12"/>
  <c r="CC91" i="12"/>
  <c r="CP91" i="11"/>
  <c r="CQ91" i="11"/>
  <c r="CD91" i="12" s="1"/>
  <c r="CR91" i="11"/>
  <c r="CE91" i="12" s="1"/>
  <c r="CS91" i="11"/>
  <c r="CF91" i="12" s="1"/>
  <c r="CG91" i="12"/>
  <c r="CI91" i="12"/>
  <c r="CX91" i="11"/>
  <c r="CY91" i="11"/>
  <c r="CK91" i="12" s="1"/>
  <c r="CZ91" i="11"/>
  <c r="CL91" i="12" s="1"/>
  <c r="DA91" i="11"/>
  <c r="CM91" i="12" s="1"/>
  <c r="CO91" i="12"/>
  <c r="J92" i="11"/>
  <c r="K92" i="11"/>
  <c r="J92" i="12" s="1"/>
  <c r="L92" i="11"/>
  <c r="K92" i="12" s="1"/>
  <c r="M92" i="11"/>
  <c r="L92" i="12" s="1"/>
  <c r="E92" i="12"/>
  <c r="O92" i="12" s="1"/>
  <c r="F92" i="11"/>
  <c r="N92" i="12"/>
  <c r="R92" i="11"/>
  <c r="T92" i="11" s="1"/>
  <c r="R92" i="12" s="1"/>
  <c r="T92" i="12"/>
  <c r="AB92" i="11"/>
  <c r="X92" i="12" s="1"/>
  <c r="AC92" i="11"/>
  <c r="Y92" i="12" s="1"/>
  <c r="AD92" i="11"/>
  <c r="Z92" i="12" s="1"/>
  <c r="AJ92" i="11"/>
  <c r="AK92" i="11"/>
  <c r="AF92" i="12" s="1"/>
  <c r="AL92" i="11"/>
  <c r="AG92" i="12" s="1"/>
  <c r="AM92" i="11"/>
  <c r="AH92" i="12" s="1"/>
  <c r="AK92" i="12"/>
  <c r="AT92" i="11"/>
  <c r="AM92" i="12" s="1"/>
  <c r="AU92" i="11"/>
  <c r="AN92" i="12" s="1"/>
  <c r="AV92" i="11"/>
  <c r="AO92" i="12" s="1"/>
  <c r="AQ92" i="12"/>
  <c r="BA92" i="11"/>
  <c r="BB92" i="11"/>
  <c r="AT92" i="12" s="1"/>
  <c r="BC92" i="11"/>
  <c r="AU92" i="12" s="1"/>
  <c r="BD92" i="11"/>
  <c r="AV92" i="12" s="1"/>
  <c r="BI92" i="11"/>
  <c r="BJ92" i="11"/>
  <c r="BA92" i="12" s="1"/>
  <c r="BK92" i="11"/>
  <c r="BB92" i="12" s="1"/>
  <c r="BL92" i="11"/>
  <c r="BC92" i="12" s="1"/>
  <c r="BD92" i="12"/>
  <c r="BG92" i="12" s="1"/>
  <c r="BQ92" i="11"/>
  <c r="BR92" i="11"/>
  <c r="BH92" i="12" s="1"/>
  <c r="BS92" i="11"/>
  <c r="BI92" i="12" s="1"/>
  <c r="BT92" i="11"/>
  <c r="BJ92" i="12" s="1"/>
  <c r="BO92" i="12"/>
  <c r="BZ92" i="11"/>
  <c r="CA92" i="11"/>
  <c r="BP92" i="12" s="1"/>
  <c r="CB92" i="11"/>
  <c r="BQ92" i="12" s="1"/>
  <c r="CC92" i="11"/>
  <c r="BR92" i="12" s="1"/>
  <c r="CH92" i="11"/>
  <c r="CI92" i="11"/>
  <c r="BW92" i="12" s="1"/>
  <c r="CJ92" i="11"/>
  <c r="BX92" i="12" s="1"/>
  <c r="CK92" i="11"/>
  <c r="BY92" i="12" s="1"/>
  <c r="CB92" i="12"/>
  <c r="CP92" i="11"/>
  <c r="CQ92" i="11"/>
  <c r="CD92" i="12" s="1"/>
  <c r="CR92" i="11"/>
  <c r="CE92" i="12" s="1"/>
  <c r="CS92" i="11"/>
  <c r="CF92" i="12" s="1"/>
  <c r="CH92" i="12"/>
  <c r="CX92" i="11"/>
  <c r="CY92" i="11"/>
  <c r="CK92" i="12" s="1"/>
  <c r="CZ92" i="11"/>
  <c r="CL92" i="12" s="1"/>
  <c r="DA92" i="11"/>
  <c r="CM92" i="12" s="1"/>
  <c r="J93" i="11"/>
  <c r="K93" i="11"/>
  <c r="J93" i="12" s="1"/>
  <c r="L93" i="11"/>
  <c r="K93" i="12" s="1"/>
  <c r="M93" i="11"/>
  <c r="L93" i="12" s="1"/>
  <c r="E93" i="12"/>
  <c r="F93" i="12" s="1"/>
  <c r="F93" i="11"/>
  <c r="R93" i="11"/>
  <c r="S93" i="11" s="1"/>
  <c r="Q93" i="12" s="1"/>
  <c r="AB93" i="11"/>
  <c r="X93" i="12"/>
  <c r="AC93" i="11"/>
  <c r="Y93" i="12"/>
  <c r="AD93" i="11"/>
  <c r="Z93" i="12"/>
  <c r="AJ93" i="11"/>
  <c r="AK93" i="11"/>
  <c r="AF93" i="12" s="1"/>
  <c r="AL93" i="11"/>
  <c r="AG93" i="12" s="1"/>
  <c r="AM93" i="11"/>
  <c r="AH93" i="12" s="1"/>
  <c r="AT93" i="11"/>
  <c r="AM93" i="12" s="1"/>
  <c r="AU93" i="11"/>
  <c r="AN93" i="12" s="1"/>
  <c r="AV93" i="11"/>
  <c r="AO93" i="12" s="1"/>
  <c r="BA93" i="11"/>
  <c r="BB93" i="11"/>
  <c r="AT93" i="12" s="1"/>
  <c r="BC93" i="11"/>
  <c r="AU93" i="12" s="1"/>
  <c r="BD93" i="11"/>
  <c r="AV93" i="12" s="1"/>
  <c r="AW93" i="12"/>
  <c r="BI93" i="11"/>
  <c r="BJ93" i="11"/>
  <c r="BA93" i="12"/>
  <c r="BK93" i="11"/>
  <c r="BB93" i="12"/>
  <c r="BL93" i="11"/>
  <c r="BC93" i="12"/>
  <c r="BQ93" i="11"/>
  <c r="BR93" i="11"/>
  <c r="BH93" i="12" s="1"/>
  <c r="BS93" i="11"/>
  <c r="BI93" i="12" s="1"/>
  <c r="BT93" i="11"/>
  <c r="BJ93" i="12" s="1"/>
  <c r="BK93" i="12"/>
  <c r="BZ93" i="11"/>
  <c r="CA93" i="11"/>
  <c r="BP93" i="12" s="1"/>
  <c r="CB93" i="11"/>
  <c r="BQ93" i="12" s="1"/>
  <c r="CC93" i="11"/>
  <c r="BR93" i="12" s="1"/>
  <c r="BU93" i="12"/>
  <c r="CH93" i="11"/>
  <c r="CI93" i="11"/>
  <c r="BW93" i="12" s="1"/>
  <c r="CJ93" i="11"/>
  <c r="BX93" i="12" s="1"/>
  <c r="CK93" i="11"/>
  <c r="BY93" i="12" s="1"/>
  <c r="CP93" i="11"/>
  <c r="CQ93" i="11"/>
  <c r="CD93" i="12" s="1"/>
  <c r="CR93" i="11"/>
  <c r="CE93" i="12" s="1"/>
  <c r="CS93" i="11"/>
  <c r="CF93" i="12" s="1"/>
  <c r="CG93" i="12"/>
  <c r="CX93" i="11"/>
  <c r="CY93" i="11"/>
  <c r="CK93" i="12"/>
  <c r="CZ93" i="11"/>
  <c r="CL93" i="12"/>
  <c r="DA93" i="11"/>
  <c r="CM93" i="12"/>
  <c r="J94" i="11"/>
  <c r="K94" i="11"/>
  <c r="J94" i="12" s="1"/>
  <c r="L94" i="11"/>
  <c r="K94" i="12" s="1"/>
  <c r="M94" i="11"/>
  <c r="L94" i="12" s="1"/>
  <c r="E94" i="12"/>
  <c r="G94" i="12" s="1"/>
  <c r="F94" i="11"/>
  <c r="F94" i="12"/>
  <c r="M94" i="12"/>
  <c r="N94" i="12"/>
  <c r="O94" i="12"/>
  <c r="R94" i="11"/>
  <c r="S94" i="11" s="1"/>
  <c r="Q94" i="12" s="1"/>
  <c r="T94" i="12"/>
  <c r="V94" i="12"/>
  <c r="AB94" i="11"/>
  <c r="X94" i="12" s="1"/>
  <c r="AC94" i="11"/>
  <c r="Y94" i="12" s="1"/>
  <c r="AD94" i="11"/>
  <c r="Z94" i="12" s="1"/>
  <c r="AB94" i="12"/>
  <c r="AD94" i="12"/>
  <c r="AJ94" i="11"/>
  <c r="AK94" i="11"/>
  <c r="AF94" i="12" s="1"/>
  <c r="AL94" i="11"/>
  <c r="AG94" i="12" s="1"/>
  <c r="AM94" i="11"/>
  <c r="AH94" i="12" s="1"/>
  <c r="AI94" i="12"/>
  <c r="AK94" i="12"/>
  <c r="AT94" i="11"/>
  <c r="AM94" i="12" s="1"/>
  <c r="AU94" i="11"/>
  <c r="AN94" i="12" s="1"/>
  <c r="AV94" i="11"/>
  <c r="AO94" i="12" s="1"/>
  <c r="AQ94" i="12"/>
  <c r="AS94" i="12"/>
  <c r="BA94" i="11"/>
  <c r="BB94" i="11"/>
  <c r="AT94" i="12" s="1"/>
  <c r="BC94" i="11"/>
  <c r="AU94" i="12" s="1"/>
  <c r="BD94" i="11"/>
  <c r="AV94" i="12" s="1"/>
  <c r="AW94" i="12"/>
  <c r="AY94" i="12"/>
  <c r="BI94" i="11"/>
  <c r="BJ94" i="11"/>
  <c r="BA94" i="12" s="1"/>
  <c r="BK94" i="11"/>
  <c r="BB94" i="12" s="1"/>
  <c r="BL94" i="11"/>
  <c r="BC94" i="12" s="1"/>
  <c r="BD94" i="12"/>
  <c r="BG94" i="12" s="1"/>
  <c r="BF94" i="12"/>
  <c r="BQ94" i="11"/>
  <c r="BR94" i="11"/>
  <c r="BH94" i="12" s="1"/>
  <c r="BS94" i="11"/>
  <c r="BI94" i="12" s="1"/>
  <c r="BT94" i="11"/>
  <c r="BJ94" i="12" s="1"/>
  <c r="BK94" i="12"/>
  <c r="BM94" i="12"/>
  <c r="BO94" i="12"/>
  <c r="BZ94" i="11"/>
  <c r="CA94" i="11"/>
  <c r="BP94" i="12" s="1"/>
  <c r="CB94" i="11"/>
  <c r="BQ94" i="12" s="1"/>
  <c r="CC94" i="11"/>
  <c r="BR94" i="12" s="1"/>
  <c r="BS94" i="12"/>
  <c r="BU94" i="12"/>
  <c r="CH94" i="11"/>
  <c r="CI94" i="11"/>
  <c r="BW94" i="12" s="1"/>
  <c r="CJ94" i="11"/>
  <c r="BX94" i="12" s="1"/>
  <c r="CK94" i="11"/>
  <c r="BY94" i="12" s="1"/>
  <c r="BZ94" i="12"/>
  <c r="CB94" i="12"/>
  <c r="CP94" i="11"/>
  <c r="CQ94" i="11"/>
  <c r="CD94" i="12" s="1"/>
  <c r="CR94" i="11"/>
  <c r="CE94" i="12" s="1"/>
  <c r="CS94" i="11"/>
  <c r="CF94" i="12" s="1"/>
  <c r="CG94" i="12"/>
  <c r="CI94" i="12"/>
  <c r="CX94" i="11"/>
  <c r="CY94" i="11"/>
  <c r="CK94" i="12" s="1"/>
  <c r="CZ94" i="11"/>
  <c r="CL94" i="12" s="1"/>
  <c r="DA94" i="11"/>
  <c r="CM94" i="12" s="1"/>
  <c r="CN94" i="12"/>
  <c r="CP94" i="12"/>
  <c r="J95" i="11"/>
  <c r="K95" i="11"/>
  <c r="J95" i="12" s="1"/>
  <c r="L95" i="11"/>
  <c r="K95" i="12" s="1"/>
  <c r="M95" i="11"/>
  <c r="L95" i="12" s="1"/>
  <c r="E95" i="12"/>
  <c r="G95" i="12" s="1"/>
  <c r="F95" i="11"/>
  <c r="M95" i="12"/>
  <c r="N95" i="12"/>
  <c r="O95" i="12"/>
  <c r="R95" i="11"/>
  <c r="S95" i="11" s="1"/>
  <c r="Q95" i="12" s="1"/>
  <c r="U95" i="12"/>
  <c r="W95" i="12"/>
  <c r="AB95" i="11"/>
  <c r="X95" i="12" s="1"/>
  <c r="AC95" i="11"/>
  <c r="Y95" i="12" s="1"/>
  <c r="AD95" i="11"/>
  <c r="Z95" i="12" s="1"/>
  <c r="AB95" i="12"/>
  <c r="AD95" i="12"/>
  <c r="AJ95" i="11"/>
  <c r="AK95" i="11"/>
  <c r="AF95" i="12" s="1"/>
  <c r="AL95" i="11"/>
  <c r="AG95" i="12" s="1"/>
  <c r="AM95" i="11"/>
  <c r="AH95" i="12" s="1"/>
  <c r="AJ95" i="12"/>
  <c r="AL95" i="12"/>
  <c r="AT95" i="11"/>
  <c r="AM95" i="12" s="1"/>
  <c r="AU95" i="11"/>
  <c r="AN95" i="12" s="1"/>
  <c r="AV95" i="11"/>
  <c r="AO95" i="12" s="1"/>
  <c r="AQ95" i="12"/>
  <c r="AS95" i="12"/>
  <c r="BA95" i="11"/>
  <c r="BB95" i="11"/>
  <c r="AT95" i="12" s="1"/>
  <c r="BC95" i="11"/>
  <c r="AU95" i="12" s="1"/>
  <c r="BD95" i="11"/>
  <c r="AV95" i="12" s="1"/>
  <c r="AW95" i="12"/>
  <c r="AY95" i="12"/>
  <c r="BI95" i="11"/>
  <c r="BJ95" i="11"/>
  <c r="BA95" i="12" s="1"/>
  <c r="BK95" i="11"/>
  <c r="BB95" i="12" s="1"/>
  <c r="BL95" i="11"/>
  <c r="BC95" i="12" s="1"/>
  <c r="BE95" i="12"/>
  <c r="BQ95" i="11"/>
  <c r="BR95" i="11"/>
  <c r="BH95" i="12" s="1"/>
  <c r="BS95" i="11"/>
  <c r="BI95" i="12" s="1"/>
  <c r="BT95" i="11"/>
  <c r="BJ95" i="12" s="1"/>
  <c r="BK95" i="12"/>
  <c r="BM95" i="12"/>
  <c r="BO95" i="12"/>
  <c r="BZ95" i="11"/>
  <c r="CA95" i="11"/>
  <c r="BP95" i="12" s="1"/>
  <c r="CB95" i="11"/>
  <c r="BQ95" i="12" s="1"/>
  <c r="CC95" i="11"/>
  <c r="BR95" i="12" s="1"/>
  <c r="BS95" i="12"/>
  <c r="BU95" i="12"/>
  <c r="CH95" i="11"/>
  <c r="CI95" i="11"/>
  <c r="BW95" i="12"/>
  <c r="CJ95" i="11"/>
  <c r="BX95" i="12"/>
  <c r="CK95" i="11"/>
  <c r="BY95" i="12"/>
  <c r="CA95" i="12"/>
  <c r="CC95" i="12"/>
  <c r="CP95" i="11"/>
  <c r="CQ95" i="11"/>
  <c r="CD95" i="12" s="1"/>
  <c r="CR95" i="11"/>
  <c r="CE95" i="12" s="1"/>
  <c r="CS95" i="11"/>
  <c r="CF95" i="12" s="1"/>
  <c r="CG95" i="12"/>
  <c r="CI95" i="12"/>
  <c r="CX95" i="11"/>
  <c r="CY95" i="11"/>
  <c r="CK95" i="12" s="1"/>
  <c r="CZ95" i="11"/>
  <c r="CL95" i="12" s="1"/>
  <c r="DA95" i="11"/>
  <c r="CM95" i="12" s="1"/>
  <c r="CO95" i="12"/>
  <c r="J96" i="11"/>
  <c r="K96" i="11"/>
  <c r="J96" i="12" s="1"/>
  <c r="L96" i="11"/>
  <c r="K96" i="12" s="1"/>
  <c r="M96" i="11"/>
  <c r="L96" i="12" s="1"/>
  <c r="E96" i="12"/>
  <c r="M96" i="12" s="1"/>
  <c r="F96" i="11"/>
  <c r="F96" i="12"/>
  <c r="N96" i="12"/>
  <c r="R96" i="11"/>
  <c r="T96" i="11" s="1"/>
  <c r="R96" i="12" s="1"/>
  <c r="T96" i="12"/>
  <c r="AB96" i="11"/>
  <c r="X96" i="12" s="1"/>
  <c r="AC96" i="11"/>
  <c r="Y96" i="12" s="1"/>
  <c r="AD96" i="11"/>
  <c r="Z96" i="12" s="1"/>
  <c r="AD96" i="12"/>
  <c r="AJ96" i="11"/>
  <c r="AK96" i="11"/>
  <c r="AF96" i="12" s="1"/>
  <c r="AL96" i="11"/>
  <c r="AG96" i="12" s="1"/>
  <c r="AM96" i="11"/>
  <c r="AH96" i="12" s="1"/>
  <c r="AK96" i="12"/>
  <c r="AT96" i="11"/>
  <c r="AM96" i="12" s="1"/>
  <c r="AU96" i="11"/>
  <c r="AN96" i="12" s="1"/>
  <c r="AV96" i="11"/>
  <c r="AO96" i="12" s="1"/>
  <c r="AQ96" i="12"/>
  <c r="BA96" i="11"/>
  <c r="BB96" i="11"/>
  <c r="AT96" i="12" s="1"/>
  <c r="BC96" i="11"/>
  <c r="AU96" i="12" s="1"/>
  <c r="BD96" i="11"/>
  <c r="AV96" i="12" s="1"/>
  <c r="AW96" i="12"/>
  <c r="BI96" i="11"/>
  <c r="BJ96" i="11"/>
  <c r="BA96" i="12" s="1"/>
  <c r="BK96" i="11"/>
  <c r="BB96" i="12" s="1"/>
  <c r="BL96" i="11"/>
  <c r="BC96" i="12" s="1"/>
  <c r="BD96" i="12"/>
  <c r="BG96" i="12" s="1"/>
  <c r="BQ96" i="11"/>
  <c r="BR96" i="11"/>
  <c r="BH96" i="12" s="1"/>
  <c r="BS96" i="11"/>
  <c r="BI96" i="12" s="1"/>
  <c r="BT96" i="11"/>
  <c r="BJ96" i="12" s="1"/>
  <c r="BK96" i="12"/>
  <c r="BO96" i="12"/>
  <c r="BZ96" i="11"/>
  <c r="CA96" i="11"/>
  <c r="BP96" i="12" s="1"/>
  <c r="CB96" i="11"/>
  <c r="BQ96" i="12" s="1"/>
  <c r="CC96" i="11"/>
  <c r="BR96" i="12" s="1"/>
  <c r="BU96" i="12"/>
  <c r="CH96" i="11"/>
  <c r="CI96" i="11"/>
  <c r="BW96" i="12" s="1"/>
  <c r="CJ96" i="11"/>
  <c r="BX96" i="12" s="1"/>
  <c r="CK96" i="11"/>
  <c r="BY96" i="12" s="1"/>
  <c r="CB96" i="12"/>
  <c r="CP96" i="11"/>
  <c r="CQ96" i="11"/>
  <c r="CD96" i="12" s="1"/>
  <c r="CR96" i="11"/>
  <c r="CE96" i="12" s="1"/>
  <c r="CS96" i="11"/>
  <c r="CF96" i="12" s="1"/>
  <c r="CH96" i="12"/>
  <c r="CX96" i="11"/>
  <c r="CY96" i="11"/>
  <c r="CK96" i="12" s="1"/>
  <c r="CZ96" i="11"/>
  <c r="CL96" i="12" s="1"/>
  <c r="DA96" i="11"/>
  <c r="CM96" i="12" s="1"/>
  <c r="CO96" i="12"/>
  <c r="J97" i="11"/>
  <c r="K97" i="11"/>
  <c r="J97" i="12" s="1"/>
  <c r="L97" i="11"/>
  <c r="K97" i="12" s="1"/>
  <c r="M97" i="11"/>
  <c r="L97" i="12" s="1"/>
  <c r="E97" i="12"/>
  <c r="F97" i="11"/>
  <c r="F97" i="12"/>
  <c r="R97" i="11"/>
  <c r="S97" i="11" s="1"/>
  <c r="Q97" i="12" s="1"/>
  <c r="AB97" i="11"/>
  <c r="X97" i="12"/>
  <c r="AC97" i="11"/>
  <c r="Y97" i="12"/>
  <c r="AD97" i="11"/>
  <c r="Z97" i="12"/>
  <c r="AD97" i="12"/>
  <c r="AJ97" i="11"/>
  <c r="AK97" i="11"/>
  <c r="AF97" i="12" s="1"/>
  <c r="AL97" i="11"/>
  <c r="AG97" i="12" s="1"/>
  <c r="AM97" i="11"/>
  <c r="AH97" i="12" s="1"/>
  <c r="AT97" i="11"/>
  <c r="AM97" i="12" s="1"/>
  <c r="AU97" i="11"/>
  <c r="AN97" i="12" s="1"/>
  <c r="AV97" i="11"/>
  <c r="AO97" i="12" s="1"/>
  <c r="BA97" i="11"/>
  <c r="BB97" i="11"/>
  <c r="AT97" i="12" s="1"/>
  <c r="BC97" i="11"/>
  <c r="AU97" i="12" s="1"/>
  <c r="BD97" i="11"/>
  <c r="AV97" i="12" s="1"/>
  <c r="AW97" i="12"/>
  <c r="BI97" i="11"/>
  <c r="BJ97" i="11"/>
  <c r="BA97" i="12"/>
  <c r="BK97" i="11"/>
  <c r="BB97" i="12"/>
  <c r="BL97" i="11"/>
  <c r="BC97" i="12"/>
  <c r="BQ97" i="11"/>
  <c r="BR97" i="11"/>
  <c r="BH97" i="12" s="1"/>
  <c r="BS97" i="11"/>
  <c r="BI97" i="12" s="1"/>
  <c r="BT97" i="11"/>
  <c r="BJ97" i="12" s="1"/>
  <c r="BK97" i="12"/>
  <c r="BZ97" i="11"/>
  <c r="CA97" i="11"/>
  <c r="BP97" i="12" s="1"/>
  <c r="CB97" i="11"/>
  <c r="BQ97" i="12" s="1"/>
  <c r="CC97" i="11"/>
  <c r="BR97" i="12" s="1"/>
  <c r="BU97" i="12"/>
  <c r="CH97" i="11"/>
  <c r="CI97" i="11"/>
  <c r="BW97" i="12" s="1"/>
  <c r="CJ97" i="11"/>
  <c r="BX97" i="12" s="1"/>
  <c r="CK97" i="11"/>
  <c r="BY97" i="12" s="1"/>
  <c r="CP97" i="11"/>
  <c r="CQ97" i="11"/>
  <c r="CD97" i="12" s="1"/>
  <c r="CR97" i="11"/>
  <c r="CE97" i="12" s="1"/>
  <c r="CS97" i="11"/>
  <c r="CF97" i="12" s="1"/>
  <c r="CG97" i="12"/>
  <c r="CX97" i="11"/>
  <c r="CY97" i="11"/>
  <c r="CK97" i="12"/>
  <c r="CZ97" i="11"/>
  <c r="CL97" i="12"/>
  <c r="DA97" i="11"/>
  <c r="CM97" i="12"/>
  <c r="J98" i="11"/>
  <c r="K98" i="11"/>
  <c r="J98" i="12" s="1"/>
  <c r="L98" i="11"/>
  <c r="K98" i="12" s="1"/>
  <c r="M98" i="11"/>
  <c r="L98" i="12" s="1"/>
  <c r="E98" i="12"/>
  <c r="H98" i="12" s="1"/>
  <c r="F98" i="11"/>
  <c r="M98" i="12"/>
  <c r="O98" i="12"/>
  <c r="R98" i="11"/>
  <c r="U98" i="11" s="1"/>
  <c r="S98" i="12" s="1"/>
  <c r="T98" i="11"/>
  <c r="R98" i="12" s="1"/>
  <c r="V98" i="12"/>
  <c r="AB98" i="11"/>
  <c r="X98" i="12" s="1"/>
  <c r="AC98" i="11"/>
  <c r="Y98" i="12" s="1"/>
  <c r="AD98" i="11"/>
  <c r="Z98" i="12" s="1"/>
  <c r="AD98" i="12"/>
  <c r="AJ98" i="11"/>
  <c r="AK98" i="11"/>
  <c r="AF98" i="12" s="1"/>
  <c r="AL98" i="11"/>
  <c r="AG98" i="12" s="1"/>
  <c r="AM98" i="11"/>
  <c r="AH98" i="12" s="1"/>
  <c r="AK98" i="12"/>
  <c r="AT98" i="11"/>
  <c r="AM98" i="12" s="1"/>
  <c r="AU98" i="11"/>
  <c r="AN98" i="12" s="1"/>
  <c r="AV98" i="11"/>
  <c r="AO98" i="12" s="1"/>
  <c r="AS98" i="12"/>
  <c r="BA98" i="11"/>
  <c r="BB98" i="11"/>
  <c r="AT98" i="12" s="1"/>
  <c r="BC98" i="11"/>
  <c r="AU98" i="12" s="1"/>
  <c r="BD98" i="11"/>
  <c r="AV98" i="12" s="1"/>
  <c r="AW98" i="12"/>
  <c r="BI98" i="11"/>
  <c r="BJ98" i="11"/>
  <c r="BA98" i="12" s="1"/>
  <c r="BK98" i="11"/>
  <c r="BB98" i="12" s="1"/>
  <c r="BL98" i="11"/>
  <c r="BC98" i="12" s="1"/>
  <c r="BD98" i="12"/>
  <c r="BG98" i="12" s="1"/>
  <c r="BQ98" i="11"/>
  <c r="BR98" i="11"/>
  <c r="BH98" i="12" s="1"/>
  <c r="BS98" i="11"/>
  <c r="BI98" i="12" s="1"/>
  <c r="BT98" i="11"/>
  <c r="BJ98" i="12" s="1"/>
  <c r="BM98" i="12"/>
  <c r="BZ98" i="11"/>
  <c r="CA98" i="11"/>
  <c r="BP98" i="12" s="1"/>
  <c r="CB98" i="11"/>
  <c r="BQ98" i="12" s="1"/>
  <c r="CC98" i="11"/>
  <c r="BR98" i="12" s="1"/>
  <c r="BU98" i="12"/>
  <c r="CH98" i="11"/>
  <c r="CI98" i="11"/>
  <c r="BW98" i="12" s="1"/>
  <c r="CJ98" i="11"/>
  <c r="BX98" i="12" s="1"/>
  <c r="CK98" i="11"/>
  <c r="BY98" i="12" s="1"/>
  <c r="CB98" i="12"/>
  <c r="CP98" i="11"/>
  <c r="CQ98" i="11"/>
  <c r="CD98" i="12" s="1"/>
  <c r="CR98" i="11"/>
  <c r="CE98" i="12" s="1"/>
  <c r="CS98" i="11"/>
  <c r="CF98" i="12" s="1"/>
  <c r="CI98" i="12"/>
  <c r="CX98" i="11"/>
  <c r="CY98" i="11"/>
  <c r="CK98" i="12" s="1"/>
  <c r="CZ98" i="11"/>
  <c r="CL98" i="12" s="1"/>
  <c r="DA98" i="11"/>
  <c r="CM98" i="12" s="1"/>
  <c r="CP98" i="12"/>
  <c r="J99" i="11"/>
  <c r="K99" i="11"/>
  <c r="J99" i="12" s="1"/>
  <c r="L99" i="11"/>
  <c r="K99" i="12" s="1"/>
  <c r="M99" i="11"/>
  <c r="L99" i="12" s="1"/>
  <c r="E99" i="12"/>
  <c r="G99" i="12" s="1"/>
  <c r="F99" i="11"/>
  <c r="F99" i="12"/>
  <c r="M99" i="12"/>
  <c r="N99" i="12"/>
  <c r="O99" i="12"/>
  <c r="R99" i="11"/>
  <c r="S99" i="11" s="1"/>
  <c r="Q99" i="12" s="1"/>
  <c r="U99" i="12"/>
  <c r="W99" i="12"/>
  <c r="AB99" i="11"/>
  <c r="X99" i="12" s="1"/>
  <c r="AC99" i="11"/>
  <c r="Y99" i="12" s="1"/>
  <c r="AD99" i="11"/>
  <c r="Z99" i="12" s="1"/>
  <c r="AB99" i="12"/>
  <c r="AD99" i="12"/>
  <c r="AJ99" i="11"/>
  <c r="AK99" i="11"/>
  <c r="AF99" i="12" s="1"/>
  <c r="AL99" i="11"/>
  <c r="AG99" i="12" s="1"/>
  <c r="AM99" i="11"/>
  <c r="AH99" i="12" s="1"/>
  <c r="AJ99" i="12"/>
  <c r="AL99" i="12"/>
  <c r="AT99" i="11"/>
  <c r="AM99" i="12" s="1"/>
  <c r="AU99" i="11"/>
  <c r="AN99" i="12" s="1"/>
  <c r="AV99" i="11"/>
  <c r="AO99" i="12" s="1"/>
  <c r="AQ99" i="12"/>
  <c r="AS99" i="12"/>
  <c r="BA99" i="11"/>
  <c r="BB99" i="11"/>
  <c r="AT99" i="12" s="1"/>
  <c r="BC99" i="11"/>
  <c r="AU99" i="12" s="1"/>
  <c r="BD99" i="11"/>
  <c r="AV99" i="12" s="1"/>
  <c r="AW99" i="12"/>
  <c r="AY99" i="12"/>
  <c r="BI99" i="11"/>
  <c r="BJ99" i="11"/>
  <c r="BA99" i="12" s="1"/>
  <c r="BK99" i="11"/>
  <c r="BB99" i="12" s="1"/>
  <c r="BL99" i="11"/>
  <c r="BC99" i="12" s="1"/>
  <c r="BE99" i="12"/>
  <c r="BQ99" i="11"/>
  <c r="BR99" i="11"/>
  <c r="BH99" i="12" s="1"/>
  <c r="BS99" i="11"/>
  <c r="BI99" i="12" s="1"/>
  <c r="BT99" i="11"/>
  <c r="BJ99" i="12" s="1"/>
  <c r="BK99" i="12"/>
  <c r="BM99" i="12"/>
  <c r="BO99" i="12"/>
  <c r="BZ99" i="11"/>
  <c r="CA99" i="11"/>
  <c r="BP99" i="12" s="1"/>
  <c r="CB99" i="11"/>
  <c r="BQ99" i="12" s="1"/>
  <c r="CC99" i="11"/>
  <c r="BR99" i="12" s="1"/>
  <c r="BS99" i="12"/>
  <c r="BU99" i="12"/>
  <c r="CH99" i="11"/>
  <c r="CI99" i="11"/>
  <c r="BW99" i="12"/>
  <c r="CJ99" i="11"/>
  <c r="BX99" i="12"/>
  <c r="CK99" i="11"/>
  <c r="BY99" i="12"/>
  <c r="CA99" i="12"/>
  <c r="CC99" i="12"/>
  <c r="CP99" i="11"/>
  <c r="CQ99" i="11"/>
  <c r="CD99" i="12" s="1"/>
  <c r="CR99" i="11"/>
  <c r="CE99" i="12" s="1"/>
  <c r="CS99" i="11"/>
  <c r="CF99" i="12" s="1"/>
  <c r="CG99" i="12"/>
  <c r="CI99" i="12"/>
  <c r="CX99" i="11"/>
  <c r="CY99" i="11"/>
  <c r="CK99" i="12" s="1"/>
  <c r="CZ99" i="11"/>
  <c r="CL99" i="12" s="1"/>
  <c r="DA99" i="11"/>
  <c r="CM99" i="12" s="1"/>
  <c r="CO99" i="12"/>
  <c r="J100" i="11"/>
  <c r="K100" i="11"/>
  <c r="J100" i="12" s="1"/>
  <c r="L100" i="11"/>
  <c r="K100" i="12" s="1"/>
  <c r="M100" i="11"/>
  <c r="L100" i="12" s="1"/>
  <c r="E100" i="12"/>
  <c r="O100" i="12" s="1"/>
  <c r="F100" i="11"/>
  <c r="N100" i="12"/>
  <c r="R100" i="11"/>
  <c r="T100" i="11" s="1"/>
  <c r="R100" i="12" s="1"/>
  <c r="T100" i="12"/>
  <c r="AB100" i="11"/>
  <c r="X100" i="12" s="1"/>
  <c r="AC100" i="11"/>
  <c r="Y100" i="12" s="1"/>
  <c r="AD100" i="11"/>
  <c r="Z100" i="12" s="1"/>
  <c r="AJ100" i="11"/>
  <c r="AK100" i="11"/>
  <c r="AF100" i="12" s="1"/>
  <c r="AL100" i="11"/>
  <c r="AG100" i="12" s="1"/>
  <c r="AM100" i="11"/>
  <c r="AH100" i="12" s="1"/>
  <c r="AK100" i="12"/>
  <c r="AT100" i="11"/>
  <c r="AM100" i="12" s="1"/>
  <c r="AU100" i="11"/>
  <c r="AN100" i="12" s="1"/>
  <c r="AV100" i="11"/>
  <c r="AO100" i="12" s="1"/>
  <c r="AQ100" i="12"/>
  <c r="BA100" i="11"/>
  <c r="BB100" i="11"/>
  <c r="AT100" i="12" s="1"/>
  <c r="BC100" i="11"/>
  <c r="AU100" i="12" s="1"/>
  <c r="BD100" i="11"/>
  <c r="AV100" i="12" s="1"/>
  <c r="BI100" i="11"/>
  <c r="BJ100" i="11"/>
  <c r="BA100" i="12" s="1"/>
  <c r="BK100" i="11"/>
  <c r="BB100" i="12" s="1"/>
  <c r="BL100" i="11"/>
  <c r="BC100" i="12" s="1"/>
  <c r="BD100" i="12"/>
  <c r="BG100" i="12" s="1"/>
  <c r="BQ100" i="11"/>
  <c r="BR100" i="11"/>
  <c r="BH100" i="12" s="1"/>
  <c r="BS100" i="11"/>
  <c r="BI100" i="12" s="1"/>
  <c r="BT100" i="11"/>
  <c r="BJ100" i="12" s="1"/>
  <c r="BO100" i="12"/>
  <c r="BZ100" i="11"/>
  <c r="CA100" i="11"/>
  <c r="BP100" i="12" s="1"/>
  <c r="CB100" i="11"/>
  <c r="BQ100" i="12" s="1"/>
  <c r="CC100" i="11"/>
  <c r="BR100" i="12" s="1"/>
  <c r="CH100" i="11"/>
  <c r="CI100" i="11"/>
  <c r="BW100" i="12" s="1"/>
  <c r="CJ100" i="11"/>
  <c r="BX100" i="12" s="1"/>
  <c r="CK100" i="11"/>
  <c r="BY100" i="12" s="1"/>
  <c r="CB100" i="12"/>
  <c r="CP100" i="11"/>
  <c r="CQ100" i="11"/>
  <c r="CD100" i="12" s="1"/>
  <c r="CR100" i="11"/>
  <c r="CE100" i="12" s="1"/>
  <c r="CS100" i="11"/>
  <c r="CF100" i="12" s="1"/>
  <c r="CH100" i="12"/>
  <c r="CX100" i="11"/>
  <c r="CY100" i="11"/>
  <c r="CK100" i="12" s="1"/>
  <c r="CZ100" i="11"/>
  <c r="CL100" i="12" s="1"/>
  <c r="DA100" i="11"/>
  <c r="CM100" i="12" s="1"/>
  <c r="J101" i="11"/>
  <c r="K101" i="11"/>
  <c r="J101" i="12" s="1"/>
  <c r="L101" i="11"/>
  <c r="K101" i="12" s="1"/>
  <c r="M101" i="11"/>
  <c r="L101" i="12" s="1"/>
  <c r="E101" i="12"/>
  <c r="F101" i="12" s="1"/>
  <c r="F101" i="11"/>
  <c r="R101" i="11"/>
  <c r="S101" i="11" s="1"/>
  <c r="Q101" i="12" s="1"/>
  <c r="AB101" i="11"/>
  <c r="X101" i="12"/>
  <c r="AC101" i="11"/>
  <c r="Y101" i="12"/>
  <c r="AD101" i="11"/>
  <c r="Z101" i="12"/>
  <c r="AJ101" i="11"/>
  <c r="AK101" i="11"/>
  <c r="AF101" i="12" s="1"/>
  <c r="AL101" i="11"/>
  <c r="AG101" i="12" s="1"/>
  <c r="AM101" i="11"/>
  <c r="AH101" i="12" s="1"/>
  <c r="AT101" i="11"/>
  <c r="AM101" i="12" s="1"/>
  <c r="AU101" i="11"/>
  <c r="AN101" i="12" s="1"/>
  <c r="AV101" i="11"/>
  <c r="AO101" i="12" s="1"/>
  <c r="BA101" i="11"/>
  <c r="BB101" i="11"/>
  <c r="AT101" i="12" s="1"/>
  <c r="BC101" i="11"/>
  <c r="AU101" i="12" s="1"/>
  <c r="BD101" i="11"/>
  <c r="AV101" i="12" s="1"/>
  <c r="AW101" i="12"/>
  <c r="BI101" i="11"/>
  <c r="BJ101" i="11"/>
  <c r="BA101" i="12"/>
  <c r="BK101" i="11"/>
  <c r="BB101" i="12"/>
  <c r="BL101" i="11"/>
  <c r="BC101" i="12"/>
  <c r="BQ101" i="11"/>
  <c r="BR101" i="11"/>
  <c r="BH101" i="12" s="1"/>
  <c r="BS101" i="11"/>
  <c r="BI101" i="12" s="1"/>
  <c r="BT101" i="11"/>
  <c r="BJ101" i="12" s="1"/>
  <c r="BK101" i="12"/>
  <c r="BZ101" i="11"/>
  <c r="CA101" i="11"/>
  <c r="BP101" i="12" s="1"/>
  <c r="CB101" i="11"/>
  <c r="BQ101" i="12" s="1"/>
  <c r="CC101" i="11"/>
  <c r="BR101" i="12" s="1"/>
  <c r="BU101" i="12"/>
  <c r="CH101" i="11"/>
  <c r="CI101" i="11"/>
  <c r="BW101" i="12" s="1"/>
  <c r="CJ101" i="11"/>
  <c r="BX101" i="12" s="1"/>
  <c r="CK101" i="11"/>
  <c r="BY101" i="12" s="1"/>
  <c r="CP101" i="11"/>
  <c r="CQ101" i="11"/>
  <c r="CD101" i="12" s="1"/>
  <c r="CR101" i="11"/>
  <c r="CE101" i="12" s="1"/>
  <c r="CS101" i="11"/>
  <c r="CF101" i="12" s="1"/>
  <c r="CG101" i="12"/>
  <c r="CX101" i="11"/>
  <c r="CY101" i="11"/>
  <c r="CK101" i="12"/>
  <c r="CZ101" i="11"/>
  <c r="CL101" i="12"/>
  <c r="DA101" i="11"/>
  <c r="CM101" i="12"/>
  <c r="J102" i="11"/>
  <c r="K102" i="11"/>
  <c r="J102" i="12" s="1"/>
  <c r="L102" i="11"/>
  <c r="K102" i="12" s="1"/>
  <c r="M102" i="11"/>
  <c r="L102" i="12" s="1"/>
  <c r="E102" i="12"/>
  <c r="G102" i="12" s="1"/>
  <c r="F102" i="11"/>
  <c r="F102" i="12"/>
  <c r="M102" i="12"/>
  <c r="N102" i="12"/>
  <c r="O102" i="12"/>
  <c r="R102" i="11"/>
  <c r="S102" i="11" s="1"/>
  <c r="Q102" i="12" s="1"/>
  <c r="T102" i="12"/>
  <c r="V102" i="12"/>
  <c r="AB102" i="11"/>
  <c r="X102" i="12" s="1"/>
  <c r="AC102" i="11"/>
  <c r="Y102" i="12" s="1"/>
  <c r="AD102" i="11"/>
  <c r="Z102" i="12" s="1"/>
  <c r="AB102" i="12"/>
  <c r="AD102" i="12"/>
  <c r="AJ102" i="11"/>
  <c r="AK102" i="11"/>
  <c r="AF102" i="12" s="1"/>
  <c r="AL102" i="11"/>
  <c r="AG102" i="12" s="1"/>
  <c r="AM102" i="11"/>
  <c r="AH102" i="12" s="1"/>
  <c r="AI102" i="12"/>
  <c r="AK102" i="12"/>
  <c r="AT102" i="11"/>
  <c r="AM102" i="12" s="1"/>
  <c r="AU102" i="11"/>
  <c r="AN102" i="12" s="1"/>
  <c r="AV102" i="11"/>
  <c r="AO102" i="12" s="1"/>
  <c r="AQ102" i="12"/>
  <c r="AS102" i="12"/>
  <c r="BA102" i="11"/>
  <c r="BB102" i="11"/>
  <c r="AT102" i="12" s="1"/>
  <c r="BC102" i="11"/>
  <c r="AU102" i="12" s="1"/>
  <c r="BD102" i="11"/>
  <c r="AV102" i="12" s="1"/>
  <c r="AW102" i="12"/>
  <c r="AY102" i="12"/>
  <c r="BI102" i="11"/>
  <c r="BJ102" i="11"/>
  <c r="BA102" i="12" s="1"/>
  <c r="BK102" i="11"/>
  <c r="BB102" i="12" s="1"/>
  <c r="BL102" i="11"/>
  <c r="BC102" i="12" s="1"/>
  <c r="BD102" i="12"/>
  <c r="BG102" i="12" s="1"/>
  <c r="BF102" i="12"/>
  <c r="BQ102" i="11"/>
  <c r="BR102" i="11"/>
  <c r="BH102" i="12" s="1"/>
  <c r="BS102" i="11"/>
  <c r="BI102" i="12" s="1"/>
  <c r="BT102" i="11"/>
  <c r="BJ102" i="12" s="1"/>
  <c r="BK102" i="12"/>
  <c r="BM102" i="12"/>
  <c r="BO102" i="12"/>
  <c r="BZ102" i="11"/>
  <c r="CA102" i="11"/>
  <c r="BP102" i="12" s="1"/>
  <c r="CB102" i="11"/>
  <c r="BQ102" i="12" s="1"/>
  <c r="CC102" i="11"/>
  <c r="BR102" i="12" s="1"/>
  <c r="BS102" i="12"/>
  <c r="BU102" i="12"/>
  <c r="CH102" i="11"/>
  <c r="CI102" i="11"/>
  <c r="BW102" i="12" s="1"/>
  <c r="CJ102" i="11"/>
  <c r="BX102" i="12" s="1"/>
  <c r="CK102" i="11"/>
  <c r="BY102" i="12" s="1"/>
  <c r="BZ102" i="12"/>
  <c r="CB102" i="12"/>
  <c r="CP102" i="11"/>
  <c r="CQ102" i="11"/>
  <c r="CD102" i="12" s="1"/>
  <c r="CR102" i="11"/>
  <c r="CE102" i="12" s="1"/>
  <c r="CS102" i="11"/>
  <c r="CF102" i="12" s="1"/>
  <c r="CG102" i="12"/>
  <c r="CI102" i="12"/>
  <c r="CX102" i="11"/>
  <c r="CY102" i="11"/>
  <c r="CK102" i="12" s="1"/>
  <c r="CZ102" i="11"/>
  <c r="CL102" i="12" s="1"/>
  <c r="DA102" i="11"/>
  <c r="CM102" i="12" s="1"/>
  <c r="CN102" i="12"/>
  <c r="CP102" i="12"/>
  <c r="J103" i="11"/>
  <c r="K103" i="11"/>
  <c r="J103" i="12" s="1"/>
  <c r="L103" i="11"/>
  <c r="K103" i="12" s="1"/>
  <c r="M103" i="11"/>
  <c r="L103" i="12" s="1"/>
  <c r="E103" i="12"/>
  <c r="G103" i="12" s="1"/>
  <c r="F103" i="11"/>
  <c r="F103" i="12"/>
  <c r="M103" i="12"/>
  <c r="N103" i="12"/>
  <c r="O103" i="12"/>
  <c r="R103" i="11"/>
  <c r="S103" i="11" s="1"/>
  <c r="Q103" i="12" s="1"/>
  <c r="U103" i="12"/>
  <c r="W103" i="12"/>
  <c r="AB103" i="11"/>
  <c r="X103" i="12" s="1"/>
  <c r="AC103" i="11"/>
  <c r="Y103" i="12" s="1"/>
  <c r="AD103" i="11"/>
  <c r="Z103" i="12" s="1"/>
  <c r="AB103" i="12"/>
  <c r="AD103" i="12"/>
  <c r="AJ103" i="11"/>
  <c r="AK103" i="11"/>
  <c r="AF103" i="12" s="1"/>
  <c r="AL103" i="11"/>
  <c r="AG103" i="12" s="1"/>
  <c r="AM103" i="11"/>
  <c r="AH103" i="12" s="1"/>
  <c r="AJ103" i="12"/>
  <c r="AL103" i="12"/>
  <c r="AT103" i="11"/>
  <c r="AM103" i="12" s="1"/>
  <c r="AU103" i="11"/>
  <c r="AN103" i="12" s="1"/>
  <c r="AV103" i="11"/>
  <c r="AO103" i="12" s="1"/>
  <c r="AQ103" i="12"/>
  <c r="AS103" i="12"/>
  <c r="BA103" i="11"/>
  <c r="BB103" i="11"/>
  <c r="AT103" i="12" s="1"/>
  <c r="BC103" i="11"/>
  <c r="AU103" i="12" s="1"/>
  <c r="BD103" i="11"/>
  <c r="AV103" i="12" s="1"/>
  <c r="AW103" i="12"/>
  <c r="AY103" i="12"/>
  <c r="BI103" i="11"/>
  <c r="BJ103" i="11"/>
  <c r="BA103" i="12" s="1"/>
  <c r="BK103" i="11"/>
  <c r="BB103" i="12" s="1"/>
  <c r="BL103" i="11"/>
  <c r="BC103" i="12" s="1"/>
  <c r="BE103" i="12"/>
  <c r="BQ103" i="11"/>
  <c r="BR103" i="11"/>
  <c r="BH103" i="12" s="1"/>
  <c r="BS103" i="11"/>
  <c r="BI103" i="12" s="1"/>
  <c r="BT103" i="11"/>
  <c r="BJ103" i="12" s="1"/>
  <c r="BK103" i="12"/>
  <c r="BM103" i="12"/>
  <c r="BO103" i="12"/>
  <c r="BZ103" i="11"/>
  <c r="CA103" i="11"/>
  <c r="BP103" i="12" s="1"/>
  <c r="CB103" i="11"/>
  <c r="BQ103" i="12" s="1"/>
  <c r="CC103" i="11"/>
  <c r="BR103" i="12" s="1"/>
  <c r="BS103" i="12"/>
  <c r="BU103" i="12"/>
  <c r="CH103" i="11"/>
  <c r="CI103" i="11"/>
  <c r="BW103" i="12"/>
  <c r="CJ103" i="11"/>
  <c r="BX103" i="12"/>
  <c r="CK103" i="11"/>
  <c r="BY103" i="12"/>
  <c r="CA103" i="12"/>
  <c r="CC103" i="12"/>
  <c r="CP103" i="11"/>
  <c r="CQ103" i="11"/>
  <c r="CD103" i="12" s="1"/>
  <c r="CR103" i="11"/>
  <c r="CE103" i="12" s="1"/>
  <c r="CS103" i="11"/>
  <c r="CF103" i="12" s="1"/>
  <c r="CG103" i="12"/>
  <c r="CI103" i="12"/>
  <c r="CX103" i="11"/>
  <c r="CY103" i="11"/>
  <c r="CK103" i="12" s="1"/>
  <c r="CZ103" i="11"/>
  <c r="CL103" i="12" s="1"/>
  <c r="DA103" i="11"/>
  <c r="CM103" i="12" s="1"/>
  <c r="CO103" i="12"/>
  <c r="J104" i="11"/>
  <c r="K104" i="11"/>
  <c r="J104" i="12" s="1"/>
  <c r="L104" i="11"/>
  <c r="K104" i="12" s="1"/>
  <c r="M104" i="11"/>
  <c r="L104" i="12" s="1"/>
  <c r="E104" i="12"/>
  <c r="M104" i="12" s="1"/>
  <c r="F104" i="11"/>
  <c r="F104" i="12"/>
  <c r="N104" i="12"/>
  <c r="R104" i="11"/>
  <c r="T104" i="11" s="1"/>
  <c r="R104" i="12" s="1"/>
  <c r="T104" i="12"/>
  <c r="AB104" i="11"/>
  <c r="X104" i="12" s="1"/>
  <c r="AC104" i="11"/>
  <c r="Y104" i="12" s="1"/>
  <c r="AD104" i="11"/>
  <c r="Z104" i="12" s="1"/>
  <c r="AD104" i="12"/>
  <c r="AJ104" i="11"/>
  <c r="AK104" i="11"/>
  <c r="AF104" i="12" s="1"/>
  <c r="AL104" i="11"/>
  <c r="AG104" i="12" s="1"/>
  <c r="AM104" i="11"/>
  <c r="AH104" i="12" s="1"/>
  <c r="AK104" i="12"/>
  <c r="AT104" i="11"/>
  <c r="AM104" i="12" s="1"/>
  <c r="AU104" i="11"/>
  <c r="AN104" i="12" s="1"/>
  <c r="AV104" i="11"/>
  <c r="AO104" i="12" s="1"/>
  <c r="AQ104" i="12"/>
  <c r="BA104" i="11"/>
  <c r="BB104" i="11"/>
  <c r="AT104" i="12" s="1"/>
  <c r="BC104" i="11"/>
  <c r="AU104" i="12" s="1"/>
  <c r="BD104" i="11"/>
  <c r="AV104" i="12" s="1"/>
  <c r="AW104" i="12"/>
  <c r="BI104" i="11"/>
  <c r="BJ104" i="11"/>
  <c r="BA104" i="12" s="1"/>
  <c r="BK104" i="11"/>
  <c r="BB104" i="12" s="1"/>
  <c r="BL104" i="11"/>
  <c r="BC104" i="12" s="1"/>
  <c r="BD104" i="12"/>
  <c r="BG104" i="12" s="1"/>
  <c r="BQ104" i="11"/>
  <c r="BR104" i="11"/>
  <c r="BH104" i="12" s="1"/>
  <c r="BS104" i="11"/>
  <c r="BI104" i="12" s="1"/>
  <c r="BT104" i="11"/>
  <c r="BJ104" i="12" s="1"/>
  <c r="BK104" i="12"/>
  <c r="BO104" i="12"/>
  <c r="BZ104" i="11"/>
  <c r="CA104" i="11"/>
  <c r="BP104" i="12" s="1"/>
  <c r="CB104" i="11"/>
  <c r="BQ104" i="12" s="1"/>
  <c r="CC104" i="11"/>
  <c r="BR104" i="12" s="1"/>
  <c r="BU104" i="12"/>
  <c r="CH104" i="11"/>
  <c r="CI104" i="11"/>
  <c r="BW104" i="12" s="1"/>
  <c r="CJ104" i="11"/>
  <c r="BX104" i="12" s="1"/>
  <c r="CK104" i="11"/>
  <c r="BY104" i="12" s="1"/>
  <c r="CB104" i="12"/>
  <c r="CP104" i="11"/>
  <c r="CQ104" i="11"/>
  <c r="CD104" i="12" s="1"/>
  <c r="CR104" i="11"/>
  <c r="CE104" i="12" s="1"/>
  <c r="CS104" i="11"/>
  <c r="CF104" i="12" s="1"/>
  <c r="CH104" i="12"/>
  <c r="CX104" i="11"/>
  <c r="CY104" i="11"/>
  <c r="CK104" i="12" s="1"/>
  <c r="CZ104" i="11"/>
  <c r="CL104" i="12" s="1"/>
  <c r="DA104" i="11"/>
  <c r="CM104" i="12" s="1"/>
  <c r="CO104" i="12"/>
  <c r="J105" i="11"/>
  <c r="K105" i="11"/>
  <c r="J105" i="12" s="1"/>
  <c r="L105" i="11"/>
  <c r="K105" i="12" s="1"/>
  <c r="M105" i="11"/>
  <c r="L105" i="12" s="1"/>
  <c r="E105" i="12"/>
  <c r="F105" i="11"/>
  <c r="F105" i="12"/>
  <c r="R105" i="11"/>
  <c r="S105" i="11" s="1"/>
  <c r="Q105" i="12" s="1"/>
  <c r="AB105" i="11"/>
  <c r="X105" i="12"/>
  <c r="AC105" i="11"/>
  <c r="Y105" i="12"/>
  <c r="AD105" i="11"/>
  <c r="Z105" i="12"/>
  <c r="AD105" i="12"/>
  <c r="AJ105" i="11"/>
  <c r="AK105" i="11"/>
  <c r="AF105" i="12" s="1"/>
  <c r="AL105" i="11"/>
  <c r="AG105" i="12" s="1"/>
  <c r="AM105" i="11"/>
  <c r="AH105" i="12" s="1"/>
  <c r="AT105" i="11"/>
  <c r="AM105" i="12" s="1"/>
  <c r="AU105" i="11"/>
  <c r="AN105" i="12" s="1"/>
  <c r="AV105" i="11"/>
  <c r="AO105" i="12" s="1"/>
  <c r="BA105" i="11"/>
  <c r="BB105" i="11"/>
  <c r="AT105" i="12" s="1"/>
  <c r="BC105" i="11"/>
  <c r="AU105" i="12" s="1"/>
  <c r="BD105" i="11"/>
  <c r="AV105" i="12" s="1"/>
  <c r="AW105" i="12"/>
  <c r="BI105" i="11"/>
  <c r="BJ105" i="11"/>
  <c r="BA105" i="12"/>
  <c r="BK105" i="11"/>
  <c r="BB105" i="12"/>
  <c r="BL105" i="11"/>
  <c r="BC105" i="12"/>
  <c r="BQ105" i="11"/>
  <c r="BR105" i="11"/>
  <c r="BH105" i="12" s="1"/>
  <c r="BS105" i="11"/>
  <c r="BI105" i="12" s="1"/>
  <c r="BT105" i="11"/>
  <c r="BJ105" i="12" s="1"/>
  <c r="BK105" i="12"/>
  <c r="BZ105" i="11"/>
  <c r="CA105" i="11"/>
  <c r="BP105" i="12" s="1"/>
  <c r="CB105" i="11"/>
  <c r="BQ105" i="12" s="1"/>
  <c r="CC105" i="11"/>
  <c r="BR105" i="12" s="1"/>
  <c r="BU105" i="12"/>
  <c r="CH105" i="11"/>
  <c r="CI105" i="11"/>
  <c r="BW105" i="12" s="1"/>
  <c r="CJ105" i="11"/>
  <c r="BX105" i="12" s="1"/>
  <c r="CK105" i="11"/>
  <c r="BY105" i="12" s="1"/>
  <c r="CP105" i="11"/>
  <c r="CQ105" i="11"/>
  <c r="CD105" i="12" s="1"/>
  <c r="CR105" i="11"/>
  <c r="CE105" i="12" s="1"/>
  <c r="CS105" i="11"/>
  <c r="CF105" i="12" s="1"/>
  <c r="CG105" i="12"/>
  <c r="CX105" i="11"/>
  <c r="CY105" i="11"/>
  <c r="CK105" i="12"/>
  <c r="CZ105" i="11"/>
  <c r="CL105" i="12"/>
  <c r="DA105" i="11"/>
  <c r="CM105" i="12"/>
  <c r="K106" i="11"/>
  <c r="J106" i="12" s="1"/>
  <c r="L106" i="11"/>
  <c r="K106" i="12" s="1"/>
  <c r="M106" i="11"/>
  <c r="L106" i="12" s="1"/>
  <c r="E106" i="12"/>
  <c r="M106" i="12" s="1"/>
  <c r="R106" i="11"/>
  <c r="T106" i="12"/>
  <c r="AB106" i="11"/>
  <c r="X106" i="12" s="1"/>
  <c r="AC106" i="11"/>
  <c r="Y106" i="12" s="1"/>
  <c r="AD106" i="11"/>
  <c r="Z106" i="12" s="1"/>
  <c r="AK106" i="11"/>
  <c r="AF106" i="12" s="1"/>
  <c r="AL106" i="11"/>
  <c r="AG106" i="12" s="1"/>
  <c r="AM106" i="11"/>
  <c r="AH106" i="12" s="1"/>
  <c r="AL106" i="12"/>
  <c r="AT106" i="11"/>
  <c r="AM106" i="12" s="1"/>
  <c r="AU106" i="11"/>
  <c r="AN106" i="12" s="1"/>
  <c r="AV106" i="11"/>
  <c r="AO106" i="12" s="1"/>
  <c r="AQ106" i="12"/>
  <c r="BB106" i="11"/>
  <c r="AT106" i="12" s="1"/>
  <c r="BC106" i="11"/>
  <c r="AU106" i="12" s="1"/>
  <c r="BD106" i="11"/>
  <c r="AV106" i="12" s="1"/>
  <c r="BJ106" i="11"/>
  <c r="BA106" i="12" s="1"/>
  <c r="BK106" i="11"/>
  <c r="BB106" i="12" s="1"/>
  <c r="BL106" i="11"/>
  <c r="BC106" i="12" s="1"/>
  <c r="BR106" i="11"/>
  <c r="BH106" i="12"/>
  <c r="BS106" i="11"/>
  <c r="BI106" i="12"/>
  <c r="BT106" i="11"/>
  <c r="BJ106" i="12"/>
  <c r="CA106" i="11"/>
  <c r="BP106" i="12" s="1"/>
  <c r="CB106" i="11"/>
  <c r="BQ106" i="12" s="1"/>
  <c r="CC106" i="11"/>
  <c r="BR106" i="12" s="1"/>
  <c r="CI106" i="11"/>
  <c r="BW106" i="12" s="1"/>
  <c r="CJ106" i="11"/>
  <c r="BX106" i="12" s="1"/>
  <c r="CK106" i="11"/>
  <c r="BY106" i="12" s="1"/>
  <c r="CB106" i="12"/>
  <c r="CQ106" i="11"/>
  <c r="CD106" i="12" s="1"/>
  <c r="CR106" i="11"/>
  <c r="CE106" i="12" s="1"/>
  <c r="CS106" i="11"/>
  <c r="CF106" i="12" s="1"/>
  <c r="CG106" i="12"/>
  <c r="CY106" i="11"/>
  <c r="CK106" i="12" s="1"/>
  <c r="CZ106" i="11"/>
  <c r="CL106" i="12" s="1"/>
  <c r="DA106" i="11"/>
  <c r="CM106" i="12" s="1"/>
  <c r="K107" i="11"/>
  <c r="J107" i="12"/>
  <c r="L107" i="11"/>
  <c r="K107" i="12"/>
  <c r="M107" i="11"/>
  <c r="L107" i="12"/>
  <c r="E107" i="12"/>
  <c r="M107" i="12"/>
  <c r="N107" i="12"/>
  <c r="O107" i="12"/>
  <c r="P107" i="12"/>
  <c r="R107" i="11"/>
  <c r="S107" i="11" s="1"/>
  <c r="Q107" i="12" s="1"/>
  <c r="T107" i="12"/>
  <c r="U107" i="12"/>
  <c r="V107" i="12"/>
  <c r="W107" i="12"/>
  <c r="AB107" i="11"/>
  <c r="X107" i="12"/>
  <c r="AC107" i="11"/>
  <c r="Y107" i="12"/>
  <c r="AD107" i="11"/>
  <c r="Z107" i="12"/>
  <c r="AA107" i="12"/>
  <c r="AB107" i="12"/>
  <c r="AC107" i="12"/>
  <c r="AD107" i="12"/>
  <c r="AE107" i="12"/>
  <c r="AK107" i="11"/>
  <c r="AF107" i="12" s="1"/>
  <c r="AL107" i="11"/>
  <c r="AG107" i="12" s="1"/>
  <c r="AM107" i="11"/>
  <c r="AH107" i="12" s="1"/>
  <c r="AI107" i="12"/>
  <c r="AJ107" i="12"/>
  <c r="AK107" i="12"/>
  <c r="AL107" i="12"/>
  <c r="AT107" i="11"/>
  <c r="AM107" i="12" s="1"/>
  <c r="AU107" i="11"/>
  <c r="AN107" i="12" s="1"/>
  <c r="AV107" i="11"/>
  <c r="AO107" i="12" s="1"/>
  <c r="AP107" i="12"/>
  <c r="AQ107" i="12"/>
  <c r="AR107" i="12"/>
  <c r="AS107" i="12"/>
  <c r="BB107" i="11"/>
  <c r="AT107" i="12" s="1"/>
  <c r="BC107" i="11"/>
  <c r="AU107" i="12" s="1"/>
  <c r="BD107" i="11"/>
  <c r="AV107" i="12" s="1"/>
  <c r="AW107" i="12"/>
  <c r="AX107" i="12"/>
  <c r="AY107" i="12"/>
  <c r="AZ107" i="12"/>
  <c r="BJ107" i="11"/>
  <c r="BA107" i="12" s="1"/>
  <c r="BK107" i="11"/>
  <c r="BB107" i="12" s="1"/>
  <c r="BL107" i="11"/>
  <c r="BC107" i="12" s="1"/>
  <c r="BD107" i="12"/>
  <c r="BG107" i="12" s="1"/>
  <c r="BE107" i="12"/>
  <c r="BF107" i="12"/>
  <c r="BR107" i="11"/>
  <c r="BH107" i="12" s="1"/>
  <c r="BS107" i="11"/>
  <c r="BI107" i="12" s="1"/>
  <c r="BT107" i="11"/>
  <c r="BJ107" i="12" s="1"/>
  <c r="BK107" i="12"/>
  <c r="BL107" i="12"/>
  <c r="BM107" i="12"/>
  <c r="BN107" i="12"/>
  <c r="BO107" i="12"/>
  <c r="CA107" i="11"/>
  <c r="BP107" i="12"/>
  <c r="CB107" i="11"/>
  <c r="BQ107" i="12"/>
  <c r="CC107" i="11"/>
  <c r="BR107" i="12"/>
  <c r="BS107" i="12"/>
  <c r="BT107" i="12"/>
  <c r="BU107" i="12"/>
  <c r="BV107" i="12"/>
  <c r="CI107" i="11"/>
  <c r="BW107" i="12"/>
  <c r="CJ107" i="11"/>
  <c r="BX107" i="12"/>
  <c r="CK107" i="11"/>
  <c r="BY107" i="12"/>
  <c r="BZ107" i="12"/>
  <c r="CA107" i="12"/>
  <c r="CB107" i="12"/>
  <c r="CC107" i="12"/>
  <c r="CQ107" i="11"/>
  <c r="CD107" i="12"/>
  <c r="CR107" i="11"/>
  <c r="CE107" i="12"/>
  <c r="CS107" i="11"/>
  <c r="CF107" i="12"/>
  <c r="CG107" i="12"/>
  <c r="CH107" i="12"/>
  <c r="CI107" i="12"/>
  <c r="CJ107" i="12"/>
  <c r="CY107" i="11"/>
  <c r="CK107" i="12"/>
  <c r="CZ107" i="11"/>
  <c r="CL107" i="12"/>
  <c r="DA107" i="11"/>
  <c r="CM107" i="12"/>
  <c r="CN107" i="12"/>
  <c r="CO107" i="12"/>
  <c r="CP107" i="12"/>
  <c r="K108" i="11"/>
  <c r="J108" i="12" s="1"/>
  <c r="L108" i="11"/>
  <c r="K108" i="12" s="1"/>
  <c r="M108" i="11"/>
  <c r="L108" i="12" s="1"/>
  <c r="E108" i="12"/>
  <c r="M108" i="12" s="1"/>
  <c r="N108" i="12"/>
  <c r="R108" i="11"/>
  <c r="T108" i="12"/>
  <c r="V108" i="12"/>
  <c r="AB108" i="11"/>
  <c r="X108" i="12" s="1"/>
  <c r="AC108" i="11"/>
  <c r="Y108" i="12" s="1"/>
  <c r="AD108" i="11"/>
  <c r="Z108" i="12" s="1"/>
  <c r="AA108" i="12"/>
  <c r="AC108" i="12"/>
  <c r="AE108" i="12"/>
  <c r="AK108" i="11"/>
  <c r="AF108" i="12" s="1"/>
  <c r="AL108" i="11"/>
  <c r="AG108" i="12" s="1"/>
  <c r="AM108" i="11"/>
  <c r="AH108" i="12" s="1"/>
  <c r="AJ108" i="12"/>
  <c r="AL108" i="12"/>
  <c r="AT108" i="11"/>
  <c r="AM108" i="12" s="1"/>
  <c r="AU108" i="11"/>
  <c r="AN108" i="12" s="1"/>
  <c r="AV108" i="11"/>
  <c r="AO108" i="12" s="1"/>
  <c r="AQ108" i="12"/>
  <c r="AS108" i="12"/>
  <c r="BB108" i="11"/>
  <c r="AT108" i="12" s="1"/>
  <c r="BC108" i="11"/>
  <c r="AU108" i="12" s="1"/>
  <c r="BD108" i="11"/>
  <c r="AV108" i="12" s="1"/>
  <c r="AX108" i="12"/>
  <c r="AZ108" i="12"/>
  <c r="BJ108" i="11"/>
  <c r="BA108" i="12" s="1"/>
  <c r="BK108" i="11"/>
  <c r="BB108" i="12" s="1"/>
  <c r="BL108" i="11"/>
  <c r="BC108" i="12" s="1"/>
  <c r="BE108" i="12"/>
  <c r="BR108" i="11"/>
  <c r="BH108" i="12" s="1"/>
  <c r="BS108" i="11"/>
  <c r="BI108" i="12" s="1"/>
  <c r="BT108" i="11"/>
  <c r="BJ108" i="12" s="1"/>
  <c r="BL108" i="12"/>
  <c r="BN108" i="12"/>
  <c r="CA108" i="11"/>
  <c r="BP108" i="12" s="1"/>
  <c r="CB108" i="11"/>
  <c r="BQ108" i="12" s="1"/>
  <c r="CC108" i="11"/>
  <c r="BR108" i="12" s="1"/>
  <c r="BS108" i="12"/>
  <c r="BU108" i="12"/>
  <c r="CI108" i="11"/>
  <c r="BW108" i="12" s="1"/>
  <c r="CJ108" i="11"/>
  <c r="BX108" i="12" s="1"/>
  <c r="CK108" i="11"/>
  <c r="BY108" i="12" s="1"/>
  <c r="BZ108" i="12"/>
  <c r="CB108" i="12"/>
  <c r="CQ108" i="11"/>
  <c r="CD108" i="12" s="1"/>
  <c r="CR108" i="11"/>
  <c r="CE108" i="12" s="1"/>
  <c r="CS108" i="11"/>
  <c r="CF108" i="12" s="1"/>
  <c r="CG108" i="12"/>
  <c r="CI108" i="12"/>
  <c r="CY108" i="11"/>
  <c r="CK108" i="12" s="1"/>
  <c r="CZ108" i="11"/>
  <c r="CL108" i="12" s="1"/>
  <c r="DA108" i="11"/>
  <c r="CM108" i="12" s="1"/>
  <c r="CN108" i="12"/>
  <c r="CP108" i="12"/>
  <c r="K109" i="11"/>
  <c r="J109" i="12" s="1"/>
  <c r="L109" i="11"/>
  <c r="K109" i="12" s="1"/>
  <c r="M109" i="11"/>
  <c r="L109" i="12" s="1"/>
  <c r="E109" i="12"/>
  <c r="M109" i="12" s="1"/>
  <c r="P109" i="12"/>
  <c r="R109" i="11"/>
  <c r="S109" i="11" s="1"/>
  <c r="Q109" i="12" s="1"/>
  <c r="V109" i="12"/>
  <c r="AB109" i="11"/>
  <c r="X109" i="12" s="1"/>
  <c r="AC109" i="11"/>
  <c r="Y109" i="12" s="1"/>
  <c r="AD109" i="11"/>
  <c r="Z109" i="12" s="1"/>
  <c r="AA109" i="12"/>
  <c r="AE109" i="12"/>
  <c r="AK109" i="11"/>
  <c r="AF109" i="12" s="1"/>
  <c r="AL109" i="11"/>
  <c r="AG109" i="12" s="1"/>
  <c r="AM109" i="11"/>
  <c r="AH109" i="12" s="1"/>
  <c r="AI109" i="12"/>
  <c r="AT109" i="11"/>
  <c r="AM109" i="12" s="1"/>
  <c r="AU109" i="11"/>
  <c r="AN109" i="12" s="1"/>
  <c r="AV109" i="11"/>
  <c r="AO109" i="12" s="1"/>
  <c r="AQ109" i="12"/>
  <c r="BB109" i="11"/>
  <c r="AT109" i="12" s="1"/>
  <c r="BC109" i="11"/>
  <c r="AU109" i="12" s="1"/>
  <c r="BD109" i="11"/>
  <c r="AV109" i="12" s="1"/>
  <c r="AY109" i="12"/>
  <c r="BJ109" i="11"/>
  <c r="BA109" i="12" s="1"/>
  <c r="BK109" i="11"/>
  <c r="BB109" i="12" s="1"/>
  <c r="BL109" i="11"/>
  <c r="BC109" i="12" s="1"/>
  <c r="BR109" i="11"/>
  <c r="BH109" i="12" s="1"/>
  <c r="BS109" i="11"/>
  <c r="BI109" i="12" s="1"/>
  <c r="BT109" i="11"/>
  <c r="BJ109" i="12" s="1"/>
  <c r="BL109" i="12"/>
  <c r="CA109" i="11"/>
  <c r="BP109" i="12" s="1"/>
  <c r="CB109" i="11"/>
  <c r="BQ109" i="12" s="1"/>
  <c r="CC109" i="11"/>
  <c r="BR109" i="12" s="1"/>
  <c r="BU109" i="12"/>
  <c r="CI109" i="11"/>
  <c r="BW109" i="12" s="1"/>
  <c r="CJ109" i="11"/>
  <c r="BX109" i="12" s="1"/>
  <c r="CK109" i="11"/>
  <c r="BY109" i="12" s="1"/>
  <c r="BZ109" i="12"/>
  <c r="CQ109" i="11"/>
  <c r="CD109" i="12" s="1"/>
  <c r="CR109" i="11"/>
  <c r="CE109" i="12" s="1"/>
  <c r="CS109" i="11"/>
  <c r="CF109" i="12" s="1"/>
  <c r="CI109" i="12"/>
  <c r="CY109" i="11"/>
  <c r="CK109" i="12" s="1"/>
  <c r="CZ109" i="11"/>
  <c r="CL109" i="12" s="1"/>
  <c r="DA109" i="11"/>
  <c r="CM109" i="12" s="1"/>
  <c r="CN109" i="12"/>
  <c r="J110" i="11"/>
  <c r="K110" i="11"/>
  <c r="J110" i="12" s="1"/>
  <c r="L110" i="11"/>
  <c r="K110" i="12" s="1"/>
  <c r="M110" i="11"/>
  <c r="L110" i="12" s="1"/>
  <c r="E110" i="12"/>
  <c r="G110" i="12" s="1"/>
  <c r="F110" i="11"/>
  <c r="F110" i="12"/>
  <c r="M110" i="12"/>
  <c r="N110" i="12"/>
  <c r="O110" i="12"/>
  <c r="R110" i="11"/>
  <c r="S110" i="11" s="1"/>
  <c r="Q110" i="12" s="1"/>
  <c r="T110" i="12"/>
  <c r="V110" i="12"/>
  <c r="AB110" i="11"/>
  <c r="X110" i="12" s="1"/>
  <c r="AC110" i="11"/>
  <c r="Y110" i="12" s="1"/>
  <c r="AD110" i="11"/>
  <c r="Z110" i="12" s="1"/>
  <c r="AB110" i="12"/>
  <c r="AD110" i="12"/>
  <c r="AJ110" i="11"/>
  <c r="AK110" i="11"/>
  <c r="AF110" i="12" s="1"/>
  <c r="AL110" i="11"/>
  <c r="AG110" i="12" s="1"/>
  <c r="AM110" i="11"/>
  <c r="AH110" i="12" s="1"/>
  <c r="AI110" i="12"/>
  <c r="AK110" i="12"/>
  <c r="AT110" i="11"/>
  <c r="AM110" i="12" s="1"/>
  <c r="AU110" i="11"/>
  <c r="AN110" i="12" s="1"/>
  <c r="AV110" i="11"/>
  <c r="AO110" i="12" s="1"/>
  <c r="AQ110" i="12"/>
  <c r="AS110" i="12"/>
  <c r="BA110" i="11"/>
  <c r="BB110" i="11"/>
  <c r="AT110" i="12" s="1"/>
  <c r="BC110" i="11"/>
  <c r="AU110" i="12" s="1"/>
  <c r="BD110" i="11"/>
  <c r="AV110" i="12" s="1"/>
  <c r="AW110" i="12"/>
  <c r="AY110" i="12"/>
  <c r="BI110" i="11"/>
  <c r="BJ110" i="11"/>
  <c r="BA110" i="12" s="1"/>
  <c r="BK110" i="11"/>
  <c r="BB110" i="12" s="1"/>
  <c r="BL110" i="11"/>
  <c r="BC110" i="12" s="1"/>
  <c r="BD110" i="12"/>
  <c r="BG110" i="12" s="1"/>
  <c r="BF110" i="12"/>
  <c r="BQ110" i="11"/>
  <c r="BR110" i="11"/>
  <c r="BH110" i="12" s="1"/>
  <c r="BS110" i="11"/>
  <c r="BI110" i="12" s="1"/>
  <c r="BT110" i="11"/>
  <c r="BJ110" i="12" s="1"/>
  <c r="BK110" i="12"/>
  <c r="BM110" i="12"/>
  <c r="BO110" i="12"/>
  <c r="BZ110" i="11"/>
  <c r="CA110" i="11"/>
  <c r="BP110" i="12" s="1"/>
  <c r="CB110" i="11"/>
  <c r="BQ110" i="12" s="1"/>
  <c r="CC110" i="11"/>
  <c r="BR110" i="12" s="1"/>
  <c r="BS110" i="12"/>
  <c r="BU110" i="12"/>
  <c r="CH110" i="11"/>
  <c r="CI110" i="11"/>
  <c r="BW110" i="12" s="1"/>
  <c r="CJ110" i="11"/>
  <c r="BX110" i="12" s="1"/>
  <c r="CK110" i="11"/>
  <c r="BY110" i="12" s="1"/>
  <c r="BZ110" i="12"/>
  <c r="CB110" i="12"/>
  <c r="CP110" i="11"/>
  <c r="CQ110" i="11"/>
  <c r="CD110" i="12" s="1"/>
  <c r="CR110" i="11"/>
  <c r="CE110" i="12" s="1"/>
  <c r="CS110" i="11"/>
  <c r="CF110" i="12" s="1"/>
  <c r="CG110" i="12"/>
  <c r="CI110" i="12"/>
  <c r="CX110" i="11"/>
  <c r="CY110" i="11"/>
  <c r="CK110" i="12" s="1"/>
  <c r="CZ110" i="11"/>
  <c r="CL110" i="12" s="1"/>
  <c r="DA110" i="11"/>
  <c r="CM110" i="12" s="1"/>
  <c r="CN110" i="12"/>
  <c r="CP110" i="12"/>
  <c r="K111" i="11"/>
  <c r="J111" i="12"/>
  <c r="L111" i="11"/>
  <c r="K111" i="12"/>
  <c r="M111" i="11"/>
  <c r="L111" i="12"/>
  <c r="E111" i="12"/>
  <c r="N111" i="12" s="1"/>
  <c r="M111" i="12"/>
  <c r="O111" i="12"/>
  <c r="P111" i="12"/>
  <c r="R111" i="11"/>
  <c r="S111" i="11" s="1"/>
  <c r="Q111" i="12" s="1"/>
  <c r="U111" i="12"/>
  <c r="V111" i="12"/>
  <c r="W111" i="12"/>
  <c r="AB111" i="11"/>
  <c r="X111" i="12"/>
  <c r="AC111" i="11"/>
  <c r="Y111" i="12"/>
  <c r="AD111" i="11"/>
  <c r="Z111" i="12"/>
  <c r="AA111" i="12"/>
  <c r="AB111" i="12"/>
  <c r="AC111" i="12"/>
  <c r="AD111" i="12"/>
  <c r="AE111" i="12"/>
  <c r="AK111" i="11"/>
  <c r="AF111" i="12" s="1"/>
  <c r="AL111" i="11"/>
  <c r="AG111" i="12" s="1"/>
  <c r="AM111" i="11"/>
  <c r="AH111" i="12" s="1"/>
  <c r="AI111" i="12"/>
  <c r="AJ111" i="12"/>
  <c r="AK111" i="12"/>
  <c r="AL111" i="12"/>
  <c r="AT111" i="11"/>
  <c r="AM111" i="12" s="1"/>
  <c r="AU111" i="11"/>
  <c r="AN111" i="12" s="1"/>
  <c r="AV111" i="11"/>
  <c r="AO111" i="12" s="1"/>
  <c r="AP111" i="12"/>
  <c r="AQ111" i="12"/>
  <c r="AR111" i="12"/>
  <c r="AS111" i="12"/>
  <c r="BB111" i="11"/>
  <c r="AT111" i="12" s="1"/>
  <c r="BC111" i="11"/>
  <c r="AU111" i="12" s="1"/>
  <c r="BD111" i="11"/>
  <c r="AV111" i="12" s="1"/>
  <c r="AW111" i="12"/>
  <c r="AX111" i="12"/>
  <c r="AY111" i="12"/>
  <c r="AZ111" i="12"/>
  <c r="BJ111" i="11"/>
  <c r="BA111" i="12" s="1"/>
  <c r="BK111" i="11"/>
  <c r="BB111" i="12" s="1"/>
  <c r="BL111" i="11"/>
  <c r="BC111" i="12" s="1"/>
  <c r="BD111" i="12"/>
  <c r="BG111" i="12" s="1"/>
  <c r="BE111" i="12"/>
  <c r="BF111" i="12"/>
  <c r="BR111" i="11"/>
  <c r="BH111" i="12" s="1"/>
  <c r="BS111" i="11"/>
  <c r="BI111" i="12" s="1"/>
  <c r="BT111" i="11"/>
  <c r="BJ111" i="12" s="1"/>
  <c r="BK111" i="12"/>
  <c r="BL111" i="12"/>
  <c r="BM111" i="12"/>
  <c r="BN111" i="12"/>
  <c r="BO111" i="12"/>
  <c r="CA111" i="11"/>
  <c r="BP111" i="12"/>
  <c r="CB111" i="11"/>
  <c r="BQ111" i="12"/>
  <c r="CC111" i="11"/>
  <c r="BR111" i="12"/>
  <c r="BS111" i="12"/>
  <c r="BT111" i="12"/>
  <c r="BU111" i="12"/>
  <c r="BV111" i="12"/>
  <c r="CI111" i="11"/>
  <c r="BW111" i="12"/>
  <c r="CJ111" i="11"/>
  <c r="BX111" i="12"/>
  <c r="CK111" i="11"/>
  <c r="BY111" i="12"/>
  <c r="BZ111" i="12"/>
  <c r="CA111" i="12"/>
  <c r="CB111" i="12"/>
  <c r="CC111" i="12"/>
  <c r="CQ111" i="11"/>
  <c r="CD111" i="12"/>
  <c r="CR111" i="11"/>
  <c r="CE111" i="12"/>
  <c r="CS111" i="11"/>
  <c r="CF111" i="12"/>
  <c r="CG111" i="12"/>
  <c r="CH111" i="12"/>
  <c r="CI111" i="12"/>
  <c r="CJ111" i="12"/>
  <c r="CY111" i="11"/>
  <c r="CK111" i="12"/>
  <c r="CZ111" i="11"/>
  <c r="CL111" i="12"/>
  <c r="DA111" i="11"/>
  <c r="CM111" i="12"/>
  <c r="CN111" i="12"/>
  <c r="CO111" i="12"/>
  <c r="CP111" i="12"/>
  <c r="K112" i="11"/>
  <c r="J112" i="12" s="1"/>
  <c r="L112" i="11"/>
  <c r="K112" i="12" s="1"/>
  <c r="M112" i="11"/>
  <c r="L112" i="12" s="1"/>
  <c r="E112" i="12"/>
  <c r="M112" i="12" s="1"/>
  <c r="N112" i="12"/>
  <c r="P112" i="12"/>
  <c r="R112" i="11"/>
  <c r="T112" i="11" s="1"/>
  <c r="R112" i="12" s="1"/>
  <c r="T112" i="12"/>
  <c r="V112" i="12"/>
  <c r="AB112" i="11"/>
  <c r="X112" i="12" s="1"/>
  <c r="AC112" i="11"/>
  <c r="Y112" i="12" s="1"/>
  <c r="AD112" i="11"/>
  <c r="Z112" i="12" s="1"/>
  <c r="AA112" i="12"/>
  <c r="AC112" i="12"/>
  <c r="AE112" i="12"/>
  <c r="AK112" i="11"/>
  <c r="AF112" i="12" s="1"/>
  <c r="AL112" i="11"/>
  <c r="AG112" i="12" s="1"/>
  <c r="AM112" i="11"/>
  <c r="AH112" i="12" s="1"/>
  <c r="AJ112" i="12"/>
  <c r="AL112" i="12"/>
  <c r="AT112" i="11"/>
  <c r="AM112" i="12" s="1"/>
  <c r="AU112" i="11"/>
  <c r="AN112" i="12" s="1"/>
  <c r="AV112" i="11"/>
  <c r="AO112" i="12" s="1"/>
  <c r="AQ112" i="12"/>
  <c r="AS112" i="12"/>
  <c r="BB112" i="11"/>
  <c r="AT112" i="12" s="1"/>
  <c r="BC112" i="11"/>
  <c r="AU112" i="12" s="1"/>
  <c r="BD112" i="11"/>
  <c r="AV112" i="12" s="1"/>
  <c r="AX112" i="12"/>
  <c r="AZ112" i="12"/>
  <c r="BJ112" i="11"/>
  <c r="BA112" i="12" s="1"/>
  <c r="BK112" i="11"/>
  <c r="BB112" i="12" s="1"/>
  <c r="BL112" i="11"/>
  <c r="BC112" i="12" s="1"/>
  <c r="BE112" i="12"/>
  <c r="BR112" i="11"/>
  <c r="BH112" i="12"/>
  <c r="BS112" i="11"/>
  <c r="BI112" i="12"/>
  <c r="BT112" i="11"/>
  <c r="BJ112" i="12"/>
  <c r="BL112" i="12"/>
  <c r="BN112" i="12"/>
  <c r="CA112" i="11"/>
  <c r="BP112" i="12" s="1"/>
  <c r="CB112" i="11"/>
  <c r="BQ112" i="12" s="1"/>
  <c r="CC112" i="11"/>
  <c r="BR112" i="12" s="1"/>
  <c r="BS112" i="12"/>
  <c r="BU112" i="12"/>
  <c r="CI112" i="11"/>
  <c r="BW112" i="12" s="1"/>
  <c r="CJ112" i="11"/>
  <c r="BX112" i="12" s="1"/>
  <c r="CK112" i="11"/>
  <c r="BY112" i="12" s="1"/>
  <c r="BZ112" i="12"/>
  <c r="CB112" i="12"/>
  <c r="CQ112" i="11"/>
  <c r="CD112" i="12" s="1"/>
  <c r="CR112" i="11"/>
  <c r="CE112" i="12" s="1"/>
  <c r="CS112" i="11"/>
  <c r="CF112" i="12" s="1"/>
  <c r="CG112" i="12"/>
  <c r="CI112" i="12"/>
  <c r="CY112" i="11"/>
  <c r="CK112" i="12" s="1"/>
  <c r="CZ112" i="11"/>
  <c r="CL112" i="12" s="1"/>
  <c r="DA112" i="11"/>
  <c r="CM112" i="12" s="1"/>
  <c r="CN112" i="12"/>
  <c r="CP112" i="12"/>
  <c r="K113" i="11"/>
  <c r="J113" i="12"/>
  <c r="L113" i="11"/>
  <c r="K113" i="12"/>
  <c r="M113" i="11"/>
  <c r="L113" i="12"/>
  <c r="E113" i="12"/>
  <c r="N113" i="12" s="1"/>
  <c r="M113" i="12"/>
  <c r="O113" i="12"/>
  <c r="P113" i="12"/>
  <c r="R113" i="11"/>
  <c r="S113" i="11" s="1"/>
  <c r="Q113" i="12" s="1"/>
  <c r="T113" i="12"/>
  <c r="U113" i="12"/>
  <c r="V113" i="12"/>
  <c r="W113" i="12"/>
  <c r="AB113" i="11"/>
  <c r="X113" i="12"/>
  <c r="AC113" i="11"/>
  <c r="Y113" i="12"/>
  <c r="AD113" i="11"/>
  <c r="Z113" i="12"/>
  <c r="AA113" i="12"/>
  <c r="AB113" i="12"/>
  <c r="AC113" i="12"/>
  <c r="AD113" i="12"/>
  <c r="AE113" i="12"/>
  <c r="AK113" i="11"/>
  <c r="AF113" i="12" s="1"/>
  <c r="AL113" i="11"/>
  <c r="AG113" i="12" s="1"/>
  <c r="AM113" i="11"/>
  <c r="AH113" i="12" s="1"/>
  <c r="AI113" i="12"/>
  <c r="AJ113" i="12"/>
  <c r="AK113" i="12"/>
  <c r="AL113" i="12"/>
  <c r="AT113" i="11"/>
  <c r="AM113" i="12" s="1"/>
  <c r="AU113" i="11"/>
  <c r="AN113" i="12" s="1"/>
  <c r="AV113" i="11"/>
  <c r="AO113" i="12" s="1"/>
  <c r="AP113" i="12"/>
  <c r="AQ113" i="12"/>
  <c r="AR113" i="12"/>
  <c r="AS113" i="12"/>
  <c r="BB113" i="11"/>
  <c r="AT113" i="12" s="1"/>
  <c r="BC113" i="11"/>
  <c r="AU113" i="12" s="1"/>
  <c r="BD113" i="11"/>
  <c r="AV113" i="12" s="1"/>
  <c r="AW113" i="12"/>
  <c r="AX113" i="12"/>
  <c r="AY113" i="12"/>
  <c r="AZ113" i="12"/>
  <c r="BJ113" i="11"/>
  <c r="BA113" i="12" s="1"/>
  <c r="BK113" i="11"/>
  <c r="BB113" i="12" s="1"/>
  <c r="BL113" i="11"/>
  <c r="BC113" i="12" s="1"/>
  <c r="BD113" i="12"/>
  <c r="BG113" i="12" s="1"/>
  <c r="BE113" i="12"/>
  <c r="BF113" i="12"/>
  <c r="BR113" i="11"/>
  <c r="BH113" i="12" s="1"/>
  <c r="BS113" i="11"/>
  <c r="BI113" i="12" s="1"/>
  <c r="BT113" i="11"/>
  <c r="BJ113" i="12" s="1"/>
  <c r="BK113" i="12"/>
  <c r="BL113" i="12"/>
  <c r="BM113" i="12"/>
  <c r="BN113" i="12"/>
  <c r="BO113" i="12"/>
  <c r="CA113" i="11"/>
  <c r="BP113" i="12"/>
  <c r="CB113" i="11"/>
  <c r="BQ113" i="12"/>
  <c r="CC113" i="11"/>
  <c r="BR113" i="12"/>
  <c r="BS113" i="12"/>
  <c r="BT113" i="12"/>
  <c r="BU113" i="12"/>
  <c r="BV113" i="12"/>
  <c r="CI113" i="11"/>
  <c r="BW113" i="12"/>
  <c r="CJ113" i="11"/>
  <c r="BX113" i="12"/>
  <c r="CK113" i="11"/>
  <c r="BY113" i="12"/>
  <c r="BZ113" i="12"/>
  <c r="CA113" i="12"/>
  <c r="CB113" i="12"/>
  <c r="CC113" i="12"/>
  <c r="CQ113" i="11"/>
  <c r="CD113" i="12"/>
  <c r="CR113" i="11"/>
  <c r="CE113" i="12"/>
  <c r="CS113" i="11"/>
  <c r="CF113" i="12"/>
  <c r="CG113" i="12"/>
  <c r="CH113" i="12"/>
  <c r="CI113" i="12"/>
  <c r="CJ113" i="12"/>
  <c r="CY113" i="11"/>
  <c r="CK113" i="12"/>
  <c r="CZ113" i="11"/>
  <c r="CL113" i="12"/>
  <c r="DA113" i="11"/>
  <c r="CM113" i="12"/>
  <c r="CN113" i="12"/>
  <c r="CO113" i="12"/>
  <c r="CP113" i="12"/>
  <c r="K114" i="11"/>
  <c r="J114" i="12" s="1"/>
  <c r="L114" i="11"/>
  <c r="K114" i="12" s="1"/>
  <c r="M114" i="11"/>
  <c r="L114" i="12" s="1"/>
  <c r="E114" i="12"/>
  <c r="M114" i="12" s="1"/>
  <c r="N114" i="12"/>
  <c r="P114" i="12"/>
  <c r="R114" i="11"/>
  <c r="T114" i="11" s="1"/>
  <c r="R114" i="12" s="1"/>
  <c r="T114" i="12"/>
  <c r="V114" i="12"/>
  <c r="AB114" i="11"/>
  <c r="X114" i="12" s="1"/>
  <c r="AC114" i="11"/>
  <c r="Y114" i="12" s="1"/>
  <c r="AD114" i="11"/>
  <c r="Z114" i="12" s="1"/>
  <c r="AA114" i="12"/>
  <c r="AC114" i="12"/>
  <c r="AE114" i="12"/>
  <c r="AK114" i="11"/>
  <c r="AF114" i="12" s="1"/>
  <c r="AL114" i="11"/>
  <c r="AG114" i="12" s="1"/>
  <c r="AM114" i="11"/>
  <c r="AH114" i="12" s="1"/>
  <c r="AJ114" i="12"/>
  <c r="AL114" i="12"/>
  <c r="AT114" i="11"/>
  <c r="AM114" i="12" s="1"/>
  <c r="AU114" i="11"/>
  <c r="AN114" i="12" s="1"/>
  <c r="AV114" i="11"/>
  <c r="AO114" i="12" s="1"/>
  <c r="AQ114" i="12"/>
  <c r="AS114" i="12"/>
  <c r="BB114" i="11"/>
  <c r="AT114" i="12" s="1"/>
  <c r="BC114" i="11"/>
  <c r="AU114" i="12" s="1"/>
  <c r="BD114" i="11"/>
  <c r="AV114" i="12" s="1"/>
  <c r="AX114" i="12"/>
  <c r="AZ114" i="12"/>
  <c r="BJ114" i="11"/>
  <c r="BA114" i="12" s="1"/>
  <c r="BK114" i="11"/>
  <c r="BB114" i="12" s="1"/>
  <c r="BL114" i="11"/>
  <c r="BC114" i="12" s="1"/>
  <c r="BE114" i="12"/>
  <c r="BR114" i="11"/>
  <c r="BH114" i="12"/>
  <c r="BS114" i="11"/>
  <c r="BI114" i="12"/>
  <c r="BT114" i="11"/>
  <c r="BJ114" i="12"/>
  <c r="BL114" i="12"/>
  <c r="BN114" i="12"/>
  <c r="CA114" i="11"/>
  <c r="BP114" i="12" s="1"/>
  <c r="CB114" i="11"/>
  <c r="BQ114" i="12" s="1"/>
  <c r="CC114" i="11"/>
  <c r="BR114" i="12" s="1"/>
  <c r="BS114" i="12"/>
  <c r="BU114" i="12"/>
  <c r="CI114" i="11"/>
  <c r="BW114" i="12" s="1"/>
  <c r="CJ114" i="11"/>
  <c r="BX114" i="12" s="1"/>
  <c r="CK114" i="11"/>
  <c r="BY114" i="12" s="1"/>
  <c r="BZ114" i="12"/>
  <c r="CB114" i="12"/>
  <c r="CQ114" i="11"/>
  <c r="CD114" i="12" s="1"/>
  <c r="CR114" i="11"/>
  <c r="CE114" i="12" s="1"/>
  <c r="CS114" i="11"/>
  <c r="CF114" i="12" s="1"/>
  <c r="CG114" i="12"/>
  <c r="CI114" i="12"/>
  <c r="CY114" i="11"/>
  <c r="CK114" i="12" s="1"/>
  <c r="CZ114" i="11"/>
  <c r="CL114" i="12" s="1"/>
  <c r="DA114" i="11"/>
  <c r="CM114" i="12" s="1"/>
  <c r="CN114" i="12"/>
  <c r="CP114" i="12"/>
  <c r="K115" i="11"/>
  <c r="J115" i="12"/>
  <c r="L115" i="11"/>
  <c r="K115" i="12"/>
  <c r="M115" i="11"/>
  <c r="L115" i="12"/>
  <c r="E115" i="12"/>
  <c r="M115" i="12"/>
  <c r="N115" i="12"/>
  <c r="O115" i="12"/>
  <c r="P115" i="12"/>
  <c r="R115" i="11"/>
  <c r="S115" i="11" s="1"/>
  <c r="Q115" i="12" s="1"/>
  <c r="T115" i="12"/>
  <c r="U115" i="12"/>
  <c r="V115" i="12"/>
  <c r="W115" i="12"/>
  <c r="AB115" i="11"/>
  <c r="X115" i="12"/>
  <c r="AC115" i="11"/>
  <c r="Y115" i="12"/>
  <c r="AD115" i="11"/>
  <c r="Z115" i="12"/>
  <c r="AA115" i="12"/>
  <c r="AB115" i="12"/>
  <c r="AC115" i="12"/>
  <c r="AD115" i="12"/>
  <c r="AE115" i="12"/>
  <c r="AK115" i="11"/>
  <c r="AF115" i="12" s="1"/>
  <c r="AL115" i="11"/>
  <c r="AG115" i="12" s="1"/>
  <c r="AM115" i="11"/>
  <c r="AH115" i="12" s="1"/>
  <c r="AI115" i="12"/>
  <c r="AJ115" i="12"/>
  <c r="AK115" i="12"/>
  <c r="AL115" i="12"/>
  <c r="AT115" i="11"/>
  <c r="AM115" i="12" s="1"/>
  <c r="AU115" i="11"/>
  <c r="AN115" i="12" s="1"/>
  <c r="AV115" i="11"/>
  <c r="AO115" i="12" s="1"/>
  <c r="AP115" i="12"/>
  <c r="AQ115" i="12"/>
  <c r="AR115" i="12"/>
  <c r="AS115" i="12"/>
  <c r="BB115" i="11"/>
  <c r="AT115" i="12" s="1"/>
  <c r="BC115" i="11"/>
  <c r="AU115" i="12" s="1"/>
  <c r="BD115" i="11"/>
  <c r="AV115" i="12" s="1"/>
  <c r="AW115" i="12"/>
  <c r="AX115" i="12"/>
  <c r="AY115" i="12"/>
  <c r="AZ115" i="12"/>
  <c r="BJ115" i="11"/>
  <c r="BA115" i="12" s="1"/>
  <c r="BK115" i="11"/>
  <c r="BB115" i="12" s="1"/>
  <c r="BL115" i="11"/>
  <c r="BC115" i="12" s="1"/>
  <c r="BD115" i="12"/>
  <c r="BG115" i="12" s="1"/>
  <c r="BE115" i="12"/>
  <c r="BF115" i="12"/>
  <c r="BR115" i="11"/>
  <c r="BH115" i="12" s="1"/>
  <c r="BS115" i="11"/>
  <c r="BI115" i="12" s="1"/>
  <c r="BT115" i="11"/>
  <c r="BJ115" i="12" s="1"/>
  <c r="BK115" i="12"/>
  <c r="BL115" i="12"/>
  <c r="BM115" i="12"/>
  <c r="BN115" i="12"/>
  <c r="BO115" i="12"/>
  <c r="CA115" i="11"/>
  <c r="BP115" i="12"/>
  <c r="CB115" i="11"/>
  <c r="BQ115" i="12"/>
  <c r="CC115" i="11"/>
  <c r="BR115" i="12"/>
  <c r="BS115" i="12"/>
  <c r="BT115" i="12"/>
  <c r="BU115" i="12"/>
  <c r="BV115" i="12"/>
  <c r="CI115" i="11"/>
  <c r="BW115" i="12"/>
  <c r="CJ115" i="11"/>
  <c r="BX115" i="12"/>
  <c r="CK115" i="11"/>
  <c r="BY115" i="12"/>
  <c r="BZ115" i="12"/>
  <c r="CA115" i="12"/>
  <c r="CB115" i="12"/>
  <c r="CC115" i="12"/>
  <c r="CQ115" i="11"/>
  <c r="CD115" i="12"/>
  <c r="CR115" i="11"/>
  <c r="CE115" i="12"/>
  <c r="CS115" i="11"/>
  <c r="CF115" i="12"/>
  <c r="CG115" i="12"/>
  <c r="CH115" i="12"/>
  <c r="CI115" i="12"/>
  <c r="CJ115" i="12"/>
  <c r="CY115" i="11"/>
  <c r="CK115" i="12"/>
  <c r="CZ115" i="11"/>
  <c r="CL115" i="12"/>
  <c r="DA115" i="11"/>
  <c r="CM115" i="12"/>
  <c r="CN115" i="12"/>
  <c r="CO115" i="12"/>
  <c r="CP115" i="12"/>
  <c r="K116" i="11"/>
  <c r="J116" i="12" s="1"/>
  <c r="L116" i="11"/>
  <c r="K116" i="12" s="1"/>
  <c r="M116" i="11"/>
  <c r="L116" i="12" s="1"/>
  <c r="E116" i="12"/>
  <c r="M116" i="12" s="1"/>
  <c r="N116" i="12"/>
  <c r="P116" i="12"/>
  <c r="R116" i="11"/>
  <c r="T116" i="11" s="1"/>
  <c r="R116" i="12" s="1"/>
  <c r="T116" i="12"/>
  <c r="V116" i="12"/>
  <c r="AB116" i="11"/>
  <c r="X116" i="12" s="1"/>
  <c r="AC116" i="11"/>
  <c r="Y116" i="12" s="1"/>
  <c r="AD116" i="11"/>
  <c r="Z116" i="12" s="1"/>
  <c r="AA116" i="12"/>
  <c r="AC116" i="12"/>
  <c r="AE116" i="12"/>
  <c r="AK116" i="11"/>
  <c r="AF116" i="12" s="1"/>
  <c r="AL116" i="11"/>
  <c r="AG116" i="12" s="1"/>
  <c r="AM116" i="11"/>
  <c r="AH116" i="12" s="1"/>
  <c r="AJ116" i="12"/>
  <c r="AL116" i="12"/>
  <c r="AT116" i="11"/>
  <c r="AM116" i="12" s="1"/>
  <c r="AU116" i="11"/>
  <c r="AN116" i="12" s="1"/>
  <c r="AV116" i="11"/>
  <c r="AO116" i="12" s="1"/>
  <c r="AQ116" i="12"/>
  <c r="AS116" i="12"/>
  <c r="BB116" i="11"/>
  <c r="AT116" i="12" s="1"/>
  <c r="BC116" i="11"/>
  <c r="AU116" i="12" s="1"/>
  <c r="BD116" i="11"/>
  <c r="AV116" i="12" s="1"/>
  <c r="AX116" i="12"/>
  <c r="AZ116" i="12"/>
  <c r="BJ116" i="11"/>
  <c r="BA116" i="12" s="1"/>
  <c r="BK116" i="11"/>
  <c r="BB116" i="12" s="1"/>
  <c r="BL116" i="11"/>
  <c r="BC116" i="12" s="1"/>
  <c r="BE116" i="12"/>
  <c r="BR116" i="11"/>
  <c r="BH116" i="12"/>
  <c r="BS116" i="11"/>
  <c r="BI116" i="12"/>
  <c r="BT116" i="11"/>
  <c r="BJ116" i="12"/>
  <c r="BL116" i="12"/>
  <c r="BN116" i="12"/>
  <c r="CA116" i="11"/>
  <c r="BP116" i="12" s="1"/>
  <c r="CB116" i="11"/>
  <c r="BQ116" i="12" s="1"/>
  <c r="CC116" i="11"/>
  <c r="BR116" i="12" s="1"/>
  <c r="BS116" i="12"/>
  <c r="BU116" i="12"/>
  <c r="CI116" i="11"/>
  <c r="BW116" i="12" s="1"/>
  <c r="CJ116" i="11"/>
  <c r="BX116" i="12" s="1"/>
  <c r="CK116" i="11"/>
  <c r="BY116" i="12" s="1"/>
  <c r="BZ116" i="12"/>
  <c r="CB116" i="12"/>
  <c r="CQ116" i="11"/>
  <c r="CD116" i="12" s="1"/>
  <c r="CR116" i="11"/>
  <c r="CE116" i="12" s="1"/>
  <c r="CS116" i="11"/>
  <c r="CF116" i="12" s="1"/>
  <c r="CG116" i="12"/>
  <c r="CI116" i="12"/>
  <c r="CY116" i="11"/>
  <c r="CK116" i="12" s="1"/>
  <c r="CZ116" i="11"/>
  <c r="CL116" i="12" s="1"/>
  <c r="DA116" i="11"/>
  <c r="CM116" i="12" s="1"/>
  <c r="CN116" i="12"/>
  <c r="CP116" i="12"/>
  <c r="K117" i="11"/>
  <c r="J117" i="12"/>
  <c r="L117" i="11"/>
  <c r="K117" i="12"/>
  <c r="M117" i="11"/>
  <c r="L117" i="12"/>
  <c r="E117" i="12"/>
  <c r="M117" i="12"/>
  <c r="N117" i="12"/>
  <c r="O117" i="12"/>
  <c r="P117" i="12"/>
  <c r="R117" i="11"/>
  <c r="T117" i="12"/>
  <c r="U117" i="12"/>
  <c r="V117" i="12"/>
  <c r="W117" i="12"/>
  <c r="AB117" i="11"/>
  <c r="X117" i="12"/>
  <c r="AC117" i="11"/>
  <c r="Y117" i="12"/>
  <c r="AD117" i="11"/>
  <c r="Z117" i="12"/>
  <c r="AA117" i="12"/>
  <c r="AB117" i="12"/>
  <c r="AC117" i="12"/>
  <c r="AD117" i="12"/>
  <c r="AE117" i="12"/>
  <c r="AK117" i="11"/>
  <c r="AF117" i="12" s="1"/>
  <c r="AL117" i="11"/>
  <c r="AG117" i="12" s="1"/>
  <c r="AM117" i="11"/>
  <c r="AH117" i="12" s="1"/>
  <c r="AI117" i="12"/>
  <c r="AJ117" i="12"/>
  <c r="AK117" i="12"/>
  <c r="AL117" i="12"/>
  <c r="AT117" i="11"/>
  <c r="AM117" i="12" s="1"/>
  <c r="AU117" i="11"/>
  <c r="AN117" i="12" s="1"/>
  <c r="AV117" i="11"/>
  <c r="AO117" i="12" s="1"/>
  <c r="AP117" i="12"/>
  <c r="AQ117" i="12"/>
  <c r="AR117" i="12"/>
  <c r="AS117" i="12"/>
  <c r="BB117" i="11"/>
  <c r="AT117" i="12" s="1"/>
  <c r="BC117" i="11"/>
  <c r="AU117" i="12" s="1"/>
  <c r="BD117" i="11"/>
  <c r="AV117" i="12" s="1"/>
  <c r="AW117" i="12"/>
  <c r="AX117" i="12"/>
  <c r="AY117" i="12"/>
  <c r="AZ117" i="12"/>
  <c r="BJ117" i="11"/>
  <c r="BA117" i="12" s="1"/>
  <c r="BK117" i="11"/>
  <c r="BB117" i="12" s="1"/>
  <c r="BL117" i="11"/>
  <c r="BC117" i="12" s="1"/>
  <c r="BD117" i="12"/>
  <c r="BG117" i="12" s="1"/>
  <c r="BE117" i="12"/>
  <c r="BF117" i="12"/>
  <c r="BR117" i="11"/>
  <c r="BH117" i="12" s="1"/>
  <c r="BS117" i="11"/>
  <c r="BI117" i="12" s="1"/>
  <c r="BT117" i="11"/>
  <c r="BJ117" i="12" s="1"/>
  <c r="BK117" i="12"/>
  <c r="BL117" i="12"/>
  <c r="BM117" i="12"/>
  <c r="BN117" i="12"/>
  <c r="BO117" i="12"/>
  <c r="CA117" i="11"/>
  <c r="BP117" i="12"/>
  <c r="CB117" i="11"/>
  <c r="BQ117" i="12"/>
  <c r="CC117" i="11"/>
  <c r="BR117" i="12"/>
  <c r="BS117" i="12"/>
  <c r="BT117" i="12"/>
  <c r="BU117" i="12"/>
  <c r="BV117" i="12"/>
  <c r="CI117" i="11"/>
  <c r="BW117" i="12"/>
  <c r="CJ117" i="11"/>
  <c r="BX117" i="12"/>
  <c r="CK117" i="11"/>
  <c r="BY117" i="12"/>
  <c r="BZ117" i="12"/>
  <c r="CA117" i="12"/>
  <c r="CB117" i="12"/>
  <c r="CC117" i="12"/>
  <c r="CQ117" i="11"/>
  <c r="CD117" i="12"/>
  <c r="CR117" i="11"/>
  <c r="CE117" i="12"/>
  <c r="CS117" i="11"/>
  <c r="CF117" i="12"/>
  <c r="CG117" i="12"/>
  <c r="CH117" i="12"/>
  <c r="CI117" i="12"/>
  <c r="CJ117" i="12"/>
  <c r="CY117" i="11"/>
  <c r="CK117" i="12"/>
  <c r="CZ117" i="11"/>
  <c r="CL117" i="12"/>
  <c r="DA117" i="11"/>
  <c r="CM117" i="12"/>
  <c r="CN117" i="12"/>
  <c r="CO117" i="12"/>
  <c r="CP117" i="12"/>
  <c r="K118" i="11"/>
  <c r="J118" i="12" s="1"/>
  <c r="L118" i="11"/>
  <c r="K118" i="12" s="1"/>
  <c r="M118" i="11"/>
  <c r="L118" i="12" s="1"/>
  <c r="E118" i="12"/>
  <c r="P118" i="12"/>
  <c r="R118" i="11"/>
  <c r="T118" i="11" s="1"/>
  <c r="R118" i="12" s="1"/>
  <c r="S118" i="11"/>
  <c r="Q118" i="12" s="1"/>
  <c r="U118" i="11"/>
  <c r="S118" i="12" s="1"/>
  <c r="V118" i="12"/>
  <c r="AB118" i="11"/>
  <c r="X118" i="12" s="1"/>
  <c r="AC118" i="11"/>
  <c r="Y118" i="12" s="1"/>
  <c r="AD118" i="11"/>
  <c r="Z118" i="12" s="1"/>
  <c r="AA118" i="12"/>
  <c r="AE118" i="12"/>
  <c r="AK118" i="11"/>
  <c r="AF118" i="12"/>
  <c r="AL118" i="11"/>
  <c r="AG118" i="12"/>
  <c r="AM118" i="11"/>
  <c r="AH118" i="12"/>
  <c r="AL118" i="12"/>
  <c r="AT118" i="11"/>
  <c r="AM118" i="12" s="1"/>
  <c r="AU118" i="11"/>
  <c r="AN118" i="12" s="1"/>
  <c r="AV118" i="11"/>
  <c r="AO118" i="12" s="1"/>
  <c r="AS118" i="12"/>
  <c r="BB118" i="11"/>
  <c r="AT118" i="12" s="1"/>
  <c r="BC118" i="11"/>
  <c r="AU118" i="12" s="1"/>
  <c r="BD118" i="11"/>
  <c r="AV118" i="12" s="1"/>
  <c r="AZ118" i="12"/>
  <c r="BJ118" i="11"/>
  <c r="BA118" i="12" s="1"/>
  <c r="BK118" i="11"/>
  <c r="BB118" i="12" s="1"/>
  <c r="BL118" i="11"/>
  <c r="BC118" i="12" s="1"/>
  <c r="BR118" i="11"/>
  <c r="BH118" i="12" s="1"/>
  <c r="BS118" i="11"/>
  <c r="BI118" i="12" s="1"/>
  <c r="BT118" i="11"/>
  <c r="BJ118" i="12" s="1"/>
  <c r="BN118" i="12"/>
  <c r="CA118" i="11"/>
  <c r="BP118" i="12" s="1"/>
  <c r="CB118" i="11"/>
  <c r="BQ118" i="12" s="1"/>
  <c r="CC118" i="11"/>
  <c r="BR118" i="12" s="1"/>
  <c r="BS118" i="12"/>
  <c r="CI118" i="11"/>
  <c r="BW118" i="12" s="1"/>
  <c r="CJ118" i="11"/>
  <c r="BX118" i="12" s="1"/>
  <c r="CK118" i="11"/>
  <c r="BY118" i="12" s="1"/>
  <c r="CB118" i="12"/>
  <c r="CQ118" i="11"/>
  <c r="CD118" i="12" s="1"/>
  <c r="CR118" i="11"/>
  <c r="CE118" i="12" s="1"/>
  <c r="CS118" i="11"/>
  <c r="CF118" i="12" s="1"/>
  <c r="CG118" i="12"/>
  <c r="CI118" i="12"/>
  <c r="CY118" i="11"/>
  <c r="CK118" i="12" s="1"/>
  <c r="CZ118" i="11"/>
  <c r="CL118" i="12" s="1"/>
  <c r="DA118" i="11"/>
  <c r="CM118" i="12" s="1"/>
  <c r="CN118" i="12"/>
  <c r="CP118" i="12"/>
  <c r="K119" i="11"/>
  <c r="J119" i="12" s="1"/>
  <c r="L119" i="11"/>
  <c r="K119" i="12" s="1"/>
  <c r="M119" i="11"/>
  <c r="L119" i="12" s="1"/>
  <c r="E119" i="12"/>
  <c r="N119" i="12"/>
  <c r="P119" i="12"/>
  <c r="R119" i="11"/>
  <c r="T119" i="12"/>
  <c r="V119" i="12"/>
  <c r="AB119" i="11"/>
  <c r="X119" i="12" s="1"/>
  <c r="AC119" i="11"/>
  <c r="Y119" i="12" s="1"/>
  <c r="AD119" i="11"/>
  <c r="Z119" i="12" s="1"/>
  <c r="AA119" i="12"/>
  <c r="AC119" i="12"/>
  <c r="AE119" i="12"/>
  <c r="AK119" i="11"/>
  <c r="AF119" i="12" s="1"/>
  <c r="AL119" i="11"/>
  <c r="AG119" i="12" s="1"/>
  <c r="AM119" i="11"/>
  <c r="AH119" i="12" s="1"/>
  <c r="AI119" i="12"/>
  <c r="AK119" i="12"/>
  <c r="AT119" i="11"/>
  <c r="AM119" i="12" s="1"/>
  <c r="AU119" i="11"/>
  <c r="AN119" i="12" s="1"/>
  <c r="AV119" i="11"/>
  <c r="AO119" i="12" s="1"/>
  <c r="AQ119" i="12"/>
  <c r="AS119" i="12"/>
  <c r="BB119" i="11"/>
  <c r="AT119" i="12" s="1"/>
  <c r="BC119" i="11"/>
  <c r="AU119" i="12" s="1"/>
  <c r="BD119" i="11"/>
  <c r="AV119" i="12" s="1"/>
  <c r="AW119" i="12"/>
  <c r="AY119" i="12"/>
  <c r="BJ119" i="11"/>
  <c r="BA119" i="12" s="1"/>
  <c r="BK119" i="11"/>
  <c r="BB119" i="12" s="1"/>
  <c r="BL119" i="11"/>
  <c r="BC119" i="12" s="1"/>
  <c r="BE119" i="12"/>
  <c r="BR119" i="11"/>
  <c r="BH119" i="12" s="1"/>
  <c r="BS119" i="11"/>
  <c r="BI119" i="12" s="1"/>
  <c r="BT119" i="11"/>
  <c r="BJ119" i="12" s="1"/>
  <c r="BL119" i="12"/>
  <c r="BN119" i="12"/>
  <c r="CA119" i="11"/>
  <c r="BP119" i="12" s="1"/>
  <c r="CB119" i="11"/>
  <c r="BQ119" i="12" s="1"/>
  <c r="CC119" i="11"/>
  <c r="BR119" i="12" s="1"/>
  <c r="BS119" i="12"/>
  <c r="BU119" i="12"/>
  <c r="CI119" i="11"/>
  <c r="BW119" i="12" s="1"/>
  <c r="CJ119" i="11"/>
  <c r="BX119" i="12" s="1"/>
  <c r="CK119" i="11"/>
  <c r="BY119" i="12" s="1"/>
  <c r="BZ119" i="12"/>
  <c r="CB119" i="12"/>
  <c r="CQ119" i="11"/>
  <c r="CD119" i="12" s="1"/>
  <c r="CR119" i="11"/>
  <c r="CE119" i="12" s="1"/>
  <c r="CS119" i="11"/>
  <c r="CF119" i="12" s="1"/>
  <c r="CG119" i="12"/>
  <c r="CI119" i="12"/>
  <c r="CY119" i="11"/>
  <c r="CK119" i="12" s="1"/>
  <c r="CZ119" i="11"/>
  <c r="CL119" i="12" s="1"/>
  <c r="DA119" i="11"/>
  <c r="CM119" i="12" s="1"/>
  <c r="CN119" i="12"/>
  <c r="CP119" i="12"/>
  <c r="J120" i="11"/>
  <c r="K120" i="11"/>
  <c r="J120" i="12" s="1"/>
  <c r="L120" i="11"/>
  <c r="K120" i="12" s="1"/>
  <c r="M120" i="11"/>
  <c r="L120" i="12" s="1"/>
  <c r="E120" i="12"/>
  <c r="F120" i="11"/>
  <c r="F120" i="12"/>
  <c r="M120" i="12"/>
  <c r="N120" i="12"/>
  <c r="O120" i="12"/>
  <c r="R120" i="11"/>
  <c r="T120" i="11"/>
  <c r="R120" i="12" s="1"/>
  <c r="T120" i="12"/>
  <c r="V120" i="12"/>
  <c r="AB120" i="11"/>
  <c r="X120" i="12" s="1"/>
  <c r="AC120" i="11"/>
  <c r="Y120" i="12" s="1"/>
  <c r="AD120" i="11"/>
  <c r="Z120" i="12" s="1"/>
  <c r="AB120" i="12"/>
  <c r="AD120" i="12"/>
  <c r="AJ120" i="11"/>
  <c r="AK120" i="11"/>
  <c r="AF120" i="12" s="1"/>
  <c r="AL120" i="11"/>
  <c r="AG120" i="12" s="1"/>
  <c r="AM120" i="11"/>
  <c r="AH120" i="12" s="1"/>
  <c r="AI120" i="12"/>
  <c r="AJ120" i="12"/>
  <c r="AK120" i="12"/>
  <c r="AT120" i="11"/>
  <c r="AM120" i="12" s="1"/>
  <c r="AU120" i="11"/>
  <c r="AN120" i="12" s="1"/>
  <c r="AV120" i="11"/>
  <c r="AO120" i="12" s="1"/>
  <c r="AQ120" i="12"/>
  <c r="AR120" i="12"/>
  <c r="AS120" i="12"/>
  <c r="BA120" i="11"/>
  <c r="BB120" i="11"/>
  <c r="AT120" i="12" s="1"/>
  <c r="BC120" i="11"/>
  <c r="AU120" i="12" s="1"/>
  <c r="BD120" i="11"/>
  <c r="AV120" i="12" s="1"/>
  <c r="AW120" i="12"/>
  <c r="AX120" i="12"/>
  <c r="AY120" i="12"/>
  <c r="AZ120" i="12"/>
  <c r="BI120" i="11"/>
  <c r="BJ120" i="11"/>
  <c r="BA120" i="12" s="1"/>
  <c r="BK120" i="11"/>
  <c r="BB120" i="12" s="1"/>
  <c r="BL120" i="11"/>
  <c r="BC120" i="12" s="1"/>
  <c r="BD120" i="12"/>
  <c r="BG120" i="12" s="1"/>
  <c r="BE120" i="12"/>
  <c r="BF120" i="12"/>
  <c r="BQ120" i="11"/>
  <c r="BR120" i="11"/>
  <c r="BH120" i="12" s="1"/>
  <c r="BS120" i="11"/>
  <c r="BI120" i="12" s="1"/>
  <c r="BT120" i="11"/>
  <c r="BJ120" i="12" s="1"/>
  <c r="BK120" i="12"/>
  <c r="BL120" i="12"/>
  <c r="BM120" i="12"/>
  <c r="BN120" i="12"/>
  <c r="BO120" i="12"/>
  <c r="BZ120" i="11"/>
  <c r="CA120" i="11"/>
  <c r="BP120" i="12" s="1"/>
  <c r="CB120" i="11"/>
  <c r="BQ120" i="12" s="1"/>
  <c r="CC120" i="11"/>
  <c r="BR120" i="12" s="1"/>
  <c r="BS120" i="12"/>
  <c r="BT120" i="12"/>
  <c r="BU120" i="12"/>
  <c r="BV120" i="12"/>
  <c r="CH120" i="11"/>
  <c r="CI120" i="11"/>
  <c r="BW120" i="12" s="1"/>
  <c r="CJ120" i="11"/>
  <c r="BX120" i="12" s="1"/>
  <c r="CK120" i="11"/>
  <c r="BY120" i="12" s="1"/>
  <c r="BZ120" i="12"/>
  <c r="CA120" i="12"/>
  <c r="CB120" i="12"/>
  <c r="CC120" i="12"/>
  <c r="CP120" i="11"/>
  <c r="CQ120" i="11"/>
  <c r="CD120" i="12" s="1"/>
  <c r="CR120" i="11"/>
  <c r="CE120" i="12" s="1"/>
  <c r="CS120" i="11"/>
  <c r="CF120" i="12" s="1"/>
  <c r="CG120" i="12"/>
  <c r="CH120" i="12"/>
  <c r="CI120" i="12"/>
  <c r="CJ120" i="12"/>
  <c r="CX120" i="11"/>
  <c r="CY120" i="11"/>
  <c r="CK120" i="12" s="1"/>
  <c r="CZ120" i="11"/>
  <c r="CL120" i="12" s="1"/>
  <c r="DA120" i="11"/>
  <c r="CM120" i="12" s="1"/>
  <c r="CN120" i="12"/>
  <c r="CO120" i="12"/>
  <c r="CP120" i="12"/>
  <c r="J121" i="11"/>
  <c r="K121" i="11"/>
  <c r="J121" i="12" s="1"/>
  <c r="L121" i="11"/>
  <c r="K121" i="12" s="1"/>
  <c r="M121" i="11"/>
  <c r="L121" i="12" s="1"/>
  <c r="E121" i="12"/>
  <c r="F121" i="11"/>
  <c r="F121" i="12"/>
  <c r="M121" i="12"/>
  <c r="N121" i="12"/>
  <c r="O121" i="12"/>
  <c r="R121" i="11"/>
  <c r="U121" i="12"/>
  <c r="W121" i="12"/>
  <c r="AB121" i="11"/>
  <c r="X121" i="12" s="1"/>
  <c r="AC121" i="11"/>
  <c r="Y121" i="12" s="1"/>
  <c r="AD121" i="11"/>
  <c r="Z121" i="12" s="1"/>
  <c r="AB121" i="12"/>
  <c r="AD121" i="12"/>
  <c r="AJ121" i="11"/>
  <c r="AK121" i="11"/>
  <c r="AF121" i="12" s="1"/>
  <c r="AL121" i="11"/>
  <c r="AG121" i="12" s="1"/>
  <c r="AM121" i="11"/>
  <c r="AH121" i="12" s="1"/>
  <c r="AJ121" i="12"/>
  <c r="AL121" i="12"/>
  <c r="AT121" i="11"/>
  <c r="AM121" i="12" s="1"/>
  <c r="AU121" i="11"/>
  <c r="AN121" i="12" s="1"/>
  <c r="AV121" i="11"/>
  <c r="AO121" i="12" s="1"/>
  <c r="AQ121" i="12"/>
  <c r="AS121" i="12"/>
  <c r="BA121" i="11"/>
  <c r="BB121" i="11"/>
  <c r="AT121" i="12" s="1"/>
  <c r="BC121" i="11"/>
  <c r="AU121" i="12" s="1"/>
  <c r="BD121" i="11"/>
  <c r="AV121" i="12" s="1"/>
  <c r="AW121" i="12"/>
  <c r="AY121" i="12"/>
  <c r="BI121" i="11"/>
  <c r="BJ121" i="11"/>
  <c r="BA121" i="12" s="1"/>
  <c r="BK121" i="11"/>
  <c r="BB121" i="12" s="1"/>
  <c r="BL121" i="11"/>
  <c r="BC121" i="12" s="1"/>
  <c r="BE121" i="12"/>
  <c r="BQ121" i="11"/>
  <c r="BR121" i="11"/>
  <c r="BH121" i="12" s="1"/>
  <c r="BS121" i="11"/>
  <c r="BI121" i="12" s="1"/>
  <c r="BT121" i="11"/>
  <c r="BJ121" i="12" s="1"/>
  <c r="BK121" i="12"/>
  <c r="BM121" i="12"/>
  <c r="BO121" i="12"/>
  <c r="BZ121" i="11"/>
  <c r="CA121" i="11"/>
  <c r="BP121" i="12" s="1"/>
  <c r="CB121" i="11"/>
  <c r="BQ121" i="12" s="1"/>
  <c r="CC121" i="11"/>
  <c r="BR121" i="12" s="1"/>
  <c r="BS121" i="12"/>
  <c r="BU121" i="12"/>
  <c r="CH121" i="11"/>
  <c r="CI121" i="11"/>
  <c r="BW121" i="12"/>
  <c r="CJ121" i="11"/>
  <c r="BX121" i="12"/>
  <c r="CK121" i="11"/>
  <c r="BY121" i="12"/>
  <c r="CA121" i="12"/>
  <c r="CC121" i="12"/>
  <c r="CP121" i="11"/>
  <c r="CQ121" i="11"/>
  <c r="CD121" i="12" s="1"/>
  <c r="CR121" i="11"/>
  <c r="CE121" i="12" s="1"/>
  <c r="CS121" i="11"/>
  <c r="CF121" i="12" s="1"/>
  <c r="CG121" i="12"/>
  <c r="CI121" i="12"/>
  <c r="CX121" i="11"/>
  <c r="CY121" i="11"/>
  <c r="CK121" i="12" s="1"/>
  <c r="CZ121" i="11"/>
  <c r="CL121" i="12" s="1"/>
  <c r="DA121" i="11"/>
  <c r="CM121" i="12" s="1"/>
  <c r="CO121" i="12"/>
  <c r="J122" i="11"/>
  <c r="K122" i="11"/>
  <c r="J122" i="12" s="1"/>
  <c r="L122" i="11"/>
  <c r="K122" i="12" s="1"/>
  <c r="M122" i="11"/>
  <c r="L122" i="12" s="1"/>
  <c r="E122" i="12"/>
  <c r="O122" i="12" s="1"/>
  <c r="F122" i="11"/>
  <c r="F122" i="12"/>
  <c r="N122" i="12"/>
  <c r="R122" i="11"/>
  <c r="T122" i="11" s="1"/>
  <c r="R122" i="12" s="1"/>
  <c r="T122" i="12"/>
  <c r="AB122" i="11"/>
  <c r="X122" i="12" s="1"/>
  <c r="AC122" i="11"/>
  <c r="Y122" i="12" s="1"/>
  <c r="AD122" i="11"/>
  <c r="Z122" i="12" s="1"/>
  <c r="AD122" i="12"/>
  <c r="AJ122" i="11"/>
  <c r="AK122" i="11"/>
  <c r="AF122" i="12" s="1"/>
  <c r="AL122" i="11"/>
  <c r="AG122" i="12" s="1"/>
  <c r="AM122" i="11"/>
  <c r="AH122" i="12" s="1"/>
  <c r="AK122" i="12"/>
  <c r="AT122" i="11"/>
  <c r="AM122" i="12" s="1"/>
  <c r="AU122" i="11"/>
  <c r="AN122" i="12" s="1"/>
  <c r="AV122" i="11"/>
  <c r="AO122" i="12" s="1"/>
  <c r="AQ122" i="12"/>
  <c r="BA122" i="11"/>
  <c r="BB122" i="11"/>
  <c r="AT122" i="12" s="1"/>
  <c r="BC122" i="11"/>
  <c r="AU122" i="12" s="1"/>
  <c r="BD122" i="11"/>
  <c r="AV122" i="12" s="1"/>
  <c r="AW122" i="12"/>
  <c r="BI122" i="11"/>
  <c r="BJ122" i="11"/>
  <c r="BA122" i="12" s="1"/>
  <c r="BK122" i="11"/>
  <c r="BB122" i="12" s="1"/>
  <c r="BL122" i="11"/>
  <c r="BC122" i="12" s="1"/>
  <c r="BD122" i="12"/>
  <c r="BG122" i="12" s="1"/>
  <c r="BQ122" i="11"/>
  <c r="BR122" i="11"/>
  <c r="BH122" i="12" s="1"/>
  <c r="BS122" i="11"/>
  <c r="BI122" i="12" s="1"/>
  <c r="BT122" i="11"/>
  <c r="BJ122" i="12" s="1"/>
  <c r="BK122" i="12"/>
  <c r="BO122" i="12"/>
  <c r="BZ122" i="11"/>
  <c r="CA122" i="11"/>
  <c r="BP122" i="12" s="1"/>
  <c r="CB122" i="11"/>
  <c r="BQ122" i="12" s="1"/>
  <c r="CC122" i="11"/>
  <c r="BR122" i="12" s="1"/>
  <c r="BU122" i="12"/>
  <c r="CH122" i="11"/>
  <c r="CI122" i="11"/>
  <c r="BW122" i="12" s="1"/>
  <c r="CJ122" i="11"/>
  <c r="BX122" i="12" s="1"/>
  <c r="CK122" i="11"/>
  <c r="BY122" i="12" s="1"/>
  <c r="CB122" i="12"/>
  <c r="CP122" i="11"/>
  <c r="CQ122" i="11"/>
  <c r="CD122" i="12" s="1"/>
  <c r="CR122" i="11"/>
  <c r="CE122" i="12" s="1"/>
  <c r="CS122" i="11"/>
  <c r="CF122" i="12" s="1"/>
  <c r="CH122" i="12"/>
  <c r="CX122" i="11"/>
  <c r="CY122" i="11"/>
  <c r="CK122" i="12" s="1"/>
  <c r="CZ122" i="11"/>
  <c r="CL122" i="12" s="1"/>
  <c r="DA122" i="11"/>
  <c r="CM122" i="12" s="1"/>
  <c r="CO122" i="12"/>
  <c r="J123" i="11"/>
  <c r="K123" i="11"/>
  <c r="J123" i="12" s="1"/>
  <c r="L123" i="11"/>
  <c r="K123" i="12" s="1"/>
  <c r="M123" i="11"/>
  <c r="L123" i="12" s="1"/>
  <c r="E123" i="12"/>
  <c r="F123" i="12" s="1"/>
  <c r="F123" i="11"/>
  <c r="R123" i="11"/>
  <c r="AC123" i="11"/>
  <c r="Y123" i="12" s="1"/>
  <c r="AD123" i="11"/>
  <c r="Z123" i="12" s="1"/>
  <c r="AE123" i="12"/>
  <c r="AJ123" i="11"/>
  <c r="AK123" i="11"/>
  <c r="AF123" i="12" s="1"/>
  <c r="AL123" i="11"/>
  <c r="AG123" i="12" s="1"/>
  <c r="AM123" i="11"/>
  <c r="AH123" i="12" s="1"/>
  <c r="AK123" i="12"/>
  <c r="AT123" i="11"/>
  <c r="AM123" i="12" s="1"/>
  <c r="AU123" i="11"/>
  <c r="AN123" i="12" s="1"/>
  <c r="AV123" i="11"/>
  <c r="AO123" i="12" s="1"/>
  <c r="AP123" i="12"/>
  <c r="BA123" i="11"/>
  <c r="BB123" i="11"/>
  <c r="AT123" i="12" s="1"/>
  <c r="BC123" i="11"/>
  <c r="AU123" i="12" s="1"/>
  <c r="BD123" i="11"/>
  <c r="AV123" i="12" s="1"/>
  <c r="AW123" i="12"/>
  <c r="BI123" i="11"/>
  <c r="BJ123" i="11"/>
  <c r="BA123" i="12" s="1"/>
  <c r="BK123" i="11"/>
  <c r="BB123" i="12" s="1"/>
  <c r="BL123" i="11"/>
  <c r="BC123" i="12" s="1"/>
  <c r="BQ123" i="11"/>
  <c r="BR123" i="11"/>
  <c r="BH123" i="12" s="1"/>
  <c r="BS123" i="11"/>
  <c r="BI123" i="12" s="1"/>
  <c r="BT123" i="11"/>
  <c r="BJ123" i="12" s="1"/>
  <c r="BN123" i="12"/>
  <c r="BZ123" i="11"/>
  <c r="CA123" i="11"/>
  <c r="BP123" i="12" s="1"/>
  <c r="CB123" i="11"/>
  <c r="BQ123" i="12" s="1"/>
  <c r="CC123" i="11"/>
  <c r="BR123" i="12" s="1"/>
  <c r="CH123" i="11"/>
  <c r="CI123" i="11"/>
  <c r="BW123" i="12"/>
  <c r="CJ123" i="11"/>
  <c r="BX123" i="12"/>
  <c r="CK123" i="11"/>
  <c r="BY123" i="12"/>
  <c r="CA123" i="12"/>
  <c r="CP123" i="11"/>
  <c r="CQ123" i="11"/>
  <c r="CD123" i="12" s="1"/>
  <c r="CR123" i="11"/>
  <c r="CE123" i="12" s="1"/>
  <c r="CS123" i="11"/>
  <c r="CF123" i="12" s="1"/>
  <c r="CH123" i="12"/>
  <c r="CX123" i="11"/>
  <c r="CY123" i="11"/>
  <c r="CK123" i="12" s="1"/>
  <c r="CZ123" i="11"/>
  <c r="CL123" i="12" s="1"/>
  <c r="DA123" i="11"/>
  <c r="CM123" i="12" s="1"/>
  <c r="CN123" i="12"/>
  <c r="J124" i="11"/>
  <c r="K124" i="11"/>
  <c r="J124" i="12" s="1"/>
  <c r="L124" i="11"/>
  <c r="K124" i="12" s="1"/>
  <c r="M124" i="11"/>
  <c r="L124" i="12" s="1"/>
  <c r="E124" i="12"/>
  <c r="T124" i="12" s="1"/>
  <c r="F124" i="11"/>
  <c r="R124" i="11"/>
  <c r="AB124" i="11"/>
  <c r="X124" i="12" s="1"/>
  <c r="AC124" i="11"/>
  <c r="Y124" i="12" s="1"/>
  <c r="AD124" i="11"/>
  <c r="Z124" i="12" s="1"/>
  <c r="AJ124" i="11"/>
  <c r="AK124" i="11"/>
  <c r="AF124" i="12" s="1"/>
  <c r="AL124" i="11"/>
  <c r="AG124" i="12" s="1"/>
  <c r="AM124" i="11"/>
  <c r="AH124" i="12" s="1"/>
  <c r="AK124" i="12"/>
  <c r="AT124" i="11"/>
  <c r="AM124" i="12" s="1"/>
  <c r="AU124" i="11"/>
  <c r="AN124" i="12" s="1"/>
  <c r="AV124" i="11"/>
  <c r="AO124" i="12" s="1"/>
  <c r="AQ124" i="12"/>
  <c r="BA124" i="11"/>
  <c r="BB124" i="11"/>
  <c r="AT124" i="12" s="1"/>
  <c r="BC124" i="11"/>
  <c r="AU124" i="12" s="1"/>
  <c r="BD124" i="11"/>
  <c r="AV124" i="12" s="1"/>
  <c r="BI124" i="11"/>
  <c r="BJ124" i="11"/>
  <c r="BA124" i="12" s="1"/>
  <c r="BK124" i="11"/>
  <c r="BB124" i="12" s="1"/>
  <c r="BL124" i="11"/>
  <c r="BC124" i="12" s="1"/>
  <c r="BD124" i="12"/>
  <c r="BG124" i="12" s="1"/>
  <c r="BQ124" i="11"/>
  <c r="BR124" i="11"/>
  <c r="BH124" i="12" s="1"/>
  <c r="BS124" i="11"/>
  <c r="BI124" i="12" s="1"/>
  <c r="BT124" i="11"/>
  <c r="BJ124" i="12" s="1"/>
  <c r="BO124" i="12"/>
  <c r="BZ124" i="11"/>
  <c r="CA124" i="11"/>
  <c r="BP124" i="12" s="1"/>
  <c r="CB124" i="11"/>
  <c r="BQ124" i="12" s="1"/>
  <c r="CC124" i="11"/>
  <c r="BR124" i="12" s="1"/>
  <c r="CH124" i="11"/>
  <c r="CI124" i="11"/>
  <c r="BW124" i="12" s="1"/>
  <c r="CJ124" i="11"/>
  <c r="BX124" i="12" s="1"/>
  <c r="CK124" i="11"/>
  <c r="BY124" i="12" s="1"/>
  <c r="CB124" i="12"/>
  <c r="CP124" i="11"/>
  <c r="CQ124" i="11"/>
  <c r="CD124" i="12" s="1"/>
  <c r="CR124" i="11"/>
  <c r="CE124" i="12" s="1"/>
  <c r="CS124" i="11"/>
  <c r="CF124" i="12" s="1"/>
  <c r="CH124" i="12"/>
  <c r="CX124" i="11"/>
  <c r="CY124" i="11"/>
  <c r="CK124" i="12" s="1"/>
  <c r="CZ124" i="11"/>
  <c r="CL124" i="12" s="1"/>
  <c r="DA124" i="11"/>
  <c r="CM124" i="12" s="1"/>
  <c r="J125" i="11"/>
  <c r="K125" i="11"/>
  <c r="J125" i="12" s="1"/>
  <c r="L125" i="11"/>
  <c r="K125" i="12" s="1"/>
  <c r="M125" i="11"/>
  <c r="L125" i="12" s="1"/>
  <c r="E125" i="12"/>
  <c r="N125" i="12" s="1"/>
  <c r="F125" i="11"/>
  <c r="F125" i="12"/>
  <c r="R125" i="11"/>
  <c r="S125" i="11" s="1"/>
  <c r="Q125" i="12" s="1"/>
  <c r="AB125" i="11"/>
  <c r="X125" i="12" s="1"/>
  <c r="AC125" i="11"/>
  <c r="Y125" i="12" s="1"/>
  <c r="AD125" i="11"/>
  <c r="Z125" i="12" s="1"/>
  <c r="AD125" i="12"/>
  <c r="AJ125" i="11"/>
  <c r="AK125" i="11"/>
  <c r="AF125" i="12" s="1"/>
  <c r="AL125" i="11"/>
  <c r="AG125" i="12" s="1"/>
  <c r="AM125" i="11"/>
  <c r="AH125" i="12" s="1"/>
  <c r="AT125" i="11"/>
  <c r="AM125" i="12" s="1"/>
  <c r="AU125" i="11"/>
  <c r="AN125" i="12" s="1"/>
  <c r="AV125" i="11"/>
  <c r="AO125" i="12" s="1"/>
  <c r="BA125" i="11"/>
  <c r="BB125" i="11"/>
  <c r="AT125" i="12" s="1"/>
  <c r="BC125" i="11"/>
  <c r="AU125" i="12" s="1"/>
  <c r="BD125" i="11"/>
  <c r="AV125" i="12" s="1"/>
  <c r="AW125" i="12"/>
  <c r="BI125" i="11"/>
  <c r="BJ125" i="11"/>
  <c r="BA125" i="12" s="1"/>
  <c r="BK125" i="11"/>
  <c r="BB125" i="12" s="1"/>
  <c r="BL125" i="11"/>
  <c r="BC125" i="12" s="1"/>
  <c r="BE125" i="12"/>
  <c r="BQ125" i="11"/>
  <c r="BR125" i="11"/>
  <c r="BH125" i="12" s="1"/>
  <c r="BS125" i="11"/>
  <c r="BI125" i="12" s="1"/>
  <c r="BT125" i="11"/>
  <c r="BJ125" i="12" s="1"/>
  <c r="BN125" i="12"/>
  <c r="BZ125" i="11"/>
  <c r="CA125" i="11"/>
  <c r="BP125" i="12" s="1"/>
  <c r="CB125" i="11"/>
  <c r="BQ125" i="12" s="1"/>
  <c r="CC125" i="11"/>
  <c r="BR125" i="12" s="1"/>
  <c r="BU125" i="12"/>
  <c r="CH125" i="11"/>
  <c r="CI125" i="11"/>
  <c r="BW125" i="12" s="1"/>
  <c r="CJ125" i="11"/>
  <c r="BX125" i="12" s="1"/>
  <c r="CK125" i="11"/>
  <c r="BY125" i="12" s="1"/>
  <c r="CA125" i="12"/>
  <c r="CP125" i="11"/>
  <c r="CQ125" i="11"/>
  <c r="CD125" i="12" s="1"/>
  <c r="CR125" i="11"/>
  <c r="CE125" i="12" s="1"/>
  <c r="CS125" i="11"/>
  <c r="CF125" i="12" s="1"/>
  <c r="CH125" i="12"/>
  <c r="CX125" i="11"/>
  <c r="CY125" i="11"/>
  <c r="CK125" i="12" s="1"/>
  <c r="CZ125" i="11"/>
  <c r="CL125" i="12" s="1"/>
  <c r="DA125" i="11"/>
  <c r="CM125" i="12" s="1"/>
  <c r="CN125" i="12"/>
  <c r="K126" i="11"/>
  <c r="J126" i="12" s="1"/>
  <c r="L126" i="11"/>
  <c r="K126" i="12" s="1"/>
  <c r="M126" i="11"/>
  <c r="L126" i="12" s="1"/>
  <c r="E126" i="12"/>
  <c r="P126" i="12"/>
  <c r="R126" i="11"/>
  <c r="T126" i="11" s="1"/>
  <c r="R126" i="12" s="1"/>
  <c r="S126" i="11"/>
  <c r="Q126" i="12" s="1"/>
  <c r="U126" i="11"/>
  <c r="S126" i="12" s="1"/>
  <c r="V126" i="12"/>
  <c r="AB126" i="11"/>
  <c r="X126" i="12" s="1"/>
  <c r="AC126" i="11"/>
  <c r="Y126" i="12" s="1"/>
  <c r="AD126" i="11"/>
  <c r="Z126" i="12" s="1"/>
  <c r="AA126" i="12"/>
  <c r="AE126" i="12"/>
  <c r="AK126" i="11"/>
  <c r="AF126" i="12"/>
  <c r="AL126" i="11"/>
  <c r="AG126" i="12"/>
  <c r="AM126" i="11"/>
  <c r="AH126" i="12"/>
  <c r="AL126" i="12"/>
  <c r="AT126" i="11"/>
  <c r="AM126" i="12" s="1"/>
  <c r="AU126" i="11"/>
  <c r="AN126" i="12" s="1"/>
  <c r="AV126" i="11"/>
  <c r="AO126" i="12" s="1"/>
  <c r="AS126" i="12"/>
  <c r="BB126" i="11"/>
  <c r="AT126" i="12"/>
  <c r="BC126" i="11"/>
  <c r="AU126" i="12"/>
  <c r="BD126" i="11"/>
  <c r="AV126" i="12"/>
  <c r="AZ126" i="12"/>
  <c r="BJ126" i="11"/>
  <c r="BA126" i="12" s="1"/>
  <c r="BK126" i="11"/>
  <c r="BB126" i="12" s="1"/>
  <c r="BL126" i="11"/>
  <c r="BC126" i="12" s="1"/>
  <c r="BR126" i="11"/>
  <c r="BH126" i="12" s="1"/>
  <c r="BS126" i="11"/>
  <c r="BI126" i="12" s="1"/>
  <c r="BT126" i="11"/>
  <c r="BJ126" i="12" s="1"/>
  <c r="BL126" i="12"/>
  <c r="CA126" i="11"/>
  <c r="BP126" i="12" s="1"/>
  <c r="CB126" i="11"/>
  <c r="BQ126" i="12" s="1"/>
  <c r="CC126" i="11"/>
  <c r="BR126" i="12" s="1"/>
  <c r="BT126" i="12"/>
  <c r="BV126" i="12"/>
  <c r="CI126" i="11"/>
  <c r="BW126" i="12" s="1"/>
  <c r="CJ126" i="11"/>
  <c r="BX126" i="12" s="1"/>
  <c r="CK126" i="11"/>
  <c r="BY126" i="12" s="1"/>
  <c r="BZ126" i="12"/>
  <c r="CB126" i="12"/>
  <c r="CQ126" i="11"/>
  <c r="CD126" i="12" s="1"/>
  <c r="CR126" i="11"/>
  <c r="CE126" i="12" s="1"/>
  <c r="CS126" i="11"/>
  <c r="CF126" i="12" s="1"/>
  <c r="CH126" i="12"/>
  <c r="CJ126" i="12"/>
  <c r="CY126" i="11"/>
  <c r="CK126" i="12" s="1"/>
  <c r="CZ126" i="11"/>
  <c r="CL126" i="12" s="1"/>
  <c r="DA126" i="11"/>
  <c r="CM126" i="12" s="1"/>
  <c r="CN126" i="12"/>
  <c r="CP126" i="12"/>
  <c r="J127" i="11"/>
  <c r="K127" i="11"/>
  <c r="J127" i="12" s="1"/>
  <c r="L127" i="11"/>
  <c r="K127" i="12" s="1"/>
  <c r="M127" i="11"/>
  <c r="L127" i="12" s="1"/>
  <c r="E127" i="12"/>
  <c r="G127" i="12" s="1"/>
  <c r="F127" i="11"/>
  <c r="F127" i="12"/>
  <c r="N127" i="12"/>
  <c r="R127" i="11"/>
  <c r="S127" i="11" s="1"/>
  <c r="Q127" i="12" s="1"/>
  <c r="W127" i="12"/>
  <c r="AB127" i="11"/>
  <c r="X127" i="12" s="1"/>
  <c r="AC127" i="11"/>
  <c r="Y127" i="12" s="1"/>
  <c r="AD127" i="11"/>
  <c r="Z127" i="12" s="1"/>
  <c r="AB127" i="12"/>
  <c r="AJ127" i="11"/>
  <c r="AK127" i="11"/>
  <c r="AF127" i="12"/>
  <c r="AL127" i="11"/>
  <c r="AG127" i="12"/>
  <c r="AM127" i="11"/>
  <c r="AH127" i="12"/>
  <c r="AL127" i="12"/>
  <c r="AT127" i="11"/>
  <c r="AM127" i="12"/>
  <c r="AU127" i="11"/>
  <c r="AN127" i="12"/>
  <c r="AV127" i="11"/>
  <c r="AO127" i="12"/>
  <c r="AS127" i="12"/>
  <c r="BA127" i="11"/>
  <c r="BB127" i="11"/>
  <c r="AT127" i="12" s="1"/>
  <c r="BC127" i="11"/>
  <c r="AU127" i="12" s="1"/>
  <c r="BD127" i="11"/>
  <c r="AV127" i="12" s="1"/>
  <c r="AY127" i="12"/>
  <c r="BI127" i="11"/>
  <c r="BJ127" i="11"/>
  <c r="BA127" i="12" s="1"/>
  <c r="BK127" i="11"/>
  <c r="BB127" i="12" s="1"/>
  <c r="BL127" i="11"/>
  <c r="BC127" i="12" s="1"/>
  <c r="BQ127" i="11"/>
  <c r="BR127" i="11"/>
  <c r="BH127" i="12" s="1"/>
  <c r="BS127" i="11"/>
  <c r="BI127" i="12" s="1"/>
  <c r="BT127" i="11"/>
  <c r="BJ127" i="12" s="1"/>
  <c r="BK127" i="12"/>
  <c r="BO127" i="12"/>
  <c r="BZ127" i="11"/>
  <c r="CA127" i="11"/>
  <c r="BP127" i="12" s="1"/>
  <c r="CB127" i="11"/>
  <c r="BQ127" i="12" s="1"/>
  <c r="CC127" i="11"/>
  <c r="BR127" i="12" s="1"/>
  <c r="BT127" i="12"/>
  <c r="BV127" i="12"/>
  <c r="CH127" i="11"/>
  <c r="CI127" i="11"/>
  <c r="BW127" i="12" s="1"/>
  <c r="CJ127" i="11"/>
  <c r="BX127" i="12" s="1"/>
  <c r="CK127" i="11"/>
  <c r="BY127" i="12" s="1"/>
  <c r="BZ127" i="12"/>
  <c r="CB127" i="12"/>
  <c r="CP127" i="11"/>
  <c r="CQ127" i="11"/>
  <c r="CD127" i="12" s="1"/>
  <c r="CR127" i="11"/>
  <c r="CE127" i="12" s="1"/>
  <c r="CS127" i="11"/>
  <c r="CF127" i="12" s="1"/>
  <c r="CG127" i="12"/>
  <c r="CI127" i="12"/>
  <c r="CX127" i="11"/>
  <c r="CY127" i="11"/>
  <c r="CK127" i="12" s="1"/>
  <c r="CZ127" i="11"/>
  <c r="CL127" i="12" s="1"/>
  <c r="DA127" i="11"/>
  <c r="CM127" i="12" s="1"/>
  <c r="CN127" i="12"/>
  <c r="CP127" i="12"/>
  <c r="K128" i="11"/>
  <c r="J128" i="12" s="1"/>
  <c r="L128" i="11"/>
  <c r="K128" i="12" s="1"/>
  <c r="M128" i="11"/>
  <c r="L128" i="12" s="1"/>
  <c r="E128" i="12"/>
  <c r="BL128" i="12" s="1"/>
  <c r="R128" i="11"/>
  <c r="T128" i="11" s="1"/>
  <c r="R128" i="12" s="1"/>
  <c r="S128" i="11"/>
  <c r="Q128" i="12" s="1"/>
  <c r="U128" i="11"/>
  <c r="S128" i="12" s="1"/>
  <c r="AB128" i="11"/>
  <c r="X128" i="12" s="1"/>
  <c r="AC128" i="11"/>
  <c r="Y128" i="12" s="1"/>
  <c r="AD128" i="11"/>
  <c r="Z128" i="12" s="1"/>
  <c r="AK128" i="11"/>
  <c r="AF128" i="12" s="1"/>
  <c r="AL128" i="11"/>
  <c r="AG128" i="12" s="1"/>
  <c r="AM128" i="11"/>
  <c r="AH128" i="12" s="1"/>
  <c r="AL128" i="12"/>
  <c r="AT128" i="11"/>
  <c r="AM128" i="12"/>
  <c r="AU128" i="11"/>
  <c r="AN128" i="12"/>
  <c r="AV128" i="11"/>
  <c r="AO128" i="12"/>
  <c r="BB128" i="11"/>
  <c r="AT128" i="12"/>
  <c r="BC128" i="11"/>
  <c r="AU128" i="12"/>
  <c r="BD128" i="11"/>
  <c r="AV128" i="12"/>
  <c r="BJ128" i="11"/>
  <c r="BA128" i="12" s="1"/>
  <c r="BK128" i="11"/>
  <c r="BB128" i="12" s="1"/>
  <c r="BL128" i="11"/>
  <c r="BC128" i="12" s="1"/>
  <c r="BR128" i="11"/>
  <c r="BH128" i="12" s="1"/>
  <c r="BS128" i="11"/>
  <c r="BI128" i="12" s="1"/>
  <c r="BT128" i="11"/>
  <c r="BJ128" i="12" s="1"/>
  <c r="CA128" i="11"/>
  <c r="BP128" i="12" s="1"/>
  <c r="CB128" i="11"/>
  <c r="BQ128" i="12" s="1"/>
  <c r="CC128" i="11"/>
  <c r="BR128" i="12" s="1"/>
  <c r="CI128" i="11"/>
  <c r="BW128" i="12" s="1"/>
  <c r="CJ128" i="11"/>
  <c r="BX128" i="12" s="1"/>
  <c r="CK128" i="11"/>
  <c r="BY128" i="12" s="1"/>
  <c r="CQ128" i="11"/>
  <c r="CD128" i="12" s="1"/>
  <c r="CR128" i="11"/>
  <c r="CE128" i="12" s="1"/>
  <c r="CS128" i="11"/>
  <c r="CF128" i="12" s="1"/>
  <c r="CY128" i="11"/>
  <c r="CK128" i="12" s="1"/>
  <c r="CZ128" i="11"/>
  <c r="CL128" i="12" s="1"/>
  <c r="DA128" i="11"/>
  <c r="CM128" i="12" s="1"/>
  <c r="K129" i="11"/>
  <c r="J129" i="12" s="1"/>
  <c r="L129" i="11"/>
  <c r="K129" i="12" s="1"/>
  <c r="M129" i="11"/>
  <c r="L129" i="12" s="1"/>
  <c r="E129" i="12"/>
  <c r="M129" i="12" s="1"/>
  <c r="N129" i="12"/>
  <c r="P129" i="12"/>
  <c r="R129" i="11"/>
  <c r="S129" i="11" s="1"/>
  <c r="Q129" i="12" s="1"/>
  <c r="T129" i="12"/>
  <c r="V129" i="12"/>
  <c r="AB129" i="11"/>
  <c r="X129" i="12" s="1"/>
  <c r="AC129" i="11"/>
  <c r="Y129" i="12" s="1"/>
  <c r="AD129" i="11"/>
  <c r="Z129" i="12" s="1"/>
  <c r="AA129" i="12"/>
  <c r="AC129" i="12"/>
  <c r="AE129" i="12"/>
  <c r="AK129" i="11"/>
  <c r="AF129" i="12" s="1"/>
  <c r="AL129" i="11"/>
  <c r="AG129" i="12" s="1"/>
  <c r="AM129" i="11"/>
  <c r="AH129" i="12" s="1"/>
  <c r="AI129" i="12"/>
  <c r="AK129" i="12"/>
  <c r="AT129" i="11"/>
  <c r="AM129" i="12" s="1"/>
  <c r="AU129" i="11"/>
  <c r="AN129" i="12" s="1"/>
  <c r="AV129" i="11"/>
  <c r="AO129" i="12" s="1"/>
  <c r="AQ129" i="12"/>
  <c r="AS129" i="12"/>
  <c r="BB129" i="11"/>
  <c r="AT129" i="12" s="1"/>
  <c r="BC129" i="11"/>
  <c r="AU129" i="12" s="1"/>
  <c r="BD129" i="11"/>
  <c r="AV129" i="12" s="1"/>
  <c r="AW129" i="12"/>
  <c r="AY129" i="12"/>
  <c r="BJ129" i="11"/>
  <c r="BA129" i="12" s="1"/>
  <c r="BK129" i="11"/>
  <c r="BB129" i="12" s="1"/>
  <c r="BL129" i="11"/>
  <c r="BC129" i="12" s="1"/>
  <c r="BE129" i="12"/>
  <c r="BR129" i="11"/>
  <c r="BH129" i="12" s="1"/>
  <c r="BS129" i="11"/>
  <c r="BI129" i="12" s="1"/>
  <c r="BT129" i="11"/>
  <c r="BJ129" i="12" s="1"/>
  <c r="BL129" i="12"/>
  <c r="BN129" i="12"/>
  <c r="CA129" i="11"/>
  <c r="BP129" i="12" s="1"/>
  <c r="CB129" i="11"/>
  <c r="BQ129" i="12" s="1"/>
  <c r="CC129" i="11"/>
  <c r="BR129" i="12" s="1"/>
  <c r="BS129" i="12"/>
  <c r="BU129" i="12"/>
  <c r="CI129" i="11"/>
  <c r="BW129" i="12" s="1"/>
  <c r="CJ129" i="11"/>
  <c r="BX129" i="12" s="1"/>
  <c r="CK129" i="11"/>
  <c r="BY129" i="12" s="1"/>
  <c r="BZ129" i="12"/>
  <c r="CB129" i="12"/>
  <c r="CQ129" i="11"/>
  <c r="CD129" i="12" s="1"/>
  <c r="CR129" i="11"/>
  <c r="CE129" i="12" s="1"/>
  <c r="CS129" i="11"/>
  <c r="CF129" i="12" s="1"/>
  <c r="CG129" i="12"/>
  <c r="CI129" i="12"/>
  <c r="CY129" i="11"/>
  <c r="CK129" i="12" s="1"/>
  <c r="CZ129" i="11"/>
  <c r="CL129" i="12" s="1"/>
  <c r="DA129" i="11"/>
  <c r="CM129" i="12" s="1"/>
  <c r="CN129" i="12"/>
  <c r="CP129" i="12"/>
  <c r="J130" i="11"/>
  <c r="K130" i="11"/>
  <c r="J130" i="12" s="1"/>
  <c r="L130" i="11"/>
  <c r="K130" i="12" s="1"/>
  <c r="M130" i="11"/>
  <c r="L130" i="12" s="1"/>
  <c r="E130" i="12"/>
  <c r="F130" i="12" s="1"/>
  <c r="F130" i="11"/>
  <c r="M130" i="12"/>
  <c r="O130" i="12"/>
  <c r="R130" i="11"/>
  <c r="S130" i="11" s="1"/>
  <c r="Q130" i="12" s="1"/>
  <c r="T130" i="11"/>
  <c r="R130" i="12" s="1"/>
  <c r="V130" i="12"/>
  <c r="AB130" i="11"/>
  <c r="X130" i="12" s="1"/>
  <c r="AC130" i="11"/>
  <c r="Y130" i="12" s="1"/>
  <c r="AD130" i="11"/>
  <c r="Z130" i="12" s="1"/>
  <c r="AB130" i="12"/>
  <c r="AD130" i="12"/>
  <c r="AJ130" i="11"/>
  <c r="AK130" i="11"/>
  <c r="AF130" i="12" s="1"/>
  <c r="AL130" i="11"/>
  <c r="AG130" i="12" s="1"/>
  <c r="AM130" i="11"/>
  <c r="AH130" i="12" s="1"/>
  <c r="AI130" i="12"/>
  <c r="AK130" i="12"/>
  <c r="AT130" i="11"/>
  <c r="AM130" i="12" s="1"/>
  <c r="AU130" i="11"/>
  <c r="AN130" i="12" s="1"/>
  <c r="AV130" i="11"/>
  <c r="AO130" i="12" s="1"/>
  <c r="AQ130" i="12"/>
  <c r="AS130" i="12"/>
  <c r="BA130" i="11"/>
  <c r="BB130" i="11"/>
  <c r="AT130" i="12" s="1"/>
  <c r="BC130" i="11"/>
  <c r="AU130" i="12" s="1"/>
  <c r="BD130" i="11"/>
  <c r="AV130" i="12" s="1"/>
  <c r="AW130" i="12"/>
  <c r="AY130" i="12"/>
  <c r="BI130" i="11"/>
  <c r="BJ130" i="11"/>
  <c r="BA130" i="12" s="1"/>
  <c r="BK130" i="11"/>
  <c r="BB130" i="12" s="1"/>
  <c r="BL130" i="11"/>
  <c r="BC130" i="12" s="1"/>
  <c r="BD130" i="12"/>
  <c r="BG130" i="12" s="1"/>
  <c r="BF130" i="12"/>
  <c r="BQ130" i="11"/>
  <c r="BR130" i="11"/>
  <c r="BH130" i="12" s="1"/>
  <c r="BS130" i="11"/>
  <c r="BI130" i="12" s="1"/>
  <c r="BT130" i="11"/>
  <c r="BJ130" i="12" s="1"/>
  <c r="BK130" i="12"/>
  <c r="BM130" i="12"/>
  <c r="BO130" i="12"/>
  <c r="BZ130" i="11"/>
  <c r="CA130" i="11"/>
  <c r="BP130" i="12" s="1"/>
  <c r="CB130" i="11"/>
  <c r="BQ130" i="12" s="1"/>
  <c r="CC130" i="11"/>
  <c r="BR130" i="12" s="1"/>
  <c r="BS130" i="12"/>
  <c r="BU130" i="12"/>
  <c r="CH130" i="11"/>
  <c r="CI130" i="11"/>
  <c r="BW130" i="12" s="1"/>
  <c r="CJ130" i="11"/>
  <c r="BX130" i="12" s="1"/>
  <c r="CK130" i="11"/>
  <c r="BY130" i="12" s="1"/>
  <c r="BZ130" i="12"/>
  <c r="CB130" i="12"/>
  <c r="CP130" i="11"/>
  <c r="CQ130" i="11"/>
  <c r="CD130" i="12" s="1"/>
  <c r="CR130" i="11"/>
  <c r="CE130" i="12" s="1"/>
  <c r="CS130" i="11"/>
  <c r="CF130" i="12" s="1"/>
  <c r="CG130" i="12"/>
  <c r="CI130" i="12"/>
  <c r="CX130" i="11"/>
  <c r="CY130" i="11"/>
  <c r="CK130" i="12" s="1"/>
  <c r="CZ130" i="11"/>
  <c r="CL130" i="12" s="1"/>
  <c r="DA130" i="11"/>
  <c r="CM130" i="12" s="1"/>
  <c r="CN130" i="12"/>
  <c r="CP130" i="12"/>
  <c r="K131" i="11"/>
  <c r="J131" i="12"/>
  <c r="L131" i="11"/>
  <c r="K131" i="12"/>
  <c r="M131" i="11"/>
  <c r="L131" i="12"/>
  <c r="E131" i="12"/>
  <c r="M131" i="12"/>
  <c r="N131" i="12"/>
  <c r="O131" i="12"/>
  <c r="P131" i="12"/>
  <c r="R131" i="11"/>
  <c r="S131" i="11" s="1"/>
  <c r="Q131" i="12" s="1"/>
  <c r="T131" i="12"/>
  <c r="U131" i="12"/>
  <c r="V131" i="12"/>
  <c r="W131" i="12"/>
  <c r="AB131" i="11"/>
  <c r="X131" i="12"/>
  <c r="AC131" i="11"/>
  <c r="Y131" i="12"/>
  <c r="AD131" i="11"/>
  <c r="Z131" i="12"/>
  <c r="AA131" i="12"/>
  <c r="AB131" i="12"/>
  <c r="AC131" i="12"/>
  <c r="AD131" i="12"/>
  <c r="AE131" i="12"/>
  <c r="AK131" i="11"/>
  <c r="AF131" i="12" s="1"/>
  <c r="AL131" i="11"/>
  <c r="AG131" i="12" s="1"/>
  <c r="AM131" i="11"/>
  <c r="AH131" i="12" s="1"/>
  <c r="AI131" i="12"/>
  <c r="AJ131" i="12"/>
  <c r="AK131" i="12"/>
  <c r="AL131" i="12"/>
  <c r="AT131" i="11"/>
  <c r="AM131" i="12" s="1"/>
  <c r="AU131" i="11"/>
  <c r="AN131" i="12" s="1"/>
  <c r="AV131" i="11"/>
  <c r="AO131" i="12" s="1"/>
  <c r="AP131" i="12"/>
  <c r="AQ131" i="12"/>
  <c r="AR131" i="12"/>
  <c r="AS131" i="12"/>
  <c r="BB131" i="11"/>
  <c r="AT131" i="12" s="1"/>
  <c r="BC131" i="11"/>
  <c r="AU131" i="12" s="1"/>
  <c r="BD131" i="11"/>
  <c r="AV131" i="12" s="1"/>
  <c r="AW131" i="12"/>
  <c r="AX131" i="12"/>
  <c r="AY131" i="12"/>
  <c r="AZ131" i="12"/>
  <c r="BJ131" i="11"/>
  <c r="BA131" i="12" s="1"/>
  <c r="BK131" i="11"/>
  <c r="BB131" i="12" s="1"/>
  <c r="BL131" i="11"/>
  <c r="BC131" i="12" s="1"/>
  <c r="BD131" i="12"/>
  <c r="BG131" i="12" s="1"/>
  <c r="BE131" i="12"/>
  <c r="BF131" i="12"/>
  <c r="BR131" i="11"/>
  <c r="BH131" i="12" s="1"/>
  <c r="BS131" i="11"/>
  <c r="BI131" i="12" s="1"/>
  <c r="BT131" i="11"/>
  <c r="BJ131" i="12" s="1"/>
  <c r="BK131" i="12"/>
  <c r="BL131" i="12"/>
  <c r="BM131" i="12"/>
  <c r="BN131" i="12"/>
  <c r="BO131" i="12"/>
  <c r="CA131" i="11"/>
  <c r="BP131" i="12"/>
  <c r="CB131" i="11"/>
  <c r="BQ131" i="12"/>
  <c r="CC131" i="11"/>
  <c r="BR131" i="12"/>
  <c r="BS131" i="12"/>
  <c r="BT131" i="12"/>
  <c r="BU131" i="12"/>
  <c r="BV131" i="12"/>
  <c r="CI131" i="11"/>
  <c r="BW131" i="12"/>
  <c r="CJ131" i="11"/>
  <c r="BX131" i="12"/>
  <c r="CK131" i="11"/>
  <c r="BY131" i="12"/>
  <c r="BZ131" i="12"/>
  <c r="CA131" i="12"/>
  <c r="CB131" i="12"/>
  <c r="CC131" i="12"/>
  <c r="CQ131" i="11"/>
  <c r="CD131" i="12"/>
  <c r="CR131" i="11"/>
  <c r="CE131" i="12"/>
  <c r="CS131" i="11"/>
  <c r="CF131" i="12"/>
  <c r="CG131" i="12"/>
  <c r="CH131" i="12"/>
  <c r="CI131" i="12"/>
  <c r="CJ131" i="12"/>
  <c r="CY131" i="11"/>
  <c r="CK131" i="12"/>
  <c r="CZ131" i="11"/>
  <c r="CL131" i="12"/>
  <c r="DA131" i="11"/>
  <c r="CM131" i="12"/>
  <c r="CN131" i="12"/>
  <c r="CO131" i="12"/>
  <c r="CP131" i="12"/>
  <c r="K132" i="11"/>
  <c r="J132" i="12" s="1"/>
  <c r="L132" i="11"/>
  <c r="K132" i="12" s="1"/>
  <c r="M132" i="11"/>
  <c r="L132" i="12" s="1"/>
  <c r="E132" i="12"/>
  <c r="M132" i="12" s="1"/>
  <c r="N132" i="12"/>
  <c r="R132" i="11"/>
  <c r="T132" i="12"/>
  <c r="V132" i="12"/>
  <c r="AB132" i="11"/>
  <c r="X132" i="12" s="1"/>
  <c r="AC132" i="11"/>
  <c r="Y132" i="12" s="1"/>
  <c r="AD132" i="11"/>
  <c r="Z132" i="12" s="1"/>
  <c r="AA132" i="12"/>
  <c r="AE132" i="12"/>
  <c r="AK132" i="11"/>
  <c r="AF132" i="12" s="1"/>
  <c r="AL132" i="11"/>
  <c r="AG132" i="12" s="1"/>
  <c r="AM132" i="11"/>
  <c r="AH132" i="12" s="1"/>
  <c r="AJ132" i="12"/>
  <c r="AL132" i="12"/>
  <c r="AT132" i="11"/>
  <c r="AM132" i="12" s="1"/>
  <c r="AU132" i="11"/>
  <c r="AN132" i="12" s="1"/>
  <c r="AV132" i="11"/>
  <c r="AO132" i="12" s="1"/>
  <c r="AQ132" i="12"/>
  <c r="AS132" i="12"/>
  <c r="BB132" i="11"/>
  <c r="AT132" i="12" s="1"/>
  <c r="BC132" i="11"/>
  <c r="AU132" i="12" s="1"/>
  <c r="BD132" i="11"/>
  <c r="AV132" i="12" s="1"/>
  <c r="AX132" i="12"/>
  <c r="AZ132" i="12"/>
  <c r="BJ132" i="11"/>
  <c r="BA132" i="12" s="1"/>
  <c r="BK132" i="11"/>
  <c r="BB132" i="12" s="1"/>
  <c r="BL132" i="11"/>
  <c r="BC132" i="12" s="1"/>
  <c r="BE132" i="12"/>
  <c r="BR132" i="11"/>
  <c r="BH132" i="12" s="1"/>
  <c r="BS132" i="11"/>
  <c r="BI132" i="12" s="1"/>
  <c r="BT132" i="11"/>
  <c r="BJ132" i="12" s="1"/>
  <c r="BL132" i="12"/>
  <c r="BN132" i="12"/>
  <c r="CA132" i="11"/>
  <c r="BP132" i="12" s="1"/>
  <c r="CB132" i="11"/>
  <c r="BQ132" i="12" s="1"/>
  <c r="CC132" i="11"/>
  <c r="BR132" i="12" s="1"/>
  <c r="BS132" i="12"/>
  <c r="BU132" i="12"/>
  <c r="CI132" i="11"/>
  <c r="BW132" i="12" s="1"/>
  <c r="CJ132" i="11"/>
  <c r="BX132" i="12" s="1"/>
  <c r="CK132" i="11"/>
  <c r="BY132" i="12" s="1"/>
  <c r="BZ132" i="12"/>
  <c r="CB132" i="12"/>
  <c r="CQ132" i="11"/>
  <c r="CD132" i="12" s="1"/>
  <c r="CR132" i="11"/>
  <c r="CE132" i="12" s="1"/>
  <c r="CS132" i="11"/>
  <c r="CF132" i="12" s="1"/>
  <c r="CG132" i="12"/>
  <c r="CI132" i="12"/>
  <c r="CY132" i="11"/>
  <c r="CK132" i="12" s="1"/>
  <c r="CZ132" i="11"/>
  <c r="CL132" i="12" s="1"/>
  <c r="DA132" i="11"/>
  <c r="CM132" i="12" s="1"/>
  <c r="CN132" i="12"/>
  <c r="CP132" i="12"/>
  <c r="J133" i="11"/>
  <c r="K133" i="11"/>
  <c r="J133" i="12" s="1"/>
  <c r="L133" i="11"/>
  <c r="K133" i="12" s="1"/>
  <c r="M133" i="11"/>
  <c r="L133" i="12" s="1"/>
  <c r="E133" i="12"/>
  <c r="G133" i="12" s="1"/>
  <c r="F133" i="11"/>
  <c r="N133" i="12"/>
  <c r="R133" i="11"/>
  <c r="S133" i="11" s="1"/>
  <c r="Q133" i="12" s="1"/>
  <c r="W133" i="12"/>
  <c r="AB133" i="11"/>
  <c r="X133" i="12" s="1"/>
  <c r="AC133" i="11"/>
  <c r="Y133" i="12" s="1"/>
  <c r="AD133" i="11"/>
  <c r="Z133" i="12" s="1"/>
  <c r="AB133" i="12"/>
  <c r="AJ133" i="11"/>
  <c r="AK133" i="11"/>
  <c r="AF133" i="12"/>
  <c r="AL133" i="11"/>
  <c r="AG133" i="12"/>
  <c r="AM133" i="11"/>
  <c r="AH133" i="12"/>
  <c r="AT133" i="11"/>
  <c r="AM133" i="12"/>
  <c r="AU133" i="11"/>
  <c r="AN133" i="12"/>
  <c r="AV133" i="11"/>
  <c r="AO133" i="12"/>
  <c r="BA133" i="11"/>
  <c r="BB133" i="11"/>
  <c r="AT133" i="12" s="1"/>
  <c r="BC133" i="11"/>
  <c r="AU133" i="12" s="1"/>
  <c r="BD133" i="11"/>
  <c r="AV133" i="12" s="1"/>
  <c r="AY133" i="12"/>
  <c r="BI133" i="11"/>
  <c r="BJ133" i="11"/>
  <c r="BA133" i="12" s="1"/>
  <c r="BK133" i="11"/>
  <c r="BB133" i="12" s="1"/>
  <c r="BL133" i="11"/>
  <c r="BC133" i="12" s="1"/>
  <c r="BQ133" i="11"/>
  <c r="BR133" i="11"/>
  <c r="BH133" i="12" s="1"/>
  <c r="BS133" i="11"/>
  <c r="BI133" i="12" s="1"/>
  <c r="BT133" i="11"/>
  <c r="BJ133" i="12" s="1"/>
  <c r="BK133" i="12"/>
  <c r="BO133" i="12"/>
  <c r="BZ133" i="11"/>
  <c r="CA133" i="11"/>
  <c r="BP133" i="12" s="1"/>
  <c r="CB133" i="11"/>
  <c r="BQ133" i="12" s="1"/>
  <c r="CC133" i="11"/>
  <c r="BR133" i="12" s="1"/>
  <c r="BU133" i="12"/>
  <c r="CH133" i="11"/>
  <c r="CI133" i="11"/>
  <c r="BW133" i="12" s="1"/>
  <c r="CJ133" i="11"/>
  <c r="BX133" i="12" s="1"/>
  <c r="CK133" i="11"/>
  <c r="BY133" i="12" s="1"/>
  <c r="CA133" i="12"/>
  <c r="CP133" i="11"/>
  <c r="CQ133" i="11"/>
  <c r="CD133" i="12" s="1"/>
  <c r="CR133" i="11"/>
  <c r="CE133" i="12" s="1"/>
  <c r="CS133" i="11"/>
  <c r="CF133" i="12" s="1"/>
  <c r="CG133" i="12"/>
  <c r="CX133" i="11"/>
  <c r="CY133" i="11"/>
  <c r="CK133" i="12" s="1"/>
  <c r="CZ133" i="11"/>
  <c r="CL133" i="12" s="1"/>
  <c r="DA133" i="11"/>
  <c r="CM133" i="12" s="1"/>
  <c r="CO133" i="12"/>
  <c r="K134" i="11"/>
  <c r="J134" i="12" s="1"/>
  <c r="L134" i="11"/>
  <c r="K134" i="12" s="1"/>
  <c r="M134" i="11"/>
  <c r="L134" i="12" s="1"/>
  <c r="E134" i="12"/>
  <c r="P134" i="12" s="1"/>
  <c r="R134" i="11"/>
  <c r="T134" i="11" s="1"/>
  <c r="R134" i="12" s="1"/>
  <c r="V134" i="12"/>
  <c r="AB134" i="11"/>
  <c r="X134" i="12" s="1"/>
  <c r="AC134" i="11"/>
  <c r="Y134" i="12" s="1"/>
  <c r="AD134" i="11"/>
  <c r="Z134" i="12" s="1"/>
  <c r="AA134" i="12"/>
  <c r="AK134" i="11"/>
  <c r="AF134" i="12" s="1"/>
  <c r="AL134" i="11"/>
  <c r="AG134" i="12" s="1"/>
  <c r="AM134" i="11"/>
  <c r="AH134" i="12" s="1"/>
  <c r="AL134" i="12"/>
  <c r="AT134" i="11"/>
  <c r="AM134" i="12"/>
  <c r="AU134" i="11"/>
  <c r="AN134" i="12"/>
  <c r="AV134" i="11"/>
  <c r="AO134" i="12"/>
  <c r="BB134" i="11"/>
  <c r="AT134" i="12" s="1"/>
  <c r="BC134" i="11"/>
  <c r="AU134" i="12" s="1"/>
  <c r="BD134" i="11"/>
  <c r="AV134" i="12" s="1"/>
  <c r="AZ134" i="12"/>
  <c r="BJ134" i="11"/>
  <c r="BA134" i="12"/>
  <c r="BK134" i="11"/>
  <c r="BB134" i="12"/>
  <c r="BL134" i="11"/>
  <c r="BC134" i="12"/>
  <c r="BR134" i="11"/>
  <c r="BH134" i="12" s="1"/>
  <c r="BS134" i="11"/>
  <c r="BI134" i="12" s="1"/>
  <c r="BT134" i="11"/>
  <c r="BJ134" i="12" s="1"/>
  <c r="BL134" i="12"/>
  <c r="CA134" i="11"/>
  <c r="BP134" i="12" s="1"/>
  <c r="CB134" i="11"/>
  <c r="BQ134" i="12" s="1"/>
  <c r="CC134" i="11"/>
  <c r="BR134" i="12" s="1"/>
  <c r="BU134" i="12"/>
  <c r="CI134" i="11"/>
  <c r="BW134" i="12" s="1"/>
  <c r="CJ134" i="11"/>
  <c r="BX134" i="12" s="1"/>
  <c r="CK134" i="11"/>
  <c r="BY134" i="12" s="1"/>
  <c r="BZ134" i="12"/>
  <c r="CQ134" i="11"/>
  <c r="CD134" i="12" s="1"/>
  <c r="CR134" i="11"/>
  <c r="CE134" i="12" s="1"/>
  <c r="CS134" i="11"/>
  <c r="CF134" i="12" s="1"/>
  <c r="CI134" i="12"/>
  <c r="CY134" i="11"/>
  <c r="CK134" i="12" s="1"/>
  <c r="CZ134" i="11"/>
  <c r="CL134" i="12" s="1"/>
  <c r="DA134" i="11"/>
  <c r="CM134" i="12" s="1"/>
  <c r="CN134" i="12"/>
  <c r="K135" i="11"/>
  <c r="J135" i="12" s="1"/>
  <c r="L135" i="11"/>
  <c r="K135" i="12" s="1"/>
  <c r="M135" i="11"/>
  <c r="L135" i="12" s="1"/>
  <c r="E135" i="12"/>
  <c r="P135" i="12" s="1"/>
  <c r="R135" i="11"/>
  <c r="S135" i="11" s="1"/>
  <c r="Q135" i="12" s="1"/>
  <c r="T135" i="12"/>
  <c r="AB135" i="11"/>
  <c r="X135" i="12" s="1"/>
  <c r="AC135" i="11"/>
  <c r="Y135" i="12" s="1"/>
  <c r="AD135" i="11"/>
  <c r="Z135" i="12" s="1"/>
  <c r="AK135" i="11"/>
  <c r="AF135" i="12" s="1"/>
  <c r="AL135" i="11"/>
  <c r="AG135" i="12" s="1"/>
  <c r="AM135" i="11"/>
  <c r="AH135" i="12" s="1"/>
  <c r="AK135" i="12"/>
  <c r="AT135" i="11"/>
  <c r="AM135" i="12" s="1"/>
  <c r="AU135" i="11"/>
  <c r="AN135" i="12" s="1"/>
  <c r="AV135" i="11"/>
  <c r="AO135" i="12" s="1"/>
  <c r="AQ135" i="12"/>
  <c r="BB135" i="11"/>
  <c r="AT135" i="12" s="1"/>
  <c r="BC135" i="11"/>
  <c r="AU135" i="12" s="1"/>
  <c r="BD135" i="11"/>
  <c r="AV135" i="12" s="1"/>
  <c r="AY135" i="12"/>
  <c r="BJ135" i="11"/>
  <c r="BA135" i="12" s="1"/>
  <c r="BK135" i="11"/>
  <c r="BB135" i="12" s="1"/>
  <c r="BL135" i="11"/>
  <c r="BC135" i="12" s="1"/>
  <c r="BE135" i="12"/>
  <c r="BR135" i="11"/>
  <c r="BH135" i="12" s="1"/>
  <c r="BS135" i="11"/>
  <c r="BI135" i="12" s="1"/>
  <c r="BT135" i="11"/>
  <c r="BJ135" i="12" s="1"/>
  <c r="BL135" i="12"/>
  <c r="CA135" i="11"/>
  <c r="BP135" i="12" s="1"/>
  <c r="CB135" i="11"/>
  <c r="BQ135" i="12" s="1"/>
  <c r="CC135" i="11"/>
  <c r="BR135" i="12" s="1"/>
  <c r="BU135" i="12"/>
  <c r="CI135" i="11"/>
  <c r="BW135" i="12" s="1"/>
  <c r="CJ135" i="11"/>
  <c r="BX135" i="12" s="1"/>
  <c r="CK135" i="11"/>
  <c r="BY135" i="12" s="1"/>
  <c r="BZ135" i="12"/>
  <c r="CQ135" i="11"/>
  <c r="CD135" i="12" s="1"/>
  <c r="CR135" i="11"/>
  <c r="CE135" i="12" s="1"/>
  <c r="CS135" i="11"/>
  <c r="CF135" i="12" s="1"/>
  <c r="CI135" i="12"/>
  <c r="CY135" i="11"/>
  <c r="CK135" i="12" s="1"/>
  <c r="CZ135" i="11"/>
  <c r="CL135" i="12" s="1"/>
  <c r="DA135" i="11"/>
  <c r="CM135" i="12" s="1"/>
  <c r="CN135" i="12"/>
  <c r="J136" i="11"/>
  <c r="K136" i="11"/>
  <c r="J136" i="12" s="1"/>
  <c r="L136" i="11"/>
  <c r="K136" i="12" s="1"/>
  <c r="M136" i="11"/>
  <c r="L136" i="12" s="1"/>
  <c r="E136" i="12"/>
  <c r="F136" i="12" s="1"/>
  <c r="F136" i="11"/>
  <c r="N136" i="12"/>
  <c r="R136" i="11"/>
  <c r="T136" i="11" s="1"/>
  <c r="R136" i="12" s="1"/>
  <c r="T136" i="12"/>
  <c r="AB136" i="11"/>
  <c r="X136" i="12" s="1"/>
  <c r="AC136" i="11"/>
  <c r="Y136" i="12" s="1"/>
  <c r="AD136" i="11"/>
  <c r="Z136" i="12" s="1"/>
  <c r="AJ136" i="11"/>
  <c r="AK136" i="11"/>
  <c r="AF136" i="12" s="1"/>
  <c r="AL136" i="11"/>
  <c r="AG136" i="12" s="1"/>
  <c r="AM136" i="11"/>
  <c r="AH136" i="12" s="1"/>
  <c r="AK136" i="12"/>
  <c r="AT136" i="11"/>
  <c r="AM136" i="12" s="1"/>
  <c r="AU136" i="11"/>
  <c r="AN136" i="12" s="1"/>
  <c r="AV136" i="11"/>
  <c r="AO136" i="12" s="1"/>
  <c r="AQ136" i="12"/>
  <c r="BA136" i="11"/>
  <c r="BB136" i="11"/>
  <c r="AT136" i="12" s="1"/>
  <c r="BC136" i="11"/>
  <c r="AU136" i="12" s="1"/>
  <c r="BD136" i="11"/>
  <c r="AV136" i="12" s="1"/>
  <c r="BI136" i="11"/>
  <c r="BJ136" i="11"/>
  <c r="BA136" i="12" s="1"/>
  <c r="BK136" i="11"/>
  <c r="BB136" i="12" s="1"/>
  <c r="BL136" i="11"/>
  <c r="BC136" i="12" s="1"/>
  <c r="BD136" i="12"/>
  <c r="BG136" i="12" s="1"/>
  <c r="BQ136" i="11"/>
  <c r="BR136" i="11"/>
  <c r="BH136" i="12" s="1"/>
  <c r="BS136" i="11"/>
  <c r="BI136" i="12" s="1"/>
  <c r="BT136" i="11"/>
  <c r="BJ136" i="12" s="1"/>
  <c r="BK136" i="12"/>
  <c r="BO136" i="12"/>
  <c r="BZ136" i="11"/>
  <c r="CA136" i="11"/>
  <c r="BP136" i="12" s="1"/>
  <c r="CB136" i="11"/>
  <c r="BQ136" i="12" s="1"/>
  <c r="CC136" i="11"/>
  <c r="BR136" i="12" s="1"/>
  <c r="BU136" i="12"/>
  <c r="CH136" i="11"/>
  <c r="CI136" i="11"/>
  <c r="BW136" i="12" s="1"/>
  <c r="CJ136" i="11"/>
  <c r="BX136" i="12" s="1"/>
  <c r="CK136" i="11"/>
  <c r="BY136" i="12" s="1"/>
  <c r="CB136" i="12"/>
  <c r="CP136" i="11"/>
  <c r="CQ136" i="11"/>
  <c r="CD136" i="12" s="1"/>
  <c r="CR136" i="11"/>
  <c r="CE136" i="12" s="1"/>
  <c r="CS136" i="11"/>
  <c r="CF136" i="12" s="1"/>
  <c r="CH136" i="12"/>
  <c r="CX136" i="11"/>
  <c r="CY136" i="11"/>
  <c r="CK136" i="12" s="1"/>
  <c r="CZ136" i="11"/>
  <c r="CL136" i="12" s="1"/>
  <c r="DA136" i="11"/>
  <c r="CM136" i="12" s="1"/>
  <c r="CO136" i="12"/>
  <c r="K137" i="11"/>
  <c r="J137" i="12" s="1"/>
  <c r="L137" i="11"/>
  <c r="K137" i="12" s="1"/>
  <c r="M137" i="11"/>
  <c r="L137" i="12" s="1"/>
  <c r="E137" i="12"/>
  <c r="N137" i="12" s="1"/>
  <c r="P137" i="12"/>
  <c r="R137" i="11"/>
  <c r="S137" i="11" s="1"/>
  <c r="Q137" i="12" s="1"/>
  <c r="T137" i="12"/>
  <c r="AB137" i="11"/>
  <c r="X137" i="12" s="1"/>
  <c r="AC137" i="11"/>
  <c r="Y137" i="12" s="1"/>
  <c r="AD137" i="11"/>
  <c r="Z137" i="12" s="1"/>
  <c r="AC137" i="12"/>
  <c r="AK137" i="11"/>
  <c r="AF137" i="12" s="1"/>
  <c r="AL137" i="11"/>
  <c r="AG137" i="12" s="1"/>
  <c r="AM137" i="11"/>
  <c r="AH137" i="12" s="1"/>
  <c r="AK137" i="12"/>
  <c r="AT137" i="11"/>
  <c r="AM137" i="12" s="1"/>
  <c r="AU137" i="11"/>
  <c r="AN137" i="12" s="1"/>
  <c r="AV137" i="11"/>
  <c r="AO137" i="12" s="1"/>
  <c r="AQ137" i="12"/>
  <c r="BB137" i="11"/>
  <c r="AT137" i="12" s="1"/>
  <c r="BC137" i="11"/>
  <c r="AU137" i="12" s="1"/>
  <c r="BD137" i="11"/>
  <c r="AV137" i="12" s="1"/>
  <c r="AY137" i="12"/>
  <c r="BJ137" i="11"/>
  <c r="BA137" i="12" s="1"/>
  <c r="BK137" i="11"/>
  <c r="BB137" i="12" s="1"/>
  <c r="BL137" i="11"/>
  <c r="BC137" i="12" s="1"/>
  <c r="BE137" i="12"/>
  <c r="BR137" i="11"/>
  <c r="BH137" i="12" s="1"/>
  <c r="BS137" i="11"/>
  <c r="BI137" i="12" s="1"/>
  <c r="BT137" i="11"/>
  <c r="BJ137" i="12" s="1"/>
  <c r="BL137" i="12"/>
  <c r="CA137" i="11"/>
  <c r="BP137" i="12" s="1"/>
  <c r="CB137" i="11"/>
  <c r="BQ137" i="12" s="1"/>
  <c r="CC137" i="11"/>
  <c r="BR137" i="12" s="1"/>
  <c r="BU137" i="12"/>
  <c r="CI137" i="11"/>
  <c r="BW137" i="12" s="1"/>
  <c r="CJ137" i="11"/>
  <c r="BX137" i="12" s="1"/>
  <c r="CK137" i="11"/>
  <c r="BY137" i="12" s="1"/>
  <c r="BZ137" i="12"/>
  <c r="CQ137" i="11"/>
  <c r="CD137" i="12" s="1"/>
  <c r="CR137" i="11"/>
  <c r="CE137" i="12" s="1"/>
  <c r="CS137" i="11"/>
  <c r="CF137" i="12" s="1"/>
  <c r="CI137" i="12"/>
  <c r="CY137" i="11"/>
  <c r="CK137" i="12" s="1"/>
  <c r="CZ137" i="11"/>
  <c r="CL137" i="12" s="1"/>
  <c r="DA137" i="11"/>
  <c r="CM137" i="12" s="1"/>
  <c r="CN137" i="12"/>
  <c r="K138" i="11"/>
  <c r="J138" i="12" s="1"/>
  <c r="L138" i="11"/>
  <c r="K138" i="12" s="1"/>
  <c r="M138" i="11"/>
  <c r="L138" i="12" s="1"/>
  <c r="E138" i="12"/>
  <c r="R138" i="11"/>
  <c r="S138" i="11" s="1"/>
  <c r="Q138" i="12" s="1"/>
  <c r="T138" i="11"/>
  <c r="R138" i="12" s="1"/>
  <c r="V138" i="12"/>
  <c r="AB138" i="11"/>
  <c r="X138" i="12" s="1"/>
  <c r="AC138" i="11"/>
  <c r="Y138" i="12" s="1"/>
  <c r="AD138" i="11"/>
  <c r="Z138" i="12" s="1"/>
  <c r="AA138" i="12"/>
  <c r="AK138" i="11"/>
  <c r="AF138" i="12"/>
  <c r="AL138" i="11"/>
  <c r="AG138" i="12"/>
  <c r="AM138" i="11"/>
  <c r="AH138" i="12"/>
  <c r="AL138" i="12"/>
  <c r="AT138" i="11"/>
  <c r="AM138" i="12" s="1"/>
  <c r="AU138" i="11"/>
  <c r="AN138" i="12" s="1"/>
  <c r="AV138" i="11"/>
  <c r="AO138" i="12" s="1"/>
  <c r="BB138" i="11"/>
  <c r="AT138" i="12" s="1"/>
  <c r="BC138" i="11"/>
  <c r="AU138" i="12" s="1"/>
  <c r="BD138" i="11"/>
  <c r="AV138" i="12" s="1"/>
  <c r="AZ138" i="12"/>
  <c r="BJ138" i="11"/>
  <c r="BA138" i="12"/>
  <c r="BK138" i="11"/>
  <c r="BB138" i="12"/>
  <c r="BL138" i="11"/>
  <c r="BC138" i="12"/>
  <c r="BR138" i="11"/>
  <c r="BH138" i="12" s="1"/>
  <c r="BS138" i="11"/>
  <c r="BI138" i="12" s="1"/>
  <c r="BT138" i="11"/>
  <c r="BJ138" i="12" s="1"/>
  <c r="BL138" i="12"/>
  <c r="CA138" i="11"/>
  <c r="BP138" i="12" s="1"/>
  <c r="CB138" i="11"/>
  <c r="BQ138" i="12" s="1"/>
  <c r="CC138" i="11"/>
  <c r="BR138" i="12" s="1"/>
  <c r="BU138" i="12"/>
  <c r="CI138" i="11"/>
  <c r="BW138" i="12" s="1"/>
  <c r="CJ138" i="11"/>
  <c r="BX138" i="12" s="1"/>
  <c r="CK138" i="11"/>
  <c r="BY138" i="12" s="1"/>
  <c r="BZ138" i="12"/>
  <c r="CQ138" i="11"/>
  <c r="CD138" i="12" s="1"/>
  <c r="CR138" i="11"/>
  <c r="CE138" i="12" s="1"/>
  <c r="CS138" i="11"/>
  <c r="CF138" i="12" s="1"/>
  <c r="CI138" i="12"/>
  <c r="CY138" i="11"/>
  <c r="CK138" i="12" s="1"/>
  <c r="CZ138" i="11"/>
  <c r="CL138" i="12" s="1"/>
  <c r="DA138" i="11"/>
  <c r="CM138" i="12" s="1"/>
  <c r="CN138" i="12"/>
  <c r="J139" i="11"/>
  <c r="K139" i="11"/>
  <c r="J139" i="12" s="1"/>
  <c r="L139" i="11"/>
  <c r="K139" i="12" s="1"/>
  <c r="M139" i="11"/>
  <c r="L139" i="12" s="1"/>
  <c r="E139" i="12"/>
  <c r="F139" i="12" s="1"/>
  <c r="F139" i="11"/>
  <c r="N139" i="12"/>
  <c r="R139" i="11"/>
  <c r="S139" i="11" s="1"/>
  <c r="Q139" i="12" s="1"/>
  <c r="W139" i="12"/>
  <c r="AB139" i="11"/>
  <c r="X139" i="12"/>
  <c r="AC139" i="11"/>
  <c r="Y139" i="12"/>
  <c r="AD139" i="11"/>
  <c r="Z139" i="12"/>
  <c r="AD139" i="12"/>
  <c r="AJ139" i="11"/>
  <c r="AK139" i="11"/>
  <c r="AF139" i="12" s="1"/>
  <c r="AL139" i="11"/>
  <c r="AG139" i="12" s="1"/>
  <c r="AM139" i="11"/>
  <c r="AH139" i="12" s="1"/>
  <c r="AJ139" i="12"/>
  <c r="AT139" i="11"/>
  <c r="AM139" i="12" s="1"/>
  <c r="AU139" i="11"/>
  <c r="AN139" i="12" s="1"/>
  <c r="AV139" i="11"/>
  <c r="AO139" i="12" s="1"/>
  <c r="AQ139" i="12"/>
  <c r="BA139" i="11"/>
  <c r="BB139" i="11"/>
  <c r="AT139" i="12" s="1"/>
  <c r="BC139" i="11"/>
  <c r="AU139" i="12" s="1"/>
  <c r="BD139" i="11"/>
  <c r="AV139" i="12" s="1"/>
  <c r="AW139" i="12"/>
  <c r="BI139" i="11"/>
  <c r="BJ139" i="11"/>
  <c r="BA139" i="12"/>
  <c r="BK139" i="11"/>
  <c r="BB139" i="12"/>
  <c r="BL139" i="11"/>
  <c r="BC139" i="12"/>
  <c r="BQ139" i="11"/>
  <c r="BR139" i="11"/>
  <c r="BH139" i="12" s="1"/>
  <c r="BS139" i="11"/>
  <c r="BI139" i="12" s="1"/>
  <c r="BT139" i="11"/>
  <c r="BJ139" i="12" s="1"/>
  <c r="BK139" i="12"/>
  <c r="BO139" i="12"/>
  <c r="BZ139" i="11"/>
  <c r="CA139" i="11"/>
  <c r="BP139" i="12" s="1"/>
  <c r="CB139" i="11"/>
  <c r="BQ139" i="12" s="1"/>
  <c r="CC139" i="11"/>
  <c r="BR139" i="12" s="1"/>
  <c r="BU139" i="12"/>
  <c r="CH139" i="11"/>
  <c r="CI139" i="11"/>
  <c r="BW139" i="12" s="1"/>
  <c r="CJ139" i="11"/>
  <c r="BX139" i="12" s="1"/>
  <c r="CK139" i="11"/>
  <c r="BY139" i="12" s="1"/>
  <c r="CA139" i="12"/>
  <c r="CP139" i="11"/>
  <c r="CQ139" i="11"/>
  <c r="CD139" i="12" s="1"/>
  <c r="CR139" i="11"/>
  <c r="CE139" i="12" s="1"/>
  <c r="CS139" i="11"/>
  <c r="CF139" i="12" s="1"/>
  <c r="CG139" i="12"/>
  <c r="CX139" i="11"/>
  <c r="CY139" i="11"/>
  <c r="CK139" i="12"/>
  <c r="CZ139" i="11"/>
  <c r="CL139" i="12"/>
  <c r="DA139" i="11"/>
  <c r="CM139" i="12"/>
  <c r="K140" i="11"/>
  <c r="J140" i="12" s="1"/>
  <c r="L140" i="11"/>
  <c r="K140" i="12" s="1"/>
  <c r="M140" i="11"/>
  <c r="L140" i="12" s="1"/>
  <c r="E140" i="12"/>
  <c r="M140" i="12" s="1"/>
  <c r="P140" i="12"/>
  <c r="R140" i="11"/>
  <c r="T140" i="11"/>
  <c r="R140" i="12" s="1"/>
  <c r="V140" i="12"/>
  <c r="AB140" i="11"/>
  <c r="X140" i="12" s="1"/>
  <c r="AC140" i="11"/>
  <c r="Y140" i="12" s="1"/>
  <c r="AD140" i="11"/>
  <c r="Z140" i="12" s="1"/>
  <c r="AA140" i="12"/>
  <c r="AE140" i="12"/>
  <c r="AK140" i="11"/>
  <c r="AF140" i="12" s="1"/>
  <c r="AL140" i="11"/>
  <c r="AG140" i="12" s="1"/>
  <c r="AM140" i="11"/>
  <c r="AH140" i="12" s="1"/>
  <c r="AJ140" i="12"/>
  <c r="AT140" i="11"/>
  <c r="AM140" i="12" s="1"/>
  <c r="AU140" i="11"/>
  <c r="AN140" i="12" s="1"/>
  <c r="AV140" i="11"/>
  <c r="AO140" i="12" s="1"/>
  <c r="AS140" i="12"/>
  <c r="BB140" i="11"/>
  <c r="AT140" i="12" s="1"/>
  <c r="BC140" i="11"/>
  <c r="AU140" i="12" s="1"/>
  <c r="BD140" i="11"/>
  <c r="AV140" i="12" s="1"/>
  <c r="AX140" i="12"/>
  <c r="BJ140" i="11"/>
  <c r="BA140" i="12" s="1"/>
  <c r="BK140" i="11"/>
  <c r="BB140" i="12" s="1"/>
  <c r="BL140" i="11"/>
  <c r="BC140" i="12" s="1"/>
  <c r="BR140" i="11"/>
  <c r="BH140" i="12" s="1"/>
  <c r="BS140" i="11"/>
  <c r="BI140" i="12" s="1"/>
  <c r="BT140" i="11"/>
  <c r="BJ140" i="12" s="1"/>
  <c r="BL140" i="12"/>
  <c r="CA140" i="11"/>
  <c r="BP140" i="12" s="1"/>
  <c r="CB140" i="11"/>
  <c r="BQ140" i="12" s="1"/>
  <c r="CC140" i="11"/>
  <c r="BR140" i="12" s="1"/>
  <c r="BU140" i="12"/>
  <c r="CI140" i="11"/>
  <c r="BW140" i="12" s="1"/>
  <c r="CJ140" i="11"/>
  <c r="BX140" i="12" s="1"/>
  <c r="CK140" i="11"/>
  <c r="BY140" i="12" s="1"/>
  <c r="BZ140" i="12"/>
  <c r="CQ140" i="11"/>
  <c r="CD140" i="12" s="1"/>
  <c r="CR140" i="11"/>
  <c r="CE140" i="12" s="1"/>
  <c r="CS140" i="11"/>
  <c r="CF140" i="12" s="1"/>
  <c r="CI140" i="12"/>
  <c r="CY140" i="11"/>
  <c r="CK140" i="12" s="1"/>
  <c r="CZ140" i="11"/>
  <c r="CL140" i="12" s="1"/>
  <c r="DA140" i="11"/>
  <c r="CM140" i="12" s="1"/>
  <c r="CN140" i="12"/>
  <c r="K141" i="11"/>
  <c r="J141" i="12" s="1"/>
  <c r="L141" i="11"/>
  <c r="K141" i="12" s="1"/>
  <c r="M141" i="11"/>
  <c r="L141" i="12" s="1"/>
  <c r="E141" i="12"/>
  <c r="N141" i="12" s="1"/>
  <c r="P141" i="12"/>
  <c r="R141" i="11"/>
  <c r="S141" i="11" s="1"/>
  <c r="Q141" i="12" s="1"/>
  <c r="F141" i="11"/>
  <c r="G141" i="12"/>
  <c r="I141" i="12"/>
  <c r="AB141" i="11"/>
  <c r="X141" i="12" s="1"/>
  <c r="AC141" i="11"/>
  <c r="Y141" i="12" s="1"/>
  <c r="AD141" i="11"/>
  <c r="Z141" i="12" s="1"/>
  <c r="AC141" i="12"/>
  <c r="AK141" i="11"/>
  <c r="AF141" i="12" s="1"/>
  <c r="AL141" i="11"/>
  <c r="AG141" i="12" s="1"/>
  <c r="AM141" i="11"/>
  <c r="AH141" i="12" s="1"/>
  <c r="AK141" i="12"/>
  <c r="AR141" i="11"/>
  <c r="AS141" i="11" s="1"/>
  <c r="AT141" i="11"/>
  <c r="AM141" i="12" s="1"/>
  <c r="AU141" i="11"/>
  <c r="AN141" i="12" s="1"/>
  <c r="AV141" i="11"/>
  <c r="AO141" i="12" s="1"/>
  <c r="AP141" i="12"/>
  <c r="AR141" i="12"/>
  <c r="BA141" i="11"/>
  <c r="BB141" i="11"/>
  <c r="AT141" i="12" s="1"/>
  <c r="BC141" i="11"/>
  <c r="AU141" i="12" s="1"/>
  <c r="BD141" i="11"/>
  <c r="AV141" i="12" s="1"/>
  <c r="AW141" i="12"/>
  <c r="AY141" i="12"/>
  <c r="BI141" i="11"/>
  <c r="BJ141" i="11"/>
  <c r="BA141" i="12"/>
  <c r="BK141" i="11"/>
  <c r="BB141" i="12"/>
  <c r="BL141" i="11"/>
  <c r="BC141" i="12"/>
  <c r="BE141" i="12"/>
  <c r="BQ141" i="11"/>
  <c r="BR141" i="11"/>
  <c r="BH141" i="12" s="1"/>
  <c r="BS141" i="11"/>
  <c r="BI141" i="12" s="1"/>
  <c r="BT141" i="11"/>
  <c r="BJ141" i="12" s="1"/>
  <c r="BL141" i="12"/>
  <c r="BN141" i="12"/>
  <c r="BZ141" i="11"/>
  <c r="CA141" i="11"/>
  <c r="BP141" i="12" s="1"/>
  <c r="CB141" i="11"/>
  <c r="BQ141" i="12" s="1"/>
  <c r="CC141" i="11"/>
  <c r="BR141" i="12" s="1"/>
  <c r="BS141" i="12"/>
  <c r="BU141" i="12"/>
  <c r="CH141" i="11"/>
  <c r="CI141" i="11"/>
  <c r="BW141" i="12"/>
  <c r="CJ141" i="11"/>
  <c r="BX141" i="12"/>
  <c r="CK141" i="11"/>
  <c r="BY141" i="12"/>
  <c r="CA141" i="12"/>
  <c r="CC141" i="12"/>
  <c r="CP141" i="11"/>
  <c r="CQ141" i="11"/>
  <c r="CD141" i="12" s="1"/>
  <c r="CR141" i="11"/>
  <c r="CE141" i="12" s="1"/>
  <c r="CS141" i="11"/>
  <c r="CF141" i="12" s="1"/>
  <c r="CH141" i="12"/>
  <c r="CJ141" i="12"/>
  <c r="CX141" i="11"/>
  <c r="CY141" i="11"/>
  <c r="CK141" i="12" s="1"/>
  <c r="CZ141" i="11"/>
  <c r="CL141" i="12" s="1"/>
  <c r="DA141" i="11"/>
  <c r="CM141" i="12" s="1"/>
  <c r="CO141" i="12"/>
  <c r="K142" i="11"/>
  <c r="J142" i="12" s="1"/>
  <c r="L142" i="11"/>
  <c r="K142" i="12" s="1"/>
  <c r="M142" i="11"/>
  <c r="L142" i="12" s="1"/>
  <c r="E142" i="12"/>
  <c r="P142" i="12"/>
  <c r="R142" i="11"/>
  <c r="T142" i="11" s="1"/>
  <c r="R142" i="12" s="1"/>
  <c r="S142" i="11"/>
  <c r="Q142" i="12" s="1"/>
  <c r="U142" i="11"/>
  <c r="S142" i="12" s="1"/>
  <c r="V142" i="12"/>
  <c r="AB142" i="11"/>
  <c r="X142" i="12" s="1"/>
  <c r="AC142" i="11"/>
  <c r="Y142" i="12" s="1"/>
  <c r="AD142" i="11"/>
  <c r="Z142" i="12" s="1"/>
  <c r="AA142" i="12"/>
  <c r="AE142" i="12"/>
  <c r="AK142" i="11"/>
  <c r="AF142" i="12"/>
  <c r="AL142" i="11"/>
  <c r="AG142" i="12"/>
  <c r="AM142" i="11"/>
  <c r="AH142" i="12"/>
  <c r="AL142" i="12"/>
  <c r="AT142" i="11"/>
  <c r="AM142" i="12" s="1"/>
  <c r="AU142" i="11"/>
  <c r="AN142" i="12" s="1"/>
  <c r="AV142" i="11"/>
  <c r="AO142" i="12" s="1"/>
  <c r="AS142" i="12"/>
  <c r="BB142" i="11"/>
  <c r="AT142" i="12"/>
  <c r="BC142" i="11"/>
  <c r="AU142" i="12"/>
  <c r="BD142" i="11"/>
  <c r="AV142" i="12"/>
  <c r="AZ142" i="12"/>
  <c r="BJ142" i="11"/>
  <c r="BA142" i="12" s="1"/>
  <c r="BK142" i="11"/>
  <c r="BB142" i="12" s="1"/>
  <c r="BL142" i="11"/>
  <c r="BC142" i="12" s="1"/>
  <c r="BR142" i="11"/>
  <c r="BH142" i="12" s="1"/>
  <c r="BS142" i="11"/>
  <c r="BI142" i="12" s="1"/>
  <c r="BT142" i="11"/>
  <c r="BJ142" i="12" s="1"/>
  <c r="BL142" i="12"/>
  <c r="CA142" i="11"/>
  <c r="BP142" i="12" s="1"/>
  <c r="CB142" i="11"/>
  <c r="BQ142" i="12" s="1"/>
  <c r="CC142" i="11"/>
  <c r="BR142" i="12" s="1"/>
  <c r="BU142" i="12"/>
  <c r="CI142" i="11"/>
  <c r="BW142" i="12" s="1"/>
  <c r="CJ142" i="11"/>
  <c r="BX142" i="12" s="1"/>
  <c r="CK142" i="11"/>
  <c r="BY142" i="12" s="1"/>
  <c r="BZ142" i="12"/>
  <c r="CQ142" i="11"/>
  <c r="CD142" i="12" s="1"/>
  <c r="CR142" i="11"/>
  <c r="CE142" i="12" s="1"/>
  <c r="CS142" i="11"/>
  <c r="CF142" i="12" s="1"/>
  <c r="CI142" i="12"/>
  <c r="CY142" i="11"/>
  <c r="CK142" i="12" s="1"/>
  <c r="CZ142" i="11"/>
  <c r="CL142" i="12" s="1"/>
  <c r="DA142" i="11"/>
  <c r="CM142" i="12" s="1"/>
  <c r="CN142" i="12"/>
  <c r="K143" i="11"/>
  <c r="J143" i="12" s="1"/>
  <c r="L143" i="11"/>
  <c r="K143" i="12" s="1"/>
  <c r="M143" i="11"/>
  <c r="L143" i="12" s="1"/>
  <c r="E143" i="12"/>
  <c r="N143" i="12"/>
  <c r="P143" i="12"/>
  <c r="R143" i="11"/>
  <c r="S143" i="11" s="1"/>
  <c r="Q143" i="12" s="1"/>
  <c r="F143" i="11"/>
  <c r="G143" i="12"/>
  <c r="H143" i="12"/>
  <c r="I143" i="12"/>
  <c r="W143" i="12"/>
  <c r="AB143" i="11"/>
  <c r="X143" i="12" s="1"/>
  <c r="AC143" i="11"/>
  <c r="Y143" i="12" s="1"/>
  <c r="AD143" i="11"/>
  <c r="Z143" i="12" s="1"/>
  <c r="AA143" i="12"/>
  <c r="AC143" i="12"/>
  <c r="AE143" i="12"/>
  <c r="AK143" i="11"/>
  <c r="AF143" i="12" s="1"/>
  <c r="AL143" i="11"/>
  <c r="AG143" i="12" s="1"/>
  <c r="AM143" i="11"/>
  <c r="AH143" i="12" s="1"/>
  <c r="AJ143" i="12"/>
  <c r="AL143" i="12"/>
  <c r="AR143" i="11"/>
  <c r="AS143" i="11" s="1"/>
  <c r="AT143" i="11"/>
  <c r="AM143" i="12" s="1"/>
  <c r="AU143" i="11"/>
  <c r="AN143" i="12" s="1"/>
  <c r="AV143" i="11"/>
  <c r="AO143" i="12" s="1"/>
  <c r="AQ143" i="12"/>
  <c r="AS143" i="12"/>
  <c r="BA143" i="11"/>
  <c r="BB143" i="11"/>
  <c r="AT143" i="12" s="1"/>
  <c r="BC143" i="11"/>
  <c r="AU143" i="12" s="1"/>
  <c r="BD143" i="11"/>
  <c r="AV143" i="12" s="1"/>
  <c r="AX143" i="12"/>
  <c r="AZ143" i="12"/>
  <c r="BI143" i="11"/>
  <c r="BJ143" i="11"/>
  <c r="BA143" i="12" s="1"/>
  <c r="BK143" i="11"/>
  <c r="BB143" i="12" s="1"/>
  <c r="BL143" i="11"/>
  <c r="BC143" i="12" s="1"/>
  <c r="BD143" i="12"/>
  <c r="BG143" i="12" s="1"/>
  <c r="BF143" i="12"/>
  <c r="BQ143" i="11"/>
  <c r="BR143" i="11"/>
  <c r="BH143" i="12" s="1"/>
  <c r="BS143" i="11"/>
  <c r="BI143" i="12" s="1"/>
  <c r="BT143" i="11"/>
  <c r="BJ143" i="12" s="1"/>
  <c r="BK143" i="12"/>
  <c r="BM143" i="12"/>
  <c r="BO143" i="12"/>
  <c r="BZ143" i="11"/>
  <c r="CA143" i="11"/>
  <c r="BP143" i="12" s="1"/>
  <c r="CB143" i="11"/>
  <c r="BQ143" i="12" s="1"/>
  <c r="CC143" i="11"/>
  <c r="BR143" i="12" s="1"/>
  <c r="BT143" i="12"/>
  <c r="BV143" i="12"/>
  <c r="CH143" i="11"/>
  <c r="CI143" i="11"/>
  <c r="BW143" i="12" s="1"/>
  <c r="CJ143" i="11"/>
  <c r="BX143" i="12" s="1"/>
  <c r="CK143" i="11"/>
  <c r="BY143" i="12" s="1"/>
  <c r="BZ143" i="12"/>
  <c r="CB143" i="12"/>
  <c r="CP143" i="11"/>
  <c r="CQ143" i="11"/>
  <c r="CD143" i="12" s="1"/>
  <c r="CR143" i="11"/>
  <c r="CE143" i="12" s="1"/>
  <c r="CS143" i="11"/>
  <c r="CF143" i="12" s="1"/>
  <c r="CG143" i="12"/>
  <c r="CI143" i="12"/>
  <c r="CX143" i="11"/>
  <c r="CY143" i="11"/>
  <c r="CK143" i="12" s="1"/>
  <c r="CZ143" i="11"/>
  <c r="CL143" i="12" s="1"/>
  <c r="DA143" i="11"/>
  <c r="CM143" i="12" s="1"/>
  <c r="CO143" i="12"/>
  <c r="K144" i="11"/>
  <c r="J144" i="12" s="1"/>
  <c r="L144" i="11"/>
  <c r="K144" i="12" s="1"/>
  <c r="M144" i="11"/>
  <c r="L144" i="12" s="1"/>
  <c r="E144" i="12"/>
  <c r="P144" i="12"/>
  <c r="R144" i="11"/>
  <c r="T144" i="11"/>
  <c r="R144" i="12" s="1"/>
  <c r="V144" i="12"/>
  <c r="AB144" i="11"/>
  <c r="X144" i="12" s="1"/>
  <c r="AC144" i="11"/>
  <c r="Y144" i="12" s="1"/>
  <c r="AD144" i="11"/>
  <c r="Z144" i="12" s="1"/>
  <c r="AA144" i="12"/>
  <c r="AE144" i="12"/>
  <c r="AK144" i="11"/>
  <c r="AF144" i="12" s="1"/>
  <c r="AL144" i="11"/>
  <c r="AG144" i="12" s="1"/>
  <c r="AM144" i="11"/>
  <c r="AH144" i="12" s="1"/>
  <c r="AJ144" i="12"/>
  <c r="AT144" i="11"/>
  <c r="AM144" i="12" s="1"/>
  <c r="AU144" i="11"/>
  <c r="AN144" i="12" s="1"/>
  <c r="AV144" i="11"/>
  <c r="AO144" i="12" s="1"/>
  <c r="AS144" i="12"/>
  <c r="BB144" i="11"/>
  <c r="AT144" i="12" s="1"/>
  <c r="BC144" i="11"/>
  <c r="AU144" i="12" s="1"/>
  <c r="BD144" i="11"/>
  <c r="AV144" i="12" s="1"/>
  <c r="AX144" i="12"/>
  <c r="BJ144" i="11"/>
  <c r="BA144" i="12" s="1"/>
  <c r="BK144" i="11"/>
  <c r="BB144" i="12" s="1"/>
  <c r="BL144" i="11"/>
  <c r="BC144" i="12" s="1"/>
  <c r="BR144" i="11"/>
  <c r="BH144" i="12" s="1"/>
  <c r="BS144" i="11"/>
  <c r="BI144" i="12" s="1"/>
  <c r="BT144" i="11"/>
  <c r="BJ144" i="12" s="1"/>
  <c r="BL144" i="12"/>
  <c r="CA144" i="11"/>
  <c r="BP144" i="12" s="1"/>
  <c r="CB144" i="11"/>
  <c r="BQ144" i="12" s="1"/>
  <c r="CC144" i="11"/>
  <c r="BR144" i="12" s="1"/>
  <c r="BU144" i="12"/>
  <c r="CI144" i="11"/>
  <c r="BW144" i="12" s="1"/>
  <c r="CJ144" i="11"/>
  <c r="BX144" i="12" s="1"/>
  <c r="CK144" i="11"/>
  <c r="BY144" i="12" s="1"/>
  <c r="BZ144" i="12"/>
  <c r="CQ144" i="11"/>
  <c r="CD144" i="12" s="1"/>
  <c r="CR144" i="11"/>
  <c r="CE144" i="12" s="1"/>
  <c r="CS144" i="11"/>
  <c r="CF144" i="12" s="1"/>
  <c r="CI144" i="12"/>
  <c r="CY144" i="11"/>
  <c r="CK144" i="12" s="1"/>
  <c r="CZ144" i="11"/>
  <c r="CL144" i="12" s="1"/>
  <c r="DA144" i="11"/>
  <c r="CM144" i="12" s="1"/>
  <c r="CN144" i="12"/>
  <c r="K145" i="11"/>
  <c r="J145" i="12" s="1"/>
  <c r="L145" i="11"/>
  <c r="K145" i="12" s="1"/>
  <c r="M145" i="11"/>
  <c r="L145" i="12"/>
  <c r="E145" i="12"/>
  <c r="M145" i="12" s="1"/>
  <c r="N145" i="12"/>
  <c r="P145" i="12"/>
  <c r="R145" i="11"/>
  <c r="S145" i="11" s="1"/>
  <c r="Q145" i="12" s="1"/>
  <c r="T145" i="12"/>
  <c r="U145" i="12"/>
  <c r="V145" i="12"/>
  <c r="W145" i="12"/>
  <c r="AB145" i="11"/>
  <c r="X145" i="12" s="1"/>
  <c r="AC145" i="11"/>
  <c r="Y145" i="12" s="1"/>
  <c r="AD145" i="11"/>
  <c r="Z145" i="12" s="1"/>
  <c r="AA145" i="12"/>
  <c r="AB145" i="12"/>
  <c r="AC145" i="12"/>
  <c r="AD145" i="12"/>
  <c r="AE145" i="12"/>
  <c r="AK145" i="11"/>
  <c r="AF145" i="12" s="1"/>
  <c r="AL145" i="11"/>
  <c r="AG145" i="12" s="1"/>
  <c r="AM145" i="11"/>
  <c r="AH145" i="12" s="1"/>
  <c r="AI145" i="12"/>
  <c r="AJ145" i="12"/>
  <c r="AK145" i="12"/>
  <c r="AL145" i="12"/>
  <c r="AT145" i="11"/>
  <c r="AM145" i="12" s="1"/>
  <c r="AU145" i="11"/>
  <c r="AN145" i="12" s="1"/>
  <c r="AV145" i="11"/>
  <c r="AO145" i="12" s="1"/>
  <c r="AP145" i="12"/>
  <c r="AQ145" i="12"/>
  <c r="AR145" i="12"/>
  <c r="AS145" i="12"/>
  <c r="BB145" i="11"/>
  <c r="AT145" i="12" s="1"/>
  <c r="BC145" i="11"/>
  <c r="AU145" i="12" s="1"/>
  <c r="BD145" i="11"/>
  <c r="AV145" i="12" s="1"/>
  <c r="AW145" i="12"/>
  <c r="AX145" i="12"/>
  <c r="AY145" i="12"/>
  <c r="AZ145" i="12"/>
  <c r="BJ145" i="11"/>
  <c r="BA145" i="12" s="1"/>
  <c r="BK145" i="11"/>
  <c r="BB145" i="12" s="1"/>
  <c r="BL145" i="11"/>
  <c r="BC145" i="12" s="1"/>
  <c r="BD145" i="12"/>
  <c r="BG145" i="12" s="1"/>
  <c r="BE145" i="12"/>
  <c r="BF145" i="12"/>
  <c r="BR145" i="11"/>
  <c r="BH145" i="12" s="1"/>
  <c r="BS145" i="11"/>
  <c r="BI145" i="12" s="1"/>
  <c r="BT145" i="11"/>
  <c r="BJ145" i="12" s="1"/>
  <c r="BK145" i="12"/>
  <c r="BL145" i="12"/>
  <c r="BM145" i="12"/>
  <c r="BN145" i="12"/>
  <c r="BO145" i="12"/>
  <c r="CA145" i="11"/>
  <c r="BP145" i="12" s="1"/>
  <c r="CB145" i="11"/>
  <c r="BQ145" i="12" s="1"/>
  <c r="CC145" i="11"/>
  <c r="BR145" i="12" s="1"/>
  <c r="BS145" i="12"/>
  <c r="BT145" i="12"/>
  <c r="BU145" i="12"/>
  <c r="BV145" i="12"/>
  <c r="CI145" i="11"/>
  <c r="BW145" i="12" s="1"/>
  <c r="CJ145" i="11"/>
  <c r="BX145" i="12" s="1"/>
  <c r="CK145" i="11"/>
  <c r="BY145" i="12" s="1"/>
  <c r="BZ145" i="12"/>
  <c r="CA145" i="12"/>
  <c r="CB145" i="12"/>
  <c r="CC145" i="12"/>
  <c r="CQ145" i="11"/>
  <c r="CD145" i="12" s="1"/>
  <c r="CR145" i="11"/>
  <c r="CE145" i="12" s="1"/>
  <c r="CS145" i="11"/>
  <c r="CF145" i="12" s="1"/>
  <c r="CG145" i="12"/>
  <c r="CH145" i="12"/>
  <c r="CI145" i="12"/>
  <c r="CJ145" i="12"/>
  <c r="CY145" i="11"/>
  <c r="CK145" i="12" s="1"/>
  <c r="CZ145" i="11"/>
  <c r="CL145" i="12" s="1"/>
  <c r="DA145" i="11"/>
  <c r="CM145" i="12" s="1"/>
  <c r="CN145" i="12"/>
  <c r="CO145" i="12"/>
  <c r="CP145" i="12"/>
  <c r="K146" i="11"/>
  <c r="J146" i="12" s="1"/>
  <c r="L146" i="11"/>
  <c r="K146" i="12" s="1"/>
  <c r="M146" i="11"/>
  <c r="L146" i="12" s="1"/>
  <c r="E146" i="12"/>
  <c r="M146" i="12" s="1"/>
  <c r="P146" i="12"/>
  <c r="R146" i="11"/>
  <c r="T146" i="11"/>
  <c r="R146" i="12" s="1"/>
  <c r="V146" i="12"/>
  <c r="AB146" i="11"/>
  <c r="X146" i="12" s="1"/>
  <c r="AC146" i="11"/>
  <c r="Y146" i="12" s="1"/>
  <c r="AD146" i="11"/>
  <c r="Z146" i="12" s="1"/>
  <c r="AA146" i="12"/>
  <c r="AC146" i="12"/>
  <c r="AE146" i="12"/>
  <c r="AK146" i="11"/>
  <c r="AF146" i="12" s="1"/>
  <c r="AL146" i="11"/>
  <c r="AG146" i="12" s="1"/>
  <c r="AM146" i="11"/>
  <c r="AH146" i="12" s="1"/>
  <c r="AJ146" i="12"/>
  <c r="AL146" i="12"/>
  <c r="AT146" i="11"/>
  <c r="AM146" i="12" s="1"/>
  <c r="AU146" i="11"/>
  <c r="AN146" i="12" s="1"/>
  <c r="AV146" i="11"/>
  <c r="AO146" i="12" s="1"/>
  <c r="AQ146" i="12"/>
  <c r="AS146" i="12"/>
  <c r="BB146" i="11"/>
  <c r="AT146" i="12" s="1"/>
  <c r="BC146" i="11"/>
  <c r="AU146" i="12" s="1"/>
  <c r="BD146" i="11"/>
  <c r="AV146" i="12" s="1"/>
  <c r="AX146" i="12"/>
  <c r="AZ146" i="12"/>
  <c r="BJ146" i="11"/>
  <c r="BA146" i="12" s="1"/>
  <c r="BK146" i="11"/>
  <c r="BB146" i="12" s="1"/>
  <c r="BL146" i="11"/>
  <c r="BC146" i="12" s="1"/>
  <c r="BE146" i="12"/>
  <c r="BR146" i="11"/>
  <c r="BH146" i="12" s="1"/>
  <c r="BS146" i="11"/>
  <c r="BI146" i="12" s="1"/>
  <c r="BT146" i="11"/>
  <c r="BJ146" i="12" s="1"/>
  <c r="BL146" i="12"/>
  <c r="BN146" i="12"/>
  <c r="CA146" i="11"/>
  <c r="BP146" i="12" s="1"/>
  <c r="CB146" i="11"/>
  <c r="BQ146" i="12" s="1"/>
  <c r="CC146" i="11"/>
  <c r="BR146" i="12" s="1"/>
  <c r="BS146" i="12"/>
  <c r="BU146" i="12"/>
  <c r="CI146" i="11"/>
  <c r="BW146" i="12" s="1"/>
  <c r="CJ146" i="11"/>
  <c r="BX146" i="12" s="1"/>
  <c r="CK146" i="11"/>
  <c r="BY146" i="12" s="1"/>
  <c r="BZ146" i="12"/>
  <c r="CB146" i="12"/>
  <c r="CQ146" i="11"/>
  <c r="CD146" i="12" s="1"/>
  <c r="CR146" i="11"/>
  <c r="CE146" i="12" s="1"/>
  <c r="CS146" i="11"/>
  <c r="CF146" i="12" s="1"/>
  <c r="CG146" i="12"/>
  <c r="CI146" i="12"/>
  <c r="CY146" i="11"/>
  <c r="CK146" i="12" s="1"/>
  <c r="CZ146" i="11"/>
  <c r="CL146" i="12" s="1"/>
  <c r="DA146" i="11"/>
  <c r="CM146" i="12" s="1"/>
  <c r="CN146" i="12"/>
  <c r="CP146" i="12"/>
  <c r="J147" i="11"/>
  <c r="K147" i="11"/>
  <c r="J147" i="12" s="1"/>
  <c r="L147" i="11"/>
  <c r="K147" i="12" s="1"/>
  <c r="M147" i="11"/>
  <c r="L147" i="12" s="1"/>
  <c r="E147" i="12"/>
  <c r="G147" i="12" s="1"/>
  <c r="F147" i="11"/>
  <c r="F147" i="12"/>
  <c r="N147" i="12"/>
  <c r="O147" i="12"/>
  <c r="R147" i="11"/>
  <c r="S147" i="11" s="1"/>
  <c r="Q147" i="12" s="1"/>
  <c r="W147" i="12"/>
  <c r="AB147" i="11"/>
  <c r="X147" i="12" s="1"/>
  <c r="AC147" i="11"/>
  <c r="Y147" i="12" s="1"/>
  <c r="AD147" i="11"/>
  <c r="Z147" i="12" s="1"/>
  <c r="AB147" i="12"/>
  <c r="AD147" i="12"/>
  <c r="AJ147" i="11"/>
  <c r="AK147" i="11"/>
  <c r="AF147" i="12"/>
  <c r="AL147" i="11"/>
  <c r="AG147" i="12"/>
  <c r="AM147" i="11"/>
  <c r="AH147" i="12"/>
  <c r="AJ147" i="12"/>
  <c r="AL147" i="12"/>
  <c r="AT147" i="11"/>
  <c r="AM147" i="12"/>
  <c r="AU147" i="11"/>
  <c r="AN147" i="12"/>
  <c r="AV147" i="11"/>
  <c r="AO147" i="12"/>
  <c r="AQ147" i="12"/>
  <c r="AS147" i="12"/>
  <c r="BA147" i="11"/>
  <c r="BB147" i="11"/>
  <c r="AT147" i="12" s="1"/>
  <c r="BC147" i="11"/>
  <c r="AU147" i="12" s="1"/>
  <c r="BD147" i="11"/>
  <c r="AV147" i="12" s="1"/>
  <c r="AW147" i="12"/>
  <c r="AY147" i="12"/>
  <c r="BI147" i="11"/>
  <c r="BJ147" i="11"/>
  <c r="BA147" i="12" s="1"/>
  <c r="BK147" i="11"/>
  <c r="BB147" i="12" s="1"/>
  <c r="BL147" i="11"/>
  <c r="BC147" i="12" s="1"/>
  <c r="BE147" i="12"/>
  <c r="BQ147" i="11"/>
  <c r="BR147" i="11"/>
  <c r="BH147" i="12" s="1"/>
  <c r="BS147" i="11"/>
  <c r="BI147" i="12" s="1"/>
  <c r="BT147" i="11"/>
  <c r="BJ147" i="12" s="1"/>
  <c r="BK147" i="12"/>
  <c r="BM147" i="12"/>
  <c r="BO147" i="12"/>
  <c r="BZ147" i="11"/>
  <c r="CA147" i="11"/>
  <c r="BP147" i="12" s="1"/>
  <c r="CB147" i="11"/>
  <c r="BQ147" i="12" s="1"/>
  <c r="CC147" i="11"/>
  <c r="BR147" i="12" s="1"/>
  <c r="BS147" i="12"/>
  <c r="BU147" i="12"/>
  <c r="CH147" i="11"/>
  <c r="CI147" i="11"/>
  <c r="BW147" i="12"/>
  <c r="CJ147" i="11"/>
  <c r="BX147" i="12" s="1"/>
  <c r="CK147" i="11"/>
  <c r="BY147" i="12"/>
  <c r="CA147" i="12"/>
  <c r="CC147" i="12"/>
  <c r="CP147" i="11"/>
  <c r="CQ147" i="11"/>
  <c r="CD147" i="12" s="1"/>
  <c r="CR147" i="11"/>
  <c r="CE147" i="12" s="1"/>
  <c r="CS147" i="11"/>
  <c r="CF147" i="12" s="1"/>
  <c r="CG147" i="12"/>
  <c r="CI147" i="12"/>
  <c r="CX147" i="11"/>
  <c r="CY147" i="11"/>
  <c r="CK147" i="12" s="1"/>
  <c r="CZ147" i="11"/>
  <c r="CL147" i="12" s="1"/>
  <c r="DA147" i="11"/>
  <c r="CM147" i="12" s="1"/>
  <c r="CO147" i="12"/>
  <c r="K148" i="11"/>
  <c r="J148" i="12" s="1"/>
  <c r="L148" i="11"/>
  <c r="K148" i="12" s="1"/>
  <c r="M148" i="11"/>
  <c r="L148" i="12" s="1"/>
  <c r="E148" i="12"/>
  <c r="V148" i="12" s="1"/>
  <c r="R148" i="11"/>
  <c r="S148" i="11" s="1"/>
  <c r="Q148" i="12" s="1"/>
  <c r="T148" i="11"/>
  <c r="R148" i="12" s="1"/>
  <c r="U148" i="11"/>
  <c r="S148" i="12" s="1"/>
  <c r="AB148" i="11"/>
  <c r="X148" i="12" s="1"/>
  <c r="AC148" i="11"/>
  <c r="Y148" i="12" s="1"/>
  <c r="AD148" i="11"/>
  <c r="Z148" i="12" s="1"/>
  <c r="AK148" i="11"/>
  <c r="AF148" i="12"/>
  <c r="AL148" i="11"/>
  <c r="AG148" i="12" s="1"/>
  <c r="AM148" i="11"/>
  <c r="AH148" i="12"/>
  <c r="AL148" i="12"/>
  <c r="AT148" i="11"/>
  <c r="AM148" i="12"/>
  <c r="AU148" i="11"/>
  <c r="AN148" i="12"/>
  <c r="AV148" i="11"/>
  <c r="AO148" i="12"/>
  <c r="BB148" i="11"/>
  <c r="AT148" i="12"/>
  <c r="BC148" i="11"/>
  <c r="AU148" i="12"/>
  <c r="BD148" i="11"/>
  <c r="AV148" i="12"/>
  <c r="BJ148" i="11"/>
  <c r="BA148" i="12"/>
  <c r="BK148" i="11"/>
  <c r="BB148" i="12" s="1"/>
  <c r="BL148" i="11"/>
  <c r="BC148" i="12"/>
  <c r="BR148" i="11"/>
  <c r="BH148" i="12" s="1"/>
  <c r="BS148" i="11"/>
  <c r="BI148" i="12" s="1"/>
  <c r="BT148" i="11"/>
  <c r="BJ148" i="12" s="1"/>
  <c r="BL148" i="12"/>
  <c r="CA148" i="11"/>
  <c r="BP148" i="12" s="1"/>
  <c r="CB148" i="11"/>
  <c r="BQ148" i="12" s="1"/>
  <c r="CC148" i="11"/>
  <c r="BR148" i="12" s="1"/>
  <c r="BU148" i="12"/>
  <c r="CI148" i="11"/>
  <c r="BW148" i="12" s="1"/>
  <c r="CJ148" i="11"/>
  <c r="BX148" i="12" s="1"/>
  <c r="CK148" i="11"/>
  <c r="BY148" i="12" s="1"/>
  <c r="BZ148" i="12"/>
  <c r="CQ148" i="11"/>
  <c r="CD148" i="12" s="1"/>
  <c r="CR148" i="11"/>
  <c r="CE148" i="12" s="1"/>
  <c r="CS148" i="11"/>
  <c r="CF148" i="12" s="1"/>
  <c r="CI148" i="12"/>
  <c r="CY148" i="11"/>
  <c r="CK148" i="12" s="1"/>
  <c r="CZ148" i="11"/>
  <c r="CL148" i="12" s="1"/>
  <c r="DA148" i="11"/>
  <c r="CM148" i="12" s="1"/>
  <c r="CN148" i="12"/>
  <c r="K149" i="11"/>
  <c r="J149" i="12" s="1"/>
  <c r="L149" i="11"/>
  <c r="K149" i="12" s="1"/>
  <c r="M149" i="11"/>
  <c r="L149" i="12" s="1"/>
  <c r="E149" i="12"/>
  <c r="T149" i="12" s="1"/>
  <c r="P149" i="12"/>
  <c r="R149" i="11"/>
  <c r="S149" i="11" s="1"/>
  <c r="Q149" i="12" s="1"/>
  <c r="AB149" i="11"/>
  <c r="X149" i="12" s="1"/>
  <c r="AC149" i="11"/>
  <c r="Y149" i="12" s="1"/>
  <c r="AD149" i="11"/>
  <c r="Z149" i="12" s="1"/>
  <c r="AK149" i="11"/>
  <c r="AF149" i="12" s="1"/>
  <c r="AL149" i="11"/>
  <c r="AG149" i="12" s="1"/>
  <c r="AM149" i="11"/>
  <c r="AH149" i="12" s="1"/>
  <c r="AK149" i="12"/>
  <c r="AT149" i="11"/>
  <c r="AM149" i="12" s="1"/>
  <c r="AU149" i="11"/>
  <c r="AN149" i="12" s="1"/>
  <c r="AV149" i="11"/>
  <c r="AO149" i="12" s="1"/>
  <c r="AQ149" i="12"/>
  <c r="BB149" i="11"/>
  <c r="AT149" i="12" s="1"/>
  <c r="BC149" i="11"/>
  <c r="AU149" i="12" s="1"/>
  <c r="BD149" i="11"/>
  <c r="AV149" i="12" s="1"/>
  <c r="AY149" i="12"/>
  <c r="BJ149" i="11"/>
  <c r="BA149" i="12" s="1"/>
  <c r="BK149" i="11"/>
  <c r="BB149" i="12" s="1"/>
  <c r="BL149" i="11"/>
  <c r="BC149" i="12" s="1"/>
  <c r="BE149" i="12"/>
  <c r="BR149" i="11"/>
  <c r="BH149" i="12" s="1"/>
  <c r="BS149" i="11"/>
  <c r="BI149" i="12" s="1"/>
  <c r="BT149" i="11"/>
  <c r="BJ149" i="12" s="1"/>
  <c r="BL149" i="12"/>
  <c r="CA149" i="11"/>
  <c r="BP149" i="12" s="1"/>
  <c r="CB149" i="11"/>
  <c r="BQ149" i="12" s="1"/>
  <c r="CC149" i="11"/>
  <c r="BR149" i="12" s="1"/>
  <c r="BU149" i="12"/>
  <c r="CI149" i="11"/>
  <c r="BW149" i="12" s="1"/>
  <c r="CJ149" i="11"/>
  <c r="BX149" i="12" s="1"/>
  <c r="CK149" i="11"/>
  <c r="BY149" i="12" s="1"/>
  <c r="BZ149" i="12"/>
  <c r="CQ149" i="11"/>
  <c r="CD149" i="12" s="1"/>
  <c r="CR149" i="11"/>
  <c r="CE149" i="12" s="1"/>
  <c r="CS149" i="11"/>
  <c r="CF149" i="12" s="1"/>
  <c r="CI149" i="12"/>
  <c r="CY149" i="11"/>
  <c r="CK149" i="12" s="1"/>
  <c r="CZ149" i="11"/>
  <c r="CL149" i="12" s="1"/>
  <c r="DA149" i="11"/>
  <c r="CM149" i="12" s="1"/>
  <c r="CN149" i="12"/>
  <c r="K150" i="11"/>
  <c r="J150" i="12" s="1"/>
  <c r="L150" i="11"/>
  <c r="K150" i="12" s="1"/>
  <c r="M150" i="11"/>
  <c r="L150" i="12" s="1"/>
  <c r="E150" i="12"/>
  <c r="P150" i="12"/>
  <c r="R150" i="11"/>
  <c r="S150" i="11" s="1"/>
  <c r="Q150" i="12" s="1"/>
  <c r="V150" i="12"/>
  <c r="AB150" i="11"/>
  <c r="X150" i="12" s="1"/>
  <c r="AC150" i="11"/>
  <c r="Y150" i="12" s="1"/>
  <c r="AD150" i="11"/>
  <c r="Z150" i="12" s="1"/>
  <c r="AA150" i="12"/>
  <c r="AE150" i="12"/>
  <c r="AK150" i="11"/>
  <c r="AF150" i="12"/>
  <c r="AL150" i="11"/>
  <c r="AG150" i="12" s="1"/>
  <c r="AM150" i="11"/>
  <c r="AH150" i="12"/>
  <c r="AL150" i="12"/>
  <c r="AT150" i="11"/>
  <c r="AM150" i="12" s="1"/>
  <c r="AU150" i="11"/>
  <c r="AN150" i="12"/>
  <c r="AV150" i="11"/>
  <c r="AO150" i="12" s="1"/>
  <c r="AS150" i="12"/>
  <c r="BB150" i="11"/>
  <c r="AT150" i="12" s="1"/>
  <c r="BC150" i="11"/>
  <c r="AU150" i="12"/>
  <c r="BD150" i="11"/>
  <c r="AV150" i="12" s="1"/>
  <c r="AZ150" i="12"/>
  <c r="BJ150" i="11"/>
  <c r="BA150" i="12"/>
  <c r="BK150" i="11"/>
  <c r="BB150" i="12" s="1"/>
  <c r="BL150" i="11"/>
  <c r="BC150" i="12"/>
  <c r="BR150" i="11"/>
  <c r="BH150" i="12" s="1"/>
  <c r="BS150" i="11"/>
  <c r="BI150" i="12" s="1"/>
  <c r="BT150" i="11"/>
  <c r="BJ150" i="12" s="1"/>
  <c r="BL150" i="12"/>
  <c r="CA150" i="11"/>
  <c r="BP150" i="12" s="1"/>
  <c r="CB150" i="11"/>
  <c r="BQ150" i="12" s="1"/>
  <c r="CC150" i="11"/>
  <c r="BR150" i="12" s="1"/>
  <c r="BU150" i="12"/>
  <c r="CI150" i="11"/>
  <c r="BW150" i="12" s="1"/>
  <c r="CJ150" i="11"/>
  <c r="BX150" i="12" s="1"/>
  <c r="CK150" i="11"/>
  <c r="BY150" i="12" s="1"/>
  <c r="BZ150" i="12"/>
  <c r="CQ150" i="11"/>
  <c r="CD150" i="12" s="1"/>
  <c r="CR150" i="11"/>
  <c r="CE150" i="12" s="1"/>
  <c r="CS150" i="11"/>
  <c r="CF150" i="12" s="1"/>
  <c r="CI150" i="12"/>
  <c r="CY150" i="11"/>
  <c r="CK150" i="12" s="1"/>
  <c r="CZ150" i="11"/>
  <c r="CL150" i="12" s="1"/>
  <c r="DA150" i="11"/>
  <c r="CM150" i="12" s="1"/>
  <c r="CN150" i="12"/>
  <c r="K151" i="11"/>
  <c r="J151" i="12" s="1"/>
  <c r="L151" i="11"/>
  <c r="K151" i="12" s="1"/>
  <c r="M151" i="11"/>
  <c r="L151" i="12" s="1"/>
  <c r="E151" i="12"/>
  <c r="N151" i="12" s="1"/>
  <c r="R151" i="11"/>
  <c r="S151" i="11" s="1"/>
  <c r="Q151" i="12" s="1"/>
  <c r="T151" i="12"/>
  <c r="AB151" i="11"/>
  <c r="X151" i="12" s="1"/>
  <c r="AC151" i="11"/>
  <c r="Y151" i="12" s="1"/>
  <c r="AD151" i="11"/>
  <c r="Z151" i="12" s="1"/>
  <c r="AE151" i="12"/>
  <c r="AK151" i="11"/>
  <c r="AF151" i="12" s="1"/>
  <c r="AL151" i="11"/>
  <c r="AG151" i="12" s="1"/>
  <c r="AM151" i="11"/>
  <c r="AH151" i="12" s="1"/>
  <c r="AI151" i="12"/>
  <c r="AK151" i="12"/>
  <c r="AT151" i="11"/>
  <c r="AM151" i="12" s="1"/>
  <c r="AU151" i="11"/>
  <c r="AN151" i="12" s="1"/>
  <c r="AV151" i="11"/>
  <c r="AO151" i="12" s="1"/>
  <c r="AQ151" i="12"/>
  <c r="AS151" i="12"/>
  <c r="BB151" i="11"/>
  <c r="AT151" i="12" s="1"/>
  <c r="BC151" i="11"/>
  <c r="AU151" i="12" s="1"/>
  <c r="BD151" i="11"/>
  <c r="AV151" i="12" s="1"/>
  <c r="AW151" i="12"/>
  <c r="BJ151" i="11"/>
  <c r="BA151" i="12" s="1"/>
  <c r="BK151" i="11"/>
  <c r="BB151" i="12" s="1"/>
  <c r="BL151" i="11"/>
  <c r="BC151" i="12" s="1"/>
  <c r="BR151" i="11"/>
  <c r="BH151" i="12" s="1"/>
  <c r="BS151" i="11"/>
  <c r="BI151" i="12" s="1"/>
  <c r="BT151" i="11"/>
  <c r="BJ151" i="12" s="1"/>
  <c r="BN151" i="12"/>
  <c r="CA151" i="11"/>
  <c r="BP151" i="12" s="1"/>
  <c r="CB151" i="11"/>
  <c r="BQ151" i="12" s="1"/>
  <c r="CC151" i="11"/>
  <c r="BR151" i="12" s="1"/>
  <c r="BS151" i="12"/>
  <c r="BU151" i="12"/>
  <c r="CI151" i="11"/>
  <c r="BW151" i="12" s="1"/>
  <c r="CJ151" i="11"/>
  <c r="BX151" i="12" s="1"/>
  <c r="CK151" i="11"/>
  <c r="BY151" i="12" s="1"/>
  <c r="BZ151" i="12"/>
  <c r="CB151" i="12"/>
  <c r="CQ151" i="11"/>
  <c r="CD151" i="12" s="1"/>
  <c r="CR151" i="11"/>
  <c r="CE151" i="12" s="1"/>
  <c r="CS151" i="11"/>
  <c r="CF151" i="12" s="1"/>
  <c r="CG151" i="12"/>
  <c r="CY151" i="11"/>
  <c r="CK151" i="12" s="1"/>
  <c r="CZ151" i="11"/>
  <c r="CL151" i="12" s="1"/>
  <c r="DA151" i="11"/>
  <c r="CM151" i="12" s="1"/>
  <c r="CP151" i="12"/>
  <c r="J152" i="11"/>
  <c r="K152" i="11"/>
  <c r="J152" i="12" s="1"/>
  <c r="L152" i="11"/>
  <c r="K152" i="12" s="1"/>
  <c r="M152" i="11"/>
  <c r="L152" i="12" s="1"/>
  <c r="E152" i="12"/>
  <c r="F152" i="12" s="1"/>
  <c r="F152" i="11"/>
  <c r="M152" i="12"/>
  <c r="N152" i="12"/>
  <c r="O152" i="12"/>
  <c r="R152" i="11"/>
  <c r="T152" i="11"/>
  <c r="R152" i="12" s="1"/>
  <c r="T152" i="12"/>
  <c r="V152" i="12"/>
  <c r="AB152" i="11"/>
  <c r="X152" i="12" s="1"/>
  <c r="AC152" i="11"/>
  <c r="Y152" i="12" s="1"/>
  <c r="AD152" i="11"/>
  <c r="Z152" i="12" s="1"/>
  <c r="AB152" i="12"/>
  <c r="AJ152" i="11"/>
  <c r="AK152" i="11"/>
  <c r="AF152" i="12" s="1"/>
  <c r="AL152" i="11"/>
  <c r="AG152" i="12" s="1"/>
  <c r="AM152" i="11"/>
  <c r="AH152" i="12" s="1"/>
  <c r="AI152" i="12"/>
  <c r="AK152" i="12"/>
  <c r="AT152" i="11"/>
  <c r="AM152" i="12" s="1"/>
  <c r="AU152" i="11"/>
  <c r="AN152" i="12" s="1"/>
  <c r="AV152" i="11"/>
  <c r="AO152" i="12" s="1"/>
  <c r="AQ152" i="12"/>
  <c r="AS152" i="12"/>
  <c r="BA152" i="11"/>
  <c r="BB152" i="11"/>
  <c r="AT152" i="12" s="1"/>
  <c r="BC152" i="11"/>
  <c r="AU152" i="12" s="1"/>
  <c r="BD152" i="11"/>
  <c r="AV152" i="12" s="1"/>
  <c r="AY152" i="12"/>
  <c r="BI152" i="11"/>
  <c r="BJ152" i="11"/>
  <c r="BA152" i="12" s="1"/>
  <c r="BK152" i="11"/>
  <c r="BB152" i="12" s="1"/>
  <c r="BL152" i="11"/>
  <c r="BC152" i="12" s="1"/>
  <c r="BD152" i="12"/>
  <c r="BG152" i="12" s="1"/>
  <c r="BF152" i="12"/>
  <c r="BQ152" i="11"/>
  <c r="BR152" i="11"/>
  <c r="BH152" i="12" s="1"/>
  <c r="BS152" i="11"/>
  <c r="BI152" i="12" s="1"/>
  <c r="BT152" i="11"/>
  <c r="BJ152" i="12" s="1"/>
  <c r="BM152" i="12"/>
  <c r="BO152" i="12"/>
  <c r="BZ152" i="11"/>
  <c r="CA152" i="11"/>
  <c r="BP152" i="12" s="1"/>
  <c r="CB152" i="11"/>
  <c r="BQ152" i="12" s="1"/>
  <c r="CC152" i="11"/>
  <c r="BR152" i="12" s="1"/>
  <c r="BS152" i="12"/>
  <c r="CH152" i="11"/>
  <c r="CI152" i="11"/>
  <c r="BW152" i="12" s="1"/>
  <c r="CJ152" i="11"/>
  <c r="BX152" i="12" s="1"/>
  <c r="CK152" i="11"/>
  <c r="BY152" i="12" s="1"/>
  <c r="BZ152" i="12"/>
  <c r="CB152" i="12"/>
  <c r="CP152" i="11"/>
  <c r="CQ152" i="11"/>
  <c r="CD152" i="12"/>
  <c r="CR152" i="11"/>
  <c r="CE152" i="12"/>
  <c r="CS152" i="11"/>
  <c r="CF152" i="12"/>
  <c r="CH152" i="12"/>
  <c r="CJ152" i="12"/>
  <c r="CX152" i="11"/>
  <c r="CY152" i="11"/>
  <c r="CK152" i="12" s="1"/>
  <c r="CZ152" i="11"/>
  <c r="CL152" i="12" s="1"/>
  <c r="DA152" i="11"/>
  <c r="CM152" i="12" s="1"/>
  <c r="K153" i="11"/>
  <c r="J153" i="12" s="1"/>
  <c r="L153" i="11"/>
  <c r="K153" i="12" s="1"/>
  <c r="M153" i="11"/>
  <c r="L153" i="12" s="1"/>
  <c r="E153" i="12"/>
  <c r="N153" i="12"/>
  <c r="P153" i="12"/>
  <c r="R153" i="11"/>
  <c r="S153" i="11" s="1"/>
  <c r="Q153" i="12" s="1"/>
  <c r="T153" i="12"/>
  <c r="V153" i="12"/>
  <c r="AB153" i="11"/>
  <c r="X153" i="12" s="1"/>
  <c r="AC153" i="11"/>
  <c r="Y153" i="12" s="1"/>
  <c r="AD153" i="11"/>
  <c r="Z153" i="12" s="1"/>
  <c r="AA153" i="12"/>
  <c r="AC153" i="12"/>
  <c r="AE153" i="12"/>
  <c r="AK153" i="11"/>
  <c r="AF153" i="12" s="1"/>
  <c r="AL153" i="11"/>
  <c r="AG153" i="12" s="1"/>
  <c r="AM153" i="11"/>
  <c r="AH153" i="12" s="1"/>
  <c r="AI153" i="12"/>
  <c r="AK153" i="12"/>
  <c r="AT153" i="11"/>
  <c r="AM153" i="12" s="1"/>
  <c r="AU153" i="11"/>
  <c r="AN153" i="12" s="1"/>
  <c r="AV153" i="11"/>
  <c r="AO153" i="12" s="1"/>
  <c r="AQ153" i="12"/>
  <c r="AS153" i="12"/>
  <c r="BB153" i="11"/>
  <c r="AT153" i="12" s="1"/>
  <c r="BC153" i="11"/>
  <c r="AU153" i="12" s="1"/>
  <c r="BD153" i="11"/>
  <c r="AV153" i="12" s="1"/>
  <c r="AW153" i="12"/>
  <c r="AY153" i="12"/>
  <c r="BJ153" i="11"/>
  <c r="BA153" i="12" s="1"/>
  <c r="BK153" i="11"/>
  <c r="BB153" i="12" s="1"/>
  <c r="BL153" i="11"/>
  <c r="BC153" i="12" s="1"/>
  <c r="BE153" i="12"/>
  <c r="BR153" i="11"/>
  <c r="BH153" i="12" s="1"/>
  <c r="BS153" i="11"/>
  <c r="BI153" i="12" s="1"/>
  <c r="BT153" i="11"/>
  <c r="BJ153" i="12" s="1"/>
  <c r="BL153" i="12"/>
  <c r="BN153" i="12"/>
  <c r="CA153" i="11"/>
  <c r="BP153" i="12" s="1"/>
  <c r="CB153" i="11"/>
  <c r="BQ153" i="12" s="1"/>
  <c r="CC153" i="11"/>
  <c r="BR153" i="12" s="1"/>
  <c r="BS153" i="12"/>
  <c r="BU153" i="12"/>
  <c r="CI153" i="11"/>
  <c r="BW153" i="12" s="1"/>
  <c r="CJ153" i="11"/>
  <c r="BX153" i="12" s="1"/>
  <c r="CK153" i="11"/>
  <c r="BY153" i="12" s="1"/>
  <c r="BZ153" i="12"/>
  <c r="CB153" i="12"/>
  <c r="CQ153" i="11"/>
  <c r="CD153" i="12" s="1"/>
  <c r="CR153" i="11"/>
  <c r="CE153" i="12" s="1"/>
  <c r="CS153" i="11"/>
  <c r="CF153" i="12" s="1"/>
  <c r="CG153" i="12"/>
  <c r="CI153" i="12"/>
  <c r="CY153" i="11"/>
  <c r="CK153" i="12" s="1"/>
  <c r="CZ153" i="11"/>
  <c r="CL153" i="12" s="1"/>
  <c r="DA153" i="11"/>
  <c r="CM153" i="12" s="1"/>
  <c r="CN153" i="12"/>
  <c r="CP153" i="12"/>
  <c r="K154" i="11"/>
  <c r="J154" i="12" s="1"/>
  <c r="L154" i="11"/>
  <c r="K154" i="12" s="1"/>
  <c r="M154" i="11"/>
  <c r="L154" i="12" s="1"/>
  <c r="E154" i="12"/>
  <c r="V154" i="12" s="1"/>
  <c r="R154" i="11"/>
  <c r="S154" i="11"/>
  <c r="Q154" i="12" s="1"/>
  <c r="T154" i="11"/>
  <c r="R154" i="12" s="1"/>
  <c r="U154" i="11"/>
  <c r="S154" i="12" s="1"/>
  <c r="AB154" i="11"/>
  <c r="X154" i="12" s="1"/>
  <c r="AC154" i="11"/>
  <c r="Y154" i="12" s="1"/>
  <c r="AD154" i="11"/>
  <c r="Z154" i="12" s="1"/>
  <c r="AK154" i="11"/>
  <c r="AF154" i="12" s="1"/>
  <c r="AL154" i="11"/>
  <c r="AG154" i="12" s="1"/>
  <c r="AM154" i="11"/>
  <c r="AH154" i="12" s="1"/>
  <c r="AL154" i="12"/>
  <c r="AT154" i="11"/>
  <c r="AM154" i="12"/>
  <c r="AU154" i="11"/>
  <c r="AN154" i="12"/>
  <c r="AV154" i="11"/>
  <c r="AO154" i="12"/>
  <c r="BB154" i="11"/>
  <c r="AT154" i="12"/>
  <c r="BC154" i="11"/>
  <c r="AU154" i="12"/>
  <c r="BD154" i="11"/>
  <c r="AV154" i="12"/>
  <c r="BJ154" i="11"/>
  <c r="BA154" i="12" s="1"/>
  <c r="BK154" i="11"/>
  <c r="BB154" i="12" s="1"/>
  <c r="BL154" i="11"/>
  <c r="BC154" i="12" s="1"/>
  <c r="BR154" i="11"/>
  <c r="BH154" i="12" s="1"/>
  <c r="BS154" i="11"/>
  <c r="BI154" i="12" s="1"/>
  <c r="BT154" i="11"/>
  <c r="BJ154" i="12" s="1"/>
  <c r="BL154" i="12"/>
  <c r="CA154" i="11"/>
  <c r="BP154" i="12" s="1"/>
  <c r="CB154" i="11"/>
  <c r="BQ154" i="12" s="1"/>
  <c r="CC154" i="11"/>
  <c r="BR154" i="12" s="1"/>
  <c r="BU154" i="12"/>
  <c r="CI154" i="11"/>
  <c r="BW154" i="12" s="1"/>
  <c r="CJ154" i="11"/>
  <c r="BX154" i="12" s="1"/>
  <c r="CK154" i="11"/>
  <c r="BY154" i="12" s="1"/>
  <c r="BZ154" i="12"/>
  <c r="CQ154" i="11"/>
  <c r="CD154" i="12" s="1"/>
  <c r="CR154" i="11"/>
  <c r="CE154" i="12" s="1"/>
  <c r="CS154" i="11"/>
  <c r="CF154" i="12" s="1"/>
  <c r="CI154" i="12"/>
  <c r="CY154" i="11"/>
  <c r="CK154" i="12" s="1"/>
  <c r="CZ154" i="11"/>
  <c r="CL154" i="12" s="1"/>
  <c r="DA154" i="11"/>
  <c r="CM154" i="12" s="1"/>
  <c r="CN154" i="12"/>
  <c r="K155" i="11"/>
  <c r="J155" i="12" s="1"/>
  <c r="L155" i="11"/>
  <c r="K155" i="12" s="1"/>
  <c r="M155" i="11"/>
  <c r="L155" i="12" s="1"/>
  <c r="E155" i="12"/>
  <c r="P155" i="12"/>
  <c r="R155" i="11"/>
  <c r="S155" i="11" s="1"/>
  <c r="Q155" i="12" s="1"/>
  <c r="T155" i="12"/>
  <c r="AB155" i="11"/>
  <c r="X155" i="12" s="1"/>
  <c r="AC155" i="11"/>
  <c r="Y155" i="12" s="1"/>
  <c r="AD155" i="11"/>
  <c r="Z155" i="12" s="1"/>
  <c r="AC155" i="12"/>
  <c r="AK155" i="11"/>
  <c r="AF155" i="12" s="1"/>
  <c r="AL155" i="11"/>
  <c r="AG155" i="12" s="1"/>
  <c r="AM155" i="11"/>
  <c r="AH155" i="12" s="1"/>
  <c r="AK155" i="12"/>
  <c r="AT155" i="11"/>
  <c r="AM155" i="12" s="1"/>
  <c r="AU155" i="11"/>
  <c r="AN155" i="12" s="1"/>
  <c r="AV155" i="11"/>
  <c r="AO155" i="12" s="1"/>
  <c r="AQ155" i="12"/>
  <c r="BB155" i="11"/>
  <c r="AT155" i="12" s="1"/>
  <c r="BC155" i="11"/>
  <c r="AU155" i="12" s="1"/>
  <c r="BD155" i="11"/>
  <c r="AV155" i="12" s="1"/>
  <c r="AY155" i="12"/>
  <c r="BJ155" i="11"/>
  <c r="BA155" i="12" s="1"/>
  <c r="BK155" i="11"/>
  <c r="BB155" i="12" s="1"/>
  <c r="BL155" i="11"/>
  <c r="BC155" i="12" s="1"/>
  <c r="BE155" i="12"/>
  <c r="BR155" i="11"/>
  <c r="BH155" i="12" s="1"/>
  <c r="BS155" i="11"/>
  <c r="BI155" i="12" s="1"/>
  <c r="BT155" i="11"/>
  <c r="BJ155" i="12" s="1"/>
  <c r="BL155" i="12"/>
  <c r="CA155" i="11"/>
  <c r="BP155" i="12" s="1"/>
  <c r="CB155" i="11"/>
  <c r="BQ155" i="12" s="1"/>
  <c r="CC155" i="11"/>
  <c r="BR155" i="12" s="1"/>
  <c r="BU155" i="12"/>
  <c r="CI155" i="11"/>
  <c r="BW155" i="12" s="1"/>
  <c r="CJ155" i="11"/>
  <c r="BX155" i="12" s="1"/>
  <c r="CK155" i="11"/>
  <c r="BY155" i="12" s="1"/>
  <c r="BZ155" i="12"/>
  <c r="CQ155" i="11"/>
  <c r="CD155" i="12" s="1"/>
  <c r="CR155" i="11"/>
  <c r="CE155" i="12" s="1"/>
  <c r="CS155" i="11"/>
  <c r="CF155" i="12" s="1"/>
  <c r="CI155" i="12"/>
  <c r="CY155" i="11"/>
  <c r="CK155" i="12" s="1"/>
  <c r="CZ155" i="11"/>
  <c r="CL155" i="12" s="1"/>
  <c r="DA155" i="11"/>
  <c r="CM155" i="12" s="1"/>
  <c r="CN155" i="12"/>
  <c r="J156" i="11"/>
  <c r="K156" i="11"/>
  <c r="J156" i="12" s="1"/>
  <c r="L156" i="11"/>
  <c r="K156" i="12" s="1"/>
  <c r="M156" i="11"/>
  <c r="L156" i="12" s="1"/>
  <c r="E156" i="12"/>
  <c r="F156" i="12" s="1"/>
  <c r="F156" i="11"/>
  <c r="N156" i="12"/>
  <c r="R156" i="11"/>
  <c r="T156" i="12"/>
  <c r="AB156" i="11"/>
  <c r="X156" i="12" s="1"/>
  <c r="AC156" i="11"/>
  <c r="Y156" i="12" s="1"/>
  <c r="AD156" i="11"/>
  <c r="Z156" i="12" s="1"/>
  <c r="AD156" i="12"/>
  <c r="AJ156" i="11"/>
  <c r="AK156" i="11"/>
  <c r="AF156" i="12" s="1"/>
  <c r="AL156" i="11"/>
  <c r="AG156" i="12" s="1"/>
  <c r="AM156" i="11"/>
  <c r="AH156" i="12" s="1"/>
  <c r="AT156" i="11"/>
  <c r="AM156" i="12" s="1"/>
  <c r="AU156" i="11"/>
  <c r="AN156" i="12" s="1"/>
  <c r="AV156" i="11"/>
  <c r="AO156" i="12" s="1"/>
  <c r="BA156" i="11"/>
  <c r="BB156" i="11"/>
  <c r="AT156" i="12" s="1"/>
  <c r="BC156" i="11"/>
  <c r="AU156" i="12" s="1"/>
  <c r="BD156" i="11"/>
  <c r="AV156" i="12" s="1"/>
  <c r="AW156" i="12"/>
  <c r="BI156" i="11"/>
  <c r="BJ156" i="11"/>
  <c r="BA156" i="12" s="1"/>
  <c r="BK156" i="11"/>
  <c r="BB156" i="12" s="1"/>
  <c r="BL156" i="11"/>
  <c r="BC156" i="12" s="1"/>
  <c r="BD156" i="12"/>
  <c r="BG156" i="12" s="1"/>
  <c r="BQ156" i="11"/>
  <c r="BR156" i="11"/>
  <c r="BH156" i="12" s="1"/>
  <c r="BS156" i="11"/>
  <c r="BI156" i="12" s="1"/>
  <c r="BT156" i="11"/>
  <c r="BJ156" i="12" s="1"/>
  <c r="BK156" i="12"/>
  <c r="BZ156" i="11"/>
  <c r="CA156" i="11"/>
  <c r="BP156" i="12" s="1"/>
  <c r="CB156" i="11"/>
  <c r="BQ156" i="12" s="1"/>
  <c r="CC156" i="11"/>
  <c r="BR156" i="12" s="1"/>
  <c r="BU156" i="12"/>
  <c r="CH156" i="11"/>
  <c r="CI156" i="11"/>
  <c r="BW156" i="12" s="1"/>
  <c r="CJ156" i="11"/>
  <c r="BX156" i="12" s="1"/>
  <c r="CK156" i="11"/>
  <c r="BY156" i="12" s="1"/>
  <c r="CB156" i="12"/>
  <c r="CP156" i="11"/>
  <c r="CQ156" i="11"/>
  <c r="CD156" i="12"/>
  <c r="CR156" i="11"/>
  <c r="CE156" i="12"/>
  <c r="CS156" i="11"/>
  <c r="CF156" i="12"/>
  <c r="CH156" i="12"/>
  <c r="CX156" i="11"/>
  <c r="CY156" i="11"/>
  <c r="CK156" i="12" s="1"/>
  <c r="CZ156" i="11"/>
  <c r="CL156" i="12" s="1"/>
  <c r="DA156" i="11"/>
  <c r="CM156" i="12" s="1"/>
  <c r="CO156" i="12"/>
  <c r="K157" i="11"/>
  <c r="J157" i="12" s="1"/>
  <c r="L157" i="11"/>
  <c r="K157" i="12" s="1"/>
  <c r="M157" i="11"/>
  <c r="L157" i="12" s="1"/>
  <c r="E157" i="12"/>
  <c r="T157" i="12" s="1"/>
  <c r="R157" i="11"/>
  <c r="S157" i="11" s="1"/>
  <c r="Q157" i="12" s="1"/>
  <c r="AB157" i="11"/>
  <c r="X157" i="12" s="1"/>
  <c r="AC157" i="11"/>
  <c r="Y157" i="12" s="1"/>
  <c r="AD157" i="11"/>
  <c r="Z157" i="12" s="1"/>
  <c r="AK157" i="11"/>
  <c r="AF157" i="12" s="1"/>
  <c r="AL157" i="11"/>
  <c r="AG157" i="12" s="1"/>
  <c r="AM157" i="11"/>
  <c r="AH157" i="12" s="1"/>
  <c r="AT157" i="11"/>
  <c r="AM157" i="12" s="1"/>
  <c r="AU157" i="11"/>
  <c r="AN157" i="12" s="1"/>
  <c r="AV157" i="11"/>
  <c r="AO157" i="12" s="1"/>
  <c r="BB157" i="11"/>
  <c r="AT157" i="12" s="1"/>
  <c r="BC157" i="11"/>
  <c r="AU157" i="12" s="1"/>
  <c r="BD157" i="11"/>
  <c r="AV157" i="12" s="1"/>
  <c r="BJ157" i="11"/>
  <c r="BA157" i="12" s="1"/>
  <c r="BK157" i="11"/>
  <c r="BB157" i="12" s="1"/>
  <c r="BL157" i="11"/>
  <c r="BC157" i="12" s="1"/>
  <c r="BR157" i="11"/>
  <c r="BH157" i="12" s="1"/>
  <c r="BS157" i="11"/>
  <c r="BI157" i="12" s="1"/>
  <c r="BT157" i="11"/>
  <c r="BJ157" i="12" s="1"/>
  <c r="CA157" i="11"/>
  <c r="BP157" i="12" s="1"/>
  <c r="CB157" i="11"/>
  <c r="BQ157" i="12" s="1"/>
  <c r="CC157" i="11"/>
  <c r="BR157" i="12" s="1"/>
  <c r="CI157" i="11"/>
  <c r="BW157" i="12" s="1"/>
  <c r="CJ157" i="11"/>
  <c r="BX157" i="12" s="1"/>
  <c r="CK157" i="11"/>
  <c r="BY157" i="12" s="1"/>
  <c r="CQ157" i="11"/>
  <c r="CD157" i="12" s="1"/>
  <c r="CR157" i="11"/>
  <c r="CE157" i="12" s="1"/>
  <c r="CS157" i="11"/>
  <c r="CF157" i="12" s="1"/>
  <c r="CY157" i="11"/>
  <c r="CK157" i="12" s="1"/>
  <c r="CZ157" i="11"/>
  <c r="CL157" i="12" s="1"/>
  <c r="DA157" i="11"/>
  <c r="CM157" i="12" s="1"/>
  <c r="K158" i="11"/>
  <c r="J158" i="12" s="1"/>
  <c r="L158" i="11"/>
  <c r="K158" i="12" s="1"/>
  <c r="M158" i="11"/>
  <c r="L158" i="12" s="1"/>
  <c r="E158" i="12"/>
  <c r="V158" i="12" s="1"/>
  <c r="P158" i="12"/>
  <c r="R158" i="11"/>
  <c r="S158" i="11"/>
  <c r="Q158" i="12" s="1"/>
  <c r="T158" i="11"/>
  <c r="R158" i="12" s="1"/>
  <c r="U158" i="11"/>
  <c r="S158" i="12" s="1"/>
  <c r="AB158" i="11"/>
  <c r="X158" i="12" s="1"/>
  <c r="AC158" i="11"/>
  <c r="Y158" i="12" s="1"/>
  <c r="AD158" i="11"/>
  <c r="Z158" i="12" s="1"/>
  <c r="AE158" i="12"/>
  <c r="AK158" i="11"/>
  <c r="AF158" i="12"/>
  <c r="AL158" i="11"/>
  <c r="AG158" i="12"/>
  <c r="AM158" i="11"/>
  <c r="AH158" i="12"/>
  <c r="AL158" i="12"/>
  <c r="AT158" i="11"/>
  <c r="AM158" i="12" s="1"/>
  <c r="AU158" i="11"/>
  <c r="AN158" i="12" s="1"/>
  <c r="AV158" i="11"/>
  <c r="AO158" i="12" s="1"/>
  <c r="AS158" i="12"/>
  <c r="BB158" i="11"/>
  <c r="AT158" i="12"/>
  <c r="BC158" i="11"/>
  <c r="AU158" i="12"/>
  <c r="BD158" i="11"/>
  <c r="AV158" i="12"/>
  <c r="AZ158" i="12"/>
  <c r="BJ158" i="11"/>
  <c r="BA158" i="12" s="1"/>
  <c r="BK158" i="11"/>
  <c r="BB158" i="12" s="1"/>
  <c r="BL158" i="11"/>
  <c r="BC158" i="12" s="1"/>
  <c r="BR158" i="11"/>
  <c r="BH158" i="12" s="1"/>
  <c r="BS158" i="11"/>
  <c r="BI158" i="12" s="1"/>
  <c r="BT158" i="11"/>
  <c r="BJ158" i="12" s="1"/>
  <c r="BL158" i="12"/>
  <c r="CA158" i="11"/>
  <c r="BP158" i="12" s="1"/>
  <c r="CB158" i="11"/>
  <c r="BQ158" i="12" s="1"/>
  <c r="CC158" i="11"/>
  <c r="BR158" i="12" s="1"/>
  <c r="BU158" i="12"/>
  <c r="CI158" i="11"/>
  <c r="BW158" i="12" s="1"/>
  <c r="CJ158" i="11"/>
  <c r="BX158" i="12" s="1"/>
  <c r="CK158" i="11"/>
  <c r="BY158" i="12" s="1"/>
  <c r="BZ158" i="12"/>
  <c r="CQ158" i="11"/>
  <c r="CD158" i="12" s="1"/>
  <c r="CR158" i="11"/>
  <c r="CE158" i="12" s="1"/>
  <c r="CS158" i="11"/>
  <c r="CF158" i="12" s="1"/>
  <c r="CI158" i="12"/>
  <c r="CY158" i="11"/>
  <c r="CK158" i="12" s="1"/>
  <c r="CZ158" i="11"/>
  <c r="CL158" i="12" s="1"/>
  <c r="DA158" i="11"/>
  <c r="CM158" i="12" s="1"/>
  <c r="CN158" i="12"/>
  <c r="K159" i="11"/>
  <c r="J159" i="12" s="1"/>
  <c r="L159" i="11"/>
  <c r="K159" i="12" s="1"/>
  <c r="M159" i="11"/>
  <c r="L159" i="12" s="1"/>
  <c r="E159" i="12"/>
  <c r="N159" i="12"/>
  <c r="P159" i="12"/>
  <c r="R159" i="11"/>
  <c r="S159" i="11" s="1"/>
  <c r="Q159" i="12" s="1"/>
  <c r="T159" i="12"/>
  <c r="V159" i="12"/>
  <c r="AB159" i="11"/>
  <c r="X159" i="12" s="1"/>
  <c r="AC159" i="11"/>
  <c r="Y159" i="12" s="1"/>
  <c r="AD159" i="11"/>
  <c r="Z159" i="12" s="1"/>
  <c r="AA159" i="12"/>
  <c r="AC159" i="12"/>
  <c r="AE159" i="12"/>
  <c r="AK159" i="11"/>
  <c r="AF159" i="12" s="1"/>
  <c r="AL159" i="11"/>
  <c r="AG159" i="12" s="1"/>
  <c r="AM159" i="11"/>
  <c r="AH159" i="12" s="1"/>
  <c r="AI159" i="12"/>
  <c r="AK159" i="12"/>
  <c r="AT159" i="11"/>
  <c r="AM159" i="12" s="1"/>
  <c r="AU159" i="11"/>
  <c r="AN159" i="12" s="1"/>
  <c r="AV159" i="11"/>
  <c r="AO159" i="12" s="1"/>
  <c r="AQ159" i="12"/>
  <c r="AS159" i="12"/>
  <c r="BB159" i="11"/>
  <c r="AT159" i="12" s="1"/>
  <c r="BC159" i="11"/>
  <c r="AU159" i="12" s="1"/>
  <c r="BD159" i="11"/>
  <c r="AV159" i="12" s="1"/>
  <c r="AW159" i="12"/>
  <c r="AY159" i="12"/>
  <c r="BJ159" i="11"/>
  <c r="BA159" i="12" s="1"/>
  <c r="BK159" i="11"/>
  <c r="BB159" i="12" s="1"/>
  <c r="BL159" i="11"/>
  <c r="BC159" i="12" s="1"/>
  <c r="BE159" i="12"/>
  <c r="BR159" i="11"/>
  <c r="BH159" i="12" s="1"/>
  <c r="BS159" i="11"/>
  <c r="BI159" i="12" s="1"/>
  <c r="BT159" i="11"/>
  <c r="BJ159" i="12" s="1"/>
  <c r="BL159" i="12"/>
  <c r="BN159" i="12"/>
  <c r="CA159" i="11"/>
  <c r="BP159" i="12" s="1"/>
  <c r="CB159" i="11"/>
  <c r="BQ159" i="12" s="1"/>
  <c r="CC159" i="11"/>
  <c r="BR159" i="12" s="1"/>
  <c r="BS159" i="12"/>
  <c r="BU159" i="12"/>
  <c r="CI159" i="11"/>
  <c r="BW159" i="12" s="1"/>
  <c r="CJ159" i="11"/>
  <c r="BX159" i="12" s="1"/>
  <c r="CK159" i="11"/>
  <c r="BY159" i="12" s="1"/>
  <c r="BZ159" i="12"/>
  <c r="CB159" i="12"/>
  <c r="CQ159" i="11"/>
  <c r="CD159" i="12" s="1"/>
  <c r="CR159" i="11"/>
  <c r="CE159" i="12" s="1"/>
  <c r="CS159" i="11"/>
  <c r="CF159" i="12" s="1"/>
  <c r="CG159" i="12"/>
  <c r="CI159" i="12"/>
  <c r="CY159" i="11"/>
  <c r="CK159" i="12" s="1"/>
  <c r="CZ159" i="11"/>
  <c r="CL159" i="12" s="1"/>
  <c r="DA159" i="11"/>
  <c r="CM159" i="12" s="1"/>
  <c r="CN159" i="12"/>
  <c r="CP159" i="12"/>
  <c r="K160" i="11"/>
  <c r="J160" i="12" s="1"/>
  <c r="L160" i="11"/>
  <c r="K160" i="12" s="1"/>
  <c r="M160" i="11"/>
  <c r="L160" i="12" s="1"/>
  <c r="E160" i="12"/>
  <c r="BL160" i="12" s="1"/>
  <c r="R160" i="11"/>
  <c r="S160" i="11"/>
  <c r="Q160" i="12" s="1"/>
  <c r="T160" i="11"/>
  <c r="R160" i="12" s="1"/>
  <c r="U160" i="11"/>
  <c r="S160" i="12" s="1"/>
  <c r="AB160" i="11"/>
  <c r="X160" i="12" s="1"/>
  <c r="AC160" i="11"/>
  <c r="Y160" i="12" s="1"/>
  <c r="AD160" i="11"/>
  <c r="Z160" i="12" s="1"/>
  <c r="AK160" i="11"/>
  <c r="AF160" i="12" s="1"/>
  <c r="AL160" i="11"/>
  <c r="AG160" i="12" s="1"/>
  <c r="AM160" i="11"/>
  <c r="AH160" i="12" s="1"/>
  <c r="AL160" i="12"/>
  <c r="AT160" i="11"/>
  <c r="AM160" i="12"/>
  <c r="AU160" i="11"/>
  <c r="AN160" i="12"/>
  <c r="AV160" i="11"/>
  <c r="AO160" i="12"/>
  <c r="BB160" i="11"/>
  <c r="AT160" i="12"/>
  <c r="BC160" i="11"/>
  <c r="AU160" i="12"/>
  <c r="BD160" i="11"/>
  <c r="AV160" i="12"/>
  <c r="BJ160" i="11"/>
  <c r="BA160" i="12" s="1"/>
  <c r="BK160" i="11"/>
  <c r="BB160" i="12" s="1"/>
  <c r="BL160" i="11"/>
  <c r="BC160" i="12" s="1"/>
  <c r="BR160" i="11"/>
  <c r="BH160" i="12" s="1"/>
  <c r="BS160" i="11"/>
  <c r="BI160" i="12" s="1"/>
  <c r="BT160" i="11"/>
  <c r="BJ160" i="12" s="1"/>
  <c r="CA160" i="11"/>
  <c r="BP160" i="12" s="1"/>
  <c r="CB160" i="11"/>
  <c r="BQ160" i="12" s="1"/>
  <c r="CC160" i="11"/>
  <c r="BR160" i="12" s="1"/>
  <c r="CI160" i="11"/>
  <c r="BW160" i="12" s="1"/>
  <c r="CJ160" i="11"/>
  <c r="BX160" i="12" s="1"/>
  <c r="CK160" i="11"/>
  <c r="BY160" i="12" s="1"/>
  <c r="CQ160" i="11"/>
  <c r="CD160" i="12" s="1"/>
  <c r="CR160" i="11"/>
  <c r="CE160" i="12" s="1"/>
  <c r="CS160" i="11"/>
  <c r="CF160" i="12" s="1"/>
  <c r="CY160" i="11"/>
  <c r="CK160" i="12" s="1"/>
  <c r="CZ160" i="11"/>
  <c r="CL160" i="12" s="1"/>
  <c r="DA160" i="11"/>
  <c r="CM160" i="12" s="1"/>
  <c r="J161" i="11"/>
  <c r="K161" i="11"/>
  <c r="J161" i="12" s="1"/>
  <c r="L161" i="11"/>
  <c r="K161" i="12" s="1"/>
  <c r="M161" i="11"/>
  <c r="L161" i="12" s="1"/>
  <c r="E161" i="12"/>
  <c r="N161" i="12" s="1"/>
  <c r="F161" i="11"/>
  <c r="R161" i="11"/>
  <c r="S161" i="11" s="1"/>
  <c r="Q161" i="12" s="1"/>
  <c r="AB161" i="11"/>
  <c r="X161" i="12" s="1"/>
  <c r="AC161" i="11"/>
  <c r="Y161" i="12" s="1"/>
  <c r="AD161" i="11"/>
  <c r="Z161" i="12" s="1"/>
  <c r="AD161" i="12"/>
  <c r="AJ161" i="11"/>
  <c r="AK161" i="11"/>
  <c r="AF161" i="12" s="1"/>
  <c r="AL161" i="11"/>
  <c r="AG161" i="12" s="1"/>
  <c r="AM161" i="11"/>
  <c r="AH161" i="12" s="1"/>
  <c r="AT161" i="11"/>
  <c r="AM161" i="12" s="1"/>
  <c r="AU161" i="11"/>
  <c r="AN161" i="12" s="1"/>
  <c r="AV161" i="11"/>
  <c r="AO161" i="12" s="1"/>
  <c r="BA161" i="11"/>
  <c r="BB161" i="11"/>
  <c r="AT161" i="12" s="1"/>
  <c r="BC161" i="11"/>
  <c r="AU161" i="12" s="1"/>
  <c r="BD161" i="11"/>
  <c r="AV161" i="12" s="1"/>
  <c r="BI161" i="11"/>
  <c r="BJ161" i="11"/>
  <c r="BA161" i="12" s="1"/>
  <c r="BK161" i="11"/>
  <c r="BB161" i="12" s="1"/>
  <c r="BL161" i="11"/>
  <c r="BC161" i="12" s="1"/>
  <c r="BQ161" i="11"/>
  <c r="BR161" i="11"/>
  <c r="BH161" i="12" s="1"/>
  <c r="BS161" i="11"/>
  <c r="BI161" i="12" s="1"/>
  <c r="BT161" i="11"/>
  <c r="BJ161" i="12" s="1"/>
  <c r="BZ161" i="11"/>
  <c r="CA161" i="11"/>
  <c r="BP161" i="12" s="1"/>
  <c r="CB161" i="11"/>
  <c r="BQ161" i="12" s="1"/>
  <c r="CC161" i="11"/>
  <c r="BR161" i="12" s="1"/>
  <c r="BU161" i="12"/>
  <c r="CH161" i="11"/>
  <c r="CI161" i="11"/>
  <c r="BW161" i="12" s="1"/>
  <c r="CJ161" i="11"/>
  <c r="BX161" i="12" s="1"/>
  <c r="CK161" i="11"/>
  <c r="BY161" i="12" s="1"/>
  <c r="CP161" i="11"/>
  <c r="CQ161" i="11"/>
  <c r="CD161" i="12" s="1"/>
  <c r="CR161" i="11"/>
  <c r="CE161" i="12" s="1"/>
  <c r="CS161" i="11"/>
  <c r="CF161" i="12" s="1"/>
  <c r="CG161" i="12"/>
  <c r="CX161" i="11"/>
  <c r="CY161" i="11"/>
  <c r="CK161" i="12" s="1"/>
  <c r="CZ161" i="11"/>
  <c r="CL161" i="12" s="1"/>
  <c r="DA161" i="11"/>
  <c r="CM161" i="12" s="1"/>
  <c r="K162" i="11"/>
  <c r="J162" i="12" s="1"/>
  <c r="L162" i="11"/>
  <c r="K162" i="12" s="1"/>
  <c r="M162" i="11"/>
  <c r="L162" i="12" s="1"/>
  <c r="E162" i="12"/>
  <c r="M162" i="12" s="1"/>
  <c r="N162" i="12"/>
  <c r="P162" i="12"/>
  <c r="R162" i="11"/>
  <c r="T162" i="11" s="1"/>
  <c r="R162" i="12" s="1"/>
  <c r="T162" i="12"/>
  <c r="V162" i="12"/>
  <c r="AB162" i="11"/>
  <c r="X162" i="12" s="1"/>
  <c r="AC162" i="11"/>
  <c r="Y162" i="12" s="1"/>
  <c r="AD162" i="11"/>
  <c r="Z162" i="12" s="1"/>
  <c r="AA162" i="12"/>
  <c r="AC162" i="12"/>
  <c r="AE162" i="12"/>
  <c r="AK162" i="11"/>
  <c r="AF162" i="12" s="1"/>
  <c r="AL162" i="11"/>
  <c r="AG162" i="12" s="1"/>
  <c r="AM162" i="11"/>
  <c r="AH162" i="12" s="1"/>
  <c r="AJ162" i="12"/>
  <c r="AL162" i="12"/>
  <c r="AT162" i="11"/>
  <c r="AM162" i="12" s="1"/>
  <c r="AU162" i="11"/>
  <c r="AN162" i="12" s="1"/>
  <c r="AV162" i="11"/>
  <c r="AO162" i="12" s="1"/>
  <c r="AQ162" i="12"/>
  <c r="AS162" i="12"/>
  <c r="BB162" i="11"/>
  <c r="AT162" i="12" s="1"/>
  <c r="BC162" i="11"/>
  <c r="AU162" i="12" s="1"/>
  <c r="BD162" i="11"/>
  <c r="AV162" i="12" s="1"/>
  <c r="AX162" i="12"/>
  <c r="AZ162" i="12"/>
  <c r="BJ162" i="11"/>
  <c r="BA162" i="12" s="1"/>
  <c r="BK162" i="11"/>
  <c r="BB162" i="12" s="1"/>
  <c r="BL162" i="11"/>
  <c r="BC162" i="12" s="1"/>
  <c r="BE162" i="12"/>
  <c r="BR162" i="11"/>
  <c r="BH162" i="12"/>
  <c r="BS162" i="11"/>
  <c r="BI162" i="12"/>
  <c r="BT162" i="11"/>
  <c r="BJ162" i="12"/>
  <c r="BL162" i="12"/>
  <c r="BN162" i="12"/>
  <c r="CA162" i="11"/>
  <c r="BP162" i="12" s="1"/>
  <c r="CB162" i="11"/>
  <c r="BQ162" i="12" s="1"/>
  <c r="CC162" i="11"/>
  <c r="BR162" i="12" s="1"/>
  <c r="BS162" i="12"/>
  <c r="BU162" i="12"/>
  <c r="CI162" i="11"/>
  <c r="BW162" i="12" s="1"/>
  <c r="CJ162" i="11"/>
  <c r="BX162" i="12" s="1"/>
  <c r="CK162" i="11"/>
  <c r="BY162" i="12" s="1"/>
  <c r="BZ162" i="12"/>
  <c r="CB162" i="12"/>
  <c r="CQ162" i="11"/>
  <c r="CD162" i="12" s="1"/>
  <c r="CR162" i="11"/>
  <c r="CE162" i="12" s="1"/>
  <c r="CS162" i="11"/>
  <c r="CF162" i="12" s="1"/>
  <c r="CG162" i="12"/>
  <c r="CI162" i="12"/>
  <c r="CY162" i="11"/>
  <c r="CK162" i="12" s="1"/>
  <c r="CZ162" i="11"/>
  <c r="CL162" i="12" s="1"/>
  <c r="DA162" i="11"/>
  <c r="CM162" i="12" s="1"/>
  <c r="CN162" i="12"/>
  <c r="CP162" i="12"/>
  <c r="K163" i="11"/>
  <c r="J163" i="12"/>
  <c r="L163" i="11"/>
  <c r="K163" i="12"/>
  <c r="M163" i="11"/>
  <c r="L163" i="12"/>
  <c r="E163" i="12"/>
  <c r="N163" i="12" s="1"/>
  <c r="M163" i="12"/>
  <c r="O163" i="12"/>
  <c r="P163" i="12"/>
  <c r="R163" i="11"/>
  <c r="S163" i="11" s="1"/>
  <c r="Q163" i="12" s="1"/>
  <c r="U163" i="12"/>
  <c r="V163" i="12"/>
  <c r="W163" i="12"/>
  <c r="AB163" i="11"/>
  <c r="X163" i="12"/>
  <c r="AC163" i="11"/>
  <c r="Y163" i="12"/>
  <c r="AD163" i="11"/>
  <c r="Z163" i="12"/>
  <c r="AA163" i="12"/>
  <c r="AB163" i="12"/>
  <c r="AC163" i="12"/>
  <c r="AD163" i="12"/>
  <c r="AE163" i="12"/>
  <c r="AK163" i="11"/>
  <c r="AF163" i="12" s="1"/>
  <c r="AL163" i="11"/>
  <c r="AG163" i="12" s="1"/>
  <c r="AM163" i="11"/>
  <c r="AH163" i="12" s="1"/>
  <c r="AI163" i="12"/>
  <c r="AJ163" i="12"/>
  <c r="AK163" i="12"/>
  <c r="AL163" i="12"/>
  <c r="AT163" i="11"/>
  <c r="AM163" i="12" s="1"/>
  <c r="AU163" i="11"/>
  <c r="AN163" i="12" s="1"/>
  <c r="AV163" i="11"/>
  <c r="AO163" i="12" s="1"/>
  <c r="AP163" i="12"/>
  <c r="AQ163" i="12"/>
  <c r="AR163" i="12"/>
  <c r="AS163" i="12"/>
  <c r="BB163" i="11"/>
  <c r="AT163" i="12" s="1"/>
  <c r="BC163" i="11"/>
  <c r="AU163" i="12" s="1"/>
  <c r="BD163" i="11"/>
  <c r="AV163" i="12" s="1"/>
  <c r="AW163" i="12"/>
  <c r="AX163" i="12"/>
  <c r="AY163" i="12"/>
  <c r="AZ163" i="12"/>
  <c r="BJ163" i="11"/>
  <c r="BA163" i="12" s="1"/>
  <c r="BK163" i="11"/>
  <c r="BB163" i="12" s="1"/>
  <c r="BL163" i="11"/>
  <c r="BC163" i="12" s="1"/>
  <c r="BD163" i="12"/>
  <c r="BG163" i="12" s="1"/>
  <c r="BE163" i="12"/>
  <c r="BF163" i="12"/>
  <c r="BR163" i="11"/>
  <c r="BH163" i="12" s="1"/>
  <c r="BS163" i="11"/>
  <c r="BI163" i="12" s="1"/>
  <c r="BT163" i="11"/>
  <c r="BJ163" i="12" s="1"/>
  <c r="BK163" i="12"/>
  <c r="BL163" i="12"/>
  <c r="BM163" i="12"/>
  <c r="BN163" i="12"/>
  <c r="BO163" i="12"/>
  <c r="CA163" i="11"/>
  <c r="BP163" i="12"/>
  <c r="CB163" i="11"/>
  <c r="BQ163" i="12"/>
  <c r="CC163" i="11"/>
  <c r="BR163" i="12"/>
  <c r="BS163" i="12"/>
  <c r="BT163" i="12"/>
  <c r="BU163" i="12"/>
  <c r="BV163" i="12"/>
  <c r="CI163" i="11"/>
  <c r="BW163" i="12"/>
  <c r="CJ163" i="11"/>
  <c r="BX163" i="12"/>
  <c r="CK163" i="11"/>
  <c r="BY163" i="12"/>
  <c r="BZ163" i="12"/>
  <c r="CA163" i="12"/>
  <c r="CB163" i="12"/>
  <c r="CC163" i="12"/>
  <c r="CQ163" i="11"/>
  <c r="CD163" i="12"/>
  <c r="CR163" i="11"/>
  <c r="CE163" i="12"/>
  <c r="CS163" i="11"/>
  <c r="CF163" i="12"/>
  <c r="CG163" i="12"/>
  <c r="CH163" i="12"/>
  <c r="CI163" i="12"/>
  <c r="CJ163" i="12"/>
  <c r="CY163" i="11"/>
  <c r="CK163" i="12"/>
  <c r="CZ163" i="11"/>
  <c r="CL163" i="12"/>
  <c r="DA163" i="11"/>
  <c r="CM163" i="12"/>
  <c r="CN163" i="12"/>
  <c r="CO163" i="12"/>
  <c r="CP163" i="12"/>
  <c r="K164" i="11"/>
  <c r="J164" i="12" s="1"/>
  <c r="L164" i="11"/>
  <c r="K164" i="12" s="1"/>
  <c r="M164" i="11"/>
  <c r="L164" i="12" s="1"/>
  <c r="E164" i="12"/>
  <c r="M164" i="12" s="1"/>
  <c r="N164" i="12"/>
  <c r="P164" i="12"/>
  <c r="R164" i="11"/>
  <c r="T164" i="11" s="1"/>
  <c r="R164" i="12" s="1"/>
  <c r="T164" i="12"/>
  <c r="V164" i="12"/>
  <c r="AB164" i="11"/>
  <c r="X164" i="12" s="1"/>
  <c r="AC164" i="11"/>
  <c r="Y164" i="12" s="1"/>
  <c r="AD164" i="11"/>
  <c r="Z164" i="12" s="1"/>
  <c r="AA164" i="12"/>
  <c r="AC164" i="12"/>
  <c r="AE164" i="12"/>
  <c r="AK164" i="11"/>
  <c r="AF164" i="12" s="1"/>
  <c r="AL164" i="11"/>
  <c r="AG164" i="12" s="1"/>
  <c r="AM164" i="11"/>
  <c r="AH164" i="12" s="1"/>
  <c r="AJ164" i="12"/>
  <c r="AL164" i="12"/>
  <c r="AT164" i="11"/>
  <c r="AM164" i="12" s="1"/>
  <c r="AU164" i="11"/>
  <c r="AN164" i="12" s="1"/>
  <c r="AV164" i="11"/>
  <c r="AO164" i="12" s="1"/>
  <c r="AQ164" i="12"/>
  <c r="AS164" i="12"/>
  <c r="BB164" i="11"/>
  <c r="AT164" i="12" s="1"/>
  <c r="BC164" i="11"/>
  <c r="AU164" i="12" s="1"/>
  <c r="BD164" i="11"/>
  <c r="AV164" i="12" s="1"/>
  <c r="AX164" i="12"/>
  <c r="AZ164" i="12"/>
  <c r="BJ164" i="11"/>
  <c r="BA164" i="12" s="1"/>
  <c r="BK164" i="11"/>
  <c r="BB164" i="12" s="1"/>
  <c r="BL164" i="11"/>
  <c r="BC164" i="12" s="1"/>
  <c r="BE164" i="12"/>
  <c r="BR164" i="11"/>
  <c r="BH164" i="12"/>
  <c r="BS164" i="11"/>
  <c r="BI164" i="12"/>
  <c r="BT164" i="11"/>
  <c r="BJ164" i="12"/>
  <c r="BL164" i="12"/>
  <c r="BN164" i="12"/>
  <c r="CA164" i="11"/>
  <c r="BP164" i="12" s="1"/>
  <c r="CB164" i="11"/>
  <c r="BQ164" i="12" s="1"/>
  <c r="CC164" i="11"/>
  <c r="BR164" i="12" s="1"/>
  <c r="BS164" i="12"/>
  <c r="BU164" i="12"/>
  <c r="CI164" i="11"/>
  <c r="BW164" i="12" s="1"/>
  <c r="CJ164" i="11"/>
  <c r="BX164" i="12" s="1"/>
  <c r="CK164" i="11"/>
  <c r="BY164" i="12" s="1"/>
  <c r="BZ164" i="12"/>
  <c r="CB164" i="12"/>
  <c r="CQ164" i="11"/>
  <c r="CD164" i="12" s="1"/>
  <c r="CR164" i="11"/>
  <c r="CE164" i="12" s="1"/>
  <c r="CS164" i="11"/>
  <c r="CF164" i="12" s="1"/>
  <c r="CG164" i="12"/>
  <c r="CI164" i="12"/>
  <c r="CY164" i="11"/>
  <c r="CK164" i="12" s="1"/>
  <c r="CZ164" i="11"/>
  <c r="CL164" i="12" s="1"/>
  <c r="DA164" i="11"/>
  <c r="CM164" i="12" s="1"/>
  <c r="CN164" i="12"/>
  <c r="CP164" i="12"/>
  <c r="J165" i="11"/>
  <c r="K165" i="11"/>
  <c r="J165" i="12" s="1"/>
  <c r="L165" i="11"/>
  <c r="K165" i="12" s="1"/>
  <c r="M165" i="11"/>
  <c r="L165" i="12" s="1"/>
  <c r="E165" i="12"/>
  <c r="G165" i="12" s="1"/>
  <c r="F165" i="11"/>
  <c r="F165" i="12"/>
  <c r="M165" i="12"/>
  <c r="N165" i="12"/>
  <c r="O165" i="12"/>
  <c r="R165" i="11"/>
  <c r="S165" i="11" s="1"/>
  <c r="Q165" i="12" s="1"/>
  <c r="U165" i="12"/>
  <c r="W165" i="12"/>
  <c r="AB165" i="11"/>
  <c r="X165" i="12" s="1"/>
  <c r="AC165" i="11"/>
  <c r="Y165" i="12" s="1"/>
  <c r="AD165" i="11"/>
  <c r="Z165" i="12" s="1"/>
  <c r="AB165" i="12"/>
  <c r="AD165" i="12"/>
  <c r="AJ165" i="11"/>
  <c r="AK165" i="11"/>
  <c r="AF165" i="12" s="1"/>
  <c r="AL165" i="11"/>
  <c r="AG165" i="12" s="1"/>
  <c r="AM165" i="11"/>
  <c r="AH165" i="12" s="1"/>
  <c r="AJ165" i="12"/>
  <c r="AL165" i="12"/>
  <c r="AT165" i="11"/>
  <c r="AM165" i="12" s="1"/>
  <c r="AU165" i="11"/>
  <c r="AN165" i="12" s="1"/>
  <c r="AV165" i="11"/>
  <c r="AO165" i="12" s="1"/>
  <c r="AQ165" i="12"/>
  <c r="AS165" i="12"/>
  <c r="BA165" i="11"/>
  <c r="BB165" i="11"/>
  <c r="AT165" i="12" s="1"/>
  <c r="BC165" i="11"/>
  <c r="AU165" i="12" s="1"/>
  <c r="BD165" i="11"/>
  <c r="AV165" i="12" s="1"/>
  <c r="AW165" i="12"/>
  <c r="AY165" i="12"/>
  <c r="BI165" i="11"/>
  <c r="BJ165" i="11"/>
  <c r="BA165" i="12" s="1"/>
  <c r="BK165" i="11"/>
  <c r="BB165" i="12" s="1"/>
  <c r="BL165" i="11"/>
  <c r="BC165" i="12" s="1"/>
  <c r="BE165" i="12"/>
  <c r="BQ165" i="11"/>
  <c r="BR165" i="11"/>
  <c r="BH165" i="12" s="1"/>
  <c r="BS165" i="11"/>
  <c r="BI165" i="12" s="1"/>
  <c r="BT165" i="11"/>
  <c r="BJ165" i="12" s="1"/>
  <c r="BK165" i="12"/>
  <c r="BM165" i="12"/>
  <c r="BO165" i="12"/>
  <c r="BZ165" i="11"/>
  <c r="CA165" i="11"/>
  <c r="BP165" i="12" s="1"/>
  <c r="CB165" i="11"/>
  <c r="BQ165" i="12" s="1"/>
  <c r="CC165" i="11"/>
  <c r="BR165" i="12" s="1"/>
  <c r="BS165" i="12"/>
  <c r="BU165" i="12"/>
  <c r="CH165" i="11"/>
  <c r="CI165" i="11"/>
  <c r="BW165" i="12"/>
  <c r="CJ165" i="11"/>
  <c r="BX165" i="12"/>
  <c r="CK165" i="11"/>
  <c r="BY165" i="12"/>
  <c r="CA165" i="12"/>
  <c r="CC165" i="12"/>
  <c r="CP165" i="11"/>
  <c r="CQ165" i="11"/>
  <c r="CD165" i="12" s="1"/>
  <c r="CR165" i="11"/>
  <c r="CE165" i="12" s="1"/>
  <c r="CS165" i="11"/>
  <c r="CF165" i="12" s="1"/>
  <c r="CG165" i="12"/>
  <c r="CI165" i="12"/>
  <c r="CX165" i="11"/>
  <c r="CY165" i="11"/>
  <c r="CK165" i="12" s="1"/>
  <c r="CZ165" i="11"/>
  <c r="CL165" i="12" s="1"/>
  <c r="DA165" i="11"/>
  <c r="CM165" i="12" s="1"/>
  <c r="CO165" i="12"/>
  <c r="K166" i="11"/>
  <c r="J166" i="12" s="1"/>
  <c r="L166" i="11"/>
  <c r="K166" i="12" s="1"/>
  <c r="M166" i="11"/>
  <c r="L166" i="12" s="1"/>
  <c r="E166" i="12"/>
  <c r="R166" i="11"/>
  <c r="U166" i="11" s="1"/>
  <c r="S166" i="12" s="1"/>
  <c r="V166" i="12"/>
  <c r="AB166" i="11"/>
  <c r="X166" i="12" s="1"/>
  <c r="AC166" i="11"/>
  <c r="Y166" i="12" s="1"/>
  <c r="AD166" i="11"/>
  <c r="Z166" i="12" s="1"/>
  <c r="AA166" i="12"/>
  <c r="AK166" i="11"/>
  <c r="AF166" i="12"/>
  <c r="AL166" i="11"/>
  <c r="AG166" i="12"/>
  <c r="AM166" i="11"/>
  <c r="AH166" i="12"/>
  <c r="AL166" i="12"/>
  <c r="AT166" i="11"/>
  <c r="AM166" i="12" s="1"/>
  <c r="AU166" i="11"/>
  <c r="AN166" i="12" s="1"/>
  <c r="AV166" i="11"/>
  <c r="AO166" i="12" s="1"/>
  <c r="BB166" i="11"/>
  <c r="AT166" i="12" s="1"/>
  <c r="BC166" i="11"/>
  <c r="AU166" i="12" s="1"/>
  <c r="BD166" i="11"/>
  <c r="AV166" i="12" s="1"/>
  <c r="AZ166" i="12"/>
  <c r="BJ166" i="11"/>
  <c r="BA166" i="12"/>
  <c r="BK166" i="11"/>
  <c r="BB166" i="12"/>
  <c r="BL166" i="11"/>
  <c r="BC166" i="12"/>
  <c r="BR166" i="11"/>
  <c r="BH166" i="12" s="1"/>
  <c r="BS166" i="11"/>
  <c r="BI166" i="12" s="1"/>
  <c r="BT166" i="11"/>
  <c r="BJ166" i="12" s="1"/>
  <c r="BL166" i="12"/>
  <c r="CA166" i="11"/>
  <c r="BP166" i="12" s="1"/>
  <c r="CB166" i="11"/>
  <c r="BQ166" i="12" s="1"/>
  <c r="CC166" i="11"/>
  <c r="BR166" i="12" s="1"/>
  <c r="BU166" i="12"/>
  <c r="CI166" i="11"/>
  <c r="BW166" i="12" s="1"/>
  <c r="CJ166" i="11"/>
  <c r="BX166" i="12" s="1"/>
  <c r="CK166" i="11"/>
  <c r="BY166" i="12" s="1"/>
  <c r="BZ166" i="12"/>
  <c r="CQ166" i="11"/>
  <c r="CD166" i="12" s="1"/>
  <c r="CR166" i="11"/>
  <c r="CE166" i="12" s="1"/>
  <c r="CS166" i="11"/>
  <c r="CF166" i="12" s="1"/>
  <c r="CI166" i="12"/>
  <c r="CY166" i="11"/>
  <c r="CK166" i="12" s="1"/>
  <c r="CZ166" i="11"/>
  <c r="CL166" i="12" s="1"/>
  <c r="DA166" i="11"/>
  <c r="CM166" i="12" s="1"/>
  <c r="CN166" i="12"/>
  <c r="K167" i="11"/>
  <c r="J167" i="12" s="1"/>
  <c r="L167" i="11"/>
  <c r="K167" i="12" s="1"/>
  <c r="M167" i="11"/>
  <c r="L167" i="12" s="1"/>
  <c r="E167" i="12"/>
  <c r="P167" i="12" s="1"/>
  <c r="R167" i="11"/>
  <c r="S167" i="11" s="1"/>
  <c r="Q167" i="12" s="1"/>
  <c r="AB167" i="11"/>
  <c r="X167" i="12" s="1"/>
  <c r="AC167" i="11"/>
  <c r="Y167" i="12" s="1"/>
  <c r="AD167" i="11"/>
  <c r="Z167" i="12" s="1"/>
  <c r="AK167" i="11"/>
  <c r="AF167" i="12" s="1"/>
  <c r="AL167" i="11"/>
  <c r="AG167" i="12" s="1"/>
  <c r="AM167" i="11"/>
  <c r="AH167" i="12" s="1"/>
  <c r="AT167" i="11"/>
  <c r="AM167" i="12" s="1"/>
  <c r="AU167" i="11"/>
  <c r="AN167" i="12" s="1"/>
  <c r="AV167" i="11"/>
  <c r="AO167" i="12" s="1"/>
  <c r="BB167" i="11"/>
  <c r="AT167" i="12" s="1"/>
  <c r="BC167" i="11"/>
  <c r="AU167" i="12" s="1"/>
  <c r="BD167" i="11"/>
  <c r="AV167" i="12" s="1"/>
  <c r="BJ167" i="11"/>
  <c r="BA167" i="12" s="1"/>
  <c r="BK167" i="11"/>
  <c r="BB167" i="12" s="1"/>
  <c r="BL167" i="11"/>
  <c r="BC167" i="12" s="1"/>
  <c r="BR167" i="11"/>
  <c r="BH167" i="12" s="1"/>
  <c r="BS167" i="11"/>
  <c r="BI167" i="12" s="1"/>
  <c r="BT167" i="11"/>
  <c r="BJ167" i="12" s="1"/>
  <c r="CA167" i="11"/>
  <c r="BP167" i="12" s="1"/>
  <c r="CB167" i="11"/>
  <c r="BQ167" i="12" s="1"/>
  <c r="CC167" i="11"/>
  <c r="BR167" i="12" s="1"/>
  <c r="CI167" i="11"/>
  <c r="BW167" i="12" s="1"/>
  <c r="CJ167" i="11"/>
  <c r="BX167" i="12" s="1"/>
  <c r="CK167" i="11"/>
  <c r="BY167" i="12" s="1"/>
  <c r="CQ167" i="11"/>
  <c r="CD167" i="12" s="1"/>
  <c r="CR167" i="11"/>
  <c r="CE167" i="12" s="1"/>
  <c r="CS167" i="11"/>
  <c r="CF167" i="12" s="1"/>
  <c r="CI167" i="12"/>
  <c r="CY167" i="11"/>
  <c r="CK167" i="12" s="1"/>
  <c r="CZ167" i="11"/>
  <c r="CL167" i="12" s="1"/>
  <c r="DA167" i="11"/>
  <c r="CM167" i="12" s="1"/>
  <c r="CN167" i="12"/>
  <c r="J168" i="11"/>
  <c r="K168" i="11"/>
  <c r="J168" i="12" s="1"/>
  <c r="L168" i="11"/>
  <c r="K168" i="12" s="1"/>
  <c r="M168" i="11"/>
  <c r="L168" i="12" s="1"/>
  <c r="E168" i="12"/>
  <c r="N168" i="12" s="1"/>
  <c r="F168" i="11"/>
  <c r="F168" i="12"/>
  <c r="R168" i="11"/>
  <c r="T168" i="12"/>
  <c r="AB168" i="11"/>
  <c r="X168" i="12" s="1"/>
  <c r="AC168" i="11"/>
  <c r="Y168" i="12" s="1"/>
  <c r="AD168" i="11"/>
  <c r="Z168" i="12" s="1"/>
  <c r="AD168" i="12"/>
  <c r="AJ168" i="11"/>
  <c r="AK168" i="11"/>
  <c r="AF168" i="12" s="1"/>
  <c r="AL168" i="11"/>
  <c r="AG168" i="12" s="1"/>
  <c r="AM168" i="11"/>
  <c r="AH168" i="12" s="1"/>
  <c r="AK168" i="12"/>
  <c r="AT168" i="11"/>
  <c r="AM168" i="12" s="1"/>
  <c r="AU168" i="11"/>
  <c r="AN168" i="12" s="1"/>
  <c r="AV168" i="11"/>
  <c r="AO168" i="12" s="1"/>
  <c r="AQ168" i="12"/>
  <c r="BA168" i="11"/>
  <c r="BB168" i="11"/>
  <c r="AT168" i="12" s="1"/>
  <c r="BC168" i="11"/>
  <c r="AU168" i="12" s="1"/>
  <c r="BD168" i="11"/>
  <c r="AV168" i="12" s="1"/>
  <c r="BI168" i="11"/>
  <c r="BJ168" i="11"/>
  <c r="BA168" i="12" s="1"/>
  <c r="BK168" i="11"/>
  <c r="BB168" i="12" s="1"/>
  <c r="BL168" i="11"/>
  <c r="BC168" i="12" s="1"/>
  <c r="BD168" i="12"/>
  <c r="BG168" i="12" s="1"/>
  <c r="BQ168" i="11"/>
  <c r="BR168" i="11"/>
  <c r="BH168" i="12" s="1"/>
  <c r="BS168" i="11"/>
  <c r="BI168" i="12" s="1"/>
  <c r="BT168" i="11"/>
  <c r="BJ168" i="12" s="1"/>
  <c r="BK168" i="12"/>
  <c r="BO168" i="12"/>
  <c r="BZ168" i="11"/>
  <c r="CA168" i="11"/>
  <c r="BP168" i="12" s="1"/>
  <c r="CB168" i="11"/>
  <c r="BQ168" i="12" s="1"/>
  <c r="CC168" i="11"/>
  <c r="BR168" i="12" s="1"/>
  <c r="CH168" i="11"/>
  <c r="CI168" i="11"/>
  <c r="BW168" i="12" s="1"/>
  <c r="CJ168" i="11"/>
  <c r="BX168" i="12" s="1"/>
  <c r="CK168" i="11"/>
  <c r="BY168" i="12" s="1"/>
  <c r="CB168" i="12"/>
  <c r="CP168" i="11"/>
  <c r="CQ168" i="11"/>
  <c r="CD168" i="12" s="1"/>
  <c r="CR168" i="11"/>
  <c r="CE168" i="12"/>
  <c r="CS168" i="11"/>
  <c r="CF168" i="12" s="1"/>
  <c r="CH168" i="12"/>
  <c r="CX168" i="11"/>
  <c r="CY168" i="11"/>
  <c r="CK168" i="12" s="1"/>
  <c r="CZ168" i="11"/>
  <c r="CL168" i="12" s="1"/>
  <c r="DA168" i="11"/>
  <c r="CM168" i="12" s="1"/>
  <c r="CO168" i="12"/>
  <c r="K169" i="11"/>
  <c r="J169" i="12" s="1"/>
  <c r="L169" i="11"/>
  <c r="K169" i="12" s="1"/>
  <c r="M169" i="11"/>
  <c r="L169" i="12" s="1"/>
  <c r="E169" i="12"/>
  <c r="T169" i="12" s="1"/>
  <c r="P169" i="12"/>
  <c r="R169" i="11"/>
  <c r="S169" i="11" s="1"/>
  <c r="Q169" i="12" s="1"/>
  <c r="AB169" i="11"/>
  <c r="X169" i="12" s="1"/>
  <c r="AC169" i="11"/>
  <c r="Y169" i="12" s="1"/>
  <c r="AD169" i="11"/>
  <c r="Z169" i="12" s="1"/>
  <c r="AC169" i="12"/>
  <c r="AK169" i="11"/>
  <c r="AF169" i="12" s="1"/>
  <c r="AL169" i="11"/>
  <c r="AG169" i="12" s="1"/>
  <c r="AM169" i="11"/>
  <c r="AH169" i="12" s="1"/>
  <c r="AK169" i="12"/>
  <c r="AT169" i="11"/>
  <c r="AM169" i="12" s="1"/>
  <c r="AU169" i="11"/>
  <c r="AN169" i="12" s="1"/>
  <c r="AV169" i="11"/>
  <c r="AO169" i="12" s="1"/>
  <c r="AQ169" i="12"/>
  <c r="BB169" i="11"/>
  <c r="AT169" i="12" s="1"/>
  <c r="BC169" i="11"/>
  <c r="AU169" i="12" s="1"/>
  <c r="BD169" i="11"/>
  <c r="AV169" i="12" s="1"/>
  <c r="AY169" i="12"/>
  <c r="BJ169" i="11"/>
  <c r="BA169" i="12" s="1"/>
  <c r="BK169" i="11"/>
  <c r="BB169" i="12" s="1"/>
  <c r="BL169" i="11"/>
  <c r="BC169" i="12" s="1"/>
  <c r="BE169" i="12"/>
  <c r="BR169" i="11"/>
  <c r="BH169" i="12" s="1"/>
  <c r="BS169" i="11"/>
  <c r="BI169" i="12" s="1"/>
  <c r="BT169" i="11"/>
  <c r="BJ169" i="12" s="1"/>
  <c r="BL169" i="12"/>
  <c r="CA169" i="11"/>
  <c r="BP169" i="12" s="1"/>
  <c r="CB169" i="11"/>
  <c r="BQ169" i="12" s="1"/>
  <c r="CC169" i="11"/>
  <c r="BR169" i="12" s="1"/>
  <c r="BU169" i="12"/>
  <c r="CI169" i="11"/>
  <c r="BW169" i="12" s="1"/>
  <c r="CJ169" i="11"/>
  <c r="BX169" i="12" s="1"/>
  <c r="CK169" i="11"/>
  <c r="BY169" i="12" s="1"/>
  <c r="BZ169" i="12"/>
  <c r="CQ169" i="11"/>
  <c r="CD169" i="12" s="1"/>
  <c r="CR169" i="11"/>
  <c r="CE169" i="12" s="1"/>
  <c r="CS169" i="11"/>
  <c r="CF169" i="12" s="1"/>
  <c r="CI169" i="12"/>
  <c r="CY169" i="11"/>
  <c r="CK169" i="12" s="1"/>
  <c r="CZ169" i="11"/>
  <c r="CL169" i="12" s="1"/>
  <c r="DA169" i="11"/>
  <c r="CM169" i="12" s="1"/>
  <c r="CN169" i="12"/>
  <c r="K170" i="11"/>
  <c r="J170" i="12" s="1"/>
  <c r="L170" i="11"/>
  <c r="K170" i="12" s="1"/>
  <c r="M170" i="11"/>
  <c r="L170" i="12" s="1"/>
  <c r="E170" i="12"/>
  <c r="AE170" i="12" s="1"/>
  <c r="P170" i="12"/>
  <c r="R170" i="11"/>
  <c r="U170" i="11" s="1"/>
  <c r="S170" i="12" s="1"/>
  <c r="V170" i="12"/>
  <c r="AB170" i="11"/>
  <c r="X170" i="12" s="1"/>
  <c r="AC170" i="11"/>
  <c r="Y170" i="12" s="1"/>
  <c r="AD170" i="11"/>
  <c r="Z170" i="12" s="1"/>
  <c r="AA170" i="12"/>
  <c r="AK170" i="11"/>
  <c r="AF170" i="12"/>
  <c r="AL170" i="11"/>
  <c r="AG170" i="12" s="1"/>
  <c r="AM170" i="11"/>
  <c r="AH170" i="12"/>
  <c r="AL170" i="12"/>
  <c r="AT170" i="11"/>
  <c r="AM170" i="12"/>
  <c r="AU170" i="11"/>
  <c r="AN170" i="12"/>
  <c r="AV170" i="11"/>
  <c r="AO170" i="12"/>
  <c r="AS170" i="12"/>
  <c r="BB170" i="11"/>
  <c r="AT170" i="12" s="1"/>
  <c r="BC170" i="11"/>
  <c r="AU170" i="12"/>
  <c r="BD170" i="11"/>
  <c r="AV170" i="12" s="1"/>
  <c r="AZ170" i="12"/>
  <c r="BJ170" i="11"/>
  <c r="BA170" i="12"/>
  <c r="BK170" i="11"/>
  <c r="BB170" i="12"/>
  <c r="BL170" i="11"/>
  <c r="BC170" i="12"/>
  <c r="BR170" i="11"/>
  <c r="BH170" i="12" s="1"/>
  <c r="BS170" i="11"/>
  <c r="BI170" i="12" s="1"/>
  <c r="BT170" i="11"/>
  <c r="BJ170" i="12" s="1"/>
  <c r="BL170" i="12"/>
  <c r="CA170" i="11"/>
  <c r="BP170" i="12" s="1"/>
  <c r="CB170" i="11"/>
  <c r="BQ170" i="12" s="1"/>
  <c r="CC170" i="11"/>
  <c r="BR170" i="12" s="1"/>
  <c r="BU170" i="12"/>
  <c r="CI170" i="11"/>
  <c r="BW170" i="12" s="1"/>
  <c r="CJ170" i="11"/>
  <c r="BX170" i="12" s="1"/>
  <c r="CK170" i="11"/>
  <c r="BY170" i="12" s="1"/>
  <c r="BZ170" i="12"/>
  <c r="CQ170" i="11"/>
  <c r="CD170" i="12" s="1"/>
  <c r="CR170" i="11"/>
  <c r="CE170" i="12" s="1"/>
  <c r="CS170" i="11"/>
  <c r="CF170" i="12" s="1"/>
  <c r="CI170" i="12"/>
  <c r="CY170" i="11"/>
  <c r="CK170" i="12" s="1"/>
  <c r="CZ170" i="11"/>
  <c r="CL170" i="12" s="1"/>
  <c r="DA170" i="11"/>
  <c r="CM170" i="12" s="1"/>
  <c r="CN170" i="12"/>
  <c r="J171" i="11"/>
  <c r="K171" i="11"/>
  <c r="J171" i="12" s="1"/>
  <c r="L171" i="11"/>
  <c r="K171" i="12" s="1"/>
  <c r="M171" i="11"/>
  <c r="L171" i="12" s="1"/>
  <c r="E171" i="12"/>
  <c r="F171" i="11"/>
  <c r="F171" i="12"/>
  <c r="R171" i="11"/>
  <c r="S171" i="11" s="1"/>
  <c r="Q171" i="12" s="1"/>
  <c r="AB171" i="11"/>
  <c r="X171" i="12"/>
  <c r="AC171" i="11"/>
  <c r="Y171" i="12"/>
  <c r="AD171" i="11"/>
  <c r="Z171" i="12"/>
  <c r="AD171" i="12"/>
  <c r="AJ171" i="11"/>
  <c r="AK171" i="11"/>
  <c r="AF171" i="12" s="1"/>
  <c r="AL171" i="11"/>
  <c r="AG171" i="12" s="1"/>
  <c r="AM171" i="11"/>
  <c r="AH171" i="12" s="1"/>
  <c r="AT171" i="11"/>
  <c r="AM171" i="12" s="1"/>
  <c r="AU171" i="11"/>
  <c r="AN171" i="12" s="1"/>
  <c r="AV171" i="11"/>
  <c r="AO171" i="12" s="1"/>
  <c r="BA171" i="11"/>
  <c r="BB171" i="11"/>
  <c r="AT171" i="12" s="1"/>
  <c r="BC171" i="11"/>
  <c r="AU171" i="12" s="1"/>
  <c r="BD171" i="11"/>
  <c r="AV171" i="12" s="1"/>
  <c r="AW171" i="12"/>
  <c r="BI171" i="11"/>
  <c r="BJ171" i="11"/>
  <c r="BA171" i="12"/>
  <c r="BK171" i="11"/>
  <c r="BB171" i="12"/>
  <c r="BL171" i="11"/>
  <c r="BC171" i="12"/>
  <c r="BQ171" i="11"/>
  <c r="BR171" i="11"/>
  <c r="BH171" i="12" s="1"/>
  <c r="BS171" i="11"/>
  <c r="BI171" i="12" s="1"/>
  <c r="BT171" i="11"/>
  <c r="BJ171" i="12" s="1"/>
  <c r="BK171" i="12"/>
  <c r="BZ171" i="11"/>
  <c r="CA171" i="11"/>
  <c r="BP171" i="12" s="1"/>
  <c r="CB171" i="11"/>
  <c r="BQ171" i="12" s="1"/>
  <c r="CC171" i="11"/>
  <c r="BR171" i="12" s="1"/>
  <c r="BU171" i="12"/>
  <c r="CH171" i="11"/>
  <c r="CI171" i="11"/>
  <c r="BW171" i="12" s="1"/>
  <c r="CJ171" i="11"/>
  <c r="BX171" i="12" s="1"/>
  <c r="CK171" i="11"/>
  <c r="BY171" i="12" s="1"/>
  <c r="CP171" i="11"/>
  <c r="CQ171" i="11"/>
  <c r="CD171" i="12" s="1"/>
  <c r="CR171" i="11"/>
  <c r="CE171" i="12" s="1"/>
  <c r="CS171" i="11"/>
  <c r="CF171" i="12" s="1"/>
  <c r="CG171" i="12"/>
  <c r="CX171" i="11"/>
  <c r="CY171" i="11"/>
  <c r="CK171" i="12"/>
  <c r="CZ171" i="11"/>
  <c r="CL171" i="12"/>
  <c r="DA171" i="11"/>
  <c r="CM171" i="12"/>
  <c r="K172" i="11"/>
  <c r="J172" i="12" s="1"/>
  <c r="L172" i="11"/>
  <c r="K172" i="12" s="1"/>
  <c r="M172" i="11"/>
  <c r="L172" i="12" s="1"/>
  <c r="E172" i="12"/>
  <c r="M172" i="12" s="1"/>
  <c r="R172" i="11"/>
  <c r="T172" i="12"/>
  <c r="AB172" i="11"/>
  <c r="X172" i="12" s="1"/>
  <c r="AC172" i="11"/>
  <c r="Y172" i="12" s="1"/>
  <c r="AD172" i="11"/>
  <c r="Z172" i="12" s="1"/>
  <c r="AK172" i="11"/>
  <c r="AF172" i="12" s="1"/>
  <c r="AL172" i="11"/>
  <c r="AG172" i="12" s="1"/>
  <c r="AM172" i="11"/>
  <c r="AH172" i="12" s="1"/>
  <c r="AL172" i="12"/>
  <c r="AT172" i="11"/>
  <c r="AM172" i="12" s="1"/>
  <c r="AU172" i="11"/>
  <c r="AN172" i="12" s="1"/>
  <c r="AV172" i="11"/>
  <c r="AO172" i="12" s="1"/>
  <c r="AQ172" i="12"/>
  <c r="BB172" i="11"/>
  <c r="AT172" i="12" s="1"/>
  <c r="BC172" i="11"/>
  <c r="AU172" i="12" s="1"/>
  <c r="BD172" i="11"/>
  <c r="AV172" i="12" s="1"/>
  <c r="BJ172" i="11"/>
  <c r="BA172" i="12" s="1"/>
  <c r="BK172" i="11"/>
  <c r="BB172" i="12" s="1"/>
  <c r="BL172" i="11"/>
  <c r="BC172" i="12" s="1"/>
  <c r="BR172" i="11"/>
  <c r="BH172" i="12"/>
  <c r="BS172" i="11"/>
  <c r="BI172" i="12"/>
  <c r="BT172" i="11"/>
  <c r="BJ172" i="12"/>
  <c r="CA172" i="11"/>
  <c r="BP172" i="12" s="1"/>
  <c r="CB172" i="11"/>
  <c r="BQ172" i="12" s="1"/>
  <c r="CC172" i="11"/>
  <c r="BR172" i="12" s="1"/>
  <c r="CI172" i="11"/>
  <c r="BW172" i="12" s="1"/>
  <c r="CJ172" i="11"/>
  <c r="BX172" i="12" s="1"/>
  <c r="CK172" i="11"/>
  <c r="BY172" i="12" s="1"/>
  <c r="CB172" i="12"/>
  <c r="CQ172" i="11"/>
  <c r="CD172" i="12" s="1"/>
  <c r="CR172" i="11"/>
  <c r="CE172" i="12" s="1"/>
  <c r="CS172" i="11"/>
  <c r="CF172" i="12" s="1"/>
  <c r="CG172" i="12"/>
  <c r="CY172" i="11"/>
  <c r="CK172" i="12" s="1"/>
  <c r="CZ172" i="11"/>
  <c r="CL172" i="12" s="1"/>
  <c r="DA172" i="11"/>
  <c r="CM172" i="12" s="1"/>
  <c r="J173" i="11"/>
  <c r="K173" i="11"/>
  <c r="J173" i="12" s="1"/>
  <c r="L173" i="11"/>
  <c r="K173" i="12" s="1"/>
  <c r="M173" i="11"/>
  <c r="L173" i="12" s="1"/>
  <c r="E173" i="12"/>
  <c r="G173" i="12" s="1"/>
  <c r="F173" i="11"/>
  <c r="N173" i="12"/>
  <c r="O173" i="12"/>
  <c r="R173" i="11"/>
  <c r="S173" i="11" s="1"/>
  <c r="Q173" i="12" s="1"/>
  <c r="W173" i="12"/>
  <c r="AB173" i="11"/>
  <c r="X173" i="12" s="1"/>
  <c r="AC173" i="11"/>
  <c r="Y173" i="12" s="1"/>
  <c r="AD173" i="11"/>
  <c r="Z173" i="12" s="1"/>
  <c r="AB173" i="12"/>
  <c r="AD173" i="12"/>
  <c r="AJ173" i="11"/>
  <c r="AK173" i="11"/>
  <c r="AF173" i="12"/>
  <c r="AL173" i="11"/>
  <c r="AG173" i="12" s="1"/>
  <c r="AM173" i="11"/>
  <c r="AH173" i="12"/>
  <c r="AJ173" i="12"/>
  <c r="AT173" i="11"/>
  <c r="AM173" i="12"/>
  <c r="AU173" i="11"/>
  <c r="AN173" i="12" s="1"/>
  <c r="AV173" i="11"/>
  <c r="AO173" i="12"/>
  <c r="AQ173" i="12"/>
  <c r="BA173" i="11"/>
  <c r="BB173" i="11"/>
  <c r="AT173" i="12" s="1"/>
  <c r="BC173" i="11"/>
  <c r="AU173" i="12" s="1"/>
  <c r="BD173" i="11"/>
  <c r="AV173" i="12" s="1"/>
  <c r="AW173" i="12"/>
  <c r="AY173" i="12"/>
  <c r="BI173" i="11"/>
  <c r="BJ173" i="11"/>
  <c r="BA173" i="12" s="1"/>
  <c r="BK173" i="11"/>
  <c r="BB173" i="12" s="1"/>
  <c r="BL173" i="11"/>
  <c r="BC173" i="12" s="1"/>
  <c r="BE173" i="12"/>
  <c r="BQ173" i="11"/>
  <c r="BR173" i="11"/>
  <c r="BH173" i="12" s="1"/>
  <c r="BS173" i="11"/>
  <c r="BI173" i="12" s="1"/>
  <c r="BT173" i="11"/>
  <c r="BJ173" i="12" s="1"/>
  <c r="BK173" i="12"/>
  <c r="BM173" i="12"/>
  <c r="BO173" i="12"/>
  <c r="BZ173" i="11"/>
  <c r="CA173" i="11"/>
  <c r="BP173" i="12" s="1"/>
  <c r="CB173" i="11"/>
  <c r="BQ173" i="12" s="1"/>
  <c r="CC173" i="11"/>
  <c r="BR173" i="12" s="1"/>
  <c r="BS173" i="12"/>
  <c r="BU173" i="12"/>
  <c r="CH173" i="11"/>
  <c r="CI173" i="11"/>
  <c r="BW173" i="12"/>
  <c r="CJ173" i="11"/>
  <c r="BX173" i="12"/>
  <c r="CK173" i="11"/>
  <c r="BY173" i="12"/>
  <c r="CA173" i="12"/>
  <c r="CC173" i="12"/>
  <c r="CP173" i="11"/>
  <c r="CQ173" i="11"/>
  <c r="CD173" i="12" s="1"/>
  <c r="CR173" i="11"/>
  <c r="CE173" i="12" s="1"/>
  <c r="CS173" i="11"/>
  <c r="CF173" i="12" s="1"/>
  <c r="CG173" i="12"/>
  <c r="CI173" i="12"/>
  <c r="CX173" i="11"/>
  <c r="CY173" i="11"/>
  <c r="CK173" i="12" s="1"/>
  <c r="CZ173" i="11"/>
  <c r="CL173" i="12" s="1"/>
  <c r="DA173" i="11"/>
  <c r="CM173" i="12" s="1"/>
  <c r="CO173" i="12"/>
  <c r="J174" i="11"/>
  <c r="K174" i="11"/>
  <c r="J174" i="12" s="1"/>
  <c r="L174" i="11"/>
  <c r="K174" i="12" s="1"/>
  <c r="M174" i="11"/>
  <c r="L174" i="12" s="1"/>
  <c r="E174" i="12"/>
  <c r="N174" i="12" s="1"/>
  <c r="F174" i="11"/>
  <c r="F174" i="12"/>
  <c r="R174" i="11"/>
  <c r="T174" i="12"/>
  <c r="AB174" i="11"/>
  <c r="X174" i="12" s="1"/>
  <c r="AC174" i="11"/>
  <c r="Y174" i="12" s="1"/>
  <c r="AD174" i="11"/>
  <c r="Z174" i="12" s="1"/>
  <c r="AD174" i="12"/>
  <c r="AJ174" i="11"/>
  <c r="AK174" i="11"/>
  <c r="AF174" i="12" s="1"/>
  <c r="AL174" i="11"/>
  <c r="AG174" i="12" s="1"/>
  <c r="AM174" i="11"/>
  <c r="AH174" i="12" s="1"/>
  <c r="AK174" i="12"/>
  <c r="AT174" i="11"/>
  <c r="AM174" i="12" s="1"/>
  <c r="AU174" i="11"/>
  <c r="AN174" i="12" s="1"/>
  <c r="AV174" i="11"/>
  <c r="AO174" i="12" s="1"/>
  <c r="AQ174" i="12"/>
  <c r="BA174" i="11"/>
  <c r="BB174" i="11"/>
  <c r="AT174" i="12" s="1"/>
  <c r="BC174" i="11"/>
  <c r="AU174" i="12" s="1"/>
  <c r="BD174" i="11"/>
  <c r="AV174" i="12" s="1"/>
  <c r="AW174" i="12"/>
  <c r="BI174" i="11"/>
  <c r="BJ174" i="11"/>
  <c r="BA174" i="12" s="1"/>
  <c r="BK174" i="11"/>
  <c r="BB174" i="12" s="1"/>
  <c r="BL174" i="11"/>
  <c r="BC174" i="12" s="1"/>
  <c r="BD174" i="12"/>
  <c r="BG174" i="12" s="1"/>
  <c r="BQ174" i="11"/>
  <c r="BR174" i="11"/>
  <c r="BH174" i="12" s="1"/>
  <c r="BS174" i="11"/>
  <c r="BI174" i="12" s="1"/>
  <c r="BT174" i="11"/>
  <c r="BJ174" i="12" s="1"/>
  <c r="BK174" i="12"/>
  <c r="BO174" i="12"/>
  <c r="BZ174" i="11"/>
  <c r="CA174" i="11"/>
  <c r="BP174" i="12" s="1"/>
  <c r="CB174" i="11"/>
  <c r="BQ174" i="12" s="1"/>
  <c r="CC174" i="11"/>
  <c r="BR174" i="12" s="1"/>
  <c r="BU174" i="12"/>
  <c r="CH174" i="11"/>
  <c r="CI174" i="11"/>
  <c r="BW174" i="12" s="1"/>
  <c r="CJ174" i="11"/>
  <c r="BX174" i="12" s="1"/>
  <c r="CK174" i="11"/>
  <c r="BY174" i="12" s="1"/>
  <c r="CB174" i="12"/>
  <c r="CP174" i="11"/>
  <c r="CQ174" i="11"/>
  <c r="CD174" i="12" s="1"/>
  <c r="CR174" i="11"/>
  <c r="CE174" i="12"/>
  <c r="CS174" i="11"/>
  <c r="CF174" i="12" s="1"/>
  <c r="CH174" i="12"/>
  <c r="CX174" i="11"/>
  <c r="CY174" i="11"/>
  <c r="CK174" i="12" s="1"/>
  <c r="CZ174" i="11"/>
  <c r="CL174" i="12" s="1"/>
  <c r="DA174" i="11"/>
  <c r="CM174" i="12" s="1"/>
  <c r="CO174" i="12"/>
  <c r="K175" i="11"/>
  <c r="J175" i="12" s="1"/>
  <c r="L175" i="11"/>
  <c r="K175" i="12" s="1"/>
  <c r="M175" i="11"/>
  <c r="L175" i="12" s="1"/>
  <c r="E175" i="12"/>
  <c r="T175" i="12" s="1"/>
  <c r="P175" i="12"/>
  <c r="R175" i="11"/>
  <c r="S175" i="11" s="1"/>
  <c r="Q175" i="12" s="1"/>
  <c r="AB175" i="11"/>
  <c r="X175" i="12" s="1"/>
  <c r="AC175" i="11"/>
  <c r="Y175" i="12" s="1"/>
  <c r="AD175" i="11"/>
  <c r="Z175" i="12" s="1"/>
  <c r="AK175" i="11"/>
  <c r="AF175" i="12" s="1"/>
  <c r="AL175" i="11"/>
  <c r="AG175" i="12" s="1"/>
  <c r="AM175" i="11"/>
  <c r="AH175" i="12" s="1"/>
  <c r="AT175" i="11"/>
  <c r="AM175" i="12" s="1"/>
  <c r="AU175" i="11"/>
  <c r="AN175" i="12" s="1"/>
  <c r="AV175" i="11"/>
  <c r="AO175" i="12" s="1"/>
  <c r="BB175" i="11"/>
  <c r="AT175" i="12" s="1"/>
  <c r="BC175" i="11"/>
  <c r="AU175" i="12" s="1"/>
  <c r="BD175" i="11"/>
  <c r="AV175" i="12" s="1"/>
  <c r="BJ175" i="11"/>
  <c r="BA175" i="12" s="1"/>
  <c r="BK175" i="11"/>
  <c r="BB175" i="12" s="1"/>
  <c r="BL175" i="11"/>
  <c r="BC175" i="12" s="1"/>
  <c r="BR175" i="11"/>
  <c r="BH175" i="12" s="1"/>
  <c r="BS175" i="11"/>
  <c r="BI175" i="12" s="1"/>
  <c r="BT175" i="11"/>
  <c r="BJ175" i="12" s="1"/>
  <c r="CA175" i="11"/>
  <c r="BP175" i="12" s="1"/>
  <c r="CB175" i="11"/>
  <c r="BQ175" i="12" s="1"/>
  <c r="CC175" i="11"/>
  <c r="BR175" i="12" s="1"/>
  <c r="BU175" i="12"/>
  <c r="CI175" i="11"/>
  <c r="BW175" i="12" s="1"/>
  <c r="CJ175" i="11"/>
  <c r="BX175" i="12" s="1"/>
  <c r="CK175" i="11"/>
  <c r="BY175" i="12" s="1"/>
  <c r="BZ175" i="12"/>
  <c r="CQ175" i="11"/>
  <c r="CD175" i="12" s="1"/>
  <c r="CR175" i="11"/>
  <c r="CE175" i="12" s="1"/>
  <c r="CS175" i="11"/>
  <c r="CF175" i="12" s="1"/>
  <c r="CI175" i="12"/>
  <c r="CY175" i="11"/>
  <c r="CK175" i="12" s="1"/>
  <c r="CZ175" i="11"/>
  <c r="CL175" i="12" s="1"/>
  <c r="DA175" i="11"/>
  <c r="CM175" i="12" s="1"/>
  <c r="CN175" i="12"/>
  <c r="K176" i="11"/>
  <c r="J176" i="12" s="1"/>
  <c r="L176" i="11"/>
  <c r="K176" i="12" s="1"/>
  <c r="M176" i="11"/>
  <c r="L176" i="12" s="1"/>
  <c r="E176" i="12"/>
  <c r="P176" i="12"/>
  <c r="R176" i="11"/>
  <c r="U176" i="11" s="1"/>
  <c r="S176" i="12" s="1"/>
  <c r="V176" i="12"/>
  <c r="AB176" i="11"/>
  <c r="X176" i="12" s="1"/>
  <c r="AC176" i="11"/>
  <c r="Y176" i="12" s="1"/>
  <c r="AD176" i="11"/>
  <c r="Z176" i="12" s="1"/>
  <c r="AA176" i="12"/>
  <c r="AE176" i="12"/>
  <c r="AK176" i="11"/>
  <c r="AF176" i="12"/>
  <c r="AL176" i="11"/>
  <c r="AG176" i="12" s="1"/>
  <c r="AM176" i="11"/>
  <c r="AH176" i="12"/>
  <c r="AL176" i="12"/>
  <c r="AT176" i="11"/>
  <c r="AM176" i="12" s="1"/>
  <c r="AU176" i="11"/>
  <c r="AN176" i="12"/>
  <c r="AV176" i="11"/>
  <c r="AO176" i="12" s="1"/>
  <c r="AS176" i="12"/>
  <c r="BB176" i="11"/>
  <c r="AT176" i="12" s="1"/>
  <c r="BC176" i="11"/>
  <c r="AU176" i="12"/>
  <c r="BD176" i="11"/>
  <c r="AV176" i="12" s="1"/>
  <c r="AZ176" i="12"/>
  <c r="BJ176" i="11"/>
  <c r="BA176" i="12"/>
  <c r="BK176" i="11"/>
  <c r="BB176" i="12" s="1"/>
  <c r="BL176" i="11"/>
  <c r="BC176" i="12"/>
  <c r="BR176" i="11"/>
  <c r="BH176" i="12" s="1"/>
  <c r="BS176" i="11"/>
  <c r="BI176" i="12" s="1"/>
  <c r="BT176" i="11"/>
  <c r="BJ176" i="12" s="1"/>
  <c r="BL176" i="12"/>
  <c r="CA176" i="11"/>
  <c r="BP176" i="12" s="1"/>
  <c r="CB176" i="11"/>
  <c r="BQ176" i="12" s="1"/>
  <c r="CC176" i="11"/>
  <c r="BR176" i="12" s="1"/>
  <c r="BU176" i="12"/>
  <c r="CI176" i="11"/>
  <c r="BW176" i="12" s="1"/>
  <c r="CJ176" i="11"/>
  <c r="BX176" i="12" s="1"/>
  <c r="CK176" i="11"/>
  <c r="BY176" i="12" s="1"/>
  <c r="BZ176" i="12"/>
  <c r="CQ176" i="11"/>
  <c r="CD176" i="12" s="1"/>
  <c r="CR176" i="11"/>
  <c r="CE176" i="12" s="1"/>
  <c r="CS176" i="11"/>
  <c r="CF176" i="12" s="1"/>
  <c r="CI176" i="12"/>
  <c r="CY176" i="11"/>
  <c r="CK176" i="12" s="1"/>
  <c r="CZ176" i="11"/>
  <c r="CL176" i="12" s="1"/>
  <c r="DA176" i="11"/>
  <c r="CM176" i="12" s="1"/>
  <c r="CN176" i="12"/>
  <c r="J177" i="11"/>
  <c r="K177" i="11"/>
  <c r="J177" i="12" s="1"/>
  <c r="L177" i="11"/>
  <c r="K177" i="12" s="1"/>
  <c r="M177" i="11"/>
  <c r="L177" i="12" s="1"/>
  <c r="E177" i="12"/>
  <c r="F177" i="11"/>
  <c r="F177" i="12"/>
  <c r="R177" i="11"/>
  <c r="S177" i="11" s="1"/>
  <c r="Q177" i="12" s="1"/>
  <c r="AB177" i="11"/>
  <c r="X177" i="12" s="1"/>
  <c r="AC177" i="11"/>
  <c r="Y177" i="12" s="1"/>
  <c r="AD177" i="11"/>
  <c r="Z177" i="12" s="1"/>
  <c r="AB177" i="12"/>
  <c r="AJ177" i="11"/>
  <c r="AK177" i="11"/>
  <c r="AF177" i="12"/>
  <c r="AL177" i="11"/>
  <c r="AG177" i="12" s="1"/>
  <c r="AM177" i="11"/>
  <c r="AH177" i="12"/>
  <c r="AL177" i="12"/>
  <c r="AT177" i="11"/>
  <c r="AM177" i="12" s="1"/>
  <c r="AU177" i="11"/>
  <c r="AN177" i="12"/>
  <c r="AV177" i="11"/>
  <c r="AO177" i="12" s="1"/>
  <c r="AS177" i="12"/>
  <c r="BA177" i="11"/>
  <c r="BB177" i="11"/>
  <c r="AT177" i="12" s="1"/>
  <c r="BC177" i="11"/>
  <c r="AU177" i="12" s="1"/>
  <c r="BD177" i="11"/>
  <c r="AV177" i="12" s="1"/>
  <c r="AY177" i="12"/>
  <c r="BI177" i="11"/>
  <c r="BJ177" i="11"/>
  <c r="BA177" i="12" s="1"/>
  <c r="BK177" i="11"/>
  <c r="BB177" i="12" s="1"/>
  <c r="BL177" i="11"/>
  <c r="BC177" i="12" s="1"/>
  <c r="BE177" i="12"/>
  <c r="BQ177" i="11"/>
  <c r="BR177" i="11"/>
  <c r="BH177" i="12" s="1"/>
  <c r="BS177" i="11"/>
  <c r="BI177" i="12" s="1"/>
  <c r="BT177" i="11"/>
  <c r="BJ177" i="12" s="1"/>
  <c r="BM177" i="12"/>
  <c r="BZ177" i="11"/>
  <c r="CA177" i="11"/>
  <c r="BP177" i="12" s="1"/>
  <c r="CB177" i="11"/>
  <c r="BQ177" i="12" s="1"/>
  <c r="CC177" i="11"/>
  <c r="BR177" i="12" s="1"/>
  <c r="BS177" i="12"/>
  <c r="CH177" i="11"/>
  <c r="CI177" i="11"/>
  <c r="BW177" i="12" s="1"/>
  <c r="CJ177" i="11"/>
  <c r="BX177" i="12"/>
  <c r="CK177" i="11"/>
  <c r="BY177" i="12" s="1"/>
  <c r="CC177" i="12"/>
  <c r="CP177" i="11"/>
  <c r="CQ177" i="11"/>
  <c r="CD177" i="12" s="1"/>
  <c r="CR177" i="11"/>
  <c r="CE177" i="12" s="1"/>
  <c r="CS177" i="11"/>
  <c r="CF177" i="12" s="1"/>
  <c r="CI177" i="12"/>
  <c r="CX177" i="11"/>
  <c r="CY177" i="11"/>
  <c r="CK177" i="12" s="1"/>
  <c r="CZ177" i="11"/>
  <c r="CL177" i="12" s="1"/>
  <c r="DA177" i="11"/>
  <c r="CM177" i="12" s="1"/>
  <c r="CO177" i="12"/>
  <c r="J178" i="11"/>
  <c r="K178" i="11"/>
  <c r="J178" i="12" s="1"/>
  <c r="L178" i="11"/>
  <c r="K178" i="12" s="1"/>
  <c r="M178" i="11"/>
  <c r="L178" i="12" s="1"/>
  <c r="E178" i="12"/>
  <c r="G178" i="12" s="1"/>
  <c r="F178" i="11"/>
  <c r="F178" i="12"/>
  <c r="M178" i="12"/>
  <c r="N178" i="12"/>
  <c r="O178" i="12"/>
  <c r="R178" i="11"/>
  <c r="S178" i="11" s="1"/>
  <c r="Q178" i="12" s="1"/>
  <c r="T178" i="12"/>
  <c r="V178" i="12"/>
  <c r="AB178" i="11"/>
  <c r="X178" i="12" s="1"/>
  <c r="AC178" i="11"/>
  <c r="Y178" i="12" s="1"/>
  <c r="AD178" i="11"/>
  <c r="Z178" i="12" s="1"/>
  <c r="AB178" i="12"/>
  <c r="AD178" i="12"/>
  <c r="AJ178" i="11"/>
  <c r="AK178" i="11"/>
  <c r="AF178" i="12" s="1"/>
  <c r="AL178" i="11"/>
  <c r="AG178" i="12" s="1"/>
  <c r="AM178" i="11"/>
  <c r="AH178" i="12" s="1"/>
  <c r="AI178" i="12"/>
  <c r="AK178" i="12"/>
  <c r="AT178" i="11"/>
  <c r="AM178" i="12" s="1"/>
  <c r="AU178" i="11"/>
  <c r="AN178" i="12" s="1"/>
  <c r="AV178" i="11"/>
  <c r="AO178" i="12" s="1"/>
  <c r="AQ178" i="12"/>
  <c r="AS178" i="12"/>
  <c r="BA178" i="11"/>
  <c r="BB178" i="11"/>
  <c r="AT178" i="12" s="1"/>
  <c r="BC178" i="11"/>
  <c r="AU178" i="12" s="1"/>
  <c r="BD178" i="11"/>
  <c r="AV178" i="12" s="1"/>
  <c r="AW178" i="12"/>
  <c r="AY178" i="12"/>
  <c r="BI178" i="11"/>
  <c r="BJ178" i="11"/>
  <c r="BA178" i="12" s="1"/>
  <c r="BK178" i="11"/>
  <c r="BB178" i="12" s="1"/>
  <c r="BL178" i="11"/>
  <c r="BC178" i="12" s="1"/>
  <c r="BD178" i="12"/>
  <c r="BG178" i="12" s="1"/>
  <c r="BF178" i="12"/>
  <c r="BQ178" i="11"/>
  <c r="BR178" i="11"/>
  <c r="BH178" i="12" s="1"/>
  <c r="BS178" i="11"/>
  <c r="BI178" i="12" s="1"/>
  <c r="BT178" i="11"/>
  <c r="BJ178" i="12" s="1"/>
  <c r="BK178" i="12"/>
  <c r="BM178" i="12"/>
  <c r="BO178" i="12"/>
  <c r="BZ178" i="11"/>
  <c r="CA178" i="11"/>
  <c r="BP178" i="12" s="1"/>
  <c r="CB178" i="11"/>
  <c r="BQ178" i="12" s="1"/>
  <c r="CC178" i="11"/>
  <c r="BR178" i="12" s="1"/>
  <c r="BS178" i="12"/>
  <c r="BU178" i="12"/>
  <c r="CH178" i="11"/>
  <c r="CI178" i="11"/>
  <c r="BW178" i="12" s="1"/>
  <c r="CJ178" i="11"/>
  <c r="BX178" i="12" s="1"/>
  <c r="CK178" i="11"/>
  <c r="BY178" i="12" s="1"/>
  <c r="BZ178" i="12"/>
  <c r="CB178" i="12"/>
  <c r="CP178" i="11"/>
  <c r="CQ178" i="11"/>
  <c r="CD178" i="12" s="1"/>
  <c r="CR178" i="11"/>
  <c r="CE178" i="12"/>
  <c r="CS178" i="11"/>
  <c r="CF178" i="12" s="1"/>
  <c r="CH178" i="12"/>
  <c r="CJ178" i="12"/>
  <c r="CX178" i="11"/>
  <c r="CY178" i="11"/>
  <c r="CK178" i="12" s="1"/>
  <c r="CZ178" i="11"/>
  <c r="CL178" i="12" s="1"/>
  <c r="DA178" i="11"/>
  <c r="CM178" i="12" s="1"/>
  <c r="CO178" i="12"/>
  <c r="K179" i="11"/>
  <c r="J179" i="12" s="1"/>
  <c r="L179" i="11"/>
  <c r="K179" i="12" s="1"/>
  <c r="M179" i="11"/>
  <c r="L179" i="12" s="1"/>
  <c r="E179" i="12"/>
  <c r="M179" i="12" s="1"/>
  <c r="R179" i="11"/>
  <c r="S179" i="11" s="1"/>
  <c r="Q179" i="12" s="1"/>
  <c r="T179" i="12"/>
  <c r="AB179" i="11"/>
  <c r="X179" i="12" s="1"/>
  <c r="AC179" i="11"/>
  <c r="Y179" i="12" s="1"/>
  <c r="AD179" i="11"/>
  <c r="Z179" i="12" s="1"/>
  <c r="AK179" i="11"/>
  <c r="AF179" i="12" s="1"/>
  <c r="AL179" i="11"/>
  <c r="AG179" i="12" s="1"/>
  <c r="AM179" i="11"/>
  <c r="AH179" i="12" s="1"/>
  <c r="AK179" i="12"/>
  <c r="AT179" i="11"/>
  <c r="AM179" i="12" s="1"/>
  <c r="AU179" i="11"/>
  <c r="AN179" i="12" s="1"/>
  <c r="AV179" i="11"/>
  <c r="AO179" i="12" s="1"/>
  <c r="AQ179" i="12"/>
  <c r="BB179" i="11"/>
  <c r="AT179" i="12" s="1"/>
  <c r="BC179" i="11"/>
  <c r="AU179" i="12" s="1"/>
  <c r="BD179" i="11"/>
  <c r="AV179" i="12" s="1"/>
  <c r="BJ179" i="11"/>
  <c r="BA179" i="12" s="1"/>
  <c r="BK179" i="11"/>
  <c r="BB179" i="12" s="1"/>
  <c r="BL179" i="11"/>
  <c r="BC179" i="12" s="1"/>
  <c r="BR179" i="11"/>
  <c r="BH179" i="12" s="1"/>
  <c r="BS179" i="11"/>
  <c r="BI179" i="12" s="1"/>
  <c r="BT179" i="11"/>
  <c r="BJ179" i="12" s="1"/>
  <c r="CA179" i="11"/>
  <c r="BP179" i="12" s="1"/>
  <c r="CB179" i="11"/>
  <c r="BQ179" i="12" s="1"/>
  <c r="CC179" i="11"/>
  <c r="BR179" i="12" s="1"/>
  <c r="BU179" i="12"/>
  <c r="CI179" i="11"/>
  <c r="BW179" i="12" s="1"/>
  <c r="CJ179" i="11"/>
  <c r="BX179" i="12" s="1"/>
  <c r="CK179" i="11"/>
  <c r="BY179" i="12" s="1"/>
  <c r="BZ179" i="12"/>
  <c r="CQ179" i="11"/>
  <c r="CD179" i="12" s="1"/>
  <c r="CR179" i="11"/>
  <c r="CE179" i="12" s="1"/>
  <c r="CS179" i="11"/>
  <c r="CF179" i="12" s="1"/>
  <c r="CY179" i="11"/>
  <c r="CK179" i="12" s="1"/>
  <c r="CZ179" i="11"/>
  <c r="CL179" i="12" s="1"/>
  <c r="DA179" i="11"/>
  <c r="CM179" i="12" s="1"/>
  <c r="J180" i="11"/>
  <c r="K180" i="11"/>
  <c r="J180" i="12" s="1"/>
  <c r="L180" i="11"/>
  <c r="K180" i="12" s="1"/>
  <c r="M180" i="11"/>
  <c r="L180" i="12" s="1"/>
  <c r="E180" i="12"/>
  <c r="G180" i="12" s="1"/>
  <c r="F180" i="11"/>
  <c r="N180" i="12"/>
  <c r="R180" i="11"/>
  <c r="S180" i="11" s="1"/>
  <c r="Q180" i="12" s="1"/>
  <c r="T180" i="11"/>
  <c r="R180" i="12" s="1"/>
  <c r="T180" i="12"/>
  <c r="AB180" i="11"/>
  <c r="X180" i="12" s="1"/>
  <c r="AC180" i="11"/>
  <c r="Y180" i="12" s="1"/>
  <c r="AD180" i="11"/>
  <c r="Z180" i="12" s="1"/>
  <c r="AJ180" i="11"/>
  <c r="AK180" i="11"/>
  <c r="AF180" i="12" s="1"/>
  <c r="AL180" i="11"/>
  <c r="AG180" i="12" s="1"/>
  <c r="AM180" i="11"/>
  <c r="AH180" i="12" s="1"/>
  <c r="AK180" i="12"/>
  <c r="AT180" i="11"/>
  <c r="AM180" i="12" s="1"/>
  <c r="AU180" i="11"/>
  <c r="AN180" i="12" s="1"/>
  <c r="AV180" i="11"/>
  <c r="AO180" i="12" s="1"/>
  <c r="AQ180" i="12"/>
  <c r="BA180" i="11"/>
  <c r="BB180" i="11"/>
  <c r="AT180" i="12" s="1"/>
  <c r="BC180" i="11"/>
  <c r="AU180" i="12" s="1"/>
  <c r="BD180" i="11"/>
  <c r="AV180" i="12" s="1"/>
  <c r="BI180" i="11"/>
  <c r="BJ180" i="11"/>
  <c r="BA180" i="12" s="1"/>
  <c r="BK180" i="11"/>
  <c r="BB180" i="12" s="1"/>
  <c r="BL180" i="11"/>
  <c r="BC180" i="12" s="1"/>
  <c r="BD180" i="12"/>
  <c r="BG180" i="12" s="1"/>
  <c r="BQ180" i="11"/>
  <c r="BR180" i="11"/>
  <c r="BH180" i="12" s="1"/>
  <c r="BS180" i="11"/>
  <c r="BI180" i="12" s="1"/>
  <c r="BT180" i="11"/>
  <c r="BJ180" i="12" s="1"/>
  <c r="BO180" i="12"/>
  <c r="BZ180" i="11"/>
  <c r="CA180" i="11"/>
  <c r="BP180" i="12" s="1"/>
  <c r="CB180" i="11"/>
  <c r="BQ180" i="12" s="1"/>
  <c r="CC180" i="11"/>
  <c r="BR180" i="12" s="1"/>
  <c r="CH180" i="11"/>
  <c r="CI180" i="11"/>
  <c r="BW180" i="12" s="1"/>
  <c r="CJ180" i="11"/>
  <c r="BX180" i="12" s="1"/>
  <c r="CK180" i="11"/>
  <c r="BY180" i="12" s="1"/>
  <c r="CB180" i="12"/>
  <c r="CP180" i="11"/>
  <c r="CQ180" i="11"/>
  <c r="CD180" i="12"/>
  <c r="CR180" i="11"/>
  <c r="CE180" i="12" s="1"/>
  <c r="CS180" i="11"/>
  <c r="CF180" i="12"/>
  <c r="CH180" i="12"/>
  <c r="CX180" i="11"/>
  <c r="CY180" i="11"/>
  <c r="CK180" i="12" s="1"/>
  <c r="CZ180" i="11"/>
  <c r="CL180" i="12" s="1"/>
  <c r="DA180" i="11"/>
  <c r="CM180" i="12" s="1"/>
  <c r="K181" i="11"/>
  <c r="J181" i="12" s="1"/>
  <c r="L181" i="11"/>
  <c r="K181" i="12" s="1"/>
  <c r="M181" i="11"/>
  <c r="L181" i="12" s="1"/>
  <c r="E181" i="12"/>
  <c r="M181" i="12" s="1"/>
  <c r="N181" i="12"/>
  <c r="P181" i="12"/>
  <c r="R181" i="11"/>
  <c r="S181" i="11" s="1"/>
  <c r="Q181" i="12" s="1"/>
  <c r="T181" i="12"/>
  <c r="V181" i="12"/>
  <c r="AB181" i="11"/>
  <c r="X181" i="12" s="1"/>
  <c r="AC181" i="11"/>
  <c r="Y181" i="12" s="1"/>
  <c r="AD181" i="11"/>
  <c r="Z181" i="12" s="1"/>
  <c r="AA181" i="12"/>
  <c r="AC181" i="12"/>
  <c r="AE181" i="12"/>
  <c r="AK181" i="11"/>
  <c r="AF181" i="12" s="1"/>
  <c r="AL181" i="11"/>
  <c r="AG181" i="12" s="1"/>
  <c r="AM181" i="11"/>
  <c r="AH181" i="12" s="1"/>
  <c r="AI181" i="12"/>
  <c r="AK181" i="12"/>
  <c r="AT181" i="11"/>
  <c r="AM181" i="12" s="1"/>
  <c r="AU181" i="11"/>
  <c r="AN181" i="12" s="1"/>
  <c r="AV181" i="11"/>
  <c r="AO181" i="12" s="1"/>
  <c r="AQ181" i="12"/>
  <c r="AS181" i="12"/>
  <c r="BB181" i="11"/>
  <c r="AT181" i="12" s="1"/>
  <c r="BC181" i="11"/>
  <c r="AU181" i="12" s="1"/>
  <c r="BD181" i="11"/>
  <c r="AV181" i="12" s="1"/>
  <c r="AW181" i="12"/>
  <c r="AY181" i="12"/>
  <c r="BJ181" i="11"/>
  <c r="BA181" i="12" s="1"/>
  <c r="BK181" i="11"/>
  <c r="BB181" i="12" s="1"/>
  <c r="BL181" i="11"/>
  <c r="BC181" i="12" s="1"/>
  <c r="BE181" i="12"/>
  <c r="BR181" i="11"/>
  <c r="BH181" i="12" s="1"/>
  <c r="BS181" i="11"/>
  <c r="BI181" i="12" s="1"/>
  <c r="BT181" i="11"/>
  <c r="BJ181" i="12" s="1"/>
  <c r="BL181" i="12"/>
  <c r="BN181" i="12"/>
  <c r="CA181" i="11"/>
  <c r="BP181" i="12" s="1"/>
  <c r="CB181" i="11"/>
  <c r="BQ181" i="12" s="1"/>
  <c r="CC181" i="11"/>
  <c r="BR181" i="12" s="1"/>
  <c r="BS181" i="12"/>
  <c r="BU181" i="12"/>
  <c r="CI181" i="11"/>
  <c r="BW181" i="12" s="1"/>
  <c r="CJ181" i="11"/>
  <c r="BX181" i="12" s="1"/>
  <c r="CK181" i="11"/>
  <c r="BY181" i="12" s="1"/>
  <c r="BZ181" i="12"/>
  <c r="CB181" i="12"/>
  <c r="CQ181" i="11"/>
  <c r="CD181" i="12" s="1"/>
  <c r="CR181" i="11"/>
  <c r="CE181" i="12" s="1"/>
  <c r="CS181" i="11"/>
  <c r="CF181" i="12" s="1"/>
  <c r="CG181" i="12"/>
  <c r="CI181" i="12"/>
  <c r="CY181" i="11"/>
  <c r="CK181" i="12" s="1"/>
  <c r="CZ181" i="11"/>
  <c r="CL181" i="12" s="1"/>
  <c r="DA181" i="11"/>
  <c r="CM181" i="12" s="1"/>
  <c r="CN181" i="12"/>
  <c r="CP181" i="12"/>
  <c r="J182" i="11"/>
  <c r="K182" i="11"/>
  <c r="J182" i="12" s="1"/>
  <c r="L182" i="11"/>
  <c r="K182" i="12" s="1"/>
  <c r="M182" i="11"/>
  <c r="L182" i="12" s="1"/>
  <c r="E182" i="12"/>
  <c r="G182" i="12" s="1"/>
  <c r="F182" i="11"/>
  <c r="F182" i="12"/>
  <c r="M182" i="12"/>
  <c r="N182" i="12"/>
  <c r="O182" i="12"/>
  <c r="R182" i="11"/>
  <c r="S182" i="11" s="1"/>
  <c r="Q182" i="12" s="1"/>
  <c r="T182" i="12"/>
  <c r="V182" i="12"/>
  <c r="AB182" i="11"/>
  <c r="X182" i="12" s="1"/>
  <c r="AC182" i="11"/>
  <c r="Y182" i="12" s="1"/>
  <c r="AD182" i="11"/>
  <c r="Z182" i="12" s="1"/>
  <c r="AB182" i="12"/>
  <c r="AD182" i="12"/>
  <c r="AJ182" i="11"/>
  <c r="AK182" i="11"/>
  <c r="AF182" i="12" s="1"/>
  <c r="AL182" i="11"/>
  <c r="AG182" i="12" s="1"/>
  <c r="AM182" i="11"/>
  <c r="AH182" i="12" s="1"/>
  <c r="AI182" i="12"/>
  <c r="AK182" i="12"/>
  <c r="AT182" i="11"/>
  <c r="AM182" i="12" s="1"/>
  <c r="AU182" i="11"/>
  <c r="AN182" i="12" s="1"/>
  <c r="AV182" i="11"/>
  <c r="AO182" i="12" s="1"/>
  <c r="AQ182" i="12"/>
  <c r="AS182" i="12"/>
  <c r="BA182" i="11"/>
  <c r="BB182" i="11"/>
  <c r="AT182" i="12" s="1"/>
  <c r="BC182" i="11"/>
  <c r="AU182" i="12" s="1"/>
  <c r="BD182" i="11"/>
  <c r="AV182" i="12" s="1"/>
  <c r="AW182" i="12"/>
  <c r="AY182" i="12"/>
  <c r="BI182" i="11"/>
  <c r="BJ182" i="11"/>
  <c r="BA182" i="12" s="1"/>
  <c r="BK182" i="11"/>
  <c r="BB182" i="12" s="1"/>
  <c r="BL182" i="11"/>
  <c r="BC182" i="12" s="1"/>
  <c r="BD182" i="12"/>
  <c r="BG182" i="12" s="1"/>
  <c r="BF182" i="12"/>
  <c r="BQ182" i="11"/>
  <c r="BR182" i="11"/>
  <c r="BH182" i="12" s="1"/>
  <c r="BS182" i="11"/>
  <c r="BI182" i="12" s="1"/>
  <c r="BT182" i="11"/>
  <c r="BJ182" i="12" s="1"/>
  <c r="BK182" i="12"/>
  <c r="BM182" i="12"/>
  <c r="BO182" i="12"/>
  <c r="BZ182" i="11"/>
  <c r="CA182" i="11"/>
  <c r="BP182" i="12" s="1"/>
  <c r="CB182" i="11"/>
  <c r="BQ182" i="12" s="1"/>
  <c r="CC182" i="11"/>
  <c r="BR182" i="12" s="1"/>
  <c r="BS182" i="12"/>
  <c r="BU182" i="12"/>
  <c r="CH182" i="11"/>
  <c r="CI182" i="11"/>
  <c r="BW182" i="12" s="1"/>
  <c r="CJ182" i="11"/>
  <c r="BX182" i="12" s="1"/>
  <c r="CK182" i="11"/>
  <c r="BY182" i="12" s="1"/>
  <c r="BZ182" i="12"/>
  <c r="CB182" i="12"/>
  <c r="CP182" i="11"/>
  <c r="CQ182" i="11"/>
  <c r="CD182" i="12" s="1"/>
  <c r="CR182" i="11"/>
  <c r="CE182" i="12"/>
  <c r="CS182" i="11"/>
  <c r="CF182" i="12" s="1"/>
  <c r="CH182" i="12"/>
  <c r="CJ182" i="12"/>
  <c r="CX182" i="11"/>
  <c r="CY182" i="11"/>
  <c r="CK182" i="12" s="1"/>
  <c r="CZ182" i="11"/>
  <c r="CL182" i="12" s="1"/>
  <c r="DA182" i="11"/>
  <c r="CM182" i="12" s="1"/>
  <c r="CO182" i="12"/>
  <c r="K183" i="11"/>
  <c r="J183" i="12" s="1"/>
  <c r="L183" i="11"/>
  <c r="K183" i="12" s="1"/>
  <c r="M183" i="11"/>
  <c r="L183" i="12" s="1"/>
  <c r="E183" i="12"/>
  <c r="M183" i="12" s="1"/>
  <c r="R183" i="11"/>
  <c r="S183" i="11" s="1"/>
  <c r="Q183" i="12" s="1"/>
  <c r="T183" i="12"/>
  <c r="AB183" i="11"/>
  <c r="X183" i="12" s="1"/>
  <c r="AC183" i="11"/>
  <c r="Y183" i="12" s="1"/>
  <c r="AD183" i="11"/>
  <c r="Z183" i="12" s="1"/>
  <c r="AK183" i="11"/>
  <c r="AF183" i="12" s="1"/>
  <c r="AL183" i="11"/>
  <c r="AG183" i="12" s="1"/>
  <c r="AM183" i="11"/>
  <c r="AH183" i="12" s="1"/>
  <c r="AK183" i="12"/>
  <c r="AT183" i="11"/>
  <c r="AM183" i="12" s="1"/>
  <c r="AU183" i="11"/>
  <c r="AN183" i="12" s="1"/>
  <c r="AV183" i="11"/>
  <c r="AO183" i="12" s="1"/>
  <c r="AQ183" i="12"/>
  <c r="BB183" i="11"/>
  <c r="AT183" i="12" s="1"/>
  <c r="BC183" i="11"/>
  <c r="AU183" i="12" s="1"/>
  <c r="BD183" i="11"/>
  <c r="AV183" i="12" s="1"/>
  <c r="BJ183" i="11"/>
  <c r="BA183" i="12" s="1"/>
  <c r="BK183" i="11"/>
  <c r="BB183" i="12" s="1"/>
  <c r="BL183" i="11"/>
  <c r="BC183" i="12" s="1"/>
  <c r="BR183" i="11"/>
  <c r="BH183" i="12" s="1"/>
  <c r="BS183" i="11"/>
  <c r="BI183" i="12" s="1"/>
  <c r="BT183" i="11"/>
  <c r="BJ183" i="12" s="1"/>
  <c r="CA183" i="11"/>
  <c r="BP183" i="12" s="1"/>
  <c r="CB183" i="11"/>
  <c r="BQ183" i="12" s="1"/>
  <c r="CC183" i="11"/>
  <c r="BR183" i="12" s="1"/>
  <c r="BU183" i="12"/>
  <c r="CI183" i="11"/>
  <c r="BW183" i="12" s="1"/>
  <c r="CJ183" i="11"/>
  <c r="BX183" i="12" s="1"/>
  <c r="CK183" i="11"/>
  <c r="BY183" i="12" s="1"/>
  <c r="BZ183" i="12"/>
  <c r="CQ183" i="11"/>
  <c r="CD183" i="12" s="1"/>
  <c r="CR183" i="11"/>
  <c r="CE183" i="12" s="1"/>
  <c r="CS183" i="11"/>
  <c r="CF183" i="12" s="1"/>
  <c r="CY183" i="11"/>
  <c r="CK183" i="12" s="1"/>
  <c r="CZ183" i="11"/>
  <c r="CL183" i="12" s="1"/>
  <c r="DA183" i="11"/>
  <c r="CM183" i="12" s="1"/>
  <c r="K184" i="11"/>
  <c r="J184" i="12" s="1"/>
  <c r="L184" i="11"/>
  <c r="K184" i="12" s="1"/>
  <c r="M184" i="11"/>
  <c r="L184" i="12" s="1"/>
  <c r="E184" i="12"/>
  <c r="M184" i="12" s="1"/>
  <c r="P184" i="12"/>
  <c r="R184" i="11"/>
  <c r="S184" i="11" s="1"/>
  <c r="Q184" i="12" s="1"/>
  <c r="T184" i="11"/>
  <c r="R184" i="12" s="1"/>
  <c r="U184" i="11"/>
  <c r="S184" i="12" s="1"/>
  <c r="AB184" i="11"/>
  <c r="X184" i="12" s="1"/>
  <c r="AC184" i="11"/>
  <c r="Y184" i="12" s="1"/>
  <c r="AD184" i="11"/>
  <c r="Z184" i="12" s="1"/>
  <c r="AK184" i="11"/>
  <c r="AF184" i="12"/>
  <c r="AL184" i="11"/>
  <c r="AG184" i="12" s="1"/>
  <c r="AM184" i="11"/>
  <c r="AH184" i="12"/>
  <c r="AL184" i="12"/>
  <c r="AT184" i="11"/>
  <c r="AM184" i="12"/>
  <c r="AU184" i="11"/>
  <c r="AN184" i="12" s="1"/>
  <c r="AV184" i="11"/>
  <c r="AO184" i="12"/>
  <c r="AS184" i="12"/>
  <c r="BB184" i="11"/>
  <c r="AT184" i="12" s="1"/>
  <c r="BC184" i="11"/>
  <c r="AU184" i="12"/>
  <c r="BD184" i="11"/>
  <c r="AV184" i="12" s="1"/>
  <c r="AZ184" i="12"/>
  <c r="BJ184" i="11"/>
  <c r="BA184" i="12" s="1"/>
  <c r="BK184" i="11"/>
  <c r="BB184" i="12"/>
  <c r="BL184" i="11"/>
  <c r="BC184" i="12" s="1"/>
  <c r="BR184" i="11"/>
  <c r="BH184" i="12" s="1"/>
  <c r="BS184" i="11"/>
  <c r="BI184" i="12" s="1"/>
  <c r="BT184" i="11"/>
  <c r="BJ184" i="12" s="1"/>
  <c r="BL184" i="12"/>
  <c r="CA184" i="11"/>
  <c r="BP184" i="12" s="1"/>
  <c r="CB184" i="11"/>
  <c r="BQ184" i="12" s="1"/>
  <c r="CC184" i="11"/>
  <c r="BR184" i="12" s="1"/>
  <c r="BU184" i="12"/>
  <c r="CI184" i="11"/>
  <c r="BW184" i="12" s="1"/>
  <c r="CJ184" i="11"/>
  <c r="BX184" i="12" s="1"/>
  <c r="CK184" i="11"/>
  <c r="BY184" i="12" s="1"/>
  <c r="BZ184" i="12"/>
  <c r="CQ184" i="11"/>
  <c r="CD184" i="12" s="1"/>
  <c r="CR184" i="11"/>
  <c r="CE184" i="12" s="1"/>
  <c r="CS184" i="11"/>
  <c r="CF184" i="12" s="1"/>
  <c r="CI184" i="12"/>
  <c r="CY184" i="11"/>
  <c r="CK184" i="12" s="1"/>
  <c r="CZ184" i="11"/>
  <c r="CL184" i="12" s="1"/>
  <c r="DA184" i="11"/>
  <c r="CM184" i="12" s="1"/>
  <c r="CN184" i="12"/>
  <c r="J185" i="11"/>
  <c r="K185" i="11"/>
  <c r="J185" i="12" s="1"/>
  <c r="L185" i="11"/>
  <c r="K185" i="12" s="1"/>
  <c r="M185" i="11"/>
  <c r="L185" i="12" s="1"/>
  <c r="E185" i="12"/>
  <c r="G185" i="12" s="1"/>
  <c r="F185" i="11"/>
  <c r="F185" i="12"/>
  <c r="R185" i="11"/>
  <c r="S185" i="11" s="1"/>
  <c r="Q185" i="12" s="1"/>
  <c r="W185" i="12"/>
  <c r="AB185" i="11"/>
  <c r="X185" i="12" s="1"/>
  <c r="AC185" i="11"/>
  <c r="Y185" i="12"/>
  <c r="AD185" i="11"/>
  <c r="Z185" i="12" s="1"/>
  <c r="AD185" i="12"/>
  <c r="AJ185" i="11"/>
  <c r="AK185" i="11"/>
  <c r="AF185" i="12" s="1"/>
  <c r="AL185" i="11"/>
  <c r="AG185" i="12" s="1"/>
  <c r="AM185" i="11"/>
  <c r="AH185" i="12" s="1"/>
  <c r="AJ185" i="12"/>
  <c r="AT185" i="11"/>
  <c r="AM185" i="12" s="1"/>
  <c r="AU185" i="11"/>
  <c r="AN185" i="12" s="1"/>
  <c r="AV185" i="11"/>
  <c r="AO185" i="12" s="1"/>
  <c r="AQ185" i="12"/>
  <c r="BA185" i="11"/>
  <c r="BB185" i="11"/>
  <c r="AT185" i="12" s="1"/>
  <c r="BC185" i="11"/>
  <c r="AU185" i="12" s="1"/>
  <c r="BD185" i="11"/>
  <c r="AV185" i="12" s="1"/>
  <c r="AW185" i="12"/>
  <c r="BI185" i="11"/>
  <c r="BJ185" i="11"/>
  <c r="BA185" i="12"/>
  <c r="BK185" i="11"/>
  <c r="BB185" i="12" s="1"/>
  <c r="BL185" i="11"/>
  <c r="BC185" i="12"/>
  <c r="BQ185" i="11"/>
  <c r="BR185" i="11"/>
  <c r="BH185" i="12" s="1"/>
  <c r="BS185" i="11"/>
  <c r="BI185" i="12" s="1"/>
  <c r="BT185" i="11"/>
  <c r="BJ185" i="12" s="1"/>
  <c r="BK185" i="12"/>
  <c r="BO185" i="12"/>
  <c r="BZ185" i="11"/>
  <c r="CA185" i="11"/>
  <c r="BP185" i="12" s="1"/>
  <c r="CB185" i="11"/>
  <c r="BQ185" i="12" s="1"/>
  <c r="CC185" i="11"/>
  <c r="BR185" i="12" s="1"/>
  <c r="BU185" i="12"/>
  <c r="CH185" i="11"/>
  <c r="CI185" i="11"/>
  <c r="BW185" i="12" s="1"/>
  <c r="CJ185" i="11"/>
  <c r="BX185" i="12" s="1"/>
  <c r="CK185" i="11"/>
  <c r="BY185" i="12" s="1"/>
  <c r="CA185" i="12"/>
  <c r="CP185" i="11"/>
  <c r="CQ185" i="11"/>
  <c r="CD185" i="12" s="1"/>
  <c r="CR185" i="11"/>
  <c r="CE185" i="12" s="1"/>
  <c r="CS185" i="11"/>
  <c r="CF185" i="12" s="1"/>
  <c r="CG185" i="12"/>
  <c r="CX185" i="11"/>
  <c r="CY185" i="11"/>
  <c r="CK185" i="12"/>
  <c r="CZ185" i="11"/>
  <c r="CL185" i="12" s="1"/>
  <c r="DA185" i="11"/>
  <c r="CM185" i="12"/>
  <c r="K186" i="11"/>
  <c r="J186" i="12" s="1"/>
  <c r="L186" i="11"/>
  <c r="K186" i="12" s="1"/>
  <c r="M186" i="11"/>
  <c r="L186" i="12" s="1"/>
  <c r="E186" i="12"/>
  <c r="M186" i="12" s="1"/>
  <c r="N186" i="12"/>
  <c r="R186" i="11"/>
  <c r="S186" i="11" s="1"/>
  <c r="Q186" i="12" s="1"/>
  <c r="T186" i="11"/>
  <c r="R186" i="12" s="1"/>
  <c r="T186" i="12"/>
  <c r="AB186" i="11"/>
  <c r="X186" i="12" s="1"/>
  <c r="AC186" i="11"/>
  <c r="Y186" i="12" s="1"/>
  <c r="AD186" i="11"/>
  <c r="Z186" i="12" s="1"/>
  <c r="AC186" i="12"/>
  <c r="AE186" i="12"/>
  <c r="AK186" i="11"/>
  <c r="AF186" i="12" s="1"/>
  <c r="AL186" i="11"/>
  <c r="AG186" i="12" s="1"/>
  <c r="AM186" i="11"/>
  <c r="AH186" i="12" s="1"/>
  <c r="AJ186" i="12"/>
  <c r="AL186" i="12"/>
  <c r="AT186" i="11"/>
  <c r="AM186" i="12" s="1"/>
  <c r="AU186" i="11"/>
  <c r="AN186" i="12" s="1"/>
  <c r="AV186" i="11"/>
  <c r="AO186" i="12" s="1"/>
  <c r="AQ186" i="12"/>
  <c r="AS186" i="12"/>
  <c r="BB186" i="11"/>
  <c r="AT186" i="12" s="1"/>
  <c r="BC186" i="11"/>
  <c r="AU186" i="12" s="1"/>
  <c r="BD186" i="11"/>
  <c r="AV186" i="12" s="1"/>
  <c r="AX186" i="12"/>
  <c r="AZ186" i="12"/>
  <c r="BJ186" i="11"/>
  <c r="BA186" i="12" s="1"/>
  <c r="BK186" i="11"/>
  <c r="BB186" i="12" s="1"/>
  <c r="BL186" i="11"/>
  <c r="BC186" i="12" s="1"/>
  <c r="BE186" i="12"/>
  <c r="BR186" i="11"/>
  <c r="BH186" i="12"/>
  <c r="BS186" i="11"/>
  <c r="BI186" i="12"/>
  <c r="BT186" i="11"/>
  <c r="BJ186" i="12"/>
  <c r="BL186" i="12"/>
  <c r="BN186" i="12"/>
  <c r="CA186" i="11"/>
  <c r="BP186" i="12" s="1"/>
  <c r="CB186" i="11"/>
  <c r="BQ186" i="12" s="1"/>
  <c r="CC186" i="11"/>
  <c r="BR186" i="12" s="1"/>
  <c r="BS186" i="12"/>
  <c r="BU186" i="12"/>
  <c r="CI186" i="11"/>
  <c r="BW186" i="12" s="1"/>
  <c r="CJ186" i="11"/>
  <c r="BX186" i="12" s="1"/>
  <c r="CK186" i="11"/>
  <c r="BY186" i="12" s="1"/>
  <c r="BZ186" i="12"/>
  <c r="CB186" i="12"/>
  <c r="CQ186" i="11"/>
  <c r="CD186" i="12" s="1"/>
  <c r="CR186" i="11"/>
  <c r="CE186" i="12" s="1"/>
  <c r="CS186" i="11"/>
  <c r="CF186" i="12" s="1"/>
  <c r="CG186" i="12"/>
  <c r="CI186" i="12"/>
  <c r="CY186" i="11"/>
  <c r="CK186" i="12" s="1"/>
  <c r="CZ186" i="11"/>
  <c r="CL186" i="12" s="1"/>
  <c r="DA186" i="11"/>
  <c r="CM186" i="12" s="1"/>
  <c r="CN186" i="12"/>
  <c r="CP186" i="12"/>
  <c r="J187" i="11"/>
  <c r="K187" i="11"/>
  <c r="J187" i="12" s="1"/>
  <c r="L187" i="11"/>
  <c r="K187" i="12" s="1"/>
  <c r="M187" i="11"/>
  <c r="L187" i="12" s="1"/>
  <c r="E187" i="12"/>
  <c r="G187" i="12" s="1"/>
  <c r="F187" i="11"/>
  <c r="N187" i="12"/>
  <c r="O187" i="12"/>
  <c r="R187" i="11"/>
  <c r="S187" i="11" s="1"/>
  <c r="Q187" i="12" s="1"/>
  <c r="W187" i="12"/>
  <c r="AB187" i="11"/>
  <c r="X187" i="12" s="1"/>
  <c r="AC187" i="11"/>
  <c r="Y187" i="12" s="1"/>
  <c r="AD187" i="11"/>
  <c r="Z187" i="12" s="1"/>
  <c r="AB187" i="12"/>
  <c r="AD187" i="12"/>
  <c r="AJ187" i="11"/>
  <c r="AK187" i="11"/>
  <c r="AF187" i="12"/>
  <c r="AL187" i="11"/>
  <c r="AG187" i="12" s="1"/>
  <c r="AM187" i="11"/>
  <c r="AH187" i="12"/>
  <c r="AJ187" i="12"/>
  <c r="AL187" i="12"/>
  <c r="AT187" i="11"/>
  <c r="AM187" i="12"/>
  <c r="AU187" i="11"/>
  <c r="AN187" i="12" s="1"/>
  <c r="AV187" i="11"/>
  <c r="AO187" i="12"/>
  <c r="AQ187" i="12"/>
  <c r="AS187" i="12"/>
  <c r="BA187" i="11"/>
  <c r="BB187" i="11"/>
  <c r="AT187" i="12" s="1"/>
  <c r="BC187" i="11"/>
  <c r="AU187" i="12" s="1"/>
  <c r="BD187" i="11"/>
  <c r="AV187" i="12" s="1"/>
  <c r="AW187" i="12"/>
  <c r="AY187" i="12"/>
  <c r="BI187" i="11"/>
  <c r="BJ187" i="11"/>
  <c r="BA187" i="12" s="1"/>
  <c r="BK187" i="11"/>
  <c r="BB187" i="12" s="1"/>
  <c r="BL187" i="11"/>
  <c r="BC187" i="12" s="1"/>
  <c r="BE187" i="12"/>
  <c r="BQ187" i="11"/>
  <c r="BR187" i="11"/>
  <c r="BH187" i="12" s="1"/>
  <c r="BS187" i="11"/>
  <c r="BI187" i="12" s="1"/>
  <c r="BT187" i="11"/>
  <c r="BJ187" i="12" s="1"/>
  <c r="BK187" i="12"/>
  <c r="BM187" i="12"/>
  <c r="BO187" i="12"/>
  <c r="BZ187" i="11"/>
  <c r="CA187" i="11"/>
  <c r="BP187" i="12" s="1"/>
  <c r="CB187" i="11"/>
  <c r="BQ187" i="12" s="1"/>
  <c r="CC187" i="11"/>
  <c r="BR187" i="12" s="1"/>
  <c r="BS187" i="12"/>
  <c r="BU187" i="12"/>
  <c r="CH187" i="11"/>
  <c r="CI187" i="11"/>
  <c r="BW187" i="12"/>
  <c r="CJ187" i="11"/>
  <c r="BX187" i="12"/>
  <c r="CK187" i="11"/>
  <c r="BY187" i="12"/>
  <c r="CA187" i="12"/>
  <c r="CC187" i="12"/>
  <c r="CP187" i="11"/>
  <c r="CQ187" i="11"/>
  <c r="CD187" i="12" s="1"/>
  <c r="CR187" i="11"/>
  <c r="CE187" i="12" s="1"/>
  <c r="CS187" i="11"/>
  <c r="CF187" i="12" s="1"/>
  <c r="CG187" i="12"/>
  <c r="CI187" i="12"/>
  <c r="CX187" i="11"/>
  <c r="CY187" i="11"/>
  <c r="CK187" i="12" s="1"/>
  <c r="CZ187" i="11"/>
  <c r="CL187" i="12" s="1"/>
  <c r="DA187" i="11"/>
  <c r="CM187" i="12" s="1"/>
  <c r="CO187" i="12"/>
  <c r="K188" i="11"/>
  <c r="J188" i="12" s="1"/>
  <c r="L188" i="11"/>
  <c r="K188" i="12" s="1"/>
  <c r="M188" i="11"/>
  <c r="L188" i="12" s="1"/>
  <c r="E188" i="12"/>
  <c r="M188" i="12" s="1"/>
  <c r="P188" i="12"/>
  <c r="R188" i="11"/>
  <c r="T188" i="11" s="1"/>
  <c r="R188" i="12" s="1"/>
  <c r="S188" i="11"/>
  <c r="Q188" i="12" s="1"/>
  <c r="V188" i="12"/>
  <c r="AB188" i="11"/>
  <c r="X188" i="12" s="1"/>
  <c r="AC188" i="11"/>
  <c r="Y188" i="12" s="1"/>
  <c r="AD188" i="11"/>
  <c r="Z188" i="12" s="1"/>
  <c r="AA188" i="12"/>
  <c r="AE188" i="12"/>
  <c r="AK188" i="11"/>
  <c r="AF188" i="12"/>
  <c r="AL188" i="11"/>
  <c r="AG188" i="12"/>
  <c r="AM188" i="11"/>
  <c r="AH188" i="12"/>
  <c r="AL188" i="12"/>
  <c r="AT188" i="11"/>
  <c r="AM188" i="12" s="1"/>
  <c r="AU188" i="11"/>
  <c r="AN188" i="12"/>
  <c r="AV188" i="11"/>
  <c r="AO188" i="12" s="1"/>
  <c r="AS188" i="12"/>
  <c r="BB188" i="11"/>
  <c r="AT188" i="12"/>
  <c r="BC188" i="11"/>
  <c r="AU188" i="12"/>
  <c r="BD188" i="11"/>
  <c r="AV188" i="12"/>
  <c r="AZ188" i="12"/>
  <c r="BJ188" i="11"/>
  <c r="BA188" i="12" s="1"/>
  <c r="BK188" i="11"/>
  <c r="BB188" i="12" s="1"/>
  <c r="BL188" i="11"/>
  <c r="BC188" i="12" s="1"/>
  <c r="BR188" i="11"/>
  <c r="BH188" i="12" s="1"/>
  <c r="BS188" i="11"/>
  <c r="BI188" i="12" s="1"/>
  <c r="BT188" i="11"/>
  <c r="BJ188" i="12" s="1"/>
  <c r="BL188" i="12"/>
  <c r="CA188" i="11"/>
  <c r="BP188" i="12" s="1"/>
  <c r="CB188" i="11"/>
  <c r="BQ188" i="12" s="1"/>
  <c r="CC188" i="11"/>
  <c r="BR188" i="12" s="1"/>
  <c r="BU188" i="12"/>
  <c r="CI188" i="11"/>
  <c r="BW188" i="12" s="1"/>
  <c r="CJ188" i="11"/>
  <c r="BX188" i="12" s="1"/>
  <c r="CK188" i="11"/>
  <c r="BY188" i="12" s="1"/>
  <c r="BZ188" i="12"/>
  <c r="CQ188" i="11"/>
  <c r="CD188" i="12" s="1"/>
  <c r="CR188" i="11"/>
  <c r="CE188" i="12" s="1"/>
  <c r="CS188" i="11"/>
  <c r="CF188" i="12" s="1"/>
  <c r="CI188" i="12"/>
  <c r="CY188" i="11"/>
  <c r="CK188" i="12" s="1"/>
  <c r="CZ188" i="11"/>
  <c r="CL188" i="12" s="1"/>
  <c r="DA188" i="11"/>
  <c r="CM188" i="12" s="1"/>
  <c r="CN188" i="12"/>
  <c r="J189" i="11"/>
  <c r="K189" i="11"/>
  <c r="J189" i="12" s="1"/>
  <c r="L189" i="11"/>
  <c r="K189" i="12" s="1"/>
  <c r="M189" i="11"/>
  <c r="L189" i="12" s="1"/>
  <c r="E189" i="12"/>
  <c r="G189" i="12" s="1"/>
  <c r="F189" i="11"/>
  <c r="R189" i="11"/>
  <c r="S189" i="11" s="1"/>
  <c r="Q189" i="12" s="1"/>
  <c r="AB189" i="11"/>
  <c r="X189" i="12" s="1"/>
  <c r="AC189" i="11"/>
  <c r="Y189" i="12" s="1"/>
  <c r="AD189" i="11"/>
  <c r="Z189" i="12" s="1"/>
  <c r="AD189" i="12"/>
  <c r="AJ189" i="11"/>
  <c r="AK189" i="11"/>
  <c r="AF189" i="12" s="1"/>
  <c r="AL189" i="11"/>
  <c r="AG189" i="12" s="1"/>
  <c r="AM189" i="11"/>
  <c r="AH189" i="12" s="1"/>
  <c r="AT189" i="11"/>
  <c r="AM189" i="12" s="1"/>
  <c r="AU189" i="11"/>
  <c r="AN189" i="12" s="1"/>
  <c r="AV189" i="11"/>
  <c r="AO189" i="12" s="1"/>
  <c r="BA189" i="11"/>
  <c r="BB189" i="11"/>
  <c r="AT189" i="12" s="1"/>
  <c r="BC189" i="11"/>
  <c r="AU189" i="12" s="1"/>
  <c r="BD189" i="11"/>
  <c r="AV189" i="12" s="1"/>
  <c r="BI189" i="11"/>
  <c r="BJ189" i="11"/>
  <c r="BA189" i="12" s="1"/>
  <c r="BK189" i="11"/>
  <c r="BB189" i="12" s="1"/>
  <c r="BL189" i="11"/>
  <c r="BC189" i="12" s="1"/>
  <c r="BQ189" i="11"/>
  <c r="BR189" i="11"/>
  <c r="BH189" i="12" s="1"/>
  <c r="BS189" i="11"/>
  <c r="BI189" i="12" s="1"/>
  <c r="BT189" i="11"/>
  <c r="BJ189" i="12" s="1"/>
  <c r="BZ189" i="11"/>
  <c r="CA189" i="11"/>
  <c r="BP189" i="12" s="1"/>
  <c r="CB189" i="11"/>
  <c r="BQ189" i="12" s="1"/>
  <c r="CC189" i="11"/>
  <c r="BR189" i="12" s="1"/>
  <c r="BU189" i="12"/>
  <c r="CH189" i="11"/>
  <c r="CI189" i="11"/>
  <c r="BW189" i="12" s="1"/>
  <c r="CJ189" i="11"/>
  <c r="BX189" i="12" s="1"/>
  <c r="CK189" i="11"/>
  <c r="BY189" i="12" s="1"/>
  <c r="CP189" i="11"/>
  <c r="CQ189" i="11"/>
  <c r="CD189" i="12" s="1"/>
  <c r="CR189" i="11"/>
  <c r="CE189" i="12" s="1"/>
  <c r="CS189" i="11"/>
  <c r="CF189" i="12" s="1"/>
  <c r="CX189" i="11"/>
  <c r="CY189" i="11"/>
  <c r="CK189" i="12" s="1"/>
  <c r="CZ189" i="11"/>
  <c r="CL189" i="12" s="1"/>
  <c r="DA189" i="11"/>
  <c r="CM189" i="12" s="1"/>
  <c r="J190" i="11"/>
  <c r="K190" i="11"/>
  <c r="J190" i="12"/>
  <c r="L190" i="11"/>
  <c r="K190" i="12" s="1"/>
  <c r="M190" i="11"/>
  <c r="L190" i="12"/>
  <c r="E190" i="12"/>
  <c r="F190" i="12" s="1"/>
  <c r="F190" i="11"/>
  <c r="G190" i="12"/>
  <c r="M190" i="12"/>
  <c r="H190" i="12"/>
  <c r="I190" i="12"/>
  <c r="O190" i="12"/>
  <c r="P190" i="12"/>
  <c r="R190" i="11"/>
  <c r="S190" i="11"/>
  <c r="Q190" i="12" s="1"/>
  <c r="T190" i="11"/>
  <c r="R190" i="12" s="1"/>
  <c r="U190" i="11"/>
  <c r="S190" i="12" s="1"/>
  <c r="U190" i="12"/>
  <c r="V190" i="12"/>
  <c r="W190" i="12"/>
  <c r="AB190" i="11"/>
  <c r="X190" i="12" s="1"/>
  <c r="AC190" i="11"/>
  <c r="Y190" i="12" s="1"/>
  <c r="AD190" i="11"/>
  <c r="Z190" i="12" s="1"/>
  <c r="AA190" i="12"/>
  <c r="AC190" i="12"/>
  <c r="AD190" i="12"/>
  <c r="AE190" i="12"/>
  <c r="AJ190" i="11"/>
  <c r="AK190" i="11"/>
  <c r="AF190" i="12" s="1"/>
  <c r="AL190" i="11"/>
  <c r="AG190" i="12" s="1"/>
  <c r="AM190" i="11"/>
  <c r="AH190" i="12" s="1"/>
  <c r="AI190" i="12"/>
  <c r="AJ190" i="12"/>
  <c r="AK190" i="12"/>
  <c r="AL190" i="12"/>
  <c r="AT190" i="11"/>
  <c r="AM190" i="12" s="1"/>
  <c r="AU190" i="11"/>
  <c r="AN190" i="12" s="1"/>
  <c r="AV190" i="11"/>
  <c r="AO190" i="12" s="1"/>
  <c r="AP190" i="12"/>
  <c r="AQ190" i="12"/>
  <c r="AR190" i="12"/>
  <c r="AS190" i="12"/>
  <c r="BA190" i="11"/>
  <c r="BB190" i="11"/>
  <c r="AT190" i="12"/>
  <c r="BC190" i="11"/>
  <c r="AU190" i="12" s="1"/>
  <c r="BD190" i="11"/>
  <c r="AV190" i="12"/>
  <c r="AW190" i="12"/>
  <c r="AX190" i="12"/>
  <c r="AY190" i="12"/>
  <c r="AZ190" i="12"/>
  <c r="BI190" i="11"/>
  <c r="BJ190" i="11"/>
  <c r="BA190" i="12" s="1"/>
  <c r="BK190" i="11"/>
  <c r="BB190" i="12" s="1"/>
  <c r="BL190" i="11"/>
  <c r="BC190" i="12" s="1"/>
  <c r="BD190" i="12"/>
  <c r="BG190" i="12" s="1"/>
  <c r="BE190" i="12"/>
  <c r="BF190" i="12"/>
  <c r="BQ190" i="11"/>
  <c r="BR190" i="11"/>
  <c r="BH190" i="12" s="1"/>
  <c r="BS190" i="11"/>
  <c r="BI190" i="12"/>
  <c r="BT190" i="11"/>
  <c r="BJ190" i="12" s="1"/>
  <c r="BK190" i="12"/>
  <c r="BL190" i="12"/>
  <c r="BM190" i="12"/>
  <c r="BN190" i="12"/>
  <c r="BO190" i="12"/>
  <c r="BZ190" i="11"/>
  <c r="CA190" i="11"/>
  <c r="BP190" i="12" s="1"/>
  <c r="CB190" i="11"/>
  <c r="BQ190" i="12"/>
  <c r="CC190" i="11"/>
  <c r="BR190" i="12" s="1"/>
  <c r="BS190" i="12"/>
  <c r="BT190" i="12"/>
  <c r="BU190" i="12"/>
  <c r="BV190" i="12"/>
  <c r="CH190" i="11"/>
  <c r="CI190" i="11"/>
  <c r="BW190" i="12" s="1"/>
  <c r="CJ190" i="11"/>
  <c r="BX190" i="12" s="1"/>
  <c r="CK190" i="11"/>
  <c r="BY190" i="12" s="1"/>
  <c r="BZ190" i="12"/>
  <c r="CA190" i="12"/>
  <c r="CB190" i="12"/>
  <c r="CC190" i="12"/>
  <c r="CP190" i="11"/>
  <c r="CQ190" i="11"/>
  <c r="CD190" i="12" s="1"/>
  <c r="CR190" i="11"/>
  <c r="CE190" i="12" s="1"/>
  <c r="CS190" i="11"/>
  <c r="CF190" i="12" s="1"/>
  <c r="CG190" i="12"/>
  <c r="CH190" i="12"/>
  <c r="CI190" i="12"/>
  <c r="CJ190" i="12"/>
  <c r="CX190" i="11"/>
  <c r="CY190" i="11"/>
  <c r="CK190" i="12" s="1"/>
  <c r="CZ190" i="11"/>
  <c r="CL190" i="12" s="1"/>
  <c r="DA190" i="11"/>
  <c r="CM190" i="12" s="1"/>
  <c r="CN190" i="12"/>
  <c r="CO190" i="12"/>
  <c r="CP190" i="12"/>
  <c r="J191" i="11"/>
  <c r="K191" i="11"/>
  <c r="J191" i="12" s="1"/>
  <c r="L191" i="11"/>
  <c r="K191" i="12" s="1"/>
  <c r="M191" i="11"/>
  <c r="L191" i="12" s="1"/>
  <c r="E191" i="12"/>
  <c r="G191" i="12" s="1"/>
  <c r="F191" i="11"/>
  <c r="F191" i="12"/>
  <c r="M191" i="12"/>
  <c r="N191" i="12"/>
  <c r="R191" i="11"/>
  <c r="S191" i="11" s="1"/>
  <c r="Q191" i="12" s="1"/>
  <c r="U191" i="12"/>
  <c r="W191" i="12"/>
  <c r="AB191" i="11"/>
  <c r="X191" i="12" s="1"/>
  <c r="AC191" i="11"/>
  <c r="Y191" i="12" s="1"/>
  <c r="AD191" i="11"/>
  <c r="Z191" i="12" s="1"/>
  <c r="AB191" i="12"/>
  <c r="AJ191" i="11"/>
  <c r="AK191" i="11"/>
  <c r="AF191" i="12" s="1"/>
  <c r="AL191" i="11"/>
  <c r="AG191" i="12"/>
  <c r="AM191" i="11"/>
  <c r="AH191" i="12" s="1"/>
  <c r="AL191" i="12"/>
  <c r="AT191" i="11"/>
  <c r="AM191" i="12" s="1"/>
  <c r="AU191" i="11"/>
  <c r="AN191" i="12"/>
  <c r="AV191" i="11"/>
  <c r="AO191" i="12" s="1"/>
  <c r="AS191" i="12"/>
  <c r="BA191" i="11"/>
  <c r="BB191" i="11"/>
  <c r="AT191" i="12" s="1"/>
  <c r="BC191" i="11"/>
  <c r="AU191" i="12" s="1"/>
  <c r="BD191" i="11"/>
  <c r="AV191" i="12" s="1"/>
  <c r="AW191" i="12"/>
  <c r="AY191" i="12"/>
  <c r="BI191" i="11"/>
  <c r="BJ191" i="11"/>
  <c r="BA191" i="12" s="1"/>
  <c r="BK191" i="11"/>
  <c r="BB191" i="12" s="1"/>
  <c r="BL191" i="11"/>
  <c r="BC191" i="12" s="1"/>
  <c r="BE191" i="12"/>
  <c r="BQ191" i="11"/>
  <c r="BR191" i="11"/>
  <c r="BH191" i="12" s="1"/>
  <c r="BS191" i="11"/>
  <c r="BI191" i="12" s="1"/>
  <c r="BT191" i="11"/>
  <c r="BJ191" i="12" s="1"/>
  <c r="BK191" i="12"/>
  <c r="BM191" i="12"/>
  <c r="BO191" i="12"/>
  <c r="BZ191" i="11"/>
  <c r="CA191" i="11"/>
  <c r="BP191" i="12" s="1"/>
  <c r="CB191" i="11"/>
  <c r="BQ191" i="12" s="1"/>
  <c r="CC191" i="11"/>
  <c r="BR191" i="12" s="1"/>
  <c r="BS191" i="12"/>
  <c r="BU191" i="12"/>
  <c r="CH191" i="11"/>
  <c r="CI191" i="11"/>
  <c r="BW191" i="12" s="1"/>
  <c r="CJ191" i="11"/>
  <c r="BX191" i="12" s="1"/>
  <c r="CK191" i="11"/>
  <c r="BY191" i="12" s="1"/>
  <c r="CA191" i="12"/>
  <c r="CC191" i="12"/>
  <c r="CP191" i="11"/>
  <c r="CQ191" i="11"/>
  <c r="CD191" i="12" s="1"/>
  <c r="CR191" i="11"/>
  <c r="CE191" i="12" s="1"/>
  <c r="CS191" i="11"/>
  <c r="CF191" i="12" s="1"/>
  <c r="CG191" i="12"/>
  <c r="CI191" i="12"/>
  <c r="CX191" i="11"/>
  <c r="CY191" i="11"/>
  <c r="CK191" i="12" s="1"/>
  <c r="CZ191" i="11"/>
  <c r="CL191" i="12" s="1"/>
  <c r="DA191" i="11"/>
  <c r="CM191" i="12" s="1"/>
  <c r="CO191" i="12"/>
  <c r="K192" i="11"/>
  <c r="J192" i="12" s="1"/>
  <c r="L192" i="11"/>
  <c r="K192" i="12" s="1"/>
  <c r="M192" i="11"/>
  <c r="L192" i="12" s="1"/>
  <c r="E192" i="12"/>
  <c r="M192" i="12" s="1"/>
  <c r="R192" i="11"/>
  <c r="S192" i="11" s="1"/>
  <c r="Q192" i="12" s="1"/>
  <c r="T192" i="11"/>
  <c r="R192" i="12" s="1"/>
  <c r="U192" i="11"/>
  <c r="S192" i="12" s="1"/>
  <c r="AB192" i="11"/>
  <c r="X192" i="12" s="1"/>
  <c r="AC192" i="11"/>
  <c r="Y192" i="12" s="1"/>
  <c r="AD192" i="11"/>
  <c r="Z192" i="12" s="1"/>
  <c r="AK192" i="11"/>
  <c r="AF192" i="12" s="1"/>
  <c r="AL192" i="11"/>
  <c r="AG192" i="12" s="1"/>
  <c r="AM192" i="11"/>
  <c r="AH192" i="12" s="1"/>
  <c r="AT192" i="11"/>
  <c r="AM192" i="12"/>
  <c r="AU192" i="11"/>
  <c r="AN192" i="12" s="1"/>
  <c r="AV192" i="11"/>
  <c r="AO192" i="12"/>
  <c r="BB192" i="11"/>
  <c r="AT192" i="12" s="1"/>
  <c r="BC192" i="11"/>
  <c r="AU192" i="12" s="1"/>
  <c r="BD192" i="11"/>
  <c r="AV192" i="12" s="1"/>
  <c r="AZ192" i="12"/>
  <c r="BJ192" i="11"/>
  <c r="BA192" i="12" s="1"/>
  <c r="BK192" i="11"/>
  <c r="BB192" i="12"/>
  <c r="BL192" i="11"/>
  <c r="BC192" i="12" s="1"/>
  <c r="BR192" i="11"/>
  <c r="BH192" i="12" s="1"/>
  <c r="BS192" i="11"/>
  <c r="BI192" i="12" s="1"/>
  <c r="BT192" i="11"/>
  <c r="BJ192" i="12" s="1"/>
  <c r="CA192" i="11"/>
  <c r="BP192" i="12" s="1"/>
  <c r="CB192" i="11"/>
  <c r="BQ192" i="12" s="1"/>
  <c r="CC192" i="11"/>
  <c r="BR192" i="12" s="1"/>
  <c r="CI192" i="11"/>
  <c r="BW192" i="12" s="1"/>
  <c r="CJ192" i="11"/>
  <c r="BX192" i="12" s="1"/>
  <c r="CK192" i="11"/>
  <c r="BY192" i="12" s="1"/>
  <c r="CQ192" i="11"/>
  <c r="CD192" i="12" s="1"/>
  <c r="CR192" i="11"/>
  <c r="CE192" i="12" s="1"/>
  <c r="CS192" i="11"/>
  <c r="CF192" i="12" s="1"/>
  <c r="CY192" i="11"/>
  <c r="CK192" i="12" s="1"/>
  <c r="CZ192" i="11"/>
  <c r="CL192" i="12" s="1"/>
  <c r="DA192" i="11"/>
  <c r="CM192" i="12" s="1"/>
  <c r="K193" i="11"/>
  <c r="J193" i="12" s="1"/>
  <c r="L193" i="11"/>
  <c r="K193" i="12" s="1"/>
  <c r="M193" i="11"/>
  <c r="L193" i="12" s="1"/>
  <c r="E193" i="12"/>
  <c r="M193" i="12" s="1"/>
  <c r="N193" i="12"/>
  <c r="P193" i="12"/>
  <c r="R193" i="11"/>
  <c r="S193" i="11" s="1"/>
  <c r="Q193" i="12" s="1"/>
  <c r="F193" i="11"/>
  <c r="G193" i="12"/>
  <c r="H193" i="12"/>
  <c r="I193" i="12"/>
  <c r="W193" i="12"/>
  <c r="AB193" i="11"/>
  <c r="X193" i="12" s="1"/>
  <c r="AC193" i="11"/>
  <c r="Y193" i="12" s="1"/>
  <c r="AD193" i="11"/>
  <c r="Z193" i="12" s="1"/>
  <c r="AA193" i="12"/>
  <c r="AC193" i="12"/>
  <c r="AE193" i="12"/>
  <c r="AK193" i="11"/>
  <c r="AF193" i="12" s="1"/>
  <c r="AL193" i="11"/>
  <c r="AG193" i="12"/>
  <c r="AM193" i="11"/>
  <c r="AH193" i="12" s="1"/>
  <c r="AJ193" i="12"/>
  <c r="AL193" i="12"/>
  <c r="AR193" i="11"/>
  <c r="AS193" i="11" s="1"/>
  <c r="AT193" i="11"/>
  <c r="AM193" i="12"/>
  <c r="AU193" i="11"/>
  <c r="AN193" i="12" s="1"/>
  <c r="AV193" i="11"/>
  <c r="AO193" i="12"/>
  <c r="AQ193" i="12"/>
  <c r="AS193" i="12"/>
  <c r="BA193" i="11"/>
  <c r="BB193" i="11"/>
  <c r="AT193" i="12" s="1"/>
  <c r="BC193" i="11"/>
  <c r="AU193" i="12" s="1"/>
  <c r="BD193" i="11"/>
  <c r="AV193" i="12" s="1"/>
  <c r="AX193" i="12"/>
  <c r="AZ193" i="12"/>
  <c r="BI193" i="11"/>
  <c r="BJ193" i="11"/>
  <c r="BA193" i="12" s="1"/>
  <c r="BK193" i="11"/>
  <c r="BB193" i="12" s="1"/>
  <c r="BL193" i="11"/>
  <c r="BC193" i="12" s="1"/>
  <c r="BD193" i="12"/>
  <c r="BG193" i="12" s="1"/>
  <c r="BF193" i="12"/>
  <c r="BQ193" i="11"/>
  <c r="BR193" i="11"/>
  <c r="BH193" i="12" s="1"/>
  <c r="BS193" i="11"/>
  <c r="BI193" i="12" s="1"/>
  <c r="BT193" i="11"/>
  <c r="BJ193" i="12" s="1"/>
  <c r="BK193" i="12"/>
  <c r="BM193" i="12"/>
  <c r="BO193" i="12"/>
  <c r="BZ193" i="11"/>
  <c r="CA193" i="11"/>
  <c r="BP193" i="12" s="1"/>
  <c r="CB193" i="11"/>
  <c r="BQ193" i="12" s="1"/>
  <c r="CC193" i="11"/>
  <c r="BR193" i="12" s="1"/>
  <c r="BT193" i="12"/>
  <c r="BV193" i="12"/>
  <c r="CH193" i="11"/>
  <c r="CI193" i="11"/>
  <c r="BW193" i="12" s="1"/>
  <c r="CJ193" i="11"/>
  <c r="BX193" i="12" s="1"/>
  <c r="CK193" i="11"/>
  <c r="BY193" i="12" s="1"/>
  <c r="BZ193" i="12"/>
  <c r="CB193" i="12"/>
  <c r="CP193" i="11"/>
  <c r="CQ193" i="11"/>
  <c r="CD193" i="12" s="1"/>
  <c r="CR193" i="11"/>
  <c r="CE193" i="12" s="1"/>
  <c r="CS193" i="11"/>
  <c r="CF193" i="12" s="1"/>
  <c r="CG193" i="12"/>
  <c r="CI193" i="12"/>
  <c r="CX193" i="11"/>
  <c r="CY193" i="11"/>
  <c r="CK193" i="12" s="1"/>
  <c r="CZ193" i="11"/>
  <c r="CL193" i="12"/>
  <c r="DA193" i="11"/>
  <c r="CM193" i="12" s="1"/>
  <c r="CO193" i="12"/>
  <c r="J194" i="11"/>
  <c r="K194" i="11"/>
  <c r="J194" i="12" s="1"/>
  <c r="L194" i="11"/>
  <c r="K194" i="12"/>
  <c r="M194" i="11"/>
  <c r="L194" i="12" s="1"/>
  <c r="E194" i="12"/>
  <c r="G194" i="12" s="1"/>
  <c r="F194" i="11"/>
  <c r="F194" i="12"/>
  <c r="M194" i="12"/>
  <c r="H194" i="12"/>
  <c r="N194" i="12"/>
  <c r="O194" i="12"/>
  <c r="P194" i="12"/>
  <c r="R194" i="11"/>
  <c r="T194" i="11" s="1"/>
  <c r="R194" i="12" s="1"/>
  <c r="U194" i="11"/>
  <c r="S194" i="12" s="1"/>
  <c r="T194" i="12"/>
  <c r="V194" i="12"/>
  <c r="W194" i="12"/>
  <c r="AB194" i="11"/>
  <c r="X194" i="12" s="1"/>
  <c r="AC194" i="11"/>
  <c r="Y194" i="12" s="1"/>
  <c r="AD194" i="11"/>
  <c r="Z194" i="12" s="1"/>
  <c r="AA194" i="12"/>
  <c r="AB194" i="12"/>
  <c r="AC194" i="12"/>
  <c r="AD194" i="12"/>
  <c r="AE194" i="12"/>
  <c r="AJ194" i="11"/>
  <c r="AK194" i="11"/>
  <c r="AF194" i="12" s="1"/>
  <c r="AL194" i="11"/>
  <c r="AG194" i="12" s="1"/>
  <c r="AM194" i="11"/>
  <c r="AH194" i="12" s="1"/>
  <c r="AI194" i="12"/>
  <c r="AJ194" i="12"/>
  <c r="AK194" i="12"/>
  <c r="AL194" i="12"/>
  <c r="AT194" i="11"/>
  <c r="AM194" i="12" s="1"/>
  <c r="AU194" i="11"/>
  <c r="AN194" i="12" s="1"/>
  <c r="AV194" i="11"/>
  <c r="AO194" i="12" s="1"/>
  <c r="AP194" i="12"/>
  <c r="AQ194" i="12"/>
  <c r="AR194" i="12"/>
  <c r="AS194" i="12"/>
  <c r="BA194" i="11"/>
  <c r="BB194" i="11"/>
  <c r="AT194" i="12" s="1"/>
  <c r="BC194" i="11"/>
  <c r="AU194" i="12"/>
  <c r="BD194" i="11"/>
  <c r="AV194" i="12" s="1"/>
  <c r="AW194" i="12"/>
  <c r="AX194" i="12"/>
  <c r="AY194" i="12"/>
  <c r="AZ194" i="12"/>
  <c r="BI194" i="11"/>
  <c r="BJ194" i="11"/>
  <c r="BA194" i="12" s="1"/>
  <c r="BK194" i="11"/>
  <c r="BB194" i="12" s="1"/>
  <c r="BL194" i="11"/>
  <c r="BC194" i="12" s="1"/>
  <c r="BD194" i="12"/>
  <c r="BG194" i="12" s="1"/>
  <c r="BE194" i="12"/>
  <c r="BF194" i="12"/>
  <c r="BQ194" i="11"/>
  <c r="BR194" i="11"/>
  <c r="BH194" i="12"/>
  <c r="BS194" i="11"/>
  <c r="BI194" i="12" s="1"/>
  <c r="BT194" i="11"/>
  <c r="BJ194" i="12"/>
  <c r="BK194" i="12"/>
  <c r="BL194" i="12"/>
  <c r="BM194" i="12"/>
  <c r="BN194" i="12"/>
  <c r="BO194" i="12"/>
  <c r="BZ194" i="11"/>
  <c r="CA194" i="11"/>
  <c r="BP194" i="12"/>
  <c r="CB194" i="11"/>
  <c r="BQ194" i="12" s="1"/>
  <c r="CC194" i="11"/>
  <c r="BR194" i="12"/>
  <c r="BS194" i="12"/>
  <c r="BT194" i="12"/>
  <c r="BU194" i="12"/>
  <c r="BV194" i="12"/>
  <c r="CH194" i="11"/>
  <c r="CI194" i="11"/>
  <c r="BW194" i="12" s="1"/>
  <c r="CJ194" i="11"/>
  <c r="BX194" i="12" s="1"/>
  <c r="CK194" i="11"/>
  <c r="BY194" i="12" s="1"/>
  <c r="BZ194" i="12"/>
  <c r="CA194" i="12"/>
  <c r="CB194" i="12"/>
  <c r="CC194" i="12"/>
  <c r="CP194" i="11"/>
  <c r="CQ194" i="11"/>
  <c r="CD194" i="12" s="1"/>
  <c r="CR194" i="11"/>
  <c r="CE194" i="12" s="1"/>
  <c r="CS194" i="11"/>
  <c r="CF194" i="12" s="1"/>
  <c r="CG194" i="12"/>
  <c r="CH194" i="12"/>
  <c r="CI194" i="12"/>
  <c r="CJ194" i="12"/>
  <c r="CX194" i="11"/>
  <c r="CY194" i="11"/>
  <c r="CK194" i="12" s="1"/>
  <c r="CZ194" i="11"/>
  <c r="CL194" i="12" s="1"/>
  <c r="DA194" i="11"/>
  <c r="CM194" i="12" s="1"/>
  <c r="CN194" i="12"/>
  <c r="CO194" i="12"/>
  <c r="CP194" i="12"/>
  <c r="K195" i="11"/>
  <c r="J195" i="12" s="1"/>
  <c r="L195" i="11"/>
  <c r="K195" i="12"/>
  <c r="M195" i="11"/>
  <c r="L195" i="12" s="1"/>
  <c r="E195" i="12"/>
  <c r="M195" i="12"/>
  <c r="N195" i="12"/>
  <c r="O195" i="12"/>
  <c r="P195" i="12"/>
  <c r="R195" i="11"/>
  <c r="S195" i="11" s="1"/>
  <c r="Q195" i="12" s="1"/>
  <c r="T195" i="12"/>
  <c r="U195" i="12"/>
  <c r="V195" i="12"/>
  <c r="W195" i="12"/>
  <c r="AB195" i="11"/>
  <c r="X195" i="12" s="1"/>
  <c r="AC195" i="11"/>
  <c r="Y195" i="12"/>
  <c r="AD195" i="11"/>
  <c r="Z195" i="12" s="1"/>
  <c r="AA195" i="12"/>
  <c r="AB195" i="12"/>
  <c r="AC195" i="12"/>
  <c r="AD195" i="12"/>
  <c r="AE195" i="12"/>
  <c r="AK195" i="11"/>
  <c r="AF195" i="12" s="1"/>
  <c r="AL195" i="11"/>
  <c r="AG195" i="12" s="1"/>
  <c r="AM195" i="11"/>
  <c r="AH195" i="12" s="1"/>
  <c r="AI195" i="12"/>
  <c r="AJ195" i="12"/>
  <c r="AK195" i="12"/>
  <c r="AL195" i="12"/>
  <c r="AT195" i="11"/>
  <c r="AM195" i="12" s="1"/>
  <c r="AU195" i="11"/>
  <c r="AN195" i="12" s="1"/>
  <c r="AV195" i="11"/>
  <c r="AO195" i="12" s="1"/>
  <c r="AP195" i="12"/>
  <c r="AQ195" i="12"/>
  <c r="AR195" i="12"/>
  <c r="AS195" i="12"/>
  <c r="BB195" i="11"/>
  <c r="AT195" i="12" s="1"/>
  <c r="BC195" i="11"/>
  <c r="AU195" i="12" s="1"/>
  <c r="BD195" i="11"/>
  <c r="AV195" i="12" s="1"/>
  <c r="AW195" i="12"/>
  <c r="AX195" i="12"/>
  <c r="AY195" i="12"/>
  <c r="AZ195" i="12"/>
  <c r="BJ195" i="11"/>
  <c r="BA195" i="12" s="1"/>
  <c r="BK195" i="11"/>
  <c r="BB195" i="12" s="1"/>
  <c r="BL195" i="11"/>
  <c r="BC195" i="12" s="1"/>
  <c r="BD195" i="12"/>
  <c r="BG195" i="12" s="1"/>
  <c r="BE195" i="12"/>
  <c r="BF195" i="12"/>
  <c r="BR195" i="11"/>
  <c r="BH195" i="12" s="1"/>
  <c r="BS195" i="11"/>
  <c r="BI195" i="12" s="1"/>
  <c r="BT195" i="11"/>
  <c r="BJ195" i="12" s="1"/>
  <c r="BK195" i="12"/>
  <c r="BL195" i="12"/>
  <c r="BM195" i="12"/>
  <c r="BN195" i="12"/>
  <c r="BO195" i="12"/>
  <c r="CA195" i="11"/>
  <c r="BP195" i="12"/>
  <c r="CB195" i="11"/>
  <c r="BQ195" i="12" s="1"/>
  <c r="CC195" i="11"/>
  <c r="BR195" i="12"/>
  <c r="BS195" i="12"/>
  <c r="BT195" i="12"/>
  <c r="BU195" i="12"/>
  <c r="BV195" i="12"/>
  <c r="CI195" i="11"/>
  <c r="BW195" i="12" s="1"/>
  <c r="CJ195" i="11"/>
  <c r="BX195" i="12"/>
  <c r="CK195" i="11"/>
  <c r="BY195" i="12" s="1"/>
  <c r="BZ195" i="12"/>
  <c r="CA195" i="12"/>
  <c r="CB195" i="12"/>
  <c r="CC195" i="12"/>
  <c r="CQ195" i="11"/>
  <c r="CD195" i="12"/>
  <c r="CR195" i="11"/>
  <c r="CE195" i="12" s="1"/>
  <c r="CS195" i="11"/>
  <c r="CF195" i="12"/>
  <c r="CG195" i="12"/>
  <c r="CH195" i="12"/>
  <c r="CI195" i="12"/>
  <c r="CJ195" i="12"/>
  <c r="CY195" i="11"/>
  <c r="CK195" i="12" s="1"/>
  <c r="CZ195" i="11"/>
  <c r="CL195" i="12"/>
  <c r="DA195" i="11"/>
  <c r="CM195" i="12" s="1"/>
  <c r="CN195" i="12"/>
  <c r="CO195" i="12"/>
  <c r="CP195" i="12"/>
  <c r="K196" i="11"/>
  <c r="J196" i="12" s="1"/>
  <c r="L196" i="11"/>
  <c r="K196" i="12" s="1"/>
  <c r="M196" i="11"/>
  <c r="L196" i="12" s="1"/>
  <c r="E196" i="12"/>
  <c r="M196" i="12" s="1"/>
  <c r="R196" i="11"/>
  <c r="S196" i="11" s="1"/>
  <c r="Q196" i="12" s="1"/>
  <c r="T196" i="11"/>
  <c r="R196" i="12" s="1"/>
  <c r="F196" i="11"/>
  <c r="I196" i="12"/>
  <c r="AB196" i="11"/>
  <c r="X196" i="12"/>
  <c r="AC196" i="11"/>
  <c r="Y196" i="12" s="1"/>
  <c r="AD196" i="11"/>
  <c r="Z196" i="12"/>
  <c r="AB196" i="12"/>
  <c r="AK196" i="11"/>
  <c r="AF196" i="12" s="1"/>
  <c r="AL196" i="11"/>
  <c r="AG196" i="12" s="1"/>
  <c r="AM196" i="11"/>
  <c r="AH196" i="12" s="1"/>
  <c r="AI196" i="12"/>
  <c r="AR196" i="11"/>
  <c r="AS196" i="11" s="1"/>
  <c r="AT196" i="11"/>
  <c r="AM196" i="12" s="1"/>
  <c r="AU196" i="11"/>
  <c r="AN196" i="12" s="1"/>
  <c r="AV196" i="11"/>
  <c r="AO196" i="12" s="1"/>
  <c r="AR196" i="12"/>
  <c r="BA196" i="11"/>
  <c r="BB196" i="11"/>
  <c r="AT196" i="12"/>
  <c r="BC196" i="11"/>
  <c r="AU196" i="12" s="1"/>
  <c r="BD196" i="11"/>
  <c r="AV196" i="12"/>
  <c r="AX196" i="12"/>
  <c r="AZ196" i="12"/>
  <c r="BI196" i="11"/>
  <c r="BJ196" i="11"/>
  <c r="BA196" i="12" s="1"/>
  <c r="BK196" i="11"/>
  <c r="BB196" i="12" s="1"/>
  <c r="BL196" i="11"/>
  <c r="BC196" i="12" s="1"/>
  <c r="BQ196" i="11"/>
  <c r="BR196" i="11"/>
  <c r="BH196" i="12" s="1"/>
  <c r="BS196" i="11"/>
  <c r="BI196" i="12" s="1"/>
  <c r="BT196" i="11"/>
  <c r="BJ196" i="12" s="1"/>
  <c r="BL196" i="12"/>
  <c r="BN196" i="12"/>
  <c r="BZ196" i="11"/>
  <c r="CA196" i="11"/>
  <c r="BP196" i="12"/>
  <c r="CB196" i="11"/>
  <c r="BQ196" i="12" s="1"/>
  <c r="CC196" i="11"/>
  <c r="BR196" i="12"/>
  <c r="BT196" i="12"/>
  <c r="CH196" i="11"/>
  <c r="CI196" i="11"/>
  <c r="BW196" i="12" s="1"/>
  <c r="CJ196" i="11"/>
  <c r="BX196" i="12" s="1"/>
  <c r="CK196" i="11"/>
  <c r="BY196" i="12" s="1"/>
  <c r="CB196" i="12"/>
  <c r="CP196" i="11"/>
  <c r="CQ196" i="11"/>
  <c r="CD196" i="12" s="1"/>
  <c r="CR196" i="11"/>
  <c r="CE196" i="12" s="1"/>
  <c r="CS196" i="11"/>
  <c r="CF196" i="12" s="1"/>
  <c r="CH196" i="12"/>
  <c r="CX196" i="11"/>
  <c r="CY196" i="11"/>
  <c r="CK196" i="12" s="1"/>
  <c r="CZ196" i="11"/>
  <c r="CL196" i="12" s="1"/>
  <c r="DA196" i="11"/>
  <c r="CM196" i="12" s="1"/>
  <c r="CP196" i="12"/>
  <c r="J197" i="11"/>
  <c r="K197" i="11"/>
  <c r="J197" i="12" s="1"/>
  <c r="L197" i="11"/>
  <c r="K197" i="12" s="1"/>
  <c r="M197" i="11"/>
  <c r="L197" i="12" s="1"/>
  <c r="E197" i="12"/>
  <c r="G197" i="12" s="1"/>
  <c r="F197" i="11"/>
  <c r="N197" i="12"/>
  <c r="R197" i="11"/>
  <c r="S197" i="11" s="1"/>
  <c r="Q197" i="12" s="1"/>
  <c r="AB197" i="11"/>
  <c r="X197" i="12"/>
  <c r="AC197" i="11"/>
  <c r="Y197" i="12" s="1"/>
  <c r="AD197" i="11"/>
  <c r="Z197" i="12"/>
  <c r="AD197" i="12"/>
  <c r="AJ197" i="11"/>
  <c r="AK197" i="11"/>
  <c r="AF197" i="12" s="1"/>
  <c r="AL197" i="11"/>
  <c r="AG197" i="12" s="1"/>
  <c r="AM197" i="11"/>
  <c r="AH197" i="12" s="1"/>
  <c r="AT197" i="11"/>
  <c r="AM197" i="12" s="1"/>
  <c r="AU197" i="11"/>
  <c r="AN197" i="12" s="1"/>
  <c r="AV197" i="11"/>
  <c r="AO197" i="12" s="1"/>
  <c r="BA197" i="11"/>
  <c r="BB197" i="11"/>
  <c r="AT197" i="12" s="1"/>
  <c r="BC197" i="11"/>
  <c r="AU197" i="12" s="1"/>
  <c r="BD197" i="11"/>
  <c r="AV197" i="12" s="1"/>
  <c r="BI197" i="11"/>
  <c r="BJ197" i="11"/>
  <c r="BA197" i="12" s="1"/>
  <c r="BK197" i="11"/>
  <c r="BB197" i="12"/>
  <c r="BL197" i="11"/>
  <c r="BC197" i="12" s="1"/>
  <c r="BQ197" i="11"/>
  <c r="BR197" i="11"/>
  <c r="BH197" i="12" s="1"/>
  <c r="BS197" i="11"/>
  <c r="BI197" i="12" s="1"/>
  <c r="BT197" i="11"/>
  <c r="BJ197" i="12" s="1"/>
  <c r="BO197" i="12"/>
  <c r="BZ197" i="11"/>
  <c r="CA197" i="11"/>
  <c r="BP197" i="12" s="1"/>
  <c r="CB197" i="11"/>
  <c r="BQ197" i="12" s="1"/>
  <c r="CC197" i="11"/>
  <c r="BR197" i="12" s="1"/>
  <c r="BU197" i="12"/>
  <c r="CH197" i="11"/>
  <c r="CI197" i="11"/>
  <c r="BW197" i="12" s="1"/>
  <c r="CJ197" i="11"/>
  <c r="BX197" i="12" s="1"/>
  <c r="CK197" i="11"/>
  <c r="BY197" i="12" s="1"/>
  <c r="CP197" i="11"/>
  <c r="CQ197" i="11"/>
  <c r="CD197" i="12" s="1"/>
  <c r="CR197" i="11"/>
  <c r="CE197" i="12" s="1"/>
  <c r="CS197" i="11"/>
  <c r="CF197" i="12" s="1"/>
  <c r="CX197" i="11"/>
  <c r="CY197" i="11"/>
  <c r="CK197" i="12" s="1"/>
  <c r="CZ197" i="11"/>
  <c r="CL197" i="12"/>
  <c r="DA197" i="11"/>
  <c r="CM197" i="12" s="1"/>
  <c r="K198" i="11"/>
  <c r="J198" i="12" s="1"/>
  <c r="L198" i="11"/>
  <c r="K198" i="12" s="1"/>
  <c r="M198" i="11"/>
  <c r="L198" i="12" s="1"/>
  <c r="E198" i="12"/>
  <c r="M198" i="12" s="1"/>
  <c r="N198" i="12"/>
  <c r="P198" i="12"/>
  <c r="R198" i="11"/>
  <c r="S198" i="11" s="1"/>
  <c r="Q198" i="12" s="1"/>
  <c r="T198" i="12"/>
  <c r="V198" i="12"/>
  <c r="AB198" i="11"/>
  <c r="X198" i="12" s="1"/>
  <c r="AC198" i="11"/>
  <c r="Y198" i="12" s="1"/>
  <c r="AD198" i="11"/>
  <c r="Z198" i="12" s="1"/>
  <c r="AA198" i="12"/>
  <c r="AC198" i="12"/>
  <c r="AE198" i="12"/>
  <c r="AK198" i="11"/>
  <c r="AF198" i="12" s="1"/>
  <c r="AL198" i="11"/>
  <c r="AG198" i="12" s="1"/>
  <c r="AM198" i="11"/>
  <c r="AH198" i="12" s="1"/>
  <c r="AJ198" i="12"/>
  <c r="AL198" i="12"/>
  <c r="AT198" i="11"/>
  <c r="AM198" i="12" s="1"/>
  <c r="AU198" i="11"/>
  <c r="AN198" i="12" s="1"/>
  <c r="AV198" i="11"/>
  <c r="AO198" i="12" s="1"/>
  <c r="AQ198" i="12"/>
  <c r="AS198" i="12"/>
  <c r="BB198" i="11"/>
  <c r="AT198" i="12" s="1"/>
  <c r="BC198" i="11"/>
  <c r="AU198" i="12" s="1"/>
  <c r="BD198" i="11"/>
  <c r="AV198" i="12" s="1"/>
  <c r="AX198" i="12"/>
  <c r="AZ198" i="12"/>
  <c r="BJ198" i="11"/>
  <c r="BA198" i="12" s="1"/>
  <c r="BK198" i="11"/>
  <c r="BB198" i="12" s="1"/>
  <c r="BL198" i="11"/>
  <c r="BC198" i="12" s="1"/>
  <c r="BE198" i="12"/>
  <c r="BR198" i="11"/>
  <c r="BH198" i="12"/>
  <c r="BS198" i="11"/>
  <c r="BI198" i="12" s="1"/>
  <c r="BT198" i="11"/>
  <c r="BJ198" i="12"/>
  <c r="BL198" i="12"/>
  <c r="BN198" i="12"/>
  <c r="CA198" i="11"/>
  <c r="BP198" i="12" s="1"/>
  <c r="CB198" i="11"/>
  <c r="BQ198" i="12" s="1"/>
  <c r="CC198" i="11"/>
  <c r="BR198" i="12" s="1"/>
  <c r="BS198" i="12"/>
  <c r="BU198" i="12"/>
  <c r="CI198" i="11"/>
  <c r="BW198" i="12" s="1"/>
  <c r="CJ198" i="11"/>
  <c r="BX198" i="12" s="1"/>
  <c r="CK198" i="11"/>
  <c r="BY198" i="12" s="1"/>
  <c r="BZ198" i="12"/>
  <c r="CB198" i="12"/>
  <c r="CQ198" i="11"/>
  <c r="CD198" i="12" s="1"/>
  <c r="CR198" i="11"/>
  <c r="CE198" i="12" s="1"/>
  <c r="CS198" i="11"/>
  <c r="CF198" i="12" s="1"/>
  <c r="CG198" i="12"/>
  <c r="CI198" i="12"/>
  <c r="CY198" i="11"/>
  <c r="CK198" i="12" s="1"/>
  <c r="CZ198" i="11"/>
  <c r="CL198" i="12" s="1"/>
  <c r="DA198" i="11"/>
  <c r="CM198" i="12" s="1"/>
  <c r="CN198" i="12"/>
  <c r="CP198" i="12"/>
  <c r="K199" i="11"/>
  <c r="J199" i="12"/>
  <c r="L199" i="11"/>
  <c r="K199" i="12" s="1"/>
  <c r="M199" i="11"/>
  <c r="L199" i="12"/>
  <c r="E199" i="12"/>
  <c r="O199" i="12" s="1"/>
  <c r="P199" i="12"/>
  <c r="R199" i="11"/>
  <c r="S199" i="11" s="1"/>
  <c r="Q199" i="12" s="1"/>
  <c r="F199" i="11"/>
  <c r="G199" i="12"/>
  <c r="T199" i="12"/>
  <c r="I199" i="12"/>
  <c r="V199" i="12"/>
  <c r="AB199" i="11"/>
  <c r="X199" i="12" s="1"/>
  <c r="AC199" i="11"/>
  <c r="Y199" i="12" s="1"/>
  <c r="AD199" i="11"/>
  <c r="Z199" i="12" s="1"/>
  <c r="AC199" i="12"/>
  <c r="AD199" i="12"/>
  <c r="AK199" i="11"/>
  <c r="AF199" i="12" s="1"/>
  <c r="AL199" i="11"/>
  <c r="AG199" i="12" s="1"/>
  <c r="AM199" i="11"/>
  <c r="AH199" i="12" s="1"/>
  <c r="AK199" i="12"/>
  <c r="AL199" i="12"/>
  <c r="AR199" i="11"/>
  <c r="AS199" i="11" s="1"/>
  <c r="AT199" i="11"/>
  <c r="AM199" i="12" s="1"/>
  <c r="AU199" i="11"/>
  <c r="AN199" i="12" s="1"/>
  <c r="AV199" i="11"/>
  <c r="AO199" i="12" s="1"/>
  <c r="AR199" i="12"/>
  <c r="AS199" i="12"/>
  <c r="BA199" i="11"/>
  <c r="BB199" i="11"/>
  <c r="AT199" i="12" s="1"/>
  <c r="BC199" i="11"/>
  <c r="AU199" i="12" s="1"/>
  <c r="BD199" i="11"/>
  <c r="AV199" i="12" s="1"/>
  <c r="AY199" i="12"/>
  <c r="AZ199" i="12"/>
  <c r="BI199" i="11"/>
  <c r="BJ199" i="11"/>
  <c r="BA199" i="12"/>
  <c r="BK199" i="11"/>
  <c r="BB199" i="12" s="1"/>
  <c r="BL199" i="11"/>
  <c r="BC199" i="12"/>
  <c r="BD199" i="12"/>
  <c r="BG199" i="12"/>
  <c r="BQ199" i="11"/>
  <c r="BR199" i="11"/>
  <c r="BH199" i="12" s="1"/>
  <c r="BS199" i="11"/>
  <c r="BI199" i="12" s="1"/>
  <c r="BT199" i="11"/>
  <c r="BJ199" i="12" s="1"/>
  <c r="BK199" i="12"/>
  <c r="BN199" i="12"/>
  <c r="BO199" i="12"/>
  <c r="BZ199" i="11"/>
  <c r="CA199" i="11"/>
  <c r="BP199" i="12" s="1"/>
  <c r="CB199" i="11"/>
  <c r="BQ199" i="12" s="1"/>
  <c r="CC199" i="11"/>
  <c r="BR199" i="12" s="1"/>
  <c r="BU199" i="12"/>
  <c r="BV199" i="12"/>
  <c r="CH199" i="11"/>
  <c r="CI199" i="11"/>
  <c r="BW199" i="12"/>
  <c r="CJ199" i="11"/>
  <c r="BX199" i="12" s="1"/>
  <c r="CK199" i="11"/>
  <c r="BY199" i="12"/>
  <c r="BZ199" i="12"/>
  <c r="CC199" i="12"/>
  <c r="CP199" i="11"/>
  <c r="CQ199" i="11"/>
  <c r="CD199" i="12" s="1"/>
  <c r="CR199" i="11"/>
  <c r="CE199" i="12" s="1"/>
  <c r="CS199" i="11"/>
  <c r="CF199" i="12" s="1"/>
  <c r="CG199" i="12"/>
  <c r="CJ199" i="12"/>
  <c r="CX199" i="11"/>
  <c r="CY199" i="11"/>
  <c r="CK199" i="12" s="1"/>
  <c r="CZ199" i="11"/>
  <c r="CL199" i="12" s="1"/>
  <c r="DA199" i="11"/>
  <c r="CM199" i="12" s="1"/>
  <c r="CN199" i="12"/>
  <c r="K200" i="11"/>
  <c r="J200" i="12" s="1"/>
  <c r="L200" i="11"/>
  <c r="K200" i="12" s="1"/>
  <c r="M200" i="11"/>
  <c r="L200" i="12" s="1"/>
  <c r="E200" i="12"/>
  <c r="M200" i="12" s="1"/>
  <c r="P200" i="12"/>
  <c r="R200" i="11"/>
  <c r="T200" i="11" s="1"/>
  <c r="R200" i="12" s="1"/>
  <c r="U200" i="11"/>
  <c r="S200" i="12" s="1"/>
  <c r="V200" i="12"/>
  <c r="AB200" i="11"/>
  <c r="X200" i="12" s="1"/>
  <c r="AC200" i="11"/>
  <c r="Y200" i="12" s="1"/>
  <c r="AD200" i="11"/>
  <c r="Z200" i="12" s="1"/>
  <c r="AA200" i="12"/>
  <c r="AE200" i="12"/>
  <c r="AK200" i="11"/>
  <c r="AF200" i="12"/>
  <c r="AL200" i="11"/>
  <c r="AG200" i="12" s="1"/>
  <c r="AM200" i="11"/>
  <c r="AH200" i="12"/>
  <c r="AL200" i="12"/>
  <c r="AT200" i="11"/>
  <c r="AM200" i="12" s="1"/>
  <c r="AU200" i="11"/>
  <c r="AN200" i="12" s="1"/>
  <c r="AV200" i="11"/>
  <c r="AO200" i="12" s="1"/>
  <c r="AS200" i="12"/>
  <c r="BB200" i="11"/>
  <c r="AT200" i="12" s="1"/>
  <c r="BC200" i="11"/>
  <c r="AU200" i="12"/>
  <c r="BD200" i="11"/>
  <c r="AV200" i="12" s="1"/>
  <c r="AZ200" i="12"/>
  <c r="BJ200" i="11"/>
  <c r="BA200" i="12" s="1"/>
  <c r="BK200" i="11"/>
  <c r="BB200" i="12" s="1"/>
  <c r="BL200" i="11"/>
  <c r="BC200" i="12" s="1"/>
  <c r="BR200" i="11"/>
  <c r="BH200" i="12" s="1"/>
  <c r="BS200" i="11"/>
  <c r="BI200" i="12" s="1"/>
  <c r="BT200" i="11"/>
  <c r="BJ200" i="12" s="1"/>
  <c r="BL200" i="12"/>
  <c r="CA200" i="11"/>
  <c r="BP200" i="12" s="1"/>
  <c r="CB200" i="11"/>
  <c r="BQ200" i="12" s="1"/>
  <c r="CC200" i="11"/>
  <c r="BR200" i="12" s="1"/>
  <c r="BU200" i="12"/>
  <c r="CI200" i="11"/>
  <c r="BW200" i="12" s="1"/>
  <c r="CJ200" i="11"/>
  <c r="BX200" i="12" s="1"/>
  <c r="CK200" i="11"/>
  <c r="BY200" i="12" s="1"/>
  <c r="BZ200" i="12"/>
  <c r="CQ200" i="11"/>
  <c r="CD200" i="12" s="1"/>
  <c r="CR200" i="11"/>
  <c r="CE200" i="12" s="1"/>
  <c r="CS200" i="11"/>
  <c r="CF200" i="12" s="1"/>
  <c r="CI200" i="12"/>
  <c r="CY200" i="11"/>
  <c r="CK200" i="12" s="1"/>
  <c r="CZ200" i="11"/>
  <c r="CL200" i="12" s="1"/>
  <c r="DA200" i="11"/>
  <c r="CM200" i="12" s="1"/>
  <c r="CN200" i="12"/>
  <c r="J201" i="11"/>
  <c r="K201" i="11"/>
  <c r="J201" i="12" s="1"/>
  <c r="L201" i="11"/>
  <c r="K201" i="12" s="1"/>
  <c r="M201" i="11"/>
  <c r="L201" i="12" s="1"/>
  <c r="E201" i="12"/>
  <c r="G201" i="12" s="1"/>
  <c r="F201" i="11"/>
  <c r="F201" i="12"/>
  <c r="N201" i="12"/>
  <c r="R201" i="11"/>
  <c r="S201" i="11" s="1"/>
  <c r="Q201" i="12" s="1"/>
  <c r="AB201" i="11"/>
  <c r="X201" i="12" s="1"/>
  <c r="AC201" i="11"/>
  <c r="Y201" i="12" s="1"/>
  <c r="AD201" i="11"/>
  <c r="Z201" i="12" s="1"/>
  <c r="AD201" i="12"/>
  <c r="AJ201" i="11"/>
  <c r="AK201" i="11"/>
  <c r="AF201" i="12" s="1"/>
  <c r="AL201" i="11"/>
  <c r="AG201" i="12" s="1"/>
  <c r="AM201" i="11"/>
  <c r="AH201" i="12" s="1"/>
  <c r="AJ201" i="12"/>
  <c r="AT201" i="11"/>
  <c r="AM201" i="12" s="1"/>
  <c r="AU201" i="11"/>
  <c r="AN201" i="12" s="1"/>
  <c r="AV201" i="11"/>
  <c r="AO201" i="12" s="1"/>
  <c r="AQ201" i="12"/>
  <c r="BA201" i="11"/>
  <c r="BB201" i="11"/>
  <c r="AT201" i="12" s="1"/>
  <c r="BC201" i="11"/>
  <c r="AU201" i="12" s="1"/>
  <c r="BD201" i="11"/>
  <c r="AV201" i="12" s="1"/>
  <c r="AW201" i="12"/>
  <c r="BI201" i="11"/>
  <c r="BJ201" i="11"/>
  <c r="BA201" i="12" s="1"/>
  <c r="BK201" i="11"/>
  <c r="BB201" i="12" s="1"/>
  <c r="BL201" i="11"/>
  <c r="BC201" i="12" s="1"/>
  <c r="BQ201" i="11"/>
  <c r="BR201" i="11"/>
  <c r="BH201" i="12" s="1"/>
  <c r="BS201" i="11"/>
  <c r="BI201" i="12" s="1"/>
  <c r="BT201" i="11"/>
  <c r="BJ201" i="12" s="1"/>
  <c r="BK201" i="12"/>
  <c r="BO201" i="12"/>
  <c r="BZ201" i="11"/>
  <c r="CA201" i="11"/>
  <c r="BP201" i="12" s="1"/>
  <c r="CB201" i="11"/>
  <c r="BQ201" i="12" s="1"/>
  <c r="CC201" i="11"/>
  <c r="BR201" i="12" s="1"/>
  <c r="BU201" i="12"/>
  <c r="CH201" i="11"/>
  <c r="CI201" i="11"/>
  <c r="BW201" i="12" s="1"/>
  <c r="CJ201" i="11"/>
  <c r="BX201" i="12" s="1"/>
  <c r="CK201" i="11"/>
  <c r="BY201" i="12" s="1"/>
  <c r="CA201" i="12"/>
  <c r="CP201" i="11"/>
  <c r="CQ201" i="11"/>
  <c r="CD201" i="12" s="1"/>
  <c r="CR201" i="11"/>
  <c r="CE201" i="12" s="1"/>
  <c r="CS201" i="11"/>
  <c r="CF201" i="12" s="1"/>
  <c r="CG201" i="12"/>
  <c r="CX201" i="11"/>
  <c r="CY201" i="11"/>
  <c r="CK201" i="12" s="1"/>
  <c r="CZ201" i="11"/>
  <c r="CL201" i="12" s="1"/>
  <c r="DA201" i="11"/>
  <c r="CM201" i="12" s="1"/>
  <c r="K202" i="11"/>
  <c r="J202" i="12" s="1"/>
  <c r="L202" i="11"/>
  <c r="K202" i="12" s="1"/>
  <c r="M202" i="11"/>
  <c r="L202" i="12" s="1"/>
  <c r="E202" i="12"/>
  <c r="M202" i="12" s="1"/>
  <c r="N202" i="12"/>
  <c r="P202" i="12"/>
  <c r="R202" i="11"/>
  <c r="S202" i="11" s="1"/>
  <c r="Q202" i="12" s="1"/>
  <c r="T202" i="12"/>
  <c r="V202" i="12"/>
  <c r="AB202" i="11"/>
  <c r="X202" i="12" s="1"/>
  <c r="AC202" i="11"/>
  <c r="Y202" i="12" s="1"/>
  <c r="AD202" i="11"/>
  <c r="Z202" i="12" s="1"/>
  <c r="AA202" i="12"/>
  <c r="AC202" i="12"/>
  <c r="AE202" i="12"/>
  <c r="AK202" i="11"/>
  <c r="AF202" i="12" s="1"/>
  <c r="AL202" i="11"/>
  <c r="AG202" i="12" s="1"/>
  <c r="AM202" i="11"/>
  <c r="AH202" i="12" s="1"/>
  <c r="AJ202" i="12"/>
  <c r="AL202" i="12"/>
  <c r="AT202" i="11"/>
  <c r="AM202" i="12" s="1"/>
  <c r="AU202" i="11"/>
  <c r="AN202" i="12" s="1"/>
  <c r="AV202" i="11"/>
  <c r="AO202" i="12" s="1"/>
  <c r="AQ202" i="12"/>
  <c r="AS202" i="12"/>
  <c r="BB202" i="11"/>
  <c r="AT202" i="12" s="1"/>
  <c r="BC202" i="11"/>
  <c r="AU202" i="12" s="1"/>
  <c r="BD202" i="11"/>
  <c r="AV202" i="12" s="1"/>
  <c r="AX202" i="12"/>
  <c r="AZ202" i="12"/>
  <c r="BJ202" i="11"/>
  <c r="BA202" i="12" s="1"/>
  <c r="BK202" i="11"/>
  <c r="BB202" i="12" s="1"/>
  <c r="BL202" i="11"/>
  <c r="BC202" i="12" s="1"/>
  <c r="BE202" i="12"/>
  <c r="BR202" i="11"/>
  <c r="BH202" i="12"/>
  <c r="BS202" i="11"/>
  <c r="BI202" i="12" s="1"/>
  <c r="BT202" i="11"/>
  <c r="BJ202" i="12"/>
  <c r="BL202" i="12"/>
  <c r="BN202" i="12"/>
  <c r="CA202" i="11"/>
  <c r="BP202" i="12" s="1"/>
  <c r="CB202" i="11"/>
  <c r="BQ202" i="12" s="1"/>
  <c r="CC202" i="11"/>
  <c r="BR202" i="12" s="1"/>
  <c r="BS202" i="12"/>
  <c r="BU202" i="12"/>
  <c r="CI202" i="11"/>
  <c r="BW202" i="12" s="1"/>
  <c r="CJ202" i="11"/>
  <c r="BX202" i="12" s="1"/>
  <c r="CK202" i="11"/>
  <c r="BY202" i="12" s="1"/>
  <c r="BZ202" i="12"/>
  <c r="CB202" i="12"/>
  <c r="CQ202" i="11"/>
  <c r="CD202" i="12" s="1"/>
  <c r="CR202" i="11"/>
  <c r="CE202" i="12" s="1"/>
  <c r="CS202" i="11"/>
  <c r="CF202" i="12" s="1"/>
  <c r="CG202" i="12"/>
  <c r="CI202" i="12"/>
  <c r="CY202" i="11"/>
  <c r="CK202" i="12" s="1"/>
  <c r="CZ202" i="11"/>
  <c r="CL202" i="12" s="1"/>
  <c r="DA202" i="11"/>
  <c r="CM202" i="12" s="1"/>
  <c r="CN202" i="12"/>
  <c r="CP202" i="12"/>
  <c r="J203" i="11"/>
  <c r="K203" i="11"/>
  <c r="J203" i="12" s="1"/>
  <c r="L203" i="11"/>
  <c r="K203" i="12" s="1"/>
  <c r="M203" i="11"/>
  <c r="L203" i="12" s="1"/>
  <c r="E203" i="12"/>
  <c r="G203" i="12" s="1"/>
  <c r="F203" i="11"/>
  <c r="F203" i="12"/>
  <c r="M203" i="12"/>
  <c r="N203" i="12"/>
  <c r="O203" i="12"/>
  <c r="R203" i="11"/>
  <c r="S203" i="11" s="1"/>
  <c r="Q203" i="12" s="1"/>
  <c r="U203" i="12"/>
  <c r="W203" i="12"/>
  <c r="AB203" i="11"/>
  <c r="X203" i="12" s="1"/>
  <c r="AC203" i="11"/>
  <c r="Y203" i="12" s="1"/>
  <c r="AD203" i="11"/>
  <c r="Z203" i="12" s="1"/>
  <c r="AB203" i="12"/>
  <c r="AD203" i="12"/>
  <c r="AJ203" i="11"/>
  <c r="AK203" i="11"/>
  <c r="AF203" i="12" s="1"/>
  <c r="AL203" i="11"/>
  <c r="AG203" i="12" s="1"/>
  <c r="AM203" i="11"/>
  <c r="AH203" i="12" s="1"/>
  <c r="AJ203" i="12"/>
  <c r="AL203" i="12"/>
  <c r="AT203" i="11"/>
  <c r="AM203" i="12" s="1"/>
  <c r="AU203" i="11"/>
  <c r="AN203" i="12" s="1"/>
  <c r="AV203" i="11"/>
  <c r="AO203" i="12" s="1"/>
  <c r="AQ203" i="12"/>
  <c r="AS203" i="12"/>
  <c r="BA203" i="11"/>
  <c r="BB203" i="11"/>
  <c r="AT203" i="12" s="1"/>
  <c r="BC203" i="11"/>
  <c r="AU203" i="12" s="1"/>
  <c r="BD203" i="11"/>
  <c r="AV203" i="12" s="1"/>
  <c r="AW203" i="12"/>
  <c r="AY203" i="12"/>
  <c r="BI203" i="11"/>
  <c r="BJ203" i="11"/>
  <c r="BA203" i="12" s="1"/>
  <c r="BK203" i="11"/>
  <c r="BB203" i="12" s="1"/>
  <c r="BL203" i="11"/>
  <c r="BC203" i="12" s="1"/>
  <c r="BE203" i="12"/>
  <c r="BQ203" i="11"/>
  <c r="BR203" i="11"/>
  <c r="BH203" i="12" s="1"/>
  <c r="BS203" i="11"/>
  <c r="BI203" i="12" s="1"/>
  <c r="BT203" i="11"/>
  <c r="BJ203" i="12" s="1"/>
  <c r="BK203" i="12"/>
  <c r="BM203" i="12"/>
  <c r="BO203" i="12"/>
  <c r="BZ203" i="11"/>
  <c r="CA203" i="11"/>
  <c r="BP203" i="12" s="1"/>
  <c r="CB203" i="11"/>
  <c r="BQ203" i="12" s="1"/>
  <c r="CC203" i="11"/>
  <c r="BR203" i="12" s="1"/>
  <c r="BS203" i="12"/>
  <c r="BU203" i="12"/>
  <c r="CH203" i="11"/>
  <c r="CI203" i="11"/>
  <c r="BW203" i="12"/>
  <c r="CJ203" i="11"/>
  <c r="BX203" i="12" s="1"/>
  <c r="CK203" i="11"/>
  <c r="BY203" i="12"/>
  <c r="CA203" i="12"/>
  <c r="CC203" i="12"/>
  <c r="CP203" i="11"/>
  <c r="CQ203" i="11"/>
  <c r="CD203" i="12" s="1"/>
  <c r="CR203" i="11"/>
  <c r="CE203" i="12" s="1"/>
  <c r="CS203" i="11"/>
  <c r="CF203" i="12" s="1"/>
  <c r="CG203" i="12"/>
  <c r="CI203" i="12"/>
  <c r="CX203" i="11"/>
  <c r="CY203" i="11"/>
  <c r="CK203" i="12" s="1"/>
  <c r="CZ203" i="11"/>
  <c r="CL203" i="12" s="1"/>
  <c r="DA203" i="11"/>
  <c r="CM203" i="12" s="1"/>
  <c r="CO203" i="12"/>
  <c r="K204" i="11"/>
  <c r="J204" i="12" s="1"/>
  <c r="L204" i="11"/>
  <c r="K204" i="12" s="1"/>
  <c r="M204" i="11"/>
  <c r="L204" i="12" s="1"/>
  <c r="E204" i="12"/>
  <c r="M204" i="12" s="1"/>
  <c r="R204" i="11"/>
  <c r="S204" i="11"/>
  <c r="Q204" i="12" s="1"/>
  <c r="T204" i="11"/>
  <c r="R204" i="12" s="1"/>
  <c r="U204" i="11"/>
  <c r="S204" i="12" s="1"/>
  <c r="AB204" i="11"/>
  <c r="X204" i="12" s="1"/>
  <c r="AC204" i="11"/>
  <c r="Y204" i="12" s="1"/>
  <c r="AD204" i="11"/>
  <c r="Z204" i="12" s="1"/>
  <c r="AE204" i="12"/>
  <c r="AK204" i="11"/>
  <c r="AF204" i="12" s="1"/>
  <c r="AL204" i="11"/>
  <c r="AG204" i="12"/>
  <c r="AM204" i="11"/>
  <c r="AH204" i="12" s="1"/>
  <c r="AT204" i="11"/>
  <c r="AM204" i="12" s="1"/>
  <c r="AU204" i="11"/>
  <c r="AN204" i="12" s="1"/>
  <c r="AV204" i="11"/>
  <c r="AO204" i="12" s="1"/>
  <c r="BB204" i="11"/>
  <c r="AT204" i="12"/>
  <c r="BC204" i="11"/>
  <c r="AU204" i="12" s="1"/>
  <c r="BD204" i="11"/>
  <c r="AV204" i="12"/>
  <c r="AZ204" i="12"/>
  <c r="BJ204" i="11"/>
  <c r="BA204" i="12" s="1"/>
  <c r="BK204" i="11"/>
  <c r="BB204" i="12" s="1"/>
  <c r="BL204" i="11"/>
  <c r="BC204" i="12" s="1"/>
  <c r="BR204" i="11"/>
  <c r="BH204" i="12" s="1"/>
  <c r="BS204" i="11"/>
  <c r="BI204" i="12" s="1"/>
  <c r="BT204" i="11"/>
  <c r="BJ204" i="12" s="1"/>
  <c r="CA204" i="11"/>
  <c r="BP204" i="12" s="1"/>
  <c r="CB204" i="11"/>
  <c r="BQ204" i="12" s="1"/>
  <c r="CC204" i="11"/>
  <c r="BR204" i="12" s="1"/>
  <c r="CI204" i="11"/>
  <c r="BW204" i="12" s="1"/>
  <c r="CJ204" i="11"/>
  <c r="BX204" i="12" s="1"/>
  <c r="CK204" i="11"/>
  <c r="BY204" i="12" s="1"/>
  <c r="CQ204" i="11"/>
  <c r="CD204" i="12" s="1"/>
  <c r="CR204" i="11"/>
  <c r="CE204" i="12" s="1"/>
  <c r="CS204" i="11"/>
  <c r="CF204" i="12" s="1"/>
  <c r="CY204" i="11"/>
  <c r="CK204" i="12" s="1"/>
  <c r="CZ204" i="11"/>
  <c r="CL204" i="12" s="1"/>
  <c r="DA204" i="11"/>
  <c r="CM204" i="12" s="1"/>
  <c r="J205" i="11"/>
  <c r="K205" i="11"/>
  <c r="J205" i="12" s="1"/>
  <c r="L205" i="11"/>
  <c r="K205" i="12" s="1"/>
  <c r="M205" i="11"/>
  <c r="L205" i="12" s="1"/>
  <c r="E205" i="12"/>
  <c r="G205" i="12" s="1"/>
  <c r="F205" i="11"/>
  <c r="R205" i="11"/>
  <c r="S205" i="11" s="1"/>
  <c r="Q205" i="12" s="1"/>
  <c r="AB205" i="11"/>
  <c r="X205" i="12" s="1"/>
  <c r="AC205" i="11"/>
  <c r="Y205" i="12" s="1"/>
  <c r="AD205" i="11"/>
  <c r="Z205" i="12" s="1"/>
  <c r="AD205" i="12"/>
  <c r="AJ205" i="11"/>
  <c r="AK205" i="11"/>
  <c r="AF205" i="12" s="1"/>
  <c r="AL205" i="11"/>
  <c r="AG205" i="12" s="1"/>
  <c r="AM205" i="11"/>
  <c r="AH205" i="12" s="1"/>
  <c r="AJ205" i="12"/>
  <c r="AT205" i="11"/>
  <c r="AM205" i="12" s="1"/>
  <c r="AU205" i="11"/>
  <c r="AN205" i="12" s="1"/>
  <c r="AV205" i="11"/>
  <c r="AO205" i="12" s="1"/>
  <c r="AQ205" i="12"/>
  <c r="BA205" i="11"/>
  <c r="BB205" i="11"/>
  <c r="AT205" i="12" s="1"/>
  <c r="BC205" i="11"/>
  <c r="AU205" i="12" s="1"/>
  <c r="BD205" i="11"/>
  <c r="AV205" i="12" s="1"/>
  <c r="BI205" i="11"/>
  <c r="BJ205" i="11"/>
  <c r="BA205" i="12" s="1"/>
  <c r="BK205" i="11"/>
  <c r="BB205" i="12" s="1"/>
  <c r="BL205" i="11"/>
  <c r="BC205" i="12" s="1"/>
  <c r="BQ205" i="11"/>
  <c r="BR205" i="11"/>
  <c r="BH205" i="12" s="1"/>
  <c r="BS205" i="11"/>
  <c r="BI205" i="12" s="1"/>
  <c r="BT205" i="11"/>
  <c r="BJ205" i="12" s="1"/>
  <c r="BZ205" i="11"/>
  <c r="CA205" i="11"/>
  <c r="BP205" i="12" s="1"/>
  <c r="CB205" i="11"/>
  <c r="BQ205" i="12" s="1"/>
  <c r="CC205" i="11"/>
  <c r="BR205" i="12" s="1"/>
  <c r="BU205" i="12"/>
  <c r="CH205" i="11"/>
  <c r="CI205" i="11"/>
  <c r="BW205" i="12" s="1"/>
  <c r="CJ205" i="11"/>
  <c r="BX205" i="12" s="1"/>
  <c r="CK205" i="11"/>
  <c r="BY205" i="12" s="1"/>
  <c r="CA205" i="12"/>
  <c r="CP205" i="11"/>
  <c r="CQ205" i="11"/>
  <c r="CD205" i="12" s="1"/>
  <c r="CR205" i="11"/>
  <c r="CE205" i="12" s="1"/>
  <c r="CS205" i="11"/>
  <c r="CF205" i="12" s="1"/>
  <c r="CX205" i="11"/>
  <c r="CY205" i="11"/>
  <c r="CK205" i="12" s="1"/>
  <c r="CZ205" i="11"/>
  <c r="CL205" i="12" s="1"/>
  <c r="DA205" i="11"/>
  <c r="CM205" i="12" s="1"/>
  <c r="J206" i="11"/>
  <c r="K206" i="11"/>
  <c r="J206" i="12"/>
  <c r="L206" i="11"/>
  <c r="K206" i="12" s="1"/>
  <c r="M206" i="11"/>
  <c r="L206" i="12"/>
  <c r="E206" i="12"/>
  <c r="F206" i="12" s="1"/>
  <c r="F206" i="11"/>
  <c r="G206" i="12"/>
  <c r="M206" i="12"/>
  <c r="I206" i="12"/>
  <c r="O206" i="12"/>
  <c r="R206" i="11"/>
  <c r="S206" i="11"/>
  <c r="Q206" i="12" s="1"/>
  <c r="T206" i="11"/>
  <c r="R206" i="12" s="1"/>
  <c r="U206" i="11"/>
  <c r="S206" i="12" s="1"/>
  <c r="U206" i="12"/>
  <c r="V206" i="12"/>
  <c r="AB206" i="11"/>
  <c r="X206" i="12" s="1"/>
  <c r="AC206" i="11"/>
  <c r="Y206" i="12" s="1"/>
  <c r="AD206" i="11"/>
  <c r="Z206" i="12" s="1"/>
  <c r="AC206" i="12"/>
  <c r="AD206" i="12"/>
  <c r="AJ206" i="11"/>
  <c r="AK206" i="11"/>
  <c r="AF206" i="12" s="1"/>
  <c r="AL206" i="11"/>
  <c r="AG206" i="12" s="1"/>
  <c r="AM206" i="11"/>
  <c r="AH206" i="12" s="1"/>
  <c r="AJ206" i="12"/>
  <c r="AK206" i="12"/>
  <c r="AT206" i="11"/>
  <c r="AM206" i="12" s="1"/>
  <c r="AU206" i="11"/>
  <c r="AN206" i="12" s="1"/>
  <c r="AV206" i="11"/>
  <c r="AO206" i="12" s="1"/>
  <c r="AR206" i="12"/>
  <c r="AS206" i="12"/>
  <c r="BA206" i="11"/>
  <c r="BB206" i="11"/>
  <c r="AT206" i="12"/>
  <c r="BC206" i="11"/>
  <c r="AU206" i="12" s="1"/>
  <c r="BD206" i="11"/>
  <c r="AV206" i="12"/>
  <c r="AW206" i="12"/>
  <c r="AZ206" i="12"/>
  <c r="BI206" i="11"/>
  <c r="BJ206" i="11"/>
  <c r="BA206" i="12" s="1"/>
  <c r="BK206" i="11"/>
  <c r="BB206" i="12" s="1"/>
  <c r="BL206" i="11"/>
  <c r="BC206" i="12" s="1"/>
  <c r="BD206" i="12"/>
  <c r="BG206" i="12" s="1"/>
  <c r="BQ206" i="11"/>
  <c r="BR206" i="11"/>
  <c r="BH206" i="12" s="1"/>
  <c r="BS206" i="11"/>
  <c r="BI206" i="12"/>
  <c r="BT206" i="11"/>
  <c r="BJ206" i="12" s="1"/>
  <c r="BL206" i="12"/>
  <c r="BM206" i="12"/>
  <c r="BZ206" i="11"/>
  <c r="CA206" i="11"/>
  <c r="BP206" i="12" s="1"/>
  <c r="CB206" i="11"/>
  <c r="BQ206" i="12"/>
  <c r="CC206" i="11"/>
  <c r="BR206" i="12" s="1"/>
  <c r="BT206" i="12"/>
  <c r="BU206" i="12"/>
  <c r="CH206" i="11"/>
  <c r="CI206" i="11"/>
  <c r="BW206" i="12" s="1"/>
  <c r="CJ206" i="11"/>
  <c r="BX206" i="12" s="1"/>
  <c r="CK206" i="11"/>
  <c r="BY206" i="12" s="1"/>
  <c r="CA206" i="12"/>
  <c r="CB206" i="12"/>
  <c r="CP206" i="11"/>
  <c r="CQ206" i="11"/>
  <c r="CD206" i="12" s="1"/>
  <c r="CR206" i="11"/>
  <c r="CE206" i="12" s="1"/>
  <c r="CS206" i="11"/>
  <c r="CF206" i="12" s="1"/>
  <c r="CH206" i="12"/>
  <c r="CI206" i="12"/>
  <c r="CX206" i="11"/>
  <c r="CY206" i="11"/>
  <c r="CK206" i="12" s="1"/>
  <c r="CZ206" i="11"/>
  <c r="CL206" i="12" s="1"/>
  <c r="DA206" i="11"/>
  <c r="CM206" i="12" s="1"/>
  <c r="CO206" i="12"/>
  <c r="CP206" i="12"/>
  <c r="K207" i="11"/>
  <c r="J207" i="12" s="1"/>
  <c r="L207" i="11"/>
  <c r="K207" i="12" s="1"/>
  <c r="M207" i="11"/>
  <c r="L207" i="12" s="1"/>
  <c r="E207" i="12"/>
  <c r="O207" i="12" s="1"/>
  <c r="P207" i="12"/>
  <c r="R207" i="11"/>
  <c r="S207" i="11" s="1"/>
  <c r="Q207" i="12" s="1"/>
  <c r="V207" i="12"/>
  <c r="AB207" i="11"/>
  <c r="X207" i="12" s="1"/>
  <c r="AC207" i="11"/>
  <c r="Y207" i="12" s="1"/>
  <c r="AD207" i="11"/>
  <c r="Z207" i="12" s="1"/>
  <c r="AA207" i="12"/>
  <c r="AE207" i="12"/>
  <c r="AK207" i="11"/>
  <c r="AF207" i="12" s="1"/>
  <c r="AL207" i="11"/>
  <c r="AG207" i="12" s="1"/>
  <c r="AM207" i="11"/>
  <c r="AH207" i="12" s="1"/>
  <c r="AI207" i="12"/>
  <c r="AJ207" i="12"/>
  <c r="AT207" i="11"/>
  <c r="AM207" i="12" s="1"/>
  <c r="AU207" i="11"/>
  <c r="AN207" i="12" s="1"/>
  <c r="AV207" i="11"/>
  <c r="AO207" i="12" s="1"/>
  <c r="AQ207" i="12"/>
  <c r="AR207" i="12"/>
  <c r="BB207" i="11"/>
  <c r="AT207" i="12" s="1"/>
  <c r="BC207" i="11"/>
  <c r="AU207" i="12" s="1"/>
  <c r="BD207" i="11"/>
  <c r="AV207" i="12" s="1"/>
  <c r="AY207" i="12"/>
  <c r="AZ207" i="12"/>
  <c r="BJ207" i="11"/>
  <c r="BA207" i="12" s="1"/>
  <c r="BK207" i="11"/>
  <c r="BB207" i="12" s="1"/>
  <c r="BL207" i="11"/>
  <c r="BC207" i="12" s="1"/>
  <c r="BD207" i="12"/>
  <c r="BG207" i="12" s="1"/>
  <c r="BR207" i="11"/>
  <c r="BH207" i="12" s="1"/>
  <c r="BS207" i="11"/>
  <c r="BI207" i="12" s="1"/>
  <c r="BT207" i="11"/>
  <c r="BJ207" i="12" s="1"/>
  <c r="BL207" i="12"/>
  <c r="BM207" i="12"/>
  <c r="CA207" i="11"/>
  <c r="BP207" i="12" s="1"/>
  <c r="CB207" i="11"/>
  <c r="BQ207" i="12" s="1"/>
  <c r="CC207" i="11"/>
  <c r="BR207" i="12" s="1"/>
  <c r="BU207" i="12"/>
  <c r="BV207" i="12"/>
  <c r="CI207" i="11"/>
  <c r="BW207" i="12" s="1"/>
  <c r="CJ207" i="11"/>
  <c r="BX207" i="12" s="1"/>
  <c r="CK207" i="11"/>
  <c r="BY207" i="12" s="1"/>
  <c r="BZ207" i="12"/>
  <c r="CA207" i="12"/>
  <c r="CQ207" i="11"/>
  <c r="CD207" i="12" s="1"/>
  <c r="CR207" i="11"/>
  <c r="CE207" i="12" s="1"/>
  <c r="CS207" i="11"/>
  <c r="CF207" i="12" s="1"/>
  <c r="CI207" i="12"/>
  <c r="CJ207" i="12"/>
  <c r="CY207" i="11"/>
  <c r="CK207" i="12" s="1"/>
  <c r="CZ207" i="11"/>
  <c r="CL207" i="12" s="1"/>
  <c r="DA207" i="11"/>
  <c r="CM207" i="12" s="1"/>
  <c r="CN207" i="12"/>
  <c r="CO207" i="12"/>
  <c r="J208" i="11"/>
  <c r="K208" i="11"/>
  <c r="J208" i="12" s="1"/>
  <c r="L208" i="11"/>
  <c r="K208" i="12" s="1"/>
  <c r="M208" i="11"/>
  <c r="L208" i="12" s="1"/>
  <c r="E208" i="12"/>
  <c r="H208" i="12" s="1"/>
  <c r="F208" i="11"/>
  <c r="F208" i="12"/>
  <c r="G208" i="12"/>
  <c r="M208" i="12"/>
  <c r="N208" i="12"/>
  <c r="I208" i="12"/>
  <c r="O208" i="12"/>
  <c r="R208" i="11"/>
  <c r="U208" i="11" s="1"/>
  <c r="S208" i="12" s="1"/>
  <c r="T208" i="12"/>
  <c r="U208" i="12"/>
  <c r="V208" i="12"/>
  <c r="AB208" i="11"/>
  <c r="X208" i="12" s="1"/>
  <c r="AC208" i="11"/>
  <c r="Y208" i="12" s="1"/>
  <c r="AD208" i="11"/>
  <c r="Z208" i="12" s="1"/>
  <c r="AB208" i="12"/>
  <c r="AC208" i="12"/>
  <c r="AD208" i="12"/>
  <c r="AJ208" i="11"/>
  <c r="AK208" i="11"/>
  <c r="AF208" i="12" s="1"/>
  <c r="AL208" i="11"/>
  <c r="AG208" i="12" s="1"/>
  <c r="AM208" i="11"/>
  <c r="AH208" i="12" s="1"/>
  <c r="AI208" i="12"/>
  <c r="AJ208" i="12"/>
  <c r="AK208" i="12"/>
  <c r="AT208" i="11"/>
  <c r="AM208" i="12" s="1"/>
  <c r="AU208" i="11"/>
  <c r="AN208" i="12" s="1"/>
  <c r="AV208" i="11"/>
  <c r="AO208" i="12" s="1"/>
  <c r="AQ208" i="12"/>
  <c r="AR208" i="12"/>
  <c r="AS208" i="12"/>
  <c r="BA208" i="11"/>
  <c r="BB208" i="11"/>
  <c r="AT208" i="12" s="1"/>
  <c r="BC208" i="11"/>
  <c r="AU208" i="12" s="1"/>
  <c r="BD208" i="11"/>
  <c r="AV208" i="12" s="1"/>
  <c r="AW208" i="12"/>
  <c r="AY208" i="12"/>
  <c r="AZ208" i="12"/>
  <c r="BI208" i="11"/>
  <c r="BJ208" i="11"/>
  <c r="BA208" i="12" s="1"/>
  <c r="BK208" i="11"/>
  <c r="BB208" i="12" s="1"/>
  <c r="BL208" i="11"/>
  <c r="BC208" i="12" s="1"/>
  <c r="BD208" i="12"/>
  <c r="BG208" i="12" s="1"/>
  <c r="BF208" i="12"/>
  <c r="BQ208" i="11"/>
  <c r="BR208" i="11"/>
  <c r="BH208" i="12" s="1"/>
  <c r="BS208" i="11"/>
  <c r="BI208" i="12" s="1"/>
  <c r="BT208" i="11"/>
  <c r="BJ208" i="12" s="1"/>
  <c r="BK208" i="12"/>
  <c r="BL208" i="12"/>
  <c r="BM208" i="12"/>
  <c r="BO208" i="12"/>
  <c r="BZ208" i="11"/>
  <c r="CA208" i="11"/>
  <c r="BP208" i="12" s="1"/>
  <c r="CB208" i="11"/>
  <c r="BQ208" i="12" s="1"/>
  <c r="CC208" i="11"/>
  <c r="BR208" i="12" s="1"/>
  <c r="BS208" i="12"/>
  <c r="BT208" i="12"/>
  <c r="BU208" i="12"/>
  <c r="BV208" i="12"/>
  <c r="CH208" i="11"/>
  <c r="CI208" i="11"/>
  <c r="BW208" i="12" s="1"/>
  <c r="CJ208" i="11"/>
  <c r="BX208" i="12" s="1"/>
  <c r="CK208" i="11"/>
  <c r="BY208" i="12" s="1"/>
  <c r="BZ208" i="12"/>
  <c r="CA208" i="12"/>
  <c r="CB208" i="12"/>
  <c r="CC208" i="12"/>
  <c r="CP208" i="11"/>
  <c r="CQ208" i="11"/>
  <c r="CD208" i="12" s="1"/>
  <c r="CR208" i="11"/>
  <c r="CE208" i="12" s="1"/>
  <c r="CS208" i="11"/>
  <c r="CF208" i="12" s="1"/>
  <c r="CG208" i="12"/>
  <c r="CH208" i="12"/>
  <c r="CI208" i="12"/>
  <c r="CJ208" i="12"/>
  <c r="CX208" i="11"/>
  <c r="CY208" i="11"/>
  <c r="CK208" i="12" s="1"/>
  <c r="CZ208" i="11"/>
  <c r="CL208" i="12" s="1"/>
  <c r="DA208" i="11"/>
  <c r="CM208" i="12" s="1"/>
  <c r="CN208" i="12"/>
  <c r="CO208" i="12"/>
  <c r="CP208" i="12"/>
  <c r="J209" i="11"/>
  <c r="K209" i="11"/>
  <c r="J209" i="12" s="1"/>
  <c r="L209" i="11"/>
  <c r="K209" i="12" s="1"/>
  <c r="M209" i="11"/>
  <c r="L209" i="12" s="1"/>
  <c r="E209" i="12"/>
  <c r="G209" i="12" s="1"/>
  <c r="F209" i="11"/>
  <c r="F209" i="12"/>
  <c r="M209" i="12"/>
  <c r="N209" i="12"/>
  <c r="O209" i="12"/>
  <c r="R209" i="11"/>
  <c r="S209" i="11" s="1"/>
  <c r="Q209" i="12" s="1"/>
  <c r="U209" i="12"/>
  <c r="W209" i="12"/>
  <c r="AB209" i="11"/>
  <c r="X209" i="12" s="1"/>
  <c r="AC209" i="11"/>
  <c r="Y209" i="12" s="1"/>
  <c r="AD209" i="11"/>
  <c r="Z209" i="12" s="1"/>
  <c r="AB209" i="12"/>
  <c r="AD209" i="12"/>
  <c r="AJ209" i="11"/>
  <c r="AK209" i="11"/>
  <c r="AF209" i="12" s="1"/>
  <c r="AL209" i="11"/>
  <c r="AG209" i="12" s="1"/>
  <c r="AM209" i="11"/>
  <c r="AH209" i="12" s="1"/>
  <c r="AJ209" i="12"/>
  <c r="AL209" i="12"/>
  <c r="AT209" i="11"/>
  <c r="AM209" i="12" s="1"/>
  <c r="AU209" i="11"/>
  <c r="AN209" i="12" s="1"/>
  <c r="AV209" i="11"/>
  <c r="AO209" i="12" s="1"/>
  <c r="AQ209" i="12"/>
  <c r="AS209" i="12"/>
  <c r="BA209" i="11"/>
  <c r="BB209" i="11"/>
  <c r="AT209" i="12" s="1"/>
  <c r="BC209" i="11"/>
  <c r="AU209" i="12" s="1"/>
  <c r="BD209" i="11"/>
  <c r="AV209" i="12" s="1"/>
  <c r="AW209" i="12"/>
  <c r="AY209" i="12"/>
  <c r="BI209" i="11"/>
  <c r="BJ209" i="11"/>
  <c r="BA209" i="12" s="1"/>
  <c r="BK209" i="11"/>
  <c r="BB209" i="12" s="1"/>
  <c r="BL209" i="11"/>
  <c r="BC209" i="12" s="1"/>
  <c r="BE209" i="12"/>
  <c r="BQ209" i="11"/>
  <c r="BR209" i="11"/>
  <c r="BH209" i="12" s="1"/>
  <c r="BS209" i="11"/>
  <c r="BI209" i="12" s="1"/>
  <c r="BT209" i="11"/>
  <c r="BJ209" i="12" s="1"/>
  <c r="BK209" i="12"/>
  <c r="BM209" i="12"/>
  <c r="BO209" i="12"/>
  <c r="BZ209" i="11"/>
  <c r="CA209" i="11"/>
  <c r="BP209" i="12" s="1"/>
  <c r="CB209" i="11"/>
  <c r="BQ209" i="12" s="1"/>
  <c r="CC209" i="11"/>
  <c r="BR209" i="12" s="1"/>
  <c r="BS209" i="12"/>
  <c r="BU209" i="12"/>
  <c r="CH209" i="11"/>
  <c r="CI209" i="11"/>
  <c r="BW209" i="12"/>
  <c r="CJ209" i="11"/>
  <c r="BX209" i="12" s="1"/>
  <c r="CK209" i="11"/>
  <c r="BY209" i="12"/>
  <c r="CA209" i="12"/>
  <c r="CC209" i="12"/>
  <c r="CP209" i="11"/>
  <c r="CQ209" i="11"/>
  <c r="CD209" i="12" s="1"/>
  <c r="CR209" i="11"/>
  <c r="CE209" i="12" s="1"/>
  <c r="CS209" i="11"/>
  <c r="CF209" i="12" s="1"/>
  <c r="CG209" i="12"/>
  <c r="CI209" i="12"/>
  <c r="CX209" i="11"/>
  <c r="CY209" i="11"/>
  <c r="CK209" i="12" s="1"/>
  <c r="CZ209" i="11"/>
  <c r="CL209" i="12" s="1"/>
  <c r="DA209" i="11"/>
  <c r="CM209" i="12" s="1"/>
  <c r="CO209" i="12"/>
  <c r="K210" i="11"/>
  <c r="J210" i="12" s="1"/>
  <c r="L210" i="11"/>
  <c r="K210" i="12" s="1"/>
  <c r="M210" i="11"/>
  <c r="L210" i="12" s="1"/>
  <c r="E210" i="12"/>
  <c r="M210" i="12" s="1"/>
  <c r="R210" i="11"/>
  <c r="S210" i="11"/>
  <c r="Q210" i="12" s="1"/>
  <c r="T210" i="11"/>
  <c r="R210" i="12" s="1"/>
  <c r="U210" i="11"/>
  <c r="S210" i="12" s="1"/>
  <c r="AB210" i="11"/>
  <c r="X210" i="12" s="1"/>
  <c r="AC210" i="11"/>
  <c r="Y210" i="12" s="1"/>
  <c r="AD210" i="11"/>
  <c r="Z210" i="12" s="1"/>
  <c r="AE210" i="12"/>
  <c r="AK210" i="11"/>
  <c r="AF210" i="12" s="1"/>
  <c r="AL210" i="11"/>
  <c r="AG210" i="12"/>
  <c r="AM210" i="11"/>
  <c r="AH210" i="12" s="1"/>
  <c r="AT210" i="11"/>
  <c r="AM210" i="12" s="1"/>
  <c r="AU210" i="11"/>
  <c r="AN210" i="12" s="1"/>
  <c r="AV210" i="11"/>
  <c r="AO210" i="12" s="1"/>
  <c r="BB210" i="11"/>
  <c r="AT210" i="12"/>
  <c r="BC210" i="11"/>
  <c r="AU210" i="12" s="1"/>
  <c r="BD210" i="11"/>
  <c r="AV210" i="12"/>
  <c r="AZ210" i="12"/>
  <c r="BJ210" i="11"/>
  <c r="BA210" i="12" s="1"/>
  <c r="BK210" i="11"/>
  <c r="BB210" i="12" s="1"/>
  <c r="BL210" i="11"/>
  <c r="BC210" i="12" s="1"/>
  <c r="BR210" i="11"/>
  <c r="BH210" i="12" s="1"/>
  <c r="BS210" i="11"/>
  <c r="BI210" i="12" s="1"/>
  <c r="BT210" i="11"/>
  <c r="BJ210" i="12" s="1"/>
  <c r="CA210" i="11"/>
  <c r="BP210" i="12" s="1"/>
  <c r="CB210" i="11"/>
  <c r="BQ210" i="12" s="1"/>
  <c r="CC210" i="11"/>
  <c r="BR210" i="12" s="1"/>
  <c r="CI210" i="11"/>
  <c r="BW210" i="12" s="1"/>
  <c r="CJ210" i="11"/>
  <c r="BX210" i="12" s="1"/>
  <c r="CK210" i="11"/>
  <c r="BY210" i="12" s="1"/>
  <c r="CQ210" i="11"/>
  <c r="CD210" i="12" s="1"/>
  <c r="CR210" i="11"/>
  <c r="CE210" i="12" s="1"/>
  <c r="CS210" i="11"/>
  <c r="CF210" i="12" s="1"/>
  <c r="CY210" i="11"/>
  <c r="CK210" i="12" s="1"/>
  <c r="CZ210" i="11"/>
  <c r="CL210" i="12" s="1"/>
  <c r="DA210" i="11"/>
  <c r="CM210" i="12" s="1"/>
  <c r="J211" i="11"/>
  <c r="K211" i="11"/>
  <c r="J211" i="12" s="1"/>
  <c r="L211" i="11"/>
  <c r="K211" i="12" s="1"/>
  <c r="M211" i="11"/>
  <c r="L211" i="12" s="1"/>
  <c r="E211" i="12"/>
  <c r="G211" i="12" s="1"/>
  <c r="F211" i="11"/>
  <c r="R211" i="11"/>
  <c r="S211" i="11" s="1"/>
  <c r="Q211" i="12" s="1"/>
  <c r="AB211" i="11"/>
  <c r="X211" i="12" s="1"/>
  <c r="AC211" i="11"/>
  <c r="Y211" i="12" s="1"/>
  <c r="AD211" i="11"/>
  <c r="Z211" i="12" s="1"/>
  <c r="AD211" i="12"/>
  <c r="AJ211" i="11"/>
  <c r="AK211" i="11"/>
  <c r="AF211" i="12" s="1"/>
  <c r="AL211" i="11"/>
  <c r="AG211" i="12" s="1"/>
  <c r="AM211" i="11"/>
  <c r="AH211" i="12" s="1"/>
  <c r="AT211" i="11"/>
  <c r="AM211" i="12" s="1"/>
  <c r="AU211" i="11"/>
  <c r="AN211" i="12" s="1"/>
  <c r="AV211" i="11"/>
  <c r="AO211" i="12" s="1"/>
  <c r="BA211" i="11"/>
  <c r="BB211" i="11"/>
  <c r="AT211" i="12" s="1"/>
  <c r="BC211" i="11"/>
  <c r="AU211" i="12" s="1"/>
  <c r="BD211" i="11"/>
  <c r="AV211" i="12" s="1"/>
  <c r="BI211" i="11"/>
  <c r="BJ211" i="11"/>
  <c r="BA211" i="12" s="1"/>
  <c r="BK211" i="11"/>
  <c r="BB211" i="12" s="1"/>
  <c r="BL211" i="11"/>
  <c r="BC211" i="12" s="1"/>
  <c r="BQ211" i="11"/>
  <c r="BR211" i="11"/>
  <c r="BH211" i="12" s="1"/>
  <c r="BS211" i="11"/>
  <c r="BI211" i="12" s="1"/>
  <c r="BT211" i="11"/>
  <c r="BJ211" i="12" s="1"/>
  <c r="BZ211" i="11"/>
  <c r="CA211" i="11"/>
  <c r="BP211" i="12" s="1"/>
  <c r="CB211" i="11"/>
  <c r="BQ211" i="12" s="1"/>
  <c r="CC211" i="11"/>
  <c r="BR211" i="12" s="1"/>
  <c r="BU211" i="12"/>
  <c r="CH211" i="11"/>
  <c r="CI211" i="11"/>
  <c r="BW211" i="12" s="1"/>
  <c r="CJ211" i="11"/>
  <c r="BX211" i="12" s="1"/>
  <c r="CK211" i="11"/>
  <c r="BY211" i="12" s="1"/>
  <c r="CA211" i="12"/>
  <c r="CP211" i="11"/>
  <c r="CQ211" i="11"/>
  <c r="CD211" i="12" s="1"/>
  <c r="CR211" i="11"/>
  <c r="CE211" i="12" s="1"/>
  <c r="CS211" i="11"/>
  <c r="CF211" i="12" s="1"/>
  <c r="CX211" i="11"/>
  <c r="CY211" i="11"/>
  <c r="CK211" i="12" s="1"/>
  <c r="CZ211" i="11"/>
  <c r="CL211" i="12" s="1"/>
  <c r="DA211" i="11"/>
  <c r="CM211" i="12" s="1"/>
  <c r="J212" i="11"/>
  <c r="K212" i="11"/>
  <c r="J212" i="12"/>
  <c r="L212" i="11"/>
  <c r="K212" i="12" s="1"/>
  <c r="M212" i="11"/>
  <c r="L212" i="12"/>
  <c r="E212" i="12"/>
  <c r="F212" i="12" s="1"/>
  <c r="F212" i="11"/>
  <c r="G212" i="12"/>
  <c r="M212" i="12"/>
  <c r="I212" i="12"/>
  <c r="O212" i="12"/>
  <c r="R212" i="11"/>
  <c r="S212" i="11"/>
  <c r="Q212" i="12" s="1"/>
  <c r="T212" i="11"/>
  <c r="R212" i="12" s="1"/>
  <c r="U212" i="11"/>
  <c r="S212" i="12" s="1"/>
  <c r="U212" i="12"/>
  <c r="V212" i="12"/>
  <c r="AB212" i="11"/>
  <c r="X212" i="12" s="1"/>
  <c r="AC212" i="11"/>
  <c r="Y212" i="12" s="1"/>
  <c r="AD212" i="11"/>
  <c r="Z212" i="12" s="1"/>
  <c r="AC212" i="12"/>
  <c r="AD212" i="12"/>
  <c r="AJ212" i="11"/>
  <c r="AK212" i="11"/>
  <c r="AF212" i="12" s="1"/>
  <c r="AL212" i="11"/>
  <c r="AG212" i="12" s="1"/>
  <c r="AM212" i="11"/>
  <c r="AH212" i="12" s="1"/>
  <c r="AJ212" i="12"/>
  <c r="AK212" i="12"/>
  <c r="AT212" i="11"/>
  <c r="AM212" i="12" s="1"/>
  <c r="AU212" i="11"/>
  <c r="AN212" i="12" s="1"/>
  <c r="AV212" i="11"/>
  <c r="AO212" i="12" s="1"/>
  <c r="AR212" i="12"/>
  <c r="AS212" i="12"/>
  <c r="BA212" i="11"/>
  <c r="BB212" i="11"/>
  <c r="AT212" i="12"/>
  <c r="BC212" i="11"/>
  <c r="AU212" i="12" s="1"/>
  <c r="BD212" i="11"/>
  <c r="AV212" i="12"/>
  <c r="AW212" i="12"/>
  <c r="AZ212" i="12"/>
  <c r="BI212" i="11"/>
  <c r="BJ212" i="11"/>
  <c r="BA212" i="12" s="1"/>
  <c r="BK212" i="11"/>
  <c r="BB212" i="12" s="1"/>
  <c r="BL212" i="11"/>
  <c r="BC212" i="12" s="1"/>
  <c r="BD212" i="12"/>
  <c r="BG212" i="12" s="1"/>
  <c r="BQ212" i="11"/>
  <c r="BR212" i="11"/>
  <c r="BH212" i="12" s="1"/>
  <c r="BS212" i="11"/>
  <c r="BI212" i="12"/>
  <c r="BT212" i="11"/>
  <c r="BJ212" i="12" s="1"/>
  <c r="BL212" i="12"/>
  <c r="BM212" i="12"/>
  <c r="BZ212" i="11"/>
  <c r="CA212" i="11"/>
  <c r="BP212" i="12" s="1"/>
  <c r="CB212" i="11"/>
  <c r="BQ212" i="12"/>
  <c r="CC212" i="11"/>
  <c r="BR212" i="12" s="1"/>
  <c r="BT212" i="12"/>
  <c r="BU212" i="12"/>
  <c r="CH212" i="11"/>
  <c r="CI212" i="11"/>
  <c r="BW212" i="12" s="1"/>
  <c r="CJ212" i="11"/>
  <c r="BX212" i="12" s="1"/>
  <c r="CK212" i="11"/>
  <c r="BY212" i="12" s="1"/>
  <c r="CA212" i="12"/>
  <c r="CB212" i="12"/>
  <c r="CP212" i="11"/>
  <c r="CQ212" i="11"/>
  <c r="CD212" i="12" s="1"/>
  <c r="CR212" i="11"/>
  <c r="CE212" i="12" s="1"/>
  <c r="CS212" i="11"/>
  <c r="CF212" i="12" s="1"/>
  <c r="CH212" i="12"/>
  <c r="CI212" i="12"/>
  <c r="CX212" i="11"/>
  <c r="CY212" i="11"/>
  <c r="CK212" i="12" s="1"/>
  <c r="CZ212" i="11"/>
  <c r="CL212" i="12" s="1"/>
  <c r="DA212" i="11"/>
  <c r="CM212" i="12" s="1"/>
  <c r="CO212" i="12"/>
  <c r="CP212" i="12"/>
  <c r="K213" i="11"/>
  <c r="J213" i="12" s="1"/>
  <c r="L213" i="11"/>
  <c r="K213" i="12" s="1"/>
  <c r="M213" i="11"/>
  <c r="L213" i="12" s="1"/>
  <c r="E213" i="12"/>
  <c r="O213" i="12" s="1"/>
  <c r="P213" i="12"/>
  <c r="R213" i="11"/>
  <c r="S213" i="11" s="1"/>
  <c r="Q213" i="12" s="1"/>
  <c r="V213" i="12"/>
  <c r="AB213" i="11"/>
  <c r="X213" i="12" s="1"/>
  <c r="AC213" i="11"/>
  <c r="Y213" i="12" s="1"/>
  <c r="AD213" i="11"/>
  <c r="Z213" i="12" s="1"/>
  <c r="AA213" i="12"/>
  <c r="AE213" i="12"/>
  <c r="AK213" i="11"/>
  <c r="AF213" i="12" s="1"/>
  <c r="AL213" i="11"/>
  <c r="AG213" i="12" s="1"/>
  <c r="AM213" i="11"/>
  <c r="AH213" i="12" s="1"/>
  <c r="AI213" i="12"/>
  <c r="AT213" i="11"/>
  <c r="AM213" i="12" s="1"/>
  <c r="AU213" i="11"/>
  <c r="AN213" i="12" s="1"/>
  <c r="AV213" i="11"/>
  <c r="AO213" i="12" s="1"/>
  <c r="AQ213" i="12"/>
  <c r="BB213" i="11"/>
  <c r="AT213" i="12" s="1"/>
  <c r="BC213" i="11"/>
  <c r="AU213" i="12" s="1"/>
  <c r="BD213" i="11"/>
  <c r="AV213" i="12" s="1"/>
  <c r="AY213" i="12"/>
  <c r="BJ213" i="11"/>
  <c r="BA213" i="12" s="1"/>
  <c r="BK213" i="11"/>
  <c r="BB213" i="12" s="1"/>
  <c r="BL213" i="11"/>
  <c r="BC213" i="12" s="1"/>
  <c r="BR213" i="11"/>
  <c r="BH213" i="12" s="1"/>
  <c r="BS213" i="11"/>
  <c r="BI213" i="12" s="1"/>
  <c r="BT213" i="11"/>
  <c r="BJ213" i="12" s="1"/>
  <c r="BL213" i="12"/>
  <c r="BM213" i="12"/>
  <c r="CA213" i="11"/>
  <c r="BP213" i="12" s="1"/>
  <c r="CB213" i="11"/>
  <c r="BQ213" i="12" s="1"/>
  <c r="CC213" i="11"/>
  <c r="BR213" i="12" s="1"/>
  <c r="BU213" i="12"/>
  <c r="BV213" i="12"/>
  <c r="CI213" i="11"/>
  <c r="BW213" i="12" s="1"/>
  <c r="CJ213" i="11"/>
  <c r="BX213" i="12" s="1"/>
  <c r="CK213" i="11"/>
  <c r="BY213" i="12" s="1"/>
  <c r="BZ213" i="12"/>
  <c r="CA213" i="12"/>
  <c r="CQ213" i="11"/>
  <c r="CD213" i="12" s="1"/>
  <c r="CR213" i="11"/>
  <c r="CE213" i="12" s="1"/>
  <c r="CS213" i="11"/>
  <c r="CF213" i="12" s="1"/>
  <c r="CI213" i="12"/>
  <c r="CJ213" i="12"/>
  <c r="CY213" i="11"/>
  <c r="CK213" i="12" s="1"/>
  <c r="CZ213" i="11"/>
  <c r="CL213" i="12" s="1"/>
  <c r="DA213" i="11"/>
  <c r="CM213" i="12" s="1"/>
  <c r="CN213" i="12"/>
  <c r="CO213" i="12"/>
  <c r="J214" i="11"/>
  <c r="K214" i="11"/>
  <c r="J214" i="12" s="1"/>
  <c r="L214" i="11"/>
  <c r="K214" i="12" s="1"/>
  <c r="M214" i="11"/>
  <c r="L214" i="12" s="1"/>
  <c r="E214" i="12"/>
  <c r="H214" i="12" s="1"/>
  <c r="F214" i="11"/>
  <c r="F214" i="12"/>
  <c r="G214" i="12"/>
  <c r="M214" i="12"/>
  <c r="N214" i="12"/>
  <c r="I214" i="12"/>
  <c r="O214" i="12"/>
  <c r="R214" i="11"/>
  <c r="U214" i="11" s="1"/>
  <c r="S214" i="12" s="1"/>
  <c r="T214" i="12"/>
  <c r="U214" i="12"/>
  <c r="V214" i="12"/>
  <c r="AB214" i="11"/>
  <c r="X214" i="12" s="1"/>
  <c r="AC214" i="11"/>
  <c r="Y214" i="12" s="1"/>
  <c r="AD214" i="11"/>
  <c r="Z214" i="12" s="1"/>
  <c r="AB214" i="12"/>
  <c r="AC214" i="12"/>
  <c r="AD214" i="12"/>
  <c r="AJ214" i="11"/>
  <c r="AK214" i="11"/>
  <c r="AF214" i="12" s="1"/>
  <c r="AL214" i="11"/>
  <c r="AG214" i="12" s="1"/>
  <c r="AM214" i="11"/>
  <c r="AH214" i="12" s="1"/>
  <c r="AI214" i="12"/>
  <c r="AJ214" i="12"/>
  <c r="AK214" i="12"/>
  <c r="AT214" i="11"/>
  <c r="AM214" i="12" s="1"/>
  <c r="AU214" i="11"/>
  <c r="AN214" i="12" s="1"/>
  <c r="AV214" i="11"/>
  <c r="AO214" i="12" s="1"/>
  <c r="AQ214" i="12"/>
  <c r="AR214" i="12"/>
  <c r="AS214" i="12"/>
  <c r="BA214" i="11"/>
  <c r="BB214" i="11"/>
  <c r="AT214" i="12" s="1"/>
  <c r="BC214" i="11"/>
  <c r="AU214" i="12" s="1"/>
  <c r="BD214" i="11"/>
  <c r="AV214" i="12" s="1"/>
  <c r="AW214" i="12"/>
  <c r="AY214" i="12"/>
  <c r="AZ214" i="12"/>
  <c r="BI214" i="11"/>
  <c r="BJ214" i="11"/>
  <c r="BA214" i="12" s="1"/>
  <c r="BK214" i="11"/>
  <c r="BB214" i="12" s="1"/>
  <c r="BL214" i="11"/>
  <c r="BC214" i="12" s="1"/>
  <c r="BD214" i="12"/>
  <c r="BG214" i="12" s="1"/>
  <c r="BF214" i="12"/>
  <c r="BQ214" i="11"/>
  <c r="BR214" i="11"/>
  <c r="BH214" i="12" s="1"/>
  <c r="BS214" i="11"/>
  <c r="BI214" i="12" s="1"/>
  <c r="BT214" i="11"/>
  <c r="BJ214" i="12" s="1"/>
  <c r="BK214" i="12"/>
  <c r="BL214" i="12"/>
  <c r="BM214" i="12"/>
  <c r="BO214" i="12"/>
  <c r="BZ214" i="11"/>
  <c r="CA214" i="11"/>
  <c r="BP214" i="12" s="1"/>
  <c r="CB214" i="11"/>
  <c r="BQ214" i="12" s="1"/>
  <c r="CC214" i="11"/>
  <c r="BR214" i="12" s="1"/>
  <c r="BS214" i="12"/>
  <c r="BT214" i="12"/>
  <c r="BU214" i="12"/>
  <c r="CH214" i="11"/>
  <c r="CI214" i="11"/>
  <c r="BW214" i="12" s="1"/>
  <c r="CJ214" i="11"/>
  <c r="BX214" i="12" s="1"/>
  <c r="CK214" i="11"/>
  <c r="BY214" i="12" s="1"/>
  <c r="BZ214" i="12"/>
  <c r="CA214" i="12"/>
  <c r="CB214" i="12"/>
  <c r="CP214" i="11"/>
  <c r="CQ214" i="11"/>
  <c r="CD214" i="12" s="1"/>
  <c r="CR214" i="11"/>
  <c r="CE214" i="12" s="1"/>
  <c r="CS214" i="11"/>
  <c r="CF214" i="12" s="1"/>
  <c r="CG214" i="12"/>
  <c r="CH214" i="12"/>
  <c r="CI214" i="12"/>
  <c r="CX214" i="11"/>
  <c r="CY214" i="11"/>
  <c r="CK214" i="12" s="1"/>
  <c r="CZ214" i="11"/>
  <c r="CL214" i="12" s="1"/>
  <c r="DA214" i="11"/>
  <c r="CM214" i="12" s="1"/>
  <c r="CN214" i="12"/>
  <c r="CO214" i="12"/>
  <c r="CP214" i="12"/>
  <c r="J215" i="11"/>
  <c r="K215" i="11"/>
  <c r="J215" i="12" s="1"/>
  <c r="L215" i="11"/>
  <c r="K215" i="12" s="1"/>
  <c r="M215" i="11"/>
  <c r="L215" i="12" s="1"/>
  <c r="E215" i="12"/>
  <c r="G215" i="12" s="1"/>
  <c r="F215" i="11"/>
  <c r="F215" i="12"/>
  <c r="M215" i="12"/>
  <c r="N215" i="12"/>
  <c r="O215" i="12"/>
  <c r="R215" i="11"/>
  <c r="S215" i="11" s="1"/>
  <c r="Q215" i="12" s="1"/>
  <c r="U215" i="12"/>
  <c r="W215" i="12"/>
  <c r="AB215" i="11"/>
  <c r="X215" i="12" s="1"/>
  <c r="AC215" i="11"/>
  <c r="Y215" i="12" s="1"/>
  <c r="AD215" i="11"/>
  <c r="Z215" i="12" s="1"/>
  <c r="AB215" i="12"/>
  <c r="AD215" i="12"/>
  <c r="AJ215" i="11"/>
  <c r="AK215" i="11"/>
  <c r="AF215" i="12" s="1"/>
  <c r="AL215" i="11"/>
  <c r="AG215" i="12" s="1"/>
  <c r="AM215" i="11"/>
  <c r="AH215" i="12" s="1"/>
  <c r="AJ215" i="12"/>
  <c r="AL215" i="12"/>
  <c r="AT215" i="11"/>
  <c r="AM215" i="12" s="1"/>
  <c r="AU215" i="11"/>
  <c r="AN215" i="12" s="1"/>
  <c r="AV215" i="11"/>
  <c r="AO215" i="12" s="1"/>
  <c r="AQ215" i="12"/>
  <c r="AS215" i="12"/>
  <c r="BA215" i="11"/>
  <c r="BB215" i="11"/>
  <c r="AT215" i="12" s="1"/>
  <c r="BC215" i="11"/>
  <c r="AU215" i="12" s="1"/>
  <c r="BD215" i="11"/>
  <c r="AV215" i="12" s="1"/>
  <c r="AW215" i="12"/>
  <c r="AY215" i="12"/>
  <c r="BI215" i="11"/>
  <c r="BJ215" i="11"/>
  <c r="BA215" i="12" s="1"/>
  <c r="BK215" i="11"/>
  <c r="BB215" i="12" s="1"/>
  <c r="BL215" i="11"/>
  <c r="BC215" i="12" s="1"/>
  <c r="BE215" i="12"/>
  <c r="BQ215" i="11"/>
  <c r="BR215" i="11"/>
  <c r="BH215" i="12" s="1"/>
  <c r="BS215" i="11"/>
  <c r="BI215" i="12" s="1"/>
  <c r="BT215" i="11"/>
  <c r="BJ215" i="12" s="1"/>
  <c r="BK215" i="12"/>
  <c r="BM215" i="12"/>
  <c r="BO215" i="12"/>
  <c r="BZ215" i="11"/>
  <c r="CA215" i="11"/>
  <c r="BP215" i="12" s="1"/>
  <c r="CB215" i="11"/>
  <c r="BQ215" i="12" s="1"/>
  <c r="CC215" i="11"/>
  <c r="BR215" i="12" s="1"/>
  <c r="BS215" i="12"/>
  <c r="BU215" i="12"/>
  <c r="CH215" i="11"/>
  <c r="CI215" i="11"/>
  <c r="BW215" i="12"/>
  <c r="CJ215" i="11"/>
  <c r="BX215" i="12" s="1"/>
  <c r="CK215" i="11"/>
  <c r="BY215" i="12"/>
  <c r="CA215" i="12"/>
  <c r="CC215" i="12"/>
  <c r="CP215" i="11"/>
  <c r="CQ215" i="11"/>
  <c r="CD215" i="12" s="1"/>
  <c r="CR215" i="11"/>
  <c r="CE215" i="12" s="1"/>
  <c r="CS215" i="11"/>
  <c r="CF215" i="12" s="1"/>
  <c r="CG215" i="12"/>
  <c r="CI215" i="12"/>
  <c r="CX215" i="11"/>
  <c r="CY215" i="11"/>
  <c r="CK215" i="12" s="1"/>
  <c r="CZ215" i="11"/>
  <c r="CL215" i="12" s="1"/>
  <c r="DA215" i="11"/>
  <c r="CM215" i="12" s="1"/>
  <c r="CO215" i="12"/>
  <c r="J216" i="11"/>
  <c r="K216" i="11"/>
  <c r="J216" i="12" s="1"/>
  <c r="L216" i="11"/>
  <c r="K216" i="12" s="1"/>
  <c r="M216" i="11"/>
  <c r="L216" i="12" s="1"/>
  <c r="E216" i="12"/>
  <c r="G216" i="12" s="1"/>
  <c r="F216" i="11"/>
  <c r="F216" i="12"/>
  <c r="M216" i="12"/>
  <c r="N216" i="12"/>
  <c r="R216" i="11"/>
  <c r="S216" i="11" s="1"/>
  <c r="Q216" i="12" s="1"/>
  <c r="T216" i="12"/>
  <c r="AB216" i="11"/>
  <c r="X216" i="12" s="1"/>
  <c r="AC216" i="11"/>
  <c r="Y216" i="12" s="1"/>
  <c r="AD216" i="11"/>
  <c r="Z216" i="12" s="1"/>
  <c r="AD216" i="12"/>
  <c r="AJ216" i="11"/>
  <c r="AK216" i="11"/>
  <c r="AF216" i="12" s="1"/>
  <c r="AL216" i="11"/>
  <c r="AG216" i="12" s="1"/>
  <c r="AM216" i="11"/>
  <c r="AH216" i="12" s="1"/>
  <c r="AI216" i="12"/>
  <c r="AK216" i="12"/>
  <c r="AT216" i="11"/>
  <c r="AM216" i="12" s="1"/>
  <c r="AU216" i="11"/>
  <c r="AN216" i="12" s="1"/>
  <c r="AV216" i="11"/>
  <c r="AO216" i="12" s="1"/>
  <c r="AQ216" i="12"/>
  <c r="BA216" i="11"/>
  <c r="BB216" i="11"/>
  <c r="AT216" i="12" s="1"/>
  <c r="BC216" i="11"/>
  <c r="AU216" i="12" s="1"/>
  <c r="BD216" i="11"/>
  <c r="AV216" i="12" s="1"/>
  <c r="AW216" i="12"/>
  <c r="AY216" i="12"/>
  <c r="BI216" i="11"/>
  <c r="BJ216" i="11"/>
  <c r="BA216" i="12" s="1"/>
  <c r="BK216" i="11"/>
  <c r="BB216" i="12" s="1"/>
  <c r="BL216" i="11"/>
  <c r="BC216" i="12" s="1"/>
  <c r="BD216" i="12"/>
  <c r="BG216" i="12" s="1"/>
  <c r="BQ216" i="11"/>
  <c r="BR216" i="11"/>
  <c r="BH216" i="12" s="1"/>
  <c r="BS216" i="11"/>
  <c r="BI216" i="12" s="1"/>
  <c r="BT216" i="11"/>
  <c r="BJ216" i="12" s="1"/>
  <c r="BK216" i="12"/>
  <c r="BM216" i="12"/>
  <c r="BO216" i="12"/>
  <c r="BZ216" i="11"/>
  <c r="CA216" i="11"/>
  <c r="BP216" i="12" s="1"/>
  <c r="CB216" i="11"/>
  <c r="BQ216" i="12" s="1"/>
  <c r="CC216" i="11"/>
  <c r="BR216" i="12" s="1"/>
  <c r="BU216" i="12"/>
  <c r="CH216" i="11"/>
  <c r="CI216" i="11"/>
  <c r="BW216" i="12" s="1"/>
  <c r="CJ216" i="11"/>
  <c r="BX216" i="12" s="1"/>
  <c r="CK216" i="11"/>
  <c r="BY216" i="12" s="1"/>
  <c r="BZ216" i="12"/>
  <c r="CB216" i="12"/>
  <c r="CP216" i="11"/>
  <c r="CQ216" i="11"/>
  <c r="CD216" i="12" s="1"/>
  <c r="CR216" i="11"/>
  <c r="CE216" i="12" s="1"/>
  <c r="CS216" i="11"/>
  <c r="CF216" i="12" s="1"/>
  <c r="CH216" i="12"/>
  <c r="CX216" i="11"/>
  <c r="CY216" i="11"/>
  <c r="CK216" i="12" s="1"/>
  <c r="CZ216" i="11"/>
  <c r="CL216" i="12" s="1"/>
  <c r="DA216" i="11"/>
  <c r="CM216" i="12" s="1"/>
  <c r="CO216" i="12"/>
  <c r="J217" i="11"/>
  <c r="K217" i="11"/>
  <c r="J217" i="12" s="1"/>
  <c r="L217" i="11"/>
  <c r="K217" i="12" s="1"/>
  <c r="M217" i="11"/>
  <c r="L217" i="12" s="1"/>
  <c r="E217" i="12"/>
  <c r="G217" i="12" s="1"/>
  <c r="F217" i="11"/>
  <c r="N217" i="12"/>
  <c r="R217" i="11"/>
  <c r="S217" i="11" s="1"/>
  <c r="Q217" i="12" s="1"/>
  <c r="AB217" i="11"/>
  <c r="X217" i="12"/>
  <c r="AC217" i="11"/>
  <c r="Y217" i="12" s="1"/>
  <c r="AD217" i="11"/>
  <c r="Z217" i="12"/>
  <c r="AD217" i="12"/>
  <c r="AJ217" i="11"/>
  <c r="AK217" i="11"/>
  <c r="AF217" i="12" s="1"/>
  <c r="AL217" i="11"/>
  <c r="AG217" i="12" s="1"/>
  <c r="AM217" i="11"/>
  <c r="AH217" i="12" s="1"/>
  <c r="AT217" i="11"/>
  <c r="AM217" i="12" s="1"/>
  <c r="AU217" i="11"/>
  <c r="AN217" i="12" s="1"/>
  <c r="AV217" i="11"/>
  <c r="AO217" i="12" s="1"/>
  <c r="BA217" i="11"/>
  <c r="BB217" i="11"/>
  <c r="AT217" i="12" s="1"/>
  <c r="BC217" i="11"/>
  <c r="AU217" i="12" s="1"/>
  <c r="BD217" i="11"/>
  <c r="AV217" i="12" s="1"/>
  <c r="BI217" i="11"/>
  <c r="BJ217" i="11"/>
  <c r="BA217" i="12" s="1"/>
  <c r="BK217" i="11"/>
  <c r="BB217" i="12"/>
  <c r="BL217" i="11"/>
  <c r="BC217" i="12" s="1"/>
  <c r="BQ217" i="11"/>
  <c r="BR217" i="11"/>
  <c r="BH217" i="12" s="1"/>
  <c r="BS217" i="11"/>
  <c r="BI217" i="12" s="1"/>
  <c r="BT217" i="11"/>
  <c r="BJ217" i="12" s="1"/>
  <c r="BO217" i="12"/>
  <c r="BZ217" i="11"/>
  <c r="CA217" i="11"/>
  <c r="BP217" i="12" s="1"/>
  <c r="CB217" i="11"/>
  <c r="BQ217" i="12" s="1"/>
  <c r="CC217" i="11"/>
  <c r="BR217" i="12" s="1"/>
  <c r="BU217" i="12"/>
  <c r="CH217" i="11"/>
  <c r="CI217" i="11"/>
  <c r="BW217" i="12" s="1"/>
  <c r="CJ217" i="11"/>
  <c r="BX217" i="12" s="1"/>
  <c r="CK217" i="11"/>
  <c r="BY217" i="12" s="1"/>
  <c r="CP217" i="11"/>
  <c r="CQ217" i="11"/>
  <c r="CD217" i="12" s="1"/>
  <c r="CR217" i="11"/>
  <c r="CE217" i="12" s="1"/>
  <c r="CS217" i="11"/>
  <c r="CF217" i="12" s="1"/>
  <c r="CX217" i="11"/>
  <c r="CY217" i="11"/>
  <c r="CK217" i="12" s="1"/>
  <c r="CZ217" i="11"/>
  <c r="CL217" i="12"/>
  <c r="DA217" i="11"/>
  <c r="CM217" i="12" s="1"/>
  <c r="J218" i="11"/>
  <c r="K218" i="11"/>
  <c r="J218" i="12" s="1"/>
  <c r="L218" i="11"/>
  <c r="K218" i="12" s="1"/>
  <c r="M218" i="11"/>
  <c r="L218" i="12" s="1"/>
  <c r="E218" i="12"/>
  <c r="H218" i="12" s="1"/>
  <c r="F218" i="11"/>
  <c r="F218" i="12"/>
  <c r="G218" i="12"/>
  <c r="M218" i="12"/>
  <c r="N218" i="12"/>
  <c r="I218" i="12"/>
  <c r="O218" i="12"/>
  <c r="R218" i="11"/>
  <c r="T218" i="12"/>
  <c r="U218" i="12"/>
  <c r="V218" i="12"/>
  <c r="AB218" i="11"/>
  <c r="X218" i="12" s="1"/>
  <c r="AC218" i="11"/>
  <c r="Y218" i="12" s="1"/>
  <c r="AD218" i="11"/>
  <c r="Z218" i="12" s="1"/>
  <c r="AB218" i="12"/>
  <c r="AC218" i="12"/>
  <c r="AD218" i="12"/>
  <c r="AJ218" i="11"/>
  <c r="AK218" i="11"/>
  <c r="AF218" i="12" s="1"/>
  <c r="AL218" i="11"/>
  <c r="AG218" i="12" s="1"/>
  <c r="AM218" i="11"/>
  <c r="AH218" i="12" s="1"/>
  <c r="AI218" i="12"/>
  <c r="AJ218" i="12"/>
  <c r="AK218" i="12"/>
  <c r="AT218" i="11"/>
  <c r="AM218" i="12" s="1"/>
  <c r="AU218" i="11"/>
  <c r="AN218" i="12" s="1"/>
  <c r="AV218" i="11"/>
  <c r="AO218" i="12" s="1"/>
  <c r="AQ218" i="12"/>
  <c r="AR218" i="12"/>
  <c r="AS218" i="12"/>
  <c r="BA218" i="11"/>
  <c r="BB218" i="11"/>
  <c r="AT218" i="12" s="1"/>
  <c r="BC218" i="11"/>
  <c r="AU218" i="12" s="1"/>
  <c r="BD218" i="11"/>
  <c r="AV218" i="12"/>
  <c r="AW218" i="12"/>
  <c r="AY218" i="12"/>
  <c r="AZ218" i="12"/>
  <c r="BI218" i="11"/>
  <c r="BJ218" i="11"/>
  <c r="BA218" i="12" s="1"/>
  <c r="BK218" i="11"/>
  <c r="BB218" i="12" s="1"/>
  <c r="BL218" i="11"/>
  <c r="BC218" i="12" s="1"/>
  <c r="BD218" i="12"/>
  <c r="BG218" i="12" s="1"/>
  <c r="BF218" i="12"/>
  <c r="BQ218" i="11"/>
  <c r="BR218" i="11"/>
  <c r="BH218" i="12" s="1"/>
  <c r="BS218" i="11"/>
  <c r="BI218" i="12" s="1"/>
  <c r="BT218" i="11"/>
  <c r="BJ218" i="12" s="1"/>
  <c r="BK218" i="12"/>
  <c r="BL218" i="12"/>
  <c r="BM218" i="12"/>
  <c r="BO218" i="12"/>
  <c r="BZ218" i="11"/>
  <c r="CA218" i="11"/>
  <c r="BP218" i="12" s="1"/>
  <c r="CB218" i="11"/>
  <c r="BQ218" i="12"/>
  <c r="CC218" i="11"/>
  <c r="BR218" i="12" s="1"/>
  <c r="BS218" i="12"/>
  <c r="BT218" i="12"/>
  <c r="BU218" i="12"/>
  <c r="CH218" i="11"/>
  <c r="CI218" i="11"/>
  <c r="BW218" i="12" s="1"/>
  <c r="CJ218" i="11"/>
  <c r="BX218" i="12" s="1"/>
  <c r="CK218" i="11"/>
  <c r="BY218" i="12" s="1"/>
  <c r="BZ218" i="12"/>
  <c r="CA218" i="12"/>
  <c r="CB218" i="12"/>
  <c r="CP218" i="11"/>
  <c r="CQ218" i="11"/>
  <c r="CD218" i="12" s="1"/>
  <c r="CR218" i="11"/>
  <c r="CE218" i="12" s="1"/>
  <c r="CS218" i="11"/>
  <c r="CF218" i="12" s="1"/>
  <c r="CG218" i="12"/>
  <c r="CH218" i="12"/>
  <c r="CI218" i="12"/>
  <c r="CX218" i="11"/>
  <c r="CY218" i="11"/>
  <c r="CK218" i="12" s="1"/>
  <c r="CZ218" i="11"/>
  <c r="CL218" i="12" s="1"/>
  <c r="DA218" i="11"/>
  <c r="CM218" i="12" s="1"/>
  <c r="CN218" i="12"/>
  <c r="CO218" i="12"/>
  <c r="CP218" i="12"/>
  <c r="J219" i="11"/>
  <c r="K219" i="11"/>
  <c r="J219" i="12" s="1"/>
  <c r="L219" i="11"/>
  <c r="K219" i="12" s="1"/>
  <c r="M219" i="11"/>
  <c r="L219" i="12" s="1"/>
  <c r="E219" i="12"/>
  <c r="G219" i="12" s="1"/>
  <c r="F219" i="11"/>
  <c r="F219" i="12"/>
  <c r="M219" i="12"/>
  <c r="N219" i="12"/>
  <c r="O219" i="12"/>
  <c r="R219" i="11"/>
  <c r="S219" i="11" s="1"/>
  <c r="Q219" i="12" s="1"/>
  <c r="U219" i="12"/>
  <c r="W219" i="12"/>
  <c r="AB219" i="11"/>
  <c r="X219" i="12" s="1"/>
  <c r="AC219" i="11"/>
  <c r="Y219" i="12" s="1"/>
  <c r="AD219" i="11"/>
  <c r="Z219" i="12" s="1"/>
  <c r="AB219" i="12"/>
  <c r="AD219" i="12"/>
  <c r="AJ219" i="11"/>
  <c r="AK219" i="11"/>
  <c r="AF219" i="12" s="1"/>
  <c r="AL219" i="11"/>
  <c r="AG219" i="12" s="1"/>
  <c r="AM219" i="11"/>
  <c r="AH219" i="12" s="1"/>
  <c r="AJ219" i="12"/>
  <c r="AL219" i="12"/>
  <c r="AT219" i="11"/>
  <c r="AM219" i="12" s="1"/>
  <c r="AU219" i="11"/>
  <c r="AN219" i="12" s="1"/>
  <c r="AV219" i="11"/>
  <c r="AO219" i="12" s="1"/>
  <c r="AQ219" i="12"/>
  <c r="AS219" i="12"/>
  <c r="BA219" i="11"/>
  <c r="BB219" i="11"/>
  <c r="AT219" i="12" s="1"/>
  <c r="BC219" i="11"/>
  <c r="AU219" i="12" s="1"/>
  <c r="BD219" i="11"/>
  <c r="AV219" i="12" s="1"/>
  <c r="AW219" i="12"/>
  <c r="AY219" i="12"/>
  <c r="BI219" i="11"/>
  <c r="BJ219" i="11"/>
  <c r="BA219" i="12" s="1"/>
  <c r="BK219" i="11"/>
  <c r="BB219" i="12" s="1"/>
  <c r="BL219" i="11"/>
  <c r="BC219" i="12" s="1"/>
  <c r="BE219" i="12"/>
  <c r="BQ219" i="11"/>
  <c r="BR219" i="11"/>
  <c r="BH219" i="12" s="1"/>
  <c r="BS219" i="11"/>
  <c r="BI219" i="12" s="1"/>
  <c r="BT219" i="11"/>
  <c r="BJ219" i="12" s="1"/>
  <c r="BK219" i="12"/>
  <c r="BM219" i="12"/>
  <c r="BO219" i="12"/>
  <c r="BZ219" i="11"/>
  <c r="CA219" i="11"/>
  <c r="BP219" i="12" s="1"/>
  <c r="CB219" i="11"/>
  <c r="BQ219" i="12" s="1"/>
  <c r="CC219" i="11"/>
  <c r="BR219" i="12" s="1"/>
  <c r="BS219" i="12"/>
  <c r="BU219" i="12"/>
  <c r="CH219" i="11"/>
  <c r="CI219" i="11"/>
  <c r="BW219" i="12"/>
  <c r="CJ219" i="11"/>
  <c r="BX219" i="12" s="1"/>
  <c r="CK219" i="11"/>
  <c r="BY219" i="12"/>
  <c r="CA219" i="12"/>
  <c r="CC219" i="12"/>
  <c r="CP219" i="11"/>
  <c r="CQ219" i="11"/>
  <c r="CD219" i="12" s="1"/>
  <c r="CR219" i="11"/>
  <c r="CE219" i="12" s="1"/>
  <c r="CS219" i="11"/>
  <c r="CF219" i="12" s="1"/>
  <c r="CG219" i="12"/>
  <c r="CI219" i="12"/>
  <c r="CX219" i="11"/>
  <c r="CY219" i="11"/>
  <c r="CK219" i="12" s="1"/>
  <c r="CZ219" i="11"/>
  <c r="CL219" i="12" s="1"/>
  <c r="DA219" i="11"/>
  <c r="CM219" i="12" s="1"/>
  <c r="CO219" i="12"/>
  <c r="J220" i="11"/>
  <c r="K220" i="11"/>
  <c r="J220" i="12" s="1"/>
  <c r="L220" i="11"/>
  <c r="K220" i="12" s="1"/>
  <c r="M220" i="11"/>
  <c r="L220" i="12" s="1"/>
  <c r="E220" i="12"/>
  <c r="G220" i="12" s="1"/>
  <c r="F220" i="11"/>
  <c r="F220" i="12"/>
  <c r="M220" i="12"/>
  <c r="N220" i="12"/>
  <c r="R220" i="11"/>
  <c r="S220" i="11" s="1"/>
  <c r="Q220" i="12" s="1"/>
  <c r="T220" i="11"/>
  <c r="R220" i="12" s="1"/>
  <c r="T220" i="12"/>
  <c r="AB220" i="11"/>
  <c r="X220" i="12" s="1"/>
  <c r="AC220" i="11"/>
  <c r="Y220" i="12" s="1"/>
  <c r="AD220" i="11"/>
  <c r="Z220" i="12" s="1"/>
  <c r="AD220" i="12"/>
  <c r="AJ220" i="11"/>
  <c r="AK220" i="11"/>
  <c r="AF220" i="12" s="1"/>
  <c r="AL220" i="11"/>
  <c r="AG220" i="12" s="1"/>
  <c r="AM220" i="11"/>
  <c r="AH220" i="12" s="1"/>
  <c r="AI220" i="12"/>
  <c r="AK220" i="12"/>
  <c r="AT220" i="11"/>
  <c r="AM220" i="12" s="1"/>
  <c r="AU220" i="11"/>
  <c r="AN220" i="12" s="1"/>
  <c r="AV220" i="11"/>
  <c r="AO220" i="12" s="1"/>
  <c r="AQ220" i="12"/>
  <c r="BA220" i="11"/>
  <c r="BB220" i="11"/>
  <c r="AT220" i="12" s="1"/>
  <c r="BC220" i="11"/>
  <c r="AU220" i="12" s="1"/>
  <c r="BD220" i="11"/>
  <c r="AV220" i="12" s="1"/>
  <c r="AW220" i="12"/>
  <c r="AY220" i="12"/>
  <c r="BI220" i="11"/>
  <c r="BJ220" i="11"/>
  <c r="BA220" i="12" s="1"/>
  <c r="BK220" i="11"/>
  <c r="BB220" i="12" s="1"/>
  <c r="BL220" i="11"/>
  <c r="BC220" i="12" s="1"/>
  <c r="BD220" i="12"/>
  <c r="BG220" i="12" s="1"/>
  <c r="BQ220" i="11"/>
  <c r="BR220" i="11"/>
  <c r="BH220" i="12" s="1"/>
  <c r="BS220" i="11"/>
  <c r="BI220" i="12" s="1"/>
  <c r="BT220" i="11"/>
  <c r="BJ220" i="12" s="1"/>
  <c r="BK220" i="12"/>
  <c r="BM220" i="12"/>
  <c r="BO220" i="12"/>
  <c r="BZ220" i="11"/>
  <c r="CA220" i="11"/>
  <c r="BP220" i="12" s="1"/>
  <c r="CB220" i="11"/>
  <c r="BQ220" i="12" s="1"/>
  <c r="CC220" i="11"/>
  <c r="BR220" i="12" s="1"/>
  <c r="BU220" i="12"/>
  <c r="CH220" i="11"/>
  <c r="CI220" i="11"/>
  <c r="BW220" i="12" s="1"/>
  <c r="CJ220" i="11"/>
  <c r="BX220" i="12" s="1"/>
  <c r="CK220" i="11"/>
  <c r="BY220" i="12" s="1"/>
  <c r="BZ220" i="12"/>
  <c r="CB220" i="12"/>
  <c r="CP220" i="11"/>
  <c r="CQ220" i="11"/>
  <c r="CD220" i="12" s="1"/>
  <c r="CR220" i="11"/>
  <c r="CE220" i="12" s="1"/>
  <c r="CS220" i="11"/>
  <c r="CF220" i="12"/>
  <c r="CH220" i="12"/>
  <c r="CX220" i="11"/>
  <c r="CY220" i="11"/>
  <c r="CK220" i="12" s="1"/>
  <c r="CZ220" i="11"/>
  <c r="CL220" i="12" s="1"/>
  <c r="DA220" i="11"/>
  <c r="CM220" i="12" s="1"/>
  <c r="CO220" i="12"/>
  <c r="J221" i="11"/>
  <c r="K221" i="11"/>
  <c r="J221" i="12" s="1"/>
  <c r="L221" i="11"/>
  <c r="K221" i="12" s="1"/>
  <c r="M221" i="11"/>
  <c r="L221" i="12" s="1"/>
  <c r="E221" i="12"/>
  <c r="N221" i="12" s="1"/>
  <c r="F221" i="11"/>
  <c r="R221" i="11"/>
  <c r="S221" i="11" s="1"/>
  <c r="Q221" i="12" s="1"/>
  <c r="W221" i="12"/>
  <c r="AB221" i="11"/>
  <c r="X221" i="12"/>
  <c r="AC221" i="11"/>
  <c r="Y221" i="12" s="1"/>
  <c r="AD221" i="11"/>
  <c r="Z221" i="12"/>
  <c r="AD221" i="12"/>
  <c r="AJ221" i="11"/>
  <c r="AK221" i="11"/>
  <c r="AF221" i="12" s="1"/>
  <c r="AL221" i="11"/>
  <c r="AG221" i="12" s="1"/>
  <c r="AM221" i="11"/>
  <c r="AH221" i="12" s="1"/>
  <c r="AJ221" i="12"/>
  <c r="AT221" i="11"/>
  <c r="AM221" i="12" s="1"/>
  <c r="AU221" i="11"/>
  <c r="AN221" i="12" s="1"/>
  <c r="AV221" i="11"/>
  <c r="AO221" i="12" s="1"/>
  <c r="AQ221" i="12"/>
  <c r="BA221" i="11"/>
  <c r="BB221" i="11"/>
  <c r="AT221" i="12" s="1"/>
  <c r="BC221" i="11"/>
  <c r="AU221" i="12" s="1"/>
  <c r="BD221" i="11"/>
  <c r="AV221" i="12" s="1"/>
  <c r="BI221" i="11"/>
  <c r="BJ221" i="11"/>
  <c r="BA221" i="12"/>
  <c r="BK221" i="11"/>
  <c r="BB221" i="12"/>
  <c r="BL221" i="11"/>
  <c r="BC221" i="12"/>
  <c r="BQ221" i="11"/>
  <c r="BR221" i="11"/>
  <c r="BH221" i="12" s="1"/>
  <c r="BS221" i="11"/>
  <c r="BI221" i="12" s="1"/>
  <c r="BT221" i="11"/>
  <c r="BJ221" i="12" s="1"/>
  <c r="BO221" i="12"/>
  <c r="BZ221" i="11"/>
  <c r="CA221" i="11"/>
  <c r="BP221" i="12" s="1"/>
  <c r="CB221" i="11"/>
  <c r="BQ221" i="12" s="1"/>
  <c r="CC221" i="11"/>
  <c r="BR221" i="12" s="1"/>
  <c r="BU221" i="12"/>
  <c r="CH221" i="11"/>
  <c r="CI221" i="11"/>
  <c r="BW221" i="12" s="1"/>
  <c r="CJ221" i="11"/>
  <c r="BX221" i="12" s="1"/>
  <c r="CK221" i="11"/>
  <c r="BY221" i="12" s="1"/>
  <c r="CP221" i="11"/>
  <c r="CQ221" i="11"/>
  <c r="CD221" i="12" s="1"/>
  <c r="CR221" i="11"/>
  <c r="CE221" i="12" s="1"/>
  <c r="CS221" i="11"/>
  <c r="CF221" i="12" s="1"/>
  <c r="CX221" i="11"/>
  <c r="CY221" i="11"/>
  <c r="CK221" i="12"/>
  <c r="CZ221" i="11"/>
  <c r="CL221" i="12"/>
  <c r="DA221" i="11"/>
  <c r="CM221" i="12"/>
  <c r="J222" i="11"/>
  <c r="K222" i="11"/>
  <c r="J222" i="12" s="1"/>
  <c r="L222" i="11"/>
  <c r="K222" i="12" s="1"/>
  <c r="M222" i="11"/>
  <c r="L222" i="12"/>
  <c r="E222" i="12"/>
  <c r="F222" i="12" s="1"/>
  <c r="F222" i="11"/>
  <c r="G222" i="12"/>
  <c r="M222" i="12"/>
  <c r="N222" i="12"/>
  <c r="O222" i="12"/>
  <c r="R222" i="11"/>
  <c r="U222" i="11" s="1"/>
  <c r="S222" i="12" s="1"/>
  <c r="S222" i="11"/>
  <c r="Q222" i="12" s="1"/>
  <c r="T222" i="12"/>
  <c r="U222" i="12"/>
  <c r="V222" i="12"/>
  <c r="AB222" i="11"/>
  <c r="X222" i="12" s="1"/>
  <c r="AC222" i="11"/>
  <c r="Y222" i="12" s="1"/>
  <c r="AD222" i="11"/>
  <c r="Z222" i="12" s="1"/>
  <c r="AB222" i="12"/>
  <c r="AD222" i="12"/>
  <c r="AJ222" i="11"/>
  <c r="AK222" i="11"/>
  <c r="AF222" i="12" s="1"/>
  <c r="AL222" i="11"/>
  <c r="AG222" i="12" s="1"/>
  <c r="AM222" i="11"/>
  <c r="AH222" i="12" s="1"/>
  <c r="AI222" i="12"/>
  <c r="AJ222" i="12"/>
  <c r="AT222" i="11"/>
  <c r="AM222" i="12" s="1"/>
  <c r="AU222" i="11"/>
  <c r="AN222" i="12" s="1"/>
  <c r="AV222" i="11"/>
  <c r="AO222" i="12" s="1"/>
  <c r="AR222" i="12"/>
  <c r="AS222" i="12"/>
  <c r="BA222" i="11"/>
  <c r="BB222" i="11"/>
  <c r="AT222" i="12"/>
  <c r="BC222" i="11"/>
  <c r="AU222" i="12" s="1"/>
  <c r="BD222" i="11"/>
  <c r="AV222" i="12" s="1"/>
  <c r="AW222" i="12"/>
  <c r="AY222" i="12"/>
  <c r="AZ222" i="12"/>
  <c r="BI222" i="11"/>
  <c r="BJ222" i="11"/>
  <c r="BA222" i="12" s="1"/>
  <c r="BK222" i="11"/>
  <c r="BB222" i="12" s="1"/>
  <c r="BL222" i="11"/>
  <c r="BC222" i="12" s="1"/>
  <c r="BF222" i="12"/>
  <c r="BQ222" i="11"/>
  <c r="BR222" i="11"/>
  <c r="BH222" i="12" s="1"/>
  <c r="BS222" i="11"/>
  <c r="BI222" i="12"/>
  <c r="BT222" i="11"/>
  <c r="BJ222" i="12" s="1"/>
  <c r="BK222" i="12"/>
  <c r="BM222" i="12"/>
  <c r="BO222" i="12"/>
  <c r="BZ222" i="11"/>
  <c r="CA222" i="11"/>
  <c r="BP222" i="12" s="1"/>
  <c r="CB222" i="11"/>
  <c r="BQ222" i="12" s="1"/>
  <c r="CC222" i="11"/>
  <c r="BR222" i="12" s="1"/>
  <c r="BT222" i="12"/>
  <c r="BU222" i="12"/>
  <c r="CH222" i="11"/>
  <c r="CI222" i="11"/>
  <c r="BW222" i="12" s="1"/>
  <c r="CJ222" i="11"/>
  <c r="BX222" i="12" s="1"/>
  <c r="CK222" i="11"/>
  <c r="BY222" i="12" s="1"/>
  <c r="BZ222" i="12"/>
  <c r="CB222" i="12"/>
  <c r="CP222" i="11"/>
  <c r="CQ222" i="11"/>
  <c r="CD222" i="12" s="1"/>
  <c r="CR222" i="11"/>
  <c r="CE222" i="12" s="1"/>
  <c r="CS222" i="11"/>
  <c r="CF222" i="12" s="1"/>
  <c r="CG222" i="12"/>
  <c r="CH222" i="12"/>
  <c r="CX222" i="11"/>
  <c r="CY222" i="11"/>
  <c r="CK222" i="12" s="1"/>
  <c r="CZ222" i="11"/>
  <c r="CL222" i="12" s="1"/>
  <c r="DA222" i="11"/>
  <c r="CM222" i="12" s="1"/>
  <c r="CN222" i="12"/>
  <c r="CO222" i="12"/>
  <c r="CP222" i="12"/>
  <c r="J223" i="11"/>
  <c r="K223" i="11"/>
  <c r="J223" i="12" s="1"/>
  <c r="L223" i="11"/>
  <c r="K223" i="12" s="1"/>
  <c r="M223" i="11"/>
  <c r="L223" i="12" s="1"/>
  <c r="E223" i="12"/>
  <c r="G223" i="12" s="1"/>
  <c r="F223" i="11"/>
  <c r="F223" i="12"/>
  <c r="M223" i="12"/>
  <c r="N223" i="12"/>
  <c r="O223" i="12"/>
  <c r="R223" i="11"/>
  <c r="S223" i="11" s="1"/>
  <c r="Q223" i="12" s="1"/>
  <c r="U223" i="12"/>
  <c r="W223" i="12"/>
  <c r="AB223" i="11"/>
  <c r="X223" i="12" s="1"/>
  <c r="AC223" i="11"/>
  <c r="Y223" i="12" s="1"/>
  <c r="AD223" i="11"/>
  <c r="Z223" i="12" s="1"/>
  <c r="AB223" i="12"/>
  <c r="AD223" i="12"/>
  <c r="AJ223" i="11"/>
  <c r="AK223" i="11"/>
  <c r="AF223" i="12" s="1"/>
  <c r="AL223" i="11"/>
  <c r="AG223" i="12" s="1"/>
  <c r="AM223" i="11"/>
  <c r="AH223" i="12" s="1"/>
  <c r="AJ223" i="12"/>
  <c r="AL223" i="12"/>
  <c r="AT223" i="11"/>
  <c r="AM223" i="12" s="1"/>
  <c r="AU223" i="11"/>
  <c r="AN223" i="12" s="1"/>
  <c r="AV223" i="11"/>
  <c r="AO223" i="12" s="1"/>
  <c r="AQ223" i="12"/>
  <c r="AS223" i="12"/>
  <c r="BA223" i="11"/>
  <c r="BB223" i="11"/>
  <c r="AT223" i="12" s="1"/>
  <c r="BC223" i="11"/>
  <c r="AU223" i="12" s="1"/>
  <c r="BD223" i="11"/>
  <c r="AV223" i="12" s="1"/>
  <c r="AW223" i="12"/>
  <c r="AY223" i="12"/>
  <c r="BI223" i="11"/>
  <c r="BJ223" i="11"/>
  <c r="BA223" i="12" s="1"/>
  <c r="BK223" i="11"/>
  <c r="BB223" i="12" s="1"/>
  <c r="BL223" i="11"/>
  <c r="BC223" i="12" s="1"/>
  <c r="BE223" i="12"/>
  <c r="BQ223" i="11"/>
  <c r="BR223" i="11"/>
  <c r="BH223" i="12" s="1"/>
  <c r="BS223" i="11"/>
  <c r="BI223" i="12" s="1"/>
  <c r="BT223" i="11"/>
  <c r="BJ223" i="12" s="1"/>
  <c r="BK223" i="12"/>
  <c r="BM223" i="12"/>
  <c r="BO223" i="12"/>
  <c r="BZ223" i="11"/>
  <c r="CA223" i="11"/>
  <c r="BP223" i="12" s="1"/>
  <c r="CB223" i="11"/>
  <c r="BQ223" i="12" s="1"/>
  <c r="CC223" i="11"/>
  <c r="BR223" i="12" s="1"/>
  <c r="BS223" i="12"/>
  <c r="BU223" i="12"/>
  <c r="CH223" i="11"/>
  <c r="CI223" i="11"/>
  <c r="BW223" i="12"/>
  <c r="CJ223" i="11"/>
  <c r="BX223" i="12"/>
  <c r="CK223" i="11"/>
  <c r="BY223" i="12"/>
  <c r="CA223" i="12"/>
  <c r="CC223" i="12"/>
  <c r="CP223" i="11"/>
  <c r="CQ223" i="11"/>
  <c r="CD223" i="12" s="1"/>
  <c r="CR223" i="11"/>
  <c r="CE223" i="12" s="1"/>
  <c r="CS223" i="11"/>
  <c r="CF223" i="12" s="1"/>
  <c r="CG223" i="12"/>
  <c r="CI223" i="12"/>
  <c r="CX223" i="11"/>
  <c r="CY223" i="11"/>
  <c r="CK223" i="12" s="1"/>
  <c r="CZ223" i="11"/>
  <c r="CL223" i="12" s="1"/>
  <c r="DA223" i="11"/>
  <c r="CM223" i="12" s="1"/>
  <c r="CO223" i="12"/>
  <c r="J224" i="11"/>
  <c r="K224" i="11"/>
  <c r="J224" i="12" s="1"/>
  <c r="L224" i="11"/>
  <c r="K224" i="12" s="1"/>
  <c r="M224" i="11"/>
  <c r="L224" i="12" s="1"/>
  <c r="E224" i="12"/>
  <c r="G224" i="12" s="1"/>
  <c r="F224" i="11"/>
  <c r="N224" i="12"/>
  <c r="R224" i="11"/>
  <c r="S224" i="11" s="1"/>
  <c r="Q224" i="12" s="1"/>
  <c r="T224" i="12"/>
  <c r="AB224" i="11"/>
  <c r="X224" i="12" s="1"/>
  <c r="AC224" i="11"/>
  <c r="Y224" i="12" s="1"/>
  <c r="AD224" i="11"/>
  <c r="Z224" i="12" s="1"/>
  <c r="AJ224" i="11"/>
  <c r="AK224" i="11"/>
  <c r="AF224" i="12" s="1"/>
  <c r="AL224" i="11"/>
  <c r="AG224" i="12" s="1"/>
  <c r="AM224" i="11"/>
  <c r="AH224" i="12" s="1"/>
  <c r="AK224" i="12"/>
  <c r="AT224" i="11"/>
  <c r="AM224" i="12" s="1"/>
  <c r="AU224" i="11"/>
  <c r="AN224" i="12" s="1"/>
  <c r="AV224" i="11"/>
  <c r="AO224" i="12" s="1"/>
  <c r="AQ224" i="12"/>
  <c r="BA224" i="11"/>
  <c r="BB224" i="11"/>
  <c r="AT224" i="12" s="1"/>
  <c r="BC224" i="11"/>
  <c r="AU224" i="12" s="1"/>
  <c r="BD224" i="11"/>
  <c r="AV224" i="12" s="1"/>
  <c r="BI224" i="11"/>
  <c r="BJ224" i="11"/>
  <c r="BA224" i="12" s="1"/>
  <c r="BK224" i="11"/>
  <c r="BB224" i="12" s="1"/>
  <c r="BL224" i="11"/>
  <c r="BC224" i="12" s="1"/>
  <c r="BD224" i="12"/>
  <c r="BG224" i="12" s="1"/>
  <c r="BQ224" i="11"/>
  <c r="BR224" i="11"/>
  <c r="BH224" i="12" s="1"/>
  <c r="BS224" i="11"/>
  <c r="BI224" i="12" s="1"/>
  <c r="BT224" i="11"/>
  <c r="BJ224" i="12" s="1"/>
  <c r="BO224" i="12"/>
  <c r="BZ224" i="11"/>
  <c r="CA224" i="11"/>
  <c r="BP224" i="12" s="1"/>
  <c r="CB224" i="11"/>
  <c r="BQ224" i="12" s="1"/>
  <c r="CC224" i="11"/>
  <c r="BR224" i="12" s="1"/>
  <c r="CH224" i="11"/>
  <c r="CI224" i="11"/>
  <c r="BW224" i="12" s="1"/>
  <c r="CJ224" i="11"/>
  <c r="BX224" i="12" s="1"/>
  <c r="CK224" i="11"/>
  <c r="BY224" i="12" s="1"/>
  <c r="CB224" i="12"/>
  <c r="CP224" i="11"/>
  <c r="CQ224" i="11"/>
  <c r="CD224" i="12" s="1"/>
  <c r="CR224" i="11"/>
  <c r="CE224" i="12" s="1"/>
  <c r="CS224" i="11"/>
  <c r="CF224" i="12" s="1"/>
  <c r="CH224" i="12"/>
  <c r="CX224" i="11"/>
  <c r="CY224" i="11"/>
  <c r="CK224" i="12" s="1"/>
  <c r="CZ224" i="11"/>
  <c r="CL224" i="12" s="1"/>
  <c r="DA224" i="11"/>
  <c r="CM224" i="12" s="1"/>
  <c r="J225" i="11"/>
  <c r="K225" i="11"/>
  <c r="J225" i="12" s="1"/>
  <c r="L225" i="11"/>
  <c r="K225" i="12" s="1"/>
  <c r="M225" i="11"/>
  <c r="L225" i="12" s="1"/>
  <c r="E225" i="12"/>
  <c r="G225" i="12" s="1"/>
  <c r="F225" i="11"/>
  <c r="N225" i="12"/>
  <c r="R225" i="11"/>
  <c r="S225" i="11" s="1"/>
  <c r="Q225" i="12" s="1"/>
  <c r="W225" i="12"/>
  <c r="AB225" i="11"/>
  <c r="X225" i="12"/>
  <c r="AC225" i="11"/>
  <c r="Y225" i="12"/>
  <c r="AD225" i="11"/>
  <c r="Z225" i="12"/>
  <c r="AD225" i="12"/>
  <c r="AJ225" i="11"/>
  <c r="AK225" i="11"/>
  <c r="AF225" i="12" s="1"/>
  <c r="AL225" i="11"/>
  <c r="AG225" i="12" s="1"/>
  <c r="AM225" i="11"/>
  <c r="AH225" i="12" s="1"/>
  <c r="AJ225" i="12"/>
  <c r="AT225" i="11"/>
  <c r="AM225" i="12" s="1"/>
  <c r="AU225" i="11"/>
  <c r="AN225" i="12" s="1"/>
  <c r="AV225" i="11"/>
  <c r="AO225" i="12" s="1"/>
  <c r="AQ225" i="12"/>
  <c r="BA225" i="11"/>
  <c r="BB225" i="11"/>
  <c r="AT225" i="12" s="1"/>
  <c r="BC225" i="11"/>
  <c r="AU225" i="12" s="1"/>
  <c r="BD225" i="11"/>
  <c r="AV225" i="12" s="1"/>
  <c r="BI225" i="11"/>
  <c r="BJ225" i="11"/>
  <c r="BA225" i="12"/>
  <c r="BK225" i="11"/>
  <c r="BB225" i="12"/>
  <c r="BL225" i="11"/>
  <c r="BC225" i="12"/>
  <c r="BQ225" i="11"/>
  <c r="BR225" i="11"/>
  <c r="BH225" i="12" s="1"/>
  <c r="BS225" i="11"/>
  <c r="BI225" i="12" s="1"/>
  <c r="BT225" i="11"/>
  <c r="BJ225" i="12" s="1"/>
  <c r="BO225" i="12"/>
  <c r="BZ225" i="11"/>
  <c r="CA225" i="11"/>
  <c r="BP225" i="12" s="1"/>
  <c r="CB225" i="11"/>
  <c r="BQ225" i="12" s="1"/>
  <c r="CC225" i="11"/>
  <c r="BR225" i="12" s="1"/>
  <c r="BU225" i="12"/>
  <c r="CH225" i="11"/>
  <c r="CI225" i="11"/>
  <c r="BW225" i="12" s="1"/>
  <c r="CJ225" i="11"/>
  <c r="BX225" i="12" s="1"/>
  <c r="CK225" i="11"/>
  <c r="BY225" i="12" s="1"/>
  <c r="CA225" i="12"/>
  <c r="CP225" i="11"/>
  <c r="CQ225" i="11"/>
  <c r="CD225" i="12" s="1"/>
  <c r="CR225" i="11"/>
  <c r="CE225" i="12" s="1"/>
  <c r="CS225" i="11"/>
  <c r="CF225" i="12" s="1"/>
  <c r="CX225" i="11"/>
  <c r="CY225" i="11"/>
  <c r="CK225" i="12"/>
  <c r="CZ225" i="11"/>
  <c r="CL225" i="12"/>
  <c r="DA225" i="11"/>
  <c r="CM225" i="12"/>
  <c r="J226" i="11"/>
  <c r="K226" i="11"/>
  <c r="J226" i="12" s="1"/>
  <c r="L226" i="11"/>
  <c r="K226" i="12" s="1"/>
  <c r="M226" i="11"/>
  <c r="L226" i="12" s="1"/>
  <c r="E226" i="12"/>
  <c r="F226" i="12" s="1"/>
  <c r="F226" i="11"/>
  <c r="M226" i="12"/>
  <c r="O226" i="12"/>
  <c r="R226" i="11"/>
  <c r="S226" i="11" s="1"/>
  <c r="Q226" i="12" s="1"/>
  <c r="T226" i="11"/>
  <c r="R226" i="12" s="1"/>
  <c r="V226" i="12"/>
  <c r="AB226" i="11"/>
  <c r="X226" i="12" s="1"/>
  <c r="AC226" i="11"/>
  <c r="Y226" i="12" s="1"/>
  <c r="AD226" i="11"/>
  <c r="Z226" i="12" s="1"/>
  <c r="AD226" i="12"/>
  <c r="AJ226" i="11"/>
  <c r="AK226" i="11"/>
  <c r="AF226" i="12" s="1"/>
  <c r="AL226" i="11"/>
  <c r="AG226" i="12" s="1"/>
  <c r="AM226" i="11"/>
  <c r="AH226" i="12" s="1"/>
  <c r="AK226" i="12"/>
  <c r="AT226" i="11"/>
  <c r="AM226" i="12" s="1"/>
  <c r="AU226" i="11"/>
  <c r="AN226" i="12" s="1"/>
  <c r="AV226" i="11"/>
  <c r="AO226" i="12" s="1"/>
  <c r="AS226" i="12"/>
  <c r="BA226" i="11"/>
  <c r="BB226" i="11"/>
  <c r="AT226" i="12" s="1"/>
  <c r="BC226" i="11"/>
  <c r="AU226" i="12" s="1"/>
  <c r="BD226" i="11"/>
  <c r="AV226" i="12" s="1"/>
  <c r="AW226" i="12"/>
  <c r="BI226" i="11"/>
  <c r="BJ226" i="11"/>
  <c r="BA226" i="12" s="1"/>
  <c r="BK226" i="11"/>
  <c r="BB226" i="12" s="1"/>
  <c r="BL226" i="11"/>
  <c r="BC226" i="12" s="1"/>
  <c r="BD226" i="12"/>
  <c r="BG226" i="12" s="1"/>
  <c r="BQ226" i="11"/>
  <c r="BR226" i="11"/>
  <c r="BH226" i="12" s="1"/>
  <c r="BS226" i="11"/>
  <c r="BI226" i="12" s="1"/>
  <c r="BT226" i="11"/>
  <c r="BJ226" i="12" s="1"/>
  <c r="BM226" i="12"/>
  <c r="BZ226" i="11"/>
  <c r="CA226" i="11"/>
  <c r="BP226" i="12" s="1"/>
  <c r="CB226" i="11"/>
  <c r="BQ226" i="12" s="1"/>
  <c r="CC226" i="11"/>
  <c r="BR226" i="12" s="1"/>
  <c r="BU226" i="12"/>
  <c r="CH226" i="11"/>
  <c r="CI226" i="11"/>
  <c r="BW226" i="12" s="1"/>
  <c r="CJ226" i="11"/>
  <c r="BX226" i="12" s="1"/>
  <c r="CK226" i="11"/>
  <c r="BY226" i="12" s="1"/>
  <c r="CB226" i="12"/>
  <c r="CP226" i="11"/>
  <c r="CQ226" i="11"/>
  <c r="CD226" i="12" s="1"/>
  <c r="CR226" i="11"/>
  <c r="CE226" i="12" s="1"/>
  <c r="CS226" i="11"/>
  <c r="CF226" i="12" s="1"/>
  <c r="CI226" i="12"/>
  <c r="CX226" i="11"/>
  <c r="CY226" i="11"/>
  <c r="CK226" i="12" s="1"/>
  <c r="CZ226" i="11"/>
  <c r="CL226" i="12" s="1"/>
  <c r="DA226" i="11"/>
  <c r="CM226" i="12" s="1"/>
  <c r="CP226" i="12"/>
  <c r="J227" i="11"/>
  <c r="K227" i="11"/>
  <c r="J227" i="12" s="1"/>
  <c r="L227" i="11"/>
  <c r="K227" i="12" s="1"/>
  <c r="M227" i="11"/>
  <c r="L227" i="12" s="1"/>
  <c r="E227" i="12"/>
  <c r="G227" i="12" s="1"/>
  <c r="F227" i="11"/>
  <c r="F227" i="12"/>
  <c r="M227" i="12"/>
  <c r="N227" i="12"/>
  <c r="O227" i="12"/>
  <c r="R227" i="11"/>
  <c r="S227" i="11" s="1"/>
  <c r="Q227" i="12" s="1"/>
  <c r="U227" i="12"/>
  <c r="W227" i="12"/>
  <c r="AB227" i="11"/>
  <c r="X227" i="12" s="1"/>
  <c r="AC227" i="11"/>
  <c r="Y227" i="12" s="1"/>
  <c r="AD227" i="11"/>
  <c r="Z227" i="12" s="1"/>
  <c r="AB227" i="12"/>
  <c r="AD227" i="12"/>
  <c r="AJ227" i="11"/>
  <c r="AK227" i="11"/>
  <c r="AF227" i="12" s="1"/>
  <c r="AL227" i="11"/>
  <c r="AG227" i="12" s="1"/>
  <c r="AM227" i="11"/>
  <c r="AH227" i="12" s="1"/>
  <c r="AJ227" i="12"/>
  <c r="AL227" i="12"/>
  <c r="AT227" i="11"/>
  <c r="AM227" i="12" s="1"/>
  <c r="AU227" i="11"/>
  <c r="AN227" i="12" s="1"/>
  <c r="AV227" i="11"/>
  <c r="AO227" i="12" s="1"/>
  <c r="AQ227" i="12"/>
  <c r="AS227" i="12"/>
  <c r="BA227" i="11"/>
  <c r="BB227" i="11"/>
  <c r="AT227" i="12" s="1"/>
  <c r="BC227" i="11"/>
  <c r="AU227" i="12" s="1"/>
  <c r="BD227" i="11"/>
  <c r="AV227" i="12" s="1"/>
  <c r="AW227" i="12"/>
  <c r="AY227" i="12"/>
  <c r="BI227" i="11"/>
  <c r="BJ227" i="11"/>
  <c r="BA227" i="12" s="1"/>
  <c r="BK227" i="11"/>
  <c r="BB227" i="12" s="1"/>
  <c r="BL227" i="11"/>
  <c r="BC227" i="12" s="1"/>
  <c r="BE227" i="12"/>
  <c r="BQ227" i="11"/>
  <c r="BR227" i="11"/>
  <c r="BH227" i="12" s="1"/>
  <c r="BS227" i="11"/>
  <c r="BI227" i="12" s="1"/>
  <c r="BT227" i="11"/>
  <c r="BJ227" i="12" s="1"/>
  <c r="BK227" i="12"/>
  <c r="BM227" i="12"/>
  <c r="BO227" i="12"/>
  <c r="BZ227" i="11"/>
  <c r="CA227" i="11"/>
  <c r="BP227" i="12" s="1"/>
  <c r="CB227" i="11"/>
  <c r="BQ227" i="12" s="1"/>
  <c r="CC227" i="11"/>
  <c r="BR227" i="12" s="1"/>
  <c r="BS227" i="12"/>
  <c r="BU227" i="12"/>
  <c r="CH227" i="11"/>
  <c r="CI227" i="11"/>
  <c r="BW227" i="12"/>
  <c r="CJ227" i="11"/>
  <c r="BX227" i="12"/>
  <c r="CK227" i="11"/>
  <c r="BY227" i="12"/>
  <c r="CA227" i="12"/>
  <c r="CC227" i="12"/>
  <c r="CP227" i="11"/>
  <c r="CQ227" i="11"/>
  <c r="CD227" i="12" s="1"/>
  <c r="CR227" i="11"/>
  <c r="CE227" i="12" s="1"/>
  <c r="CS227" i="11"/>
  <c r="CF227" i="12" s="1"/>
  <c r="CG227" i="12"/>
  <c r="CI227" i="12"/>
  <c r="CX227" i="11"/>
  <c r="CY227" i="11"/>
  <c r="CK227" i="12" s="1"/>
  <c r="CZ227" i="11"/>
  <c r="CL227" i="12" s="1"/>
  <c r="DA227" i="11"/>
  <c r="CM227" i="12" s="1"/>
  <c r="CO227" i="12"/>
  <c r="J228" i="11"/>
  <c r="K228" i="11"/>
  <c r="J228" i="12" s="1"/>
  <c r="L228" i="11"/>
  <c r="K228" i="12" s="1"/>
  <c r="M228" i="11"/>
  <c r="L228" i="12" s="1"/>
  <c r="E228" i="12"/>
  <c r="G228" i="12" s="1"/>
  <c r="F228" i="11"/>
  <c r="N228" i="12"/>
  <c r="R228" i="11"/>
  <c r="S228" i="11" s="1"/>
  <c r="Q228" i="12" s="1"/>
  <c r="T228" i="12"/>
  <c r="AB228" i="11"/>
  <c r="X228" i="12" s="1"/>
  <c r="AC228" i="11"/>
  <c r="Y228" i="12" s="1"/>
  <c r="AD228" i="11"/>
  <c r="Z228" i="12" s="1"/>
  <c r="AJ228" i="11"/>
  <c r="AK228" i="11"/>
  <c r="AF228" i="12" s="1"/>
  <c r="AL228" i="11"/>
  <c r="AG228" i="12" s="1"/>
  <c r="AM228" i="11"/>
  <c r="AH228" i="12" s="1"/>
  <c r="AK228" i="12"/>
  <c r="AT228" i="11"/>
  <c r="AM228" i="12" s="1"/>
  <c r="AU228" i="11"/>
  <c r="AN228" i="12" s="1"/>
  <c r="AV228" i="11"/>
  <c r="AO228" i="12" s="1"/>
  <c r="AQ228" i="12"/>
  <c r="BA228" i="11"/>
  <c r="BB228" i="11"/>
  <c r="AT228" i="12" s="1"/>
  <c r="BC228" i="11"/>
  <c r="AU228" i="12" s="1"/>
  <c r="BD228" i="11"/>
  <c r="AV228" i="12" s="1"/>
  <c r="BI228" i="11"/>
  <c r="BJ228" i="11"/>
  <c r="BA228" i="12" s="1"/>
  <c r="BK228" i="11"/>
  <c r="BB228" i="12" s="1"/>
  <c r="BL228" i="11"/>
  <c r="BC228" i="12" s="1"/>
  <c r="BD228" i="12"/>
  <c r="BG228" i="12" s="1"/>
  <c r="BQ228" i="11"/>
  <c r="BR228" i="11"/>
  <c r="BH228" i="12" s="1"/>
  <c r="BS228" i="11"/>
  <c r="BI228" i="12" s="1"/>
  <c r="BT228" i="11"/>
  <c r="BJ228" i="12" s="1"/>
  <c r="BO228" i="12"/>
  <c r="BZ228" i="11"/>
  <c r="CA228" i="11"/>
  <c r="BP228" i="12" s="1"/>
  <c r="CB228" i="11"/>
  <c r="BQ228" i="12" s="1"/>
  <c r="CC228" i="11"/>
  <c r="BR228" i="12" s="1"/>
  <c r="CH228" i="11"/>
  <c r="CI228" i="11"/>
  <c r="BW228" i="12" s="1"/>
  <c r="CJ228" i="11"/>
  <c r="BX228" i="12" s="1"/>
  <c r="CK228" i="11"/>
  <c r="BY228" i="12" s="1"/>
  <c r="CB228" i="12"/>
  <c r="CP228" i="11"/>
  <c r="CQ228" i="11"/>
  <c r="CD228" i="12" s="1"/>
  <c r="CR228" i="11"/>
  <c r="CE228" i="12" s="1"/>
  <c r="CS228" i="11"/>
  <c r="CF228" i="12" s="1"/>
  <c r="CH228" i="12"/>
  <c r="CX228" i="11"/>
  <c r="CY228" i="11"/>
  <c r="CK228" i="12" s="1"/>
  <c r="CZ228" i="11"/>
  <c r="CL228" i="12" s="1"/>
  <c r="DA228" i="11"/>
  <c r="CM228" i="12" s="1"/>
  <c r="J229" i="11"/>
  <c r="K229" i="11"/>
  <c r="J229" i="12" s="1"/>
  <c r="L229" i="11"/>
  <c r="K229" i="12" s="1"/>
  <c r="M229" i="11"/>
  <c r="L229" i="12" s="1"/>
  <c r="E229" i="12"/>
  <c r="G229" i="12" s="1"/>
  <c r="F229" i="11"/>
  <c r="N229" i="12"/>
  <c r="R229" i="11"/>
  <c r="S229" i="11" s="1"/>
  <c r="Q229" i="12" s="1"/>
  <c r="W229" i="12"/>
  <c r="AB229" i="11"/>
  <c r="X229" i="12"/>
  <c r="AC229" i="11"/>
  <c r="Y229" i="12"/>
  <c r="AD229" i="11"/>
  <c r="Z229" i="12"/>
  <c r="AD229" i="12"/>
  <c r="AJ229" i="11"/>
  <c r="AK229" i="11"/>
  <c r="AF229" i="12" s="1"/>
  <c r="AL229" i="11"/>
  <c r="AG229" i="12" s="1"/>
  <c r="AM229" i="11"/>
  <c r="AH229" i="12" s="1"/>
  <c r="AJ229" i="12"/>
  <c r="AT229" i="11"/>
  <c r="AM229" i="12" s="1"/>
  <c r="AU229" i="11"/>
  <c r="AN229" i="12" s="1"/>
  <c r="AV229" i="11"/>
  <c r="AO229" i="12" s="1"/>
  <c r="AQ229" i="12"/>
  <c r="BA229" i="11"/>
  <c r="BB229" i="11"/>
  <c r="AT229" i="12" s="1"/>
  <c r="BC229" i="11"/>
  <c r="AU229" i="12" s="1"/>
  <c r="BD229" i="11"/>
  <c r="AV229" i="12" s="1"/>
  <c r="BI229" i="11"/>
  <c r="BJ229" i="11"/>
  <c r="BA229" i="12"/>
  <c r="BK229" i="11"/>
  <c r="BB229" i="12"/>
  <c r="BL229" i="11"/>
  <c r="BC229" i="12"/>
  <c r="BQ229" i="11"/>
  <c r="BR229" i="11"/>
  <c r="BH229" i="12" s="1"/>
  <c r="BS229" i="11"/>
  <c r="BI229" i="12" s="1"/>
  <c r="BT229" i="11"/>
  <c r="BJ229" i="12" s="1"/>
  <c r="BO229" i="12"/>
  <c r="BZ229" i="11"/>
  <c r="CA229" i="11"/>
  <c r="BP229" i="12" s="1"/>
  <c r="CB229" i="11"/>
  <c r="BQ229" i="12" s="1"/>
  <c r="CC229" i="11"/>
  <c r="BR229" i="12" s="1"/>
  <c r="BU229" i="12"/>
  <c r="CH229" i="11"/>
  <c r="CI229" i="11"/>
  <c r="BW229" i="12" s="1"/>
  <c r="CJ229" i="11"/>
  <c r="BX229" i="12" s="1"/>
  <c r="CK229" i="11"/>
  <c r="BY229" i="12" s="1"/>
  <c r="CA229" i="12"/>
  <c r="CP229" i="11"/>
  <c r="CQ229" i="11"/>
  <c r="CD229" i="12" s="1"/>
  <c r="CR229" i="11"/>
  <c r="CE229" i="12" s="1"/>
  <c r="CS229" i="11"/>
  <c r="CF229" i="12" s="1"/>
  <c r="CX229" i="11"/>
  <c r="CY229" i="11"/>
  <c r="CK229" i="12"/>
  <c r="CZ229" i="11"/>
  <c r="CL229" i="12"/>
  <c r="DA229" i="11"/>
  <c r="CM229" i="12"/>
  <c r="J230" i="11"/>
  <c r="K230" i="11"/>
  <c r="J230" i="12" s="1"/>
  <c r="L230" i="11"/>
  <c r="K230" i="12" s="1"/>
  <c r="M230" i="11"/>
  <c r="L230" i="12" s="1"/>
  <c r="E230" i="12"/>
  <c r="F230" i="12" s="1"/>
  <c r="F230" i="11"/>
  <c r="M230" i="12"/>
  <c r="O230" i="12"/>
  <c r="R230" i="11"/>
  <c r="S230" i="11" s="1"/>
  <c r="Q230" i="12" s="1"/>
  <c r="T230" i="11"/>
  <c r="R230" i="12" s="1"/>
  <c r="V230" i="12"/>
  <c r="AB230" i="11"/>
  <c r="X230" i="12" s="1"/>
  <c r="AC230" i="11"/>
  <c r="Y230" i="12" s="1"/>
  <c r="AD230" i="11"/>
  <c r="Z230" i="12" s="1"/>
  <c r="AD230" i="12"/>
  <c r="AJ230" i="11"/>
  <c r="AK230" i="11"/>
  <c r="AF230" i="12" s="1"/>
  <c r="AL230" i="11"/>
  <c r="AG230" i="12" s="1"/>
  <c r="AM230" i="11"/>
  <c r="AH230" i="12" s="1"/>
  <c r="AK230" i="12"/>
  <c r="AT230" i="11"/>
  <c r="AM230" i="12" s="1"/>
  <c r="AU230" i="11"/>
  <c r="AN230" i="12" s="1"/>
  <c r="AV230" i="11"/>
  <c r="AO230" i="12" s="1"/>
  <c r="AS230" i="12"/>
  <c r="BA230" i="11"/>
  <c r="BB230" i="11"/>
  <c r="AT230" i="12" s="1"/>
  <c r="BC230" i="11"/>
  <c r="AU230" i="12" s="1"/>
  <c r="BD230" i="11"/>
  <c r="AV230" i="12" s="1"/>
  <c r="AW230" i="12"/>
  <c r="BI230" i="11"/>
  <c r="BJ230" i="11"/>
  <c r="BA230" i="12" s="1"/>
  <c r="BK230" i="11"/>
  <c r="BB230" i="12" s="1"/>
  <c r="BL230" i="11"/>
  <c r="BC230" i="12" s="1"/>
  <c r="BD230" i="12"/>
  <c r="BG230" i="12" s="1"/>
  <c r="BQ230" i="11"/>
  <c r="BR230" i="11"/>
  <c r="BH230" i="12" s="1"/>
  <c r="BS230" i="11"/>
  <c r="BI230" i="12" s="1"/>
  <c r="BT230" i="11"/>
  <c r="BJ230" i="12" s="1"/>
  <c r="BM230" i="12"/>
  <c r="BZ230" i="11"/>
  <c r="CA230" i="11"/>
  <c r="BP230" i="12" s="1"/>
  <c r="CB230" i="11"/>
  <c r="BQ230" i="12" s="1"/>
  <c r="CC230" i="11"/>
  <c r="BR230" i="12" s="1"/>
  <c r="BU230" i="12"/>
  <c r="CH230" i="11"/>
  <c r="CI230" i="11"/>
  <c r="BW230" i="12" s="1"/>
  <c r="CJ230" i="11"/>
  <c r="BX230" i="12" s="1"/>
  <c r="CK230" i="11"/>
  <c r="BY230" i="12" s="1"/>
  <c r="CB230" i="12"/>
  <c r="CP230" i="11"/>
  <c r="CQ230" i="11"/>
  <c r="CD230" i="12" s="1"/>
  <c r="CR230" i="11"/>
  <c r="CE230" i="12" s="1"/>
  <c r="CS230" i="11"/>
  <c r="CF230" i="12" s="1"/>
  <c r="CI230" i="12"/>
  <c r="CX230" i="11"/>
  <c r="CY230" i="11"/>
  <c r="CK230" i="12" s="1"/>
  <c r="CZ230" i="11"/>
  <c r="CL230" i="12" s="1"/>
  <c r="DA230" i="11"/>
  <c r="CM230" i="12" s="1"/>
  <c r="CP230" i="12"/>
  <c r="J231" i="11"/>
  <c r="K231" i="11"/>
  <c r="J231" i="12" s="1"/>
  <c r="L231" i="11"/>
  <c r="K231" i="12" s="1"/>
  <c r="M231" i="11"/>
  <c r="L231" i="12" s="1"/>
  <c r="E231" i="12"/>
  <c r="G231" i="12" s="1"/>
  <c r="F231" i="11"/>
  <c r="F231" i="12"/>
  <c r="M231" i="12"/>
  <c r="N231" i="12"/>
  <c r="O231" i="12"/>
  <c r="R231" i="11"/>
  <c r="S231" i="11" s="1"/>
  <c r="Q231" i="12" s="1"/>
  <c r="U231" i="12"/>
  <c r="W231" i="12"/>
  <c r="AB231" i="11"/>
  <c r="X231" i="12" s="1"/>
  <c r="AC231" i="11"/>
  <c r="Y231" i="12" s="1"/>
  <c r="AD231" i="11"/>
  <c r="Z231" i="12" s="1"/>
  <c r="AB231" i="12"/>
  <c r="AD231" i="12"/>
  <c r="AJ231" i="11"/>
  <c r="AK231" i="11"/>
  <c r="AF231" i="12" s="1"/>
  <c r="AL231" i="11"/>
  <c r="AG231" i="12" s="1"/>
  <c r="AM231" i="11"/>
  <c r="AH231" i="12" s="1"/>
  <c r="AJ231" i="12"/>
  <c r="AL231" i="12"/>
  <c r="AT231" i="11"/>
  <c r="AM231" i="12" s="1"/>
  <c r="AU231" i="11"/>
  <c r="AN231" i="12" s="1"/>
  <c r="AV231" i="11"/>
  <c r="AO231" i="12" s="1"/>
  <c r="AQ231" i="12"/>
  <c r="AS231" i="12"/>
  <c r="BA231" i="11"/>
  <c r="BB231" i="11"/>
  <c r="AT231" i="12" s="1"/>
  <c r="BC231" i="11"/>
  <c r="AU231" i="12" s="1"/>
  <c r="BD231" i="11"/>
  <c r="AV231" i="12" s="1"/>
  <c r="AW231" i="12"/>
  <c r="AY231" i="12"/>
  <c r="BI231" i="11"/>
  <c r="BJ231" i="11"/>
  <c r="BA231" i="12" s="1"/>
  <c r="BK231" i="11"/>
  <c r="BB231" i="12" s="1"/>
  <c r="BL231" i="11"/>
  <c r="BC231" i="12" s="1"/>
  <c r="BE231" i="12"/>
  <c r="BQ231" i="11"/>
  <c r="BR231" i="11"/>
  <c r="BH231" i="12" s="1"/>
  <c r="BS231" i="11"/>
  <c r="BI231" i="12" s="1"/>
  <c r="BT231" i="11"/>
  <c r="BJ231" i="12" s="1"/>
  <c r="BK231" i="12"/>
  <c r="BM231" i="12"/>
  <c r="BO231" i="12"/>
  <c r="BZ231" i="11"/>
  <c r="CA231" i="11"/>
  <c r="BP231" i="12" s="1"/>
  <c r="CB231" i="11"/>
  <c r="BQ231" i="12" s="1"/>
  <c r="CC231" i="11"/>
  <c r="BR231" i="12" s="1"/>
  <c r="BS231" i="12"/>
  <c r="BU231" i="12"/>
  <c r="CH231" i="11"/>
  <c r="CI231" i="11"/>
  <c r="BW231" i="12"/>
  <c r="CJ231" i="11"/>
  <c r="BX231" i="12"/>
  <c r="CK231" i="11"/>
  <c r="BY231" i="12"/>
  <c r="CA231" i="12"/>
  <c r="CC231" i="12"/>
  <c r="CP231" i="11"/>
  <c r="CQ231" i="11"/>
  <c r="CD231" i="12" s="1"/>
  <c r="CR231" i="11"/>
  <c r="CE231" i="12" s="1"/>
  <c r="CS231" i="11"/>
  <c r="CF231" i="12" s="1"/>
  <c r="CG231" i="12"/>
  <c r="CI231" i="12"/>
  <c r="CX231" i="11"/>
  <c r="CY231" i="11"/>
  <c r="CK231" i="12" s="1"/>
  <c r="CZ231" i="11"/>
  <c r="CL231" i="12" s="1"/>
  <c r="DA231" i="11"/>
  <c r="CM231" i="12" s="1"/>
  <c r="CO231" i="12"/>
  <c r="K232" i="11"/>
  <c r="J232" i="12" s="1"/>
  <c r="L232" i="11"/>
  <c r="K232" i="12" s="1"/>
  <c r="M232" i="11"/>
  <c r="L232" i="12" s="1"/>
  <c r="E232" i="12"/>
  <c r="M232" i="12" s="1"/>
  <c r="P232" i="12"/>
  <c r="R232" i="11"/>
  <c r="S232" i="11"/>
  <c r="Q232" i="12" s="1"/>
  <c r="T232" i="11"/>
  <c r="R232" i="12" s="1"/>
  <c r="U232" i="11"/>
  <c r="S232" i="12" s="1"/>
  <c r="F232" i="11"/>
  <c r="G232" i="12"/>
  <c r="I232" i="12"/>
  <c r="AB232" i="11"/>
  <c r="X232" i="12" s="1"/>
  <c r="AC232" i="11"/>
  <c r="Y232" i="12" s="1"/>
  <c r="AD232" i="11"/>
  <c r="Z232" i="12" s="1"/>
  <c r="AB232" i="12"/>
  <c r="AK232" i="11"/>
  <c r="AF232" i="12" s="1"/>
  <c r="AL232" i="11"/>
  <c r="AG232" i="12" s="1"/>
  <c r="AM232" i="11"/>
  <c r="AH232" i="12" s="1"/>
  <c r="AK232" i="12"/>
  <c r="AR232" i="11"/>
  <c r="AS232" i="11" s="1"/>
  <c r="AT232" i="11"/>
  <c r="AM232" i="12" s="1"/>
  <c r="AU232" i="11"/>
  <c r="AN232" i="12" s="1"/>
  <c r="AV232" i="11"/>
  <c r="AO232" i="12" s="1"/>
  <c r="AR232" i="12"/>
  <c r="BA232" i="11"/>
  <c r="BB232" i="11"/>
  <c r="AT232" i="12" s="1"/>
  <c r="BC232" i="11"/>
  <c r="AU232" i="12" s="1"/>
  <c r="BD232" i="11"/>
  <c r="AV232" i="12" s="1"/>
  <c r="BI232" i="11"/>
  <c r="BJ232" i="11"/>
  <c r="BA232" i="12" s="1"/>
  <c r="BK232" i="11"/>
  <c r="BB232" i="12" s="1"/>
  <c r="BL232" i="11"/>
  <c r="BC232" i="12" s="1"/>
  <c r="BD232" i="12"/>
  <c r="BG232" i="12" s="1"/>
  <c r="BQ232" i="11"/>
  <c r="BR232" i="11"/>
  <c r="BH232" i="12" s="1"/>
  <c r="BS232" i="11"/>
  <c r="BI232" i="12" s="1"/>
  <c r="BT232" i="11"/>
  <c r="BJ232" i="12" s="1"/>
  <c r="BN232" i="12"/>
  <c r="BZ232" i="11"/>
  <c r="CA232" i="11"/>
  <c r="BP232" i="12" s="1"/>
  <c r="CB232" i="11"/>
  <c r="BQ232" i="12" s="1"/>
  <c r="CC232" i="11"/>
  <c r="BR232" i="12" s="1"/>
  <c r="BT232" i="12"/>
  <c r="CH232" i="11"/>
  <c r="CI232" i="11"/>
  <c r="BW232" i="12" s="1"/>
  <c r="CJ232" i="11"/>
  <c r="BX232" i="12" s="1"/>
  <c r="CK232" i="11"/>
  <c r="BY232" i="12" s="1"/>
  <c r="BZ232" i="12"/>
  <c r="CP232" i="11"/>
  <c r="CQ232" i="11"/>
  <c r="CD232" i="12" s="1"/>
  <c r="CR232" i="11"/>
  <c r="CE232" i="12" s="1"/>
  <c r="CS232" i="11"/>
  <c r="CF232" i="12" s="1"/>
  <c r="CJ232" i="12"/>
  <c r="CX232" i="11"/>
  <c r="CY232" i="11"/>
  <c r="CK232" i="12" s="1"/>
  <c r="CZ232" i="11"/>
  <c r="CL232" i="12" s="1"/>
  <c r="DA232" i="11"/>
  <c r="CM232" i="12" s="1"/>
  <c r="J233" i="11"/>
  <c r="K233" i="11"/>
  <c r="J233" i="12" s="1"/>
  <c r="L233" i="11"/>
  <c r="K233" i="12" s="1"/>
  <c r="M233" i="11"/>
  <c r="L233" i="12" s="1"/>
  <c r="E233" i="12"/>
  <c r="O233" i="12" s="1"/>
  <c r="F233" i="11"/>
  <c r="F233" i="12"/>
  <c r="N233" i="12"/>
  <c r="R233" i="11"/>
  <c r="W233" i="12"/>
  <c r="AB233" i="11"/>
  <c r="X233" i="12" s="1"/>
  <c r="AC233" i="11"/>
  <c r="Y233" i="12" s="1"/>
  <c r="AD233" i="11"/>
  <c r="Z233" i="12" s="1"/>
  <c r="AB233" i="12"/>
  <c r="AJ233" i="11"/>
  <c r="AK233" i="11"/>
  <c r="AF233" i="12"/>
  <c r="AL233" i="11"/>
  <c r="AG233" i="12"/>
  <c r="AM233" i="11"/>
  <c r="AH233" i="12"/>
  <c r="AL233" i="12"/>
  <c r="AT233" i="11"/>
  <c r="AM233" i="12"/>
  <c r="AU233" i="11"/>
  <c r="AN233" i="12"/>
  <c r="AV233" i="11"/>
  <c r="AO233" i="12"/>
  <c r="AS233" i="12"/>
  <c r="BA233" i="11"/>
  <c r="BB233" i="11"/>
  <c r="AT233" i="12" s="1"/>
  <c r="BC233" i="11"/>
  <c r="AU233" i="12" s="1"/>
  <c r="BD233" i="11"/>
  <c r="AV233" i="12" s="1"/>
  <c r="AY233" i="12"/>
  <c r="BI233" i="11"/>
  <c r="BJ233" i="11"/>
  <c r="BA233" i="12" s="1"/>
  <c r="BK233" i="11"/>
  <c r="BB233" i="12" s="1"/>
  <c r="BL233" i="11"/>
  <c r="BC233" i="12" s="1"/>
  <c r="BQ233" i="11"/>
  <c r="BR233" i="11"/>
  <c r="BH233" i="12" s="1"/>
  <c r="BS233" i="11"/>
  <c r="BI233" i="12" s="1"/>
  <c r="BT233" i="11"/>
  <c r="BJ233" i="12" s="1"/>
  <c r="BK233" i="12"/>
  <c r="BO233" i="12"/>
  <c r="BZ233" i="11"/>
  <c r="CA233" i="11"/>
  <c r="BP233" i="12" s="1"/>
  <c r="CB233" i="11"/>
  <c r="BQ233" i="12" s="1"/>
  <c r="CC233" i="11"/>
  <c r="BR233" i="12" s="1"/>
  <c r="BU233" i="12"/>
  <c r="CH233" i="11"/>
  <c r="CI233" i="11"/>
  <c r="BW233" i="12" s="1"/>
  <c r="CJ233" i="11"/>
  <c r="BX233" i="12" s="1"/>
  <c r="CK233" i="11"/>
  <c r="BY233" i="12" s="1"/>
  <c r="CA233" i="12"/>
  <c r="CP233" i="11"/>
  <c r="CQ233" i="11"/>
  <c r="CD233" i="12" s="1"/>
  <c r="CR233" i="11"/>
  <c r="CE233" i="12" s="1"/>
  <c r="CS233" i="11"/>
  <c r="CF233" i="12" s="1"/>
  <c r="CG233" i="12"/>
  <c r="CX233" i="11"/>
  <c r="CY233" i="11"/>
  <c r="CK233" i="12" s="1"/>
  <c r="CZ233" i="11"/>
  <c r="CL233" i="12" s="1"/>
  <c r="DA233" i="11"/>
  <c r="CM233" i="12" s="1"/>
  <c r="CO233" i="12"/>
  <c r="J234" i="11"/>
  <c r="K234" i="11"/>
  <c r="J234" i="12" s="1"/>
  <c r="L234" i="11"/>
  <c r="K234" i="12" s="1"/>
  <c r="M234" i="11"/>
  <c r="L234" i="12" s="1"/>
  <c r="E234" i="12"/>
  <c r="G234" i="12" s="1"/>
  <c r="F234" i="11"/>
  <c r="F234" i="12"/>
  <c r="M234" i="12"/>
  <c r="N234" i="12"/>
  <c r="O234" i="12"/>
  <c r="R234" i="11"/>
  <c r="S234" i="11" s="1"/>
  <c r="Q234" i="12" s="1"/>
  <c r="T234" i="11"/>
  <c r="R234" i="12" s="1"/>
  <c r="T234" i="12"/>
  <c r="V234" i="12"/>
  <c r="AB234" i="11"/>
  <c r="X234" i="12" s="1"/>
  <c r="AC234" i="11"/>
  <c r="Y234" i="12" s="1"/>
  <c r="AD234" i="11"/>
  <c r="Z234" i="12" s="1"/>
  <c r="AB234" i="12"/>
  <c r="AD234" i="12"/>
  <c r="AJ234" i="11"/>
  <c r="AK234" i="11"/>
  <c r="AF234" i="12" s="1"/>
  <c r="AL234" i="11"/>
  <c r="AG234" i="12" s="1"/>
  <c r="AM234" i="11"/>
  <c r="AH234" i="12" s="1"/>
  <c r="AI234" i="12"/>
  <c r="AK234" i="12"/>
  <c r="AT234" i="11"/>
  <c r="AM234" i="12" s="1"/>
  <c r="AU234" i="11"/>
  <c r="AN234" i="12" s="1"/>
  <c r="AV234" i="11"/>
  <c r="AO234" i="12" s="1"/>
  <c r="AQ234" i="12"/>
  <c r="AS234" i="12"/>
  <c r="BA234" i="11"/>
  <c r="BB234" i="11"/>
  <c r="AT234" i="12" s="1"/>
  <c r="BC234" i="11"/>
  <c r="AU234" i="12" s="1"/>
  <c r="BD234" i="11"/>
  <c r="AV234" i="12" s="1"/>
  <c r="AW234" i="12"/>
  <c r="AY234" i="12"/>
  <c r="BI234" i="11"/>
  <c r="BJ234" i="11"/>
  <c r="BA234" i="12" s="1"/>
  <c r="BK234" i="11"/>
  <c r="BB234" i="12" s="1"/>
  <c r="BL234" i="11"/>
  <c r="BC234" i="12" s="1"/>
  <c r="BD234" i="12"/>
  <c r="BG234" i="12" s="1"/>
  <c r="BF234" i="12"/>
  <c r="BQ234" i="11"/>
  <c r="BR234" i="11"/>
  <c r="BH234" i="12" s="1"/>
  <c r="BS234" i="11"/>
  <c r="BI234" i="12" s="1"/>
  <c r="BT234" i="11"/>
  <c r="BJ234" i="12" s="1"/>
  <c r="BK234" i="12"/>
  <c r="BM234" i="12"/>
  <c r="BO234" i="12"/>
  <c r="BZ234" i="11"/>
  <c r="CA234" i="11"/>
  <c r="BP234" i="12" s="1"/>
  <c r="CB234" i="11"/>
  <c r="BQ234" i="12" s="1"/>
  <c r="CC234" i="11"/>
  <c r="BR234" i="12" s="1"/>
  <c r="BS234" i="12"/>
  <c r="BU234" i="12"/>
  <c r="CH234" i="11"/>
  <c r="CI234" i="11"/>
  <c r="BW234" i="12" s="1"/>
  <c r="CJ234" i="11"/>
  <c r="BX234" i="12" s="1"/>
  <c r="CK234" i="11"/>
  <c r="BY234" i="12" s="1"/>
  <c r="BZ234" i="12"/>
  <c r="CB234" i="12"/>
  <c r="CP234" i="11"/>
  <c r="CQ234" i="11"/>
  <c r="CD234" i="12"/>
  <c r="CR234" i="11"/>
  <c r="CE234" i="12"/>
  <c r="CS234" i="11"/>
  <c r="CF234" i="12"/>
  <c r="CH234" i="12"/>
  <c r="CJ234" i="12"/>
  <c r="CX234" i="11"/>
  <c r="CY234" i="11"/>
  <c r="CK234" i="12" s="1"/>
  <c r="CZ234" i="11"/>
  <c r="CL234" i="12" s="1"/>
  <c r="DA234" i="11"/>
  <c r="CM234" i="12" s="1"/>
  <c r="CO234" i="12"/>
  <c r="J235" i="11"/>
  <c r="K235" i="11"/>
  <c r="J235" i="12" s="1"/>
  <c r="L235" i="11"/>
  <c r="K235" i="12" s="1"/>
  <c r="M235" i="11"/>
  <c r="L235" i="12" s="1"/>
  <c r="E235" i="12"/>
  <c r="M235" i="12" s="1"/>
  <c r="F235" i="11"/>
  <c r="R235" i="11"/>
  <c r="AB235" i="11"/>
  <c r="X235" i="12" s="1"/>
  <c r="AC235" i="11"/>
  <c r="Y235" i="12" s="1"/>
  <c r="AD235" i="11"/>
  <c r="Z235" i="12" s="1"/>
  <c r="AD235" i="12"/>
  <c r="AJ235" i="11"/>
  <c r="AK235" i="11"/>
  <c r="AF235" i="12" s="1"/>
  <c r="AL235" i="11"/>
  <c r="AG235" i="12" s="1"/>
  <c r="AM235" i="11"/>
  <c r="AH235" i="12" s="1"/>
  <c r="AT235" i="11"/>
  <c r="AM235" i="12" s="1"/>
  <c r="AU235" i="11"/>
  <c r="AN235" i="12" s="1"/>
  <c r="AV235" i="11"/>
  <c r="AO235" i="12" s="1"/>
  <c r="BA235" i="11"/>
  <c r="BB235" i="11"/>
  <c r="AT235" i="12" s="1"/>
  <c r="BC235" i="11"/>
  <c r="AU235" i="12" s="1"/>
  <c r="BD235" i="11"/>
  <c r="AV235" i="12" s="1"/>
  <c r="BI235" i="11"/>
  <c r="BJ235" i="11"/>
  <c r="BA235" i="12" s="1"/>
  <c r="BK235" i="11"/>
  <c r="BB235" i="12" s="1"/>
  <c r="BL235" i="11"/>
  <c r="BC235" i="12" s="1"/>
  <c r="BQ235" i="11"/>
  <c r="BR235" i="11"/>
  <c r="BH235" i="12" s="1"/>
  <c r="BS235" i="11"/>
  <c r="BI235" i="12" s="1"/>
  <c r="BT235" i="11"/>
  <c r="BJ235" i="12" s="1"/>
  <c r="BZ235" i="11"/>
  <c r="CA235" i="11"/>
  <c r="BP235" i="12" s="1"/>
  <c r="CB235" i="11"/>
  <c r="BQ235" i="12" s="1"/>
  <c r="CC235" i="11"/>
  <c r="BR235" i="12" s="1"/>
  <c r="BU235" i="12"/>
  <c r="CH235" i="11"/>
  <c r="CI235" i="11"/>
  <c r="BW235" i="12" s="1"/>
  <c r="CJ235" i="11"/>
  <c r="BX235" i="12" s="1"/>
  <c r="CK235" i="11"/>
  <c r="BY235" i="12" s="1"/>
  <c r="CP235" i="11"/>
  <c r="CQ235" i="11"/>
  <c r="CD235" i="12" s="1"/>
  <c r="CR235" i="11"/>
  <c r="CE235" i="12" s="1"/>
  <c r="CS235" i="11"/>
  <c r="CF235" i="12" s="1"/>
  <c r="CX235" i="11"/>
  <c r="CY235" i="11"/>
  <c r="CK235" i="12" s="1"/>
  <c r="CZ235" i="11"/>
  <c r="CL235" i="12" s="1"/>
  <c r="DA235" i="11"/>
  <c r="CM235" i="12" s="1"/>
  <c r="J236" i="11"/>
  <c r="K236" i="11"/>
  <c r="J236" i="12"/>
  <c r="L236" i="11"/>
  <c r="K236" i="12"/>
  <c r="M236" i="11"/>
  <c r="L236" i="12"/>
  <c r="E236" i="12"/>
  <c r="F236" i="11"/>
  <c r="F236" i="12"/>
  <c r="G236" i="12"/>
  <c r="M236" i="12"/>
  <c r="H236" i="12"/>
  <c r="N236" i="12"/>
  <c r="I236" i="12"/>
  <c r="O236" i="12"/>
  <c r="P236" i="12"/>
  <c r="R236" i="11"/>
  <c r="T236" i="11" s="1"/>
  <c r="R236" i="12" s="1"/>
  <c r="S236" i="11"/>
  <c r="Q236" i="12" s="1"/>
  <c r="U236" i="11"/>
  <c r="S236" i="12" s="1"/>
  <c r="T236" i="12"/>
  <c r="U236" i="12"/>
  <c r="V236" i="12"/>
  <c r="W236" i="12"/>
  <c r="AB236" i="11"/>
  <c r="X236" i="12" s="1"/>
  <c r="AC236" i="11"/>
  <c r="Y236" i="12" s="1"/>
  <c r="AD236" i="11"/>
  <c r="Z236" i="12" s="1"/>
  <c r="AA236" i="12"/>
  <c r="AB236" i="12"/>
  <c r="AC236" i="12"/>
  <c r="AD236" i="12"/>
  <c r="AE236" i="12"/>
  <c r="AJ236" i="11"/>
  <c r="AK236" i="11"/>
  <c r="AF236" i="12" s="1"/>
  <c r="AL236" i="11"/>
  <c r="AG236" i="12" s="1"/>
  <c r="AM236" i="11"/>
  <c r="AH236" i="12" s="1"/>
  <c r="AI236" i="12"/>
  <c r="AJ236" i="12"/>
  <c r="AK236" i="12"/>
  <c r="AL236" i="12"/>
  <c r="AT236" i="11"/>
  <c r="AM236" i="12" s="1"/>
  <c r="AU236" i="11"/>
  <c r="AN236" i="12" s="1"/>
  <c r="AV236" i="11"/>
  <c r="AO236" i="12" s="1"/>
  <c r="AP236" i="12"/>
  <c r="AQ236" i="12"/>
  <c r="AR236" i="12"/>
  <c r="AS236" i="12"/>
  <c r="BA236" i="11"/>
  <c r="BB236" i="11"/>
  <c r="AT236" i="12"/>
  <c r="BC236" i="11"/>
  <c r="AU236" i="12"/>
  <c r="BD236" i="11"/>
  <c r="AV236" i="12"/>
  <c r="AW236" i="12"/>
  <c r="AX236" i="12"/>
  <c r="AY236" i="12"/>
  <c r="AZ236" i="12"/>
  <c r="BI236" i="11"/>
  <c r="BJ236" i="11"/>
  <c r="BA236" i="12" s="1"/>
  <c r="BK236" i="11"/>
  <c r="BB236" i="12" s="1"/>
  <c r="BL236" i="11"/>
  <c r="BC236" i="12" s="1"/>
  <c r="BD236" i="12"/>
  <c r="BG236" i="12" s="1"/>
  <c r="BE236" i="12"/>
  <c r="BF236" i="12"/>
  <c r="BQ236" i="11"/>
  <c r="BR236" i="11"/>
  <c r="BH236" i="12"/>
  <c r="BS236" i="11"/>
  <c r="BI236" i="12"/>
  <c r="BT236" i="11"/>
  <c r="BJ236" i="12"/>
  <c r="BK236" i="12"/>
  <c r="BL236" i="12"/>
  <c r="BM236" i="12"/>
  <c r="BN236" i="12"/>
  <c r="BO236" i="12"/>
  <c r="BZ236" i="11"/>
  <c r="CA236" i="11"/>
  <c r="BP236" i="12"/>
  <c r="CB236" i="11"/>
  <c r="BQ236" i="12"/>
  <c r="CC236" i="11"/>
  <c r="BR236" i="12"/>
  <c r="BS236" i="12"/>
  <c r="BT236" i="12"/>
  <c r="BU236" i="12"/>
  <c r="BV236" i="12"/>
  <c r="CH236" i="11"/>
  <c r="CI236" i="11"/>
  <c r="BW236" i="12" s="1"/>
  <c r="CJ236" i="11"/>
  <c r="BX236" i="12" s="1"/>
  <c r="CK236" i="11"/>
  <c r="BY236" i="12" s="1"/>
  <c r="BZ236" i="12"/>
  <c r="CA236" i="12"/>
  <c r="CB236" i="12"/>
  <c r="CC236" i="12"/>
  <c r="CP236" i="11"/>
  <c r="CQ236" i="11"/>
  <c r="CD236" i="12" s="1"/>
  <c r="CR236" i="11"/>
  <c r="CE236" i="12" s="1"/>
  <c r="CS236" i="11"/>
  <c r="CF236" i="12" s="1"/>
  <c r="CG236" i="12"/>
  <c r="CH236" i="12"/>
  <c r="CI236" i="12"/>
  <c r="CJ236" i="12"/>
  <c r="CX236" i="11"/>
  <c r="CY236" i="11"/>
  <c r="CK236" i="12" s="1"/>
  <c r="CZ236" i="11"/>
  <c r="CL236" i="12" s="1"/>
  <c r="DA236" i="11"/>
  <c r="CM236" i="12" s="1"/>
  <c r="CN236" i="12"/>
  <c r="CO236" i="12"/>
  <c r="CP236" i="12"/>
  <c r="J237" i="11"/>
  <c r="K237" i="11"/>
  <c r="J237" i="12" s="1"/>
  <c r="L237" i="11"/>
  <c r="K237" i="12" s="1"/>
  <c r="M237" i="11"/>
  <c r="L237" i="12" s="1"/>
  <c r="E237" i="12"/>
  <c r="M237" i="12" s="1"/>
  <c r="F237" i="11"/>
  <c r="F237" i="12"/>
  <c r="R237" i="11"/>
  <c r="AB237" i="11"/>
  <c r="X237" i="12" s="1"/>
  <c r="AC237" i="11"/>
  <c r="Y237" i="12" s="1"/>
  <c r="AD237" i="11"/>
  <c r="Z237" i="12" s="1"/>
  <c r="AB237" i="12"/>
  <c r="AJ237" i="11"/>
  <c r="AK237" i="11"/>
  <c r="AF237" i="12" s="1"/>
  <c r="AL237" i="11"/>
  <c r="AG237" i="12" s="1"/>
  <c r="AM237" i="11"/>
  <c r="AH237" i="12" s="1"/>
  <c r="AL237" i="12"/>
  <c r="AT237" i="11"/>
  <c r="AM237" i="12" s="1"/>
  <c r="AU237" i="11"/>
  <c r="AN237" i="12" s="1"/>
  <c r="AV237" i="11"/>
  <c r="AO237" i="12" s="1"/>
  <c r="AS237" i="12"/>
  <c r="BA237" i="11"/>
  <c r="BB237" i="11"/>
  <c r="AT237" i="12" s="1"/>
  <c r="BC237" i="11"/>
  <c r="AU237" i="12" s="1"/>
  <c r="BD237" i="11"/>
  <c r="AV237" i="12" s="1"/>
  <c r="BI237" i="11"/>
  <c r="BJ237" i="11"/>
  <c r="BA237" i="12"/>
  <c r="BK237" i="11"/>
  <c r="BB237" i="12"/>
  <c r="BL237" i="11"/>
  <c r="BC237" i="12"/>
  <c r="BQ237" i="11"/>
  <c r="BR237" i="11"/>
  <c r="BH237" i="12" s="1"/>
  <c r="BS237" i="11"/>
  <c r="BI237" i="12" s="1"/>
  <c r="BT237" i="11"/>
  <c r="BJ237" i="12" s="1"/>
  <c r="BK237" i="12"/>
  <c r="BZ237" i="11"/>
  <c r="CA237" i="11"/>
  <c r="BP237" i="12" s="1"/>
  <c r="CB237" i="11"/>
  <c r="BQ237" i="12" s="1"/>
  <c r="CC237" i="11"/>
  <c r="BR237" i="12" s="1"/>
  <c r="BU237" i="12"/>
  <c r="CH237" i="11"/>
  <c r="CI237" i="11"/>
  <c r="BW237" i="12" s="1"/>
  <c r="CJ237" i="11"/>
  <c r="BX237" i="12" s="1"/>
  <c r="CK237" i="11"/>
  <c r="BY237" i="12" s="1"/>
  <c r="CP237" i="11"/>
  <c r="CQ237" i="11"/>
  <c r="CD237" i="12" s="1"/>
  <c r="CR237" i="11"/>
  <c r="CE237" i="12" s="1"/>
  <c r="CS237" i="11"/>
  <c r="CF237" i="12" s="1"/>
  <c r="CG237" i="12"/>
  <c r="CX237" i="11"/>
  <c r="CY237" i="11"/>
  <c r="CK237" i="12" s="1"/>
  <c r="CZ237" i="11"/>
  <c r="CL237" i="12" s="1"/>
  <c r="DA237" i="11"/>
  <c r="CM237" i="12" s="1"/>
  <c r="K238" i="11"/>
  <c r="J238" i="12" s="1"/>
  <c r="L238" i="11"/>
  <c r="K238" i="12" s="1"/>
  <c r="M238" i="11"/>
  <c r="L238" i="12" s="1"/>
  <c r="E238" i="12"/>
  <c r="N238" i="12" s="1"/>
  <c r="P238" i="12"/>
  <c r="R238" i="11"/>
  <c r="S238" i="11"/>
  <c r="Q238" i="12" s="1"/>
  <c r="T238" i="11"/>
  <c r="R238" i="12" s="1"/>
  <c r="U238" i="11"/>
  <c r="S238" i="12" s="1"/>
  <c r="F238" i="11"/>
  <c r="G238" i="12"/>
  <c r="I238" i="12"/>
  <c r="AB238" i="11"/>
  <c r="X238" i="12" s="1"/>
  <c r="AC238" i="11"/>
  <c r="Y238" i="12" s="1"/>
  <c r="AD238" i="11"/>
  <c r="Z238" i="12" s="1"/>
  <c r="AB238" i="12"/>
  <c r="AK238" i="11"/>
  <c r="AF238" i="12" s="1"/>
  <c r="AL238" i="11"/>
  <c r="AG238" i="12" s="1"/>
  <c r="AM238" i="11"/>
  <c r="AH238" i="12" s="1"/>
  <c r="AK238" i="12"/>
  <c r="AR238" i="11"/>
  <c r="AS238" i="11" s="1"/>
  <c r="AT238" i="11"/>
  <c r="AM238" i="12" s="1"/>
  <c r="AU238" i="11"/>
  <c r="AN238" i="12" s="1"/>
  <c r="AV238" i="11"/>
  <c r="AO238" i="12" s="1"/>
  <c r="AR238" i="12"/>
  <c r="BA238" i="11"/>
  <c r="BB238" i="11"/>
  <c r="AT238" i="12" s="1"/>
  <c r="BC238" i="11"/>
  <c r="AU238" i="12" s="1"/>
  <c r="BD238" i="11"/>
  <c r="AV238" i="12" s="1"/>
  <c r="BI238" i="11"/>
  <c r="BJ238" i="11"/>
  <c r="BA238" i="12" s="1"/>
  <c r="BK238" i="11"/>
  <c r="BB238" i="12" s="1"/>
  <c r="BL238" i="11"/>
  <c r="BC238" i="12" s="1"/>
  <c r="BD238" i="12"/>
  <c r="BG238" i="12" s="1"/>
  <c r="BQ238" i="11"/>
  <c r="BR238" i="11"/>
  <c r="BH238" i="12" s="1"/>
  <c r="BS238" i="11"/>
  <c r="BI238" i="12" s="1"/>
  <c r="BT238" i="11"/>
  <c r="BJ238" i="12" s="1"/>
  <c r="BN238" i="12"/>
  <c r="BZ238" i="11"/>
  <c r="CA238" i="11"/>
  <c r="BP238" i="12" s="1"/>
  <c r="CB238" i="11"/>
  <c r="BQ238" i="12" s="1"/>
  <c r="CC238" i="11"/>
  <c r="BR238" i="12" s="1"/>
  <c r="BT238" i="12"/>
  <c r="CH238" i="11"/>
  <c r="CI238" i="11"/>
  <c r="BW238" i="12" s="1"/>
  <c r="CJ238" i="11"/>
  <c r="BX238" i="12" s="1"/>
  <c r="CK238" i="11"/>
  <c r="BY238" i="12" s="1"/>
  <c r="BZ238" i="12"/>
  <c r="CP238" i="11"/>
  <c r="CQ238" i="11"/>
  <c r="CD238" i="12" s="1"/>
  <c r="CR238" i="11"/>
  <c r="CE238" i="12" s="1"/>
  <c r="CS238" i="11"/>
  <c r="CF238" i="12" s="1"/>
  <c r="CJ238" i="12"/>
  <c r="CX238" i="11"/>
  <c r="CY238" i="11"/>
  <c r="CK238" i="12" s="1"/>
  <c r="CZ238" i="11"/>
  <c r="CL238" i="12" s="1"/>
  <c r="DA238" i="11"/>
  <c r="CM238" i="12" s="1"/>
  <c r="J239" i="11"/>
  <c r="K239" i="11"/>
  <c r="J239" i="12" s="1"/>
  <c r="L239" i="11"/>
  <c r="K239" i="12" s="1"/>
  <c r="M239" i="11"/>
  <c r="L239" i="12" s="1"/>
  <c r="E239" i="12"/>
  <c r="M239" i="12" s="1"/>
  <c r="F239" i="11"/>
  <c r="F239" i="12"/>
  <c r="R239" i="11"/>
  <c r="AB239" i="11"/>
  <c r="X239" i="12" s="1"/>
  <c r="AC239" i="11"/>
  <c r="Y239" i="12" s="1"/>
  <c r="AD239" i="11"/>
  <c r="Z239" i="12" s="1"/>
  <c r="AB239" i="12"/>
  <c r="AJ239" i="11"/>
  <c r="AK239" i="11"/>
  <c r="AF239" i="12" s="1"/>
  <c r="AL239" i="11"/>
  <c r="AG239" i="12" s="1"/>
  <c r="AM239" i="11"/>
  <c r="AH239" i="12" s="1"/>
  <c r="AL239" i="12"/>
  <c r="AT239" i="11"/>
  <c r="AM239" i="12" s="1"/>
  <c r="AU239" i="11"/>
  <c r="AN239" i="12" s="1"/>
  <c r="AV239" i="11"/>
  <c r="AO239" i="12" s="1"/>
  <c r="AS239" i="12"/>
  <c r="BA239" i="11"/>
  <c r="BB239" i="11"/>
  <c r="AT239" i="12" s="1"/>
  <c r="BC239" i="11"/>
  <c r="AU239" i="12" s="1"/>
  <c r="BD239" i="11"/>
  <c r="AV239" i="12" s="1"/>
  <c r="BI239" i="11"/>
  <c r="BJ239" i="11"/>
  <c r="BA239" i="12"/>
  <c r="BK239" i="11"/>
  <c r="BB239" i="12"/>
  <c r="BL239" i="11"/>
  <c r="BC239" i="12"/>
  <c r="BQ239" i="11"/>
  <c r="BR239" i="11"/>
  <c r="BH239" i="12" s="1"/>
  <c r="BS239" i="11"/>
  <c r="BI239" i="12" s="1"/>
  <c r="BT239" i="11"/>
  <c r="BJ239" i="12" s="1"/>
  <c r="BK239" i="12"/>
  <c r="BZ239" i="11"/>
  <c r="CA239" i="11"/>
  <c r="BP239" i="12" s="1"/>
  <c r="CB239" i="11"/>
  <c r="BQ239" i="12" s="1"/>
  <c r="CC239" i="11"/>
  <c r="BR239" i="12" s="1"/>
  <c r="BU239" i="12"/>
  <c r="CH239" i="11"/>
  <c r="CI239" i="11"/>
  <c r="BW239" i="12" s="1"/>
  <c r="CJ239" i="11"/>
  <c r="BX239" i="12" s="1"/>
  <c r="CK239" i="11"/>
  <c r="BY239" i="12" s="1"/>
  <c r="CP239" i="11"/>
  <c r="CQ239" i="11"/>
  <c r="CD239" i="12" s="1"/>
  <c r="CR239" i="11"/>
  <c r="CE239" i="12" s="1"/>
  <c r="CS239" i="11"/>
  <c r="CF239" i="12" s="1"/>
  <c r="CG239" i="12"/>
  <c r="CX239" i="11"/>
  <c r="CY239" i="11"/>
  <c r="CK239" i="12" s="1"/>
  <c r="CZ239" i="11"/>
  <c r="CL239" i="12" s="1"/>
  <c r="DA239" i="11"/>
  <c r="CM239" i="12" s="1"/>
  <c r="J240" i="11"/>
  <c r="K240" i="11"/>
  <c r="J240" i="12" s="1"/>
  <c r="L240" i="11"/>
  <c r="K240" i="12" s="1"/>
  <c r="M240" i="11"/>
  <c r="L240" i="12" s="1"/>
  <c r="E240" i="12"/>
  <c r="G240" i="12" s="1"/>
  <c r="F240" i="11"/>
  <c r="N240" i="12"/>
  <c r="R240" i="11"/>
  <c r="S240" i="11" s="1"/>
  <c r="Q240" i="12" s="1"/>
  <c r="T240" i="12"/>
  <c r="AB240" i="11"/>
  <c r="X240" i="12" s="1"/>
  <c r="AC240" i="11"/>
  <c r="Y240" i="12" s="1"/>
  <c r="AD240" i="11"/>
  <c r="Z240" i="12" s="1"/>
  <c r="AJ240" i="11"/>
  <c r="AK240" i="11"/>
  <c r="AF240" i="12" s="1"/>
  <c r="AL240" i="11"/>
  <c r="AG240" i="12" s="1"/>
  <c r="AM240" i="11"/>
  <c r="AH240" i="12" s="1"/>
  <c r="AK240" i="12"/>
  <c r="AT240" i="11"/>
  <c r="AM240" i="12" s="1"/>
  <c r="AU240" i="11"/>
  <c r="AN240" i="12" s="1"/>
  <c r="AV240" i="11"/>
  <c r="AO240" i="12" s="1"/>
  <c r="AQ240" i="12"/>
  <c r="BA240" i="11"/>
  <c r="BB240" i="11"/>
  <c r="AT240" i="12" s="1"/>
  <c r="BC240" i="11"/>
  <c r="AU240" i="12" s="1"/>
  <c r="BD240" i="11"/>
  <c r="AV240" i="12" s="1"/>
  <c r="BI240" i="11"/>
  <c r="BJ240" i="11"/>
  <c r="BA240" i="12" s="1"/>
  <c r="BK240" i="11"/>
  <c r="BB240" i="12" s="1"/>
  <c r="BL240" i="11"/>
  <c r="BC240" i="12" s="1"/>
  <c r="BD240" i="12"/>
  <c r="BG240" i="12" s="1"/>
  <c r="BQ240" i="11"/>
  <c r="BR240" i="11"/>
  <c r="BH240" i="12" s="1"/>
  <c r="BS240" i="11"/>
  <c r="BI240" i="12" s="1"/>
  <c r="BT240" i="11"/>
  <c r="BJ240" i="12" s="1"/>
  <c r="BO240" i="12"/>
  <c r="BZ240" i="11"/>
  <c r="CA240" i="11"/>
  <c r="BP240" i="12" s="1"/>
  <c r="CB240" i="11"/>
  <c r="BQ240" i="12" s="1"/>
  <c r="CC240" i="11"/>
  <c r="BR240" i="12" s="1"/>
  <c r="CH240" i="11"/>
  <c r="CI240" i="11"/>
  <c r="BW240" i="12" s="1"/>
  <c r="CJ240" i="11"/>
  <c r="BX240" i="12" s="1"/>
  <c r="CK240" i="11"/>
  <c r="BY240" i="12" s="1"/>
  <c r="CB240" i="12"/>
  <c r="CP240" i="11"/>
  <c r="CQ240" i="11"/>
  <c r="CD240" i="12" s="1"/>
  <c r="CR240" i="11"/>
  <c r="CE240" i="12" s="1"/>
  <c r="CS240" i="11"/>
  <c r="CF240" i="12" s="1"/>
  <c r="CH240" i="12"/>
  <c r="CX240" i="11"/>
  <c r="CY240" i="11"/>
  <c r="CK240" i="12" s="1"/>
  <c r="CZ240" i="11"/>
  <c r="CL240" i="12" s="1"/>
  <c r="DA240" i="11"/>
  <c r="CM240" i="12" s="1"/>
  <c r="J241" i="11"/>
  <c r="K241" i="11"/>
  <c r="J241" i="12" s="1"/>
  <c r="L241" i="11"/>
  <c r="K241" i="12" s="1"/>
  <c r="M241" i="11"/>
  <c r="L241" i="12" s="1"/>
  <c r="E241" i="12"/>
  <c r="M241" i="12" s="1"/>
  <c r="F241" i="11"/>
  <c r="N241" i="12"/>
  <c r="R241" i="11"/>
  <c r="W241" i="12"/>
  <c r="AB241" i="11"/>
  <c r="X241" i="12"/>
  <c r="AC241" i="11"/>
  <c r="Y241" i="12"/>
  <c r="AD241" i="11"/>
  <c r="Z241" i="12"/>
  <c r="AD241" i="12"/>
  <c r="AJ241" i="11"/>
  <c r="AK241" i="11"/>
  <c r="AF241" i="12" s="1"/>
  <c r="AL241" i="11"/>
  <c r="AG241" i="12" s="1"/>
  <c r="AM241" i="11"/>
  <c r="AH241" i="12" s="1"/>
  <c r="AJ241" i="12"/>
  <c r="AT241" i="11"/>
  <c r="AM241" i="12" s="1"/>
  <c r="AU241" i="11"/>
  <c r="AN241" i="12" s="1"/>
  <c r="AV241" i="11"/>
  <c r="AO241" i="12" s="1"/>
  <c r="AQ241" i="12"/>
  <c r="BA241" i="11"/>
  <c r="BB241" i="11"/>
  <c r="AT241" i="12" s="1"/>
  <c r="BC241" i="11"/>
  <c r="AU241" i="12" s="1"/>
  <c r="BD241" i="11"/>
  <c r="AV241" i="12" s="1"/>
  <c r="BI241" i="11"/>
  <c r="BJ241" i="11"/>
  <c r="BA241" i="12"/>
  <c r="BK241" i="11"/>
  <c r="BB241" i="12"/>
  <c r="BL241" i="11"/>
  <c r="BC241" i="12"/>
  <c r="BQ241" i="11"/>
  <c r="BR241" i="11"/>
  <c r="BH241" i="12" s="1"/>
  <c r="BS241" i="11"/>
  <c r="BI241" i="12" s="1"/>
  <c r="BT241" i="11"/>
  <c r="BJ241" i="12" s="1"/>
  <c r="BO241" i="12"/>
  <c r="BZ241" i="11"/>
  <c r="CA241" i="11"/>
  <c r="BP241" i="12" s="1"/>
  <c r="CB241" i="11"/>
  <c r="BQ241" i="12" s="1"/>
  <c r="CC241" i="11"/>
  <c r="BR241" i="12" s="1"/>
  <c r="BU241" i="12"/>
  <c r="CH241" i="11"/>
  <c r="CI241" i="11"/>
  <c r="BW241" i="12" s="1"/>
  <c r="CJ241" i="11"/>
  <c r="BX241" i="12" s="1"/>
  <c r="CK241" i="11"/>
  <c r="BY241" i="12" s="1"/>
  <c r="CA241" i="12"/>
  <c r="CP241" i="11"/>
  <c r="CQ241" i="11"/>
  <c r="CD241" i="12" s="1"/>
  <c r="CR241" i="11"/>
  <c r="CE241" i="12" s="1"/>
  <c r="CS241" i="11"/>
  <c r="CF241" i="12" s="1"/>
  <c r="CX241" i="11"/>
  <c r="CY241" i="11"/>
  <c r="CK241" i="12"/>
  <c r="CZ241" i="11"/>
  <c r="CL241" i="12"/>
  <c r="DA241" i="11"/>
  <c r="CM241" i="12"/>
  <c r="J242" i="11"/>
  <c r="K242" i="11"/>
  <c r="J242" i="12" s="1"/>
  <c r="L242" i="11"/>
  <c r="K242" i="12" s="1"/>
  <c r="M242" i="11"/>
  <c r="L242" i="12" s="1"/>
  <c r="E242" i="12"/>
  <c r="F242" i="12" s="1"/>
  <c r="F242" i="11"/>
  <c r="M242" i="12"/>
  <c r="O242" i="12"/>
  <c r="R242" i="11"/>
  <c r="S242" i="11" s="1"/>
  <c r="Q242" i="12" s="1"/>
  <c r="T242" i="11"/>
  <c r="R242" i="12" s="1"/>
  <c r="V242" i="12"/>
  <c r="AB242" i="11"/>
  <c r="X242" i="12" s="1"/>
  <c r="AC242" i="11"/>
  <c r="Y242" i="12" s="1"/>
  <c r="AD242" i="11"/>
  <c r="Z242" i="12" s="1"/>
  <c r="AD242" i="12"/>
  <c r="AJ242" i="11"/>
  <c r="AK242" i="11"/>
  <c r="AF242" i="12" s="1"/>
  <c r="AL242" i="11"/>
  <c r="AG242" i="12" s="1"/>
  <c r="AM242" i="11"/>
  <c r="AH242" i="12" s="1"/>
  <c r="AK242" i="12"/>
  <c r="AT242" i="11"/>
  <c r="AM242" i="12" s="1"/>
  <c r="AU242" i="11"/>
  <c r="AN242" i="12" s="1"/>
  <c r="AV242" i="11"/>
  <c r="AO242" i="12" s="1"/>
  <c r="AS242" i="12"/>
  <c r="BA242" i="11"/>
  <c r="BB242" i="11"/>
  <c r="AT242" i="12" s="1"/>
  <c r="BC242" i="11"/>
  <c r="AU242" i="12" s="1"/>
  <c r="BD242" i="11"/>
  <c r="AV242" i="12" s="1"/>
  <c r="AW242" i="12"/>
  <c r="BI242" i="11"/>
  <c r="BJ242" i="11"/>
  <c r="BA242" i="12" s="1"/>
  <c r="BK242" i="11"/>
  <c r="BB242" i="12" s="1"/>
  <c r="BL242" i="11"/>
  <c r="BC242" i="12" s="1"/>
  <c r="BD242" i="12"/>
  <c r="BG242" i="12" s="1"/>
  <c r="BQ242" i="11"/>
  <c r="BR242" i="11"/>
  <c r="BH242" i="12" s="1"/>
  <c r="BS242" i="11"/>
  <c r="BI242" i="12" s="1"/>
  <c r="BT242" i="11"/>
  <c r="BJ242" i="12" s="1"/>
  <c r="BM242" i="12"/>
  <c r="BZ242" i="11"/>
  <c r="CA242" i="11"/>
  <c r="BP242" i="12" s="1"/>
  <c r="CB242" i="11"/>
  <c r="BQ242" i="12" s="1"/>
  <c r="CC242" i="11"/>
  <c r="BR242" i="12" s="1"/>
  <c r="BU242" i="12"/>
  <c r="CH242" i="11"/>
  <c r="CI242" i="11"/>
  <c r="BW242" i="12" s="1"/>
  <c r="CJ242" i="11"/>
  <c r="BX242" i="12" s="1"/>
  <c r="CK242" i="11"/>
  <c r="BY242" i="12" s="1"/>
  <c r="CB242" i="12"/>
  <c r="CP242" i="11"/>
  <c r="CQ242" i="11"/>
  <c r="CD242" i="12" s="1"/>
  <c r="CR242" i="11"/>
  <c r="CE242" i="12" s="1"/>
  <c r="CS242" i="11"/>
  <c r="CF242" i="12" s="1"/>
  <c r="CI242" i="12"/>
  <c r="CX242" i="11"/>
  <c r="CY242" i="11"/>
  <c r="CK242" i="12" s="1"/>
  <c r="CZ242" i="11"/>
  <c r="CL242" i="12" s="1"/>
  <c r="DA242" i="11"/>
  <c r="CM242" i="12" s="1"/>
  <c r="CP242" i="12"/>
  <c r="J243" i="11"/>
  <c r="K243" i="11"/>
  <c r="J243" i="12" s="1"/>
  <c r="L243" i="11"/>
  <c r="K243" i="12" s="1"/>
  <c r="M243" i="11"/>
  <c r="L243" i="12" s="1"/>
  <c r="E243" i="12"/>
  <c r="G243" i="12" s="1"/>
  <c r="F243" i="11"/>
  <c r="F243" i="12"/>
  <c r="M243" i="12"/>
  <c r="N243" i="12"/>
  <c r="O243" i="12"/>
  <c r="R243" i="11"/>
  <c r="S243" i="11" s="1"/>
  <c r="Q243" i="12" s="1"/>
  <c r="U243" i="12"/>
  <c r="W243" i="12"/>
  <c r="AB243" i="11"/>
  <c r="X243" i="12" s="1"/>
  <c r="AC243" i="11"/>
  <c r="Y243" i="12" s="1"/>
  <c r="AD243" i="11"/>
  <c r="Z243" i="12" s="1"/>
  <c r="AB243" i="12"/>
  <c r="AD243" i="12"/>
  <c r="AJ243" i="11"/>
  <c r="AK243" i="11"/>
  <c r="AF243" i="12" s="1"/>
  <c r="AL243" i="11"/>
  <c r="AG243" i="12" s="1"/>
  <c r="AM243" i="11"/>
  <c r="AH243" i="12" s="1"/>
  <c r="AJ243" i="12"/>
  <c r="AL243" i="12"/>
  <c r="AT243" i="11"/>
  <c r="AM243" i="12" s="1"/>
  <c r="AU243" i="11"/>
  <c r="AN243" i="12" s="1"/>
  <c r="AV243" i="11"/>
  <c r="AO243" i="12" s="1"/>
  <c r="AQ243" i="12"/>
  <c r="AS243" i="12"/>
  <c r="BA243" i="11"/>
  <c r="BB243" i="11"/>
  <c r="AT243" i="12" s="1"/>
  <c r="BC243" i="11"/>
  <c r="AU243" i="12" s="1"/>
  <c r="BD243" i="11"/>
  <c r="AV243" i="12" s="1"/>
  <c r="AW243" i="12"/>
  <c r="AY243" i="12"/>
  <c r="BI243" i="11"/>
  <c r="BJ243" i="11"/>
  <c r="BA243" i="12" s="1"/>
  <c r="BK243" i="11"/>
  <c r="BB243" i="12" s="1"/>
  <c r="BL243" i="11"/>
  <c r="BC243" i="12" s="1"/>
  <c r="BE243" i="12"/>
  <c r="BQ243" i="11"/>
  <c r="BR243" i="11"/>
  <c r="BH243" i="12" s="1"/>
  <c r="BS243" i="11"/>
  <c r="BI243" i="12" s="1"/>
  <c r="BT243" i="11"/>
  <c r="BJ243" i="12" s="1"/>
  <c r="BK243" i="12"/>
  <c r="BM243" i="12"/>
  <c r="BO243" i="12"/>
  <c r="BZ243" i="11"/>
  <c r="CA243" i="11"/>
  <c r="BP243" i="12" s="1"/>
  <c r="CB243" i="11"/>
  <c r="BQ243" i="12" s="1"/>
  <c r="CC243" i="11"/>
  <c r="BR243" i="12" s="1"/>
  <c r="BS243" i="12"/>
  <c r="BU243" i="12"/>
  <c r="CH243" i="11"/>
  <c r="CI243" i="11"/>
  <c r="BW243" i="12"/>
  <c r="CJ243" i="11"/>
  <c r="BX243" i="12"/>
  <c r="CK243" i="11"/>
  <c r="BY243" i="12"/>
  <c r="CA243" i="12"/>
  <c r="CC243" i="12"/>
  <c r="CP243" i="11"/>
  <c r="CQ243" i="11"/>
  <c r="CD243" i="12" s="1"/>
  <c r="CR243" i="11"/>
  <c r="CE243" i="12" s="1"/>
  <c r="CS243" i="11"/>
  <c r="CF243" i="12" s="1"/>
  <c r="CG243" i="12"/>
  <c r="CI243" i="12"/>
  <c r="CX243" i="11"/>
  <c r="CY243" i="11"/>
  <c r="CK243" i="12" s="1"/>
  <c r="CZ243" i="11"/>
  <c r="CL243" i="12" s="1"/>
  <c r="DA243" i="11"/>
  <c r="CM243" i="12" s="1"/>
  <c r="CO243" i="12"/>
  <c r="K244" i="11"/>
  <c r="J244" i="12" s="1"/>
  <c r="L244" i="11"/>
  <c r="K244" i="12" s="1"/>
  <c r="M244" i="11"/>
  <c r="L244" i="12" s="1"/>
  <c r="E244" i="12"/>
  <c r="M244" i="12" s="1"/>
  <c r="P244" i="12"/>
  <c r="R244" i="11"/>
  <c r="S244" i="11"/>
  <c r="Q244" i="12" s="1"/>
  <c r="T244" i="11"/>
  <c r="R244" i="12" s="1"/>
  <c r="U244" i="11"/>
  <c r="S244" i="12" s="1"/>
  <c r="F244" i="11"/>
  <c r="G244" i="12"/>
  <c r="I244" i="12"/>
  <c r="AB244" i="11"/>
  <c r="X244" i="12" s="1"/>
  <c r="AC244" i="11"/>
  <c r="Y244" i="12" s="1"/>
  <c r="AD244" i="11"/>
  <c r="Z244" i="12" s="1"/>
  <c r="AB244" i="12"/>
  <c r="AK244" i="11"/>
  <c r="AF244" i="12" s="1"/>
  <c r="AL244" i="11"/>
  <c r="AG244" i="12" s="1"/>
  <c r="AM244" i="11"/>
  <c r="AH244" i="12" s="1"/>
  <c r="AK244" i="12"/>
  <c r="AR244" i="11"/>
  <c r="AS244" i="11" s="1"/>
  <c r="AT244" i="11"/>
  <c r="AM244" i="12" s="1"/>
  <c r="AU244" i="11"/>
  <c r="AN244" i="12" s="1"/>
  <c r="AV244" i="11"/>
  <c r="AO244" i="12" s="1"/>
  <c r="AR244" i="12"/>
  <c r="BA244" i="11"/>
  <c r="BB244" i="11"/>
  <c r="AT244" i="12" s="1"/>
  <c r="BC244" i="11"/>
  <c r="AU244" i="12" s="1"/>
  <c r="BD244" i="11"/>
  <c r="AV244" i="12" s="1"/>
  <c r="BI244" i="11"/>
  <c r="BJ244" i="11"/>
  <c r="BA244" i="12" s="1"/>
  <c r="BK244" i="11"/>
  <c r="BB244" i="12" s="1"/>
  <c r="BL244" i="11"/>
  <c r="BC244" i="12" s="1"/>
  <c r="BD244" i="12"/>
  <c r="BG244" i="12" s="1"/>
  <c r="BQ244" i="11"/>
  <c r="BR244" i="11"/>
  <c r="BH244" i="12" s="1"/>
  <c r="BS244" i="11"/>
  <c r="BI244" i="12" s="1"/>
  <c r="BT244" i="11"/>
  <c r="BJ244" i="12" s="1"/>
  <c r="BN244" i="12"/>
  <c r="BZ244" i="11"/>
  <c r="CA244" i="11"/>
  <c r="BP244" i="12" s="1"/>
  <c r="CB244" i="11"/>
  <c r="BQ244" i="12" s="1"/>
  <c r="CC244" i="11"/>
  <c r="BR244" i="12" s="1"/>
  <c r="BT244" i="12"/>
  <c r="CH244" i="11"/>
  <c r="CI244" i="11"/>
  <c r="BW244" i="12" s="1"/>
  <c r="CJ244" i="11"/>
  <c r="BX244" i="12" s="1"/>
  <c r="CK244" i="11"/>
  <c r="BY244" i="12" s="1"/>
  <c r="BZ244" i="12"/>
  <c r="CP244" i="11"/>
  <c r="CQ244" i="11"/>
  <c r="CD244" i="12" s="1"/>
  <c r="CR244" i="11"/>
  <c r="CE244" i="12" s="1"/>
  <c r="CS244" i="11"/>
  <c r="CF244" i="12" s="1"/>
  <c r="CJ244" i="12"/>
  <c r="CX244" i="11"/>
  <c r="CY244" i="11"/>
  <c r="CK244" i="12" s="1"/>
  <c r="CZ244" i="11"/>
  <c r="CL244" i="12" s="1"/>
  <c r="DA244" i="11"/>
  <c r="CM244" i="12" s="1"/>
  <c r="J245" i="11"/>
  <c r="K245" i="11"/>
  <c r="J245" i="12" s="1"/>
  <c r="L245" i="11"/>
  <c r="K245" i="12" s="1"/>
  <c r="M245" i="11"/>
  <c r="L245" i="12" s="1"/>
  <c r="E245" i="12"/>
  <c r="G245" i="12" s="1"/>
  <c r="F245" i="11"/>
  <c r="F245" i="12"/>
  <c r="N245" i="12"/>
  <c r="R245" i="11"/>
  <c r="S245" i="11" s="1"/>
  <c r="Q245" i="12" s="1"/>
  <c r="W245" i="12"/>
  <c r="AB245" i="11"/>
  <c r="X245" i="12" s="1"/>
  <c r="AC245" i="11"/>
  <c r="Y245" i="12" s="1"/>
  <c r="AD245" i="11"/>
  <c r="Z245" i="12" s="1"/>
  <c r="AB245" i="12"/>
  <c r="AJ245" i="11"/>
  <c r="AK245" i="11"/>
  <c r="AF245" i="12"/>
  <c r="AL245" i="11"/>
  <c r="AG245" i="12"/>
  <c r="AM245" i="11"/>
  <c r="AH245" i="12"/>
  <c r="AL245" i="12"/>
  <c r="AT245" i="11"/>
  <c r="AM245" i="12"/>
  <c r="AU245" i="11"/>
  <c r="AN245" i="12"/>
  <c r="AV245" i="11"/>
  <c r="AO245" i="12"/>
  <c r="AS245" i="12"/>
  <c r="BA245" i="11"/>
  <c r="BB245" i="11"/>
  <c r="AT245" i="12" s="1"/>
  <c r="BC245" i="11"/>
  <c r="AU245" i="12" s="1"/>
  <c r="BD245" i="11"/>
  <c r="AV245" i="12" s="1"/>
  <c r="AY245" i="12"/>
  <c r="BI245" i="11"/>
  <c r="BJ245" i="11"/>
  <c r="BA245" i="12" s="1"/>
  <c r="BK245" i="11"/>
  <c r="BB245" i="12" s="1"/>
  <c r="BL245" i="11"/>
  <c r="BC245" i="12" s="1"/>
  <c r="BQ245" i="11"/>
  <c r="BR245" i="11"/>
  <c r="BH245" i="12" s="1"/>
  <c r="BS245" i="11"/>
  <c r="BI245" i="12" s="1"/>
  <c r="BT245" i="11"/>
  <c r="BJ245" i="12" s="1"/>
  <c r="BK245" i="12"/>
  <c r="BO245" i="12"/>
  <c r="BZ245" i="11"/>
  <c r="CA245" i="11"/>
  <c r="BP245" i="12" s="1"/>
  <c r="CB245" i="11"/>
  <c r="BQ245" i="12" s="1"/>
  <c r="CC245" i="11"/>
  <c r="BR245" i="12" s="1"/>
  <c r="BU245" i="12"/>
  <c r="CH245" i="11"/>
  <c r="CI245" i="11"/>
  <c r="BW245" i="12" s="1"/>
  <c r="CJ245" i="11"/>
  <c r="BX245" i="12" s="1"/>
  <c r="CK245" i="11"/>
  <c r="BY245" i="12" s="1"/>
  <c r="CA245" i="12"/>
  <c r="CP245" i="11"/>
  <c r="CQ245" i="11"/>
  <c r="CD245" i="12" s="1"/>
  <c r="CR245" i="11"/>
  <c r="CE245" i="12" s="1"/>
  <c r="CS245" i="11"/>
  <c r="CF245" i="12" s="1"/>
  <c r="CG245" i="12"/>
  <c r="CX245" i="11"/>
  <c r="CY245" i="11"/>
  <c r="CK245" i="12" s="1"/>
  <c r="CZ245" i="11"/>
  <c r="CL245" i="12" s="1"/>
  <c r="DA245" i="11"/>
  <c r="CM245" i="12" s="1"/>
  <c r="CO245" i="12"/>
  <c r="J246" i="11"/>
  <c r="K246" i="11"/>
  <c r="J246" i="12" s="1"/>
  <c r="L246" i="11"/>
  <c r="K246" i="12" s="1"/>
  <c r="M246" i="11"/>
  <c r="L246" i="12" s="1"/>
  <c r="E246" i="12"/>
  <c r="G246" i="12" s="1"/>
  <c r="F246" i="11"/>
  <c r="F246" i="12"/>
  <c r="M246" i="12"/>
  <c r="N246" i="12"/>
  <c r="O246" i="12"/>
  <c r="R246" i="11"/>
  <c r="S246" i="11" s="1"/>
  <c r="Q246" i="12" s="1"/>
  <c r="T246" i="11"/>
  <c r="R246" i="12" s="1"/>
  <c r="T246" i="12"/>
  <c r="V246" i="12"/>
  <c r="AB246" i="11"/>
  <c r="X246" i="12" s="1"/>
  <c r="AC246" i="11"/>
  <c r="Y246" i="12" s="1"/>
  <c r="AD246" i="11"/>
  <c r="Z246" i="12" s="1"/>
  <c r="AB246" i="12"/>
  <c r="AD246" i="12"/>
  <c r="AJ246" i="11"/>
  <c r="AK246" i="11"/>
  <c r="AF246" i="12" s="1"/>
  <c r="AL246" i="11"/>
  <c r="AG246" i="12" s="1"/>
  <c r="AM246" i="11"/>
  <c r="AH246" i="12" s="1"/>
  <c r="AI246" i="12"/>
  <c r="AK246" i="12"/>
  <c r="AT246" i="11"/>
  <c r="AM246" i="12" s="1"/>
  <c r="AU246" i="11"/>
  <c r="AN246" i="12" s="1"/>
  <c r="AV246" i="11"/>
  <c r="AO246" i="12" s="1"/>
  <c r="AQ246" i="12"/>
  <c r="AS246" i="12"/>
  <c r="BA246" i="11"/>
  <c r="BB246" i="11"/>
  <c r="AT246" i="12" s="1"/>
  <c r="BC246" i="11"/>
  <c r="AU246" i="12" s="1"/>
  <c r="BD246" i="11"/>
  <c r="AV246" i="12" s="1"/>
  <c r="AW246" i="12"/>
  <c r="AY246" i="12"/>
  <c r="BI246" i="11"/>
  <c r="BJ246" i="11"/>
  <c r="BA246" i="12" s="1"/>
  <c r="BK246" i="11"/>
  <c r="BB246" i="12" s="1"/>
  <c r="BL246" i="11"/>
  <c r="BC246" i="12" s="1"/>
  <c r="BD246" i="12"/>
  <c r="BG246" i="12" s="1"/>
  <c r="BF246" i="12"/>
  <c r="BQ246" i="11"/>
  <c r="BR246" i="11"/>
  <c r="BH246" i="12" s="1"/>
  <c r="BS246" i="11"/>
  <c r="BI246" i="12" s="1"/>
  <c r="BT246" i="11"/>
  <c r="BJ246" i="12" s="1"/>
  <c r="BK246" i="12"/>
  <c r="BM246" i="12"/>
  <c r="BO246" i="12"/>
  <c r="BZ246" i="11"/>
  <c r="CA246" i="11"/>
  <c r="BP246" i="12" s="1"/>
  <c r="CB246" i="11"/>
  <c r="BQ246" i="12" s="1"/>
  <c r="CC246" i="11"/>
  <c r="BR246" i="12" s="1"/>
  <c r="BS246" i="12"/>
  <c r="BU246" i="12"/>
  <c r="CH246" i="11"/>
  <c r="CI246" i="11"/>
  <c r="BW246" i="12" s="1"/>
  <c r="CJ246" i="11"/>
  <c r="BX246" i="12" s="1"/>
  <c r="CK246" i="11"/>
  <c r="BY246" i="12" s="1"/>
  <c r="BZ246" i="12"/>
  <c r="CB246" i="12"/>
  <c r="CP246" i="11"/>
  <c r="CQ246" i="11"/>
  <c r="CD246" i="12"/>
  <c r="CR246" i="11"/>
  <c r="CE246" i="12"/>
  <c r="CS246" i="11"/>
  <c r="CF246" i="12"/>
  <c r="CH246" i="12"/>
  <c r="CJ246" i="12"/>
  <c r="CX246" i="11"/>
  <c r="CY246" i="11"/>
  <c r="CK246" i="12" s="1"/>
  <c r="CZ246" i="11"/>
  <c r="CL246" i="12" s="1"/>
  <c r="DA246" i="11"/>
  <c r="CM246" i="12" s="1"/>
  <c r="CO246" i="12"/>
  <c r="J247" i="11"/>
  <c r="K247" i="11"/>
  <c r="J247" i="12" s="1"/>
  <c r="L247" i="11"/>
  <c r="K247" i="12" s="1"/>
  <c r="M247" i="11"/>
  <c r="L247" i="12" s="1"/>
  <c r="E247" i="12"/>
  <c r="G247" i="12" s="1"/>
  <c r="F247" i="11"/>
  <c r="R247" i="11"/>
  <c r="S247" i="11" s="1"/>
  <c r="Q247" i="12" s="1"/>
  <c r="AB247" i="11"/>
  <c r="X247" i="12" s="1"/>
  <c r="AC247" i="11"/>
  <c r="Y247" i="12" s="1"/>
  <c r="AD247" i="11"/>
  <c r="Z247" i="12" s="1"/>
  <c r="AD247" i="12"/>
  <c r="AJ247" i="11"/>
  <c r="AK247" i="11"/>
  <c r="AF247" i="12" s="1"/>
  <c r="AL247" i="11"/>
  <c r="AG247" i="12" s="1"/>
  <c r="AM247" i="11"/>
  <c r="AH247" i="12" s="1"/>
  <c r="AT247" i="11"/>
  <c r="AM247" i="12" s="1"/>
  <c r="AU247" i="11"/>
  <c r="AN247" i="12" s="1"/>
  <c r="AV247" i="11"/>
  <c r="AO247" i="12" s="1"/>
  <c r="BA247" i="11"/>
  <c r="BB247" i="11"/>
  <c r="AT247" i="12" s="1"/>
  <c r="BC247" i="11"/>
  <c r="AU247" i="12" s="1"/>
  <c r="BD247" i="11"/>
  <c r="AV247" i="12" s="1"/>
  <c r="BI247" i="11"/>
  <c r="BJ247" i="11"/>
  <c r="BA247" i="12" s="1"/>
  <c r="BK247" i="11"/>
  <c r="BB247" i="12" s="1"/>
  <c r="BL247" i="11"/>
  <c r="BC247" i="12" s="1"/>
  <c r="BQ247" i="11"/>
  <c r="BR247" i="11"/>
  <c r="BH247" i="12" s="1"/>
  <c r="BS247" i="11"/>
  <c r="BI247" i="12" s="1"/>
  <c r="BT247" i="11"/>
  <c r="BJ247" i="12" s="1"/>
  <c r="BZ247" i="11"/>
  <c r="CA247" i="11"/>
  <c r="BP247" i="12" s="1"/>
  <c r="CB247" i="11"/>
  <c r="BQ247" i="12" s="1"/>
  <c r="CC247" i="11"/>
  <c r="BR247" i="12" s="1"/>
  <c r="BU247" i="12"/>
  <c r="CH247" i="11"/>
  <c r="CI247" i="11"/>
  <c r="BW247" i="12" s="1"/>
  <c r="CJ247" i="11"/>
  <c r="BX247" i="12" s="1"/>
  <c r="CK247" i="11"/>
  <c r="BY247" i="12" s="1"/>
  <c r="CP247" i="11"/>
  <c r="CQ247" i="11"/>
  <c r="CD247" i="12" s="1"/>
  <c r="CR247" i="11"/>
  <c r="CE247" i="12" s="1"/>
  <c r="CS247" i="11"/>
  <c r="CF247" i="12" s="1"/>
  <c r="CX247" i="11"/>
  <c r="CY247" i="11"/>
  <c r="CK247" i="12" s="1"/>
  <c r="CZ247" i="11"/>
  <c r="CL247" i="12" s="1"/>
  <c r="DA247" i="11"/>
  <c r="CM247" i="12" s="1"/>
  <c r="J248" i="11"/>
  <c r="K248" i="11"/>
  <c r="J248" i="12"/>
  <c r="L248" i="11"/>
  <c r="K248" i="12"/>
  <c r="M248" i="11"/>
  <c r="L248" i="12"/>
  <c r="E248" i="12"/>
  <c r="F248" i="11"/>
  <c r="F248" i="12"/>
  <c r="G248" i="12"/>
  <c r="M248" i="12"/>
  <c r="H248" i="12"/>
  <c r="N248" i="12"/>
  <c r="I248" i="12"/>
  <c r="O248" i="12"/>
  <c r="P248" i="12"/>
  <c r="R248" i="11"/>
  <c r="T248" i="11" s="1"/>
  <c r="R248" i="12" s="1"/>
  <c r="S248" i="11"/>
  <c r="Q248" i="12" s="1"/>
  <c r="U248" i="11"/>
  <c r="S248" i="12" s="1"/>
  <c r="T248" i="12"/>
  <c r="U248" i="12"/>
  <c r="V248" i="12"/>
  <c r="W248" i="12"/>
  <c r="AB248" i="11"/>
  <c r="X248" i="12" s="1"/>
  <c r="AC248" i="11"/>
  <c r="Y248" i="12" s="1"/>
  <c r="AD248" i="11"/>
  <c r="Z248" i="12" s="1"/>
  <c r="AA248" i="12"/>
  <c r="AB248" i="12"/>
  <c r="AC248" i="12"/>
  <c r="AD248" i="12"/>
  <c r="AE248" i="12"/>
  <c r="AJ248" i="11"/>
  <c r="AK248" i="11"/>
  <c r="AF248" i="12" s="1"/>
  <c r="AL248" i="11"/>
  <c r="AG248" i="12" s="1"/>
  <c r="AM248" i="11"/>
  <c r="AH248" i="12" s="1"/>
  <c r="AI248" i="12"/>
  <c r="AJ248" i="12"/>
  <c r="AK248" i="12"/>
  <c r="AL248" i="12"/>
  <c r="AT248" i="11"/>
  <c r="AM248" i="12" s="1"/>
  <c r="AU248" i="11"/>
  <c r="AN248" i="12" s="1"/>
  <c r="AV248" i="11"/>
  <c r="AO248" i="12" s="1"/>
  <c r="AP248" i="12"/>
  <c r="AQ248" i="12"/>
  <c r="AR248" i="12"/>
  <c r="AS248" i="12"/>
  <c r="BA248" i="11"/>
  <c r="BB248" i="11"/>
  <c r="AT248" i="12"/>
  <c r="BC248" i="11"/>
  <c r="AU248" i="12"/>
  <c r="BD248" i="11"/>
  <c r="AV248" i="12"/>
  <c r="AW248" i="12"/>
  <c r="AX248" i="12"/>
  <c r="AY248" i="12"/>
  <c r="AZ248" i="12"/>
  <c r="BI248" i="11"/>
  <c r="BJ248" i="11"/>
  <c r="BA248" i="12" s="1"/>
  <c r="BK248" i="11"/>
  <c r="BB248" i="12" s="1"/>
  <c r="BL248" i="11"/>
  <c r="BC248" i="12" s="1"/>
  <c r="BD248" i="12"/>
  <c r="BG248" i="12" s="1"/>
  <c r="BE248" i="12"/>
  <c r="BF248" i="12"/>
  <c r="BQ248" i="11"/>
  <c r="BR248" i="11"/>
  <c r="BH248" i="12"/>
  <c r="BS248" i="11"/>
  <c r="BI248" i="12"/>
  <c r="BT248" i="11"/>
  <c r="BJ248" i="12"/>
  <c r="BK248" i="12"/>
  <c r="BL248" i="12"/>
  <c r="BM248" i="12"/>
  <c r="BN248" i="12"/>
  <c r="BO248" i="12"/>
  <c r="BZ248" i="11"/>
  <c r="CA248" i="11"/>
  <c r="BP248" i="12"/>
  <c r="CB248" i="11"/>
  <c r="BQ248" i="12"/>
  <c r="CC248" i="11"/>
  <c r="BR248" i="12"/>
  <c r="BS248" i="12"/>
  <c r="BT248" i="12"/>
  <c r="BU248" i="12"/>
  <c r="BV248" i="12"/>
  <c r="CH248" i="11"/>
  <c r="CI248" i="11"/>
  <c r="BW248" i="12" s="1"/>
  <c r="CJ248" i="11"/>
  <c r="BX248" i="12" s="1"/>
  <c r="CK248" i="11"/>
  <c r="BY248" i="12" s="1"/>
  <c r="BZ248" i="12"/>
  <c r="CA248" i="12"/>
  <c r="CB248" i="12"/>
  <c r="CC248" i="12"/>
  <c r="CP248" i="11"/>
  <c r="CQ248" i="11"/>
  <c r="CD248" i="12" s="1"/>
  <c r="CR248" i="11"/>
  <c r="CE248" i="12" s="1"/>
  <c r="CS248" i="11"/>
  <c r="CF248" i="12" s="1"/>
  <c r="CG248" i="12"/>
  <c r="CH248" i="12"/>
  <c r="CI248" i="12"/>
  <c r="CJ248" i="12"/>
  <c r="CX248" i="11"/>
  <c r="CY248" i="11"/>
  <c r="CK248" i="12" s="1"/>
  <c r="CZ248" i="11"/>
  <c r="CL248" i="12" s="1"/>
  <c r="DA248" i="11"/>
  <c r="CM248" i="12" s="1"/>
  <c r="CN248" i="12"/>
  <c r="CO248" i="12"/>
  <c r="CP248" i="12"/>
  <c r="J249" i="11"/>
  <c r="K249" i="11"/>
  <c r="J249" i="12" s="1"/>
  <c r="L249" i="11"/>
  <c r="K249" i="12" s="1"/>
  <c r="M249" i="11"/>
  <c r="L249" i="12" s="1"/>
  <c r="E249" i="12"/>
  <c r="G249" i="12" s="1"/>
  <c r="F249" i="11"/>
  <c r="F249" i="12"/>
  <c r="N249" i="12"/>
  <c r="R249" i="11"/>
  <c r="S249" i="11" s="1"/>
  <c r="Q249" i="12" s="1"/>
  <c r="W249" i="12"/>
  <c r="AB249" i="11"/>
  <c r="X249" i="12" s="1"/>
  <c r="AC249" i="11"/>
  <c r="Y249" i="12" s="1"/>
  <c r="AD249" i="11"/>
  <c r="Z249" i="12" s="1"/>
  <c r="AB249" i="12"/>
  <c r="AJ249" i="11"/>
  <c r="AK249" i="11"/>
  <c r="AF249" i="12"/>
  <c r="AL249" i="11"/>
  <c r="AG249" i="12"/>
  <c r="AM249" i="11"/>
  <c r="AH249" i="12"/>
  <c r="AL249" i="12"/>
  <c r="AT249" i="11"/>
  <c r="AM249" i="12"/>
  <c r="AU249" i="11"/>
  <c r="AN249" i="12"/>
  <c r="AV249" i="11"/>
  <c r="AO249" i="12"/>
  <c r="AS249" i="12"/>
  <c r="BA249" i="11"/>
  <c r="BB249" i="11"/>
  <c r="AT249" i="12" s="1"/>
  <c r="BC249" i="11"/>
  <c r="AU249" i="12" s="1"/>
  <c r="BD249" i="11"/>
  <c r="AV249" i="12" s="1"/>
  <c r="AY249" i="12"/>
  <c r="BI249" i="11"/>
  <c r="BJ249" i="11"/>
  <c r="BA249" i="12" s="1"/>
  <c r="BK249" i="11"/>
  <c r="BB249" i="12" s="1"/>
  <c r="BL249" i="11"/>
  <c r="BC249" i="12" s="1"/>
  <c r="BQ249" i="11"/>
  <c r="BR249" i="11"/>
  <c r="BH249" i="12" s="1"/>
  <c r="BS249" i="11"/>
  <c r="BI249" i="12" s="1"/>
  <c r="BT249" i="11"/>
  <c r="BJ249" i="12" s="1"/>
  <c r="BK249" i="12"/>
  <c r="BO249" i="12"/>
  <c r="BZ249" i="11"/>
  <c r="CA249" i="11"/>
  <c r="BP249" i="12" s="1"/>
  <c r="CB249" i="11"/>
  <c r="BQ249" i="12" s="1"/>
  <c r="CC249" i="11"/>
  <c r="BR249" i="12" s="1"/>
  <c r="BU249" i="12"/>
  <c r="CH249" i="11"/>
  <c r="CI249" i="11"/>
  <c r="BW249" i="12" s="1"/>
  <c r="CJ249" i="11"/>
  <c r="BX249" i="12" s="1"/>
  <c r="CK249" i="11"/>
  <c r="BY249" i="12" s="1"/>
  <c r="CA249" i="12"/>
  <c r="CP249" i="11"/>
  <c r="CQ249" i="11"/>
  <c r="CD249" i="12" s="1"/>
  <c r="CR249" i="11"/>
  <c r="CE249" i="12" s="1"/>
  <c r="CS249" i="11"/>
  <c r="CF249" i="12" s="1"/>
  <c r="CG249" i="12"/>
  <c r="CX249" i="11"/>
  <c r="CY249" i="11"/>
  <c r="CK249" i="12" s="1"/>
  <c r="CZ249" i="11"/>
  <c r="CL249" i="12" s="1"/>
  <c r="DA249" i="11"/>
  <c r="CM249" i="12" s="1"/>
  <c r="CO249" i="12"/>
  <c r="J250" i="11"/>
  <c r="K250" i="11"/>
  <c r="J250" i="12" s="1"/>
  <c r="L250" i="11"/>
  <c r="K250" i="12" s="1"/>
  <c r="M250" i="11"/>
  <c r="L250" i="12" s="1"/>
  <c r="E250" i="12"/>
  <c r="G250" i="12" s="1"/>
  <c r="F250" i="11"/>
  <c r="F250" i="12"/>
  <c r="M250" i="12"/>
  <c r="N250" i="12"/>
  <c r="O250" i="12"/>
  <c r="R250" i="11"/>
  <c r="S250" i="11" s="1"/>
  <c r="Q250" i="12" s="1"/>
  <c r="T250" i="11"/>
  <c r="R250" i="12" s="1"/>
  <c r="T250" i="12"/>
  <c r="V250" i="12"/>
  <c r="AB250" i="11"/>
  <c r="X250" i="12" s="1"/>
  <c r="AC250" i="11"/>
  <c r="Y250" i="12" s="1"/>
  <c r="AD250" i="11"/>
  <c r="Z250" i="12" s="1"/>
  <c r="AB250" i="12"/>
  <c r="AD250" i="12"/>
  <c r="AJ250" i="11"/>
  <c r="AK250" i="11"/>
  <c r="AF250" i="12" s="1"/>
  <c r="AL250" i="11"/>
  <c r="AG250" i="12" s="1"/>
  <c r="AM250" i="11"/>
  <c r="AH250" i="12" s="1"/>
  <c r="AI250" i="12"/>
  <c r="AK250" i="12"/>
  <c r="AT250" i="11"/>
  <c r="AM250" i="12" s="1"/>
  <c r="AU250" i="11"/>
  <c r="AN250" i="12" s="1"/>
  <c r="AV250" i="11"/>
  <c r="AO250" i="12" s="1"/>
  <c r="AQ250" i="12"/>
  <c r="AS250" i="12"/>
  <c r="BA250" i="11"/>
  <c r="BB250" i="11"/>
  <c r="AT250" i="12" s="1"/>
  <c r="BC250" i="11"/>
  <c r="AU250" i="12" s="1"/>
  <c r="BD250" i="11"/>
  <c r="AV250" i="12" s="1"/>
  <c r="AW250" i="12"/>
  <c r="AY250" i="12"/>
  <c r="BI250" i="11"/>
  <c r="BJ250" i="11"/>
  <c r="BA250" i="12" s="1"/>
  <c r="BK250" i="11"/>
  <c r="BB250" i="12" s="1"/>
  <c r="BL250" i="11"/>
  <c r="BC250" i="12" s="1"/>
  <c r="BD250" i="12"/>
  <c r="BG250" i="12" s="1"/>
  <c r="BF250" i="12"/>
  <c r="BQ250" i="11"/>
  <c r="BR250" i="11"/>
  <c r="BH250" i="12" s="1"/>
  <c r="BS250" i="11"/>
  <c r="BI250" i="12" s="1"/>
  <c r="BT250" i="11"/>
  <c r="BJ250" i="12" s="1"/>
  <c r="BK250" i="12"/>
  <c r="BM250" i="12"/>
  <c r="BO250" i="12"/>
  <c r="BZ250" i="11"/>
  <c r="CA250" i="11"/>
  <c r="BP250" i="12" s="1"/>
  <c r="CB250" i="11"/>
  <c r="BQ250" i="12" s="1"/>
  <c r="CC250" i="11"/>
  <c r="BR250" i="12" s="1"/>
  <c r="BS250" i="12"/>
  <c r="BU250" i="12"/>
  <c r="CH250" i="11"/>
  <c r="CI250" i="11"/>
  <c r="BW250" i="12" s="1"/>
  <c r="CJ250" i="11"/>
  <c r="BX250" i="12" s="1"/>
  <c r="CK250" i="11"/>
  <c r="BY250" i="12" s="1"/>
  <c r="BZ250" i="12"/>
  <c r="CB250" i="12"/>
  <c r="CP250" i="11"/>
  <c r="CQ250" i="11"/>
  <c r="CD250" i="12"/>
  <c r="CR250" i="11"/>
  <c r="CE250" i="12"/>
  <c r="CS250" i="11"/>
  <c r="CF250" i="12"/>
  <c r="CH250" i="12"/>
  <c r="CJ250" i="12"/>
  <c r="CX250" i="11"/>
  <c r="CY250" i="11"/>
  <c r="CK250" i="12" s="1"/>
  <c r="CZ250" i="11"/>
  <c r="CL250" i="12" s="1"/>
  <c r="DA250" i="11"/>
  <c r="CM250" i="12" s="1"/>
  <c r="CO250" i="12"/>
  <c r="J251" i="11"/>
  <c r="K251" i="11"/>
  <c r="J251" i="12" s="1"/>
  <c r="L251" i="11"/>
  <c r="K251" i="12" s="1"/>
  <c r="M251" i="11"/>
  <c r="L251" i="12" s="1"/>
  <c r="E251" i="12"/>
  <c r="G251" i="12" s="1"/>
  <c r="F251" i="11"/>
  <c r="R251" i="11"/>
  <c r="S251" i="11" s="1"/>
  <c r="Q251" i="12" s="1"/>
  <c r="AB251" i="11"/>
  <c r="X251" i="12" s="1"/>
  <c r="AC251" i="11"/>
  <c r="Y251" i="12" s="1"/>
  <c r="AD251" i="11"/>
  <c r="Z251" i="12" s="1"/>
  <c r="AD251" i="12"/>
  <c r="AJ251" i="11"/>
  <c r="AK251" i="11"/>
  <c r="AF251" i="12" s="1"/>
  <c r="AL251" i="11"/>
  <c r="AG251" i="12" s="1"/>
  <c r="AM251" i="11"/>
  <c r="AH251" i="12" s="1"/>
  <c r="AT251" i="11"/>
  <c r="AM251" i="12" s="1"/>
  <c r="AU251" i="11"/>
  <c r="AN251" i="12" s="1"/>
  <c r="AV251" i="11"/>
  <c r="AO251" i="12" s="1"/>
  <c r="BA251" i="11"/>
  <c r="BB251" i="11"/>
  <c r="AT251" i="12" s="1"/>
  <c r="BC251" i="11"/>
  <c r="AU251" i="12" s="1"/>
  <c r="BD251" i="11"/>
  <c r="AV251" i="12" s="1"/>
  <c r="BI251" i="11"/>
  <c r="BJ251" i="11"/>
  <c r="BA251" i="12" s="1"/>
  <c r="BK251" i="11"/>
  <c r="BB251" i="12" s="1"/>
  <c r="BL251" i="11"/>
  <c r="BC251" i="12" s="1"/>
  <c r="BQ251" i="11"/>
  <c r="BR251" i="11"/>
  <c r="BH251" i="12" s="1"/>
  <c r="BS251" i="11"/>
  <c r="BI251" i="12" s="1"/>
  <c r="BT251" i="11"/>
  <c r="BJ251" i="12" s="1"/>
  <c r="BZ251" i="11"/>
  <c r="CA251" i="11"/>
  <c r="BP251" i="12" s="1"/>
  <c r="CB251" i="11"/>
  <c r="BQ251" i="12" s="1"/>
  <c r="CC251" i="11"/>
  <c r="BR251" i="12" s="1"/>
  <c r="BU251" i="12"/>
  <c r="CH251" i="11"/>
  <c r="CI251" i="11"/>
  <c r="BW251" i="12" s="1"/>
  <c r="CJ251" i="11"/>
  <c r="BX251" i="12" s="1"/>
  <c r="CK251" i="11"/>
  <c r="BY251" i="12" s="1"/>
  <c r="CP251" i="11"/>
  <c r="CQ251" i="11"/>
  <c r="CD251" i="12" s="1"/>
  <c r="CR251" i="11"/>
  <c r="CE251" i="12" s="1"/>
  <c r="CS251" i="11"/>
  <c r="CF251" i="12" s="1"/>
  <c r="CX251" i="11"/>
  <c r="CY251" i="11"/>
  <c r="CK251" i="12" s="1"/>
  <c r="CZ251" i="11"/>
  <c r="CL251" i="12" s="1"/>
  <c r="DA251" i="11"/>
  <c r="CM251" i="12" s="1"/>
  <c r="J252" i="11"/>
  <c r="K252" i="11"/>
  <c r="J252" i="12"/>
  <c r="L252" i="11"/>
  <c r="K252" i="12"/>
  <c r="M252" i="11"/>
  <c r="L252" i="12"/>
  <c r="E252" i="12"/>
  <c r="F252" i="11"/>
  <c r="F252" i="12"/>
  <c r="G252" i="12"/>
  <c r="M252" i="12"/>
  <c r="H252" i="12"/>
  <c r="N252" i="12"/>
  <c r="I252" i="12"/>
  <c r="O252" i="12"/>
  <c r="P252" i="12"/>
  <c r="R252" i="11"/>
  <c r="T252" i="11" s="1"/>
  <c r="R252" i="12" s="1"/>
  <c r="S252" i="11"/>
  <c r="Q252" i="12" s="1"/>
  <c r="U252" i="11"/>
  <c r="S252" i="12" s="1"/>
  <c r="T252" i="12"/>
  <c r="U252" i="12"/>
  <c r="V252" i="12"/>
  <c r="W252" i="12"/>
  <c r="AB252" i="11"/>
  <c r="X252" i="12" s="1"/>
  <c r="AC252" i="11"/>
  <c r="Y252" i="12" s="1"/>
  <c r="AD252" i="11"/>
  <c r="Z252" i="12" s="1"/>
  <c r="AA252" i="12"/>
  <c r="AB252" i="12"/>
  <c r="AC252" i="12"/>
  <c r="AD252" i="12"/>
  <c r="AE252" i="12"/>
  <c r="AJ252" i="11"/>
  <c r="AK252" i="11"/>
  <c r="AF252" i="12" s="1"/>
  <c r="AL252" i="11"/>
  <c r="AG252" i="12" s="1"/>
  <c r="AM252" i="11"/>
  <c r="AH252" i="12" s="1"/>
  <c r="AI252" i="12"/>
  <c r="AJ252" i="12"/>
  <c r="AK252" i="12"/>
  <c r="AL252" i="12"/>
  <c r="AT252" i="11"/>
  <c r="AM252" i="12" s="1"/>
  <c r="AU252" i="11"/>
  <c r="AN252" i="12" s="1"/>
  <c r="AV252" i="11"/>
  <c r="AO252" i="12" s="1"/>
  <c r="AP252" i="12"/>
  <c r="AQ252" i="12"/>
  <c r="AR252" i="12"/>
  <c r="AS252" i="12"/>
  <c r="BA252" i="11"/>
  <c r="BB252" i="11"/>
  <c r="AT252" i="12"/>
  <c r="BC252" i="11"/>
  <c r="AU252" i="12"/>
  <c r="BD252" i="11"/>
  <c r="AV252" i="12"/>
  <c r="AW252" i="12"/>
  <c r="AX252" i="12"/>
  <c r="AY252" i="12"/>
  <c r="AZ252" i="12"/>
  <c r="BI252" i="11"/>
  <c r="BJ252" i="11"/>
  <c r="BA252" i="12" s="1"/>
  <c r="BK252" i="11"/>
  <c r="BB252" i="12" s="1"/>
  <c r="BL252" i="11"/>
  <c r="BC252" i="12" s="1"/>
  <c r="BD252" i="12"/>
  <c r="BG252" i="12" s="1"/>
  <c r="BE252" i="12"/>
  <c r="BF252" i="12"/>
  <c r="BQ252" i="11"/>
  <c r="BR252" i="11"/>
  <c r="BH252" i="12"/>
  <c r="BS252" i="11"/>
  <c r="BI252" i="12"/>
  <c r="BT252" i="11"/>
  <c r="BJ252" i="12"/>
  <c r="BK252" i="12"/>
  <c r="BL252" i="12"/>
  <c r="BM252" i="12"/>
  <c r="BN252" i="12"/>
  <c r="BO252" i="12"/>
  <c r="BZ252" i="11"/>
  <c r="CA252" i="11"/>
  <c r="BP252" i="12"/>
  <c r="CB252" i="11"/>
  <c r="BQ252" i="12"/>
  <c r="CC252" i="11"/>
  <c r="BR252" i="12"/>
  <c r="BS252" i="12"/>
  <c r="BT252" i="12"/>
  <c r="BU252" i="12"/>
  <c r="BV252" i="12"/>
  <c r="CH252" i="11"/>
  <c r="CI252" i="11"/>
  <c r="BW252" i="12" s="1"/>
  <c r="CJ252" i="11"/>
  <c r="BX252" i="12" s="1"/>
  <c r="CK252" i="11"/>
  <c r="BY252" i="12" s="1"/>
  <c r="BZ252" i="12"/>
  <c r="CA252" i="12"/>
  <c r="CB252" i="12"/>
  <c r="CC252" i="12"/>
  <c r="CP252" i="11"/>
  <c r="CQ252" i="11"/>
  <c r="CD252" i="12" s="1"/>
  <c r="CR252" i="11"/>
  <c r="CE252" i="12" s="1"/>
  <c r="CS252" i="11"/>
  <c r="CF252" i="12" s="1"/>
  <c r="CG252" i="12"/>
  <c r="CH252" i="12"/>
  <c r="CI252" i="12"/>
  <c r="CJ252" i="12"/>
  <c r="CX252" i="11"/>
  <c r="CY252" i="11"/>
  <c r="CK252" i="12" s="1"/>
  <c r="CZ252" i="11"/>
  <c r="CL252" i="12" s="1"/>
  <c r="DA252" i="11"/>
  <c r="CM252" i="12" s="1"/>
  <c r="CN252" i="12"/>
  <c r="CO252" i="12"/>
  <c r="CP252" i="12"/>
  <c r="J253" i="11"/>
  <c r="K253" i="11"/>
  <c r="J253" i="12" s="1"/>
  <c r="L253" i="11"/>
  <c r="K253" i="12" s="1"/>
  <c r="M253" i="11"/>
  <c r="L253" i="12" s="1"/>
  <c r="E253" i="12"/>
  <c r="G253" i="12" s="1"/>
  <c r="F253" i="11"/>
  <c r="F253" i="12"/>
  <c r="N253" i="12"/>
  <c r="R253" i="11"/>
  <c r="S253" i="11" s="1"/>
  <c r="Q253" i="12" s="1"/>
  <c r="W253" i="12"/>
  <c r="AB253" i="11"/>
  <c r="X253" i="12" s="1"/>
  <c r="AC253" i="11"/>
  <c r="Y253" i="12" s="1"/>
  <c r="AD253" i="11"/>
  <c r="Z253" i="12" s="1"/>
  <c r="AB253" i="12"/>
  <c r="AJ253" i="11"/>
  <c r="AK253" i="11"/>
  <c r="AF253" i="12"/>
  <c r="AL253" i="11"/>
  <c r="AG253" i="12"/>
  <c r="AM253" i="11"/>
  <c r="AH253" i="12"/>
  <c r="AL253" i="12"/>
  <c r="AT253" i="11"/>
  <c r="AM253" i="12"/>
  <c r="AU253" i="11"/>
  <c r="AN253" i="12"/>
  <c r="AV253" i="11"/>
  <c r="AO253" i="12"/>
  <c r="AS253" i="12"/>
  <c r="BA253" i="11"/>
  <c r="BB253" i="11"/>
  <c r="AT253" i="12" s="1"/>
  <c r="BC253" i="11"/>
  <c r="AU253" i="12" s="1"/>
  <c r="BD253" i="11"/>
  <c r="AV253" i="12" s="1"/>
  <c r="AY253" i="12"/>
  <c r="BI253" i="11"/>
  <c r="BJ253" i="11"/>
  <c r="BA253" i="12" s="1"/>
  <c r="BK253" i="11"/>
  <c r="BB253" i="12" s="1"/>
  <c r="BL253" i="11"/>
  <c r="BC253" i="12" s="1"/>
  <c r="BQ253" i="11"/>
  <c r="BR253" i="11"/>
  <c r="BH253" i="12" s="1"/>
  <c r="BS253" i="11"/>
  <c r="BI253" i="12" s="1"/>
  <c r="BT253" i="11"/>
  <c r="BJ253" i="12" s="1"/>
  <c r="BK253" i="12"/>
  <c r="BO253" i="12"/>
  <c r="BZ253" i="11"/>
  <c r="CA253" i="11"/>
  <c r="BP253" i="12" s="1"/>
  <c r="CB253" i="11"/>
  <c r="BQ253" i="12" s="1"/>
  <c r="CC253" i="11"/>
  <c r="BR253" i="12" s="1"/>
  <c r="BU253" i="12"/>
  <c r="CH253" i="11"/>
  <c r="CI253" i="11"/>
  <c r="BW253" i="12" s="1"/>
  <c r="CJ253" i="11"/>
  <c r="BX253" i="12" s="1"/>
  <c r="CK253" i="11"/>
  <c r="BY253" i="12" s="1"/>
  <c r="CA253" i="12"/>
  <c r="CP253" i="11"/>
  <c r="CQ253" i="11"/>
  <c r="CD253" i="12" s="1"/>
  <c r="CR253" i="11"/>
  <c r="CE253" i="12" s="1"/>
  <c r="CS253" i="11"/>
  <c r="CF253" i="12" s="1"/>
  <c r="CG253" i="12"/>
  <c r="CX253" i="11"/>
  <c r="CY253" i="11"/>
  <c r="CK253" i="12" s="1"/>
  <c r="CZ253" i="11"/>
  <c r="CL253" i="12" s="1"/>
  <c r="DA253" i="11"/>
  <c r="CM253" i="12" s="1"/>
  <c r="CO253" i="12"/>
  <c r="J254" i="11"/>
  <c r="K254" i="11"/>
  <c r="J254" i="12" s="1"/>
  <c r="L254" i="11"/>
  <c r="K254" i="12" s="1"/>
  <c r="M254" i="11"/>
  <c r="L254" i="12" s="1"/>
  <c r="E254" i="12"/>
  <c r="G254" i="12" s="1"/>
  <c r="F254" i="11"/>
  <c r="F254" i="12"/>
  <c r="M254" i="12"/>
  <c r="N254" i="12"/>
  <c r="O254" i="12"/>
  <c r="R254" i="11"/>
  <c r="S254" i="11" s="1"/>
  <c r="Q254" i="12" s="1"/>
  <c r="T254" i="11"/>
  <c r="R254" i="12" s="1"/>
  <c r="T254" i="12"/>
  <c r="V254" i="12"/>
  <c r="AB254" i="11"/>
  <c r="X254" i="12" s="1"/>
  <c r="AC254" i="11"/>
  <c r="Y254" i="12" s="1"/>
  <c r="AD254" i="11"/>
  <c r="Z254" i="12" s="1"/>
  <c r="AB254" i="12"/>
  <c r="AD254" i="12"/>
  <c r="AJ254" i="11"/>
  <c r="AK254" i="11"/>
  <c r="AF254" i="12" s="1"/>
  <c r="AL254" i="11"/>
  <c r="AG254" i="12" s="1"/>
  <c r="AM254" i="11"/>
  <c r="AH254" i="12" s="1"/>
  <c r="AI254" i="12"/>
  <c r="AK254" i="12"/>
  <c r="AT254" i="11"/>
  <c r="AM254" i="12" s="1"/>
  <c r="AU254" i="11"/>
  <c r="AN254" i="12" s="1"/>
  <c r="AV254" i="11"/>
  <c r="AO254" i="12" s="1"/>
  <c r="AQ254" i="12"/>
  <c r="AS254" i="12"/>
  <c r="BA254" i="11"/>
  <c r="BB254" i="11"/>
  <c r="AT254" i="12" s="1"/>
  <c r="BC254" i="11"/>
  <c r="AU254" i="12" s="1"/>
  <c r="BD254" i="11"/>
  <c r="AV254" i="12" s="1"/>
  <c r="AW254" i="12"/>
  <c r="AY254" i="12"/>
  <c r="BI254" i="11"/>
  <c r="BJ254" i="11"/>
  <c r="BA254" i="12" s="1"/>
  <c r="BK254" i="11"/>
  <c r="BB254" i="12" s="1"/>
  <c r="BL254" i="11"/>
  <c r="BC254" i="12" s="1"/>
  <c r="BD254" i="12"/>
  <c r="BG254" i="12" s="1"/>
  <c r="BF254" i="12"/>
  <c r="BQ254" i="11"/>
  <c r="BR254" i="11"/>
  <c r="BH254" i="12" s="1"/>
  <c r="BS254" i="11"/>
  <c r="BI254" i="12" s="1"/>
  <c r="BT254" i="11"/>
  <c r="BJ254" i="12" s="1"/>
  <c r="BK254" i="12"/>
  <c r="BM254" i="12"/>
  <c r="BO254" i="12"/>
  <c r="BZ254" i="11"/>
  <c r="CA254" i="11"/>
  <c r="BP254" i="12" s="1"/>
  <c r="CB254" i="11"/>
  <c r="BQ254" i="12" s="1"/>
  <c r="CC254" i="11"/>
  <c r="BR254" i="12" s="1"/>
  <c r="BS254" i="12"/>
  <c r="BU254" i="12"/>
  <c r="CH254" i="11"/>
  <c r="CI254" i="11"/>
  <c r="BW254" i="12" s="1"/>
  <c r="CJ254" i="11"/>
  <c r="BX254" i="12" s="1"/>
  <c r="CK254" i="11"/>
  <c r="BY254" i="12" s="1"/>
  <c r="BZ254" i="12"/>
  <c r="CB254" i="12"/>
  <c r="CP254" i="11"/>
  <c r="CQ254" i="11"/>
  <c r="CD254" i="12"/>
  <c r="CR254" i="11"/>
  <c r="CE254" i="12"/>
  <c r="CS254" i="11"/>
  <c r="CF254" i="12"/>
  <c r="CH254" i="12"/>
  <c r="CJ254" i="12"/>
  <c r="CX254" i="11"/>
  <c r="CY254" i="11"/>
  <c r="CK254" i="12" s="1"/>
  <c r="CZ254" i="11"/>
  <c r="CL254" i="12" s="1"/>
  <c r="DA254" i="11"/>
  <c r="CM254" i="12" s="1"/>
  <c r="CO254" i="12"/>
  <c r="J255" i="11"/>
  <c r="K255" i="11"/>
  <c r="J255" i="12" s="1"/>
  <c r="L255" i="11"/>
  <c r="K255" i="12" s="1"/>
  <c r="M255" i="11"/>
  <c r="L255" i="12" s="1"/>
  <c r="E255" i="12"/>
  <c r="G255" i="12" s="1"/>
  <c r="F255" i="11"/>
  <c r="R255" i="11"/>
  <c r="S255" i="11" s="1"/>
  <c r="Q255" i="12" s="1"/>
  <c r="AB255" i="11"/>
  <c r="X255" i="12" s="1"/>
  <c r="AC255" i="11"/>
  <c r="Y255" i="12" s="1"/>
  <c r="AD255" i="11"/>
  <c r="Z255" i="12" s="1"/>
  <c r="AD255" i="12"/>
  <c r="AJ255" i="11"/>
  <c r="AK255" i="11"/>
  <c r="AF255" i="12" s="1"/>
  <c r="AL255" i="11"/>
  <c r="AG255" i="12" s="1"/>
  <c r="AM255" i="11"/>
  <c r="AH255" i="12" s="1"/>
  <c r="AT255" i="11"/>
  <c r="AM255" i="12" s="1"/>
  <c r="AU255" i="11"/>
  <c r="AN255" i="12" s="1"/>
  <c r="AV255" i="11"/>
  <c r="AO255" i="12" s="1"/>
  <c r="BA255" i="11"/>
  <c r="BB255" i="11"/>
  <c r="AT255" i="12" s="1"/>
  <c r="BC255" i="11"/>
  <c r="AU255" i="12" s="1"/>
  <c r="BD255" i="11"/>
  <c r="AV255" i="12" s="1"/>
  <c r="BI255" i="11"/>
  <c r="BJ255" i="11"/>
  <c r="BA255" i="12" s="1"/>
  <c r="BK255" i="11"/>
  <c r="BB255" i="12" s="1"/>
  <c r="BL255" i="11"/>
  <c r="BC255" i="12" s="1"/>
  <c r="BQ255" i="11"/>
  <c r="BR255" i="11"/>
  <c r="BH255" i="12" s="1"/>
  <c r="BS255" i="11"/>
  <c r="BI255" i="12" s="1"/>
  <c r="BT255" i="11"/>
  <c r="BJ255" i="12" s="1"/>
  <c r="BZ255" i="11"/>
  <c r="CA255" i="11"/>
  <c r="BP255" i="12" s="1"/>
  <c r="CB255" i="11"/>
  <c r="BQ255" i="12" s="1"/>
  <c r="CC255" i="11"/>
  <c r="BR255" i="12" s="1"/>
  <c r="BU255" i="12"/>
  <c r="CH255" i="11"/>
  <c r="CI255" i="11"/>
  <c r="BW255" i="12" s="1"/>
  <c r="CJ255" i="11"/>
  <c r="BX255" i="12" s="1"/>
  <c r="CK255" i="11"/>
  <c r="BY255" i="12" s="1"/>
  <c r="CP255" i="11"/>
  <c r="CQ255" i="11"/>
  <c r="CD255" i="12" s="1"/>
  <c r="CR255" i="11"/>
  <c r="CE255" i="12" s="1"/>
  <c r="CS255" i="11"/>
  <c r="CF255" i="12" s="1"/>
  <c r="CX255" i="11"/>
  <c r="CY255" i="11"/>
  <c r="CK255" i="12" s="1"/>
  <c r="CZ255" i="11"/>
  <c r="CL255" i="12" s="1"/>
  <c r="DA255" i="11"/>
  <c r="CM255" i="12" s="1"/>
  <c r="J256" i="11"/>
  <c r="K256" i="11"/>
  <c r="J256" i="12"/>
  <c r="L256" i="11"/>
  <c r="K256" i="12"/>
  <c r="M256" i="11"/>
  <c r="L256" i="12"/>
  <c r="E256" i="12"/>
  <c r="F256" i="11"/>
  <c r="F256" i="12"/>
  <c r="G256" i="12"/>
  <c r="M256" i="12"/>
  <c r="H256" i="12"/>
  <c r="N256" i="12"/>
  <c r="I256" i="12"/>
  <c r="O256" i="12"/>
  <c r="P256" i="12"/>
  <c r="R256" i="11"/>
  <c r="T256" i="11" s="1"/>
  <c r="R256" i="12" s="1"/>
  <c r="S256" i="11"/>
  <c r="Q256" i="12" s="1"/>
  <c r="U256" i="11"/>
  <c r="S256" i="12" s="1"/>
  <c r="T256" i="12"/>
  <c r="U256" i="12"/>
  <c r="V256" i="12"/>
  <c r="W256" i="12"/>
  <c r="AB256" i="11"/>
  <c r="X256" i="12" s="1"/>
  <c r="AC256" i="11"/>
  <c r="Y256" i="12" s="1"/>
  <c r="AD256" i="11"/>
  <c r="Z256" i="12" s="1"/>
  <c r="AA256" i="12"/>
  <c r="AB256" i="12"/>
  <c r="AC256" i="12"/>
  <c r="AD256" i="12"/>
  <c r="AE256" i="12"/>
  <c r="AJ256" i="11"/>
  <c r="AK256" i="11"/>
  <c r="AF256" i="12" s="1"/>
  <c r="AL256" i="11"/>
  <c r="AG256" i="12" s="1"/>
  <c r="AM256" i="11"/>
  <c r="AH256" i="12" s="1"/>
  <c r="AI256" i="12"/>
  <c r="AJ256" i="12"/>
  <c r="AK256" i="12"/>
  <c r="AL256" i="12"/>
  <c r="AT256" i="11"/>
  <c r="AM256" i="12" s="1"/>
  <c r="AU256" i="11"/>
  <c r="AN256" i="12" s="1"/>
  <c r="AV256" i="11"/>
  <c r="AO256" i="12" s="1"/>
  <c r="AP256" i="12"/>
  <c r="AQ256" i="12"/>
  <c r="AR256" i="12"/>
  <c r="AS256" i="12"/>
  <c r="BA256" i="11"/>
  <c r="BB256" i="11"/>
  <c r="AT256" i="12"/>
  <c r="BC256" i="11"/>
  <c r="AU256" i="12"/>
  <c r="BD256" i="11"/>
  <c r="AV256" i="12"/>
  <c r="AW256" i="12"/>
  <c r="AX256" i="12"/>
  <c r="AY256" i="12"/>
  <c r="AZ256" i="12"/>
  <c r="BI256" i="11"/>
  <c r="BJ256" i="11"/>
  <c r="BA256" i="12" s="1"/>
  <c r="BK256" i="11"/>
  <c r="BB256" i="12" s="1"/>
  <c r="BL256" i="11"/>
  <c r="BC256" i="12" s="1"/>
  <c r="BD256" i="12"/>
  <c r="BG256" i="12" s="1"/>
  <c r="BE256" i="12"/>
  <c r="BF256" i="12"/>
  <c r="BQ256" i="11"/>
  <c r="BR256" i="11"/>
  <c r="BH256" i="12"/>
  <c r="BS256" i="11"/>
  <c r="BI256" i="12"/>
  <c r="BT256" i="11"/>
  <c r="BJ256" i="12"/>
  <c r="BK256" i="12"/>
  <c r="BL256" i="12"/>
  <c r="BM256" i="12"/>
  <c r="BN256" i="12"/>
  <c r="BO256" i="12"/>
  <c r="BZ256" i="11"/>
  <c r="CA256" i="11"/>
  <c r="BP256" i="12"/>
  <c r="CB256" i="11"/>
  <c r="BQ256" i="12"/>
  <c r="CC256" i="11"/>
  <c r="BR256" i="12"/>
  <c r="BS256" i="12"/>
  <c r="BT256" i="12"/>
  <c r="BU256" i="12"/>
  <c r="BV256" i="12"/>
  <c r="CH256" i="11"/>
  <c r="CI256" i="11"/>
  <c r="BW256" i="12" s="1"/>
  <c r="CJ256" i="11"/>
  <c r="BX256" i="12" s="1"/>
  <c r="CK256" i="11"/>
  <c r="BY256" i="12" s="1"/>
  <c r="BZ256" i="12"/>
  <c r="CA256" i="12"/>
  <c r="CB256" i="12"/>
  <c r="CC256" i="12"/>
  <c r="CP256" i="11"/>
  <c r="CQ256" i="11"/>
  <c r="CD256" i="12" s="1"/>
  <c r="CR256" i="11"/>
  <c r="CE256" i="12" s="1"/>
  <c r="CS256" i="11"/>
  <c r="CF256" i="12" s="1"/>
  <c r="CG256" i="12"/>
  <c r="CH256" i="12"/>
  <c r="CI256" i="12"/>
  <c r="CJ256" i="12"/>
  <c r="CX256" i="11"/>
  <c r="CY256" i="11"/>
  <c r="CK256" i="12" s="1"/>
  <c r="CZ256" i="11"/>
  <c r="CL256" i="12" s="1"/>
  <c r="DA256" i="11"/>
  <c r="CM256" i="12" s="1"/>
  <c r="CN256" i="12"/>
  <c r="CO256" i="12"/>
  <c r="CP256" i="12"/>
  <c r="J257" i="11"/>
  <c r="K257" i="11"/>
  <c r="J257" i="12" s="1"/>
  <c r="L257" i="11"/>
  <c r="K257" i="12" s="1"/>
  <c r="M257" i="11"/>
  <c r="L257" i="12" s="1"/>
  <c r="E257" i="12"/>
  <c r="G257" i="12" s="1"/>
  <c r="F257" i="11"/>
  <c r="F257" i="12"/>
  <c r="N257" i="12"/>
  <c r="R257" i="11"/>
  <c r="S257" i="11" s="1"/>
  <c r="Q257" i="12" s="1"/>
  <c r="W257" i="12"/>
  <c r="AB257" i="11"/>
  <c r="X257" i="12" s="1"/>
  <c r="AC257" i="11"/>
  <c r="Y257" i="12" s="1"/>
  <c r="AD257" i="11"/>
  <c r="Z257" i="12" s="1"/>
  <c r="AB257" i="12"/>
  <c r="AJ257" i="11"/>
  <c r="AK257" i="11"/>
  <c r="AF257" i="12"/>
  <c r="AL257" i="11"/>
  <c r="AG257" i="12"/>
  <c r="AM257" i="11"/>
  <c r="AH257" i="12"/>
  <c r="AL257" i="12"/>
  <c r="AT257" i="11"/>
  <c r="AM257" i="12"/>
  <c r="AU257" i="11"/>
  <c r="AN257" i="12"/>
  <c r="AV257" i="11"/>
  <c r="AO257" i="12"/>
  <c r="AS257" i="12"/>
  <c r="BA257" i="11"/>
  <c r="BB257" i="11"/>
  <c r="AT257" i="12" s="1"/>
  <c r="BC257" i="11"/>
  <c r="AU257" i="12" s="1"/>
  <c r="BD257" i="11"/>
  <c r="AV257" i="12" s="1"/>
  <c r="AY257" i="12"/>
  <c r="BI257" i="11"/>
  <c r="BJ257" i="11"/>
  <c r="BA257" i="12" s="1"/>
  <c r="BK257" i="11"/>
  <c r="BB257" i="12" s="1"/>
  <c r="BL257" i="11"/>
  <c r="BC257" i="12" s="1"/>
  <c r="BQ257" i="11"/>
  <c r="BR257" i="11"/>
  <c r="BH257" i="12" s="1"/>
  <c r="BS257" i="11"/>
  <c r="BI257" i="12" s="1"/>
  <c r="BT257" i="11"/>
  <c r="BJ257" i="12" s="1"/>
  <c r="BK257" i="12"/>
  <c r="BO257" i="12"/>
  <c r="BZ257" i="11"/>
  <c r="CA257" i="11"/>
  <c r="BP257" i="12" s="1"/>
  <c r="CB257" i="11"/>
  <c r="BQ257" i="12" s="1"/>
  <c r="CC257" i="11"/>
  <c r="BR257" i="12" s="1"/>
  <c r="BU257" i="12"/>
  <c r="CH257" i="11"/>
  <c r="CI257" i="11"/>
  <c r="BW257" i="12" s="1"/>
  <c r="CJ257" i="11"/>
  <c r="BX257" i="12" s="1"/>
  <c r="CK257" i="11"/>
  <c r="BY257" i="12" s="1"/>
  <c r="CA257" i="12"/>
  <c r="CP257" i="11"/>
  <c r="CQ257" i="11"/>
  <c r="CD257" i="12" s="1"/>
  <c r="CR257" i="11"/>
  <c r="CE257" i="12" s="1"/>
  <c r="CS257" i="11"/>
  <c r="CF257" i="12" s="1"/>
  <c r="CG257" i="12"/>
  <c r="CX257" i="11"/>
  <c r="CY257" i="11"/>
  <c r="CK257" i="12" s="1"/>
  <c r="CZ257" i="11"/>
  <c r="CL257" i="12" s="1"/>
  <c r="DA257" i="11"/>
  <c r="CM257" i="12" s="1"/>
  <c r="CO257" i="12"/>
  <c r="J258" i="11"/>
  <c r="K258" i="11"/>
  <c r="J258" i="12" s="1"/>
  <c r="L258" i="11"/>
  <c r="K258" i="12" s="1"/>
  <c r="M258" i="11"/>
  <c r="L258" i="12" s="1"/>
  <c r="E258" i="12"/>
  <c r="G258" i="12" s="1"/>
  <c r="F258" i="11"/>
  <c r="F258" i="12"/>
  <c r="M258" i="12"/>
  <c r="N258" i="12"/>
  <c r="O258" i="12"/>
  <c r="R258" i="11"/>
  <c r="S258" i="11" s="1"/>
  <c r="Q258" i="12" s="1"/>
  <c r="T258" i="11"/>
  <c r="R258" i="12" s="1"/>
  <c r="T258" i="12"/>
  <c r="V258" i="12"/>
  <c r="AB258" i="11"/>
  <c r="X258" i="12" s="1"/>
  <c r="AC258" i="11"/>
  <c r="Y258" i="12" s="1"/>
  <c r="AD258" i="11"/>
  <c r="Z258" i="12" s="1"/>
  <c r="AB258" i="12"/>
  <c r="AD258" i="12"/>
  <c r="AJ258" i="11"/>
  <c r="AK258" i="11"/>
  <c r="AF258" i="12" s="1"/>
  <c r="AL258" i="11"/>
  <c r="AG258" i="12" s="1"/>
  <c r="AM258" i="11"/>
  <c r="AH258" i="12" s="1"/>
  <c r="AI258" i="12"/>
  <c r="AK258" i="12"/>
  <c r="AT258" i="11"/>
  <c r="AM258" i="12" s="1"/>
  <c r="AU258" i="11"/>
  <c r="AN258" i="12" s="1"/>
  <c r="AV258" i="11"/>
  <c r="AO258" i="12" s="1"/>
  <c r="AQ258" i="12"/>
  <c r="AS258" i="12"/>
  <c r="BA258" i="11"/>
  <c r="BB258" i="11"/>
  <c r="AT258" i="12" s="1"/>
  <c r="BC258" i="11"/>
  <c r="AU258" i="12" s="1"/>
  <c r="BD258" i="11"/>
  <c r="AV258" i="12" s="1"/>
  <c r="AW258" i="12"/>
  <c r="AY258" i="12"/>
  <c r="BI258" i="11"/>
  <c r="BJ258" i="11"/>
  <c r="BA258" i="12" s="1"/>
  <c r="BK258" i="11"/>
  <c r="BB258" i="12" s="1"/>
  <c r="BL258" i="11"/>
  <c r="BC258" i="12" s="1"/>
  <c r="BD258" i="12"/>
  <c r="BG258" i="12" s="1"/>
  <c r="BF258" i="12"/>
  <c r="BQ258" i="11"/>
  <c r="BR258" i="11"/>
  <c r="BH258" i="12" s="1"/>
  <c r="BS258" i="11"/>
  <c r="BI258" i="12" s="1"/>
  <c r="BT258" i="11"/>
  <c r="BJ258" i="12" s="1"/>
  <c r="BK258" i="12"/>
  <c r="BM258" i="12"/>
  <c r="BO258" i="12"/>
  <c r="BZ258" i="11"/>
  <c r="CA258" i="11"/>
  <c r="BP258" i="12" s="1"/>
  <c r="CB258" i="11"/>
  <c r="BQ258" i="12" s="1"/>
  <c r="CC258" i="11"/>
  <c r="BR258" i="12" s="1"/>
  <c r="BS258" i="12"/>
  <c r="BU258" i="12"/>
  <c r="CH258" i="11"/>
  <c r="CI258" i="11"/>
  <c r="BW258" i="12" s="1"/>
  <c r="CJ258" i="11"/>
  <c r="BX258" i="12" s="1"/>
  <c r="CK258" i="11"/>
  <c r="BY258" i="12" s="1"/>
  <c r="BZ258" i="12"/>
  <c r="CB258" i="12"/>
  <c r="CP258" i="11"/>
  <c r="CQ258" i="11"/>
  <c r="CD258" i="12"/>
  <c r="CR258" i="11"/>
  <c r="CE258" i="12"/>
  <c r="CS258" i="11"/>
  <c r="CF258" i="12"/>
  <c r="CH258" i="12"/>
  <c r="CJ258" i="12"/>
  <c r="CX258" i="11"/>
  <c r="CY258" i="11"/>
  <c r="CK258" i="12" s="1"/>
  <c r="CZ258" i="11"/>
  <c r="CL258" i="12" s="1"/>
  <c r="DA258" i="11"/>
  <c r="CM258" i="12" s="1"/>
  <c r="CO258" i="12"/>
  <c r="J259" i="11"/>
  <c r="K259" i="11"/>
  <c r="J259" i="12" s="1"/>
  <c r="L259" i="11"/>
  <c r="K259" i="12" s="1"/>
  <c r="M259" i="11"/>
  <c r="L259" i="12" s="1"/>
  <c r="E259" i="12"/>
  <c r="G259" i="12" s="1"/>
  <c r="F259" i="11"/>
  <c r="R259" i="11"/>
  <c r="S259" i="11" s="1"/>
  <c r="Q259" i="12" s="1"/>
  <c r="AB259" i="11"/>
  <c r="X259" i="12" s="1"/>
  <c r="AC259" i="11"/>
  <c r="Y259" i="12" s="1"/>
  <c r="AD259" i="11"/>
  <c r="Z259" i="12" s="1"/>
  <c r="AD259" i="12"/>
  <c r="AJ259" i="11"/>
  <c r="AK259" i="11"/>
  <c r="AF259" i="12" s="1"/>
  <c r="AL259" i="11"/>
  <c r="AG259" i="12" s="1"/>
  <c r="AM259" i="11"/>
  <c r="AH259" i="12" s="1"/>
  <c r="AT259" i="11"/>
  <c r="AM259" i="12" s="1"/>
  <c r="AU259" i="11"/>
  <c r="AN259" i="12" s="1"/>
  <c r="AV259" i="11"/>
  <c r="AO259" i="12" s="1"/>
  <c r="BA259" i="11"/>
  <c r="BB259" i="11"/>
  <c r="AT259" i="12" s="1"/>
  <c r="BC259" i="11"/>
  <c r="AU259" i="12" s="1"/>
  <c r="BD259" i="11"/>
  <c r="AV259" i="12" s="1"/>
  <c r="BI259" i="11"/>
  <c r="BJ259" i="11"/>
  <c r="BA259" i="12" s="1"/>
  <c r="BK259" i="11"/>
  <c r="BB259" i="12" s="1"/>
  <c r="BL259" i="11"/>
  <c r="BC259" i="12" s="1"/>
  <c r="BQ259" i="11"/>
  <c r="BR259" i="11"/>
  <c r="BH259" i="12" s="1"/>
  <c r="BS259" i="11"/>
  <c r="BI259" i="12" s="1"/>
  <c r="BT259" i="11"/>
  <c r="BJ259" i="12" s="1"/>
  <c r="BZ259" i="11"/>
  <c r="CA259" i="11"/>
  <c r="BP259" i="12" s="1"/>
  <c r="CB259" i="11"/>
  <c r="BQ259" i="12" s="1"/>
  <c r="CC259" i="11"/>
  <c r="BR259" i="12" s="1"/>
  <c r="BU259" i="12"/>
  <c r="CH259" i="11"/>
  <c r="CI259" i="11"/>
  <c r="BW259" i="12" s="1"/>
  <c r="CJ259" i="11"/>
  <c r="BX259" i="12" s="1"/>
  <c r="CK259" i="11"/>
  <c r="BY259" i="12" s="1"/>
  <c r="CP259" i="11"/>
  <c r="CQ259" i="11"/>
  <c r="CD259" i="12" s="1"/>
  <c r="CR259" i="11"/>
  <c r="CE259" i="12" s="1"/>
  <c r="CS259" i="11"/>
  <c r="CF259" i="12" s="1"/>
  <c r="CX259" i="11"/>
  <c r="CY259" i="11"/>
  <c r="CK259" i="12" s="1"/>
  <c r="CZ259" i="11"/>
  <c r="CL259" i="12" s="1"/>
  <c r="DA259" i="11"/>
  <c r="CM259" i="12" s="1"/>
  <c r="K260" i="11"/>
  <c r="J260" i="12" s="1"/>
  <c r="L260" i="11"/>
  <c r="K260" i="12" s="1"/>
  <c r="M260" i="11"/>
  <c r="L260" i="12" s="1"/>
  <c r="E260" i="12"/>
  <c r="M260" i="12" s="1"/>
  <c r="N260" i="12"/>
  <c r="P260" i="12"/>
  <c r="R260" i="11"/>
  <c r="S260" i="11" s="1"/>
  <c r="Q260" i="12" s="1"/>
  <c r="T260" i="12"/>
  <c r="V260" i="12"/>
  <c r="AB260" i="11"/>
  <c r="X260" i="12" s="1"/>
  <c r="AC260" i="11"/>
  <c r="Y260" i="12" s="1"/>
  <c r="AD260" i="11"/>
  <c r="Z260" i="12" s="1"/>
  <c r="AA260" i="12"/>
  <c r="AC260" i="12"/>
  <c r="AE260" i="12"/>
  <c r="AK260" i="11"/>
  <c r="AF260" i="12" s="1"/>
  <c r="AL260" i="11"/>
  <c r="AG260" i="12" s="1"/>
  <c r="AM260" i="11"/>
  <c r="AH260" i="12" s="1"/>
  <c r="AJ260" i="12"/>
  <c r="AL260" i="12"/>
  <c r="AT260" i="11"/>
  <c r="AM260" i="12" s="1"/>
  <c r="AU260" i="11"/>
  <c r="AN260" i="12" s="1"/>
  <c r="AV260" i="11"/>
  <c r="AO260" i="12" s="1"/>
  <c r="AQ260" i="12"/>
  <c r="AS260" i="12"/>
  <c r="BB260" i="11"/>
  <c r="AT260" i="12" s="1"/>
  <c r="BC260" i="11"/>
  <c r="AU260" i="12" s="1"/>
  <c r="BD260" i="11"/>
  <c r="AV260" i="12" s="1"/>
  <c r="AX260" i="12"/>
  <c r="AZ260" i="12"/>
  <c r="BJ260" i="11"/>
  <c r="BA260" i="12" s="1"/>
  <c r="BK260" i="11"/>
  <c r="BB260" i="12" s="1"/>
  <c r="BL260" i="11"/>
  <c r="BC260" i="12" s="1"/>
  <c r="BE260" i="12"/>
  <c r="BR260" i="11"/>
  <c r="BH260" i="12"/>
  <c r="BS260" i="11"/>
  <c r="BI260" i="12"/>
  <c r="BT260" i="11"/>
  <c r="BJ260" i="12"/>
  <c r="BL260" i="12"/>
  <c r="BN260" i="12"/>
  <c r="CA260" i="11"/>
  <c r="BP260" i="12" s="1"/>
  <c r="CB260" i="11"/>
  <c r="BQ260" i="12" s="1"/>
  <c r="CC260" i="11"/>
  <c r="BR260" i="12" s="1"/>
  <c r="BS260" i="12"/>
  <c r="BU260" i="12"/>
  <c r="CI260" i="11"/>
  <c r="BW260" i="12" s="1"/>
  <c r="CJ260" i="11"/>
  <c r="BX260" i="12" s="1"/>
  <c r="CK260" i="11"/>
  <c r="BY260" i="12" s="1"/>
  <c r="BZ260" i="12"/>
  <c r="CB260" i="12"/>
  <c r="CQ260" i="11"/>
  <c r="CD260" i="12" s="1"/>
  <c r="CR260" i="11"/>
  <c r="CE260" i="12" s="1"/>
  <c r="CS260" i="11"/>
  <c r="CF260" i="12" s="1"/>
  <c r="CG260" i="12"/>
  <c r="CI260" i="12"/>
  <c r="CY260" i="11"/>
  <c r="CK260" i="12" s="1"/>
  <c r="CZ260" i="11"/>
  <c r="CL260" i="12" s="1"/>
  <c r="DA260" i="11"/>
  <c r="CM260" i="12" s="1"/>
  <c r="CN260" i="12"/>
  <c r="CP260" i="12"/>
  <c r="K261" i="11"/>
  <c r="J261" i="12"/>
  <c r="L261" i="11"/>
  <c r="K261" i="12"/>
  <c r="M261" i="11"/>
  <c r="L261" i="12"/>
  <c r="E261" i="12"/>
  <c r="N261" i="12" s="1"/>
  <c r="M261" i="12"/>
  <c r="O261" i="12"/>
  <c r="P261" i="12"/>
  <c r="R261" i="11"/>
  <c r="S261" i="11" s="1"/>
  <c r="Q261" i="12" s="1"/>
  <c r="U261" i="12"/>
  <c r="V261" i="12"/>
  <c r="W261" i="12"/>
  <c r="AB261" i="11"/>
  <c r="X261" i="12"/>
  <c r="AC261" i="11"/>
  <c r="Y261" i="12"/>
  <c r="AD261" i="11"/>
  <c r="Z261" i="12"/>
  <c r="AA261" i="12"/>
  <c r="AB261" i="12"/>
  <c r="AD261" i="12"/>
  <c r="AE261" i="12"/>
  <c r="AK261" i="11"/>
  <c r="AF261" i="12" s="1"/>
  <c r="AL261" i="11"/>
  <c r="AG261" i="12" s="1"/>
  <c r="AM261" i="11"/>
  <c r="AH261" i="12" s="1"/>
  <c r="AI261" i="12"/>
  <c r="AJ261" i="12"/>
  <c r="AL261" i="12"/>
  <c r="AT261" i="11"/>
  <c r="AM261" i="12" s="1"/>
  <c r="AU261" i="11"/>
  <c r="AN261" i="12" s="1"/>
  <c r="AV261" i="11"/>
  <c r="AO261" i="12" s="1"/>
  <c r="AP261" i="12"/>
  <c r="AQ261" i="12"/>
  <c r="AR261" i="12"/>
  <c r="BB261" i="11"/>
  <c r="AT261" i="12" s="1"/>
  <c r="BC261" i="11"/>
  <c r="AU261" i="12" s="1"/>
  <c r="BD261" i="11"/>
  <c r="AV261" i="12" s="1"/>
  <c r="AX261" i="12"/>
  <c r="AY261" i="12"/>
  <c r="AZ261" i="12"/>
  <c r="BJ261" i="11"/>
  <c r="BA261" i="12" s="1"/>
  <c r="BK261" i="11"/>
  <c r="BB261" i="12" s="1"/>
  <c r="BL261" i="11"/>
  <c r="BC261" i="12" s="1"/>
  <c r="BD261" i="12"/>
  <c r="BG261" i="12" s="1"/>
  <c r="BF261" i="12"/>
  <c r="BR261" i="11"/>
  <c r="BH261" i="12" s="1"/>
  <c r="BS261" i="11"/>
  <c r="BI261" i="12" s="1"/>
  <c r="BT261" i="11"/>
  <c r="BJ261" i="12" s="1"/>
  <c r="BK261" i="12"/>
  <c r="BL261" i="12"/>
  <c r="BM261" i="12"/>
  <c r="BO261" i="12"/>
  <c r="CA261" i="11"/>
  <c r="BP261" i="12"/>
  <c r="CB261" i="11"/>
  <c r="BQ261" i="12"/>
  <c r="CC261" i="11"/>
  <c r="BR261" i="12"/>
  <c r="BS261" i="12"/>
  <c r="BT261" i="12"/>
  <c r="BU261" i="12"/>
  <c r="BV261" i="12"/>
  <c r="CI261" i="11"/>
  <c r="BW261" i="12"/>
  <c r="CJ261" i="11"/>
  <c r="BX261" i="12"/>
  <c r="CK261" i="11"/>
  <c r="BY261" i="12"/>
  <c r="BZ261" i="12"/>
  <c r="CA261" i="12"/>
  <c r="CB261" i="12"/>
  <c r="CC261" i="12"/>
  <c r="CQ261" i="11"/>
  <c r="CD261" i="12"/>
  <c r="CR261" i="11"/>
  <c r="CE261" i="12"/>
  <c r="CS261" i="11"/>
  <c r="CF261" i="12"/>
  <c r="CG261" i="12"/>
  <c r="CH261" i="12"/>
  <c r="CI261" i="12"/>
  <c r="CJ261" i="12"/>
  <c r="CY261" i="11"/>
  <c r="CK261" i="12"/>
  <c r="CZ261" i="11"/>
  <c r="CL261" i="12"/>
  <c r="DA261" i="11"/>
  <c r="CM261" i="12"/>
  <c r="CN261" i="12"/>
  <c r="CO261" i="12"/>
  <c r="CP261" i="12"/>
  <c r="K262" i="11"/>
  <c r="J262" i="12" s="1"/>
  <c r="L262" i="11"/>
  <c r="K262" i="12" s="1"/>
  <c r="M262" i="11"/>
  <c r="L262" i="12" s="1"/>
  <c r="E262" i="12"/>
  <c r="M262" i="12" s="1"/>
  <c r="N262" i="12"/>
  <c r="P262" i="12"/>
  <c r="R262" i="11"/>
  <c r="S262" i="11" s="1"/>
  <c r="Q262" i="12" s="1"/>
  <c r="T262" i="12"/>
  <c r="V262" i="12"/>
  <c r="AB262" i="11"/>
  <c r="X262" i="12" s="1"/>
  <c r="AC262" i="11"/>
  <c r="Y262" i="12" s="1"/>
  <c r="AD262" i="11"/>
  <c r="Z262" i="12" s="1"/>
  <c r="AA262" i="12"/>
  <c r="AC262" i="12"/>
  <c r="AE262" i="12"/>
  <c r="AK262" i="11"/>
  <c r="AF262" i="12" s="1"/>
  <c r="AL262" i="11"/>
  <c r="AG262" i="12" s="1"/>
  <c r="AM262" i="11"/>
  <c r="AH262" i="12" s="1"/>
  <c r="AJ262" i="12"/>
  <c r="AL262" i="12"/>
  <c r="AT262" i="11"/>
  <c r="AM262" i="12" s="1"/>
  <c r="AU262" i="11"/>
  <c r="AN262" i="12" s="1"/>
  <c r="AV262" i="11"/>
  <c r="AO262" i="12" s="1"/>
  <c r="AQ262" i="12"/>
  <c r="AS262" i="12"/>
  <c r="BB262" i="11"/>
  <c r="AT262" i="12" s="1"/>
  <c r="BC262" i="11"/>
  <c r="AU262" i="12" s="1"/>
  <c r="BD262" i="11"/>
  <c r="AV262" i="12" s="1"/>
  <c r="AX262" i="12"/>
  <c r="AZ262" i="12"/>
  <c r="BJ262" i="11"/>
  <c r="BA262" i="12" s="1"/>
  <c r="BK262" i="11"/>
  <c r="BB262" i="12" s="1"/>
  <c r="BL262" i="11"/>
  <c r="BC262" i="12" s="1"/>
  <c r="BE262" i="12"/>
  <c r="BR262" i="11"/>
  <c r="BH262" i="12"/>
  <c r="BS262" i="11"/>
  <c r="BI262" i="12"/>
  <c r="BT262" i="11"/>
  <c r="BJ262" i="12"/>
  <c r="BL262" i="12"/>
  <c r="BN262" i="12"/>
  <c r="CA262" i="11"/>
  <c r="BP262" i="12" s="1"/>
  <c r="CB262" i="11"/>
  <c r="BQ262" i="12" s="1"/>
  <c r="CC262" i="11"/>
  <c r="BR262" i="12" s="1"/>
  <c r="BS262" i="12"/>
  <c r="BU262" i="12"/>
  <c r="CI262" i="11"/>
  <c r="BW262" i="12" s="1"/>
  <c r="CJ262" i="11"/>
  <c r="BX262" i="12" s="1"/>
  <c r="CK262" i="11"/>
  <c r="BY262" i="12" s="1"/>
  <c r="BZ262" i="12"/>
  <c r="CB262" i="12"/>
  <c r="CQ262" i="11"/>
  <c r="CD262" i="12" s="1"/>
  <c r="CR262" i="11"/>
  <c r="CE262" i="12" s="1"/>
  <c r="CS262" i="11"/>
  <c r="CF262" i="12" s="1"/>
  <c r="CG262" i="12"/>
  <c r="CI262" i="12"/>
  <c r="CY262" i="11"/>
  <c r="CK262" i="12" s="1"/>
  <c r="CZ262" i="11"/>
  <c r="CL262" i="12" s="1"/>
  <c r="DA262" i="11"/>
  <c r="CM262" i="12" s="1"/>
  <c r="CN262" i="12"/>
  <c r="CP262" i="12"/>
  <c r="K263" i="11"/>
  <c r="J263" i="12"/>
  <c r="L263" i="11"/>
  <c r="K263" i="12"/>
  <c r="M263" i="11"/>
  <c r="L263" i="12"/>
  <c r="E263" i="12"/>
  <c r="N263" i="12" s="1"/>
  <c r="M263" i="12"/>
  <c r="O263" i="12"/>
  <c r="P263" i="12"/>
  <c r="R263" i="11"/>
  <c r="S263" i="11" s="1"/>
  <c r="Q263" i="12" s="1"/>
  <c r="U263" i="12"/>
  <c r="V263" i="12"/>
  <c r="W263" i="12"/>
  <c r="AB263" i="11"/>
  <c r="X263" i="12"/>
  <c r="AC263" i="11"/>
  <c r="Y263" i="12"/>
  <c r="AD263" i="11"/>
  <c r="Z263" i="12"/>
  <c r="AA263" i="12"/>
  <c r="AB263" i="12"/>
  <c r="AD263" i="12"/>
  <c r="AE263" i="12"/>
  <c r="AK263" i="11"/>
  <c r="AF263" i="12" s="1"/>
  <c r="AL263" i="11"/>
  <c r="AG263" i="12" s="1"/>
  <c r="AM263" i="11"/>
  <c r="AH263" i="12" s="1"/>
  <c r="AI263" i="12"/>
  <c r="AJ263" i="12"/>
  <c r="AL263" i="12"/>
  <c r="AT263" i="11"/>
  <c r="AM263" i="12" s="1"/>
  <c r="AU263" i="11"/>
  <c r="AN263" i="12" s="1"/>
  <c r="AV263" i="11"/>
  <c r="AO263" i="12" s="1"/>
  <c r="AP263" i="12"/>
  <c r="AQ263" i="12"/>
  <c r="AR263" i="12"/>
  <c r="BB263" i="11"/>
  <c r="AT263" i="12" s="1"/>
  <c r="BC263" i="11"/>
  <c r="AU263" i="12" s="1"/>
  <c r="BD263" i="11"/>
  <c r="AV263" i="12" s="1"/>
  <c r="AX263" i="12"/>
  <c r="AY263" i="12"/>
  <c r="AZ263" i="12"/>
  <c r="BJ263" i="11"/>
  <c r="BA263" i="12" s="1"/>
  <c r="BK263" i="11"/>
  <c r="BB263" i="12" s="1"/>
  <c r="BL263" i="11"/>
  <c r="BC263" i="12" s="1"/>
  <c r="BD263" i="12"/>
  <c r="BG263" i="12" s="1"/>
  <c r="BF263" i="12"/>
  <c r="BR263" i="11"/>
  <c r="BH263" i="12" s="1"/>
  <c r="BS263" i="11"/>
  <c r="BI263" i="12" s="1"/>
  <c r="BT263" i="11"/>
  <c r="BJ263" i="12" s="1"/>
  <c r="BK263" i="12"/>
  <c r="BL263" i="12"/>
  <c r="BM263" i="12"/>
  <c r="BN263" i="12"/>
  <c r="BO263" i="12"/>
  <c r="CA263" i="11"/>
  <c r="BP263" i="12"/>
  <c r="CB263" i="11"/>
  <c r="BQ263" i="12"/>
  <c r="CC263" i="11"/>
  <c r="BR263" i="12"/>
  <c r="BS263" i="12"/>
  <c r="BT263" i="12"/>
  <c r="BU263" i="12"/>
  <c r="BV263" i="12"/>
  <c r="CI263" i="11"/>
  <c r="BW263" i="12"/>
  <c r="CJ263" i="11"/>
  <c r="BX263" i="12"/>
  <c r="CK263" i="11"/>
  <c r="BY263" i="12"/>
  <c r="BZ263" i="12"/>
  <c r="CA263" i="12"/>
  <c r="CB263" i="12"/>
  <c r="CC263" i="12"/>
  <c r="CQ263" i="11"/>
  <c r="CD263" i="12"/>
  <c r="CR263" i="11"/>
  <c r="CE263" i="12"/>
  <c r="CS263" i="11"/>
  <c r="CF263" i="12"/>
  <c r="CG263" i="12"/>
  <c r="CH263" i="12"/>
  <c r="CI263" i="12"/>
  <c r="CJ263" i="12"/>
  <c r="CY263" i="11"/>
  <c r="CK263" i="12"/>
  <c r="CZ263" i="11"/>
  <c r="CL263" i="12"/>
  <c r="DA263" i="11"/>
  <c r="CM263" i="12"/>
  <c r="CN263" i="12"/>
  <c r="CO263" i="12"/>
  <c r="CP263" i="12"/>
  <c r="K264" i="11"/>
  <c r="J264" i="12" s="1"/>
  <c r="L264" i="11"/>
  <c r="K264" i="12" s="1"/>
  <c r="M264" i="11"/>
  <c r="L264" i="12" s="1"/>
  <c r="E264" i="12"/>
  <c r="M264" i="12" s="1"/>
  <c r="N264" i="12"/>
  <c r="P264" i="12"/>
  <c r="R264" i="11"/>
  <c r="S264" i="11" s="1"/>
  <c r="Q264" i="12" s="1"/>
  <c r="T264" i="12"/>
  <c r="V264" i="12"/>
  <c r="AB264" i="11"/>
  <c r="X264" i="12" s="1"/>
  <c r="AC264" i="11"/>
  <c r="Y264" i="12" s="1"/>
  <c r="AD264" i="11"/>
  <c r="Z264" i="12" s="1"/>
  <c r="AA264" i="12"/>
  <c r="AC264" i="12"/>
  <c r="AE264" i="12"/>
  <c r="AK264" i="11"/>
  <c r="AF264" i="12" s="1"/>
  <c r="AL264" i="11"/>
  <c r="AG264" i="12" s="1"/>
  <c r="AM264" i="11"/>
  <c r="AH264" i="12" s="1"/>
  <c r="AJ264" i="12"/>
  <c r="AL264" i="12"/>
  <c r="AT264" i="11"/>
  <c r="AM264" i="12" s="1"/>
  <c r="AU264" i="11"/>
  <c r="AN264" i="12" s="1"/>
  <c r="AV264" i="11"/>
  <c r="AO264" i="12" s="1"/>
  <c r="AQ264" i="12"/>
  <c r="AS264" i="12"/>
  <c r="BB264" i="11"/>
  <c r="AT264" i="12" s="1"/>
  <c r="BC264" i="11"/>
  <c r="AU264" i="12" s="1"/>
  <c r="BD264" i="11"/>
  <c r="AV264" i="12" s="1"/>
  <c r="AX264" i="12"/>
  <c r="AZ264" i="12"/>
  <c r="BJ264" i="11"/>
  <c r="BA264" i="12" s="1"/>
  <c r="BK264" i="11"/>
  <c r="BB264" i="12" s="1"/>
  <c r="BL264" i="11"/>
  <c r="BC264" i="12" s="1"/>
  <c r="BE264" i="12"/>
  <c r="BR264" i="11"/>
  <c r="BH264" i="12"/>
  <c r="BS264" i="11"/>
  <c r="BI264" i="12"/>
  <c r="BT264" i="11"/>
  <c r="BJ264" i="12"/>
  <c r="BL264" i="12"/>
  <c r="BN264" i="12"/>
  <c r="CA264" i="11"/>
  <c r="BP264" i="12" s="1"/>
  <c r="CB264" i="11"/>
  <c r="BQ264" i="12" s="1"/>
  <c r="CC264" i="11"/>
  <c r="BR264" i="12" s="1"/>
  <c r="BS264" i="12"/>
  <c r="BU264" i="12"/>
  <c r="CI264" i="11"/>
  <c r="BW264" i="12" s="1"/>
  <c r="CJ264" i="11"/>
  <c r="BX264" i="12" s="1"/>
  <c r="CK264" i="11"/>
  <c r="BY264" i="12" s="1"/>
  <c r="BZ264" i="12"/>
  <c r="CB264" i="12"/>
  <c r="CQ264" i="11"/>
  <c r="CD264" i="12" s="1"/>
  <c r="CR264" i="11"/>
  <c r="CE264" i="12" s="1"/>
  <c r="CS264" i="11"/>
  <c r="CF264" i="12" s="1"/>
  <c r="CG264" i="12"/>
  <c r="CI264" i="12"/>
  <c r="CY264" i="11"/>
  <c r="CK264" i="12" s="1"/>
  <c r="CZ264" i="11"/>
  <c r="CL264" i="12" s="1"/>
  <c r="DA264" i="11"/>
  <c r="CM264" i="12" s="1"/>
  <c r="CN264" i="12"/>
  <c r="CP264" i="12"/>
  <c r="K265" i="11"/>
  <c r="J265" i="12"/>
  <c r="L265" i="11"/>
  <c r="K265" i="12"/>
  <c r="M265" i="11"/>
  <c r="L265" i="12"/>
  <c r="E265" i="12"/>
  <c r="N265" i="12" s="1"/>
  <c r="M265" i="12"/>
  <c r="O265" i="12"/>
  <c r="P265" i="12"/>
  <c r="R265" i="11"/>
  <c r="S265" i="11" s="1"/>
  <c r="Q265" i="12" s="1"/>
  <c r="U265" i="12"/>
  <c r="V265" i="12"/>
  <c r="W265" i="12"/>
  <c r="AB265" i="11"/>
  <c r="X265" i="12"/>
  <c r="AC265" i="11"/>
  <c r="Y265" i="12"/>
  <c r="AD265" i="11"/>
  <c r="Z265" i="12"/>
  <c r="AA265" i="12"/>
  <c r="AB265" i="12"/>
  <c r="AD265" i="12"/>
  <c r="AE265" i="12"/>
  <c r="AK265" i="11"/>
  <c r="AF265" i="12" s="1"/>
  <c r="AL265" i="11"/>
  <c r="AG265" i="12" s="1"/>
  <c r="AM265" i="11"/>
  <c r="AH265" i="12" s="1"/>
  <c r="AI265" i="12"/>
  <c r="AJ265" i="12"/>
  <c r="AL265" i="12"/>
  <c r="AT265" i="11"/>
  <c r="AM265" i="12" s="1"/>
  <c r="AU265" i="11"/>
  <c r="AN265" i="12" s="1"/>
  <c r="AV265" i="11"/>
  <c r="AO265" i="12" s="1"/>
  <c r="AP265" i="12"/>
  <c r="AQ265" i="12"/>
  <c r="AR265" i="12"/>
  <c r="BB265" i="11"/>
  <c r="AT265" i="12" s="1"/>
  <c r="BC265" i="11"/>
  <c r="AU265" i="12" s="1"/>
  <c r="BD265" i="11"/>
  <c r="AV265" i="12" s="1"/>
  <c r="AX265" i="12"/>
  <c r="AY265" i="12"/>
  <c r="AZ265" i="12"/>
  <c r="BJ265" i="11"/>
  <c r="BA265" i="12" s="1"/>
  <c r="BK265" i="11"/>
  <c r="BB265" i="12" s="1"/>
  <c r="BL265" i="11"/>
  <c r="BC265" i="12" s="1"/>
  <c r="BD265" i="12"/>
  <c r="BG265" i="12" s="1"/>
  <c r="BF265" i="12"/>
  <c r="BR265" i="11"/>
  <c r="BH265" i="12" s="1"/>
  <c r="BS265" i="11"/>
  <c r="BI265" i="12" s="1"/>
  <c r="BT265" i="11"/>
  <c r="BJ265" i="12" s="1"/>
  <c r="BK265" i="12"/>
  <c r="BL265" i="12"/>
  <c r="BM265" i="12"/>
  <c r="BN265" i="12"/>
  <c r="BO265" i="12"/>
  <c r="CA265" i="11"/>
  <c r="BP265" i="12"/>
  <c r="CB265" i="11"/>
  <c r="BQ265" i="12"/>
  <c r="CC265" i="11"/>
  <c r="BR265" i="12"/>
  <c r="BS265" i="12"/>
  <c r="BT265" i="12"/>
  <c r="BU265" i="12"/>
  <c r="BV265" i="12"/>
  <c r="CI265" i="11"/>
  <c r="BW265" i="12"/>
  <c r="CJ265" i="11"/>
  <c r="BX265" i="12"/>
  <c r="CK265" i="11"/>
  <c r="BY265" i="12"/>
  <c r="BZ265" i="12"/>
  <c r="CA265" i="12"/>
  <c r="CB265" i="12"/>
  <c r="CC265" i="12"/>
  <c r="CQ265" i="11"/>
  <c r="CD265" i="12"/>
  <c r="CR265" i="11"/>
  <c r="CE265" i="12"/>
  <c r="CS265" i="11"/>
  <c r="CF265" i="12"/>
  <c r="CG265" i="12"/>
  <c r="CH265" i="12"/>
  <c r="CI265" i="12"/>
  <c r="CJ265" i="12"/>
  <c r="CY265" i="11"/>
  <c r="CK265" i="12"/>
  <c r="CZ265" i="11"/>
  <c r="CL265" i="12"/>
  <c r="DA265" i="11"/>
  <c r="CM265" i="12"/>
  <c r="CN265" i="12"/>
  <c r="CO265" i="12"/>
  <c r="CP265" i="12"/>
  <c r="K266" i="11"/>
  <c r="J266" i="12" s="1"/>
  <c r="L266" i="11"/>
  <c r="K266" i="12" s="1"/>
  <c r="M266" i="11"/>
  <c r="L266" i="12" s="1"/>
  <c r="E266" i="12"/>
  <c r="M266" i="12" s="1"/>
  <c r="N266" i="12"/>
  <c r="P266" i="12"/>
  <c r="R266" i="11"/>
  <c r="S266" i="11" s="1"/>
  <c r="Q266" i="12" s="1"/>
  <c r="T266" i="12"/>
  <c r="V266" i="12"/>
  <c r="AB266" i="11"/>
  <c r="X266" i="12" s="1"/>
  <c r="AC266" i="11"/>
  <c r="Y266" i="12" s="1"/>
  <c r="AD266" i="11"/>
  <c r="Z266" i="12" s="1"/>
  <c r="AA266" i="12"/>
  <c r="AC266" i="12"/>
  <c r="AE266" i="12"/>
  <c r="AK266" i="11"/>
  <c r="AF266" i="12" s="1"/>
  <c r="AL266" i="11"/>
  <c r="AG266" i="12" s="1"/>
  <c r="AM266" i="11"/>
  <c r="AH266" i="12" s="1"/>
  <c r="AJ266" i="12"/>
  <c r="AL266" i="12"/>
  <c r="AT266" i="11"/>
  <c r="AM266" i="12" s="1"/>
  <c r="AU266" i="11"/>
  <c r="AN266" i="12" s="1"/>
  <c r="AV266" i="11"/>
  <c r="AO266" i="12" s="1"/>
  <c r="AQ266" i="12"/>
  <c r="AS266" i="12"/>
  <c r="BB266" i="11"/>
  <c r="AT266" i="12" s="1"/>
  <c r="BC266" i="11"/>
  <c r="AU266" i="12" s="1"/>
  <c r="BD266" i="11"/>
  <c r="AV266" i="12" s="1"/>
  <c r="AX266" i="12"/>
  <c r="AZ266" i="12"/>
  <c r="BJ266" i="11"/>
  <c r="BA266" i="12" s="1"/>
  <c r="BK266" i="11"/>
  <c r="BB266" i="12" s="1"/>
  <c r="BL266" i="11"/>
  <c r="BC266" i="12" s="1"/>
  <c r="BE266" i="12"/>
  <c r="BR266" i="11"/>
  <c r="BH266" i="12"/>
  <c r="BS266" i="11"/>
  <c r="BI266" i="12"/>
  <c r="BT266" i="11"/>
  <c r="BJ266" i="12"/>
  <c r="BL266" i="12"/>
  <c r="BN266" i="12"/>
  <c r="CA266" i="11"/>
  <c r="BP266" i="12" s="1"/>
  <c r="CB266" i="11"/>
  <c r="BQ266" i="12" s="1"/>
  <c r="CC266" i="11"/>
  <c r="BR266" i="12" s="1"/>
  <c r="BS266" i="12"/>
  <c r="BU266" i="12"/>
  <c r="CI266" i="11"/>
  <c r="BW266" i="12" s="1"/>
  <c r="CJ266" i="11"/>
  <c r="BX266" i="12" s="1"/>
  <c r="CK266" i="11"/>
  <c r="BY266" i="12" s="1"/>
  <c r="BZ266" i="12"/>
  <c r="CB266" i="12"/>
  <c r="CQ266" i="11"/>
  <c r="CD266" i="12" s="1"/>
  <c r="CR266" i="11"/>
  <c r="CE266" i="12" s="1"/>
  <c r="CS266" i="11"/>
  <c r="CF266" i="12" s="1"/>
  <c r="CG266" i="12"/>
  <c r="CI266" i="12"/>
  <c r="CY266" i="11"/>
  <c r="CK266" i="12" s="1"/>
  <c r="CZ266" i="11"/>
  <c r="CL266" i="12" s="1"/>
  <c r="DA266" i="11"/>
  <c r="CM266" i="12" s="1"/>
  <c r="CN266" i="12"/>
  <c r="CP266" i="12"/>
  <c r="K267" i="11"/>
  <c r="J267" i="12"/>
  <c r="L267" i="11"/>
  <c r="K267" i="12"/>
  <c r="M267" i="11"/>
  <c r="L267" i="12"/>
  <c r="E267" i="12"/>
  <c r="N267" i="12" s="1"/>
  <c r="M267" i="12"/>
  <c r="O267" i="12"/>
  <c r="P267" i="12"/>
  <c r="R267" i="11"/>
  <c r="S267" i="11" s="1"/>
  <c r="Q267" i="12" s="1"/>
  <c r="U267" i="12"/>
  <c r="V267" i="12"/>
  <c r="W267" i="12"/>
  <c r="AB267" i="11"/>
  <c r="X267" i="12"/>
  <c r="AC267" i="11"/>
  <c r="Y267" i="12"/>
  <c r="AD267" i="11"/>
  <c r="Z267" i="12"/>
  <c r="AA267" i="12"/>
  <c r="AB267" i="12"/>
  <c r="AD267" i="12"/>
  <c r="AE267" i="12"/>
  <c r="AK267" i="11"/>
  <c r="AF267" i="12" s="1"/>
  <c r="AL267" i="11"/>
  <c r="AG267" i="12" s="1"/>
  <c r="AM267" i="11"/>
  <c r="AH267" i="12" s="1"/>
  <c r="AI267" i="12"/>
  <c r="AJ267" i="12"/>
  <c r="AL267" i="12"/>
  <c r="AT267" i="11"/>
  <c r="AM267" i="12" s="1"/>
  <c r="AU267" i="11"/>
  <c r="AN267" i="12" s="1"/>
  <c r="AV267" i="11"/>
  <c r="AO267" i="12" s="1"/>
  <c r="AP267" i="12"/>
  <c r="AQ267" i="12"/>
  <c r="AR267" i="12"/>
  <c r="BB267" i="11"/>
  <c r="AT267" i="12" s="1"/>
  <c r="BC267" i="11"/>
  <c r="AU267" i="12" s="1"/>
  <c r="BD267" i="11"/>
  <c r="AV267" i="12" s="1"/>
  <c r="AX267" i="12"/>
  <c r="AY267" i="12"/>
  <c r="AZ267" i="12"/>
  <c r="BJ267" i="11"/>
  <c r="BA267" i="12" s="1"/>
  <c r="BK267" i="11"/>
  <c r="BB267" i="12" s="1"/>
  <c r="BL267" i="11"/>
  <c r="BC267" i="12" s="1"/>
  <c r="BD267" i="12"/>
  <c r="BG267" i="12" s="1"/>
  <c r="BF267" i="12"/>
  <c r="BR267" i="11"/>
  <c r="BH267" i="12" s="1"/>
  <c r="BS267" i="11"/>
  <c r="BI267" i="12" s="1"/>
  <c r="BT267" i="11"/>
  <c r="BJ267" i="12" s="1"/>
  <c r="BK267" i="12"/>
  <c r="BL267" i="12"/>
  <c r="BM267" i="12"/>
  <c r="BN267" i="12"/>
  <c r="BO267" i="12"/>
  <c r="CA267" i="11"/>
  <c r="BP267" i="12"/>
  <c r="CB267" i="11"/>
  <c r="BQ267" i="12"/>
  <c r="CC267" i="11"/>
  <c r="BR267" i="12"/>
  <c r="BS267" i="12"/>
  <c r="BT267" i="12"/>
  <c r="BU267" i="12"/>
  <c r="BV267" i="12"/>
  <c r="CI267" i="11"/>
  <c r="BW267" i="12"/>
  <c r="CJ267" i="11"/>
  <c r="BX267" i="12"/>
  <c r="CK267" i="11"/>
  <c r="BY267" i="12"/>
  <c r="BZ267" i="12"/>
  <c r="CA267" i="12"/>
  <c r="CB267" i="12"/>
  <c r="CC267" i="12"/>
  <c r="CQ267" i="11"/>
  <c r="CD267" i="12"/>
  <c r="CR267" i="11"/>
  <c r="CE267" i="12"/>
  <c r="CS267" i="11"/>
  <c r="CF267" i="12"/>
  <c r="CG267" i="12"/>
  <c r="CH267" i="12"/>
  <c r="CI267" i="12"/>
  <c r="CJ267" i="12"/>
  <c r="CY267" i="11"/>
  <c r="CK267" i="12"/>
  <c r="CZ267" i="11"/>
  <c r="CL267" i="12"/>
  <c r="DA267" i="11"/>
  <c r="CM267" i="12"/>
  <c r="CN267" i="12"/>
  <c r="CO267" i="12"/>
  <c r="CP267" i="12"/>
  <c r="K268" i="11"/>
  <c r="J268" i="12" s="1"/>
  <c r="L268" i="11"/>
  <c r="K268" i="12" s="1"/>
  <c r="M268" i="11"/>
  <c r="L268" i="12" s="1"/>
  <c r="E268" i="12"/>
  <c r="M268" i="12" s="1"/>
  <c r="N268" i="12"/>
  <c r="P268" i="12"/>
  <c r="R268" i="11"/>
  <c r="T268" i="12"/>
  <c r="V268" i="12"/>
  <c r="AB268" i="11"/>
  <c r="X268" i="12" s="1"/>
  <c r="AC268" i="11"/>
  <c r="Y268" i="12" s="1"/>
  <c r="AD268" i="11"/>
  <c r="Z268" i="12" s="1"/>
  <c r="AA268" i="12"/>
  <c r="AC268" i="12"/>
  <c r="AE268" i="12"/>
  <c r="AK268" i="11"/>
  <c r="AF268" i="12" s="1"/>
  <c r="AL268" i="11"/>
  <c r="AG268" i="12" s="1"/>
  <c r="AM268" i="11"/>
  <c r="AH268" i="12" s="1"/>
  <c r="AJ268" i="12"/>
  <c r="AL268" i="12"/>
  <c r="AT268" i="11"/>
  <c r="AM268" i="12" s="1"/>
  <c r="AU268" i="11"/>
  <c r="AN268" i="12" s="1"/>
  <c r="AV268" i="11"/>
  <c r="AO268" i="12" s="1"/>
  <c r="AQ268" i="12"/>
  <c r="AS268" i="12"/>
  <c r="BB268" i="11"/>
  <c r="AT268" i="12" s="1"/>
  <c r="BC268" i="11"/>
  <c r="AU268" i="12" s="1"/>
  <c r="BD268" i="11"/>
  <c r="AV268" i="12" s="1"/>
  <c r="AX268" i="12"/>
  <c r="AZ268" i="12"/>
  <c r="BJ268" i="11"/>
  <c r="BA268" i="12" s="1"/>
  <c r="BK268" i="11"/>
  <c r="BB268" i="12" s="1"/>
  <c r="BL268" i="11"/>
  <c r="BC268" i="12" s="1"/>
  <c r="BE268" i="12"/>
  <c r="BR268" i="11"/>
  <c r="BH268" i="12"/>
  <c r="BS268" i="11"/>
  <c r="BI268" i="12"/>
  <c r="BT268" i="11"/>
  <c r="BJ268" i="12"/>
  <c r="BL268" i="12"/>
  <c r="BN268" i="12"/>
  <c r="CA268" i="11"/>
  <c r="BP268" i="12" s="1"/>
  <c r="CB268" i="11"/>
  <c r="BQ268" i="12" s="1"/>
  <c r="CC268" i="11"/>
  <c r="BR268" i="12" s="1"/>
  <c r="BS268" i="12"/>
  <c r="BU268" i="12"/>
  <c r="CI268" i="11"/>
  <c r="BW268" i="12" s="1"/>
  <c r="CJ268" i="11"/>
  <c r="BX268" i="12" s="1"/>
  <c r="CK268" i="11"/>
  <c r="BY268" i="12" s="1"/>
  <c r="BZ268" i="12"/>
  <c r="CB268" i="12"/>
  <c r="CQ268" i="11"/>
  <c r="CD268" i="12" s="1"/>
  <c r="CR268" i="11"/>
  <c r="CE268" i="12" s="1"/>
  <c r="CS268" i="11"/>
  <c r="CF268" i="12" s="1"/>
  <c r="CG268" i="12"/>
  <c r="CI268" i="12"/>
  <c r="CY268" i="11"/>
  <c r="CK268" i="12" s="1"/>
  <c r="CZ268" i="11"/>
  <c r="CL268" i="12" s="1"/>
  <c r="DA268" i="11"/>
  <c r="CM268" i="12" s="1"/>
  <c r="CN268" i="12"/>
  <c r="CP268" i="12"/>
  <c r="K269" i="11"/>
  <c r="J269" i="12"/>
  <c r="L269" i="11"/>
  <c r="K269" i="12"/>
  <c r="M269" i="11"/>
  <c r="L269" i="12"/>
  <c r="E269" i="12"/>
  <c r="N269" i="12" s="1"/>
  <c r="M269" i="12"/>
  <c r="O269" i="12"/>
  <c r="P269" i="12"/>
  <c r="R269" i="11"/>
  <c r="S269" i="11" s="1"/>
  <c r="Q269" i="12" s="1"/>
  <c r="U269" i="12"/>
  <c r="V269" i="12"/>
  <c r="W269" i="12"/>
  <c r="AB269" i="11"/>
  <c r="X269" i="12"/>
  <c r="AC269" i="11"/>
  <c r="Y269" i="12"/>
  <c r="AD269" i="11"/>
  <c r="Z269" i="12"/>
  <c r="AA269" i="12"/>
  <c r="AB269" i="12"/>
  <c r="AD269" i="12"/>
  <c r="AE269" i="12"/>
  <c r="AK269" i="11"/>
  <c r="AF269" i="12" s="1"/>
  <c r="AL269" i="11"/>
  <c r="AG269" i="12" s="1"/>
  <c r="AM269" i="11"/>
  <c r="AH269" i="12" s="1"/>
  <c r="AI269" i="12"/>
  <c r="AJ269" i="12"/>
  <c r="AL269" i="12"/>
  <c r="AT269" i="11"/>
  <c r="AM269" i="12" s="1"/>
  <c r="AU269" i="11"/>
  <c r="AN269" i="12" s="1"/>
  <c r="AV269" i="11"/>
  <c r="AO269" i="12" s="1"/>
  <c r="AP269" i="12"/>
  <c r="AQ269" i="12"/>
  <c r="AR269" i="12"/>
  <c r="BB269" i="11"/>
  <c r="AT269" i="12" s="1"/>
  <c r="BC269" i="11"/>
  <c r="AU269" i="12" s="1"/>
  <c r="BD269" i="11"/>
  <c r="AV269" i="12" s="1"/>
  <c r="AX269" i="12"/>
  <c r="AY269" i="12"/>
  <c r="AZ269" i="12"/>
  <c r="BJ269" i="11"/>
  <c r="BA269" i="12" s="1"/>
  <c r="BK269" i="11"/>
  <c r="BB269" i="12" s="1"/>
  <c r="BL269" i="11"/>
  <c r="BC269" i="12" s="1"/>
  <c r="BD269" i="12"/>
  <c r="BG269" i="12" s="1"/>
  <c r="BF269" i="12"/>
  <c r="BR269" i="11"/>
  <c r="BH269" i="12" s="1"/>
  <c r="BS269" i="11"/>
  <c r="BI269" i="12" s="1"/>
  <c r="BT269" i="11"/>
  <c r="BJ269" i="12" s="1"/>
  <c r="BK269" i="12"/>
  <c r="BL269" i="12"/>
  <c r="BM269" i="12"/>
  <c r="BN269" i="12"/>
  <c r="BO269" i="12"/>
  <c r="CA269" i="11"/>
  <c r="BP269" i="12"/>
  <c r="CB269" i="11"/>
  <c r="BQ269" i="12"/>
  <c r="CC269" i="11"/>
  <c r="BR269" i="12"/>
  <c r="BS269" i="12"/>
  <c r="BT269" i="12"/>
  <c r="BU269" i="12"/>
  <c r="BV269" i="12"/>
  <c r="CI269" i="11"/>
  <c r="BW269" i="12"/>
  <c r="CJ269" i="11"/>
  <c r="BX269" i="12"/>
  <c r="CK269" i="11"/>
  <c r="BY269" i="12"/>
  <c r="BZ269" i="12"/>
  <c r="CA269" i="12"/>
  <c r="CB269" i="12"/>
  <c r="CC269" i="12"/>
  <c r="CQ269" i="11"/>
  <c r="CD269" i="12"/>
  <c r="CR269" i="11"/>
  <c r="CE269" i="12"/>
  <c r="CS269" i="11"/>
  <c r="CF269" i="12"/>
  <c r="CG269" i="12"/>
  <c r="CH269" i="12"/>
  <c r="CI269" i="12"/>
  <c r="CJ269" i="12"/>
  <c r="CY269" i="11"/>
  <c r="CK269" i="12"/>
  <c r="CZ269" i="11"/>
  <c r="CL269" i="12"/>
  <c r="DA269" i="11"/>
  <c r="CM269" i="12"/>
  <c r="CN269" i="12"/>
  <c r="CO269" i="12"/>
  <c r="CP269" i="12"/>
  <c r="K270" i="11"/>
  <c r="J270" i="12" s="1"/>
  <c r="L270" i="11"/>
  <c r="K270" i="12" s="1"/>
  <c r="M270" i="11"/>
  <c r="L270" i="12" s="1"/>
  <c r="E270" i="12"/>
  <c r="M270" i="12" s="1"/>
  <c r="N270" i="12"/>
  <c r="P270" i="12"/>
  <c r="R270" i="11"/>
  <c r="T270" i="12"/>
  <c r="V270" i="12"/>
  <c r="AB270" i="11"/>
  <c r="X270" i="12" s="1"/>
  <c r="AC270" i="11"/>
  <c r="Y270" i="12" s="1"/>
  <c r="AD270" i="11"/>
  <c r="Z270" i="12" s="1"/>
  <c r="AA270" i="12"/>
  <c r="AC270" i="12"/>
  <c r="AE270" i="12"/>
  <c r="AK270" i="11"/>
  <c r="AF270" i="12" s="1"/>
  <c r="AL270" i="11"/>
  <c r="AG270" i="12" s="1"/>
  <c r="AM270" i="11"/>
  <c r="AH270" i="12" s="1"/>
  <c r="AJ270" i="12"/>
  <c r="AL270" i="12"/>
  <c r="AT270" i="11"/>
  <c r="AM270" i="12" s="1"/>
  <c r="AU270" i="11"/>
  <c r="AN270" i="12" s="1"/>
  <c r="AV270" i="11"/>
  <c r="AO270" i="12" s="1"/>
  <c r="AQ270" i="12"/>
  <c r="AS270" i="12"/>
  <c r="BB270" i="11"/>
  <c r="AT270" i="12" s="1"/>
  <c r="BC270" i="11"/>
  <c r="AU270" i="12" s="1"/>
  <c r="BD270" i="11"/>
  <c r="AV270" i="12" s="1"/>
  <c r="AX270" i="12"/>
  <c r="AZ270" i="12"/>
  <c r="BJ270" i="11"/>
  <c r="BA270" i="12" s="1"/>
  <c r="BK270" i="11"/>
  <c r="BB270" i="12" s="1"/>
  <c r="BL270" i="11"/>
  <c r="BC270" i="12" s="1"/>
  <c r="BE270" i="12"/>
  <c r="BR270" i="11"/>
  <c r="BH270" i="12"/>
  <c r="BS270" i="11"/>
  <c r="BI270" i="12"/>
  <c r="BT270" i="11"/>
  <c r="BJ270" i="12"/>
  <c r="BL270" i="12"/>
  <c r="BN270" i="12"/>
  <c r="CA270" i="11"/>
  <c r="BP270" i="12" s="1"/>
  <c r="CB270" i="11"/>
  <c r="BQ270" i="12" s="1"/>
  <c r="CC270" i="11"/>
  <c r="BR270" i="12" s="1"/>
  <c r="BS270" i="12"/>
  <c r="BU270" i="12"/>
  <c r="CI270" i="11"/>
  <c r="BW270" i="12" s="1"/>
  <c r="CJ270" i="11"/>
  <c r="BX270" i="12" s="1"/>
  <c r="CK270" i="11"/>
  <c r="BY270" i="12" s="1"/>
  <c r="BZ270" i="12"/>
  <c r="CB270" i="12"/>
  <c r="CQ270" i="11"/>
  <c r="CD270" i="12" s="1"/>
  <c r="CR270" i="11"/>
  <c r="CE270" i="12" s="1"/>
  <c r="CS270" i="11"/>
  <c r="CF270" i="12" s="1"/>
  <c r="CG270" i="12"/>
  <c r="CI270" i="12"/>
  <c r="CY270" i="11"/>
  <c r="CK270" i="12" s="1"/>
  <c r="CZ270" i="11"/>
  <c r="CL270" i="12" s="1"/>
  <c r="DA270" i="11"/>
  <c r="CM270" i="12" s="1"/>
  <c r="CN270" i="12"/>
  <c r="CP270" i="12"/>
  <c r="K271" i="11"/>
  <c r="J271" i="12"/>
  <c r="L271" i="11"/>
  <c r="K271" i="12"/>
  <c r="M271" i="11"/>
  <c r="L271" i="12"/>
  <c r="E271" i="12"/>
  <c r="N271" i="12" s="1"/>
  <c r="M271" i="12"/>
  <c r="O271" i="12"/>
  <c r="P271" i="12"/>
  <c r="R271" i="11"/>
  <c r="S271" i="11" s="1"/>
  <c r="Q271" i="12" s="1"/>
  <c r="U271" i="12"/>
  <c r="V271" i="12"/>
  <c r="W271" i="12"/>
  <c r="AB271" i="11"/>
  <c r="X271" i="12"/>
  <c r="AC271" i="11"/>
  <c r="Y271" i="12"/>
  <c r="AD271" i="11"/>
  <c r="Z271" i="12"/>
  <c r="AA271" i="12"/>
  <c r="AB271" i="12"/>
  <c r="AD271" i="12"/>
  <c r="AE271" i="12"/>
  <c r="AK271" i="11"/>
  <c r="AF271" i="12" s="1"/>
  <c r="AL271" i="11"/>
  <c r="AG271" i="12" s="1"/>
  <c r="AM271" i="11"/>
  <c r="AH271" i="12" s="1"/>
  <c r="AI271" i="12"/>
  <c r="AJ271" i="12"/>
  <c r="AL271" i="12"/>
  <c r="AT271" i="11"/>
  <c r="AM271" i="12" s="1"/>
  <c r="AU271" i="11"/>
  <c r="AN271" i="12" s="1"/>
  <c r="AV271" i="11"/>
  <c r="AO271" i="12" s="1"/>
  <c r="AP271" i="12"/>
  <c r="AQ271" i="12"/>
  <c r="AR271" i="12"/>
  <c r="BB271" i="11"/>
  <c r="AT271" i="12" s="1"/>
  <c r="BC271" i="11"/>
  <c r="AU271" i="12" s="1"/>
  <c r="BD271" i="11"/>
  <c r="AV271" i="12" s="1"/>
  <c r="AX271" i="12"/>
  <c r="AY271" i="12"/>
  <c r="AZ271" i="12"/>
  <c r="BJ271" i="11"/>
  <c r="BA271" i="12" s="1"/>
  <c r="BK271" i="11"/>
  <c r="BB271" i="12" s="1"/>
  <c r="BL271" i="11"/>
  <c r="BC271" i="12" s="1"/>
  <c r="BD271" i="12"/>
  <c r="BG271" i="12" s="1"/>
  <c r="BF271" i="12"/>
  <c r="BR271" i="11"/>
  <c r="BH271" i="12" s="1"/>
  <c r="BS271" i="11"/>
  <c r="BI271" i="12" s="1"/>
  <c r="BT271" i="11"/>
  <c r="BJ271" i="12" s="1"/>
  <c r="BK271" i="12"/>
  <c r="BL271" i="12"/>
  <c r="BM271" i="12"/>
  <c r="BN271" i="12"/>
  <c r="BO271" i="12"/>
  <c r="CA271" i="11"/>
  <c r="BP271" i="12"/>
  <c r="CB271" i="11"/>
  <c r="BQ271" i="12"/>
  <c r="CC271" i="11"/>
  <c r="BR271" i="12"/>
  <c r="BS271" i="12"/>
  <c r="BT271" i="12"/>
  <c r="BU271" i="12"/>
  <c r="BV271" i="12"/>
  <c r="CI271" i="11"/>
  <c r="BW271" i="12"/>
  <c r="CJ271" i="11"/>
  <c r="BX271" i="12"/>
  <c r="CK271" i="11"/>
  <c r="BY271" i="12"/>
  <c r="BZ271" i="12"/>
  <c r="CA271" i="12"/>
  <c r="CB271" i="12"/>
  <c r="CC271" i="12"/>
  <c r="CQ271" i="11"/>
  <c r="CD271" i="12"/>
  <c r="CR271" i="11"/>
  <c r="CE271" i="12"/>
  <c r="CS271" i="11"/>
  <c r="CF271" i="12"/>
  <c r="CG271" i="12"/>
  <c r="CH271" i="12"/>
  <c r="CI271" i="12"/>
  <c r="CJ271" i="12"/>
  <c r="CY271" i="11"/>
  <c r="CK271" i="12"/>
  <c r="CZ271" i="11"/>
  <c r="CL271" i="12"/>
  <c r="DA271" i="11"/>
  <c r="CM271" i="12"/>
  <c r="CN271" i="12"/>
  <c r="CO271" i="12"/>
  <c r="CP271" i="12"/>
  <c r="K272" i="11"/>
  <c r="J272" i="12" s="1"/>
  <c r="L272" i="11"/>
  <c r="K272" i="12" s="1"/>
  <c r="M272" i="11"/>
  <c r="L272" i="12" s="1"/>
  <c r="E272" i="12"/>
  <c r="M272" i="12" s="1"/>
  <c r="N272" i="12"/>
  <c r="P272" i="12"/>
  <c r="R272" i="11"/>
  <c r="T272" i="12"/>
  <c r="V272" i="12"/>
  <c r="AB272" i="11"/>
  <c r="X272" i="12" s="1"/>
  <c r="AC272" i="11"/>
  <c r="Y272" i="12" s="1"/>
  <c r="AD272" i="11"/>
  <c r="Z272" i="12" s="1"/>
  <c r="AA272" i="12"/>
  <c r="AC272" i="12"/>
  <c r="AE272" i="12"/>
  <c r="AK272" i="11"/>
  <c r="AF272" i="12" s="1"/>
  <c r="AL272" i="11"/>
  <c r="AG272" i="12" s="1"/>
  <c r="AM272" i="11"/>
  <c r="AH272" i="12" s="1"/>
  <c r="AJ272" i="12"/>
  <c r="AL272" i="12"/>
  <c r="AT272" i="11"/>
  <c r="AM272" i="12" s="1"/>
  <c r="AU272" i="11"/>
  <c r="AN272" i="12" s="1"/>
  <c r="AV272" i="11"/>
  <c r="AO272" i="12" s="1"/>
  <c r="AQ272" i="12"/>
  <c r="AS272" i="12"/>
  <c r="BB272" i="11"/>
  <c r="AT272" i="12" s="1"/>
  <c r="BC272" i="11"/>
  <c r="AU272" i="12" s="1"/>
  <c r="BD272" i="11"/>
  <c r="AV272" i="12" s="1"/>
  <c r="AX272" i="12"/>
  <c r="AZ272" i="12"/>
  <c r="BJ272" i="11"/>
  <c r="BA272" i="12" s="1"/>
  <c r="BK272" i="11"/>
  <c r="BB272" i="12" s="1"/>
  <c r="BL272" i="11"/>
  <c r="BC272" i="12" s="1"/>
  <c r="BE272" i="12"/>
  <c r="BR272" i="11"/>
  <c r="BH272" i="12"/>
  <c r="BS272" i="11"/>
  <c r="BI272" i="12"/>
  <c r="BT272" i="11"/>
  <c r="BJ272" i="12"/>
  <c r="BL272" i="12"/>
  <c r="BN272" i="12"/>
  <c r="CA272" i="11"/>
  <c r="BP272" i="12" s="1"/>
  <c r="CB272" i="11"/>
  <c r="BQ272" i="12" s="1"/>
  <c r="CC272" i="11"/>
  <c r="BR272" i="12" s="1"/>
  <c r="BS272" i="12"/>
  <c r="BU272" i="12"/>
  <c r="CI272" i="11"/>
  <c r="BW272" i="12" s="1"/>
  <c r="CJ272" i="11"/>
  <c r="BX272" i="12" s="1"/>
  <c r="CK272" i="11"/>
  <c r="BY272" i="12" s="1"/>
  <c r="BZ272" i="12"/>
  <c r="CB272" i="12"/>
  <c r="CQ272" i="11"/>
  <c r="CD272" i="12" s="1"/>
  <c r="CR272" i="11"/>
  <c r="CE272" i="12" s="1"/>
  <c r="CS272" i="11"/>
  <c r="CF272" i="12" s="1"/>
  <c r="CG272" i="12"/>
  <c r="CI272" i="12"/>
  <c r="CY272" i="11"/>
  <c r="CK272" i="12" s="1"/>
  <c r="CZ272" i="11"/>
  <c r="CL272" i="12" s="1"/>
  <c r="DA272" i="11"/>
  <c r="CM272" i="12" s="1"/>
  <c r="CN272" i="12"/>
  <c r="CP272" i="12"/>
  <c r="K273" i="11"/>
  <c r="J273" i="12"/>
  <c r="L273" i="11"/>
  <c r="K273" i="12"/>
  <c r="M273" i="11"/>
  <c r="L273" i="12"/>
  <c r="E273" i="12"/>
  <c r="N273" i="12" s="1"/>
  <c r="M273" i="12"/>
  <c r="O273" i="12"/>
  <c r="P273" i="12"/>
  <c r="R273" i="11"/>
  <c r="S273" i="11" s="1"/>
  <c r="Q273" i="12" s="1"/>
  <c r="U273" i="12"/>
  <c r="V273" i="12"/>
  <c r="W273" i="12"/>
  <c r="AB273" i="11"/>
  <c r="X273" i="12"/>
  <c r="AC273" i="11"/>
  <c r="Y273" i="12"/>
  <c r="AD273" i="11"/>
  <c r="Z273" i="12"/>
  <c r="AA273" i="12"/>
  <c r="AB273" i="12"/>
  <c r="AD273" i="12"/>
  <c r="AE273" i="12"/>
  <c r="AK273" i="11"/>
  <c r="AF273" i="12" s="1"/>
  <c r="AL273" i="11"/>
  <c r="AG273" i="12" s="1"/>
  <c r="AM273" i="11"/>
  <c r="AH273" i="12" s="1"/>
  <c r="AI273" i="12"/>
  <c r="AJ273" i="12"/>
  <c r="AL273" i="12"/>
  <c r="AT273" i="11"/>
  <c r="AM273" i="12" s="1"/>
  <c r="AU273" i="11"/>
  <c r="AN273" i="12" s="1"/>
  <c r="AV273" i="11"/>
  <c r="AO273" i="12" s="1"/>
  <c r="AP273" i="12"/>
  <c r="AQ273" i="12"/>
  <c r="AR273" i="12"/>
  <c r="BB273" i="11"/>
  <c r="AT273" i="12" s="1"/>
  <c r="BC273" i="11"/>
  <c r="AU273" i="12" s="1"/>
  <c r="BD273" i="11"/>
  <c r="AV273" i="12" s="1"/>
  <c r="AX273" i="12"/>
  <c r="AY273" i="12"/>
  <c r="AZ273" i="12"/>
  <c r="BJ273" i="11"/>
  <c r="BA273" i="12" s="1"/>
  <c r="BK273" i="11"/>
  <c r="BB273" i="12" s="1"/>
  <c r="BL273" i="11"/>
  <c r="BC273" i="12" s="1"/>
  <c r="BD273" i="12"/>
  <c r="BG273" i="12" s="1"/>
  <c r="BF273" i="12"/>
  <c r="BR273" i="11"/>
  <c r="BH273" i="12" s="1"/>
  <c r="BS273" i="11"/>
  <c r="BI273" i="12" s="1"/>
  <c r="BT273" i="11"/>
  <c r="BJ273" i="12" s="1"/>
  <c r="BK273" i="12"/>
  <c r="BL273" i="12"/>
  <c r="BM273" i="12"/>
  <c r="BO273" i="12"/>
  <c r="CA273" i="11"/>
  <c r="BP273" i="12"/>
  <c r="CB273" i="11"/>
  <c r="BQ273" i="12"/>
  <c r="CC273" i="11"/>
  <c r="BR273" i="12"/>
  <c r="BS273" i="12"/>
  <c r="BT273" i="12"/>
  <c r="BU273" i="12"/>
  <c r="BV273" i="12"/>
  <c r="CI273" i="11"/>
  <c r="BW273" i="12"/>
  <c r="CJ273" i="11"/>
  <c r="BX273" i="12"/>
  <c r="CK273" i="11"/>
  <c r="BY273" i="12"/>
  <c r="BZ273" i="12"/>
  <c r="CA273" i="12"/>
  <c r="CB273" i="12"/>
  <c r="CC273" i="12"/>
  <c r="CQ273" i="11"/>
  <c r="CD273" i="12"/>
  <c r="CR273" i="11"/>
  <c r="CE273" i="12"/>
  <c r="CS273" i="11"/>
  <c r="CF273" i="12"/>
  <c r="CG273" i="12"/>
  <c r="CH273" i="12"/>
  <c r="CI273" i="12"/>
  <c r="CJ273" i="12"/>
  <c r="CY273" i="11"/>
  <c r="CK273" i="12"/>
  <c r="CZ273" i="11"/>
  <c r="CL273" i="12"/>
  <c r="DA273" i="11"/>
  <c r="CM273" i="12"/>
  <c r="CN273" i="12"/>
  <c r="CO273" i="12"/>
  <c r="CP273" i="12"/>
  <c r="K274" i="11"/>
  <c r="J274" i="12" s="1"/>
  <c r="L274" i="11"/>
  <c r="K274" i="12" s="1"/>
  <c r="M274" i="11"/>
  <c r="L274" i="12" s="1"/>
  <c r="E274" i="12"/>
  <c r="M274" i="12" s="1"/>
  <c r="N274" i="12"/>
  <c r="P274" i="12"/>
  <c r="R274" i="11"/>
  <c r="T274" i="12"/>
  <c r="V274" i="12"/>
  <c r="AB274" i="11"/>
  <c r="X274" i="12" s="1"/>
  <c r="AC274" i="11"/>
  <c r="Y274" i="12" s="1"/>
  <c r="AD274" i="11"/>
  <c r="Z274" i="12" s="1"/>
  <c r="AA274" i="12"/>
  <c r="AC274" i="12"/>
  <c r="AE274" i="12"/>
  <c r="AK274" i="11"/>
  <c r="AF274" i="12" s="1"/>
  <c r="AL274" i="11"/>
  <c r="AG274" i="12" s="1"/>
  <c r="AM274" i="11"/>
  <c r="AH274" i="12" s="1"/>
  <c r="AJ274" i="12"/>
  <c r="AL274" i="12"/>
  <c r="AT274" i="11"/>
  <c r="AM274" i="12" s="1"/>
  <c r="AU274" i="11"/>
  <c r="AN274" i="12" s="1"/>
  <c r="AV274" i="11"/>
  <c r="AO274" i="12" s="1"/>
  <c r="AQ274" i="12"/>
  <c r="AS274" i="12"/>
  <c r="BB274" i="11"/>
  <c r="AT274" i="12" s="1"/>
  <c r="BC274" i="11"/>
  <c r="AU274" i="12" s="1"/>
  <c r="BD274" i="11"/>
  <c r="AV274" i="12" s="1"/>
  <c r="AX274" i="12"/>
  <c r="AZ274" i="12"/>
  <c r="BJ274" i="11"/>
  <c r="BA274" i="12" s="1"/>
  <c r="BK274" i="11"/>
  <c r="BB274" i="12" s="1"/>
  <c r="BL274" i="11"/>
  <c r="BC274" i="12" s="1"/>
  <c r="BE274" i="12"/>
  <c r="BR274" i="11"/>
  <c r="BH274" i="12"/>
  <c r="BS274" i="11"/>
  <c r="BI274" i="12"/>
  <c r="BT274" i="11"/>
  <c r="BJ274" i="12"/>
  <c r="BL274" i="12"/>
  <c r="BN274" i="12"/>
  <c r="CA274" i="11"/>
  <c r="BP274" i="12" s="1"/>
  <c r="CB274" i="11"/>
  <c r="BQ274" i="12" s="1"/>
  <c r="CC274" i="11"/>
  <c r="BR274" i="12" s="1"/>
  <c r="BS274" i="12"/>
  <c r="BU274" i="12"/>
  <c r="CI274" i="11"/>
  <c r="BW274" i="12" s="1"/>
  <c r="CJ274" i="11"/>
  <c r="BX274" i="12" s="1"/>
  <c r="CK274" i="11"/>
  <c r="BY274" i="12" s="1"/>
  <c r="BZ274" i="12"/>
  <c r="CB274" i="12"/>
  <c r="CQ274" i="11"/>
  <c r="CD274" i="12" s="1"/>
  <c r="CR274" i="11"/>
  <c r="CE274" i="12" s="1"/>
  <c r="CS274" i="11"/>
  <c r="CF274" i="12" s="1"/>
  <c r="CG274" i="12"/>
  <c r="CI274" i="12"/>
  <c r="CY274" i="11"/>
  <c r="CK274" i="12" s="1"/>
  <c r="CZ274" i="11"/>
  <c r="CL274" i="12" s="1"/>
  <c r="DA274" i="11"/>
  <c r="CM274" i="12" s="1"/>
  <c r="CN274" i="12"/>
  <c r="CP274" i="12"/>
  <c r="K275" i="11"/>
  <c r="J275" i="12"/>
  <c r="L275" i="11"/>
  <c r="K275" i="12"/>
  <c r="M275" i="11"/>
  <c r="L275" i="12"/>
  <c r="E275" i="12"/>
  <c r="N275" i="12" s="1"/>
  <c r="M275" i="12"/>
  <c r="O275" i="12"/>
  <c r="P275" i="12"/>
  <c r="R275" i="11"/>
  <c r="S275" i="11" s="1"/>
  <c r="Q275" i="12" s="1"/>
  <c r="U275" i="12"/>
  <c r="V275" i="12"/>
  <c r="W275" i="12"/>
  <c r="AB275" i="11"/>
  <c r="X275" i="12"/>
  <c r="AC275" i="11"/>
  <c r="Y275" i="12"/>
  <c r="AD275" i="11"/>
  <c r="Z275" i="12"/>
  <c r="AA275" i="12"/>
  <c r="AB275" i="12"/>
  <c r="AD275" i="12"/>
  <c r="AE275" i="12"/>
  <c r="AK275" i="11"/>
  <c r="AF275" i="12" s="1"/>
  <c r="AL275" i="11"/>
  <c r="AG275" i="12" s="1"/>
  <c r="AM275" i="11"/>
  <c r="AH275" i="12" s="1"/>
  <c r="AI275" i="12"/>
  <c r="AJ275" i="12"/>
  <c r="AL275" i="12"/>
  <c r="AT275" i="11"/>
  <c r="AM275" i="12" s="1"/>
  <c r="AU275" i="11"/>
  <c r="AN275" i="12" s="1"/>
  <c r="AV275" i="11"/>
  <c r="AO275" i="12" s="1"/>
  <c r="AP275" i="12"/>
  <c r="AQ275" i="12"/>
  <c r="AR275" i="12"/>
  <c r="BB275" i="11"/>
  <c r="AT275" i="12" s="1"/>
  <c r="BC275" i="11"/>
  <c r="AU275" i="12" s="1"/>
  <c r="BD275" i="11"/>
  <c r="AV275" i="12" s="1"/>
  <c r="AX275" i="12"/>
  <c r="AY275" i="12"/>
  <c r="AZ275" i="12"/>
  <c r="BJ275" i="11"/>
  <c r="BA275" i="12" s="1"/>
  <c r="BK275" i="11"/>
  <c r="BB275" i="12" s="1"/>
  <c r="BL275" i="11"/>
  <c r="BC275" i="12" s="1"/>
  <c r="BD275" i="12"/>
  <c r="BG275" i="12" s="1"/>
  <c r="BF275" i="12"/>
  <c r="BR275" i="11"/>
  <c r="BH275" i="12" s="1"/>
  <c r="BS275" i="11"/>
  <c r="BI275" i="12" s="1"/>
  <c r="BT275" i="11"/>
  <c r="BJ275" i="12" s="1"/>
  <c r="BK275" i="12"/>
  <c r="BL275" i="12"/>
  <c r="BM275" i="12"/>
  <c r="BO275" i="12"/>
  <c r="CA275" i="11"/>
  <c r="BP275" i="12"/>
  <c r="CB275" i="11"/>
  <c r="BQ275" i="12"/>
  <c r="CC275" i="11"/>
  <c r="BR275" i="12"/>
  <c r="BS275" i="12"/>
  <c r="BT275" i="12"/>
  <c r="BU275" i="12"/>
  <c r="BV275" i="12"/>
  <c r="CI275" i="11"/>
  <c r="BW275" i="12"/>
  <c r="CJ275" i="11"/>
  <c r="BX275" i="12"/>
  <c r="CK275" i="11"/>
  <c r="BY275" i="12"/>
  <c r="BZ275" i="12"/>
  <c r="CA275" i="12"/>
  <c r="CB275" i="12"/>
  <c r="CC275" i="12"/>
  <c r="CQ275" i="11"/>
  <c r="CD275" i="12"/>
  <c r="CR275" i="11"/>
  <c r="CE275" i="12"/>
  <c r="CS275" i="11"/>
  <c r="CF275" i="12"/>
  <c r="CG275" i="12"/>
  <c r="CH275" i="12"/>
  <c r="CI275" i="12"/>
  <c r="CJ275" i="12"/>
  <c r="CY275" i="11"/>
  <c r="CK275" i="12"/>
  <c r="CZ275" i="11"/>
  <c r="CL275" i="12"/>
  <c r="DA275" i="11"/>
  <c r="CM275" i="12"/>
  <c r="CN275" i="12"/>
  <c r="CO275" i="12"/>
  <c r="CP275" i="12"/>
  <c r="K276" i="11"/>
  <c r="J276" i="12" s="1"/>
  <c r="L276" i="11"/>
  <c r="K276" i="12" s="1"/>
  <c r="M276" i="11"/>
  <c r="L276" i="12" s="1"/>
  <c r="E276" i="12"/>
  <c r="M276" i="12" s="1"/>
  <c r="N276" i="12"/>
  <c r="P276" i="12"/>
  <c r="R276" i="11"/>
  <c r="T276" i="12"/>
  <c r="V276" i="12"/>
  <c r="AB276" i="11"/>
  <c r="X276" i="12" s="1"/>
  <c r="AC276" i="11"/>
  <c r="Y276" i="12" s="1"/>
  <c r="AD276" i="11"/>
  <c r="Z276" i="12" s="1"/>
  <c r="AA276" i="12"/>
  <c r="AC276" i="12"/>
  <c r="AE276" i="12"/>
  <c r="AK276" i="11"/>
  <c r="AF276" i="12" s="1"/>
  <c r="AL276" i="11"/>
  <c r="AG276" i="12" s="1"/>
  <c r="AM276" i="11"/>
  <c r="AH276" i="12" s="1"/>
  <c r="AJ276" i="12"/>
  <c r="AL276" i="12"/>
  <c r="AT276" i="11"/>
  <c r="AM276" i="12" s="1"/>
  <c r="AU276" i="11"/>
  <c r="AN276" i="12" s="1"/>
  <c r="AV276" i="11"/>
  <c r="AO276" i="12" s="1"/>
  <c r="AQ276" i="12"/>
  <c r="AS276" i="12"/>
  <c r="BB276" i="11"/>
  <c r="AT276" i="12" s="1"/>
  <c r="BC276" i="11"/>
  <c r="AU276" i="12" s="1"/>
  <c r="BD276" i="11"/>
  <c r="AV276" i="12" s="1"/>
  <c r="AX276" i="12"/>
  <c r="AZ276" i="12"/>
  <c r="BJ276" i="11"/>
  <c r="BA276" i="12" s="1"/>
  <c r="BK276" i="11"/>
  <c r="BB276" i="12" s="1"/>
  <c r="BL276" i="11"/>
  <c r="BC276" i="12" s="1"/>
  <c r="BE276" i="12"/>
  <c r="BR276" i="11"/>
  <c r="BH276" i="12"/>
  <c r="BS276" i="11"/>
  <c r="BI276" i="12"/>
  <c r="BT276" i="11"/>
  <c r="BJ276" i="12"/>
  <c r="BL276" i="12"/>
  <c r="BN276" i="12"/>
  <c r="CA276" i="11"/>
  <c r="BP276" i="12" s="1"/>
  <c r="CB276" i="11"/>
  <c r="BQ276" i="12" s="1"/>
  <c r="CC276" i="11"/>
  <c r="BR276" i="12" s="1"/>
  <c r="BS276" i="12"/>
  <c r="BU276" i="12"/>
  <c r="CI276" i="11"/>
  <c r="BW276" i="12" s="1"/>
  <c r="CJ276" i="11"/>
  <c r="BX276" i="12" s="1"/>
  <c r="CK276" i="11"/>
  <c r="BY276" i="12" s="1"/>
  <c r="BZ276" i="12"/>
  <c r="CB276" i="12"/>
  <c r="CQ276" i="11"/>
  <c r="CD276" i="12" s="1"/>
  <c r="CR276" i="11"/>
  <c r="CE276" i="12" s="1"/>
  <c r="CS276" i="11"/>
  <c r="CF276" i="12" s="1"/>
  <c r="CG276" i="12"/>
  <c r="CI276" i="12"/>
  <c r="CY276" i="11"/>
  <c r="CK276" i="12" s="1"/>
  <c r="CZ276" i="11"/>
  <c r="CL276" i="12" s="1"/>
  <c r="DA276" i="11"/>
  <c r="CM276" i="12" s="1"/>
  <c r="CN276" i="12"/>
  <c r="CP276" i="12"/>
  <c r="K277" i="11"/>
  <c r="J277" i="12"/>
  <c r="L277" i="11"/>
  <c r="K277" i="12"/>
  <c r="M277" i="11"/>
  <c r="L277" i="12"/>
  <c r="E277" i="12"/>
  <c r="N277" i="12" s="1"/>
  <c r="M277" i="12"/>
  <c r="O277" i="12"/>
  <c r="P277" i="12"/>
  <c r="R277" i="11"/>
  <c r="S277" i="11" s="1"/>
  <c r="Q277" i="12" s="1"/>
  <c r="U277" i="12"/>
  <c r="V277" i="12"/>
  <c r="W277" i="12"/>
  <c r="AB277" i="11"/>
  <c r="X277" i="12"/>
  <c r="AC277" i="11"/>
  <c r="Y277" i="12"/>
  <c r="AD277" i="11"/>
  <c r="Z277" i="12"/>
  <c r="AA277" i="12"/>
  <c r="AB277" i="12"/>
  <c r="AD277" i="12"/>
  <c r="AE277" i="12"/>
  <c r="AK277" i="11"/>
  <c r="AF277" i="12" s="1"/>
  <c r="AL277" i="11"/>
  <c r="AG277" i="12" s="1"/>
  <c r="AM277" i="11"/>
  <c r="AH277" i="12" s="1"/>
  <c r="AI277" i="12"/>
  <c r="AJ277" i="12"/>
  <c r="AL277" i="12"/>
  <c r="AT277" i="11"/>
  <c r="AM277" i="12" s="1"/>
  <c r="AU277" i="11"/>
  <c r="AN277" i="12" s="1"/>
  <c r="AV277" i="11"/>
  <c r="AO277" i="12" s="1"/>
  <c r="AP277" i="12"/>
  <c r="AQ277" i="12"/>
  <c r="AR277" i="12"/>
  <c r="BB277" i="11"/>
  <c r="AT277" i="12" s="1"/>
  <c r="BC277" i="11"/>
  <c r="AU277" i="12" s="1"/>
  <c r="BD277" i="11"/>
  <c r="AV277" i="12" s="1"/>
  <c r="AX277" i="12"/>
  <c r="AY277" i="12"/>
  <c r="AZ277" i="12"/>
  <c r="BJ277" i="11"/>
  <c r="BA277" i="12" s="1"/>
  <c r="BK277" i="11"/>
  <c r="BB277" i="12" s="1"/>
  <c r="BL277" i="11"/>
  <c r="BC277" i="12" s="1"/>
  <c r="BD277" i="12"/>
  <c r="BG277" i="12" s="1"/>
  <c r="BF277" i="12"/>
  <c r="BR277" i="11"/>
  <c r="BH277" i="12" s="1"/>
  <c r="BS277" i="11"/>
  <c r="BI277" i="12" s="1"/>
  <c r="BT277" i="11"/>
  <c r="BJ277" i="12" s="1"/>
  <c r="BK277" i="12"/>
  <c r="BL277" i="12"/>
  <c r="BM277" i="12"/>
  <c r="BO277" i="12"/>
  <c r="CA277" i="11"/>
  <c r="BP277" i="12"/>
  <c r="CB277" i="11"/>
  <c r="BQ277" i="12"/>
  <c r="CC277" i="11"/>
  <c r="BR277" i="12"/>
  <c r="BS277" i="12"/>
  <c r="BT277" i="12"/>
  <c r="BU277" i="12"/>
  <c r="BV277" i="12"/>
  <c r="CI277" i="11"/>
  <c r="BW277" i="12"/>
  <c r="CJ277" i="11"/>
  <c r="BX277" i="12"/>
  <c r="CK277" i="11"/>
  <c r="BY277" i="12"/>
  <c r="BZ277" i="12"/>
  <c r="CA277" i="12"/>
  <c r="CB277" i="12"/>
  <c r="CC277" i="12"/>
  <c r="CQ277" i="11"/>
  <c r="CD277" i="12"/>
  <c r="CR277" i="11"/>
  <c r="CE277" i="12"/>
  <c r="CS277" i="11"/>
  <c r="CF277" i="12"/>
  <c r="CG277" i="12"/>
  <c r="CH277" i="12"/>
  <c r="CI277" i="12"/>
  <c r="CJ277" i="12"/>
  <c r="CY277" i="11"/>
  <c r="CK277" i="12"/>
  <c r="CZ277" i="11"/>
  <c r="CL277" i="12"/>
  <c r="DA277" i="11"/>
  <c r="CM277" i="12"/>
  <c r="CN277" i="12"/>
  <c r="CO277" i="12"/>
  <c r="CP277" i="12"/>
  <c r="K278" i="11"/>
  <c r="J278" i="12" s="1"/>
  <c r="L278" i="11"/>
  <c r="K278" i="12" s="1"/>
  <c r="M278" i="11"/>
  <c r="L278" i="12" s="1"/>
  <c r="E278" i="12"/>
  <c r="M278" i="12" s="1"/>
  <c r="N278" i="12"/>
  <c r="P278" i="12"/>
  <c r="R278" i="11"/>
  <c r="T278" i="12"/>
  <c r="V278" i="12"/>
  <c r="AB278" i="11"/>
  <c r="X278" i="12" s="1"/>
  <c r="AC278" i="11"/>
  <c r="Y278" i="12" s="1"/>
  <c r="AD278" i="11"/>
  <c r="Z278" i="12" s="1"/>
  <c r="AA278" i="12"/>
  <c r="AC278" i="12"/>
  <c r="AE278" i="12"/>
  <c r="AK278" i="11"/>
  <c r="AF278" i="12" s="1"/>
  <c r="AL278" i="11"/>
  <c r="AG278" i="12" s="1"/>
  <c r="AM278" i="11"/>
  <c r="AH278" i="12" s="1"/>
  <c r="AJ278" i="12"/>
  <c r="AL278" i="12"/>
  <c r="AT278" i="11"/>
  <c r="AM278" i="12" s="1"/>
  <c r="AU278" i="11"/>
  <c r="AN278" i="12" s="1"/>
  <c r="AV278" i="11"/>
  <c r="AO278" i="12" s="1"/>
  <c r="AQ278" i="12"/>
  <c r="AS278" i="12"/>
  <c r="BB278" i="11"/>
  <c r="AT278" i="12" s="1"/>
  <c r="BC278" i="11"/>
  <c r="AU278" i="12" s="1"/>
  <c r="BD278" i="11"/>
  <c r="AV278" i="12" s="1"/>
  <c r="AX278" i="12"/>
  <c r="AZ278" i="12"/>
  <c r="BJ278" i="11"/>
  <c r="BA278" i="12" s="1"/>
  <c r="BK278" i="11"/>
  <c r="BB278" i="12" s="1"/>
  <c r="BL278" i="11"/>
  <c r="BC278" i="12" s="1"/>
  <c r="BE278" i="12"/>
  <c r="BR278" i="11"/>
  <c r="BH278" i="12"/>
  <c r="BS278" i="11"/>
  <c r="BI278" i="12"/>
  <c r="BT278" i="11"/>
  <c r="BJ278" i="12"/>
  <c r="BL278" i="12"/>
  <c r="BN278" i="12"/>
  <c r="CA278" i="11"/>
  <c r="BP278" i="12" s="1"/>
  <c r="CB278" i="11"/>
  <c r="BQ278" i="12" s="1"/>
  <c r="CC278" i="11"/>
  <c r="BR278" i="12" s="1"/>
  <c r="BS278" i="12"/>
  <c r="BU278" i="12"/>
  <c r="CI278" i="11"/>
  <c r="BW278" i="12" s="1"/>
  <c r="CJ278" i="11"/>
  <c r="BX278" i="12" s="1"/>
  <c r="CK278" i="11"/>
  <c r="BY278" i="12" s="1"/>
  <c r="BZ278" i="12"/>
  <c r="CB278" i="12"/>
  <c r="CQ278" i="11"/>
  <c r="CD278" i="12" s="1"/>
  <c r="CR278" i="11"/>
  <c r="CE278" i="12" s="1"/>
  <c r="CS278" i="11"/>
  <c r="CF278" i="12" s="1"/>
  <c r="CG278" i="12"/>
  <c r="CI278" i="12"/>
  <c r="CY278" i="11"/>
  <c r="CK278" i="12" s="1"/>
  <c r="CZ278" i="11"/>
  <c r="CL278" i="12" s="1"/>
  <c r="DA278" i="11"/>
  <c r="CM278" i="12" s="1"/>
  <c r="CN278" i="12"/>
  <c r="CP278" i="12"/>
  <c r="K279" i="11"/>
  <c r="J279" i="12"/>
  <c r="L279" i="11"/>
  <c r="K279" i="12"/>
  <c r="M279" i="11"/>
  <c r="L279" i="12"/>
  <c r="E279" i="12"/>
  <c r="N279" i="12" s="1"/>
  <c r="M279" i="12"/>
  <c r="O279" i="12"/>
  <c r="P279" i="12"/>
  <c r="R279" i="11"/>
  <c r="S279" i="11" s="1"/>
  <c r="Q279" i="12" s="1"/>
  <c r="U279" i="12"/>
  <c r="V279" i="12"/>
  <c r="W279" i="12"/>
  <c r="AB279" i="11"/>
  <c r="X279" i="12"/>
  <c r="AC279" i="11"/>
  <c r="Y279" i="12"/>
  <c r="AD279" i="11"/>
  <c r="Z279" i="12"/>
  <c r="AA279" i="12"/>
  <c r="AB279" i="12"/>
  <c r="AD279" i="12"/>
  <c r="AE279" i="12"/>
  <c r="AK279" i="11"/>
  <c r="AF279" i="12" s="1"/>
  <c r="AL279" i="11"/>
  <c r="AG279" i="12" s="1"/>
  <c r="AM279" i="11"/>
  <c r="AH279" i="12" s="1"/>
  <c r="AI279" i="12"/>
  <c r="AJ279" i="12"/>
  <c r="AL279" i="12"/>
  <c r="AT279" i="11"/>
  <c r="AM279" i="12" s="1"/>
  <c r="AU279" i="11"/>
  <c r="AN279" i="12" s="1"/>
  <c r="AV279" i="11"/>
  <c r="AO279" i="12" s="1"/>
  <c r="AP279" i="12"/>
  <c r="AQ279" i="12"/>
  <c r="AR279" i="12"/>
  <c r="BB279" i="11"/>
  <c r="AT279" i="12" s="1"/>
  <c r="BC279" i="11"/>
  <c r="AU279" i="12" s="1"/>
  <c r="BD279" i="11"/>
  <c r="AV279" i="12" s="1"/>
  <c r="AX279" i="12"/>
  <c r="AY279" i="12"/>
  <c r="AZ279" i="12"/>
  <c r="BJ279" i="11"/>
  <c r="BA279" i="12" s="1"/>
  <c r="BK279" i="11"/>
  <c r="BB279" i="12" s="1"/>
  <c r="BL279" i="11"/>
  <c r="BC279" i="12" s="1"/>
  <c r="BD279" i="12"/>
  <c r="BG279" i="12" s="1"/>
  <c r="BF279" i="12"/>
  <c r="BR279" i="11"/>
  <c r="BH279" i="12" s="1"/>
  <c r="BS279" i="11"/>
  <c r="BI279" i="12" s="1"/>
  <c r="BT279" i="11"/>
  <c r="BJ279" i="12" s="1"/>
  <c r="BK279" i="12"/>
  <c r="BL279" i="12"/>
  <c r="BM279" i="12"/>
  <c r="BO279" i="12"/>
  <c r="CA279" i="11"/>
  <c r="BP279" i="12"/>
  <c r="CB279" i="11"/>
  <c r="BQ279" i="12"/>
  <c r="CC279" i="11"/>
  <c r="BR279" i="12"/>
  <c r="BS279" i="12"/>
  <c r="BT279" i="12"/>
  <c r="BU279" i="12"/>
  <c r="BV279" i="12"/>
  <c r="CI279" i="11"/>
  <c r="BW279" i="12"/>
  <c r="CJ279" i="11"/>
  <c r="BX279" i="12"/>
  <c r="CK279" i="11"/>
  <c r="BY279" i="12"/>
  <c r="BZ279" i="12"/>
  <c r="CA279" i="12"/>
  <c r="CB279" i="12"/>
  <c r="CC279" i="12"/>
  <c r="CQ279" i="11"/>
  <c r="CD279" i="12"/>
  <c r="CR279" i="11"/>
  <c r="CE279" i="12"/>
  <c r="CS279" i="11"/>
  <c r="CF279" i="12"/>
  <c r="CG279" i="12"/>
  <c r="CH279" i="12"/>
  <c r="CI279" i="12"/>
  <c r="CJ279" i="12"/>
  <c r="CY279" i="11"/>
  <c r="CK279" i="12"/>
  <c r="CZ279" i="11"/>
  <c r="CL279" i="12"/>
  <c r="DA279" i="11"/>
  <c r="CM279" i="12"/>
  <c r="CN279" i="12"/>
  <c r="CO279" i="12"/>
  <c r="CP279" i="12"/>
  <c r="K280" i="11"/>
  <c r="J280" i="12" s="1"/>
  <c r="L280" i="11"/>
  <c r="K280" i="12" s="1"/>
  <c r="M280" i="11"/>
  <c r="L280" i="12" s="1"/>
  <c r="E280" i="12"/>
  <c r="M280" i="12" s="1"/>
  <c r="N280" i="12"/>
  <c r="P280" i="12"/>
  <c r="R280" i="11"/>
  <c r="T280" i="12"/>
  <c r="V280" i="12"/>
  <c r="AB280" i="11"/>
  <c r="X280" i="12" s="1"/>
  <c r="AC280" i="11"/>
  <c r="Y280" i="12" s="1"/>
  <c r="AD280" i="11"/>
  <c r="Z280" i="12" s="1"/>
  <c r="AA280" i="12"/>
  <c r="AC280" i="12"/>
  <c r="AE280" i="12"/>
  <c r="AK280" i="11"/>
  <c r="AF280" i="12" s="1"/>
  <c r="AL280" i="11"/>
  <c r="AG280" i="12" s="1"/>
  <c r="AM280" i="11"/>
  <c r="AH280" i="12" s="1"/>
  <c r="AJ280" i="12"/>
  <c r="AL280" i="12"/>
  <c r="AT280" i="11"/>
  <c r="AM280" i="12" s="1"/>
  <c r="AU280" i="11"/>
  <c r="AN280" i="12" s="1"/>
  <c r="AV280" i="11"/>
  <c r="AO280" i="12" s="1"/>
  <c r="AQ280" i="12"/>
  <c r="AS280" i="12"/>
  <c r="BB280" i="11"/>
  <c r="AT280" i="12" s="1"/>
  <c r="BC280" i="11"/>
  <c r="AU280" i="12" s="1"/>
  <c r="BD280" i="11"/>
  <c r="AV280" i="12" s="1"/>
  <c r="AX280" i="12"/>
  <c r="AZ280" i="12"/>
  <c r="BJ280" i="11"/>
  <c r="BA280" i="12" s="1"/>
  <c r="BK280" i="11"/>
  <c r="BB280" i="12" s="1"/>
  <c r="BL280" i="11"/>
  <c r="BC280" i="12" s="1"/>
  <c r="BE280" i="12"/>
  <c r="BR280" i="11"/>
  <c r="BH280" i="12"/>
  <c r="BS280" i="11"/>
  <c r="BI280" i="12"/>
  <c r="BT280" i="11"/>
  <c r="BJ280" i="12"/>
  <c r="BL280" i="12"/>
  <c r="BN280" i="12"/>
  <c r="CA280" i="11"/>
  <c r="BP280" i="12" s="1"/>
  <c r="CB280" i="11"/>
  <c r="BQ280" i="12" s="1"/>
  <c r="CC280" i="11"/>
  <c r="BR280" i="12" s="1"/>
  <c r="BS280" i="12"/>
  <c r="BU280" i="12"/>
  <c r="CI280" i="11"/>
  <c r="BW280" i="12" s="1"/>
  <c r="CJ280" i="11"/>
  <c r="BX280" i="12" s="1"/>
  <c r="CK280" i="11"/>
  <c r="BY280" i="12" s="1"/>
  <c r="BZ280" i="12"/>
  <c r="CB280" i="12"/>
  <c r="CQ280" i="11"/>
  <c r="CD280" i="12" s="1"/>
  <c r="CR280" i="11"/>
  <c r="CE280" i="12" s="1"/>
  <c r="CS280" i="11"/>
  <c r="CF280" i="12" s="1"/>
  <c r="CG280" i="12"/>
  <c r="CI280" i="12"/>
  <c r="CY280" i="11"/>
  <c r="CK280" i="12" s="1"/>
  <c r="CZ280" i="11"/>
  <c r="CL280" i="12" s="1"/>
  <c r="DA280" i="11"/>
  <c r="CM280" i="12" s="1"/>
  <c r="CN280" i="12"/>
  <c r="CP280" i="12"/>
  <c r="K281" i="11"/>
  <c r="J281" i="12"/>
  <c r="L281" i="11"/>
  <c r="K281" i="12"/>
  <c r="M281" i="11"/>
  <c r="L281" i="12"/>
  <c r="E281" i="12"/>
  <c r="N281" i="12" s="1"/>
  <c r="M281" i="12"/>
  <c r="O281" i="12"/>
  <c r="P281" i="12"/>
  <c r="R281" i="11"/>
  <c r="S281" i="11" s="1"/>
  <c r="Q281" i="12" s="1"/>
  <c r="U281" i="12"/>
  <c r="V281" i="12"/>
  <c r="W281" i="12"/>
  <c r="AB281" i="11"/>
  <c r="X281" i="12"/>
  <c r="AC281" i="11"/>
  <c r="Y281" i="12"/>
  <c r="AD281" i="11"/>
  <c r="Z281" i="12"/>
  <c r="AA281" i="12"/>
  <c r="AB281" i="12"/>
  <c r="AD281" i="12"/>
  <c r="AE281" i="12"/>
  <c r="AK281" i="11"/>
  <c r="AF281" i="12" s="1"/>
  <c r="AL281" i="11"/>
  <c r="AG281" i="12" s="1"/>
  <c r="AM281" i="11"/>
  <c r="AH281" i="12" s="1"/>
  <c r="AI281" i="12"/>
  <c r="AJ281" i="12"/>
  <c r="AL281" i="12"/>
  <c r="AT281" i="11"/>
  <c r="AM281" i="12" s="1"/>
  <c r="AU281" i="11"/>
  <c r="AN281" i="12" s="1"/>
  <c r="AV281" i="11"/>
  <c r="AO281" i="12" s="1"/>
  <c r="AP281" i="12"/>
  <c r="AQ281" i="12"/>
  <c r="AR281" i="12"/>
  <c r="BB281" i="11"/>
  <c r="AT281" i="12" s="1"/>
  <c r="BC281" i="11"/>
  <c r="AU281" i="12" s="1"/>
  <c r="BD281" i="11"/>
  <c r="AV281" i="12" s="1"/>
  <c r="AX281" i="12"/>
  <c r="AY281" i="12"/>
  <c r="AZ281" i="12"/>
  <c r="BJ281" i="11"/>
  <c r="BA281" i="12" s="1"/>
  <c r="BK281" i="11"/>
  <c r="BB281" i="12" s="1"/>
  <c r="BL281" i="11"/>
  <c r="BC281" i="12" s="1"/>
  <c r="BD281" i="12"/>
  <c r="BG281" i="12" s="1"/>
  <c r="BF281" i="12"/>
  <c r="BR281" i="11"/>
  <c r="BH281" i="12" s="1"/>
  <c r="BS281" i="11"/>
  <c r="BI281" i="12" s="1"/>
  <c r="BT281" i="11"/>
  <c r="BJ281" i="12" s="1"/>
  <c r="BK281" i="12"/>
  <c r="BL281" i="12"/>
  <c r="BM281" i="12"/>
  <c r="BO281" i="12"/>
  <c r="CA281" i="11"/>
  <c r="BP281" i="12"/>
  <c r="CB281" i="11"/>
  <c r="BQ281" i="12"/>
  <c r="CC281" i="11"/>
  <c r="BR281" i="12"/>
  <c r="BT281" i="12"/>
  <c r="BU281" i="12"/>
  <c r="BV281" i="12"/>
  <c r="CI281" i="11"/>
  <c r="BW281" i="12"/>
  <c r="CJ281" i="11"/>
  <c r="BX281" i="12"/>
  <c r="CK281" i="11"/>
  <c r="BY281" i="12"/>
  <c r="BZ281" i="12"/>
  <c r="CA281" i="12"/>
  <c r="CB281" i="12"/>
  <c r="CC281" i="12"/>
  <c r="CQ281" i="11"/>
  <c r="CD281" i="12"/>
  <c r="CR281" i="11"/>
  <c r="CE281" i="12"/>
  <c r="CS281" i="11"/>
  <c r="CF281" i="12"/>
  <c r="CG281" i="12"/>
  <c r="CH281" i="12"/>
  <c r="CI281" i="12"/>
  <c r="CJ281" i="12"/>
  <c r="CY281" i="11"/>
  <c r="CK281" i="12"/>
  <c r="CZ281" i="11"/>
  <c r="CL281" i="12"/>
  <c r="DA281" i="11"/>
  <c r="CM281" i="12"/>
  <c r="CN281" i="12"/>
  <c r="CO281" i="12"/>
  <c r="CP281" i="12"/>
  <c r="K282" i="11"/>
  <c r="J282" i="12" s="1"/>
  <c r="L282" i="11"/>
  <c r="K282" i="12" s="1"/>
  <c r="M282" i="11"/>
  <c r="L282" i="12" s="1"/>
  <c r="E282" i="12"/>
  <c r="M282" i="12" s="1"/>
  <c r="N282" i="12"/>
  <c r="P282" i="12"/>
  <c r="R282" i="11"/>
  <c r="T282" i="12"/>
  <c r="V282" i="12"/>
  <c r="AB282" i="11"/>
  <c r="X282" i="12" s="1"/>
  <c r="AC282" i="11"/>
  <c r="Y282" i="12" s="1"/>
  <c r="AD282" i="11"/>
  <c r="Z282" i="12" s="1"/>
  <c r="AA282" i="12"/>
  <c r="AC282" i="12"/>
  <c r="AE282" i="12"/>
  <c r="AK282" i="11"/>
  <c r="AF282" i="12" s="1"/>
  <c r="AL282" i="11"/>
  <c r="AG282" i="12" s="1"/>
  <c r="AM282" i="11"/>
  <c r="AH282" i="12" s="1"/>
  <c r="AJ282" i="12"/>
  <c r="AL282" i="12"/>
  <c r="AT282" i="11"/>
  <c r="AM282" i="12" s="1"/>
  <c r="AU282" i="11"/>
  <c r="AN282" i="12" s="1"/>
  <c r="AV282" i="11"/>
  <c r="AO282" i="12" s="1"/>
  <c r="AQ282" i="12"/>
  <c r="AS282" i="12"/>
  <c r="BB282" i="11"/>
  <c r="AT282" i="12" s="1"/>
  <c r="BC282" i="11"/>
  <c r="AU282" i="12" s="1"/>
  <c r="BD282" i="11"/>
  <c r="AV282" i="12" s="1"/>
  <c r="AX282" i="12"/>
  <c r="AZ282" i="12"/>
  <c r="BJ282" i="11"/>
  <c r="BA282" i="12" s="1"/>
  <c r="BK282" i="11"/>
  <c r="BB282" i="12" s="1"/>
  <c r="BL282" i="11"/>
  <c r="BC282" i="12" s="1"/>
  <c r="BE282" i="12"/>
  <c r="BR282" i="11"/>
  <c r="BH282" i="12"/>
  <c r="BS282" i="11"/>
  <c r="BI282" i="12"/>
  <c r="BT282" i="11"/>
  <c r="BJ282" i="12"/>
  <c r="BL282" i="12"/>
  <c r="BN282" i="12"/>
  <c r="CA282" i="11"/>
  <c r="BP282" i="12" s="1"/>
  <c r="CB282" i="11"/>
  <c r="BQ282" i="12" s="1"/>
  <c r="CC282" i="11"/>
  <c r="BR282" i="12" s="1"/>
  <c r="BS282" i="12"/>
  <c r="BU282" i="12"/>
  <c r="CI282" i="11"/>
  <c r="BW282" i="12" s="1"/>
  <c r="CJ282" i="11"/>
  <c r="BX282" i="12" s="1"/>
  <c r="CK282" i="11"/>
  <c r="BY282" i="12" s="1"/>
  <c r="BZ282" i="12"/>
  <c r="CB282" i="12"/>
  <c r="CQ282" i="11"/>
  <c r="CD282" i="12" s="1"/>
  <c r="CR282" i="11"/>
  <c r="CE282" i="12" s="1"/>
  <c r="CS282" i="11"/>
  <c r="CF282" i="12" s="1"/>
  <c r="CG282" i="12"/>
  <c r="CI282" i="12"/>
  <c r="CY282" i="11"/>
  <c r="CK282" i="12" s="1"/>
  <c r="CZ282" i="11"/>
  <c r="CL282" i="12" s="1"/>
  <c r="DA282" i="11"/>
  <c r="CM282" i="12" s="1"/>
  <c r="CN282" i="12"/>
  <c r="CP282" i="12"/>
  <c r="K283" i="11"/>
  <c r="J283" i="12"/>
  <c r="L283" i="11"/>
  <c r="K283" i="12"/>
  <c r="M283" i="11"/>
  <c r="L283" i="12"/>
  <c r="E283" i="12"/>
  <c r="M283" i="12" s="1"/>
  <c r="P283" i="12"/>
  <c r="R283" i="11"/>
  <c r="S283" i="11" s="1"/>
  <c r="Q283" i="12" s="1"/>
  <c r="W283" i="12"/>
  <c r="AB283" i="11"/>
  <c r="X283" i="12"/>
  <c r="AC283" i="11"/>
  <c r="Y283" i="12"/>
  <c r="AD283" i="11"/>
  <c r="Z283" i="12"/>
  <c r="AB283" i="12"/>
  <c r="AD283" i="12"/>
  <c r="AK283" i="11"/>
  <c r="AF283" i="12" s="1"/>
  <c r="AL283" i="11"/>
  <c r="AG283" i="12" s="1"/>
  <c r="AM283" i="11"/>
  <c r="AH283" i="12" s="1"/>
  <c r="AL283" i="12"/>
  <c r="AT283" i="11"/>
  <c r="AM283" i="12" s="1"/>
  <c r="AU283" i="11"/>
  <c r="AN283" i="12" s="1"/>
  <c r="AV283" i="11"/>
  <c r="AO283" i="12" s="1"/>
  <c r="AP283" i="12"/>
  <c r="AQ283" i="12"/>
  <c r="BB283" i="11"/>
  <c r="AT283" i="12" s="1"/>
  <c r="BC283" i="11"/>
  <c r="AU283" i="12" s="1"/>
  <c r="BD283" i="11"/>
  <c r="AV283" i="12" s="1"/>
  <c r="AZ283" i="12"/>
  <c r="BJ283" i="11"/>
  <c r="BA283" i="12" s="1"/>
  <c r="BK283" i="11"/>
  <c r="BB283" i="12" s="1"/>
  <c r="BL283" i="11"/>
  <c r="BC283" i="12" s="1"/>
  <c r="BD283" i="12"/>
  <c r="BG283" i="12" s="1"/>
  <c r="BF283" i="12"/>
  <c r="BR283" i="11"/>
  <c r="BH283" i="12" s="1"/>
  <c r="BS283" i="11"/>
  <c r="BI283" i="12" s="1"/>
  <c r="BT283" i="11"/>
  <c r="BJ283" i="12" s="1"/>
  <c r="BK283" i="12"/>
  <c r="BL283" i="12"/>
  <c r="BO283" i="12"/>
  <c r="CA283" i="11"/>
  <c r="BP283" i="12" s="1"/>
  <c r="CB283" i="11"/>
  <c r="BQ283" i="12"/>
  <c r="CC283" i="11"/>
  <c r="BR283" i="12" s="1"/>
  <c r="BU283" i="12"/>
  <c r="BV283" i="12"/>
  <c r="CI283" i="11"/>
  <c r="BW283" i="12" s="1"/>
  <c r="CJ283" i="11"/>
  <c r="BX283" i="12" s="1"/>
  <c r="CK283" i="11"/>
  <c r="BY283" i="12" s="1"/>
  <c r="BZ283" i="12"/>
  <c r="CA283" i="12"/>
  <c r="CB283" i="12"/>
  <c r="CQ283" i="11"/>
  <c r="CD283" i="12" s="1"/>
  <c r="CR283" i="11"/>
  <c r="CE283" i="12" s="1"/>
  <c r="CS283" i="11"/>
  <c r="CF283" i="12" s="1"/>
  <c r="CG283" i="12"/>
  <c r="CI283" i="12"/>
  <c r="CJ283" i="12"/>
  <c r="CY283" i="11"/>
  <c r="CK283" i="12" s="1"/>
  <c r="CZ283" i="11"/>
  <c r="CL283" i="12" s="1"/>
  <c r="DA283" i="11"/>
  <c r="CM283" i="12" s="1"/>
  <c r="CN283" i="12"/>
  <c r="CO283" i="12"/>
  <c r="CP283" i="12"/>
  <c r="K284" i="11"/>
  <c r="J284" i="12" s="1"/>
  <c r="L284" i="11"/>
  <c r="K284" i="12" s="1"/>
  <c r="M284" i="11"/>
  <c r="L284" i="12" s="1"/>
  <c r="E284" i="12"/>
  <c r="M284" i="12" s="1"/>
  <c r="P284" i="12"/>
  <c r="R284" i="11"/>
  <c r="S284" i="11" s="1"/>
  <c r="Q284" i="12" s="1"/>
  <c r="V284" i="12"/>
  <c r="AB284" i="11"/>
  <c r="X284" i="12" s="1"/>
  <c r="AC284" i="11"/>
  <c r="Y284" i="12" s="1"/>
  <c r="AD284" i="11"/>
  <c r="Z284" i="12" s="1"/>
  <c r="AA284" i="12"/>
  <c r="AC284" i="12"/>
  <c r="AE284" i="12"/>
  <c r="AK284" i="11"/>
  <c r="AF284" i="12" s="1"/>
  <c r="AL284" i="11"/>
  <c r="AG284" i="12" s="1"/>
  <c r="AM284" i="11"/>
  <c r="AH284" i="12" s="1"/>
  <c r="AJ284" i="12"/>
  <c r="AT284" i="11"/>
  <c r="AM284" i="12" s="1"/>
  <c r="AU284" i="11"/>
  <c r="AN284" i="12" s="1"/>
  <c r="AV284" i="11"/>
  <c r="AO284" i="12" s="1"/>
  <c r="AS284" i="12"/>
  <c r="BB284" i="11"/>
  <c r="AT284" i="12" s="1"/>
  <c r="BC284" i="11"/>
  <c r="AU284" i="12" s="1"/>
  <c r="BD284" i="11"/>
  <c r="AV284" i="12" s="1"/>
  <c r="AX284" i="12"/>
  <c r="AZ284" i="12"/>
  <c r="BJ284" i="11"/>
  <c r="BA284" i="12" s="1"/>
  <c r="BK284" i="11"/>
  <c r="BB284" i="12" s="1"/>
  <c r="BL284" i="11"/>
  <c r="BC284" i="12" s="1"/>
  <c r="BE284" i="12"/>
  <c r="BR284" i="11"/>
  <c r="BH284" i="12" s="1"/>
  <c r="BS284" i="11"/>
  <c r="BI284" i="12"/>
  <c r="BT284" i="11"/>
  <c r="BJ284" i="12" s="1"/>
  <c r="BL284" i="12"/>
  <c r="BN284" i="12"/>
  <c r="CA284" i="11"/>
  <c r="BP284" i="12" s="1"/>
  <c r="CB284" i="11"/>
  <c r="BQ284" i="12" s="1"/>
  <c r="CC284" i="11"/>
  <c r="BR284" i="12" s="1"/>
  <c r="BS284" i="12"/>
  <c r="BU284" i="12"/>
  <c r="CI284" i="11"/>
  <c r="BW284" i="12" s="1"/>
  <c r="CJ284" i="11"/>
  <c r="BX284" i="12" s="1"/>
  <c r="CK284" i="11"/>
  <c r="BY284" i="12" s="1"/>
  <c r="BZ284" i="12"/>
  <c r="CQ284" i="11"/>
  <c r="CD284" i="12" s="1"/>
  <c r="CR284" i="11"/>
  <c r="CE284" i="12" s="1"/>
  <c r="CS284" i="11"/>
  <c r="CF284" i="12" s="1"/>
  <c r="CI284" i="12"/>
  <c r="CY284" i="11"/>
  <c r="CK284" i="12" s="1"/>
  <c r="CZ284" i="11"/>
  <c r="CL284" i="12" s="1"/>
  <c r="DA284" i="11"/>
  <c r="CM284" i="12" s="1"/>
  <c r="CN284" i="12"/>
  <c r="CP284" i="12"/>
  <c r="K285" i="11"/>
  <c r="J285" i="12" s="1"/>
  <c r="L285" i="11"/>
  <c r="K285" i="12"/>
  <c r="M285" i="11"/>
  <c r="L285" i="12" s="1"/>
  <c r="E285" i="12"/>
  <c r="O285" i="12" s="1"/>
  <c r="M285" i="12"/>
  <c r="P285" i="12"/>
  <c r="R285" i="11"/>
  <c r="S285" i="11" s="1"/>
  <c r="Q285" i="12" s="1"/>
  <c r="V285" i="12"/>
  <c r="W285" i="12"/>
  <c r="AB285" i="11"/>
  <c r="X285" i="12" s="1"/>
  <c r="AC285" i="11"/>
  <c r="Y285" i="12"/>
  <c r="AD285" i="11"/>
  <c r="Z285" i="12" s="1"/>
  <c r="AA285" i="12"/>
  <c r="AB285" i="12"/>
  <c r="AE285" i="12"/>
  <c r="AK285" i="11"/>
  <c r="AF285" i="12" s="1"/>
  <c r="AL285" i="11"/>
  <c r="AG285" i="12" s="1"/>
  <c r="AM285" i="11"/>
  <c r="AH285" i="12" s="1"/>
  <c r="AI285" i="12"/>
  <c r="AJ285" i="12"/>
  <c r="AT285" i="11"/>
  <c r="AM285" i="12" s="1"/>
  <c r="AU285" i="11"/>
  <c r="AN285" i="12" s="1"/>
  <c r="AV285" i="11"/>
  <c r="AO285" i="12" s="1"/>
  <c r="AQ285" i="12"/>
  <c r="AR285" i="12"/>
  <c r="BB285" i="11"/>
  <c r="AT285" i="12" s="1"/>
  <c r="BC285" i="11"/>
  <c r="AU285" i="12" s="1"/>
  <c r="BD285" i="11"/>
  <c r="AV285" i="12" s="1"/>
  <c r="AY285" i="12"/>
  <c r="AZ285" i="12"/>
  <c r="BJ285" i="11"/>
  <c r="BA285" i="12" s="1"/>
  <c r="BK285" i="11"/>
  <c r="BB285" i="12" s="1"/>
  <c r="BL285" i="11"/>
  <c r="BC285" i="12" s="1"/>
  <c r="BD285" i="12"/>
  <c r="BG285" i="12" s="1"/>
  <c r="BE285" i="12"/>
  <c r="BR285" i="11"/>
  <c r="BH285" i="12" s="1"/>
  <c r="BS285" i="11"/>
  <c r="BI285" i="12" s="1"/>
  <c r="BT285" i="11"/>
  <c r="BJ285" i="12" s="1"/>
  <c r="BL285" i="12"/>
  <c r="BM285" i="12"/>
  <c r="BN285" i="12"/>
  <c r="CA285" i="11"/>
  <c r="BP285" i="12"/>
  <c r="CB285" i="11"/>
  <c r="BQ285" i="12" s="1"/>
  <c r="CC285" i="11"/>
  <c r="BR285" i="12"/>
  <c r="BS285" i="12"/>
  <c r="BU285" i="12"/>
  <c r="BV285" i="12"/>
  <c r="CI285" i="11"/>
  <c r="BW285" i="12" s="1"/>
  <c r="CJ285" i="11"/>
  <c r="BX285" i="12"/>
  <c r="CK285" i="11"/>
  <c r="BY285" i="12" s="1"/>
  <c r="BZ285" i="12"/>
  <c r="CA285" i="12"/>
  <c r="CB285" i="12"/>
  <c r="CQ285" i="11"/>
  <c r="CD285" i="12"/>
  <c r="CR285" i="11"/>
  <c r="CE285" i="12" s="1"/>
  <c r="CS285" i="11"/>
  <c r="CF285" i="12"/>
  <c r="CG285" i="12"/>
  <c r="CI285" i="12"/>
  <c r="CJ285" i="12"/>
  <c r="CY285" i="11"/>
  <c r="CK285" i="12" s="1"/>
  <c r="CZ285" i="11"/>
  <c r="CL285" i="12"/>
  <c r="DA285" i="11"/>
  <c r="CM285" i="12" s="1"/>
  <c r="CN285" i="12"/>
  <c r="CO285" i="12"/>
  <c r="CP285" i="12"/>
  <c r="K286" i="11"/>
  <c r="J286" i="12" s="1"/>
  <c r="L286" i="11"/>
  <c r="K286" i="12" s="1"/>
  <c r="M286" i="11"/>
  <c r="L286" i="12" s="1"/>
  <c r="E286" i="12"/>
  <c r="M286" i="12" s="1"/>
  <c r="P286" i="12"/>
  <c r="R286" i="11"/>
  <c r="S286" i="11" s="1"/>
  <c r="Q286" i="12" s="1"/>
  <c r="V286" i="12"/>
  <c r="AB286" i="11"/>
  <c r="X286" i="12" s="1"/>
  <c r="AC286" i="11"/>
  <c r="Y286" i="12" s="1"/>
  <c r="AD286" i="11"/>
  <c r="Z286" i="12" s="1"/>
  <c r="AA286" i="12"/>
  <c r="AC286" i="12"/>
  <c r="AE286" i="12"/>
  <c r="AK286" i="11"/>
  <c r="AF286" i="12" s="1"/>
  <c r="AL286" i="11"/>
  <c r="AG286" i="12" s="1"/>
  <c r="AM286" i="11"/>
  <c r="AH286" i="12" s="1"/>
  <c r="AJ286" i="12"/>
  <c r="AT286" i="11"/>
  <c r="AM286" i="12" s="1"/>
  <c r="AU286" i="11"/>
  <c r="AN286" i="12" s="1"/>
  <c r="AV286" i="11"/>
  <c r="AO286" i="12" s="1"/>
  <c r="AS286" i="12"/>
  <c r="BB286" i="11"/>
  <c r="AT286" i="12" s="1"/>
  <c r="BC286" i="11"/>
  <c r="AU286" i="12" s="1"/>
  <c r="BD286" i="11"/>
  <c r="AV286" i="12" s="1"/>
  <c r="AX286" i="12"/>
  <c r="AZ286" i="12"/>
  <c r="BJ286" i="11"/>
  <c r="BA286" i="12" s="1"/>
  <c r="BK286" i="11"/>
  <c r="BB286" i="12" s="1"/>
  <c r="BL286" i="11"/>
  <c r="BC286" i="12" s="1"/>
  <c r="BE286" i="12"/>
  <c r="BR286" i="11"/>
  <c r="BH286" i="12" s="1"/>
  <c r="BS286" i="11"/>
  <c r="BI286" i="12"/>
  <c r="BT286" i="11"/>
  <c r="BJ286" i="12" s="1"/>
  <c r="BL286" i="12"/>
  <c r="BN286" i="12"/>
  <c r="CA286" i="11"/>
  <c r="BP286" i="12" s="1"/>
  <c r="CB286" i="11"/>
  <c r="BQ286" i="12" s="1"/>
  <c r="CC286" i="11"/>
  <c r="BR286" i="12" s="1"/>
  <c r="BS286" i="12"/>
  <c r="BU286" i="12"/>
  <c r="CI286" i="11"/>
  <c r="BW286" i="12" s="1"/>
  <c r="CJ286" i="11"/>
  <c r="BX286" i="12" s="1"/>
  <c r="CK286" i="11"/>
  <c r="BY286" i="12" s="1"/>
  <c r="BZ286" i="12"/>
  <c r="CQ286" i="11"/>
  <c r="CD286" i="12" s="1"/>
  <c r="CR286" i="11"/>
  <c r="CE286" i="12" s="1"/>
  <c r="CS286" i="11"/>
  <c r="CF286" i="12" s="1"/>
  <c r="CI286" i="12"/>
  <c r="CY286" i="11"/>
  <c r="CK286" i="12" s="1"/>
  <c r="CZ286" i="11"/>
  <c r="CL286" i="12" s="1"/>
  <c r="DA286" i="11"/>
  <c r="CM286" i="12" s="1"/>
  <c r="CN286" i="12"/>
  <c r="CP286" i="12"/>
  <c r="K287" i="11"/>
  <c r="J287" i="12" s="1"/>
  <c r="L287" i="11"/>
  <c r="K287" i="12"/>
  <c r="M287" i="11"/>
  <c r="L287" i="12" s="1"/>
  <c r="E287" i="12"/>
  <c r="O287" i="12" s="1"/>
  <c r="M287" i="12"/>
  <c r="P287" i="12"/>
  <c r="R287" i="11"/>
  <c r="S287" i="11" s="1"/>
  <c r="Q287" i="12" s="1"/>
  <c r="V287" i="12"/>
  <c r="W287" i="12"/>
  <c r="AB287" i="11"/>
  <c r="X287" i="12" s="1"/>
  <c r="AC287" i="11"/>
  <c r="Y287" i="12"/>
  <c r="AD287" i="11"/>
  <c r="Z287" i="12" s="1"/>
  <c r="AA287" i="12"/>
  <c r="AB287" i="12"/>
  <c r="AE287" i="12"/>
  <c r="AK287" i="11"/>
  <c r="AF287" i="12" s="1"/>
  <c r="AL287" i="11"/>
  <c r="AG287" i="12" s="1"/>
  <c r="AM287" i="11"/>
  <c r="AH287" i="12" s="1"/>
  <c r="AI287" i="12"/>
  <c r="AJ287" i="12"/>
  <c r="AK287" i="12"/>
  <c r="AT287" i="11"/>
  <c r="AM287" i="12" s="1"/>
  <c r="AU287" i="11"/>
  <c r="AN287" i="12" s="1"/>
  <c r="AV287" i="11"/>
  <c r="AO287" i="12" s="1"/>
  <c r="AQ287" i="12"/>
  <c r="AR287" i="12"/>
  <c r="AS287" i="12"/>
  <c r="BB287" i="11"/>
  <c r="AT287" i="12" s="1"/>
  <c r="BC287" i="11"/>
  <c r="AU287" i="12" s="1"/>
  <c r="BD287" i="11"/>
  <c r="AV287" i="12" s="1"/>
  <c r="AW287" i="12"/>
  <c r="AY287" i="12"/>
  <c r="AZ287" i="12"/>
  <c r="BJ287" i="11"/>
  <c r="BA287" i="12" s="1"/>
  <c r="BK287" i="11"/>
  <c r="BB287" i="12" s="1"/>
  <c r="BL287" i="11"/>
  <c r="BC287" i="12" s="1"/>
  <c r="BD287" i="12"/>
  <c r="BG287" i="12" s="1"/>
  <c r="BE287" i="12"/>
  <c r="BR287" i="11"/>
  <c r="BH287" i="12" s="1"/>
  <c r="BS287" i="11"/>
  <c r="BI287" i="12" s="1"/>
  <c r="BT287" i="11"/>
  <c r="BJ287" i="12" s="1"/>
  <c r="BL287" i="12"/>
  <c r="BM287" i="12"/>
  <c r="BN287" i="12"/>
  <c r="CA287" i="11"/>
  <c r="BP287" i="12"/>
  <c r="CB287" i="11"/>
  <c r="BQ287" i="12" s="1"/>
  <c r="CC287" i="11"/>
  <c r="BR287" i="12"/>
  <c r="BS287" i="12"/>
  <c r="BU287" i="12"/>
  <c r="BV287" i="12"/>
  <c r="CI287" i="11"/>
  <c r="BW287" i="12" s="1"/>
  <c r="CJ287" i="11"/>
  <c r="BX287" i="12"/>
  <c r="CK287" i="11"/>
  <c r="BY287" i="12" s="1"/>
  <c r="BZ287" i="12"/>
  <c r="CA287" i="12"/>
  <c r="CB287" i="12"/>
  <c r="CQ287" i="11"/>
  <c r="CD287" i="12"/>
  <c r="CR287" i="11"/>
  <c r="CE287" i="12" s="1"/>
  <c r="CS287" i="11"/>
  <c r="CF287" i="12"/>
  <c r="CG287" i="12"/>
  <c r="CI287" i="12"/>
  <c r="CJ287" i="12"/>
  <c r="CY287" i="11"/>
  <c r="CK287" i="12" s="1"/>
  <c r="CZ287" i="11"/>
  <c r="CL287" i="12"/>
  <c r="DA287" i="11"/>
  <c r="CM287" i="12" s="1"/>
  <c r="CN287" i="12"/>
  <c r="CO287" i="12"/>
  <c r="CP287" i="12"/>
  <c r="K288" i="11"/>
  <c r="J288" i="12" s="1"/>
  <c r="L288" i="11"/>
  <c r="K288" i="12" s="1"/>
  <c r="M288" i="11"/>
  <c r="L288" i="12" s="1"/>
  <c r="E288" i="12"/>
  <c r="M288" i="12" s="1"/>
  <c r="P288" i="12"/>
  <c r="R288" i="11"/>
  <c r="S288" i="11" s="1"/>
  <c r="Q288" i="12" s="1"/>
  <c r="V288" i="12"/>
  <c r="AB288" i="11"/>
  <c r="X288" i="12" s="1"/>
  <c r="AC288" i="11"/>
  <c r="Y288" i="12" s="1"/>
  <c r="AD288" i="11"/>
  <c r="Z288" i="12" s="1"/>
  <c r="AA288" i="12"/>
  <c r="AC288" i="12"/>
  <c r="AE288" i="12"/>
  <c r="AK288" i="11"/>
  <c r="AF288" i="12" s="1"/>
  <c r="AL288" i="11"/>
  <c r="AG288" i="12" s="1"/>
  <c r="AM288" i="11"/>
  <c r="AH288" i="12" s="1"/>
  <c r="AJ288" i="12"/>
  <c r="AT288" i="11"/>
  <c r="AM288" i="12" s="1"/>
  <c r="AU288" i="11"/>
  <c r="AN288" i="12" s="1"/>
  <c r="AV288" i="11"/>
  <c r="AO288" i="12" s="1"/>
  <c r="AS288" i="12"/>
  <c r="BB288" i="11"/>
  <c r="AT288" i="12" s="1"/>
  <c r="BC288" i="11"/>
  <c r="AU288" i="12" s="1"/>
  <c r="BD288" i="11"/>
  <c r="AV288" i="12" s="1"/>
  <c r="AX288" i="12"/>
  <c r="AZ288" i="12"/>
  <c r="BJ288" i="11"/>
  <c r="BA288" i="12" s="1"/>
  <c r="BK288" i="11"/>
  <c r="BB288" i="12" s="1"/>
  <c r="BL288" i="11"/>
  <c r="BC288" i="12" s="1"/>
  <c r="BE288" i="12"/>
  <c r="BR288" i="11"/>
  <c r="BH288" i="12" s="1"/>
  <c r="BS288" i="11"/>
  <c r="BI288" i="12"/>
  <c r="BT288" i="11"/>
  <c r="BJ288" i="12" s="1"/>
  <c r="BL288" i="12"/>
  <c r="BN288" i="12"/>
  <c r="CA288" i="11"/>
  <c r="BP288" i="12" s="1"/>
  <c r="CB288" i="11"/>
  <c r="BQ288" i="12" s="1"/>
  <c r="CC288" i="11"/>
  <c r="BR288" i="12" s="1"/>
  <c r="BS288" i="12"/>
  <c r="BU288" i="12"/>
  <c r="CI288" i="11"/>
  <c r="BW288" i="12" s="1"/>
  <c r="CJ288" i="11"/>
  <c r="BX288" i="12" s="1"/>
  <c r="CK288" i="11"/>
  <c r="BY288" i="12" s="1"/>
  <c r="BZ288" i="12"/>
  <c r="CQ288" i="11"/>
  <c r="CD288" i="12" s="1"/>
  <c r="CR288" i="11"/>
  <c r="CE288" i="12" s="1"/>
  <c r="CS288" i="11"/>
  <c r="CF288" i="12" s="1"/>
  <c r="CI288" i="12"/>
  <c r="CY288" i="11"/>
  <c r="CK288" i="12" s="1"/>
  <c r="CZ288" i="11"/>
  <c r="CL288" i="12" s="1"/>
  <c r="DA288" i="11"/>
  <c r="CM288" i="12" s="1"/>
  <c r="CN288" i="12"/>
  <c r="CP288" i="12"/>
  <c r="K289" i="11"/>
  <c r="J289" i="12" s="1"/>
  <c r="L289" i="11"/>
  <c r="K289" i="12"/>
  <c r="M289" i="11"/>
  <c r="L289" i="12" s="1"/>
  <c r="E289" i="12"/>
  <c r="O289" i="12" s="1"/>
  <c r="M289" i="12"/>
  <c r="N289" i="12"/>
  <c r="P289" i="12"/>
  <c r="R289" i="11"/>
  <c r="S289" i="11" s="1"/>
  <c r="Q289" i="12" s="1"/>
  <c r="T289" i="12"/>
  <c r="V289" i="12"/>
  <c r="W289" i="12"/>
  <c r="AB289" i="11"/>
  <c r="X289" i="12" s="1"/>
  <c r="AC289" i="11"/>
  <c r="Y289" i="12"/>
  <c r="AD289" i="11"/>
  <c r="Z289" i="12" s="1"/>
  <c r="AA289" i="12"/>
  <c r="AB289" i="12"/>
  <c r="AC289" i="12"/>
  <c r="AE289" i="12"/>
  <c r="AK289" i="11"/>
  <c r="AF289" i="12" s="1"/>
  <c r="AL289" i="11"/>
  <c r="AG289" i="12" s="1"/>
  <c r="AM289" i="11"/>
  <c r="AH289" i="12" s="1"/>
  <c r="AI289" i="12"/>
  <c r="AJ289" i="12"/>
  <c r="AK289" i="12"/>
  <c r="AT289" i="11"/>
  <c r="AM289" i="12" s="1"/>
  <c r="AU289" i="11"/>
  <c r="AN289" i="12" s="1"/>
  <c r="AV289" i="11"/>
  <c r="AO289" i="12" s="1"/>
  <c r="AQ289" i="12"/>
  <c r="AR289" i="12"/>
  <c r="AS289" i="12"/>
  <c r="BB289" i="11"/>
  <c r="AT289" i="12" s="1"/>
  <c r="BC289" i="11"/>
  <c r="AU289" i="12" s="1"/>
  <c r="BD289" i="11"/>
  <c r="AV289" i="12" s="1"/>
  <c r="AW289" i="12"/>
  <c r="AY289" i="12"/>
  <c r="AZ289" i="12"/>
  <c r="BJ289" i="11"/>
  <c r="BA289" i="12" s="1"/>
  <c r="BK289" i="11"/>
  <c r="BB289" i="12" s="1"/>
  <c r="BL289" i="11"/>
  <c r="BC289" i="12" s="1"/>
  <c r="BD289" i="12"/>
  <c r="BG289" i="12" s="1"/>
  <c r="BE289" i="12"/>
  <c r="BR289" i="11"/>
  <c r="BH289" i="12" s="1"/>
  <c r="BS289" i="11"/>
  <c r="BI289" i="12" s="1"/>
  <c r="BT289" i="11"/>
  <c r="BJ289" i="12" s="1"/>
  <c r="BL289" i="12"/>
  <c r="BM289" i="12"/>
  <c r="BN289" i="12"/>
  <c r="CA289" i="11"/>
  <c r="BP289" i="12"/>
  <c r="CB289" i="11"/>
  <c r="BQ289" i="12" s="1"/>
  <c r="CC289" i="11"/>
  <c r="BR289" i="12"/>
  <c r="BS289" i="12"/>
  <c r="BU289" i="12"/>
  <c r="BV289" i="12"/>
  <c r="CI289" i="11"/>
  <c r="BW289" i="12" s="1"/>
  <c r="CJ289" i="11"/>
  <c r="BX289" i="12"/>
  <c r="CK289" i="11"/>
  <c r="BY289" i="12" s="1"/>
  <c r="BZ289" i="12"/>
  <c r="CA289" i="12"/>
  <c r="CB289" i="12"/>
  <c r="CQ289" i="11"/>
  <c r="CD289" i="12"/>
  <c r="CR289" i="11"/>
  <c r="CE289" i="12" s="1"/>
  <c r="CS289" i="11"/>
  <c r="CF289" i="12"/>
  <c r="CG289" i="12"/>
  <c r="CI289" i="12"/>
  <c r="CJ289" i="12"/>
  <c r="CY289" i="11"/>
  <c r="CK289" i="12" s="1"/>
  <c r="CZ289" i="11"/>
  <c r="CL289" i="12"/>
  <c r="DA289" i="11"/>
  <c r="CM289" i="12" s="1"/>
  <c r="CN289" i="12"/>
  <c r="CO289" i="12"/>
  <c r="CP289" i="12"/>
  <c r="K290" i="11"/>
  <c r="J290" i="12" s="1"/>
  <c r="L290" i="11"/>
  <c r="K290" i="12" s="1"/>
  <c r="M290" i="11"/>
  <c r="L290" i="12" s="1"/>
  <c r="E290" i="12"/>
  <c r="M290" i="12" s="1"/>
  <c r="R290" i="11"/>
  <c r="S290" i="11" s="1"/>
  <c r="Q290" i="12" s="1"/>
  <c r="AB290" i="11"/>
  <c r="X290" i="12" s="1"/>
  <c r="AC290" i="11"/>
  <c r="Y290" i="12" s="1"/>
  <c r="AD290" i="11"/>
  <c r="Z290" i="12" s="1"/>
  <c r="AC290" i="12"/>
  <c r="AE290" i="12"/>
  <c r="AK290" i="11"/>
  <c r="AF290" i="12" s="1"/>
  <c r="AL290" i="11"/>
  <c r="AG290" i="12" s="1"/>
  <c r="AM290" i="11"/>
  <c r="AH290" i="12" s="1"/>
  <c r="AJ290" i="12"/>
  <c r="AT290" i="11"/>
  <c r="AM290" i="12" s="1"/>
  <c r="AU290" i="11"/>
  <c r="AN290" i="12" s="1"/>
  <c r="AV290" i="11"/>
  <c r="AO290" i="12" s="1"/>
  <c r="BB290" i="11"/>
  <c r="AT290" i="12" s="1"/>
  <c r="BC290" i="11"/>
  <c r="AU290" i="12" s="1"/>
  <c r="BD290" i="11"/>
  <c r="AV290" i="12" s="1"/>
  <c r="AZ290" i="12"/>
  <c r="BJ290" i="11"/>
  <c r="BA290" i="12" s="1"/>
  <c r="BK290" i="11"/>
  <c r="BB290" i="12" s="1"/>
  <c r="BL290" i="11"/>
  <c r="BC290" i="12" s="1"/>
  <c r="BE290" i="12"/>
  <c r="BR290" i="11"/>
  <c r="BH290" i="12" s="1"/>
  <c r="BS290" i="11"/>
  <c r="BI290" i="12"/>
  <c r="BT290" i="11"/>
  <c r="BJ290" i="12" s="1"/>
  <c r="BL290" i="12"/>
  <c r="BN290" i="12"/>
  <c r="CA290" i="11"/>
  <c r="BP290" i="12" s="1"/>
  <c r="CB290" i="11"/>
  <c r="BQ290" i="12" s="1"/>
  <c r="CC290" i="11"/>
  <c r="BR290" i="12" s="1"/>
  <c r="BS290" i="12"/>
  <c r="BU290" i="12"/>
  <c r="CI290" i="11"/>
  <c r="BW290" i="12" s="1"/>
  <c r="CJ290" i="11"/>
  <c r="BX290" i="12" s="1"/>
  <c r="CK290" i="11"/>
  <c r="BY290" i="12" s="1"/>
  <c r="BZ290" i="12"/>
  <c r="CQ290" i="11"/>
  <c r="CD290" i="12" s="1"/>
  <c r="CR290" i="11"/>
  <c r="CE290" i="12" s="1"/>
  <c r="CS290" i="11"/>
  <c r="CF290" i="12" s="1"/>
  <c r="CI290" i="12"/>
  <c r="CY290" i="11"/>
  <c r="CK290" i="12" s="1"/>
  <c r="CZ290" i="11"/>
  <c r="CL290" i="12" s="1"/>
  <c r="DA290" i="11"/>
  <c r="CM290" i="12" s="1"/>
  <c r="CN290" i="12"/>
  <c r="CP290" i="12"/>
  <c r="K291" i="11"/>
  <c r="J291" i="12" s="1"/>
  <c r="L291" i="11"/>
  <c r="K291" i="12"/>
  <c r="M291" i="11"/>
  <c r="L291" i="12" s="1"/>
  <c r="E291" i="12"/>
  <c r="O291" i="12" s="1"/>
  <c r="M291" i="12"/>
  <c r="N291" i="12"/>
  <c r="P291" i="12"/>
  <c r="R291" i="11"/>
  <c r="S291" i="11" s="1"/>
  <c r="Q291" i="12" s="1"/>
  <c r="T291" i="12"/>
  <c r="V291" i="12"/>
  <c r="W291" i="12"/>
  <c r="AB291" i="11"/>
  <c r="X291" i="12" s="1"/>
  <c r="AC291" i="11"/>
  <c r="Y291" i="12"/>
  <c r="AD291" i="11"/>
  <c r="Z291" i="12" s="1"/>
  <c r="AA291" i="12"/>
  <c r="AB291" i="12"/>
  <c r="AC291" i="12"/>
  <c r="AE291" i="12"/>
  <c r="AK291" i="11"/>
  <c r="AF291" i="12" s="1"/>
  <c r="AL291" i="11"/>
  <c r="AG291" i="12" s="1"/>
  <c r="AM291" i="11"/>
  <c r="AH291" i="12" s="1"/>
  <c r="AI291" i="12"/>
  <c r="AJ291" i="12"/>
  <c r="AK291" i="12"/>
  <c r="AT291" i="11"/>
  <c r="AM291" i="12" s="1"/>
  <c r="AU291" i="11"/>
  <c r="AN291" i="12" s="1"/>
  <c r="AV291" i="11"/>
  <c r="AO291" i="12" s="1"/>
  <c r="AQ291" i="12"/>
  <c r="AR291" i="12"/>
  <c r="AS291" i="12"/>
  <c r="BB291" i="11"/>
  <c r="AT291" i="12" s="1"/>
  <c r="BC291" i="11"/>
  <c r="AU291" i="12" s="1"/>
  <c r="BD291" i="11"/>
  <c r="AV291" i="12" s="1"/>
  <c r="AW291" i="12"/>
  <c r="AY291" i="12"/>
  <c r="AZ291" i="12"/>
  <c r="BJ291" i="11"/>
  <c r="BA291" i="12" s="1"/>
  <c r="BK291" i="11"/>
  <c r="BB291" i="12" s="1"/>
  <c r="BL291" i="11"/>
  <c r="BC291" i="12" s="1"/>
  <c r="BD291" i="12"/>
  <c r="BG291" i="12" s="1"/>
  <c r="BE291" i="12"/>
  <c r="BR291" i="11"/>
  <c r="BH291" i="12" s="1"/>
  <c r="BS291" i="11"/>
  <c r="BI291" i="12" s="1"/>
  <c r="BT291" i="11"/>
  <c r="BJ291" i="12" s="1"/>
  <c r="BL291" i="12"/>
  <c r="BM291" i="12"/>
  <c r="BN291" i="12"/>
  <c r="CA291" i="11"/>
  <c r="BP291" i="12"/>
  <c r="CB291" i="11"/>
  <c r="BQ291" i="12" s="1"/>
  <c r="CC291" i="11"/>
  <c r="BR291" i="12"/>
  <c r="BS291" i="12"/>
  <c r="BU291" i="12"/>
  <c r="BV291" i="12"/>
  <c r="CI291" i="11"/>
  <c r="BW291" i="12" s="1"/>
  <c r="CJ291" i="11"/>
  <c r="BX291" i="12"/>
  <c r="CK291" i="11"/>
  <c r="BY291" i="12" s="1"/>
  <c r="BZ291" i="12"/>
  <c r="CA291" i="12"/>
  <c r="CB291" i="12"/>
  <c r="CQ291" i="11"/>
  <c r="CD291" i="12"/>
  <c r="CR291" i="11"/>
  <c r="CE291" i="12" s="1"/>
  <c r="CS291" i="11"/>
  <c r="CF291" i="12"/>
  <c r="CG291" i="12"/>
  <c r="CI291" i="12"/>
  <c r="CJ291" i="12"/>
  <c r="CY291" i="11"/>
  <c r="CK291" i="12" s="1"/>
  <c r="CZ291" i="11"/>
  <c r="CL291" i="12"/>
  <c r="DA291" i="11"/>
  <c r="CM291" i="12" s="1"/>
  <c r="CN291" i="12"/>
  <c r="CO291" i="12"/>
  <c r="CP291" i="12"/>
  <c r="K292" i="11"/>
  <c r="J292" i="12" s="1"/>
  <c r="L292" i="11"/>
  <c r="K292" i="12" s="1"/>
  <c r="M292" i="11"/>
  <c r="L292" i="12" s="1"/>
  <c r="E292" i="12"/>
  <c r="M292" i="12" s="1"/>
  <c r="R292" i="11"/>
  <c r="S292" i="11" s="1"/>
  <c r="Q292" i="12" s="1"/>
  <c r="AB292" i="11"/>
  <c r="X292" i="12" s="1"/>
  <c r="AC292" i="11"/>
  <c r="Y292" i="12" s="1"/>
  <c r="AD292" i="11"/>
  <c r="Z292" i="12" s="1"/>
  <c r="AC292" i="12"/>
  <c r="AE292" i="12"/>
  <c r="AK292" i="11"/>
  <c r="AF292" i="12" s="1"/>
  <c r="AL292" i="11"/>
  <c r="AG292" i="12" s="1"/>
  <c r="AM292" i="11"/>
  <c r="AH292" i="12" s="1"/>
  <c r="AJ292" i="12"/>
  <c r="AT292" i="11"/>
  <c r="AM292" i="12" s="1"/>
  <c r="AU292" i="11"/>
  <c r="AN292" i="12" s="1"/>
  <c r="AV292" i="11"/>
  <c r="AO292" i="12" s="1"/>
  <c r="BB292" i="11"/>
  <c r="AT292" i="12" s="1"/>
  <c r="BC292" i="11"/>
  <c r="AU292" i="12" s="1"/>
  <c r="BD292" i="11"/>
  <c r="AV292" i="12" s="1"/>
  <c r="AZ292" i="12"/>
  <c r="BJ292" i="11"/>
  <c r="BA292" i="12" s="1"/>
  <c r="BK292" i="11"/>
  <c r="BB292" i="12" s="1"/>
  <c r="BL292" i="11"/>
  <c r="BC292" i="12" s="1"/>
  <c r="BE292" i="12"/>
  <c r="BR292" i="11"/>
  <c r="BH292" i="12" s="1"/>
  <c r="BS292" i="11"/>
  <c r="BI292" i="12"/>
  <c r="BT292" i="11"/>
  <c r="BJ292" i="12" s="1"/>
  <c r="BN292" i="12"/>
  <c r="CA292" i="11"/>
  <c r="BP292" i="12" s="1"/>
  <c r="CB292" i="11"/>
  <c r="BQ292" i="12" s="1"/>
  <c r="CC292" i="11"/>
  <c r="BR292" i="12" s="1"/>
  <c r="BS292" i="12"/>
  <c r="BU292" i="12"/>
  <c r="CI292" i="11"/>
  <c r="BW292" i="12" s="1"/>
  <c r="CJ292" i="11"/>
  <c r="BX292" i="12" s="1"/>
  <c r="CK292" i="11"/>
  <c r="BY292" i="12" s="1"/>
  <c r="BZ292" i="12"/>
  <c r="CQ292" i="11"/>
  <c r="CD292" i="12" s="1"/>
  <c r="CR292" i="11"/>
  <c r="CE292" i="12" s="1"/>
  <c r="CS292" i="11"/>
  <c r="CF292" i="12" s="1"/>
  <c r="CY292" i="11"/>
  <c r="CK292" i="12" s="1"/>
  <c r="CZ292" i="11"/>
  <c r="CL292" i="12" s="1"/>
  <c r="DA292" i="11"/>
  <c r="CM292" i="12" s="1"/>
  <c r="CP292" i="12"/>
  <c r="K293" i="11"/>
  <c r="J293" i="12" s="1"/>
  <c r="L293" i="11"/>
  <c r="K293" i="12"/>
  <c r="M293" i="11"/>
  <c r="L293" i="12" s="1"/>
  <c r="E293" i="12"/>
  <c r="O293" i="12" s="1"/>
  <c r="M293" i="12"/>
  <c r="N293" i="12"/>
  <c r="P293" i="12"/>
  <c r="R293" i="11"/>
  <c r="S293" i="11" s="1"/>
  <c r="Q293" i="12" s="1"/>
  <c r="T293" i="12"/>
  <c r="V293" i="12"/>
  <c r="W293" i="12"/>
  <c r="AB293" i="11"/>
  <c r="X293" i="12" s="1"/>
  <c r="AC293" i="11"/>
  <c r="Y293" i="12"/>
  <c r="AD293" i="11"/>
  <c r="Z293" i="12" s="1"/>
  <c r="AA293" i="12"/>
  <c r="AB293" i="12"/>
  <c r="AC293" i="12"/>
  <c r="AE293" i="12"/>
  <c r="AK293" i="11"/>
  <c r="AF293" i="12" s="1"/>
  <c r="AL293" i="11"/>
  <c r="AG293" i="12" s="1"/>
  <c r="AM293" i="11"/>
  <c r="AH293" i="12" s="1"/>
  <c r="AI293" i="12"/>
  <c r="AJ293" i="12"/>
  <c r="AK293" i="12"/>
  <c r="AT293" i="11"/>
  <c r="AM293" i="12" s="1"/>
  <c r="AU293" i="11"/>
  <c r="AN293" i="12" s="1"/>
  <c r="AV293" i="11"/>
  <c r="AO293" i="12" s="1"/>
  <c r="AQ293" i="12"/>
  <c r="AR293" i="12"/>
  <c r="AS293" i="12"/>
  <c r="BB293" i="11"/>
  <c r="AT293" i="12" s="1"/>
  <c r="BC293" i="11"/>
  <c r="AU293" i="12" s="1"/>
  <c r="BD293" i="11"/>
  <c r="AV293" i="12" s="1"/>
  <c r="AW293" i="12"/>
  <c r="AY293" i="12"/>
  <c r="AZ293" i="12"/>
  <c r="BJ293" i="11"/>
  <c r="BA293" i="12" s="1"/>
  <c r="BK293" i="11"/>
  <c r="BB293" i="12" s="1"/>
  <c r="BL293" i="11"/>
  <c r="BC293" i="12" s="1"/>
  <c r="BD293" i="12"/>
  <c r="BG293" i="12" s="1"/>
  <c r="BE293" i="12"/>
  <c r="BR293" i="11"/>
  <c r="BH293" i="12" s="1"/>
  <c r="BS293" i="11"/>
  <c r="BI293" i="12" s="1"/>
  <c r="BT293" i="11"/>
  <c r="BJ293" i="12" s="1"/>
  <c r="BL293" i="12"/>
  <c r="BM293" i="12"/>
  <c r="BN293" i="12"/>
  <c r="CA293" i="11"/>
  <c r="BP293" i="12"/>
  <c r="CB293" i="11"/>
  <c r="BQ293" i="12" s="1"/>
  <c r="CC293" i="11"/>
  <c r="BR293" i="12"/>
  <c r="BS293" i="12"/>
  <c r="BU293" i="12"/>
  <c r="BV293" i="12"/>
  <c r="CI293" i="11"/>
  <c r="BW293" i="12" s="1"/>
  <c r="CJ293" i="11"/>
  <c r="BX293" i="12"/>
  <c r="CK293" i="11"/>
  <c r="BY293" i="12" s="1"/>
  <c r="BZ293" i="12"/>
  <c r="CA293" i="12"/>
  <c r="CB293" i="12"/>
  <c r="CQ293" i="11"/>
  <c r="CD293" i="12"/>
  <c r="CR293" i="11"/>
  <c r="CE293" i="12" s="1"/>
  <c r="CS293" i="11"/>
  <c r="CF293" i="12"/>
  <c r="CG293" i="12"/>
  <c r="CI293" i="12"/>
  <c r="CJ293" i="12"/>
  <c r="CY293" i="11"/>
  <c r="CK293" i="12" s="1"/>
  <c r="CZ293" i="11"/>
  <c r="CL293" i="12"/>
  <c r="DA293" i="11"/>
  <c r="CM293" i="12" s="1"/>
  <c r="CN293" i="12"/>
  <c r="CO293" i="12"/>
  <c r="CP293" i="12"/>
  <c r="K294" i="11"/>
  <c r="J294" i="12" s="1"/>
  <c r="L294" i="11"/>
  <c r="K294" i="12" s="1"/>
  <c r="M294" i="11"/>
  <c r="L294" i="12" s="1"/>
  <c r="E294" i="12"/>
  <c r="M294" i="12" s="1"/>
  <c r="R294" i="11"/>
  <c r="S294" i="11" s="1"/>
  <c r="Q294" i="12" s="1"/>
  <c r="AB294" i="11"/>
  <c r="X294" i="12" s="1"/>
  <c r="AC294" i="11"/>
  <c r="Y294" i="12" s="1"/>
  <c r="AD294" i="11"/>
  <c r="Z294" i="12" s="1"/>
  <c r="AC294" i="12"/>
  <c r="AE294" i="12"/>
  <c r="AK294" i="11"/>
  <c r="AF294" i="12" s="1"/>
  <c r="AL294" i="11"/>
  <c r="AG294" i="12" s="1"/>
  <c r="AM294" i="11"/>
  <c r="AH294" i="12" s="1"/>
  <c r="AJ294" i="12"/>
  <c r="AT294" i="11"/>
  <c r="AM294" i="12" s="1"/>
  <c r="AU294" i="11"/>
  <c r="AN294" i="12" s="1"/>
  <c r="AV294" i="11"/>
  <c r="AO294" i="12" s="1"/>
  <c r="BB294" i="11"/>
  <c r="AT294" i="12" s="1"/>
  <c r="BC294" i="11"/>
  <c r="AU294" i="12" s="1"/>
  <c r="BD294" i="11"/>
  <c r="AV294" i="12" s="1"/>
  <c r="AZ294" i="12"/>
  <c r="BJ294" i="11"/>
  <c r="BA294" i="12" s="1"/>
  <c r="BK294" i="11"/>
  <c r="BB294" i="12" s="1"/>
  <c r="BL294" i="11"/>
  <c r="BC294" i="12" s="1"/>
  <c r="BE294" i="12"/>
  <c r="BR294" i="11"/>
  <c r="BH294" i="12" s="1"/>
  <c r="BS294" i="11"/>
  <c r="BI294" i="12"/>
  <c r="BT294" i="11"/>
  <c r="BJ294" i="12" s="1"/>
  <c r="BN294" i="12"/>
  <c r="CA294" i="11"/>
  <c r="BP294" i="12" s="1"/>
  <c r="CB294" i="11"/>
  <c r="BQ294" i="12" s="1"/>
  <c r="CC294" i="11"/>
  <c r="BR294" i="12" s="1"/>
  <c r="BS294" i="12"/>
  <c r="BU294" i="12"/>
  <c r="CI294" i="11"/>
  <c r="BW294" i="12" s="1"/>
  <c r="CJ294" i="11"/>
  <c r="BX294" i="12" s="1"/>
  <c r="CK294" i="11"/>
  <c r="BY294" i="12" s="1"/>
  <c r="BZ294" i="12"/>
  <c r="CQ294" i="11"/>
  <c r="CD294" i="12" s="1"/>
  <c r="CR294" i="11"/>
  <c r="CE294" i="12" s="1"/>
  <c r="CS294" i="11"/>
  <c r="CF294" i="12" s="1"/>
  <c r="CY294" i="11"/>
  <c r="CK294" i="12" s="1"/>
  <c r="CZ294" i="11"/>
  <c r="CL294" i="12" s="1"/>
  <c r="DA294" i="11"/>
  <c r="CM294" i="12" s="1"/>
  <c r="CP294" i="12"/>
  <c r="K295" i="11"/>
  <c r="J295" i="12" s="1"/>
  <c r="L295" i="11"/>
  <c r="K295" i="12"/>
  <c r="M295" i="11"/>
  <c r="L295" i="12" s="1"/>
  <c r="E295" i="12"/>
  <c r="O295" i="12" s="1"/>
  <c r="M295" i="12"/>
  <c r="N295" i="12"/>
  <c r="P295" i="12"/>
  <c r="R295" i="11"/>
  <c r="S295" i="11" s="1"/>
  <c r="Q295" i="12" s="1"/>
  <c r="T295" i="12"/>
  <c r="V295" i="12"/>
  <c r="W295" i="12"/>
  <c r="AB295" i="11"/>
  <c r="X295" i="12" s="1"/>
  <c r="AC295" i="11"/>
  <c r="Y295" i="12"/>
  <c r="AD295" i="11"/>
  <c r="Z295" i="12" s="1"/>
  <c r="AA295" i="12"/>
  <c r="AB295" i="12"/>
  <c r="AC295" i="12"/>
  <c r="AE295" i="12"/>
  <c r="AK295" i="11"/>
  <c r="AF295" i="12" s="1"/>
  <c r="AL295" i="11"/>
  <c r="AG295" i="12" s="1"/>
  <c r="AM295" i="11"/>
  <c r="AH295" i="12" s="1"/>
  <c r="AI295" i="12"/>
  <c r="AJ295" i="12"/>
  <c r="AK295" i="12"/>
  <c r="AT295" i="11"/>
  <c r="AM295" i="12" s="1"/>
  <c r="AU295" i="11"/>
  <c r="AN295" i="12" s="1"/>
  <c r="AV295" i="11"/>
  <c r="AO295" i="12" s="1"/>
  <c r="AQ295" i="12"/>
  <c r="AR295" i="12"/>
  <c r="AS295" i="12"/>
  <c r="BB295" i="11"/>
  <c r="AT295" i="12" s="1"/>
  <c r="BC295" i="11"/>
  <c r="AU295" i="12" s="1"/>
  <c r="BD295" i="11"/>
  <c r="AV295" i="12" s="1"/>
  <c r="AW295" i="12"/>
  <c r="AY295" i="12"/>
  <c r="AZ295" i="12"/>
  <c r="BJ295" i="11"/>
  <c r="BA295" i="12" s="1"/>
  <c r="BK295" i="11"/>
  <c r="BB295" i="12" s="1"/>
  <c r="BL295" i="11"/>
  <c r="BC295" i="12" s="1"/>
  <c r="BD295" i="12"/>
  <c r="BG295" i="12" s="1"/>
  <c r="BE295" i="12"/>
  <c r="BR295" i="11"/>
  <c r="BH295" i="12" s="1"/>
  <c r="BS295" i="11"/>
  <c r="BI295" i="12" s="1"/>
  <c r="BT295" i="11"/>
  <c r="BJ295" i="12" s="1"/>
  <c r="BL295" i="12"/>
  <c r="BM295" i="12"/>
  <c r="BN295" i="12"/>
  <c r="CA295" i="11"/>
  <c r="BP295" i="12"/>
  <c r="CB295" i="11"/>
  <c r="BQ295" i="12" s="1"/>
  <c r="CC295" i="11"/>
  <c r="BR295" i="12"/>
  <c r="BS295" i="12"/>
  <c r="BU295" i="12"/>
  <c r="BV295" i="12"/>
  <c r="CI295" i="11"/>
  <c r="BW295" i="12" s="1"/>
  <c r="CJ295" i="11"/>
  <c r="BX295" i="12"/>
  <c r="CK295" i="11"/>
  <c r="BY295" i="12" s="1"/>
  <c r="BZ295" i="12"/>
  <c r="CA295" i="12"/>
  <c r="CB295" i="12"/>
  <c r="CQ295" i="11"/>
  <c r="CD295" i="12"/>
  <c r="CR295" i="11"/>
  <c r="CE295" i="12" s="1"/>
  <c r="CS295" i="11"/>
  <c r="CF295" i="12"/>
  <c r="CG295" i="12"/>
  <c r="CI295" i="12"/>
  <c r="CJ295" i="12"/>
  <c r="CY295" i="11"/>
  <c r="CK295" i="12" s="1"/>
  <c r="CZ295" i="11"/>
  <c r="CL295" i="12"/>
  <c r="DA295" i="11"/>
  <c r="CM295" i="12" s="1"/>
  <c r="CN295" i="12"/>
  <c r="CO295" i="12"/>
  <c r="CP295" i="12"/>
  <c r="K296" i="11"/>
  <c r="J296" i="12" s="1"/>
  <c r="L296" i="11"/>
  <c r="K296" i="12" s="1"/>
  <c r="M296" i="11"/>
  <c r="L296" i="12" s="1"/>
  <c r="E296" i="12"/>
  <c r="M296" i="12" s="1"/>
  <c r="R296" i="11"/>
  <c r="S296" i="11" s="1"/>
  <c r="Q296" i="12" s="1"/>
  <c r="AB296" i="11"/>
  <c r="X296" i="12" s="1"/>
  <c r="AC296" i="11"/>
  <c r="Y296" i="12" s="1"/>
  <c r="AD296" i="11"/>
  <c r="Z296" i="12" s="1"/>
  <c r="AC296" i="12"/>
  <c r="AE296" i="12"/>
  <c r="AK296" i="11"/>
  <c r="AF296" i="12" s="1"/>
  <c r="AL296" i="11"/>
  <c r="AG296" i="12" s="1"/>
  <c r="AM296" i="11"/>
  <c r="AH296" i="12" s="1"/>
  <c r="AJ296" i="12"/>
  <c r="AT296" i="11"/>
  <c r="AM296" i="12" s="1"/>
  <c r="AU296" i="11"/>
  <c r="AN296" i="12" s="1"/>
  <c r="AV296" i="11"/>
  <c r="AO296" i="12" s="1"/>
  <c r="BB296" i="11"/>
  <c r="AT296" i="12" s="1"/>
  <c r="BC296" i="11"/>
  <c r="AU296" i="12" s="1"/>
  <c r="BD296" i="11"/>
  <c r="AV296" i="12" s="1"/>
  <c r="AZ296" i="12"/>
  <c r="BJ296" i="11"/>
  <c r="BA296" i="12" s="1"/>
  <c r="BK296" i="11"/>
  <c r="BB296" i="12" s="1"/>
  <c r="BL296" i="11"/>
  <c r="BC296" i="12" s="1"/>
  <c r="BE296" i="12"/>
  <c r="BR296" i="11"/>
  <c r="BH296" i="12" s="1"/>
  <c r="BS296" i="11"/>
  <c r="BI296" i="12"/>
  <c r="BT296" i="11"/>
  <c r="BJ296" i="12" s="1"/>
  <c r="BN296" i="12"/>
  <c r="CA296" i="11"/>
  <c r="BP296" i="12" s="1"/>
  <c r="CB296" i="11"/>
  <c r="BQ296" i="12" s="1"/>
  <c r="CC296" i="11"/>
  <c r="BR296" i="12" s="1"/>
  <c r="BS296" i="12"/>
  <c r="BU296" i="12"/>
  <c r="CI296" i="11"/>
  <c r="BW296" i="12" s="1"/>
  <c r="CJ296" i="11"/>
  <c r="BX296" i="12" s="1"/>
  <c r="CK296" i="11"/>
  <c r="BY296" i="12" s="1"/>
  <c r="BZ296" i="12"/>
  <c r="CQ296" i="11"/>
  <c r="CD296" i="12" s="1"/>
  <c r="CR296" i="11"/>
  <c r="CE296" i="12" s="1"/>
  <c r="CS296" i="11"/>
  <c r="CF296" i="12" s="1"/>
  <c r="CY296" i="11"/>
  <c r="CK296" i="12" s="1"/>
  <c r="CZ296" i="11"/>
  <c r="CL296" i="12" s="1"/>
  <c r="DA296" i="11"/>
  <c r="CM296" i="12" s="1"/>
  <c r="CP296" i="12"/>
  <c r="K297" i="11"/>
  <c r="J297" i="12" s="1"/>
  <c r="L297" i="11"/>
  <c r="K297" i="12"/>
  <c r="M297" i="11"/>
  <c r="L297" i="12" s="1"/>
  <c r="E297" i="12"/>
  <c r="O297" i="12" s="1"/>
  <c r="M297" i="12"/>
  <c r="N297" i="12"/>
  <c r="P297" i="12"/>
  <c r="R297" i="11"/>
  <c r="S297" i="11" s="1"/>
  <c r="Q297" i="12" s="1"/>
  <c r="T297" i="12"/>
  <c r="V297" i="12"/>
  <c r="W297" i="12"/>
  <c r="AB297" i="11"/>
  <c r="X297" i="12" s="1"/>
  <c r="AC297" i="11"/>
  <c r="Y297" i="12"/>
  <c r="AD297" i="11"/>
  <c r="Z297" i="12" s="1"/>
  <c r="AA297" i="12"/>
  <c r="AB297" i="12"/>
  <c r="AC297" i="12"/>
  <c r="AE297" i="12"/>
  <c r="AK297" i="11"/>
  <c r="AF297" i="12" s="1"/>
  <c r="AL297" i="11"/>
  <c r="AG297" i="12" s="1"/>
  <c r="AM297" i="11"/>
  <c r="AH297" i="12" s="1"/>
  <c r="AI297" i="12"/>
  <c r="AJ297" i="12"/>
  <c r="AK297" i="12"/>
  <c r="AT297" i="11"/>
  <c r="AM297" i="12" s="1"/>
  <c r="AU297" i="11"/>
  <c r="AN297" i="12" s="1"/>
  <c r="AV297" i="11"/>
  <c r="AO297" i="12" s="1"/>
  <c r="AQ297" i="12"/>
  <c r="AR297" i="12"/>
  <c r="AS297" i="12"/>
  <c r="BB297" i="11"/>
  <c r="AT297" i="12" s="1"/>
  <c r="BC297" i="11"/>
  <c r="AU297" i="12" s="1"/>
  <c r="BD297" i="11"/>
  <c r="AV297" i="12" s="1"/>
  <c r="AW297" i="12"/>
  <c r="AY297" i="12"/>
  <c r="AZ297" i="12"/>
  <c r="BJ297" i="11"/>
  <c r="BA297" i="12" s="1"/>
  <c r="BK297" i="11"/>
  <c r="BB297" i="12" s="1"/>
  <c r="BL297" i="11"/>
  <c r="BC297" i="12" s="1"/>
  <c r="BD297" i="12"/>
  <c r="BG297" i="12" s="1"/>
  <c r="BE297" i="12"/>
  <c r="BR297" i="11"/>
  <c r="BH297" i="12" s="1"/>
  <c r="BS297" i="11"/>
  <c r="BI297" i="12" s="1"/>
  <c r="BT297" i="11"/>
  <c r="BJ297" i="12" s="1"/>
  <c r="BL297" i="12"/>
  <c r="BM297" i="12"/>
  <c r="BN297" i="12"/>
  <c r="CA297" i="11"/>
  <c r="BP297" i="12"/>
  <c r="CB297" i="11"/>
  <c r="BQ297" i="12" s="1"/>
  <c r="CC297" i="11"/>
  <c r="BR297" i="12"/>
  <c r="BS297" i="12"/>
  <c r="BU297" i="12"/>
  <c r="BV297" i="12"/>
  <c r="CI297" i="11"/>
  <c r="BW297" i="12" s="1"/>
  <c r="CJ297" i="11"/>
  <c r="BX297" i="12"/>
  <c r="CK297" i="11"/>
  <c r="BY297" i="12" s="1"/>
  <c r="BZ297" i="12"/>
  <c r="CA297" i="12"/>
  <c r="CB297" i="12"/>
  <c r="CQ297" i="11"/>
  <c r="CD297" i="12"/>
  <c r="CR297" i="11"/>
  <c r="CE297" i="12" s="1"/>
  <c r="CS297" i="11"/>
  <c r="CF297" i="12"/>
  <c r="CG297" i="12"/>
  <c r="CI297" i="12"/>
  <c r="CJ297" i="12"/>
  <c r="CY297" i="11"/>
  <c r="CK297" i="12" s="1"/>
  <c r="CZ297" i="11"/>
  <c r="CL297" i="12"/>
  <c r="DA297" i="11"/>
  <c r="CM297" i="12" s="1"/>
  <c r="CN297" i="12"/>
  <c r="CO297" i="12"/>
  <c r="CP297" i="12"/>
  <c r="K298" i="11"/>
  <c r="J298" i="12" s="1"/>
  <c r="L298" i="11"/>
  <c r="K298" i="12" s="1"/>
  <c r="M298" i="11"/>
  <c r="L298" i="12" s="1"/>
  <c r="E298" i="12"/>
  <c r="M298" i="12" s="1"/>
  <c r="R298" i="11"/>
  <c r="S298" i="11" s="1"/>
  <c r="Q298" i="12" s="1"/>
  <c r="AB298" i="11"/>
  <c r="X298" i="12" s="1"/>
  <c r="AC298" i="11"/>
  <c r="Y298" i="12" s="1"/>
  <c r="AD298" i="11"/>
  <c r="Z298" i="12" s="1"/>
  <c r="AC298" i="12"/>
  <c r="AE298" i="12"/>
  <c r="AK298" i="11"/>
  <c r="AF298" i="12" s="1"/>
  <c r="AL298" i="11"/>
  <c r="AG298" i="12" s="1"/>
  <c r="AM298" i="11"/>
  <c r="AH298" i="12" s="1"/>
  <c r="AJ298" i="12"/>
  <c r="AT298" i="11"/>
  <c r="AM298" i="12" s="1"/>
  <c r="AU298" i="11"/>
  <c r="AN298" i="12" s="1"/>
  <c r="AV298" i="11"/>
  <c r="AO298" i="12" s="1"/>
  <c r="BB298" i="11"/>
  <c r="AT298" i="12" s="1"/>
  <c r="BC298" i="11"/>
  <c r="AU298" i="12" s="1"/>
  <c r="BD298" i="11"/>
  <c r="AV298" i="12" s="1"/>
  <c r="AZ298" i="12"/>
  <c r="BJ298" i="11"/>
  <c r="BA298" i="12" s="1"/>
  <c r="BK298" i="11"/>
  <c r="BB298" i="12" s="1"/>
  <c r="BL298" i="11"/>
  <c r="BC298" i="12" s="1"/>
  <c r="BE298" i="12"/>
  <c r="BR298" i="11"/>
  <c r="BH298" i="12" s="1"/>
  <c r="BS298" i="11"/>
  <c r="BI298" i="12"/>
  <c r="BT298" i="11"/>
  <c r="BJ298" i="12" s="1"/>
  <c r="BN298" i="12"/>
  <c r="CA298" i="11"/>
  <c r="BP298" i="12" s="1"/>
  <c r="CB298" i="11"/>
  <c r="BQ298" i="12" s="1"/>
  <c r="CC298" i="11"/>
  <c r="BR298" i="12" s="1"/>
  <c r="BS298" i="12"/>
  <c r="BU298" i="12"/>
  <c r="CI298" i="11"/>
  <c r="BW298" i="12" s="1"/>
  <c r="CJ298" i="11"/>
  <c r="BX298" i="12" s="1"/>
  <c r="CK298" i="11"/>
  <c r="BY298" i="12" s="1"/>
  <c r="BZ298" i="12"/>
  <c r="CQ298" i="11"/>
  <c r="CD298" i="12" s="1"/>
  <c r="CR298" i="11"/>
  <c r="CE298" i="12" s="1"/>
  <c r="CS298" i="11"/>
  <c r="CF298" i="12" s="1"/>
  <c r="CY298" i="11"/>
  <c r="CK298" i="12" s="1"/>
  <c r="CZ298" i="11"/>
  <c r="CL298" i="12" s="1"/>
  <c r="DA298" i="11"/>
  <c r="CM298" i="12" s="1"/>
  <c r="CP298" i="12"/>
  <c r="K299" i="11"/>
  <c r="J299" i="12" s="1"/>
  <c r="L299" i="11"/>
  <c r="K299" i="12"/>
  <c r="M299" i="11"/>
  <c r="L299" i="12" s="1"/>
  <c r="E299" i="12"/>
  <c r="O299" i="12" s="1"/>
  <c r="M299" i="12"/>
  <c r="N299" i="12"/>
  <c r="P299" i="12"/>
  <c r="R299" i="11"/>
  <c r="S299" i="11" s="1"/>
  <c r="Q299" i="12" s="1"/>
  <c r="T299" i="12"/>
  <c r="V299" i="12"/>
  <c r="W299" i="12"/>
  <c r="AB299" i="11"/>
  <c r="X299" i="12" s="1"/>
  <c r="AC299" i="11"/>
  <c r="Y299" i="12"/>
  <c r="AD299" i="11"/>
  <c r="Z299" i="12" s="1"/>
  <c r="AA299" i="12"/>
  <c r="AB299" i="12"/>
  <c r="AC299" i="12"/>
  <c r="AE299" i="12"/>
  <c r="AK299" i="11"/>
  <c r="AF299" i="12" s="1"/>
  <c r="AL299" i="11"/>
  <c r="AG299" i="12" s="1"/>
  <c r="AM299" i="11"/>
  <c r="AH299" i="12" s="1"/>
  <c r="AI299" i="12"/>
  <c r="AJ299" i="12"/>
  <c r="AK299" i="12"/>
  <c r="AT299" i="11"/>
  <c r="AM299" i="12" s="1"/>
  <c r="AU299" i="11"/>
  <c r="AN299" i="12" s="1"/>
  <c r="AV299" i="11"/>
  <c r="AO299" i="12" s="1"/>
  <c r="AQ299" i="12"/>
  <c r="AR299" i="12"/>
  <c r="AS299" i="12"/>
  <c r="BB299" i="11"/>
  <c r="AT299" i="12" s="1"/>
  <c r="BC299" i="11"/>
  <c r="AU299" i="12" s="1"/>
  <c r="BD299" i="11"/>
  <c r="AV299" i="12" s="1"/>
  <c r="AW299" i="12"/>
  <c r="AY299" i="12"/>
  <c r="AZ299" i="12"/>
  <c r="BJ299" i="11"/>
  <c r="BA299" i="12" s="1"/>
  <c r="BK299" i="11"/>
  <c r="BB299" i="12" s="1"/>
  <c r="BL299" i="11"/>
  <c r="BC299" i="12" s="1"/>
  <c r="BD299" i="12"/>
  <c r="BG299" i="12" s="1"/>
  <c r="BE299" i="12"/>
  <c r="BR299" i="11"/>
  <c r="BH299" i="12" s="1"/>
  <c r="BS299" i="11"/>
  <c r="BI299" i="12" s="1"/>
  <c r="BT299" i="11"/>
  <c r="BJ299" i="12" s="1"/>
  <c r="BL299" i="12"/>
  <c r="BM299" i="12"/>
  <c r="BN299" i="12"/>
  <c r="CA299" i="11"/>
  <c r="BP299" i="12"/>
  <c r="CB299" i="11"/>
  <c r="BQ299" i="12" s="1"/>
  <c r="CC299" i="11"/>
  <c r="BR299" i="12"/>
  <c r="BS299" i="12"/>
  <c r="BU299" i="12"/>
  <c r="BV299" i="12"/>
  <c r="CI299" i="11"/>
  <c r="BW299" i="12" s="1"/>
  <c r="CJ299" i="11"/>
  <c r="BX299" i="12"/>
  <c r="CK299" i="11"/>
  <c r="BY299" i="12" s="1"/>
  <c r="BZ299" i="12"/>
  <c r="CA299" i="12"/>
  <c r="CB299" i="12"/>
  <c r="CQ299" i="11"/>
  <c r="CD299" i="12"/>
  <c r="CR299" i="11"/>
  <c r="CE299" i="12" s="1"/>
  <c r="CS299" i="11"/>
  <c r="CF299" i="12"/>
  <c r="CG299" i="12"/>
  <c r="CI299" i="12"/>
  <c r="CJ299" i="12"/>
  <c r="CY299" i="11"/>
  <c r="CK299" i="12" s="1"/>
  <c r="CZ299" i="11"/>
  <c r="CL299" i="12"/>
  <c r="DA299" i="11"/>
  <c r="CM299" i="12" s="1"/>
  <c r="CN299" i="12"/>
  <c r="CO299" i="12"/>
  <c r="CP299" i="12"/>
  <c r="K300" i="11"/>
  <c r="J300" i="12" s="1"/>
  <c r="L300" i="11"/>
  <c r="K300" i="12" s="1"/>
  <c r="M300" i="11"/>
  <c r="L300" i="12" s="1"/>
  <c r="E300" i="12"/>
  <c r="M300" i="12" s="1"/>
  <c r="R300" i="11"/>
  <c r="S300" i="11" s="1"/>
  <c r="Q300" i="12" s="1"/>
  <c r="AB300" i="11"/>
  <c r="X300" i="12" s="1"/>
  <c r="AC300" i="11"/>
  <c r="Y300" i="12" s="1"/>
  <c r="AD300" i="11"/>
  <c r="Z300" i="12" s="1"/>
  <c r="AC300" i="12"/>
  <c r="AE300" i="12"/>
  <c r="AK300" i="11"/>
  <c r="AF300" i="12" s="1"/>
  <c r="AL300" i="11"/>
  <c r="AG300" i="12" s="1"/>
  <c r="AM300" i="11"/>
  <c r="AH300" i="12" s="1"/>
  <c r="AJ300" i="12"/>
  <c r="AT300" i="11"/>
  <c r="AM300" i="12" s="1"/>
  <c r="AU300" i="11"/>
  <c r="AN300" i="12" s="1"/>
  <c r="AV300" i="11"/>
  <c r="AO300" i="12" s="1"/>
  <c r="BB300" i="11"/>
  <c r="AT300" i="12" s="1"/>
  <c r="BC300" i="11"/>
  <c r="AU300" i="12" s="1"/>
  <c r="BD300" i="11"/>
  <c r="AV300" i="12" s="1"/>
  <c r="AZ300" i="12"/>
  <c r="BJ300" i="11"/>
  <c r="BA300" i="12" s="1"/>
  <c r="BK300" i="11"/>
  <c r="BB300" i="12" s="1"/>
  <c r="BL300" i="11"/>
  <c r="BC300" i="12" s="1"/>
  <c r="BE300" i="12"/>
  <c r="BR300" i="11"/>
  <c r="BH300" i="12" s="1"/>
  <c r="BS300" i="11"/>
  <c r="BI300" i="12"/>
  <c r="BT300" i="11"/>
  <c r="BJ300" i="12" s="1"/>
  <c r="BN300" i="12"/>
  <c r="CA300" i="11"/>
  <c r="BP300" i="12" s="1"/>
  <c r="CB300" i="11"/>
  <c r="BQ300" i="12" s="1"/>
  <c r="CC300" i="11"/>
  <c r="BR300" i="12" s="1"/>
  <c r="BS300" i="12"/>
  <c r="BU300" i="12"/>
  <c r="CI300" i="11"/>
  <c r="BW300" i="12" s="1"/>
  <c r="CJ300" i="11"/>
  <c r="BX300" i="12" s="1"/>
  <c r="CK300" i="11"/>
  <c r="BY300" i="12" s="1"/>
  <c r="BZ300" i="12"/>
  <c r="CQ300" i="11"/>
  <c r="CD300" i="12" s="1"/>
  <c r="CR300" i="11"/>
  <c r="CE300" i="12" s="1"/>
  <c r="CS300" i="11"/>
  <c r="CF300" i="12" s="1"/>
  <c r="CY300" i="11"/>
  <c r="CK300" i="12" s="1"/>
  <c r="CZ300" i="11"/>
  <c r="CL300" i="12" s="1"/>
  <c r="DA300" i="11"/>
  <c r="CM300" i="12" s="1"/>
  <c r="CP300" i="12"/>
  <c r="CD4" i="11"/>
  <c r="CE4" i="11"/>
  <c r="CF4" i="11"/>
  <c r="CG4" i="11"/>
  <c r="CH4" i="11"/>
  <c r="CL4" i="11"/>
  <c r="CM4" i="11"/>
  <c r="CN4" i="11"/>
  <c r="CO4" i="11"/>
  <c r="CP4" i="11"/>
  <c r="CT4" i="11"/>
  <c r="CU4" i="11"/>
  <c r="CV4" i="11"/>
  <c r="CW4" i="11"/>
  <c r="CX4" i="11"/>
  <c r="DB4" i="11"/>
  <c r="DC4" i="11"/>
  <c r="DD4" i="11"/>
  <c r="DE4" i="11"/>
  <c r="DF4" i="11"/>
  <c r="DG4" i="11"/>
  <c r="CD5" i="11"/>
  <c r="CE5" i="11"/>
  <c r="CF5" i="11"/>
  <c r="CG5" i="11"/>
  <c r="CH5" i="11"/>
  <c r="CL5" i="11"/>
  <c r="CM5" i="11"/>
  <c r="CN5" i="11"/>
  <c r="CO5" i="11"/>
  <c r="CP5" i="11"/>
  <c r="CT5" i="11"/>
  <c r="CU5" i="11"/>
  <c r="CV5" i="11"/>
  <c r="CW5" i="11"/>
  <c r="CX5" i="11"/>
  <c r="DB5" i="11"/>
  <c r="DC5" i="11"/>
  <c r="DD5" i="11"/>
  <c r="DE5" i="11"/>
  <c r="DF5" i="11"/>
  <c r="DG5" i="11"/>
  <c r="CD6" i="11"/>
  <c r="CE6" i="11"/>
  <c r="CF6" i="11"/>
  <c r="CG6" i="11"/>
  <c r="CH6" i="11"/>
  <c r="CL6" i="11"/>
  <c r="CM6" i="11"/>
  <c r="CN6" i="11"/>
  <c r="CO6" i="11"/>
  <c r="CP6" i="11"/>
  <c r="CT6" i="11"/>
  <c r="CU6" i="11"/>
  <c r="CV6" i="11"/>
  <c r="CW6" i="11"/>
  <c r="CX6" i="11"/>
  <c r="DB6" i="11"/>
  <c r="DC6" i="11"/>
  <c r="DD6" i="11"/>
  <c r="DE6" i="11"/>
  <c r="DF6" i="11"/>
  <c r="DG6" i="11"/>
  <c r="CD7" i="11"/>
  <c r="CE7" i="11"/>
  <c r="CF7" i="11"/>
  <c r="CG7" i="11"/>
  <c r="CH7" i="11"/>
  <c r="CL7" i="11"/>
  <c r="CM7" i="11"/>
  <c r="CN7" i="11"/>
  <c r="CO7" i="11"/>
  <c r="CP7" i="11"/>
  <c r="CT7" i="11"/>
  <c r="CU7" i="11"/>
  <c r="CV7" i="11"/>
  <c r="CW7" i="11"/>
  <c r="CX7" i="11"/>
  <c r="DB7" i="11"/>
  <c r="DC7" i="11"/>
  <c r="DD7" i="11"/>
  <c r="DE7" i="11"/>
  <c r="DF7" i="11"/>
  <c r="DG7" i="11"/>
  <c r="CD8" i="11"/>
  <c r="CE8" i="11"/>
  <c r="CF8" i="11"/>
  <c r="CG8" i="11"/>
  <c r="CH8" i="11"/>
  <c r="CL8" i="11"/>
  <c r="CM8" i="11"/>
  <c r="CN8" i="11"/>
  <c r="CO8" i="11"/>
  <c r="CP8" i="11"/>
  <c r="CT8" i="11"/>
  <c r="CU8" i="11"/>
  <c r="CV8" i="11"/>
  <c r="CW8" i="11"/>
  <c r="CX8" i="11"/>
  <c r="DB8" i="11"/>
  <c r="DC8" i="11"/>
  <c r="DD8" i="11"/>
  <c r="DE8" i="11"/>
  <c r="DF8" i="11"/>
  <c r="DG8" i="11"/>
  <c r="CD9" i="11"/>
  <c r="CE9" i="11"/>
  <c r="CF9" i="11"/>
  <c r="CG9" i="11"/>
  <c r="CH9" i="11"/>
  <c r="CL9" i="11"/>
  <c r="CM9" i="11"/>
  <c r="CN9" i="11"/>
  <c r="CO9" i="11"/>
  <c r="CP9" i="11"/>
  <c r="CT9" i="11"/>
  <c r="CU9" i="11"/>
  <c r="CV9" i="11"/>
  <c r="CW9" i="11"/>
  <c r="CX9" i="11"/>
  <c r="DB9" i="11"/>
  <c r="DC9" i="11"/>
  <c r="DD9" i="11"/>
  <c r="DE9" i="11"/>
  <c r="DF9" i="11"/>
  <c r="DG9" i="11"/>
  <c r="CD10" i="11"/>
  <c r="CE10" i="11"/>
  <c r="CF10" i="11"/>
  <c r="CG10" i="11"/>
  <c r="CH10" i="11"/>
  <c r="CL10" i="11"/>
  <c r="CM10" i="11"/>
  <c r="CN10" i="11"/>
  <c r="CO10" i="11"/>
  <c r="CP10" i="11"/>
  <c r="CT10" i="11"/>
  <c r="CU10" i="11"/>
  <c r="CV10" i="11"/>
  <c r="CW10" i="11"/>
  <c r="CX10" i="11"/>
  <c r="DB10" i="11"/>
  <c r="DC10" i="11"/>
  <c r="DD10" i="11"/>
  <c r="DE10" i="11"/>
  <c r="DF10" i="11"/>
  <c r="DG10" i="11"/>
  <c r="CD11" i="11"/>
  <c r="CE11" i="11"/>
  <c r="CF11" i="11"/>
  <c r="CG11" i="11"/>
  <c r="CH11" i="11"/>
  <c r="CL11" i="11"/>
  <c r="CM11" i="11"/>
  <c r="CN11" i="11"/>
  <c r="CO11" i="11"/>
  <c r="CP11" i="11"/>
  <c r="CT11" i="11"/>
  <c r="CU11" i="11"/>
  <c r="CV11" i="11"/>
  <c r="CW11" i="11"/>
  <c r="CX11" i="11"/>
  <c r="DB11" i="11"/>
  <c r="DC11" i="11"/>
  <c r="DD11" i="11"/>
  <c r="DE11" i="11"/>
  <c r="DF11" i="11"/>
  <c r="DG11" i="11"/>
  <c r="CD12" i="11"/>
  <c r="CE12" i="11"/>
  <c r="CF12" i="11"/>
  <c r="CG12" i="11"/>
  <c r="CH12" i="11"/>
  <c r="CL12" i="11"/>
  <c r="CM12" i="11"/>
  <c r="CN12" i="11"/>
  <c r="CO12" i="11"/>
  <c r="CP12" i="11"/>
  <c r="CT12" i="11"/>
  <c r="CU12" i="11"/>
  <c r="CV12" i="11"/>
  <c r="CW12" i="11"/>
  <c r="CX12" i="11"/>
  <c r="DB12" i="11"/>
  <c r="DC12" i="11"/>
  <c r="DD12" i="11"/>
  <c r="DE12" i="11"/>
  <c r="DF12" i="11"/>
  <c r="DG12" i="11"/>
  <c r="CD13" i="11"/>
  <c r="CE13" i="11"/>
  <c r="CF13" i="11"/>
  <c r="CG13" i="11"/>
  <c r="CH13" i="11"/>
  <c r="CL13" i="11"/>
  <c r="CM13" i="11"/>
  <c r="CN13" i="11"/>
  <c r="CO13" i="11"/>
  <c r="CP13" i="11"/>
  <c r="CT13" i="11"/>
  <c r="CU13" i="11"/>
  <c r="CV13" i="11"/>
  <c r="CW13" i="11"/>
  <c r="CX13" i="11"/>
  <c r="DB13" i="11"/>
  <c r="DC13" i="11"/>
  <c r="DD13" i="11"/>
  <c r="DE13" i="11"/>
  <c r="DF13" i="11"/>
  <c r="DG13" i="11"/>
  <c r="CD14" i="11"/>
  <c r="CE14" i="11"/>
  <c r="CF14" i="11"/>
  <c r="CG14" i="11"/>
  <c r="CH14" i="11"/>
  <c r="CL14" i="11"/>
  <c r="CM14" i="11"/>
  <c r="CN14" i="11"/>
  <c r="CO14" i="11"/>
  <c r="CP14" i="11"/>
  <c r="CT14" i="11"/>
  <c r="CU14" i="11"/>
  <c r="CV14" i="11"/>
  <c r="CW14" i="11"/>
  <c r="CX14" i="11"/>
  <c r="DB14" i="11"/>
  <c r="DC14" i="11"/>
  <c r="DD14" i="11"/>
  <c r="DE14" i="11"/>
  <c r="DF14" i="11"/>
  <c r="DG14" i="11"/>
  <c r="CD15" i="11"/>
  <c r="CE15" i="11"/>
  <c r="CF15" i="11"/>
  <c r="CG15" i="11"/>
  <c r="CH15" i="11"/>
  <c r="CL15" i="11"/>
  <c r="CM15" i="11"/>
  <c r="CN15" i="11"/>
  <c r="CO15" i="11"/>
  <c r="CP15" i="11"/>
  <c r="CT15" i="11"/>
  <c r="CU15" i="11"/>
  <c r="CV15" i="11"/>
  <c r="CW15" i="11"/>
  <c r="CX15" i="11"/>
  <c r="DB15" i="11"/>
  <c r="DC15" i="11"/>
  <c r="DD15" i="11"/>
  <c r="DE15" i="11"/>
  <c r="DF15" i="11"/>
  <c r="DG15" i="11"/>
  <c r="CD16" i="11"/>
  <c r="CE16" i="11"/>
  <c r="CF16" i="11"/>
  <c r="CG16" i="11"/>
  <c r="CH16" i="11"/>
  <c r="CL16" i="11"/>
  <c r="CM16" i="11"/>
  <c r="CN16" i="11"/>
  <c r="CO16" i="11"/>
  <c r="CP16" i="11"/>
  <c r="CT16" i="11"/>
  <c r="CU16" i="11"/>
  <c r="CV16" i="11"/>
  <c r="CW16" i="11"/>
  <c r="CX16" i="11"/>
  <c r="DB16" i="11"/>
  <c r="DC16" i="11"/>
  <c r="DD16" i="11"/>
  <c r="DE16" i="11"/>
  <c r="DF16" i="11"/>
  <c r="DG16" i="11"/>
  <c r="CD17" i="11"/>
  <c r="CE17" i="11"/>
  <c r="CF17" i="11"/>
  <c r="CG17" i="11"/>
  <c r="CH17" i="11"/>
  <c r="CL17" i="11"/>
  <c r="CM17" i="11"/>
  <c r="CN17" i="11"/>
  <c r="CO17" i="11"/>
  <c r="CP17" i="11"/>
  <c r="CT17" i="11"/>
  <c r="CU17" i="11"/>
  <c r="CV17" i="11"/>
  <c r="CW17" i="11"/>
  <c r="CX17" i="11"/>
  <c r="DB17" i="11"/>
  <c r="DC17" i="11"/>
  <c r="DD17" i="11"/>
  <c r="DE17" i="11"/>
  <c r="DF17" i="11"/>
  <c r="DG17" i="11"/>
  <c r="CD18" i="11"/>
  <c r="CE18" i="11"/>
  <c r="CF18" i="11"/>
  <c r="CG18" i="11"/>
  <c r="CH18" i="11"/>
  <c r="CL18" i="11"/>
  <c r="CM18" i="11"/>
  <c r="CN18" i="11"/>
  <c r="CO18" i="11"/>
  <c r="CP18" i="11"/>
  <c r="CT18" i="11"/>
  <c r="CU18" i="11"/>
  <c r="CV18" i="11"/>
  <c r="CW18" i="11"/>
  <c r="CX18" i="11"/>
  <c r="DB18" i="11"/>
  <c r="DC18" i="11"/>
  <c r="DD18" i="11"/>
  <c r="DE18" i="11"/>
  <c r="DF18" i="11"/>
  <c r="DG18" i="11"/>
  <c r="CD19" i="11"/>
  <c r="CE19" i="11"/>
  <c r="CF19" i="11"/>
  <c r="CG19" i="11"/>
  <c r="CH19" i="11"/>
  <c r="CL19" i="11"/>
  <c r="CM19" i="11"/>
  <c r="CN19" i="11"/>
  <c r="CO19" i="11"/>
  <c r="CP19" i="11"/>
  <c r="CT19" i="11"/>
  <c r="CU19" i="11"/>
  <c r="CV19" i="11"/>
  <c r="CW19" i="11"/>
  <c r="CX19" i="11"/>
  <c r="DB19" i="11"/>
  <c r="DC19" i="11"/>
  <c r="DD19" i="11"/>
  <c r="DE19" i="11"/>
  <c r="DF19" i="11"/>
  <c r="DG19" i="11"/>
  <c r="G20" i="11"/>
  <c r="AE20" i="11" s="1"/>
  <c r="H20" i="11"/>
  <c r="DC20" i="11" s="1"/>
  <c r="I20" i="11"/>
  <c r="AG20" i="11" s="1"/>
  <c r="AX20" i="11"/>
  <c r="G21" i="11"/>
  <c r="CD21" i="11"/>
  <c r="H21" i="11"/>
  <c r="AF21" i="11" s="1"/>
  <c r="I21" i="11"/>
  <c r="CF21" i="11"/>
  <c r="AE21" i="11"/>
  <c r="AG21" i="11"/>
  <c r="BE21" i="11"/>
  <c r="BU21" i="11"/>
  <c r="BW21" i="11"/>
  <c r="G22" i="11"/>
  <c r="V22" i="11" s="1"/>
  <c r="H22" i="11"/>
  <c r="I22" i="11"/>
  <c r="G23" i="11"/>
  <c r="CD23" i="11" s="1"/>
  <c r="H23" i="11"/>
  <c r="I23" i="11"/>
  <c r="CV23" i="11" s="1"/>
  <c r="G24" i="11"/>
  <c r="H24" i="11"/>
  <c r="I24" i="11"/>
  <c r="V24" i="11"/>
  <c r="AE24" i="11"/>
  <c r="AG24" i="11"/>
  <c r="G25" i="11"/>
  <c r="BE25" i="11" s="1"/>
  <c r="CD25" i="11"/>
  <c r="H25" i="11"/>
  <c r="CE25" i="11" s="1"/>
  <c r="I25" i="11"/>
  <c r="CV25" i="11" s="1"/>
  <c r="CT25" i="11"/>
  <c r="CU25" i="11"/>
  <c r="AE25" i="11"/>
  <c r="AF25" i="11"/>
  <c r="AG25" i="11"/>
  <c r="BU25" i="11"/>
  <c r="G26" i="11"/>
  <c r="V26" i="11" s="1"/>
  <c r="H26" i="11"/>
  <c r="I26" i="11"/>
  <c r="G27" i="11"/>
  <c r="CD27" i="11" s="1"/>
  <c r="H27" i="11"/>
  <c r="I27" i="11"/>
  <c r="CV27" i="11" s="1"/>
  <c r="CT27" i="11"/>
  <c r="AF27" i="11"/>
  <c r="BU27" i="11"/>
  <c r="G28" i="11"/>
  <c r="H28" i="11"/>
  <c r="I28" i="11"/>
  <c r="G29" i="11"/>
  <c r="CT29" i="11" s="1"/>
  <c r="H29" i="11"/>
  <c r="I29" i="11"/>
  <c r="CV29" i="11" s="1"/>
  <c r="BF29" i="11"/>
  <c r="H30" i="11"/>
  <c r="G31" i="11"/>
  <c r="CD31" i="11" s="1"/>
  <c r="H31" i="11"/>
  <c r="CE31" i="11" s="1"/>
  <c r="I31" i="11"/>
  <c r="CF31" i="11" s="1"/>
  <c r="BU31" i="11"/>
  <c r="BW31" i="11"/>
  <c r="G32" i="11"/>
  <c r="H32" i="11"/>
  <c r="AO32" i="11" s="1"/>
  <c r="I32" i="11"/>
  <c r="G33" i="11"/>
  <c r="CT33" i="11" s="1"/>
  <c r="H33" i="11"/>
  <c r="CE33" i="11" s="1"/>
  <c r="I33" i="11"/>
  <c r="CV33" i="11" s="1"/>
  <c r="G34" i="11"/>
  <c r="H34" i="11"/>
  <c r="DC34" i="11" s="1"/>
  <c r="I34" i="11"/>
  <c r="AO34" i="11"/>
  <c r="G35" i="11"/>
  <c r="CD35" i="11" s="1"/>
  <c r="H35" i="11"/>
  <c r="CE35" i="11" s="1"/>
  <c r="I35" i="11"/>
  <c r="CF35" i="11" s="1"/>
  <c r="BU35" i="11"/>
  <c r="BW35" i="11"/>
  <c r="G36" i="11"/>
  <c r="H36" i="11"/>
  <c r="I36" i="11"/>
  <c r="AO36" i="11"/>
  <c r="G37" i="11"/>
  <c r="H37" i="11"/>
  <c r="I37" i="11"/>
  <c r="CV37" i="11" s="1"/>
  <c r="CT37" i="11"/>
  <c r="BF37" i="11"/>
  <c r="G38" i="11"/>
  <c r="H38" i="11"/>
  <c r="DC38" i="11" s="1"/>
  <c r="I38" i="11"/>
  <c r="BN38" i="11"/>
  <c r="G39" i="11"/>
  <c r="CD39" i="11"/>
  <c r="H39" i="11"/>
  <c r="BF39" i="11" s="1"/>
  <c r="I39" i="11"/>
  <c r="CF39" i="11"/>
  <c r="CU39" i="11"/>
  <c r="BU39" i="11"/>
  <c r="BV39" i="11"/>
  <c r="BW39" i="11"/>
  <c r="G40" i="11"/>
  <c r="H40" i="11"/>
  <c r="DC40" i="11" s="1"/>
  <c r="I40" i="11"/>
  <c r="CM40" i="11"/>
  <c r="G41" i="11"/>
  <c r="H41" i="11"/>
  <c r="I41" i="11"/>
  <c r="BE41" i="11"/>
  <c r="BG41" i="11"/>
  <c r="G42" i="11"/>
  <c r="I42" i="11"/>
  <c r="AP42" i="11" s="1"/>
  <c r="G43" i="11"/>
  <c r="H43" i="11"/>
  <c r="I43" i="11"/>
  <c r="O43" i="11"/>
  <c r="G44" i="11"/>
  <c r="H44" i="11"/>
  <c r="DC44" i="11" s="1"/>
  <c r="I44" i="11"/>
  <c r="G45" i="11"/>
  <c r="CD45" i="11" s="1"/>
  <c r="H45" i="11"/>
  <c r="CE45" i="11" s="1"/>
  <c r="I45" i="11"/>
  <c r="CF45" i="11" s="1"/>
  <c r="BF45" i="11"/>
  <c r="BW45" i="11"/>
  <c r="H46" i="11"/>
  <c r="CM46" i="11" s="1"/>
  <c r="G47" i="11"/>
  <c r="N47" i="11" s="1"/>
  <c r="CD47" i="11"/>
  <c r="H47" i="11"/>
  <c r="CE47" i="11" s="1"/>
  <c r="I47" i="11"/>
  <c r="CF47" i="11"/>
  <c r="CU47" i="11"/>
  <c r="P47" i="11"/>
  <c r="BU47" i="11"/>
  <c r="BW47" i="11"/>
  <c r="G48" i="11"/>
  <c r="H48" i="11"/>
  <c r="I48" i="11"/>
  <c r="G49" i="11"/>
  <c r="CT49" i="11" s="1"/>
  <c r="H49" i="11"/>
  <c r="CE49" i="11" s="1"/>
  <c r="I49" i="11"/>
  <c r="G50" i="11"/>
  <c r="H50" i="11"/>
  <c r="DC50" i="11" s="1"/>
  <c r="I50" i="11"/>
  <c r="G51" i="11"/>
  <c r="H51" i="11"/>
  <c r="CE51" i="11" s="1"/>
  <c r="I51" i="11"/>
  <c r="CT51" i="11"/>
  <c r="BE51" i="11"/>
  <c r="BF51" i="11"/>
  <c r="G52" i="11"/>
  <c r="V52" i="11" s="1"/>
  <c r="H52" i="11"/>
  <c r="CM52" i="11" s="1"/>
  <c r="I52" i="11"/>
  <c r="X52" i="11"/>
  <c r="G53" i="11"/>
  <c r="CD53" i="11" s="1"/>
  <c r="H53" i="11"/>
  <c r="CE53" i="11" s="1"/>
  <c r="I53" i="11"/>
  <c r="CF53" i="11" s="1"/>
  <c r="BU53" i="11"/>
  <c r="G54" i="11"/>
  <c r="H54" i="11"/>
  <c r="I54" i="11"/>
  <c r="G56" i="11"/>
  <c r="H56" i="11"/>
  <c r="CM56" i="11" s="1"/>
  <c r="I56" i="11"/>
  <c r="DC56" i="11"/>
  <c r="G58" i="11"/>
  <c r="H58" i="11"/>
  <c r="I58" i="11"/>
  <c r="CM58" i="11"/>
  <c r="BN58" i="11"/>
  <c r="G59" i="11"/>
  <c r="H59" i="11"/>
  <c r="I59" i="11"/>
  <c r="G60" i="11"/>
  <c r="H60" i="11"/>
  <c r="I60" i="11"/>
  <c r="DC60" i="11"/>
  <c r="G61" i="11"/>
  <c r="H61" i="11"/>
  <c r="I61" i="11"/>
  <c r="CF61" i="11"/>
  <c r="CU61" i="11"/>
  <c r="G62" i="11"/>
  <c r="H62" i="11"/>
  <c r="CM62" i="11" s="1"/>
  <c r="I62" i="11"/>
  <c r="AO62" i="11"/>
  <c r="BN62" i="11"/>
  <c r="G63" i="11"/>
  <c r="CD63" i="11" s="1"/>
  <c r="H63" i="11"/>
  <c r="CM63" i="11" s="1"/>
  <c r="I63" i="11"/>
  <c r="CN63" i="11" s="1"/>
  <c r="CL63" i="11"/>
  <c r="BM63" i="11"/>
  <c r="G64" i="11"/>
  <c r="H64" i="11"/>
  <c r="CU64" i="11" s="1"/>
  <c r="I64" i="11"/>
  <c r="G65" i="11"/>
  <c r="AE65" i="11" s="1"/>
  <c r="H65" i="11"/>
  <c r="CM65" i="11" s="1"/>
  <c r="I65" i="11"/>
  <c r="CN65" i="11"/>
  <c r="DC65" i="11"/>
  <c r="AG65" i="11"/>
  <c r="BM65" i="11"/>
  <c r="G66" i="11"/>
  <c r="CD66" i="11" s="1"/>
  <c r="H66" i="11"/>
  <c r="CM66" i="11" s="1"/>
  <c r="I66" i="11"/>
  <c r="H68" i="11"/>
  <c r="DC68" i="11" s="1"/>
  <c r="G69" i="11"/>
  <c r="CD69" i="11"/>
  <c r="H69" i="11"/>
  <c r="CE69" i="11" s="1"/>
  <c r="I69" i="11"/>
  <c r="CF69" i="11"/>
  <c r="CL69" i="11"/>
  <c r="DB69" i="11"/>
  <c r="N69" i="11"/>
  <c r="Q69" i="11" s="1"/>
  <c r="AI69" i="11" s="1"/>
  <c r="AN69" i="11"/>
  <c r="BM69" i="11"/>
  <c r="G70" i="11"/>
  <c r="CD70" i="11" s="1"/>
  <c r="H70" i="11"/>
  <c r="I70" i="11"/>
  <c r="CM70" i="11"/>
  <c r="G71" i="11"/>
  <c r="CL71" i="11" s="1"/>
  <c r="H71" i="11"/>
  <c r="BF71" i="11" s="1"/>
  <c r="I71" i="11"/>
  <c r="BG71" i="11" s="1"/>
  <c r="CT71" i="11"/>
  <c r="CU71" i="11"/>
  <c r="CV71" i="11"/>
  <c r="AN71" i="11"/>
  <c r="AQ71" i="11" s="1"/>
  <c r="BE71" i="11"/>
  <c r="BM71" i="11"/>
  <c r="G72" i="11"/>
  <c r="CD72" i="11" s="1"/>
  <c r="H72" i="11"/>
  <c r="DC72" i="11" s="1"/>
  <c r="I72" i="11"/>
  <c r="G73" i="11"/>
  <c r="CD73" i="11"/>
  <c r="H73" i="11"/>
  <c r="CE73" i="11"/>
  <c r="I73" i="11"/>
  <c r="CF73" i="11"/>
  <c r="CG73" i="11"/>
  <c r="CL73" i="11"/>
  <c r="CM73" i="11"/>
  <c r="CN73" i="11"/>
  <c r="CO73" i="11"/>
  <c r="CT73" i="11"/>
  <c r="CU73" i="11"/>
  <c r="CV73" i="11"/>
  <c r="CW73" i="11"/>
  <c r="DB73" i="11"/>
  <c r="DC73" i="11"/>
  <c r="DD73" i="11"/>
  <c r="DE73" i="11"/>
  <c r="DF73" i="11"/>
  <c r="V73" i="11"/>
  <c r="W73" i="11"/>
  <c r="X73" i="11"/>
  <c r="Y73" i="11"/>
  <c r="AE73" i="11"/>
  <c r="AF73" i="11"/>
  <c r="AG73" i="11"/>
  <c r="AH73" i="11"/>
  <c r="AI73" i="11"/>
  <c r="AW73" i="11"/>
  <c r="AX73" i="11"/>
  <c r="AY73" i="11"/>
  <c r="AZ73" i="11"/>
  <c r="BE73" i="11"/>
  <c r="BF73" i="11"/>
  <c r="BG73" i="11"/>
  <c r="BH73" i="11"/>
  <c r="BM73" i="11"/>
  <c r="BN73" i="11"/>
  <c r="BO73" i="11"/>
  <c r="BP73" i="11"/>
  <c r="BU73" i="11"/>
  <c r="BV73" i="11"/>
  <c r="BW73" i="11"/>
  <c r="BX73" i="11"/>
  <c r="BY73" i="11"/>
  <c r="DG73" i="11"/>
  <c r="G74" i="11"/>
  <c r="CD74" i="11"/>
  <c r="H74" i="11"/>
  <c r="CE74" i="11"/>
  <c r="I74" i="11"/>
  <c r="CF74" i="11"/>
  <c r="CG74" i="11"/>
  <c r="CL74" i="11"/>
  <c r="CM74" i="11"/>
  <c r="CN74" i="11"/>
  <c r="CO74" i="11"/>
  <c r="CT74" i="11"/>
  <c r="CU74" i="11"/>
  <c r="CV74" i="11"/>
  <c r="CW74" i="11"/>
  <c r="DB74" i="11"/>
  <c r="DC74" i="11"/>
  <c r="DD74" i="11"/>
  <c r="DE74" i="11"/>
  <c r="DF74" i="11"/>
  <c r="N74" i="11"/>
  <c r="O74" i="11"/>
  <c r="P74" i="11"/>
  <c r="Q74" i="11"/>
  <c r="AI74" i="11"/>
  <c r="AN74" i="11"/>
  <c r="AO74" i="11"/>
  <c r="AP74" i="11"/>
  <c r="AQ74" i="11"/>
  <c r="BE74" i="11"/>
  <c r="BF74" i="11"/>
  <c r="BG74" i="11"/>
  <c r="BH74" i="11"/>
  <c r="BM74" i="11"/>
  <c r="BN74" i="11"/>
  <c r="BO74" i="11"/>
  <c r="BP74" i="11"/>
  <c r="BU74" i="11"/>
  <c r="BV74" i="11"/>
  <c r="BW74" i="11"/>
  <c r="BX74" i="11"/>
  <c r="BY74" i="11"/>
  <c r="DG74" i="11"/>
  <c r="G75" i="11"/>
  <c r="CD75" i="11"/>
  <c r="H75" i="11"/>
  <c r="CE75" i="11"/>
  <c r="I75" i="11"/>
  <c r="CF75" i="11"/>
  <c r="CG75" i="11"/>
  <c r="CL75" i="11"/>
  <c r="CM75" i="11"/>
  <c r="CN75" i="11"/>
  <c r="CO75" i="11"/>
  <c r="CT75" i="11"/>
  <c r="CU75" i="11"/>
  <c r="CV75" i="11"/>
  <c r="CW75" i="11"/>
  <c r="DB75" i="11"/>
  <c r="DC75" i="11"/>
  <c r="DD75" i="11"/>
  <c r="DE75" i="11"/>
  <c r="DF75" i="11"/>
  <c r="N75" i="11"/>
  <c r="O75" i="11"/>
  <c r="P75" i="11"/>
  <c r="Q75" i="11"/>
  <c r="AI75" i="11"/>
  <c r="AN75" i="11"/>
  <c r="AO75" i="11"/>
  <c r="AP75" i="11"/>
  <c r="AQ75" i="11"/>
  <c r="BE75" i="11"/>
  <c r="BF75" i="11"/>
  <c r="BG75" i="11"/>
  <c r="BH75" i="11"/>
  <c r="BM75" i="11"/>
  <c r="BN75" i="11"/>
  <c r="BO75" i="11"/>
  <c r="BP75" i="11"/>
  <c r="BU75" i="11"/>
  <c r="BV75" i="11"/>
  <c r="BW75" i="11"/>
  <c r="BX75" i="11"/>
  <c r="BY75" i="11"/>
  <c r="DG75" i="11"/>
  <c r="G76" i="11"/>
  <c r="CD76" i="11"/>
  <c r="H76" i="11"/>
  <c r="CE76" i="11"/>
  <c r="I76" i="11"/>
  <c r="CF76" i="11"/>
  <c r="CG76" i="11"/>
  <c r="CL76" i="11"/>
  <c r="CM76" i="11"/>
  <c r="CN76" i="11"/>
  <c r="CO76" i="11"/>
  <c r="CT76" i="11"/>
  <c r="CU76" i="11"/>
  <c r="CV76" i="11"/>
  <c r="CW76" i="11"/>
  <c r="DB76" i="11"/>
  <c r="DC76" i="11"/>
  <c r="DD76" i="11"/>
  <c r="DE76" i="11"/>
  <c r="DF76" i="11"/>
  <c r="N76" i="11"/>
  <c r="O76" i="11"/>
  <c r="P76" i="11"/>
  <c r="Q76" i="11"/>
  <c r="AI76" i="11"/>
  <c r="AN76" i="11"/>
  <c r="AO76" i="11"/>
  <c r="AP76" i="11"/>
  <c r="AQ76" i="11"/>
  <c r="BE76" i="11"/>
  <c r="BF76" i="11"/>
  <c r="BG76" i="11"/>
  <c r="BH76" i="11"/>
  <c r="BM76" i="11"/>
  <c r="BN76" i="11"/>
  <c r="BO76" i="11"/>
  <c r="BP76" i="11"/>
  <c r="BU76" i="11"/>
  <c r="BV76" i="11"/>
  <c r="BW76" i="11"/>
  <c r="BX76" i="11"/>
  <c r="BY76" i="11"/>
  <c r="DG76" i="11"/>
  <c r="G77" i="11"/>
  <c r="CD77" i="11"/>
  <c r="H77" i="11"/>
  <c r="CE77" i="11"/>
  <c r="I77" i="11"/>
  <c r="CF77" i="11"/>
  <c r="CG77" i="11"/>
  <c r="CL77" i="11"/>
  <c r="CM77" i="11"/>
  <c r="CN77" i="11"/>
  <c r="CO77" i="11"/>
  <c r="CT77" i="11"/>
  <c r="CU77" i="11"/>
  <c r="CV77" i="11"/>
  <c r="CW77" i="11"/>
  <c r="DB77" i="11"/>
  <c r="DC77" i="11"/>
  <c r="DD77" i="11"/>
  <c r="DE77" i="11"/>
  <c r="DF77" i="11"/>
  <c r="N77" i="11"/>
  <c r="O77" i="11"/>
  <c r="P77" i="11"/>
  <c r="Q77" i="11"/>
  <c r="AI77" i="11"/>
  <c r="AN77" i="11"/>
  <c r="AO77" i="11"/>
  <c r="AP77" i="11"/>
  <c r="AQ77" i="11"/>
  <c r="BE77" i="11"/>
  <c r="BF77" i="11"/>
  <c r="BG77" i="11"/>
  <c r="BH77" i="11"/>
  <c r="BM77" i="11"/>
  <c r="BN77" i="11"/>
  <c r="BO77" i="11"/>
  <c r="BP77" i="11"/>
  <c r="BU77" i="11"/>
  <c r="BV77" i="11"/>
  <c r="BW77" i="11"/>
  <c r="BX77" i="11"/>
  <c r="BY77" i="11"/>
  <c r="DG77" i="11"/>
  <c r="G78" i="11"/>
  <c r="CD78" i="11"/>
  <c r="H78" i="11"/>
  <c r="CE78" i="11"/>
  <c r="I78" i="11"/>
  <c r="CF78" i="11"/>
  <c r="CG78" i="11"/>
  <c r="CL78" i="11"/>
  <c r="CM78" i="11"/>
  <c r="CN78" i="11"/>
  <c r="CO78" i="11"/>
  <c r="CT78" i="11"/>
  <c r="CU78" i="11"/>
  <c r="CV78" i="11"/>
  <c r="CW78" i="11"/>
  <c r="DB78" i="11"/>
  <c r="DC78" i="11"/>
  <c r="DD78" i="11"/>
  <c r="DE78" i="11"/>
  <c r="DF78" i="11"/>
  <c r="N78" i="11"/>
  <c r="O78" i="11"/>
  <c r="P78" i="11"/>
  <c r="Q78" i="11"/>
  <c r="AI78" i="11"/>
  <c r="AN78" i="11"/>
  <c r="AO78" i="11"/>
  <c r="AP78" i="11"/>
  <c r="AQ78" i="11"/>
  <c r="BE78" i="11"/>
  <c r="BF78" i="11"/>
  <c r="BG78" i="11"/>
  <c r="BH78" i="11"/>
  <c r="BM78" i="11"/>
  <c r="BN78" i="11"/>
  <c r="BO78" i="11"/>
  <c r="BP78" i="11"/>
  <c r="BU78" i="11"/>
  <c r="BV78" i="11"/>
  <c r="BW78" i="11"/>
  <c r="BX78" i="11"/>
  <c r="BY78" i="11"/>
  <c r="DG78" i="11"/>
  <c r="G79" i="11"/>
  <c r="CD79" i="11"/>
  <c r="H79" i="11"/>
  <c r="CE79" i="11"/>
  <c r="I79" i="11"/>
  <c r="CF79" i="11"/>
  <c r="CG79" i="11"/>
  <c r="CL79" i="11"/>
  <c r="CM79" i="11"/>
  <c r="CN79" i="11"/>
  <c r="CO79" i="11"/>
  <c r="CT79" i="11"/>
  <c r="CU79" i="11"/>
  <c r="CV79" i="11"/>
  <c r="CW79" i="11"/>
  <c r="DB79" i="11"/>
  <c r="DC79" i="11"/>
  <c r="DD79" i="11"/>
  <c r="DE79" i="11"/>
  <c r="DF79" i="11"/>
  <c r="N79" i="11"/>
  <c r="O79" i="11"/>
  <c r="P79" i="11"/>
  <c r="Q79" i="11"/>
  <c r="AI79" i="11"/>
  <c r="AN79" i="11"/>
  <c r="AO79" i="11"/>
  <c r="AP79" i="11"/>
  <c r="AQ79" i="11"/>
  <c r="BE79" i="11"/>
  <c r="BF79" i="11"/>
  <c r="BG79" i="11"/>
  <c r="BH79" i="11"/>
  <c r="BM79" i="11"/>
  <c r="BN79" i="11"/>
  <c r="BO79" i="11"/>
  <c r="BP79" i="11"/>
  <c r="BU79" i="11"/>
  <c r="BV79" i="11"/>
  <c r="BW79" i="11"/>
  <c r="BX79" i="11"/>
  <c r="BY79" i="11"/>
  <c r="DG79" i="11"/>
  <c r="G80" i="11"/>
  <c r="CD80" i="11"/>
  <c r="H80" i="11"/>
  <c r="CE80" i="11"/>
  <c r="I80" i="11"/>
  <c r="CF80" i="11"/>
  <c r="CG80" i="11"/>
  <c r="CL80" i="11"/>
  <c r="CM80" i="11"/>
  <c r="CN80" i="11"/>
  <c r="CO80" i="11"/>
  <c r="CT80" i="11"/>
  <c r="CU80" i="11"/>
  <c r="CV80" i="11"/>
  <c r="CW80" i="11"/>
  <c r="DB80" i="11"/>
  <c r="DC80" i="11"/>
  <c r="DD80" i="11"/>
  <c r="DE80" i="11"/>
  <c r="DF80" i="11"/>
  <c r="N80" i="11"/>
  <c r="O80" i="11"/>
  <c r="P80" i="11"/>
  <c r="Q80" i="11"/>
  <c r="AI80" i="11"/>
  <c r="AN80" i="11"/>
  <c r="AO80" i="11"/>
  <c r="AP80" i="11"/>
  <c r="AQ80" i="11"/>
  <c r="BE80" i="11"/>
  <c r="BF80" i="11"/>
  <c r="BG80" i="11"/>
  <c r="BH80" i="11"/>
  <c r="BM80" i="11"/>
  <c r="BN80" i="11"/>
  <c r="BO80" i="11"/>
  <c r="BP80" i="11"/>
  <c r="BU80" i="11"/>
  <c r="BV80" i="11"/>
  <c r="BW80" i="11"/>
  <c r="BX80" i="11"/>
  <c r="BY80" i="11"/>
  <c r="DG80" i="11"/>
  <c r="G81" i="11"/>
  <c r="CD81" i="11"/>
  <c r="H81" i="11"/>
  <c r="CE81" i="11"/>
  <c r="I81" i="11"/>
  <c r="CF81" i="11"/>
  <c r="CG81" i="11"/>
  <c r="CL81" i="11"/>
  <c r="CM81" i="11"/>
  <c r="CN81" i="11"/>
  <c r="CO81" i="11"/>
  <c r="CT81" i="11"/>
  <c r="CU81" i="11"/>
  <c r="CV81" i="11"/>
  <c r="CW81" i="11"/>
  <c r="DB81" i="11"/>
  <c r="DC81" i="11"/>
  <c r="DD81" i="11"/>
  <c r="DE81" i="11"/>
  <c r="DF81" i="11"/>
  <c r="N81" i="11"/>
  <c r="O81" i="11"/>
  <c r="P81" i="11"/>
  <c r="Q81" i="11"/>
  <c r="AI81" i="11"/>
  <c r="AN81" i="11"/>
  <c r="AO81" i="11"/>
  <c r="AP81" i="11"/>
  <c r="AQ81" i="11"/>
  <c r="BE81" i="11"/>
  <c r="BF81" i="11"/>
  <c r="BG81" i="11"/>
  <c r="BH81" i="11"/>
  <c r="BM81" i="11"/>
  <c r="BN81" i="11"/>
  <c r="BO81" i="11"/>
  <c r="BP81" i="11"/>
  <c r="BU81" i="11"/>
  <c r="BV81" i="11"/>
  <c r="BW81" i="11"/>
  <c r="BX81" i="11"/>
  <c r="BY81" i="11"/>
  <c r="DG81" i="11"/>
  <c r="G82" i="11"/>
  <c r="CD82" i="11"/>
  <c r="H82" i="11"/>
  <c r="CE82" i="11"/>
  <c r="I82" i="11"/>
  <c r="CF82" i="11"/>
  <c r="CG82" i="11"/>
  <c r="CL82" i="11"/>
  <c r="CM82" i="11"/>
  <c r="CN82" i="11"/>
  <c r="CO82" i="11"/>
  <c r="CT82" i="11"/>
  <c r="CU82" i="11"/>
  <c r="CV82" i="11"/>
  <c r="CW82" i="11"/>
  <c r="DB82" i="11"/>
  <c r="DC82" i="11"/>
  <c r="DD82" i="11"/>
  <c r="DE82" i="11"/>
  <c r="DF82" i="11"/>
  <c r="N82" i="11"/>
  <c r="O82" i="11"/>
  <c r="P82" i="11"/>
  <c r="Q82" i="11"/>
  <c r="AI82" i="11"/>
  <c r="AN82" i="11"/>
  <c r="AO82" i="11"/>
  <c r="AP82" i="11"/>
  <c r="AQ82" i="11"/>
  <c r="BE82" i="11"/>
  <c r="BF82" i="11"/>
  <c r="BG82" i="11"/>
  <c r="BH82" i="11"/>
  <c r="BM82" i="11"/>
  <c r="BN82" i="11"/>
  <c r="BO82" i="11"/>
  <c r="BP82" i="11"/>
  <c r="BU82" i="11"/>
  <c r="BV82" i="11"/>
  <c r="BW82" i="11"/>
  <c r="BX82" i="11"/>
  <c r="BY82" i="11"/>
  <c r="DG82" i="11"/>
  <c r="G83" i="11"/>
  <c r="CD83" i="11"/>
  <c r="H83" i="11"/>
  <c r="CE83" i="11"/>
  <c r="I83" i="11"/>
  <c r="CF83" i="11"/>
  <c r="CG83" i="11"/>
  <c r="CL83" i="11"/>
  <c r="CM83" i="11"/>
  <c r="CN83" i="11"/>
  <c r="CO83" i="11"/>
  <c r="CT83" i="11"/>
  <c r="CU83" i="11"/>
  <c r="CV83" i="11"/>
  <c r="CW83" i="11"/>
  <c r="DB83" i="11"/>
  <c r="DC83" i="11"/>
  <c r="DD83" i="11"/>
  <c r="DE83" i="11"/>
  <c r="DF83" i="11"/>
  <c r="N83" i="11"/>
  <c r="O83" i="11"/>
  <c r="P83" i="11"/>
  <c r="Q83" i="11"/>
  <c r="AI83" i="11"/>
  <c r="AN83" i="11"/>
  <c r="AO83" i="11"/>
  <c r="AP83" i="11"/>
  <c r="AQ83" i="11"/>
  <c r="BE83" i="11"/>
  <c r="BF83" i="11"/>
  <c r="BG83" i="11"/>
  <c r="BH83" i="11"/>
  <c r="BM83" i="11"/>
  <c r="BN83" i="11"/>
  <c r="BO83" i="11"/>
  <c r="BP83" i="11"/>
  <c r="BU83" i="11"/>
  <c r="BV83" i="11"/>
  <c r="BW83" i="11"/>
  <c r="BX83" i="11"/>
  <c r="BY83" i="11"/>
  <c r="DG83" i="11"/>
  <c r="G84" i="11"/>
  <c r="CD84" i="11"/>
  <c r="H84" i="11"/>
  <c r="CE84" i="11"/>
  <c r="I84" i="11"/>
  <c r="CF84" i="11"/>
  <c r="CG84" i="11"/>
  <c r="CL84" i="11"/>
  <c r="CM84" i="11"/>
  <c r="CN84" i="11"/>
  <c r="CO84" i="11"/>
  <c r="CT84" i="11"/>
  <c r="CU84" i="11"/>
  <c r="CV84" i="11"/>
  <c r="CW84" i="11"/>
  <c r="DB84" i="11"/>
  <c r="DC84" i="11"/>
  <c r="DD84" i="11"/>
  <c r="DE84" i="11"/>
  <c r="DF84" i="11"/>
  <c r="N84" i="11"/>
  <c r="O84" i="11"/>
  <c r="P84" i="11"/>
  <c r="Q84" i="11"/>
  <c r="AI84" i="11"/>
  <c r="AN84" i="11"/>
  <c r="AO84" i="11"/>
  <c r="AP84" i="11"/>
  <c r="AQ84" i="11"/>
  <c r="BE84" i="11"/>
  <c r="BF84" i="11"/>
  <c r="BG84" i="11"/>
  <c r="BH84" i="11"/>
  <c r="BM84" i="11"/>
  <c r="BN84" i="11"/>
  <c r="BO84" i="11"/>
  <c r="BP84" i="11"/>
  <c r="BU84" i="11"/>
  <c r="BV84" i="11"/>
  <c r="BW84" i="11"/>
  <c r="BX84" i="11"/>
  <c r="BY84" i="11"/>
  <c r="DG84" i="11"/>
  <c r="G85" i="11"/>
  <c r="CD85" i="11"/>
  <c r="H85" i="11"/>
  <c r="CE85" i="11"/>
  <c r="I85" i="11"/>
  <c r="CF85" i="11"/>
  <c r="CG85" i="11"/>
  <c r="CL85" i="11"/>
  <c r="CM85" i="11"/>
  <c r="CN85" i="11"/>
  <c r="CO85" i="11"/>
  <c r="CT85" i="11"/>
  <c r="CU85" i="11"/>
  <c r="CV85" i="11"/>
  <c r="CW85" i="11"/>
  <c r="DB85" i="11"/>
  <c r="DC85" i="11"/>
  <c r="DD85" i="11"/>
  <c r="DE85" i="11"/>
  <c r="DF85" i="11"/>
  <c r="N85" i="11"/>
  <c r="O85" i="11"/>
  <c r="P85" i="11"/>
  <c r="Q85" i="11"/>
  <c r="AI85" i="11"/>
  <c r="AN85" i="11"/>
  <c r="AO85" i="11"/>
  <c r="AP85" i="11"/>
  <c r="AQ85" i="11"/>
  <c r="BE85" i="11"/>
  <c r="BF85" i="11"/>
  <c r="BG85" i="11"/>
  <c r="BH85" i="11"/>
  <c r="BM85" i="11"/>
  <c r="BN85" i="11"/>
  <c r="BO85" i="11"/>
  <c r="BP85" i="11"/>
  <c r="BU85" i="11"/>
  <c r="BV85" i="11"/>
  <c r="BW85" i="11"/>
  <c r="BX85" i="11"/>
  <c r="BY85" i="11"/>
  <c r="DG85" i="11"/>
  <c r="G86" i="11"/>
  <c r="CD86" i="11"/>
  <c r="H86" i="11"/>
  <c r="CE86" i="11"/>
  <c r="I86" i="11"/>
  <c r="CF86" i="11"/>
  <c r="CG86" i="11"/>
  <c r="CL86" i="11"/>
  <c r="CM86" i="11"/>
  <c r="CN86" i="11"/>
  <c r="CO86" i="11"/>
  <c r="CT86" i="11"/>
  <c r="CU86" i="11"/>
  <c r="CV86" i="11"/>
  <c r="CW86" i="11"/>
  <c r="DB86" i="11"/>
  <c r="DC86" i="11"/>
  <c r="DD86" i="11"/>
  <c r="DE86" i="11"/>
  <c r="DF86" i="11"/>
  <c r="N86" i="11"/>
  <c r="O86" i="11"/>
  <c r="P86" i="11"/>
  <c r="Q86" i="11"/>
  <c r="AI86" i="11"/>
  <c r="AN86" i="11"/>
  <c r="AO86" i="11"/>
  <c r="AP86" i="11"/>
  <c r="AQ86" i="11"/>
  <c r="BE86" i="11"/>
  <c r="BF86" i="11"/>
  <c r="BG86" i="11"/>
  <c r="BH86" i="11"/>
  <c r="BM86" i="11"/>
  <c r="BN86" i="11"/>
  <c r="BO86" i="11"/>
  <c r="BP86" i="11"/>
  <c r="BU86" i="11"/>
  <c r="BV86" i="11"/>
  <c r="BW86" i="11"/>
  <c r="BX86" i="11"/>
  <c r="BY86" i="11"/>
  <c r="DG86" i="11"/>
  <c r="G87" i="11"/>
  <c r="CD87" i="11"/>
  <c r="H87" i="11"/>
  <c r="CE87" i="11"/>
  <c r="I87" i="11"/>
  <c r="CF87" i="11"/>
  <c r="CG87" i="11"/>
  <c r="CL87" i="11"/>
  <c r="CM87" i="11"/>
  <c r="CN87" i="11"/>
  <c r="CO87" i="11"/>
  <c r="CT87" i="11"/>
  <c r="CU87" i="11"/>
  <c r="CV87" i="11"/>
  <c r="CW87" i="11"/>
  <c r="DB87" i="11"/>
  <c r="DC87" i="11"/>
  <c r="DD87" i="11"/>
  <c r="DE87" i="11"/>
  <c r="DF87" i="11"/>
  <c r="N87" i="11"/>
  <c r="O87" i="11"/>
  <c r="P87" i="11"/>
  <c r="Q87" i="11"/>
  <c r="AI87" i="11"/>
  <c r="AN87" i="11"/>
  <c r="AO87" i="11"/>
  <c r="AP87" i="11"/>
  <c r="AQ87" i="11"/>
  <c r="BE87" i="11"/>
  <c r="BF87" i="11"/>
  <c r="BG87" i="11"/>
  <c r="BH87" i="11"/>
  <c r="BM87" i="11"/>
  <c r="BN87" i="11"/>
  <c r="BO87" i="11"/>
  <c r="BP87" i="11"/>
  <c r="BU87" i="11"/>
  <c r="BV87" i="11"/>
  <c r="BW87" i="11"/>
  <c r="BX87" i="11"/>
  <c r="BY87" i="11"/>
  <c r="DG87" i="11"/>
  <c r="G88" i="11"/>
  <c r="CD88" i="11"/>
  <c r="H88" i="11"/>
  <c r="CE88" i="11"/>
  <c r="I88" i="11"/>
  <c r="CF88" i="11"/>
  <c r="CG88" i="11"/>
  <c r="CL88" i="11"/>
  <c r="CM88" i="11"/>
  <c r="CN88" i="11"/>
  <c r="CO88" i="11"/>
  <c r="CT88" i="11"/>
  <c r="CU88" i="11"/>
  <c r="CV88" i="11"/>
  <c r="CW88" i="11"/>
  <c r="DB88" i="11"/>
  <c r="DC88" i="11"/>
  <c r="DD88" i="11"/>
  <c r="DE88" i="11"/>
  <c r="DF88" i="11"/>
  <c r="N88" i="11"/>
  <c r="O88" i="11"/>
  <c r="P88" i="11"/>
  <c r="Q88" i="11"/>
  <c r="AI88" i="11"/>
  <c r="AN88" i="11"/>
  <c r="AO88" i="11"/>
  <c r="AP88" i="11"/>
  <c r="AQ88" i="11"/>
  <c r="BE88" i="11"/>
  <c r="BF88" i="11"/>
  <c r="BG88" i="11"/>
  <c r="BH88" i="11"/>
  <c r="BM88" i="11"/>
  <c r="BN88" i="11"/>
  <c r="BO88" i="11"/>
  <c r="BP88" i="11"/>
  <c r="BU88" i="11"/>
  <c r="BV88" i="11"/>
  <c r="BW88" i="11"/>
  <c r="BX88" i="11"/>
  <c r="BY88" i="11"/>
  <c r="DG88" i="11"/>
  <c r="G89" i="11"/>
  <c r="CD89" i="11"/>
  <c r="H89" i="11"/>
  <c r="CE89" i="11"/>
  <c r="I89" i="11"/>
  <c r="CF89" i="11"/>
  <c r="CG89" i="11"/>
  <c r="CL89" i="11"/>
  <c r="CM89" i="11"/>
  <c r="CN89" i="11"/>
  <c r="CO89" i="11"/>
  <c r="CT89" i="11"/>
  <c r="CU89" i="11"/>
  <c r="CV89" i="11"/>
  <c r="CW89" i="11"/>
  <c r="DB89" i="11"/>
  <c r="DC89" i="11"/>
  <c r="DD89" i="11"/>
  <c r="DE89" i="11"/>
  <c r="DF89" i="11"/>
  <c r="N89" i="11"/>
  <c r="O89" i="11"/>
  <c r="P89" i="11"/>
  <c r="Q89" i="11"/>
  <c r="AI89" i="11"/>
  <c r="AN89" i="11"/>
  <c r="AO89" i="11"/>
  <c r="AP89" i="11"/>
  <c r="AQ89" i="11"/>
  <c r="BE89" i="11"/>
  <c r="BF89" i="11"/>
  <c r="BG89" i="11"/>
  <c r="BH89" i="11"/>
  <c r="BM89" i="11"/>
  <c r="BN89" i="11"/>
  <c r="BO89" i="11"/>
  <c r="BP89" i="11"/>
  <c r="BU89" i="11"/>
  <c r="BV89" i="11"/>
  <c r="BW89" i="11"/>
  <c r="BX89" i="11"/>
  <c r="BY89" i="11"/>
  <c r="DG89" i="11"/>
  <c r="G90" i="11"/>
  <c r="CD90" i="11"/>
  <c r="H90" i="11"/>
  <c r="CE90" i="11"/>
  <c r="I90" i="11"/>
  <c r="CF90" i="11"/>
  <c r="CG90" i="11"/>
  <c r="CL90" i="11"/>
  <c r="CM90" i="11"/>
  <c r="CN90" i="11"/>
  <c r="CO90" i="11"/>
  <c r="CT90" i="11"/>
  <c r="CU90" i="11"/>
  <c r="CV90" i="11"/>
  <c r="CW90" i="11"/>
  <c r="DB90" i="11"/>
  <c r="DC90" i="11"/>
  <c r="DD90" i="11"/>
  <c r="DE90" i="11"/>
  <c r="DF90" i="11"/>
  <c r="N90" i="11"/>
  <c r="O90" i="11"/>
  <c r="P90" i="11"/>
  <c r="Q90" i="11"/>
  <c r="AI90" i="11"/>
  <c r="AN90" i="11"/>
  <c r="AO90" i="11"/>
  <c r="AP90" i="11"/>
  <c r="AQ90" i="11"/>
  <c r="BE90" i="11"/>
  <c r="BF90" i="11"/>
  <c r="BG90" i="11"/>
  <c r="BH90" i="11"/>
  <c r="BM90" i="11"/>
  <c r="BN90" i="11"/>
  <c r="BO90" i="11"/>
  <c r="BP90" i="11"/>
  <c r="BU90" i="11"/>
  <c r="BV90" i="11"/>
  <c r="BW90" i="11"/>
  <c r="BX90" i="11"/>
  <c r="BY90" i="11"/>
  <c r="DG90" i="11"/>
  <c r="G91" i="11"/>
  <c r="CD91" i="11"/>
  <c r="H91" i="11"/>
  <c r="CE91" i="11"/>
  <c r="I91" i="11"/>
  <c r="CF91" i="11"/>
  <c r="CG91" i="11"/>
  <c r="CL91" i="11"/>
  <c r="CM91" i="11"/>
  <c r="CN91" i="11"/>
  <c r="CO91" i="11"/>
  <c r="CT91" i="11"/>
  <c r="CU91" i="11"/>
  <c r="CV91" i="11"/>
  <c r="CW91" i="11"/>
  <c r="DB91" i="11"/>
  <c r="DC91" i="11"/>
  <c r="DD91" i="11"/>
  <c r="DE91" i="11"/>
  <c r="DF91" i="11"/>
  <c r="N91" i="11"/>
  <c r="O91" i="11"/>
  <c r="P91" i="11"/>
  <c r="Q91" i="11"/>
  <c r="AI91" i="11"/>
  <c r="AN91" i="11"/>
  <c r="AO91" i="11"/>
  <c r="AP91" i="11"/>
  <c r="AQ91" i="11"/>
  <c r="BE91" i="11"/>
  <c r="BF91" i="11"/>
  <c r="BG91" i="11"/>
  <c r="BH91" i="11"/>
  <c r="BM91" i="11"/>
  <c r="BN91" i="11"/>
  <c r="BO91" i="11"/>
  <c r="BP91" i="11"/>
  <c r="BU91" i="11"/>
  <c r="BV91" i="11"/>
  <c r="BW91" i="11"/>
  <c r="BX91" i="11"/>
  <c r="BY91" i="11"/>
  <c r="DG91" i="11"/>
  <c r="G92" i="11"/>
  <c r="CD92" i="11"/>
  <c r="H92" i="11"/>
  <c r="CE92" i="11"/>
  <c r="I92" i="11"/>
  <c r="CF92" i="11"/>
  <c r="CG92" i="11"/>
  <c r="CL92" i="11"/>
  <c r="CM92" i="11"/>
  <c r="CN92" i="11"/>
  <c r="CO92" i="11"/>
  <c r="CT92" i="11"/>
  <c r="CU92" i="11"/>
  <c r="CV92" i="11"/>
  <c r="CW92" i="11"/>
  <c r="DB92" i="11"/>
  <c r="DC92" i="11"/>
  <c r="DD92" i="11"/>
  <c r="DE92" i="11"/>
  <c r="DF92" i="11"/>
  <c r="N92" i="11"/>
  <c r="O92" i="11"/>
  <c r="P92" i="11"/>
  <c r="Q92" i="11"/>
  <c r="AI92" i="11"/>
  <c r="AN92" i="11"/>
  <c r="AO92" i="11"/>
  <c r="AP92" i="11"/>
  <c r="AQ92" i="11"/>
  <c r="BE92" i="11"/>
  <c r="BF92" i="11"/>
  <c r="BG92" i="11"/>
  <c r="BH92" i="11"/>
  <c r="BM92" i="11"/>
  <c r="BN92" i="11"/>
  <c r="BO92" i="11"/>
  <c r="BP92" i="11"/>
  <c r="BU92" i="11"/>
  <c r="BV92" i="11"/>
  <c r="BW92" i="11"/>
  <c r="BX92" i="11"/>
  <c r="BY92" i="11"/>
  <c r="DG92" i="11"/>
  <c r="G93" i="11"/>
  <c r="CD93" i="11"/>
  <c r="H93" i="11"/>
  <c r="CE93" i="11"/>
  <c r="I93" i="11"/>
  <c r="CF93" i="11"/>
  <c r="CG93" i="11"/>
  <c r="CL93" i="11"/>
  <c r="CM93" i="11"/>
  <c r="CN93" i="11"/>
  <c r="CO93" i="11"/>
  <c r="CT93" i="11"/>
  <c r="CU93" i="11"/>
  <c r="CV93" i="11"/>
  <c r="CW93" i="11"/>
  <c r="DB93" i="11"/>
  <c r="DC93" i="11"/>
  <c r="DD93" i="11"/>
  <c r="DE93" i="11"/>
  <c r="DF93" i="11"/>
  <c r="N93" i="11"/>
  <c r="O93" i="11"/>
  <c r="P93" i="11"/>
  <c r="Q93" i="11"/>
  <c r="AI93" i="11"/>
  <c r="AN93" i="11"/>
  <c r="AO93" i="11"/>
  <c r="AP93" i="11"/>
  <c r="AQ93" i="11"/>
  <c r="BE93" i="11"/>
  <c r="BF93" i="11"/>
  <c r="BG93" i="11"/>
  <c r="BH93" i="11"/>
  <c r="BM93" i="11"/>
  <c r="BN93" i="11"/>
  <c r="BO93" i="11"/>
  <c r="BP93" i="11"/>
  <c r="BU93" i="11"/>
  <c r="BV93" i="11"/>
  <c r="BW93" i="11"/>
  <c r="BX93" i="11"/>
  <c r="BY93" i="11"/>
  <c r="DG93" i="11"/>
  <c r="G94" i="11"/>
  <c r="CD94" i="11"/>
  <c r="H94" i="11"/>
  <c r="CE94" i="11"/>
  <c r="I94" i="11"/>
  <c r="CF94" i="11"/>
  <c r="CG94" i="11"/>
  <c r="CL94" i="11"/>
  <c r="CM94" i="11"/>
  <c r="CN94" i="11"/>
  <c r="CO94" i="11"/>
  <c r="CT94" i="11"/>
  <c r="CU94" i="11"/>
  <c r="CV94" i="11"/>
  <c r="CW94" i="11"/>
  <c r="DB94" i="11"/>
  <c r="DC94" i="11"/>
  <c r="DD94" i="11"/>
  <c r="DE94" i="11"/>
  <c r="DF94" i="11"/>
  <c r="N94" i="11"/>
  <c r="O94" i="11"/>
  <c r="P94" i="11"/>
  <c r="Q94" i="11"/>
  <c r="AI94" i="11"/>
  <c r="AN94" i="11"/>
  <c r="AO94" i="11"/>
  <c r="AP94" i="11"/>
  <c r="AQ94" i="11"/>
  <c r="BE94" i="11"/>
  <c r="BF94" i="11"/>
  <c r="BG94" i="11"/>
  <c r="BH94" i="11"/>
  <c r="BM94" i="11"/>
  <c r="BN94" i="11"/>
  <c r="BO94" i="11"/>
  <c r="BP94" i="11"/>
  <c r="BU94" i="11"/>
  <c r="BV94" i="11"/>
  <c r="BW94" i="11"/>
  <c r="BX94" i="11"/>
  <c r="BY94" i="11"/>
  <c r="DG94" i="11"/>
  <c r="G95" i="11"/>
  <c r="CD95" i="11"/>
  <c r="H95" i="11"/>
  <c r="CE95" i="11"/>
  <c r="I95" i="11"/>
  <c r="CF95" i="11"/>
  <c r="CG95" i="11"/>
  <c r="CL95" i="11"/>
  <c r="CM95" i="11"/>
  <c r="CN95" i="11"/>
  <c r="CO95" i="11"/>
  <c r="CT95" i="11"/>
  <c r="CU95" i="11"/>
  <c r="CV95" i="11"/>
  <c r="CW95" i="11"/>
  <c r="DB95" i="11"/>
  <c r="DC95" i="11"/>
  <c r="DD95" i="11"/>
  <c r="DE95" i="11"/>
  <c r="DF95" i="11"/>
  <c r="N95" i="11"/>
  <c r="O95" i="11"/>
  <c r="P95" i="11"/>
  <c r="Q95" i="11"/>
  <c r="AI95" i="11"/>
  <c r="AN95" i="11"/>
  <c r="AO95" i="11"/>
  <c r="AP95" i="11"/>
  <c r="AQ95" i="11"/>
  <c r="BE95" i="11"/>
  <c r="BF95" i="11"/>
  <c r="BG95" i="11"/>
  <c r="BH95" i="11"/>
  <c r="BM95" i="11"/>
  <c r="BN95" i="11"/>
  <c r="BO95" i="11"/>
  <c r="BP95" i="11"/>
  <c r="BU95" i="11"/>
  <c r="BV95" i="11"/>
  <c r="BW95" i="11"/>
  <c r="BX95" i="11"/>
  <c r="BY95" i="11"/>
  <c r="DG95" i="11"/>
  <c r="G96" i="11"/>
  <c r="CD96" i="11"/>
  <c r="H96" i="11"/>
  <c r="CE96" i="11"/>
  <c r="I96" i="11"/>
  <c r="CF96" i="11"/>
  <c r="CG96" i="11"/>
  <c r="CL96" i="11"/>
  <c r="CM96" i="11"/>
  <c r="CN96" i="11"/>
  <c r="CO96" i="11"/>
  <c r="CT96" i="11"/>
  <c r="CU96" i="11"/>
  <c r="CV96" i="11"/>
  <c r="CW96" i="11"/>
  <c r="DB96" i="11"/>
  <c r="DC96" i="11"/>
  <c r="DD96" i="11"/>
  <c r="DE96" i="11"/>
  <c r="DF96" i="11"/>
  <c r="N96" i="11"/>
  <c r="O96" i="11"/>
  <c r="P96" i="11"/>
  <c r="Q96" i="11"/>
  <c r="AI96" i="11"/>
  <c r="AN96" i="11"/>
  <c r="AO96" i="11"/>
  <c r="AP96" i="11"/>
  <c r="AQ96" i="11"/>
  <c r="BE96" i="11"/>
  <c r="BF96" i="11"/>
  <c r="BG96" i="11"/>
  <c r="BH96" i="11"/>
  <c r="BM96" i="11"/>
  <c r="BN96" i="11"/>
  <c r="BO96" i="11"/>
  <c r="BP96" i="11"/>
  <c r="BU96" i="11"/>
  <c r="BV96" i="11"/>
  <c r="BW96" i="11"/>
  <c r="BX96" i="11"/>
  <c r="BY96" i="11"/>
  <c r="DG96" i="11"/>
  <c r="G97" i="11"/>
  <c r="CD97" i="11"/>
  <c r="H97" i="11"/>
  <c r="CE97" i="11"/>
  <c r="I97" i="11"/>
  <c r="CF97" i="11"/>
  <c r="CG97" i="11"/>
  <c r="CL97" i="11"/>
  <c r="CM97" i="11"/>
  <c r="CN97" i="11"/>
  <c r="CO97" i="11"/>
  <c r="CT97" i="11"/>
  <c r="CU97" i="11"/>
  <c r="CV97" i="11"/>
  <c r="CW97" i="11"/>
  <c r="DB97" i="11"/>
  <c r="DC97" i="11"/>
  <c r="DD97" i="11"/>
  <c r="DE97" i="11"/>
  <c r="DF97" i="11"/>
  <c r="N97" i="11"/>
  <c r="O97" i="11"/>
  <c r="P97" i="11"/>
  <c r="Q97" i="11"/>
  <c r="AI97" i="11"/>
  <c r="AN97" i="11"/>
  <c r="AO97" i="11"/>
  <c r="AP97" i="11"/>
  <c r="AQ97" i="11"/>
  <c r="BE97" i="11"/>
  <c r="BF97" i="11"/>
  <c r="BG97" i="11"/>
  <c r="BH97" i="11"/>
  <c r="BM97" i="11"/>
  <c r="BN97" i="11"/>
  <c r="BO97" i="11"/>
  <c r="BP97" i="11"/>
  <c r="BU97" i="11"/>
  <c r="BV97" i="11"/>
  <c r="BW97" i="11"/>
  <c r="BX97" i="11"/>
  <c r="BY97" i="11"/>
  <c r="DG97" i="11"/>
  <c r="G98" i="11"/>
  <c r="CD98" i="11"/>
  <c r="H98" i="11"/>
  <c r="CE98" i="11"/>
  <c r="I98" i="11"/>
  <c r="CF98" i="11"/>
  <c r="CG98" i="11"/>
  <c r="CL98" i="11"/>
  <c r="CM98" i="11"/>
  <c r="CN98" i="11"/>
  <c r="CO98" i="11"/>
  <c r="CT98" i="11"/>
  <c r="CU98" i="11"/>
  <c r="CV98" i="11"/>
  <c r="CW98" i="11"/>
  <c r="DB98" i="11"/>
  <c r="DC98" i="11"/>
  <c r="DD98" i="11"/>
  <c r="DE98" i="11"/>
  <c r="DF98" i="11"/>
  <c r="N98" i="11"/>
  <c r="O98" i="11"/>
  <c r="P98" i="11"/>
  <c r="Q98" i="11"/>
  <c r="AI98" i="11"/>
  <c r="AN98" i="11"/>
  <c r="AO98" i="11"/>
  <c r="AP98" i="11"/>
  <c r="AQ98" i="11"/>
  <c r="BE98" i="11"/>
  <c r="BF98" i="11"/>
  <c r="BG98" i="11"/>
  <c r="BH98" i="11"/>
  <c r="BM98" i="11"/>
  <c r="BN98" i="11"/>
  <c r="BO98" i="11"/>
  <c r="BP98" i="11"/>
  <c r="BU98" i="11"/>
  <c r="BV98" i="11"/>
  <c r="BW98" i="11"/>
  <c r="BX98" i="11"/>
  <c r="BY98" i="11"/>
  <c r="DG98" i="11"/>
  <c r="G99" i="11"/>
  <c r="CD99" i="11"/>
  <c r="H99" i="11"/>
  <c r="CE99" i="11"/>
  <c r="I99" i="11"/>
  <c r="CF99" i="11"/>
  <c r="CG99" i="11"/>
  <c r="CL99" i="11"/>
  <c r="CM99" i="11"/>
  <c r="CN99" i="11"/>
  <c r="CO99" i="11"/>
  <c r="CT99" i="11"/>
  <c r="CU99" i="11"/>
  <c r="CV99" i="11"/>
  <c r="CW99" i="11"/>
  <c r="DB99" i="11"/>
  <c r="DC99" i="11"/>
  <c r="DD99" i="11"/>
  <c r="DE99" i="11"/>
  <c r="DF99" i="11"/>
  <c r="N99" i="11"/>
  <c r="O99" i="11"/>
  <c r="P99" i="11"/>
  <c r="Q99" i="11"/>
  <c r="AI99" i="11"/>
  <c r="AN99" i="11"/>
  <c r="AO99" i="11"/>
  <c r="AP99" i="11"/>
  <c r="AQ99" i="11"/>
  <c r="BE99" i="11"/>
  <c r="BF99" i="11"/>
  <c r="BG99" i="11"/>
  <c r="BH99" i="11"/>
  <c r="BM99" i="11"/>
  <c r="BN99" i="11"/>
  <c r="BO99" i="11"/>
  <c r="BP99" i="11"/>
  <c r="BU99" i="11"/>
  <c r="BV99" i="11"/>
  <c r="BW99" i="11"/>
  <c r="BX99" i="11"/>
  <c r="BY99" i="11"/>
  <c r="DG99" i="11"/>
  <c r="G100" i="11"/>
  <c r="CD100" i="11"/>
  <c r="H100" i="11"/>
  <c r="CE100" i="11"/>
  <c r="I100" i="11"/>
  <c r="CF100" i="11"/>
  <c r="CG100" i="11"/>
  <c r="CL100" i="11"/>
  <c r="CM100" i="11"/>
  <c r="CN100" i="11"/>
  <c r="CO100" i="11"/>
  <c r="CT100" i="11"/>
  <c r="CU100" i="11"/>
  <c r="CV100" i="11"/>
  <c r="CW100" i="11"/>
  <c r="DB100" i="11"/>
  <c r="DC100" i="11"/>
  <c r="DD100" i="11"/>
  <c r="DE100" i="11"/>
  <c r="DF100" i="11"/>
  <c r="N100" i="11"/>
  <c r="O100" i="11"/>
  <c r="P100" i="11"/>
  <c r="Q100" i="11"/>
  <c r="AI100" i="11"/>
  <c r="AN100" i="11"/>
  <c r="AO100" i="11"/>
  <c r="AP100" i="11"/>
  <c r="AQ100" i="11"/>
  <c r="BE100" i="11"/>
  <c r="BF100" i="11"/>
  <c r="BG100" i="11"/>
  <c r="BH100" i="11"/>
  <c r="BM100" i="11"/>
  <c r="BN100" i="11"/>
  <c r="BO100" i="11"/>
  <c r="BP100" i="11"/>
  <c r="BU100" i="11"/>
  <c r="BV100" i="11"/>
  <c r="BW100" i="11"/>
  <c r="BX100" i="11"/>
  <c r="BY100" i="11"/>
  <c r="DG100" i="11"/>
  <c r="G101" i="11"/>
  <c r="CD101" i="11"/>
  <c r="H101" i="11"/>
  <c r="CE101" i="11"/>
  <c r="I101" i="11"/>
  <c r="CF101" i="11"/>
  <c r="CG101" i="11"/>
  <c r="CL101" i="11"/>
  <c r="CM101" i="11"/>
  <c r="CN101" i="11"/>
  <c r="CO101" i="11"/>
  <c r="CT101" i="11"/>
  <c r="CU101" i="11"/>
  <c r="CV101" i="11"/>
  <c r="CW101" i="11"/>
  <c r="DB101" i="11"/>
  <c r="DC101" i="11"/>
  <c r="DD101" i="11"/>
  <c r="DE101" i="11"/>
  <c r="DF101" i="11"/>
  <c r="N101" i="11"/>
  <c r="O101" i="11"/>
  <c r="P101" i="11"/>
  <c r="Q101" i="11"/>
  <c r="AI101" i="11"/>
  <c r="AN101" i="11"/>
  <c r="AO101" i="11"/>
  <c r="AP101" i="11"/>
  <c r="AQ101" i="11"/>
  <c r="BE101" i="11"/>
  <c r="BF101" i="11"/>
  <c r="BG101" i="11"/>
  <c r="BH101" i="11"/>
  <c r="BM101" i="11"/>
  <c r="BN101" i="11"/>
  <c r="BO101" i="11"/>
  <c r="BP101" i="11"/>
  <c r="BU101" i="11"/>
  <c r="BV101" i="11"/>
  <c r="BW101" i="11"/>
  <c r="BX101" i="11"/>
  <c r="BY101" i="11"/>
  <c r="DG101" i="11"/>
  <c r="G102" i="11"/>
  <c r="CD102" i="11"/>
  <c r="H102" i="11"/>
  <c r="CE102" i="11"/>
  <c r="I102" i="11"/>
  <c r="CF102" i="11"/>
  <c r="CG102" i="11"/>
  <c r="CL102" i="11"/>
  <c r="CM102" i="11"/>
  <c r="CN102" i="11"/>
  <c r="CO102" i="11"/>
  <c r="CT102" i="11"/>
  <c r="CU102" i="11"/>
  <c r="CV102" i="11"/>
  <c r="CW102" i="11"/>
  <c r="DB102" i="11"/>
  <c r="DC102" i="11"/>
  <c r="DD102" i="11"/>
  <c r="DE102" i="11"/>
  <c r="DF102" i="11"/>
  <c r="N102" i="11"/>
  <c r="O102" i="11"/>
  <c r="P102" i="11"/>
  <c r="Q102" i="11"/>
  <c r="AI102" i="11"/>
  <c r="AN102" i="11"/>
  <c r="AO102" i="11"/>
  <c r="AP102" i="11"/>
  <c r="AQ102" i="11"/>
  <c r="BE102" i="11"/>
  <c r="BF102" i="11"/>
  <c r="BG102" i="11"/>
  <c r="BH102" i="11"/>
  <c r="BM102" i="11"/>
  <c r="BN102" i="11"/>
  <c r="BO102" i="11"/>
  <c r="BP102" i="11"/>
  <c r="BU102" i="11"/>
  <c r="BV102" i="11"/>
  <c r="BW102" i="11"/>
  <c r="BX102" i="11"/>
  <c r="BY102" i="11"/>
  <c r="DG102" i="11"/>
  <c r="G103" i="11"/>
  <c r="CD103" i="11"/>
  <c r="H103" i="11"/>
  <c r="CE103" i="11"/>
  <c r="I103" i="11"/>
  <c r="CF103" i="11"/>
  <c r="CG103" i="11"/>
  <c r="CL103" i="11"/>
  <c r="CM103" i="11"/>
  <c r="CN103" i="11"/>
  <c r="CO103" i="11"/>
  <c r="CT103" i="11"/>
  <c r="CU103" i="11"/>
  <c r="CV103" i="11"/>
  <c r="CW103" i="11"/>
  <c r="DB103" i="11"/>
  <c r="DC103" i="11"/>
  <c r="DD103" i="11"/>
  <c r="DE103" i="11"/>
  <c r="DF103" i="11"/>
  <c r="N103" i="11"/>
  <c r="O103" i="11"/>
  <c r="P103" i="11"/>
  <c r="Q103" i="11"/>
  <c r="AI103" i="11"/>
  <c r="AN103" i="11"/>
  <c r="AO103" i="11"/>
  <c r="AP103" i="11"/>
  <c r="AQ103" i="11"/>
  <c r="BE103" i="11"/>
  <c r="BF103" i="11"/>
  <c r="BG103" i="11"/>
  <c r="BH103" i="11"/>
  <c r="BM103" i="11"/>
  <c r="BN103" i="11"/>
  <c r="BO103" i="11"/>
  <c r="BP103" i="11"/>
  <c r="BU103" i="11"/>
  <c r="BV103" i="11"/>
  <c r="BW103" i="11"/>
  <c r="BX103" i="11"/>
  <c r="BY103" i="11"/>
  <c r="DG103" i="11"/>
  <c r="G104" i="11"/>
  <c r="CD104" i="11"/>
  <c r="H104" i="11"/>
  <c r="CE104" i="11"/>
  <c r="I104" i="11"/>
  <c r="CF104" i="11"/>
  <c r="CG104" i="11"/>
  <c r="CL104" i="11"/>
  <c r="CM104" i="11"/>
  <c r="CN104" i="11"/>
  <c r="CO104" i="11"/>
  <c r="CT104" i="11"/>
  <c r="CU104" i="11"/>
  <c r="CV104" i="11"/>
  <c r="CW104" i="11"/>
  <c r="DB104" i="11"/>
  <c r="DC104" i="11"/>
  <c r="DD104" i="11"/>
  <c r="DE104" i="11"/>
  <c r="DF104" i="11"/>
  <c r="N104" i="11"/>
  <c r="O104" i="11"/>
  <c r="P104" i="11"/>
  <c r="Q104" i="11"/>
  <c r="AI104" i="11"/>
  <c r="AN104" i="11"/>
  <c r="AO104" i="11"/>
  <c r="AP104" i="11"/>
  <c r="AQ104" i="11"/>
  <c r="BE104" i="11"/>
  <c r="BF104" i="11"/>
  <c r="BG104" i="11"/>
  <c r="BH104" i="11"/>
  <c r="BM104" i="11"/>
  <c r="BN104" i="11"/>
  <c r="BO104" i="11"/>
  <c r="BP104" i="11"/>
  <c r="BU104" i="11"/>
  <c r="BV104" i="11"/>
  <c r="BW104" i="11"/>
  <c r="BX104" i="11"/>
  <c r="BY104" i="11"/>
  <c r="DG104" i="11"/>
  <c r="G105" i="11"/>
  <c r="CD105" i="11"/>
  <c r="H105" i="11"/>
  <c r="CE105" i="11"/>
  <c r="I105" i="11"/>
  <c r="CF105" i="11"/>
  <c r="CG105" i="11"/>
  <c r="CL105" i="11"/>
  <c r="CM105" i="11"/>
  <c r="CN105" i="11"/>
  <c r="CO105" i="11"/>
  <c r="CT105" i="11"/>
  <c r="CU105" i="11"/>
  <c r="CV105" i="11"/>
  <c r="CW105" i="11"/>
  <c r="DB105" i="11"/>
  <c r="DC105" i="11"/>
  <c r="DD105" i="11"/>
  <c r="DE105" i="11"/>
  <c r="DF105" i="11"/>
  <c r="N105" i="11"/>
  <c r="O105" i="11"/>
  <c r="P105" i="11"/>
  <c r="Q105" i="11"/>
  <c r="AI105" i="11"/>
  <c r="AN105" i="11"/>
  <c r="AO105" i="11"/>
  <c r="AP105" i="11"/>
  <c r="AQ105" i="11"/>
  <c r="BE105" i="11"/>
  <c r="BF105" i="11"/>
  <c r="BG105" i="11"/>
  <c r="BH105" i="11"/>
  <c r="BM105" i="11"/>
  <c r="BN105" i="11"/>
  <c r="BO105" i="11"/>
  <c r="BP105" i="11"/>
  <c r="BU105" i="11"/>
  <c r="BV105" i="11"/>
  <c r="BW105" i="11"/>
  <c r="BX105" i="11"/>
  <c r="BY105" i="11"/>
  <c r="DG105" i="11"/>
  <c r="CD106" i="11"/>
  <c r="CE106" i="11"/>
  <c r="CF106" i="11"/>
  <c r="CG106" i="11"/>
  <c r="CH106" i="11"/>
  <c r="CL106" i="11"/>
  <c r="CM106" i="11"/>
  <c r="CN106" i="11"/>
  <c r="CO106" i="11"/>
  <c r="CP106" i="11"/>
  <c r="CT106" i="11"/>
  <c r="CU106" i="11"/>
  <c r="CV106" i="11"/>
  <c r="CW106" i="11"/>
  <c r="CX106" i="11"/>
  <c r="DB106" i="11"/>
  <c r="DC106" i="11"/>
  <c r="DD106" i="11"/>
  <c r="DE106" i="11"/>
  <c r="DF106" i="11"/>
  <c r="DG106" i="11"/>
  <c r="CD107" i="11"/>
  <c r="CE107" i="11"/>
  <c r="CF107" i="11"/>
  <c r="CG107" i="11"/>
  <c r="CH107" i="11"/>
  <c r="CL107" i="11"/>
  <c r="CM107" i="11"/>
  <c r="CN107" i="11"/>
  <c r="CO107" i="11"/>
  <c r="CP107" i="11"/>
  <c r="CT107" i="11"/>
  <c r="CU107" i="11"/>
  <c r="CV107" i="11"/>
  <c r="CW107" i="11"/>
  <c r="CX107" i="11"/>
  <c r="DB107" i="11"/>
  <c r="DC107" i="11"/>
  <c r="DD107" i="11"/>
  <c r="DE107" i="11"/>
  <c r="DF107" i="11"/>
  <c r="DG107" i="11"/>
  <c r="CD108" i="11"/>
  <c r="CE108" i="11"/>
  <c r="CF108" i="11"/>
  <c r="CG108" i="11"/>
  <c r="CH108" i="11"/>
  <c r="CL108" i="11"/>
  <c r="CM108" i="11"/>
  <c r="CN108" i="11"/>
  <c r="CO108" i="11"/>
  <c r="CP108" i="11"/>
  <c r="CT108" i="11"/>
  <c r="CU108" i="11"/>
  <c r="CV108" i="11"/>
  <c r="CW108" i="11"/>
  <c r="CX108" i="11"/>
  <c r="DB108" i="11"/>
  <c r="DC108" i="11"/>
  <c r="DD108" i="11"/>
  <c r="DE108" i="11"/>
  <c r="DF108" i="11"/>
  <c r="DG108" i="11"/>
  <c r="CD109" i="11"/>
  <c r="CE109" i="11"/>
  <c r="CF109" i="11"/>
  <c r="CG109" i="11"/>
  <c r="CH109" i="11"/>
  <c r="CL109" i="11"/>
  <c r="CM109" i="11"/>
  <c r="CN109" i="11"/>
  <c r="CO109" i="11"/>
  <c r="CP109" i="11"/>
  <c r="CT109" i="11"/>
  <c r="CU109" i="11"/>
  <c r="CV109" i="11"/>
  <c r="CW109" i="11"/>
  <c r="CX109" i="11"/>
  <c r="DB109" i="11"/>
  <c r="DC109" i="11"/>
  <c r="DD109" i="11"/>
  <c r="DE109" i="11"/>
  <c r="DF109" i="11"/>
  <c r="DG109" i="11"/>
  <c r="G110" i="11"/>
  <c r="CD110" i="11"/>
  <c r="H110" i="11"/>
  <c r="CE110" i="11"/>
  <c r="I110" i="11"/>
  <c r="CF110" i="11"/>
  <c r="CG110" i="11"/>
  <c r="CL110" i="11"/>
  <c r="CM110" i="11"/>
  <c r="CN110" i="11"/>
  <c r="CO110" i="11"/>
  <c r="CT110" i="11"/>
  <c r="CU110" i="11"/>
  <c r="CV110" i="11"/>
  <c r="CW110" i="11"/>
  <c r="DB110" i="11"/>
  <c r="DC110" i="11"/>
  <c r="DD110" i="11"/>
  <c r="DE110" i="11"/>
  <c r="DF110" i="11"/>
  <c r="N110" i="11"/>
  <c r="O110" i="11"/>
  <c r="P110" i="11"/>
  <c r="Q110" i="11"/>
  <c r="AI110" i="11"/>
  <c r="AN110" i="11"/>
  <c r="AO110" i="11"/>
  <c r="AP110" i="11"/>
  <c r="AQ110" i="11"/>
  <c r="BE110" i="11"/>
  <c r="BF110" i="11"/>
  <c r="BG110" i="11"/>
  <c r="BH110" i="11"/>
  <c r="BM110" i="11"/>
  <c r="BN110" i="11"/>
  <c r="BO110" i="11"/>
  <c r="BP110" i="11"/>
  <c r="BU110" i="11"/>
  <c r="BV110" i="11"/>
  <c r="BW110" i="11"/>
  <c r="BX110" i="11"/>
  <c r="BY110" i="11"/>
  <c r="DG110" i="11"/>
  <c r="CD111" i="11"/>
  <c r="CE111" i="11"/>
  <c r="CF111" i="11"/>
  <c r="CG111" i="11"/>
  <c r="CH111" i="11"/>
  <c r="CL111" i="11"/>
  <c r="CM111" i="11"/>
  <c r="CN111" i="11"/>
  <c r="CO111" i="11"/>
  <c r="CP111" i="11"/>
  <c r="CT111" i="11"/>
  <c r="CU111" i="11"/>
  <c r="CV111" i="11"/>
  <c r="CW111" i="11"/>
  <c r="CX111" i="11"/>
  <c r="DB111" i="11"/>
  <c r="DC111" i="11"/>
  <c r="DD111" i="11"/>
  <c r="DE111" i="11"/>
  <c r="DF111" i="11"/>
  <c r="DG111" i="11"/>
  <c r="CD112" i="11"/>
  <c r="CE112" i="11"/>
  <c r="CF112" i="11"/>
  <c r="CG112" i="11"/>
  <c r="CH112" i="11"/>
  <c r="CL112" i="11"/>
  <c r="CM112" i="11"/>
  <c r="CN112" i="11"/>
  <c r="CO112" i="11"/>
  <c r="CP112" i="11"/>
  <c r="CT112" i="11"/>
  <c r="CU112" i="11"/>
  <c r="CV112" i="11"/>
  <c r="CW112" i="11"/>
  <c r="CX112" i="11"/>
  <c r="DB112" i="11"/>
  <c r="DC112" i="11"/>
  <c r="DD112" i="11"/>
  <c r="DE112" i="11"/>
  <c r="DF112" i="11"/>
  <c r="DG112" i="11"/>
  <c r="CD113" i="11"/>
  <c r="CE113" i="11"/>
  <c r="CF113" i="11"/>
  <c r="CG113" i="11"/>
  <c r="CH113" i="11"/>
  <c r="CL113" i="11"/>
  <c r="CM113" i="11"/>
  <c r="CN113" i="11"/>
  <c r="CO113" i="11"/>
  <c r="CP113" i="11"/>
  <c r="CT113" i="11"/>
  <c r="CU113" i="11"/>
  <c r="CV113" i="11"/>
  <c r="CW113" i="11"/>
  <c r="CX113" i="11"/>
  <c r="DB113" i="11"/>
  <c r="DC113" i="11"/>
  <c r="DD113" i="11"/>
  <c r="DE113" i="11"/>
  <c r="DF113" i="11"/>
  <c r="DG113" i="11"/>
  <c r="CD114" i="11"/>
  <c r="CE114" i="11"/>
  <c r="CF114" i="11"/>
  <c r="CG114" i="11"/>
  <c r="CH114" i="11"/>
  <c r="CL114" i="11"/>
  <c r="CM114" i="11"/>
  <c r="CN114" i="11"/>
  <c r="CO114" i="11"/>
  <c r="CP114" i="11"/>
  <c r="CT114" i="11"/>
  <c r="CU114" i="11"/>
  <c r="CV114" i="11"/>
  <c r="CW114" i="11"/>
  <c r="CX114" i="11"/>
  <c r="DB114" i="11"/>
  <c r="DC114" i="11"/>
  <c r="DD114" i="11"/>
  <c r="DE114" i="11"/>
  <c r="DF114" i="11"/>
  <c r="DG114" i="11"/>
  <c r="CD115" i="11"/>
  <c r="CE115" i="11"/>
  <c r="CF115" i="11"/>
  <c r="CG115" i="11"/>
  <c r="CH115" i="11"/>
  <c r="CL115" i="11"/>
  <c r="CM115" i="11"/>
  <c r="CN115" i="11"/>
  <c r="CO115" i="11"/>
  <c r="CP115" i="11"/>
  <c r="CT115" i="11"/>
  <c r="CU115" i="11"/>
  <c r="CV115" i="11"/>
  <c r="CW115" i="11"/>
  <c r="CX115" i="11"/>
  <c r="DB115" i="11"/>
  <c r="DC115" i="11"/>
  <c r="DD115" i="11"/>
  <c r="DE115" i="11"/>
  <c r="DF115" i="11"/>
  <c r="DG115" i="11"/>
  <c r="CD116" i="11"/>
  <c r="CE116" i="11"/>
  <c r="CF116" i="11"/>
  <c r="CG116" i="11"/>
  <c r="CH116" i="11"/>
  <c r="CL116" i="11"/>
  <c r="CM116" i="11"/>
  <c r="CN116" i="11"/>
  <c r="CO116" i="11"/>
  <c r="CP116" i="11"/>
  <c r="CT116" i="11"/>
  <c r="CU116" i="11"/>
  <c r="CV116" i="11"/>
  <c r="CW116" i="11"/>
  <c r="CX116" i="11"/>
  <c r="DB116" i="11"/>
  <c r="DC116" i="11"/>
  <c r="DD116" i="11"/>
  <c r="DE116" i="11"/>
  <c r="DF116" i="11"/>
  <c r="DG116" i="11"/>
  <c r="CD117" i="11"/>
  <c r="CE117" i="11"/>
  <c r="CF117" i="11"/>
  <c r="CG117" i="11"/>
  <c r="CH117" i="11"/>
  <c r="CL117" i="11"/>
  <c r="CM117" i="11"/>
  <c r="CN117" i="11"/>
  <c r="CO117" i="11"/>
  <c r="CP117" i="11"/>
  <c r="CT117" i="11"/>
  <c r="CU117" i="11"/>
  <c r="CV117" i="11"/>
  <c r="CW117" i="11"/>
  <c r="CX117" i="11"/>
  <c r="DB117" i="11"/>
  <c r="DC117" i="11"/>
  <c r="DD117" i="11"/>
  <c r="DE117" i="11"/>
  <c r="DF117" i="11"/>
  <c r="DG117" i="11"/>
  <c r="CD118" i="11"/>
  <c r="CE118" i="11"/>
  <c r="CF118" i="11"/>
  <c r="CG118" i="11"/>
  <c r="CH118" i="11"/>
  <c r="CL118" i="11"/>
  <c r="CM118" i="11"/>
  <c r="CN118" i="11"/>
  <c r="CO118" i="11"/>
  <c r="CP118" i="11"/>
  <c r="CT118" i="11"/>
  <c r="CU118" i="11"/>
  <c r="CV118" i="11"/>
  <c r="CW118" i="11"/>
  <c r="CX118" i="11"/>
  <c r="DB118" i="11"/>
  <c r="DC118" i="11"/>
  <c r="DD118" i="11"/>
  <c r="DE118" i="11"/>
  <c r="DF118" i="11"/>
  <c r="DG118" i="11"/>
  <c r="CD119" i="11"/>
  <c r="CE119" i="11"/>
  <c r="CF119" i="11"/>
  <c r="CG119" i="11"/>
  <c r="CH119" i="11"/>
  <c r="CL119" i="11"/>
  <c r="CM119" i="11"/>
  <c r="CN119" i="11"/>
  <c r="CO119" i="11"/>
  <c r="CP119" i="11"/>
  <c r="CT119" i="11"/>
  <c r="CU119" i="11"/>
  <c r="CV119" i="11"/>
  <c r="CW119" i="11"/>
  <c r="CX119" i="11"/>
  <c r="DB119" i="11"/>
  <c r="DC119" i="11"/>
  <c r="DD119" i="11"/>
  <c r="DE119" i="11"/>
  <c r="DF119" i="11"/>
  <c r="DG119" i="11"/>
  <c r="G120" i="11"/>
  <c r="CD120" i="11"/>
  <c r="H120" i="11"/>
  <c r="CE120" i="11"/>
  <c r="I120" i="11"/>
  <c r="CF120" i="11"/>
  <c r="CG120" i="11"/>
  <c r="CL120" i="11"/>
  <c r="CM120" i="11"/>
  <c r="CN120" i="11"/>
  <c r="CO120" i="11"/>
  <c r="CT120" i="11"/>
  <c r="CU120" i="11"/>
  <c r="CV120" i="11"/>
  <c r="CW120" i="11"/>
  <c r="DB120" i="11"/>
  <c r="DC120" i="11"/>
  <c r="DD120" i="11"/>
  <c r="DE120" i="11"/>
  <c r="DF120" i="11"/>
  <c r="N120" i="11"/>
  <c r="O120" i="11"/>
  <c r="P120" i="11"/>
  <c r="Q120" i="11"/>
  <c r="AI120" i="11"/>
  <c r="AN120" i="11"/>
  <c r="AO120" i="11"/>
  <c r="AP120" i="11"/>
  <c r="AQ120" i="11"/>
  <c r="BE120" i="11"/>
  <c r="BF120" i="11"/>
  <c r="BG120" i="11"/>
  <c r="BH120" i="11"/>
  <c r="BM120" i="11"/>
  <c r="BN120" i="11"/>
  <c r="BO120" i="11"/>
  <c r="BP120" i="11"/>
  <c r="BU120" i="11"/>
  <c r="BV120" i="11"/>
  <c r="BW120" i="11"/>
  <c r="BX120" i="11"/>
  <c r="BY120" i="11"/>
  <c r="DG120" i="11"/>
  <c r="G121" i="11"/>
  <c r="CD121" i="11"/>
  <c r="H121" i="11"/>
  <c r="CE121" i="11"/>
  <c r="I121" i="11"/>
  <c r="CF121" i="11"/>
  <c r="CG121" i="11"/>
  <c r="CL121" i="11"/>
  <c r="CM121" i="11"/>
  <c r="CN121" i="11"/>
  <c r="CO121" i="11"/>
  <c r="CT121" i="11"/>
  <c r="CU121" i="11"/>
  <c r="CV121" i="11"/>
  <c r="CW121" i="11"/>
  <c r="DB121" i="11"/>
  <c r="DC121" i="11"/>
  <c r="DD121" i="11"/>
  <c r="DE121" i="11"/>
  <c r="DF121" i="11"/>
  <c r="N121" i="11"/>
  <c r="O121" i="11"/>
  <c r="P121" i="11"/>
  <c r="Q121" i="11"/>
  <c r="AI121" i="11"/>
  <c r="AN121" i="11"/>
  <c r="AO121" i="11"/>
  <c r="AP121" i="11"/>
  <c r="AQ121" i="11"/>
  <c r="BE121" i="11"/>
  <c r="BF121" i="11"/>
  <c r="BG121" i="11"/>
  <c r="BH121" i="11"/>
  <c r="BM121" i="11"/>
  <c r="BN121" i="11"/>
  <c r="BO121" i="11"/>
  <c r="BP121" i="11"/>
  <c r="BU121" i="11"/>
  <c r="BV121" i="11"/>
  <c r="BW121" i="11"/>
  <c r="BX121" i="11"/>
  <c r="BY121" i="11"/>
  <c r="DG121" i="11"/>
  <c r="G122" i="11"/>
  <c r="CD122" i="11"/>
  <c r="H122" i="11"/>
  <c r="CE122" i="11"/>
  <c r="I122" i="11"/>
  <c r="CF122" i="11"/>
  <c r="CG122" i="11"/>
  <c r="CL122" i="11"/>
  <c r="CM122" i="11"/>
  <c r="CN122" i="11"/>
  <c r="CO122" i="11"/>
  <c r="CT122" i="11"/>
  <c r="CU122" i="11"/>
  <c r="CV122" i="11"/>
  <c r="CW122" i="11"/>
  <c r="DB122" i="11"/>
  <c r="DC122" i="11"/>
  <c r="DD122" i="11"/>
  <c r="DE122" i="11"/>
  <c r="DF122" i="11"/>
  <c r="N122" i="11"/>
  <c r="O122" i="11"/>
  <c r="P122" i="11"/>
  <c r="Q122" i="11"/>
  <c r="AI122" i="11"/>
  <c r="AN122" i="11"/>
  <c r="AO122" i="11"/>
  <c r="AP122" i="11"/>
  <c r="AQ122" i="11"/>
  <c r="BE122" i="11"/>
  <c r="BF122" i="11"/>
  <c r="BG122" i="11"/>
  <c r="BH122" i="11"/>
  <c r="BM122" i="11"/>
  <c r="BN122" i="11"/>
  <c r="BO122" i="11"/>
  <c r="BP122" i="11"/>
  <c r="BU122" i="11"/>
  <c r="BV122" i="11"/>
  <c r="BW122" i="11"/>
  <c r="BX122" i="11"/>
  <c r="BY122" i="11"/>
  <c r="DG122" i="11"/>
  <c r="G123" i="11"/>
  <c r="CD123" i="11"/>
  <c r="H123" i="11"/>
  <c r="CE123" i="11"/>
  <c r="I123" i="11"/>
  <c r="CF123" i="11"/>
  <c r="CG123" i="11"/>
  <c r="CL123" i="11"/>
  <c r="CM123" i="11"/>
  <c r="CN123" i="11"/>
  <c r="CO123" i="11"/>
  <c r="CT123" i="11"/>
  <c r="CU123" i="11"/>
  <c r="CV123" i="11"/>
  <c r="CW123" i="11"/>
  <c r="DB123" i="11"/>
  <c r="DC123" i="11"/>
  <c r="DD123" i="11"/>
  <c r="DE123" i="11"/>
  <c r="DF123" i="11"/>
  <c r="N123" i="11"/>
  <c r="O123" i="11"/>
  <c r="P123" i="11"/>
  <c r="Q123" i="11"/>
  <c r="AI123" i="11"/>
  <c r="AN123" i="11"/>
  <c r="AO123" i="11"/>
  <c r="AP123" i="11"/>
  <c r="AQ123" i="11"/>
  <c r="BE123" i="11"/>
  <c r="BF123" i="11"/>
  <c r="BG123" i="11"/>
  <c r="BH123" i="11"/>
  <c r="BM123" i="11"/>
  <c r="BN123" i="11"/>
  <c r="BO123" i="11"/>
  <c r="BP123" i="11"/>
  <c r="BU123" i="11"/>
  <c r="BV123" i="11"/>
  <c r="BW123" i="11"/>
  <c r="BX123" i="11"/>
  <c r="BY123" i="11"/>
  <c r="DG123" i="11"/>
  <c r="G124" i="11"/>
  <c r="CD124" i="11"/>
  <c r="H124" i="11"/>
  <c r="CE124" i="11"/>
  <c r="I124" i="11"/>
  <c r="CF124" i="11"/>
  <c r="CG124" i="11"/>
  <c r="CL124" i="11"/>
  <c r="CM124" i="11"/>
  <c r="CN124" i="11"/>
  <c r="CO124" i="11"/>
  <c r="CT124" i="11"/>
  <c r="CU124" i="11"/>
  <c r="CV124" i="11"/>
  <c r="CW124" i="11"/>
  <c r="DB124" i="11"/>
  <c r="DC124" i="11"/>
  <c r="DD124" i="11"/>
  <c r="DE124" i="11"/>
  <c r="DF124" i="11"/>
  <c r="N124" i="11"/>
  <c r="O124" i="11"/>
  <c r="P124" i="11"/>
  <c r="Q124" i="11"/>
  <c r="AI124" i="11"/>
  <c r="AN124" i="11"/>
  <c r="AO124" i="11"/>
  <c r="AP124" i="11"/>
  <c r="AQ124" i="11"/>
  <c r="BE124" i="11"/>
  <c r="BF124" i="11"/>
  <c r="BG124" i="11"/>
  <c r="BH124" i="11"/>
  <c r="BM124" i="11"/>
  <c r="BN124" i="11"/>
  <c r="BO124" i="11"/>
  <c r="BP124" i="11"/>
  <c r="BU124" i="11"/>
  <c r="BV124" i="11"/>
  <c r="BW124" i="11"/>
  <c r="BX124" i="11"/>
  <c r="BY124" i="11"/>
  <c r="DG124" i="11"/>
  <c r="G125" i="11"/>
  <c r="CD125" i="11"/>
  <c r="H125" i="11"/>
  <c r="CE125" i="11"/>
  <c r="I125" i="11"/>
  <c r="CF125" i="11"/>
  <c r="CG125" i="11"/>
  <c r="CL125" i="11"/>
  <c r="CM125" i="11"/>
  <c r="CN125" i="11"/>
  <c r="CO125" i="11"/>
  <c r="CT125" i="11"/>
  <c r="CU125" i="11"/>
  <c r="CV125" i="11"/>
  <c r="CW125" i="11"/>
  <c r="DB125" i="11"/>
  <c r="DC125" i="11"/>
  <c r="DD125" i="11"/>
  <c r="DE125" i="11"/>
  <c r="DF125" i="11"/>
  <c r="N125" i="11"/>
  <c r="O125" i="11"/>
  <c r="P125" i="11"/>
  <c r="Q125" i="11"/>
  <c r="AI125" i="11"/>
  <c r="AN125" i="11"/>
  <c r="AO125" i="11"/>
  <c r="AP125" i="11"/>
  <c r="AQ125" i="11"/>
  <c r="BE125" i="11"/>
  <c r="BF125" i="11"/>
  <c r="BG125" i="11"/>
  <c r="BH125" i="11"/>
  <c r="BM125" i="11"/>
  <c r="BN125" i="11"/>
  <c r="BO125" i="11"/>
  <c r="BP125" i="11"/>
  <c r="BU125" i="11"/>
  <c r="BV125" i="11"/>
  <c r="BW125" i="11"/>
  <c r="BX125" i="11"/>
  <c r="BY125" i="11"/>
  <c r="DG125" i="11"/>
  <c r="CD126" i="11"/>
  <c r="CE126" i="11"/>
  <c r="CF126" i="11"/>
  <c r="CG126" i="11"/>
  <c r="CH126" i="11"/>
  <c r="CL126" i="11"/>
  <c r="CM126" i="11"/>
  <c r="CN126" i="11"/>
  <c r="CO126" i="11"/>
  <c r="CP126" i="11"/>
  <c r="CT126" i="11"/>
  <c r="CU126" i="11"/>
  <c r="CV126" i="11"/>
  <c r="CW126" i="11"/>
  <c r="CX126" i="11"/>
  <c r="DB126" i="11"/>
  <c r="DC126" i="11"/>
  <c r="DD126" i="11"/>
  <c r="DE126" i="11"/>
  <c r="DF126" i="11"/>
  <c r="DG126" i="11"/>
  <c r="G127" i="11"/>
  <c r="CD127" i="11"/>
  <c r="H127" i="11"/>
  <c r="CE127" i="11"/>
  <c r="I127" i="11"/>
  <c r="CF127" i="11"/>
  <c r="CG127" i="11"/>
  <c r="CL127" i="11"/>
  <c r="CM127" i="11"/>
  <c r="CN127" i="11"/>
  <c r="CO127" i="11"/>
  <c r="CT127" i="11"/>
  <c r="CU127" i="11"/>
  <c r="CV127" i="11"/>
  <c r="CW127" i="11"/>
  <c r="DB127" i="11"/>
  <c r="DC127" i="11"/>
  <c r="DD127" i="11"/>
  <c r="DE127" i="11"/>
  <c r="DF127" i="11"/>
  <c r="N127" i="11"/>
  <c r="O127" i="11"/>
  <c r="P127" i="11"/>
  <c r="Q127" i="11"/>
  <c r="AI127" i="11"/>
  <c r="AN127" i="11"/>
  <c r="AO127" i="11"/>
  <c r="AP127" i="11"/>
  <c r="AQ127" i="11"/>
  <c r="BE127" i="11"/>
  <c r="BF127" i="11"/>
  <c r="BG127" i="11"/>
  <c r="BH127" i="11"/>
  <c r="BM127" i="11"/>
  <c r="BN127" i="11"/>
  <c r="BO127" i="11"/>
  <c r="BP127" i="11"/>
  <c r="BU127" i="11"/>
  <c r="BV127" i="11"/>
  <c r="BW127" i="11"/>
  <c r="BX127" i="11"/>
  <c r="BY127" i="11"/>
  <c r="DG127" i="11"/>
  <c r="CD128" i="11"/>
  <c r="CE128" i="11"/>
  <c r="CF128" i="11"/>
  <c r="CG128" i="11"/>
  <c r="CH128" i="11"/>
  <c r="CL128" i="11"/>
  <c r="CM128" i="11"/>
  <c r="CN128" i="11"/>
  <c r="CO128" i="11"/>
  <c r="CP128" i="11"/>
  <c r="CT128" i="11"/>
  <c r="CU128" i="11"/>
  <c r="CV128" i="11"/>
  <c r="CW128" i="11"/>
  <c r="CX128" i="11"/>
  <c r="DB128" i="11"/>
  <c r="DC128" i="11"/>
  <c r="DD128" i="11"/>
  <c r="DE128" i="11"/>
  <c r="DF128" i="11"/>
  <c r="DG128" i="11"/>
  <c r="CD129" i="11"/>
  <c r="CE129" i="11"/>
  <c r="CF129" i="11"/>
  <c r="CG129" i="11"/>
  <c r="CH129" i="11"/>
  <c r="CL129" i="11"/>
  <c r="CM129" i="11"/>
  <c r="CN129" i="11"/>
  <c r="CO129" i="11"/>
  <c r="CP129" i="11"/>
  <c r="CT129" i="11"/>
  <c r="CU129" i="11"/>
  <c r="CV129" i="11"/>
  <c r="CW129" i="11"/>
  <c r="CX129" i="11"/>
  <c r="DB129" i="11"/>
  <c r="DC129" i="11"/>
  <c r="DD129" i="11"/>
  <c r="DE129" i="11"/>
  <c r="DF129" i="11"/>
  <c r="DG129" i="11"/>
  <c r="G130" i="11"/>
  <c r="CD130" i="11"/>
  <c r="H130" i="11"/>
  <c r="CE130" i="11"/>
  <c r="I130" i="11"/>
  <c r="CF130" i="11"/>
  <c r="CG130" i="11"/>
  <c r="CL130" i="11"/>
  <c r="CM130" i="11"/>
  <c r="CN130" i="11"/>
  <c r="CO130" i="11"/>
  <c r="CT130" i="11"/>
  <c r="CU130" i="11"/>
  <c r="CV130" i="11"/>
  <c r="CW130" i="11"/>
  <c r="DB130" i="11"/>
  <c r="DC130" i="11"/>
  <c r="DD130" i="11"/>
  <c r="DE130" i="11"/>
  <c r="DF130" i="11"/>
  <c r="N130" i="11"/>
  <c r="O130" i="11"/>
  <c r="P130" i="11"/>
  <c r="Q130" i="11"/>
  <c r="AI130" i="11"/>
  <c r="AN130" i="11"/>
  <c r="AO130" i="11"/>
  <c r="AP130" i="11"/>
  <c r="AQ130" i="11"/>
  <c r="BE130" i="11"/>
  <c r="BF130" i="11"/>
  <c r="BG130" i="11"/>
  <c r="BH130" i="11"/>
  <c r="BM130" i="11"/>
  <c r="BN130" i="11"/>
  <c r="BO130" i="11"/>
  <c r="BP130" i="11"/>
  <c r="BU130" i="11"/>
  <c r="BV130" i="11"/>
  <c r="BW130" i="11"/>
  <c r="BX130" i="11"/>
  <c r="BY130" i="11"/>
  <c r="DG130" i="11"/>
  <c r="CD131" i="11"/>
  <c r="CE131" i="11"/>
  <c r="CF131" i="11"/>
  <c r="CG131" i="11"/>
  <c r="CH131" i="11"/>
  <c r="CL131" i="11"/>
  <c r="CM131" i="11"/>
  <c r="CN131" i="11"/>
  <c r="CO131" i="11"/>
  <c r="CP131" i="11"/>
  <c r="CT131" i="11"/>
  <c r="CU131" i="11"/>
  <c r="CV131" i="11"/>
  <c r="CW131" i="11"/>
  <c r="CX131" i="11"/>
  <c r="DB131" i="11"/>
  <c r="DC131" i="11"/>
  <c r="DD131" i="11"/>
  <c r="DE131" i="11"/>
  <c r="DF131" i="11"/>
  <c r="DG131" i="11"/>
  <c r="CD132" i="11"/>
  <c r="CE132" i="11"/>
  <c r="CF132" i="11"/>
  <c r="CG132" i="11"/>
  <c r="CH132" i="11"/>
  <c r="CL132" i="11"/>
  <c r="CM132" i="11"/>
  <c r="CN132" i="11"/>
  <c r="CO132" i="11"/>
  <c r="CP132" i="11"/>
  <c r="CT132" i="11"/>
  <c r="CU132" i="11"/>
  <c r="CV132" i="11"/>
  <c r="CW132" i="11"/>
  <c r="CX132" i="11"/>
  <c r="DB132" i="11"/>
  <c r="DC132" i="11"/>
  <c r="DD132" i="11"/>
  <c r="DE132" i="11"/>
  <c r="DF132" i="11"/>
  <c r="DG132" i="11"/>
  <c r="G133" i="11"/>
  <c r="CD133" i="11"/>
  <c r="H133" i="11"/>
  <c r="CE133" i="11"/>
  <c r="I133" i="11"/>
  <c r="CF133" i="11"/>
  <c r="CG133" i="11"/>
  <c r="CL133" i="11"/>
  <c r="CM133" i="11"/>
  <c r="CN133" i="11"/>
  <c r="CO133" i="11"/>
  <c r="CT133" i="11"/>
  <c r="CU133" i="11"/>
  <c r="CV133" i="11"/>
  <c r="CW133" i="11"/>
  <c r="DB133" i="11"/>
  <c r="DC133" i="11"/>
  <c r="DD133" i="11"/>
  <c r="DE133" i="11"/>
  <c r="DF133" i="11"/>
  <c r="N133" i="11"/>
  <c r="O133" i="11"/>
  <c r="P133" i="11"/>
  <c r="Q133" i="11"/>
  <c r="AI133" i="11"/>
  <c r="AN133" i="11"/>
  <c r="AO133" i="11"/>
  <c r="AP133" i="11"/>
  <c r="AQ133" i="11"/>
  <c r="BE133" i="11"/>
  <c r="BF133" i="11"/>
  <c r="BG133" i="11"/>
  <c r="BH133" i="11"/>
  <c r="BM133" i="11"/>
  <c r="BN133" i="11"/>
  <c r="BO133" i="11"/>
  <c r="BP133" i="11"/>
  <c r="BU133" i="11"/>
  <c r="BV133" i="11"/>
  <c r="BW133" i="11"/>
  <c r="BX133" i="11"/>
  <c r="BY133" i="11"/>
  <c r="DG133" i="11"/>
  <c r="CD134" i="11"/>
  <c r="CE134" i="11"/>
  <c r="CF134" i="11"/>
  <c r="CG134" i="11"/>
  <c r="CH134" i="11"/>
  <c r="CL134" i="11"/>
  <c r="CM134" i="11"/>
  <c r="CN134" i="11"/>
  <c r="CO134" i="11"/>
  <c r="CP134" i="11"/>
  <c r="CT134" i="11"/>
  <c r="CU134" i="11"/>
  <c r="CV134" i="11"/>
  <c r="CW134" i="11"/>
  <c r="CX134" i="11"/>
  <c r="DB134" i="11"/>
  <c r="DC134" i="11"/>
  <c r="DD134" i="11"/>
  <c r="DE134" i="11"/>
  <c r="DF134" i="11"/>
  <c r="DG134" i="11"/>
  <c r="CD135" i="11"/>
  <c r="CE135" i="11"/>
  <c r="CF135" i="11"/>
  <c r="CG135" i="11"/>
  <c r="CH135" i="11"/>
  <c r="CL135" i="11"/>
  <c r="CM135" i="11"/>
  <c r="CN135" i="11"/>
  <c r="CO135" i="11"/>
  <c r="CP135" i="11"/>
  <c r="CT135" i="11"/>
  <c r="CU135" i="11"/>
  <c r="CV135" i="11"/>
  <c r="CW135" i="11"/>
  <c r="CX135" i="11"/>
  <c r="DB135" i="11"/>
  <c r="DC135" i="11"/>
  <c r="DD135" i="11"/>
  <c r="DE135" i="11"/>
  <c r="DF135" i="11"/>
  <c r="DG135" i="11"/>
  <c r="G136" i="11"/>
  <c r="CD136" i="11"/>
  <c r="H136" i="11"/>
  <c r="CE136" i="11"/>
  <c r="I136" i="11"/>
  <c r="CF136" i="11"/>
  <c r="CG136" i="11"/>
  <c r="CL136" i="11"/>
  <c r="CM136" i="11"/>
  <c r="CN136" i="11"/>
  <c r="CO136" i="11"/>
  <c r="CT136" i="11"/>
  <c r="CU136" i="11"/>
  <c r="CV136" i="11"/>
  <c r="CW136" i="11"/>
  <c r="DB136" i="11"/>
  <c r="DC136" i="11"/>
  <c r="DD136" i="11"/>
  <c r="DE136" i="11"/>
  <c r="DF136" i="11"/>
  <c r="N136" i="11"/>
  <c r="O136" i="11"/>
  <c r="P136" i="11"/>
  <c r="Q136" i="11"/>
  <c r="AI136" i="11"/>
  <c r="AN136" i="11"/>
  <c r="AO136" i="11"/>
  <c r="AP136" i="11"/>
  <c r="AQ136" i="11"/>
  <c r="BE136" i="11"/>
  <c r="BF136" i="11"/>
  <c r="BG136" i="11"/>
  <c r="BH136" i="11"/>
  <c r="BM136" i="11"/>
  <c r="BN136" i="11"/>
  <c r="BO136" i="11"/>
  <c r="BP136" i="11"/>
  <c r="BU136" i="11"/>
  <c r="BV136" i="11"/>
  <c r="BW136" i="11"/>
  <c r="BX136" i="11"/>
  <c r="BY136" i="11"/>
  <c r="DG136" i="11"/>
  <c r="CD137" i="11"/>
  <c r="CE137" i="11"/>
  <c r="CF137" i="11"/>
  <c r="CG137" i="11"/>
  <c r="CH137" i="11"/>
  <c r="CL137" i="11"/>
  <c r="CM137" i="11"/>
  <c r="CN137" i="11"/>
  <c r="CO137" i="11"/>
  <c r="CP137" i="11"/>
  <c r="CT137" i="11"/>
  <c r="CU137" i="11"/>
  <c r="CV137" i="11"/>
  <c r="CW137" i="11"/>
  <c r="CX137" i="11"/>
  <c r="DB137" i="11"/>
  <c r="DC137" i="11"/>
  <c r="DD137" i="11"/>
  <c r="DE137" i="11"/>
  <c r="DF137" i="11"/>
  <c r="DG137" i="11"/>
  <c r="CD138" i="11"/>
  <c r="CE138" i="11"/>
  <c r="CF138" i="11"/>
  <c r="CG138" i="11"/>
  <c r="CH138" i="11"/>
  <c r="CL138" i="11"/>
  <c r="CM138" i="11"/>
  <c r="CN138" i="11"/>
  <c r="CO138" i="11"/>
  <c r="CP138" i="11"/>
  <c r="CT138" i="11"/>
  <c r="CU138" i="11"/>
  <c r="CV138" i="11"/>
  <c r="CW138" i="11"/>
  <c r="CX138" i="11"/>
  <c r="DB138" i="11"/>
  <c r="DC138" i="11"/>
  <c r="DD138" i="11"/>
  <c r="DE138" i="11"/>
  <c r="DF138" i="11"/>
  <c r="DG138" i="11"/>
  <c r="G139" i="11"/>
  <c r="CD139" i="11"/>
  <c r="H139" i="11"/>
  <c r="CE139" i="11"/>
  <c r="I139" i="11"/>
  <c r="CF139" i="11"/>
  <c r="CG139" i="11"/>
  <c r="CL139" i="11"/>
  <c r="CM139" i="11"/>
  <c r="CN139" i="11"/>
  <c r="CO139" i="11"/>
  <c r="CT139" i="11"/>
  <c r="CU139" i="11"/>
  <c r="CV139" i="11"/>
  <c r="CW139" i="11"/>
  <c r="DB139" i="11"/>
  <c r="DC139" i="11"/>
  <c r="DD139" i="11"/>
  <c r="DE139" i="11"/>
  <c r="DF139" i="11"/>
  <c r="N139" i="11"/>
  <c r="O139" i="11"/>
  <c r="P139" i="11"/>
  <c r="Q139" i="11"/>
  <c r="AI139" i="11"/>
  <c r="AN139" i="11"/>
  <c r="AO139" i="11"/>
  <c r="AP139" i="11"/>
  <c r="AQ139" i="11"/>
  <c r="BE139" i="11"/>
  <c r="BF139" i="11"/>
  <c r="BG139" i="11"/>
  <c r="BH139" i="11"/>
  <c r="BM139" i="11"/>
  <c r="BN139" i="11"/>
  <c r="BO139" i="11"/>
  <c r="BP139" i="11"/>
  <c r="BU139" i="11"/>
  <c r="BV139" i="11"/>
  <c r="BW139" i="11"/>
  <c r="BX139" i="11"/>
  <c r="BY139" i="11"/>
  <c r="DG139" i="11"/>
  <c r="CD140" i="11"/>
  <c r="CE140" i="11"/>
  <c r="CF140" i="11"/>
  <c r="CG140" i="11"/>
  <c r="CH140" i="11"/>
  <c r="CL140" i="11"/>
  <c r="CM140" i="11"/>
  <c r="CN140" i="11"/>
  <c r="CO140" i="11"/>
  <c r="CP140" i="11"/>
  <c r="CT140" i="11"/>
  <c r="CU140" i="11"/>
  <c r="CV140" i="11"/>
  <c r="CW140" i="11"/>
  <c r="CX140" i="11"/>
  <c r="DB140" i="11"/>
  <c r="DC140" i="11"/>
  <c r="DD140" i="11"/>
  <c r="DE140" i="11"/>
  <c r="DF140" i="11"/>
  <c r="DG140" i="11"/>
  <c r="G141" i="11"/>
  <c r="CD141" i="11"/>
  <c r="H141" i="11"/>
  <c r="CE141" i="11"/>
  <c r="I141" i="11"/>
  <c r="CF141" i="11"/>
  <c r="CG141" i="11"/>
  <c r="CL141" i="11"/>
  <c r="CM141" i="11"/>
  <c r="CN141" i="11"/>
  <c r="CO141" i="11"/>
  <c r="CT141" i="11"/>
  <c r="CU141" i="11"/>
  <c r="CV141" i="11"/>
  <c r="CW141" i="11"/>
  <c r="DB141" i="11"/>
  <c r="DC141" i="11"/>
  <c r="DD141" i="11"/>
  <c r="DE141" i="11"/>
  <c r="DF141" i="11"/>
  <c r="V141" i="11"/>
  <c r="Y141" i="11"/>
  <c r="AE141" i="11"/>
  <c r="AF141" i="11"/>
  <c r="AG141" i="11"/>
  <c r="AH141" i="11"/>
  <c r="AI141" i="11"/>
  <c r="AW141" i="11"/>
  <c r="AZ141" i="11"/>
  <c r="BE141" i="11"/>
  <c r="BF141" i="11"/>
  <c r="BG141" i="11"/>
  <c r="BH141" i="11"/>
  <c r="BM141" i="11"/>
  <c r="BN141" i="11"/>
  <c r="BO141" i="11"/>
  <c r="BP141" i="11"/>
  <c r="BU141" i="11"/>
  <c r="BV141" i="11"/>
  <c r="BW141" i="11"/>
  <c r="BX141" i="11"/>
  <c r="BY141" i="11"/>
  <c r="DG141" i="11"/>
  <c r="CD142" i="11"/>
  <c r="CE142" i="11"/>
  <c r="CF142" i="11"/>
  <c r="CG142" i="11"/>
  <c r="CH142" i="11"/>
  <c r="CL142" i="11"/>
  <c r="CM142" i="11"/>
  <c r="CN142" i="11"/>
  <c r="CO142" i="11"/>
  <c r="CP142" i="11"/>
  <c r="CT142" i="11"/>
  <c r="CU142" i="11"/>
  <c r="CV142" i="11"/>
  <c r="CW142" i="11"/>
  <c r="CX142" i="11"/>
  <c r="DB142" i="11"/>
  <c r="DC142" i="11"/>
  <c r="DD142" i="11"/>
  <c r="DE142" i="11"/>
  <c r="DF142" i="11"/>
  <c r="DG142" i="11"/>
  <c r="G143" i="11"/>
  <c r="CD143" i="11"/>
  <c r="H143" i="11"/>
  <c r="CE143" i="11"/>
  <c r="I143" i="11"/>
  <c r="CF143" i="11"/>
  <c r="CG143" i="11"/>
  <c r="CL143" i="11"/>
  <c r="CM143" i="11"/>
  <c r="CN143" i="11"/>
  <c r="CO143" i="11"/>
  <c r="CT143" i="11"/>
  <c r="CU143" i="11"/>
  <c r="CV143" i="11"/>
  <c r="CW143" i="11"/>
  <c r="DB143" i="11"/>
  <c r="DC143" i="11"/>
  <c r="DD143" i="11"/>
  <c r="DE143" i="11"/>
  <c r="DF143" i="11"/>
  <c r="V143" i="11"/>
  <c r="Y143" i="11"/>
  <c r="AE143" i="11"/>
  <c r="AF143" i="11"/>
  <c r="AG143" i="11"/>
  <c r="AH143" i="11"/>
  <c r="AI143" i="11"/>
  <c r="AW143" i="11"/>
  <c r="AZ143" i="11"/>
  <c r="BE143" i="11"/>
  <c r="BF143" i="11"/>
  <c r="BG143" i="11"/>
  <c r="BH143" i="11"/>
  <c r="BM143" i="11"/>
  <c r="BN143" i="11"/>
  <c r="BO143" i="11"/>
  <c r="BP143" i="11"/>
  <c r="BU143" i="11"/>
  <c r="BV143" i="11"/>
  <c r="BW143" i="11"/>
  <c r="BX143" i="11"/>
  <c r="BY143" i="11"/>
  <c r="DG143" i="11"/>
  <c r="CD144" i="11"/>
  <c r="CE144" i="11"/>
  <c r="CF144" i="11"/>
  <c r="CG144" i="11"/>
  <c r="CH144" i="11"/>
  <c r="CL144" i="11"/>
  <c r="CM144" i="11"/>
  <c r="CN144" i="11"/>
  <c r="CO144" i="11"/>
  <c r="CP144" i="11"/>
  <c r="CT144" i="11"/>
  <c r="CU144" i="11"/>
  <c r="CV144" i="11"/>
  <c r="CW144" i="11"/>
  <c r="CX144" i="11"/>
  <c r="DB144" i="11"/>
  <c r="DC144" i="11"/>
  <c r="DD144" i="11"/>
  <c r="DE144" i="11"/>
  <c r="DF144" i="11"/>
  <c r="DG144" i="11"/>
  <c r="CD145" i="11"/>
  <c r="CE145" i="11"/>
  <c r="CF145" i="11"/>
  <c r="CG145" i="11"/>
  <c r="CH145" i="11"/>
  <c r="CL145" i="11"/>
  <c r="CM145" i="11"/>
  <c r="CN145" i="11"/>
  <c r="CO145" i="11"/>
  <c r="CP145" i="11"/>
  <c r="CT145" i="11"/>
  <c r="CU145" i="11"/>
  <c r="CV145" i="11"/>
  <c r="CW145" i="11"/>
  <c r="CX145" i="11"/>
  <c r="DB145" i="11"/>
  <c r="DC145" i="11"/>
  <c r="DD145" i="11"/>
  <c r="DE145" i="11"/>
  <c r="DF145" i="11"/>
  <c r="DG145" i="11"/>
  <c r="CD146" i="11"/>
  <c r="CE146" i="11"/>
  <c r="CF146" i="11"/>
  <c r="CG146" i="11"/>
  <c r="CH146" i="11"/>
  <c r="CL146" i="11"/>
  <c r="CM146" i="11"/>
  <c r="CN146" i="11"/>
  <c r="CO146" i="11"/>
  <c r="CP146" i="11"/>
  <c r="CT146" i="11"/>
  <c r="CU146" i="11"/>
  <c r="CV146" i="11"/>
  <c r="CW146" i="11"/>
  <c r="CX146" i="11"/>
  <c r="DB146" i="11"/>
  <c r="DC146" i="11"/>
  <c r="DD146" i="11"/>
  <c r="DE146" i="11"/>
  <c r="DF146" i="11"/>
  <c r="DG146" i="11"/>
  <c r="G147" i="11"/>
  <c r="CD147" i="11"/>
  <c r="H147" i="11"/>
  <c r="CE147" i="11"/>
  <c r="I147" i="11"/>
  <c r="CF147" i="11"/>
  <c r="CG147" i="11"/>
  <c r="CL147" i="11"/>
  <c r="CM147" i="11"/>
  <c r="CN147" i="11"/>
  <c r="CO147" i="11"/>
  <c r="CT147" i="11"/>
  <c r="CU147" i="11"/>
  <c r="CV147" i="11"/>
  <c r="CW147" i="11"/>
  <c r="DB147" i="11"/>
  <c r="DC147" i="11"/>
  <c r="DD147" i="11"/>
  <c r="DE147" i="11"/>
  <c r="DF147" i="11"/>
  <c r="N147" i="11"/>
  <c r="O147" i="11"/>
  <c r="P147" i="11"/>
  <c r="Q147" i="11"/>
  <c r="AI147" i="11"/>
  <c r="AN147" i="11"/>
  <c r="AO147" i="11"/>
  <c r="AP147" i="11"/>
  <c r="AQ147" i="11"/>
  <c r="BE147" i="11"/>
  <c r="BF147" i="11"/>
  <c r="BG147" i="11"/>
  <c r="BH147" i="11"/>
  <c r="BM147" i="11"/>
  <c r="BN147" i="11"/>
  <c r="BO147" i="11"/>
  <c r="BP147" i="11"/>
  <c r="BU147" i="11"/>
  <c r="BV147" i="11"/>
  <c r="BW147" i="11"/>
  <c r="BX147" i="11"/>
  <c r="BY147" i="11"/>
  <c r="DG147" i="11"/>
  <c r="CD148" i="11"/>
  <c r="CE148" i="11"/>
  <c r="CF148" i="11"/>
  <c r="CG148" i="11"/>
  <c r="CH148" i="11"/>
  <c r="CL148" i="11"/>
  <c r="CM148" i="11"/>
  <c r="CN148" i="11"/>
  <c r="CO148" i="11"/>
  <c r="CP148" i="11"/>
  <c r="CT148" i="11"/>
  <c r="CU148" i="11"/>
  <c r="CV148" i="11"/>
  <c r="CW148" i="11"/>
  <c r="CX148" i="11"/>
  <c r="DB148" i="11"/>
  <c r="DC148" i="11"/>
  <c r="DD148" i="11"/>
  <c r="DE148" i="11"/>
  <c r="DF148" i="11"/>
  <c r="DG148" i="11"/>
  <c r="CD149" i="11"/>
  <c r="CE149" i="11"/>
  <c r="CF149" i="11"/>
  <c r="CG149" i="11"/>
  <c r="CH149" i="11"/>
  <c r="CL149" i="11"/>
  <c r="CM149" i="11"/>
  <c r="CN149" i="11"/>
  <c r="CO149" i="11"/>
  <c r="CP149" i="11"/>
  <c r="CT149" i="11"/>
  <c r="CU149" i="11"/>
  <c r="CV149" i="11"/>
  <c r="CW149" i="11"/>
  <c r="CX149" i="11"/>
  <c r="DB149" i="11"/>
  <c r="DC149" i="11"/>
  <c r="DD149" i="11"/>
  <c r="DE149" i="11"/>
  <c r="DF149" i="11"/>
  <c r="DG149" i="11"/>
  <c r="CD150" i="11"/>
  <c r="CE150" i="11"/>
  <c r="CF150" i="11"/>
  <c r="CG150" i="11"/>
  <c r="CH150" i="11"/>
  <c r="CL150" i="11"/>
  <c r="CM150" i="11"/>
  <c r="CN150" i="11"/>
  <c r="CO150" i="11"/>
  <c r="CP150" i="11"/>
  <c r="CT150" i="11"/>
  <c r="CU150" i="11"/>
  <c r="CV150" i="11"/>
  <c r="CW150" i="11"/>
  <c r="CX150" i="11"/>
  <c r="DB150" i="11"/>
  <c r="DC150" i="11"/>
  <c r="DD150" i="11"/>
  <c r="DE150" i="11"/>
  <c r="DF150" i="11"/>
  <c r="DG150" i="11"/>
  <c r="CD151" i="11"/>
  <c r="CE151" i="11"/>
  <c r="CF151" i="11"/>
  <c r="CG151" i="11"/>
  <c r="CH151" i="11"/>
  <c r="CL151" i="11"/>
  <c r="CM151" i="11"/>
  <c r="CN151" i="11"/>
  <c r="CO151" i="11"/>
  <c r="CP151" i="11"/>
  <c r="CT151" i="11"/>
  <c r="CU151" i="11"/>
  <c r="CV151" i="11"/>
  <c r="CW151" i="11"/>
  <c r="CX151" i="11"/>
  <c r="DB151" i="11"/>
  <c r="DC151" i="11"/>
  <c r="DD151" i="11"/>
  <c r="DE151" i="11"/>
  <c r="DF151" i="11"/>
  <c r="DG151" i="11"/>
  <c r="G152" i="11"/>
  <c r="CD152" i="11"/>
  <c r="H152" i="11"/>
  <c r="CE152" i="11"/>
  <c r="I152" i="11"/>
  <c r="CF152" i="11"/>
  <c r="CG152" i="11"/>
  <c r="CL152" i="11"/>
  <c r="CM152" i="11"/>
  <c r="CN152" i="11"/>
  <c r="CO152" i="11"/>
  <c r="CT152" i="11"/>
  <c r="CU152" i="11"/>
  <c r="CV152" i="11"/>
  <c r="CW152" i="11"/>
  <c r="DB152" i="11"/>
  <c r="DC152" i="11"/>
  <c r="DD152" i="11"/>
  <c r="DE152" i="11"/>
  <c r="DF152" i="11"/>
  <c r="N152" i="11"/>
  <c r="O152" i="11"/>
  <c r="P152" i="11"/>
  <c r="Q152" i="11"/>
  <c r="AI152" i="11"/>
  <c r="AN152" i="11"/>
  <c r="AO152" i="11"/>
  <c r="AP152" i="11"/>
  <c r="AQ152" i="11"/>
  <c r="BE152" i="11"/>
  <c r="BF152" i="11"/>
  <c r="BG152" i="11"/>
  <c r="BH152" i="11"/>
  <c r="BM152" i="11"/>
  <c r="BN152" i="11"/>
  <c r="BO152" i="11"/>
  <c r="BP152" i="11"/>
  <c r="BU152" i="11"/>
  <c r="BV152" i="11"/>
  <c r="BW152" i="11"/>
  <c r="BX152" i="11"/>
  <c r="BY152" i="11"/>
  <c r="DG152" i="11"/>
  <c r="CD153" i="11"/>
  <c r="CE153" i="11"/>
  <c r="CF153" i="11"/>
  <c r="CG153" i="11"/>
  <c r="CH153" i="11"/>
  <c r="CL153" i="11"/>
  <c r="CM153" i="11"/>
  <c r="CN153" i="11"/>
  <c r="CO153" i="11"/>
  <c r="CP153" i="11"/>
  <c r="CT153" i="11"/>
  <c r="CU153" i="11"/>
  <c r="CV153" i="11"/>
  <c r="CW153" i="11"/>
  <c r="CX153" i="11"/>
  <c r="DB153" i="11"/>
  <c r="DC153" i="11"/>
  <c r="DD153" i="11"/>
  <c r="DE153" i="11"/>
  <c r="DF153" i="11"/>
  <c r="DG153" i="11"/>
  <c r="CD154" i="11"/>
  <c r="CE154" i="11"/>
  <c r="CF154" i="11"/>
  <c r="CG154" i="11"/>
  <c r="CH154" i="11"/>
  <c r="CL154" i="11"/>
  <c r="CM154" i="11"/>
  <c r="CN154" i="11"/>
  <c r="CO154" i="11"/>
  <c r="CP154" i="11"/>
  <c r="CT154" i="11"/>
  <c r="CU154" i="11"/>
  <c r="CV154" i="11"/>
  <c r="CW154" i="11"/>
  <c r="CX154" i="11"/>
  <c r="DB154" i="11"/>
  <c r="DC154" i="11"/>
  <c r="DD154" i="11"/>
  <c r="DE154" i="11"/>
  <c r="DF154" i="11"/>
  <c r="DG154" i="11"/>
  <c r="CD155" i="11"/>
  <c r="CE155" i="11"/>
  <c r="CF155" i="11"/>
  <c r="CG155" i="11"/>
  <c r="CH155" i="11"/>
  <c r="CL155" i="11"/>
  <c r="CM155" i="11"/>
  <c r="CN155" i="11"/>
  <c r="CO155" i="11"/>
  <c r="CP155" i="11"/>
  <c r="CT155" i="11"/>
  <c r="CU155" i="11"/>
  <c r="CV155" i="11"/>
  <c r="CW155" i="11"/>
  <c r="CX155" i="11"/>
  <c r="DB155" i="11"/>
  <c r="DC155" i="11"/>
  <c r="DD155" i="11"/>
  <c r="DE155" i="11"/>
  <c r="DF155" i="11"/>
  <c r="DG155" i="11"/>
  <c r="G156" i="11"/>
  <c r="CD156" i="11"/>
  <c r="H156" i="11"/>
  <c r="CE156" i="11"/>
  <c r="I156" i="11"/>
  <c r="CF156" i="11"/>
  <c r="CG156" i="11"/>
  <c r="CL156" i="11"/>
  <c r="CM156" i="11"/>
  <c r="CN156" i="11"/>
  <c r="CO156" i="11"/>
  <c r="CT156" i="11"/>
  <c r="CU156" i="11"/>
  <c r="CV156" i="11"/>
  <c r="CW156" i="11"/>
  <c r="DB156" i="11"/>
  <c r="DC156" i="11"/>
  <c r="DD156" i="11"/>
  <c r="DE156" i="11"/>
  <c r="DF156" i="11"/>
  <c r="N156" i="11"/>
  <c r="O156" i="11"/>
  <c r="P156" i="11"/>
  <c r="Q156" i="11"/>
  <c r="AI156" i="11"/>
  <c r="AN156" i="11"/>
  <c r="AO156" i="11"/>
  <c r="AP156" i="11"/>
  <c r="AQ156" i="11"/>
  <c r="BE156" i="11"/>
  <c r="BF156" i="11"/>
  <c r="BG156" i="11"/>
  <c r="BH156" i="11"/>
  <c r="BM156" i="11"/>
  <c r="BN156" i="11"/>
  <c r="BO156" i="11"/>
  <c r="BP156" i="11"/>
  <c r="BU156" i="11"/>
  <c r="BV156" i="11"/>
  <c r="BW156" i="11"/>
  <c r="BX156" i="11"/>
  <c r="BY156" i="11"/>
  <c r="DG156" i="11"/>
  <c r="CD157" i="11"/>
  <c r="CE157" i="11"/>
  <c r="CF157" i="11"/>
  <c r="CG157" i="11"/>
  <c r="CH157" i="11"/>
  <c r="CL157" i="11"/>
  <c r="CM157" i="11"/>
  <c r="CN157" i="11"/>
  <c r="CO157" i="11"/>
  <c r="CP157" i="11"/>
  <c r="CT157" i="11"/>
  <c r="CU157" i="11"/>
  <c r="CV157" i="11"/>
  <c r="CW157" i="11"/>
  <c r="CX157" i="11"/>
  <c r="DB157" i="11"/>
  <c r="DC157" i="11"/>
  <c r="DD157" i="11"/>
  <c r="DE157" i="11"/>
  <c r="DF157" i="11"/>
  <c r="DG157" i="11"/>
  <c r="CD158" i="11"/>
  <c r="CE158" i="11"/>
  <c r="CF158" i="11"/>
  <c r="CG158" i="11"/>
  <c r="CH158" i="11"/>
  <c r="CL158" i="11"/>
  <c r="CM158" i="11"/>
  <c r="CN158" i="11"/>
  <c r="CO158" i="11"/>
  <c r="CP158" i="11"/>
  <c r="CT158" i="11"/>
  <c r="CU158" i="11"/>
  <c r="CV158" i="11"/>
  <c r="CW158" i="11"/>
  <c r="CX158" i="11"/>
  <c r="DB158" i="11"/>
  <c r="DC158" i="11"/>
  <c r="DD158" i="11"/>
  <c r="DE158" i="11"/>
  <c r="DF158" i="11"/>
  <c r="DG158" i="11"/>
  <c r="CD159" i="11"/>
  <c r="CE159" i="11"/>
  <c r="CF159" i="11"/>
  <c r="CG159" i="11"/>
  <c r="CH159" i="11"/>
  <c r="CL159" i="11"/>
  <c r="CM159" i="11"/>
  <c r="CN159" i="11"/>
  <c r="CO159" i="11"/>
  <c r="CP159" i="11"/>
  <c r="CT159" i="11"/>
  <c r="CU159" i="11"/>
  <c r="CV159" i="11"/>
  <c r="CW159" i="11"/>
  <c r="CX159" i="11"/>
  <c r="DB159" i="11"/>
  <c r="DC159" i="11"/>
  <c r="DD159" i="11"/>
  <c r="DE159" i="11"/>
  <c r="DF159" i="11"/>
  <c r="DG159" i="11"/>
  <c r="CD160" i="11"/>
  <c r="CE160" i="11"/>
  <c r="CF160" i="11"/>
  <c r="CG160" i="11"/>
  <c r="CH160" i="11"/>
  <c r="CL160" i="11"/>
  <c r="CM160" i="11"/>
  <c r="CN160" i="11"/>
  <c r="CO160" i="11"/>
  <c r="CP160" i="11"/>
  <c r="CT160" i="11"/>
  <c r="CU160" i="11"/>
  <c r="CV160" i="11"/>
  <c r="CW160" i="11"/>
  <c r="CX160" i="11"/>
  <c r="DB160" i="11"/>
  <c r="DC160" i="11"/>
  <c r="DD160" i="11"/>
  <c r="DE160" i="11"/>
  <c r="DF160" i="11"/>
  <c r="DG160" i="11"/>
  <c r="G161" i="11"/>
  <c r="CD161" i="11"/>
  <c r="H161" i="11"/>
  <c r="CE161" i="11"/>
  <c r="I161" i="11"/>
  <c r="CF161" i="11"/>
  <c r="CG161" i="11"/>
  <c r="CL161" i="11"/>
  <c r="CM161" i="11"/>
  <c r="CN161" i="11"/>
  <c r="CO161" i="11"/>
  <c r="CT161" i="11"/>
  <c r="CU161" i="11"/>
  <c r="CV161" i="11"/>
  <c r="CW161" i="11"/>
  <c r="DB161" i="11"/>
  <c r="DC161" i="11"/>
  <c r="DD161" i="11"/>
  <c r="DE161" i="11"/>
  <c r="DF161" i="11"/>
  <c r="N161" i="11"/>
  <c r="O161" i="11"/>
  <c r="P161" i="11"/>
  <c r="Q161" i="11"/>
  <c r="AI161" i="11"/>
  <c r="AN161" i="11"/>
  <c r="AO161" i="11"/>
  <c r="AP161" i="11"/>
  <c r="AQ161" i="11"/>
  <c r="BE161" i="11"/>
  <c r="BF161" i="11"/>
  <c r="BG161" i="11"/>
  <c r="BH161" i="11"/>
  <c r="BM161" i="11"/>
  <c r="BN161" i="11"/>
  <c r="BO161" i="11"/>
  <c r="BP161" i="11"/>
  <c r="BU161" i="11"/>
  <c r="BV161" i="11"/>
  <c r="BW161" i="11"/>
  <c r="BX161" i="11"/>
  <c r="BY161" i="11"/>
  <c r="DG161" i="11"/>
  <c r="CD162" i="11"/>
  <c r="CE162" i="11"/>
  <c r="CF162" i="11"/>
  <c r="CG162" i="11"/>
  <c r="CH162" i="11"/>
  <c r="CL162" i="11"/>
  <c r="CM162" i="11"/>
  <c r="CN162" i="11"/>
  <c r="CO162" i="11"/>
  <c r="CP162" i="11"/>
  <c r="CT162" i="11"/>
  <c r="CU162" i="11"/>
  <c r="CV162" i="11"/>
  <c r="CW162" i="11"/>
  <c r="CX162" i="11"/>
  <c r="DB162" i="11"/>
  <c r="DC162" i="11"/>
  <c r="DD162" i="11"/>
  <c r="DE162" i="11"/>
  <c r="DF162" i="11"/>
  <c r="DG162" i="11"/>
  <c r="CD163" i="11"/>
  <c r="CE163" i="11"/>
  <c r="CF163" i="11"/>
  <c r="CG163" i="11"/>
  <c r="CH163" i="11"/>
  <c r="CL163" i="11"/>
  <c r="CM163" i="11"/>
  <c r="CN163" i="11"/>
  <c r="CO163" i="11"/>
  <c r="CP163" i="11"/>
  <c r="CT163" i="11"/>
  <c r="CU163" i="11"/>
  <c r="CV163" i="11"/>
  <c r="CW163" i="11"/>
  <c r="CX163" i="11"/>
  <c r="DB163" i="11"/>
  <c r="DC163" i="11"/>
  <c r="DD163" i="11"/>
  <c r="DE163" i="11"/>
  <c r="DF163" i="11"/>
  <c r="DG163" i="11"/>
  <c r="CD164" i="11"/>
  <c r="CE164" i="11"/>
  <c r="CF164" i="11"/>
  <c r="CG164" i="11"/>
  <c r="CH164" i="11"/>
  <c r="CL164" i="11"/>
  <c r="CM164" i="11"/>
  <c r="CN164" i="11"/>
  <c r="CO164" i="11"/>
  <c r="CP164" i="11"/>
  <c r="CT164" i="11"/>
  <c r="CU164" i="11"/>
  <c r="CV164" i="11"/>
  <c r="CW164" i="11"/>
  <c r="CX164" i="11"/>
  <c r="DB164" i="11"/>
  <c r="DC164" i="11"/>
  <c r="DD164" i="11"/>
  <c r="DE164" i="11"/>
  <c r="DF164" i="11"/>
  <c r="DG164" i="11"/>
  <c r="G165" i="11"/>
  <c r="CD165" i="11"/>
  <c r="H165" i="11"/>
  <c r="CE165" i="11"/>
  <c r="I165" i="11"/>
  <c r="CF165" i="11"/>
  <c r="CG165" i="11"/>
  <c r="CL165" i="11"/>
  <c r="CM165" i="11"/>
  <c r="CN165" i="11"/>
  <c r="CO165" i="11"/>
  <c r="CT165" i="11"/>
  <c r="CU165" i="11"/>
  <c r="CV165" i="11"/>
  <c r="CW165" i="11"/>
  <c r="DB165" i="11"/>
  <c r="DC165" i="11"/>
  <c r="DD165" i="11"/>
  <c r="DE165" i="11"/>
  <c r="DF165" i="11"/>
  <c r="N165" i="11"/>
  <c r="O165" i="11"/>
  <c r="P165" i="11"/>
  <c r="Q165" i="11"/>
  <c r="AI165" i="11"/>
  <c r="AN165" i="11"/>
  <c r="AO165" i="11"/>
  <c r="AP165" i="11"/>
  <c r="AQ165" i="11"/>
  <c r="BE165" i="11"/>
  <c r="BF165" i="11"/>
  <c r="BG165" i="11"/>
  <c r="BH165" i="11"/>
  <c r="BM165" i="11"/>
  <c r="BN165" i="11"/>
  <c r="BO165" i="11"/>
  <c r="BP165" i="11"/>
  <c r="BU165" i="11"/>
  <c r="BV165" i="11"/>
  <c r="BW165" i="11"/>
  <c r="BX165" i="11"/>
  <c r="BY165" i="11"/>
  <c r="DG165" i="11"/>
  <c r="CD166" i="11"/>
  <c r="CE166" i="11"/>
  <c r="CF166" i="11"/>
  <c r="CG166" i="11"/>
  <c r="CH166" i="11"/>
  <c r="CL166" i="11"/>
  <c r="CM166" i="11"/>
  <c r="CN166" i="11"/>
  <c r="CO166" i="11"/>
  <c r="CP166" i="11"/>
  <c r="CT166" i="11"/>
  <c r="CU166" i="11"/>
  <c r="CV166" i="11"/>
  <c r="CW166" i="11"/>
  <c r="CX166" i="11"/>
  <c r="DB166" i="11"/>
  <c r="DC166" i="11"/>
  <c r="DD166" i="11"/>
  <c r="DE166" i="11"/>
  <c r="DF166" i="11"/>
  <c r="DG166" i="11"/>
  <c r="CD167" i="11"/>
  <c r="CE167" i="11"/>
  <c r="CF167" i="11"/>
  <c r="CG167" i="11"/>
  <c r="CH167" i="11"/>
  <c r="CL167" i="11"/>
  <c r="CM167" i="11"/>
  <c r="CN167" i="11"/>
  <c r="CO167" i="11"/>
  <c r="CP167" i="11"/>
  <c r="CT167" i="11"/>
  <c r="CU167" i="11"/>
  <c r="CV167" i="11"/>
  <c r="CW167" i="11"/>
  <c r="CX167" i="11"/>
  <c r="DB167" i="11"/>
  <c r="DC167" i="11"/>
  <c r="DD167" i="11"/>
  <c r="DE167" i="11"/>
  <c r="DF167" i="11"/>
  <c r="DG167" i="11"/>
  <c r="G168" i="11"/>
  <c r="CD168" i="11"/>
  <c r="H168" i="11"/>
  <c r="CE168" i="11"/>
  <c r="I168" i="11"/>
  <c r="CF168" i="11"/>
  <c r="CG168" i="11"/>
  <c r="CL168" i="11"/>
  <c r="CM168" i="11"/>
  <c r="CN168" i="11"/>
  <c r="CO168" i="11"/>
  <c r="CT168" i="11"/>
  <c r="CU168" i="11"/>
  <c r="CV168" i="11"/>
  <c r="CW168" i="11"/>
  <c r="DB168" i="11"/>
  <c r="DC168" i="11"/>
  <c r="DD168" i="11"/>
  <c r="DE168" i="11"/>
  <c r="DF168" i="11"/>
  <c r="N168" i="11"/>
  <c r="O168" i="11"/>
  <c r="P168" i="11"/>
  <c r="Q168" i="11"/>
  <c r="AI168" i="11"/>
  <c r="AN168" i="11"/>
  <c r="AO168" i="11"/>
  <c r="AP168" i="11"/>
  <c r="AQ168" i="11"/>
  <c r="BE168" i="11"/>
  <c r="BF168" i="11"/>
  <c r="BG168" i="11"/>
  <c r="BH168" i="11"/>
  <c r="BM168" i="11"/>
  <c r="BN168" i="11"/>
  <c r="BO168" i="11"/>
  <c r="BP168" i="11"/>
  <c r="BU168" i="11"/>
  <c r="BV168" i="11"/>
  <c r="BW168" i="11"/>
  <c r="BX168" i="11"/>
  <c r="BY168" i="11"/>
  <c r="DG168" i="11"/>
  <c r="CD169" i="11"/>
  <c r="CE169" i="11"/>
  <c r="CF169" i="11"/>
  <c r="CG169" i="11"/>
  <c r="CH169" i="11"/>
  <c r="CL169" i="11"/>
  <c r="CM169" i="11"/>
  <c r="CN169" i="11"/>
  <c r="CO169" i="11"/>
  <c r="CP169" i="11"/>
  <c r="CT169" i="11"/>
  <c r="CU169" i="11"/>
  <c r="CV169" i="11"/>
  <c r="CW169" i="11"/>
  <c r="CX169" i="11"/>
  <c r="DB169" i="11"/>
  <c r="DC169" i="11"/>
  <c r="DD169" i="11"/>
  <c r="DE169" i="11"/>
  <c r="DF169" i="11"/>
  <c r="DG169" i="11"/>
  <c r="CD170" i="11"/>
  <c r="CE170" i="11"/>
  <c r="CF170" i="11"/>
  <c r="CG170" i="11"/>
  <c r="CH170" i="11"/>
  <c r="CL170" i="11"/>
  <c r="CM170" i="11"/>
  <c r="CN170" i="11"/>
  <c r="CO170" i="11"/>
  <c r="CP170" i="11"/>
  <c r="CT170" i="11"/>
  <c r="CU170" i="11"/>
  <c r="CV170" i="11"/>
  <c r="CW170" i="11"/>
  <c r="CX170" i="11"/>
  <c r="DB170" i="11"/>
  <c r="DC170" i="11"/>
  <c r="DD170" i="11"/>
  <c r="DE170" i="11"/>
  <c r="DF170" i="11"/>
  <c r="DG170" i="11"/>
  <c r="G171" i="11"/>
  <c r="CD171" i="11"/>
  <c r="H171" i="11"/>
  <c r="CE171" i="11"/>
  <c r="I171" i="11"/>
  <c r="CF171" i="11"/>
  <c r="CG171" i="11"/>
  <c r="CL171" i="11"/>
  <c r="CM171" i="11"/>
  <c r="CN171" i="11"/>
  <c r="CO171" i="11"/>
  <c r="CT171" i="11"/>
  <c r="CU171" i="11"/>
  <c r="CV171" i="11"/>
  <c r="CW171" i="11"/>
  <c r="DB171" i="11"/>
  <c r="DC171" i="11"/>
  <c r="DD171" i="11"/>
  <c r="DE171" i="11"/>
  <c r="DF171" i="11"/>
  <c r="N171" i="11"/>
  <c r="O171" i="11"/>
  <c r="P171" i="11"/>
  <c r="Q171" i="11"/>
  <c r="AI171" i="11"/>
  <c r="AN171" i="11"/>
  <c r="AO171" i="11"/>
  <c r="AP171" i="11"/>
  <c r="AQ171" i="11"/>
  <c r="BE171" i="11"/>
  <c r="BF171" i="11"/>
  <c r="BG171" i="11"/>
  <c r="BH171" i="11"/>
  <c r="BM171" i="11"/>
  <c r="BN171" i="11"/>
  <c r="BO171" i="11"/>
  <c r="BP171" i="11"/>
  <c r="BU171" i="11"/>
  <c r="BV171" i="11"/>
  <c r="BW171" i="11"/>
  <c r="BX171" i="11"/>
  <c r="BY171" i="11"/>
  <c r="DG171" i="11"/>
  <c r="CD172" i="11"/>
  <c r="CE172" i="11"/>
  <c r="CF172" i="11"/>
  <c r="CG172" i="11"/>
  <c r="CH172" i="11"/>
  <c r="CL172" i="11"/>
  <c r="CM172" i="11"/>
  <c r="CN172" i="11"/>
  <c r="CO172" i="11"/>
  <c r="CP172" i="11"/>
  <c r="CT172" i="11"/>
  <c r="CU172" i="11"/>
  <c r="CV172" i="11"/>
  <c r="CW172" i="11"/>
  <c r="CX172" i="11"/>
  <c r="DB172" i="11"/>
  <c r="DC172" i="11"/>
  <c r="DD172" i="11"/>
  <c r="DE172" i="11"/>
  <c r="DF172" i="11"/>
  <c r="DG172" i="11"/>
  <c r="G173" i="11"/>
  <c r="CD173" i="11"/>
  <c r="H173" i="11"/>
  <c r="CE173" i="11"/>
  <c r="I173" i="11"/>
  <c r="CF173" i="11"/>
  <c r="CG173" i="11"/>
  <c r="CL173" i="11"/>
  <c r="CM173" i="11"/>
  <c r="CN173" i="11"/>
  <c r="CO173" i="11"/>
  <c r="CT173" i="11"/>
  <c r="CU173" i="11"/>
  <c r="CV173" i="11"/>
  <c r="CW173" i="11"/>
  <c r="DB173" i="11"/>
  <c r="DC173" i="11"/>
  <c r="DD173" i="11"/>
  <c r="DE173" i="11"/>
  <c r="DF173" i="11"/>
  <c r="N173" i="11"/>
  <c r="O173" i="11"/>
  <c r="P173" i="11"/>
  <c r="Q173" i="11"/>
  <c r="AI173" i="11"/>
  <c r="AN173" i="11"/>
  <c r="AO173" i="11"/>
  <c r="AP173" i="11"/>
  <c r="AQ173" i="11"/>
  <c r="BE173" i="11"/>
  <c r="BF173" i="11"/>
  <c r="BG173" i="11"/>
  <c r="BH173" i="11"/>
  <c r="BM173" i="11"/>
  <c r="BN173" i="11"/>
  <c r="BO173" i="11"/>
  <c r="BP173" i="11"/>
  <c r="BU173" i="11"/>
  <c r="BV173" i="11"/>
  <c r="BW173" i="11"/>
  <c r="BX173" i="11"/>
  <c r="BY173" i="11"/>
  <c r="DG173" i="11"/>
  <c r="G174" i="11"/>
  <c r="CD174" i="11"/>
  <c r="H174" i="11"/>
  <c r="CE174" i="11"/>
  <c r="I174" i="11"/>
  <c r="CF174" i="11"/>
  <c r="CG174" i="11"/>
  <c r="CL174" i="11"/>
  <c r="CM174" i="11"/>
  <c r="CN174" i="11"/>
  <c r="CO174" i="11"/>
  <c r="CT174" i="11"/>
  <c r="CU174" i="11"/>
  <c r="CV174" i="11"/>
  <c r="CW174" i="11"/>
  <c r="DB174" i="11"/>
  <c r="DC174" i="11"/>
  <c r="DD174" i="11"/>
  <c r="DE174" i="11"/>
  <c r="DF174" i="11"/>
  <c r="N174" i="11"/>
  <c r="O174" i="11"/>
  <c r="P174" i="11"/>
  <c r="Q174" i="11"/>
  <c r="AI174" i="11"/>
  <c r="AN174" i="11"/>
  <c r="AO174" i="11"/>
  <c r="AP174" i="11"/>
  <c r="AQ174" i="11"/>
  <c r="BE174" i="11"/>
  <c r="BF174" i="11"/>
  <c r="BG174" i="11"/>
  <c r="BH174" i="11"/>
  <c r="BM174" i="11"/>
  <c r="BN174" i="11"/>
  <c r="BO174" i="11"/>
  <c r="BP174" i="11"/>
  <c r="BU174" i="11"/>
  <c r="BV174" i="11"/>
  <c r="BW174" i="11"/>
  <c r="BX174" i="11"/>
  <c r="BY174" i="11"/>
  <c r="DG174" i="11"/>
  <c r="CD175" i="11"/>
  <c r="CE175" i="11"/>
  <c r="CF175" i="11"/>
  <c r="CG175" i="11"/>
  <c r="CH175" i="11"/>
  <c r="CL175" i="11"/>
  <c r="CM175" i="11"/>
  <c r="CN175" i="11"/>
  <c r="CO175" i="11"/>
  <c r="CP175" i="11"/>
  <c r="CT175" i="11"/>
  <c r="CU175" i="11"/>
  <c r="CV175" i="11"/>
  <c r="CW175" i="11"/>
  <c r="CX175" i="11"/>
  <c r="DB175" i="11"/>
  <c r="DC175" i="11"/>
  <c r="DD175" i="11"/>
  <c r="DE175" i="11"/>
  <c r="DF175" i="11"/>
  <c r="DG175" i="11"/>
  <c r="CD176" i="11"/>
  <c r="CE176" i="11"/>
  <c r="CF176" i="11"/>
  <c r="CG176" i="11"/>
  <c r="CH176" i="11"/>
  <c r="CL176" i="11"/>
  <c r="CM176" i="11"/>
  <c r="CN176" i="11"/>
  <c r="CO176" i="11"/>
  <c r="CP176" i="11"/>
  <c r="CT176" i="11"/>
  <c r="CU176" i="11"/>
  <c r="CV176" i="11"/>
  <c r="CW176" i="11"/>
  <c r="CX176" i="11"/>
  <c r="DB176" i="11"/>
  <c r="DC176" i="11"/>
  <c r="DD176" i="11"/>
  <c r="DE176" i="11"/>
  <c r="DF176" i="11"/>
  <c r="DG176" i="11"/>
  <c r="G177" i="11"/>
  <c r="CD177" i="11"/>
  <c r="H177" i="11"/>
  <c r="CE177" i="11"/>
  <c r="I177" i="11"/>
  <c r="CF177" i="11"/>
  <c r="CG177" i="11"/>
  <c r="CL177" i="11"/>
  <c r="CM177" i="11"/>
  <c r="CN177" i="11"/>
  <c r="CO177" i="11"/>
  <c r="CT177" i="11"/>
  <c r="CU177" i="11"/>
  <c r="CV177" i="11"/>
  <c r="CW177" i="11"/>
  <c r="DB177" i="11"/>
  <c r="DC177" i="11"/>
  <c r="DD177" i="11"/>
  <c r="DE177" i="11"/>
  <c r="DF177" i="11"/>
  <c r="N177" i="11"/>
  <c r="O177" i="11"/>
  <c r="P177" i="11"/>
  <c r="Q177" i="11"/>
  <c r="AI177" i="11"/>
  <c r="AN177" i="11"/>
  <c r="AO177" i="11"/>
  <c r="AP177" i="11"/>
  <c r="AQ177" i="11"/>
  <c r="BE177" i="11"/>
  <c r="BF177" i="11"/>
  <c r="BG177" i="11"/>
  <c r="BH177" i="11"/>
  <c r="BM177" i="11"/>
  <c r="BN177" i="11"/>
  <c r="BO177" i="11"/>
  <c r="BP177" i="11"/>
  <c r="BU177" i="11"/>
  <c r="BV177" i="11"/>
  <c r="BW177" i="11"/>
  <c r="BX177" i="11"/>
  <c r="BY177" i="11"/>
  <c r="DG177" i="11"/>
  <c r="G178" i="11"/>
  <c r="CD178" i="11"/>
  <c r="H178" i="11"/>
  <c r="CE178" i="11"/>
  <c r="I178" i="11"/>
  <c r="CF178" i="11"/>
  <c r="CG178" i="11"/>
  <c r="CL178" i="11"/>
  <c r="CM178" i="11"/>
  <c r="CN178" i="11"/>
  <c r="CO178" i="11"/>
  <c r="CT178" i="11"/>
  <c r="CU178" i="11"/>
  <c r="CV178" i="11"/>
  <c r="CW178" i="11"/>
  <c r="DB178" i="11"/>
  <c r="DC178" i="11"/>
  <c r="DD178" i="11"/>
  <c r="DE178" i="11"/>
  <c r="DF178" i="11"/>
  <c r="N178" i="11"/>
  <c r="O178" i="11"/>
  <c r="P178" i="11"/>
  <c r="Q178" i="11"/>
  <c r="AI178" i="11"/>
  <c r="AN178" i="11"/>
  <c r="AO178" i="11"/>
  <c r="AP178" i="11"/>
  <c r="AQ178" i="11"/>
  <c r="BE178" i="11"/>
  <c r="BF178" i="11"/>
  <c r="BG178" i="11"/>
  <c r="BH178" i="11"/>
  <c r="BM178" i="11"/>
  <c r="BN178" i="11"/>
  <c r="BO178" i="11"/>
  <c r="BP178" i="11"/>
  <c r="BU178" i="11"/>
  <c r="BV178" i="11"/>
  <c r="BW178" i="11"/>
  <c r="BX178" i="11"/>
  <c r="BY178" i="11"/>
  <c r="DG178" i="11"/>
  <c r="CD179" i="11"/>
  <c r="CE179" i="11"/>
  <c r="CF179" i="11"/>
  <c r="CG179" i="11"/>
  <c r="CH179" i="11"/>
  <c r="CL179" i="11"/>
  <c r="CM179" i="11"/>
  <c r="CN179" i="11"/>
  <c r="CO179" i="11"/>
  <c r="CP179" i="11"/>
  <c r="CT179" i="11"/>
  <c r="CU179" i="11"/>
  <c r="CV179" i="11"/>
  <c r="CW179" i="11"/>
  <c r="CX179" i="11"/>
  <c r="DB179" i="11"/>
  <c r="DC179" i="11"/>
  <c r="DD179" i="11"/>
  <c r="DE179" i="11"/>
  <c r="DF179" i="11"/>
  <c r="DG179" i="11"/>
  <c r="G180" i="11"/>
  <c r="CD180" i="11"/>
  <c r="H180" i="11"/>
  <c r="CE180" i="11"/>
  <c r="I180" i="11"/>
  <c r="CF180" i="11"/>
  <c r="CG180" i="11"/>
  <c r="CL180" i="11"/>
  <c r="CM180" i="11"/>
  <c r="CN180" i="11"/>
  <c r="CO180" i="11"/>
  <c r="CT180" i="11"/>
  <c r="CU180" i="11"/>
  <c r="CV180" i="11"/>
  <c r="CW180" i="11"/>
  <c r="DB180" i="11"/>
  <c r="DC180" i="11"/>
  <c r="DD180" i="11"/>
  <c r="DE180" i="11"/>
  <c r="DF180" i="11"/>
  <c r="N180" i="11"/>
  <c r="O180" i="11"/>
  <c r="P180" i="11"/>
  <c r="Q180" i="11"/>
  <c r="AI180" i="11"/>
  <c r="AN180" i="11"/>
  <c r="AO180" i="11"/>
  <c r="AP180" i="11"/>
  <c r="AQ180" i="11"/>
  <c r="BE180" i="11"/>
  <c r="BF180" i="11"/>
  <c r="BG180" i="11"/>
  <c r="BH180" i="11"/>
  <c r="BM180" i="11"/>
  <c r="BN180" i="11"/>
  <c r="BO180" i="11"/>
  <c r="BP180" i="11"/>
  <c r="BU180" i="11"/>
  <c r="BV180" i="11"/>
  <c r="BW180" i="11"/>
  <c r="BX180" i="11"/>
  <c r="BY180" i="11"/>
  <c r="DG180" i="11"/>
  <c r="CD181" i="11"/>
  <c r="CE181" i="11"/>
  <c r="CF181" i="11"/>
  <c r="CG181" i="11"/>
  <c r="CH181" i="11"/>
  <c r="CL181" i="11"/>
  <c r="CM181" i="11"/>
  <c r="CN181" i="11"/>
  <c r="CO181" i="11"/>
  <c r="CP181" i="11"/>
  <c r="CT181" i="11"/>
  <c r="CU181" i="11"/>
  <c r="CV181" i="11"/>
  <c r="CW181" i="11"/>
  <c r="CX181" i="11"/>
  <c r="DB181" i="11"/>
  <c r="DC181" i="11"/>
  <c r="DD181" i="11"/>
  <c r="DE181" i="11"/>
  <c r="DF181" i="11"/>
  <c r="DG181" i="11"/>
  <c r="G182" i="11"/>
  <c r="CD182" i="11"/>
  <c r="H182" i="11"/>
  <c r="CE182" i="11"/>
  <c r="I182" i="11"/>
  <c r="CF182" i="11"/>
  <c r="CG182" i="11"/>
  <c r="CL182" i="11"/>
  <c r="CM182" i="11"/>
  <c r="CN182" i="11"/>
  <c r="CO182" i="11"/>
  <c r="CT182" i="11"/>
  <c r="CU182" i="11"/>
  <c r="CV182" i="11"/>
  <c r="CW182" i="11"/>
  <c r="DB182" i="11"/>
  <c r="DC182" i="11"/>
  <c r="DD182" i="11"/>
  <c r="DE182" i="11"/>
  <c r="DF182" i="11"/>
  <c r="N182" i="11"/>
  <c r="O182" i="11"/>
  <c r="P182" i="11"/>
  <c r="Q182" i="11"/>
  <c r="AI182" i="11"/>
  <c r="AN182" i="11"/>
  <c r="AO182" i="11"/>
  <c r="AP182" i="11"/>
  <c r="AQ182" i="11"/>
  <c r="BE182" i="11"/>
  <c r="BF182" i="11"/>
  <c r="BG182" i="11"/>
  <c r="BH182" i="11"/>
  <c r="BM182" i="11"/>
  <c r="BN182" i="11"/>
  <c r="BO182" i="11"/>
  <c r="BP182" i="11"/>
  <c r="BU182" i="11"/>
  <c r="BV182" i="11"/>
  <c r="BW182" i="11"/>
  <c r="BX182" i="11"/>
  <c r="BY182" i="11"/>
  <c r="DG182" i="11"/>
  <c r="CD183" i="11"/>
  <c r="CE183" i="11"/>
  <c r="CF183" i="11"/>
  <c r="CG183" i="11"/>
  <c r="CH183" i="11"/>
  <c r="CL183" i="11"/>
  <c r="CM183" i="11"/>
  <c r="CN183" i="11"/>
  <c r="CO183" i="11"/>
  <c r="CP183" i="11"/>
  <c r="CT183" i="11"/>
  <c r="CU183" i="11"/>
  <c r="CV183" i="11"/>
  <c r="CW183" i="11"/>
  <c r="CX183" i="11"/>
  <c r="DB183" i="11"/>
  <c r="DC183" i="11"/>
  <c r="DD183" i="11"/>
  <c r="DE183" i="11"/>
  <c r="DF183" i="11"/>
  <c r="DG183" i="11"/>
  <c r="CD184" i="11"/>
  <c r="CE184" i="11"/>
  <c r="CF184" i="11"/>
  <c r="CG184" i="11"/>
  <c r="CH184" i="11"/>
  <c r="CL184" i="11"/>
  <c r="CM184" i="11"/>
  <c r="CN184" i="11"/>
  <c r="CO184" i="11"/>
  <c r="CP184" i="11"/>
  <c r="CT184" i="11"/>
  <c r="CU184" i="11"/>
  <c r="CV184" i="11"/>
  <c r="CW184" i="11"/>
  <c r="CX184" i="11"/>
  <c r="DB184" i="11"/>
  <c r="DC184" i="11"/>
  <c r="DD184" i="11"/>
  <c r="DE184" i="11"/>
  <c r="DF184" i="11"/>
  <c r="DG184" i="11"/>
  <c r="G185" i="11"/>
  <c r="CD185" i="11"/>
  <c r="H185" i="11"/>
  <c r="CE185" i="11"/>
  <c r="I185" i="11"/>
  <c r="CF185" i="11"/>
  <c r="CG185" i="11"/>
  <c r="CL185" i="11"/>
  <c r="CM185" i="11"/>
  <c r="CN185" i="11"/>
  <c r="CO185" i="11"/>
  <c r="CT185" i="11"/>
  <c r="CU185" i="11"/>
  <c r="CV185" i="11"/>
  <c r="CW185" i="11"/>
  <c r="DB185" i="11"/>
  <c r="DC185" i="11"/>
  <c r="DD185" i="11"/>
  <c r="DE185" i="11"/>
  <c r="DF185" i="11"/>
  <c r="N185" i="11"/>
  <c r="O185" i="11"/>
  <c r="P185" i="11"/>
  <c r="Q185" i="11"/>
  <c r="AI185" i="11"/>
  <c r="AN185" i="11"/>
  <c r="AO185" i="11"/>
  <c r="AP185" i="11"/>
  <c r="AQ185" i="11"/>
  <c r="BE185" i="11"/>
  <c r="BF185" i="11"/>
  <c r="BG185" i="11"/>
  <c r="BH185" i="11"/>
  <c r="BM185" i="11"/>
  <c r="BN185" i="11"/>
  <c r="BO185" i="11"/>
  <c r="BP185" i="11"/>
  <c r="BU185" i="11"/>
  <c r="BV185" i="11"/>
  <c r="BW185" i="11"/>
  <c r="BX185" i="11"/>
  <c r="BY185" i="11"/>
  <c r="DG185" i="11"/>
  <c r="CD186" i="11"/>
  <c r="CE186" i="11"/>
  <c r="CF186" i="11"/>
  <c r="CG186" i="11"/>
  <c r="CH186" i="11"/>
  <c r="CL186" i="11"/>
  <c r="CM186" i="11"/>
  <c r="CN186" i="11"/>
  <c r="CO186" i="11"/>
  <c r="CP186" i="11"/>
  <c r="CT186" i="11"/>
  <c r="CU186" i="11"/>
  <c r="CV186" i="11"/>
  <c r="CW186" i="11"/>
  <c r="CX186" i="11"/>
  <c r="DB186" i="11"/>
  <c r="DC186" i="11"/>
  <c r="DD186" i="11"/>
  <c r="DE186" i="11"/>
  <c r="DF186" i="11"/>
  <c r="DG186" i="11"/>
  <c r="G187" i="11"/>
  <c r="CD187" i="11"/>
  <c r="H187" i="11"/>
  <c r="CE187" i="11"/>
  <c r="I187" i="11"/>
  <c r="CF187" i="11"/>
  <c r="CG187" i="11"/>
  <c r="CL187" i="11"/>
  <c r="CM187" i="11"/>
  <c r="CN187" i="11"/>
  <c r="CO187" i="11"/>
  <c r="CT187" i="11"/>
  <c r="CU187" i="11"/>
  <c r="CV187" i="11"/>
  <c r="CW187" i="11"/>
  <c r="DB187" i="11"/>
  <c r="DC187" i="11"/>
  <c r="DD187" i="11"/>
  <c r="DE187" i="11"/>
  <c r="DF187" i="11"/>
  <c r="N187" i="11"/>
  <c r="O187" i="11"/>
  <c r="P187" i="11"/>
  <c r="Q187" i="11"/>
  <c r="AI187" i="11"/>
  <c r="AN187" i="11"/>
  <c r="AO187" i="11"/>
  <c r="AP187" i="11"/>
  <c r="AQ187" i="11"/>
  <c r="BE187" i="11"/>
  <c r="BF187" i="11"/>
  <c r="BG187" i="11"/>
  <c r="BH187" i="11"/>
  <c r="BM187" i="11"/>
  <c r="BN187" i="11"/>
  <c r="BO187" i="11"/>
  <c r="BP187" i="11"/>
  <c r="BU187" i="11"/>
  <c r="BV187" i="11"/>
  <c r="BW187" i="11"/>
  <c r="BX187" i="11"/>
  <c r="BY187" i="11"/>
  <c r="DG187" i="11"/>
  <c r="CD188" i="11"/>
  <c r="CE188" i="11"/>
  <c r="CF188" i="11"/>
  <c r="CG188" i="11"/>
  <c r="CH188" i="11"/>
  <c r="CL188" i="11"/>
  <c r="CM188" i="11"/>
  <c r="CN188" i="11"/>
  <c r="CO188" i="11"/>
  <c r="CP188" i="11"/>
  <c r="CT188" i="11"/>
  <c r="CU188" i="11"/>
  <c r="CV188" i="11"/>
  <c r="CW188" i="11"/>
  <c r="CX188" i="11"/>
  <c r="DB188" i="11"/>
  <c r="DC188" i="11"/>
  <c r="DD188" i="11"/>
  <c r="DE188" i="11"/>
  <c r="DF188" i="11"/>
  <c r="DG188" i="11"/>
  <c r="G189" i="11"/>
  <c r="CD189" i="11"/>
  <c r="H189" i="11"/>
  <c r="CE189" i="11"/>
  <c r="I189" i="11"/>
  <c r="CF189" i="11"/>
  <c r="CG189" i="11"/>
  <c r="CL189" i="11"/>
  <c r="CM189" i="11"/>
  <c r="CN189" i="11"/>
  <c r="CO189" i="11"/>
  <c r="CT189" i="11"/>
  <c r="CU189" i="11"/>
  <c r="CV189" i="11"/>
  <c r="CW189" i="11"/>
  <c r="DB189" i="11"/>
  <c r="DC189" i="11"/>
  <c r="DD189" i="11"/>
  <c r="DE189" i="11"/>
  <c r="DF189" i="11"/>
  <c r="N189" i="11"/>
  <c r="O189" i="11"/>
  <c r="P189" i="11"/>
  <c r="Q189" i="11"/>
  <c r="AI189" i="11"/>
  <c r="AN189" i="11"/>
  <c r="AO189" i="11"/>
  <c r="AP189" i="11"/>
  <c r="AQ189" i="11"/>
  <c r="BE189" i="11"/>
  <c r="BF189" i="11"/>
  <c r="BG189" i="11"/>
  <c r="BH189" i="11"/>
  <c r="BM189" i="11"/>
  <c r="BN189" i="11"/>
  <c r="BO189" i="11"/>
  <c r="BP189" i="11"/>
  <c r="BU189" i="11"/>
  <c r="BV189" i="11"/>
  <c r="BW189" i="11"/>
  <c r="BX189" i="11"/>
  <c r="BY189" i="11"/>
  <c r="DG189" i="11"/>
  <c r="G190" i="11"/>
  <c r="CD190" i="11"/>
  <c r="H190" i="11"/>
  <c r="CE190" i="11"/>
  <c r="I190" i="11"/>
  <c r="CF190" i="11"/>
  <c r="CG190" i="11"/>
  <c r="CL190" i="11"/>
  <c r="CM190" i="11"/>
  <c r="CN190" i="11"/>
  <c r="CO190" i="11"/>
  <c r="CT190" i="11"/>
  <c r="CU190" i="11"/>
  <c r="CV190" i="11"/>
  <c r="CW190" i="11"/>
  <c r="DB190" i="11"/>
  <c r="DC190" i="11"/>
  <c r="DD190" i="11"/>
  <c r="DE190" i="11"/>
  <c r="DF190" i="11"/>
  <c r="N190" i="11"/>
  <c r="O190" i="11"/>
  <c r="P190" i="11"/>
  <c r="Q190" i="11"/>
  <c r="AI190" i="11"/>
  <c r="AN190" i="11"/>
  <c r="AO190" i="11"/>
  <c r="AP190" i="11"/>
  <c r="AQ190" i="11"/>
  <c r="BE190" i="11"/>
  <c r="BF190" i="11"/>
  <c r="BG190" i="11"/>
  <c r="BH190" i="11"/>
  <c r="BM190" i="11"/>
  <c r="BN190" i="11"/>
  <c r="BO190" i="11"/>
  <c r="BP190" i="11"/>
  <c r="BU190" i="11"/>
  <c r="BV190" i="11"/>
  <c r="BW190" i="11"/>
  <c r="BX190" i="11"/>
  <c r="BY190" i="11"/>
  <c r="DG190" i="11"/>
  <c r="G191" i="11"/>
  <c r="CD191" i="11"/>
  <c r="H191" i="11"/>
  <c r="CE191" i="11"/>
  <c r="I191" i="11"/>
  <c r="CF191" i="11"/>
  <c r="CG191" i="11"/>
  <c r="CL191" i="11"/>
  <c r="CM191" i="11"/>
  <c r="CN191" i="11"/>
  <c r="CO191" i="11"/>
  <c r="CT191" i="11"/>
  <c r="CU191" i="11"/>
  <c r="CV191" i="11"/>
  <c r="CW191" i="11"/>
  <c r="DB191" i="11"/>
  <c r="DC191" i="11"/>
  <c r="DD191" i="11"/>
  <c r="DE191" i="11"/>
  <c r="DF191" i="11"/>
  <c r="N191" i="11"/>
  <c r="O191" i="11"/>
  <c r="P191" i="11"/>
  <c r="Q191" i="11"/>
  <c r="AI191" i="11"/>
  <c r="AN191" i="11"/>
  <c r="AO191" i="11"/>
  <c r="AP191" i="11"/>
  <c r="AQ191" i="11"/>
  <c r="BE191" i="11"/>
  <c r="BF191" i="11"/>
  <c r="BG191" i="11"/>
  <c r="BH191" i="11"/>
  <c r="BM191" i="11"/>
  <c r="BN191" i="11"/>
  <c r="BO191" i="11"/>
  <c r="BP191" i="11"/>
  <c r="BU191" i="11"/>
  <c r="BV191" i="11"/>
  <c r="BW191" i="11"/>
  <c r="BX191" i="11"/>
  <c r="BY191" i="11"/>
  <c r="DG191" i="11"/>
  <c r="CD192" i="11"/>
  <c r="CE192" i="11"/>
  <c r="CF192" i="11"/>
  <c r="CG192" i="11"/>
  <c r="CH192" i="11"/>
  <c r="CL192" i="11"/>
  <c r="CM192" i="11"/>
  <c r="CN192" i="11"/>
  <c r="CO192" i="11"/>
  <c r="CP192" i="11"/>
  <c r="CT192" i="11"/>
  <c r="CU192" i="11"/>
  <c r="CV192" i="11"/>
  <c r="CW192" i="11"/>
  <c r="CX192" i="11"/>
  <c r="DB192" i="11"/>
  <c r="DC192" i="11"/>
  <c r="DD192" i="11"/>
  <c r="DE192" i="11"/>
  <c r="DF192" i="11"/>
  <c r="DG192" i="11"/>
  <c r="G193" i="11"/>
  <c r="CD193" i="11"/>
  <c r="H193" i="11"/>
  <c r="CE193" i="11"/>
  <c r="I193" i="11"/>
  <c r="CF193" i="11"/>
  <c r="CG193" i="11"/>
  <c r="CL193" i="11"/>
  <c r="CM193" i="11"/>
  <c r="CN193" i="11"/>
  <c r="CO193" i="11"/>
  <c r="CT193" i="11"/>
  <c r="CU193" i="11"/>
  <c r="CV193" i="11"/>
  <c r="CW193" i="11"/>
  <c r="DB193" i="11"/>
  <c r="DC193" i="11"/>
  <c r="DD193" i="11"/>
  <c r="DE193" i="11"/>
  <c r="DF193" i="11"/>
  <c r="V193" i="11"/>
  <c r="W193" i="11"/>
  <c r="X193" i="11"/>
  <c r="Y193" i="11"/>
  <c r="AE193" i="11"/>
  <c r="AF193" i="11"/>
  <c r="AG193" i="11"/>
  <c r="AH193" i="11"/>
  <c r="AI193" i="11"/>
  <c r="AW193" i="11"/>
  <c r="AX193" i="11"/>
  <c r="AY193" i="11"/>
  <c r="AZ193" i="11"/>
  <c r="BE193" i="11"/>
  <c r="BF193" i="11"/>
  <c r="BG193" i="11"/>
  <c r="BH193" i="11"/>
  <c r="BM193" i="11"/>
  <c r="BN193" i="11"/>
  <c r="BO193" i="11"/>
  <c r="BP193" i="11"/>
  <c r="BU193" i="11"/>
  <c r="BV193" i="11"/>
  <c r="BW193" i="11"/>
  <c r="BX193" i="11"/>
  <c r="BY193" i="11"/>
  <c r="DG193" i="11"/>
  <c r="G194" i="11"/>
  <c r="CD194" i="11"/>
  <c r="H194" i="11"/>
  <c r="CE194" i="11"/>
  <c r="I194" i="11"/>
  <c r="CF194" i="11"/>
  <c r="CG194" i="11"/>
  <c r="CL194" i="11"/>
  <c r="CM194" i="11"/>
  <c r="CN194" i="11"/>
  <c r="CO194" i="11"/>
  <c r="CT194" i="11"/>
  <c r="CU194" i="11"/>
  <c r="CV194" i="11"/>
  <c r="CW194" i="11"/>
  <c r="DB194" i="11"/>
  <c r="DC194" i="11"/>
  <c r="DD194" i="11"/>
  <c r="DE194" i="11"/>
  <c r="DF194" i="11"/>
  <c r="N194" i="11"/>
  <c r="O194" i="11"/>
  <c r="P194" i="11"/>
  <c r="Q194" i="11"/>
  <c r="AI194" i="11"/>
  <c r="AN194" i="11"/>
  <c r="AO194" i="11"/>
  <c r="AP194" i="11"/>
  <c r="AQ194" i="11"/>
  <c r="BE194" i="11"/>
  <c r="BF194" i="11"/>
  <c r="BG194" i="11"/>
  <c r="BH194" i="11"/>
  <c r="BM194" i="11"/>
  <c r="BN194" i="11"/>
  <c r="BO194" i="11"/>
  <c r="BP194" i="11"/>
  <c r="BU194" i="11"/>
  <c r="BV194" i="11"/>
  <c r="BW194" i="11"/>
  <c r="BX194" i="11"/>
  <c r="BY194" i="11"/>
  <c r="DG194" i="11"/>
  <c r="CD195" i="11"/>
  <c r="CE195" i="11"/>
  <c r="CF195" i="11"/>
  <c r="CG195" i="11"/>
  <c r="CH195" i="11"/>
  <c r="CL195" i="11"/>
  <c r="CM195" i="11"/>
  <c r="CN195" i="11"/>
  <c r="CO195" i="11"/>
  <c r="CP195" i="11"/>
  <c r="CT195" i="11"/>
  <c r="CU195" i="11"/>
  <c r="CV195" i="11"/>
  <c r="CW195" i="11"/>
  <c r="CX195" i="11"/>
  <c r="DB195" i="11"/>
  <c r="DC195" i="11"/>
  <c r="DD195" i="11"/>
  <c r="DE195" i="11"/>
  <c r="DF195" i="11"/>
  <c r="DG195" i="11"/>
  <c r="G196" i="11"/>
  <c r="CD196" i="11"/>
  <c r="H196" i="11"/>
  <c r="CE196" i="11"/>
  <c r="I196" i="11"/>
  <c r="CF196" i="11"/>
  <c r="CG196" i="11"/>
  <c r="CL196" i="11"/>
  <c r="CM196" i="11"/>
  <c r="CN196" i="11"/>
  <c r="CO196" i="11"/>
  <c r="CT196" i="11"/>
  <c r="CU196" i="11"/>
  <c r="CV196" i="11"/>
  <c r="CW196" i="11"/>
  <c r="DB196" i="11"/>
  <c r="DC196" i="11"/>
  <c r="DD196" i="11"/>
  <c r="DE196" i="11"/>
  <c r="DF196" i="11"/>
  <c r="V196" i="11"/>
  <c r="W196" i="11"/>
  <c r="X196" i="11"/>
  <c r="Y196" i="11"/>
  <c r="AE196" i="11"/>
  <c r="AF196" i="11"/>
  <c r="AG196" i="11"/>
  <c r="AH196" i="11"/>
  <c r="AI196" i="11"/>
  <c r="AW196" i="11"/>
  <c r="AX196" i="11"/>
  <c r="AY196" i="11"/>
  <c r="AZ196" i="11"/>
  <c r="BE196" i="11"/>
  <c r="BF196" i="11"/>
  <c r="BG196" i="11"/>
  <c r="BH196" i="11"/>
  <c r="BM196" i="11"/>
  <c r="BN196" i="11"/>
  <c r="BO196" i="11"/>
  <c r="BP196" i="11"/>
  <c r="BU196" i="11"/>
  <c r="BV196" i="11"/>
  <c r="BW196" i="11"/>
  <c r="BX196" i="11"/>
  <c r="BY196" i="11"/>
  <c r="DG196" i="11"/>
  <c r="G197" i="11"/>
  <c r="CD197" i="11"/>
  <c r="H197" i="11"/>
  <c r="CE197" i="11"/>
  <c r="I197" i="11"/>
  <c r="CF197" i="11"/>
  <c r="CG197" i="11"/>
  <c r="CL197" i="11"/>
  <c r="CM197" i="11"/>
  <c r="CN197" i="11"/>
  <c r="CO197" i="11"/>
  <c r="CT197" i="11"/>
  <c r="CU197" i="11"/>
  <c r="CV197" i="11"/>
  <c r="CW197" i="11"/>
  <c r="DB197" i="11"/>
  <c r="DC197" i="11"/>
  <c r="DD197" i="11"/>
  <c r="DE197" i="11"/>
  <c r="DF197" i="11"/>
  <c r="N197" i="11"/>
  <c r="O197" i="11"/>
  <c r="P197" i="11"/>
  <c r="Q197" i="11"/>
  <c r="AI197" i="11"/>
  <c r="AN197" i="11"/>
  <c r="AO197" i="11"/>
  <c r="AP197" i="11"/>
  <c r="AQ197" i="11"/>
  <c r="BE197" i="11"/>
  <c r="BF197" i="11"/>
  <c r="BG197" i="11"/>
  <c r="BH197" i="11"/>
  <c r="BM197" i="11"/>
  <c r="BN197" i="11"/>
  <c r="BO197" i="11"/>
  <c r="BP197" i="11"/>
  <c r="BU197" i="11"/>
  <c r="BV197" i="11"/>
  <c r="BW197" i="11"/>
  <c r="BX197" i="11"/>
  <c r="BY197" i="11"/>
  <c r="DG197" i="11"/>
  <c r="CD198" i="11"/>
  <c r="CE198" i="11"/>
  <c r="CF198" i="11"/>
  <c r="CG198" i="11"/>
  <c r="CH198" i="11"/>
  <c r="CL198" i="11"/>
  <c r="CM198" i="11"/>
  <c r="CN198" i="11"/>
  <c r="CO198" i="11"/>
  <c r="CP198" i="11"/>
  <c r="CT198" i="11"/>
  <c r="CU198" i="11"/>
  <c r="CV198" i="11"/>
  <c r="CW198" i="11"/>
  <c r="CX198" i="11"/>
  <c r="DB198" i="11"/>
  <c r="DC198" i="11"/>
  <c r="DD198" i="11"/>
  <c r="DE198" i="11"/>
  <c r="DF198" i="11"/>
  <c r="DG198" i="11"/>
  <c r="G199" i="11"/>
  <c r="CD199" i="11"/>
  <c r="H199" i="11"/>
  <c r="CE199" i="11"/>
  <c r="I199" i="11"/>
  <c r="CF199" i="11"/>
  <c r="CG199" i="11"/>
  <c r="CL199" i="11"/>
  <c r="CM199" i="11"/>
  <c r="CN199" i="11"/>
  <c r="CO199" i="11"/>
  <c r="CT199" i="11"/>
  <c r="CU199" i="11"/>
  <c r="CV199" i="11"/>
  <c r="CW199" i="11"/>
  <c r="DB199" i="11"/>
  <c r="DC199" i="11"/>
  <c r="DD199" i="11"/>
  <c r="DE199" i="11"/>
  <c r="DF199" i="11"/>
  <c r="V199" i="11"/>
  <c r="W199" i="11"/>
  <c r="X199" i="11"/>
  <c r="Y199" i="11"/>
  <c r="AE199" i="11"/>
  <c r="AF199" i="11"/>
  <c r="AG199" i="11"/>
  <c r="AH199" i="11"/>
  <c r="AI199" i="11"/>
  <c r="AW199" i="11"/>
  <c r="AX199" i="11"/>
  <c r="AY199" i="11"/>
  <c r="AZ199" i="11"/>
  <c r="BE199" i="11"/>
  <c r="BF199" i="11"/>
  <c r="BG199" i="11"/>
  <c r="BH199" i="11"/>
  <c r="BM199" i="11"/>
  <c r="BN199" i="11"/>
  <c r="BO199" i="11"/>
  <c r="BP199" i="11"/>
  <c r="BU199" i="11"/>
  <c r="BV199" i="11"/>
  <c r="BW199" i="11"/>
  <c r="BX199" i="11"/>
  <c r="BY199" i="11"/>
  <c r="DG199" i="11"/>
  <c r="CD200" i="11"/>
  <c r="CE200" i="11"/>
  <c r="CF200" i="11"/>
  <c r="CG200" i="11"/>
  <c r="CH200" i="11"/>
  <c r="CL200" i="11"/>
  <c r="CM200" i="11"/>
  <c r="CN200" i="11"/>
  <c r="CO200" i="11"/>
  <c r="CP200" i="11"/>
  <c r="CT200" i="11"/>
  <c r="CU200" i="11"/>
  <c r="CV200" i="11"/>
  <c r="CW200" i="11"/>
  <c r="CX200" i="11"/>
  <c r="DB200" i="11"/>
  <c r="DC200" i="11"/>
  <c r="DD200" i="11"/>
  <c r="DE200" i="11"/>
  <c r="DF200" i="11"/>
  <c r="DG200" i="11"/>
  <c r="G201" i="11"/>
  <c r="CD201" i="11"/>
  <c r="H201" i="11"/>
  <c r="CE201" i="11"/>
  <c r="I201" i="11"/>
  <c r="CF201" i="11"/>
  <c r="CG201" i="11"/>
  <c r="CL201" i="11"/>
  <c r="CM201" i="11"/>
  <c r="CN201" i="11"/>
  <c r="CO201" i="11"/>
  <c r="CT201" i="11"/>
  <c r="CU201" i="11"/>
  <c r="CV201" i="11"/>
  <c r="CW201" i="11"/>
  <c r="DB201" i="11"/>
  <c r="DC201" i="11"/>
  <c r="DD201" i="11"/>
  <c r="DE201" i="11"/>
  <c r="DF201" i="11"/>
  <c r="N201" i="11"/>
  <c r="O201" i="11"/>
  <c r="P201" i="11"/>
  <c r="Q201" i="11"/>
  <c r="AI201" i="11"/>
  <c r="AN201" i="11"/>
  <c r="AO201" i="11"/>
  <c r="AP201" i="11"/>
  <c r="AQ201" i="11"/>
  <c r="BE201" i="11"/>
  <c r="BF201" i="11"/>
  <c r="BG201" i="11"/>
  <c r="BH201" i="11"/>
  <c r="BM201" i="11"/>
  <c r="BN201" i="11"/>
  <c r="BO201" i="11"/>
  <c r="BP201" i="11"/>
  <c r="BU201" i="11"/>
  <c r="BV201" i="11"/>
  <c r="BW201" i="11"/>
  <c r="BX201" i="11"/>
  <c r="BY201" i="11"/>
  <c r="DG201" i="11"/>
  <c r="CD202" i="11"/>
  <c r="CE202" i="11"/>
  <c r="CF202" i="11"/>
  <c r="CG202" i="11"/>
  <c r="CH202" i="11"/>
  <c r="CL202" i="11"/>
  <c r="CM202" i="11"/>
  <c r="CN202" i="11"/>
  <c r="CO202" i="11"/>
  <c r="CP202" i="11"/>
  <c r="CT202" i="11"/>
  <c r="CU202" i="11"/>
  <c r="CV202" i="11"/>
  <c r="CW202" i="11"/>
  <c r="CX202" i="11"/>
  <c r="DB202" i="11"/>
  <c r="DC202" i="11"/>
  <c r="DD202" i="11"/>
  <c r="DE202" i="11"/>
  <c r="DF202" i="11"/>
  <c r="DG202" i="11"/>
  <c r="G203" i="11"/>
  <c r="CD203" i="11"/>
  <c r="H203" i="11"/>
  <c r="CE203" i="11"/>
  <c r="I203" i="11"/>
  <c r="CF203" i="11"/>
  <c r="CG203" i="11"/>
  <c r="CL203" i="11"/>
  <c r="CM203" i="11"/>
  <c r="CN203" i="11"/>
  <c r="CO203" i="11"/>
  <c r="CT203" i="11"/>
  <c r="CU203" i="11"/>
  <c r="CV203" i="11"/>
  <c r="CW203" i="11"/>
  <c r="DB203" i="11"/>
  <c r="DC203" i="11"/>
  <c r="DD203" i="11"/>
  <c r="DE203" i="11"/>
  <c r="DF203" i="11"/>
  <c r="N203" i="11"/>
  <c r="O203" i="11"/>
  <c r="P203" i="11"/>
  <c r="Q203" i="11"/>
  <c r="AI203" i="11"/>
  <c r="AN203" i="11"/>
  <c r="AO203" i="11"/>
  <c r="AP203" i="11"/>
  <c r="AQ203" i="11"/>
  <c r="BE203" i="11"/>
  <c r="BF203" i="11"/>
  <c r="BG203" i="11"/>
  <c r="BH203" i="11"/>
  <c r="BM203" i="11"/>
  <c r="BN203" i="11"/>
  <c r="BO203" i="11"/>
  <c r="BP203" i="11"/>
  <c r="BU203" i="11"/>
  <c r="BV203" i="11"/>
  <c r="BW203" i="11"/>
  <c r="BX203" i="11"/>
  <c r="BY203" i="11"/>
  <c r="DG203" i="11"/>
  <c r="CD204" i="11"/>
  <c r="CE204" i="11"/>
  <c r="CF204" i="11"/>
  <c r="CG204" i="11"/>
  <c r="CH204" i="11"/>
  <c r="CL204" i="11"/>
  <c r="CM204" i="11"/>
  <c r="CN204" i="11"/>
  <c r="CO204" i="11"/>
  <c r="CP204" i="11"/>
  <c r="CT204" i="11"/>
  <c r="CU204" i="11"/>
  <c r="CV204" i="11"/>
  <c r="CW204" i="11"/>
  <c r="CX204" i="11"/>
  <c r="DB204" i="11"/>
  <c r="DC204" i="11"/>
  <c r="DD204" i="11"/>
  <c r="DE204" i="11"/>
  <c r="DF204" i="11"/>
  <c r="DG204" i="11"/>
  <c r="G205" i="11"/>
  <c r="CD205" i="11"/>
  <c r="H205" i="11"/>
  <c r="CE205" i="11"/>
  <c r="I205" i="11"/>
  <c r="CF205" i="11"/>
  <c r="CG205" i="11"/>
  <c r="CL205" i="11"/>
  <c r="CM205" i="11"/>
  <c r="CN205" i="11"/>
  <c r="CO205" i="11"/>
  <c r="CT205" i="11"/>
  <c r="CU205" i="11"/>
  <c r="CV205" i="11"/>
  <c r="CW205" i="11"/>
  <c r="DB205" i="11"/>
  <c r="DC205" i="11"/>
  <c r="DD205" i="11"/>
  <c r="DE205" i="11"/>
  <c r="DF205" i="11"/>
  <c r="N205" i="11"/>
  <c r="O205" i="11"/>
  <c r="P205" i="11"/>
  <c r="Q205" i="11"/>
  <c r="AI205" i="11"/>
  <c r="AN205" i="11"/>
  <c r="AO205" i="11"/>
  <c r="AP205" i="11"/>
  <c r="AQ205" i="11"/>
  <c r="BE205" i="11"/>
  <c r="BF205" i="11"/>
  <c r="BG205" i="11"/>
  <c r="BH205" i="11"/>
  <c r="BM205" i="11"/>
  <c r="BN205" i="11"/>
  <c r="BO205" i="11"/>
  <c r="BP205" i="11"/>
  <c r="BU205" i="11"/>
  <c r="BV205" i="11"/>
  <c r="BW205" i="11"/>
  <c r="BX205" i="11"/>
  <c r="BY205" i="11"/>
  <c r="DG205" i="11"/>
  <c r="G206" i="11"/>
  <c r="CD206" i="11"/>
  <c r="H206" i="11"/>
  <c r="CE206" i="11"/>
  <c r="I206" i="11"/>
  <c r="CF206" i="11"/>
  <c r="CG206" i="11"/>
  <c r="CL206" i="11"/>
  <c r="CM206" i="11"/>
  <c r="CN206" i="11"/>
  <c r="CO206" i="11"/>
  <c r="CT206" i="11"/>
  <c r="CU206" i="11"/>
  <c r="CV206" i="11"/>
  <c r="CW206" i="11"/>
  <c r="DB206" i="11"/>
  <c r="DC206" i="11"/>
  <c r="DD206" i="11"/>
  <c r="DE206" i="11"/>
  <c r="DF206" i="11"/>
  <c r="N206" i="11"/>
  <c r="O206" i="11"/>
  <c r="P206" i="11"/>
  <c r="Q206" i="11"/>
  <c r="AI206" i="11"/>
  <c r="AN206" i="11"/>
  <c r="AO206" i="11"/>
  <c r="AP206" i="11"/>
  <c r="AQ206" i="11"/>
  <c r="BE206" i="11"/>
  <c r="BF206" i="11"/>
  <c r="BG206" i="11"/>
  <c r="BH206" i="11"/>
  <c r="BM206" i="11"/>
  <c r="BN206" i="11"/>
  <c r="BO206" i="11"/>
  <c r="BP206" i="11"/>
  <c r="BU206" i="11"/>
  <c r="BV206" i="11"/>
  <c r="BW206" i="11"/>
  <c r="BX206" i="11"/>
  <c r="BY206" i="11"/>
  <c r="DG206" i="11"/>
  <c r="CD207" i="11"/>
  <c r="CE207" i="11"/>
  <c r="CF207" i="11"/>
  <c r="CG207" i="11"/>
  <c r="CH207" i="11"/>
  <c r="CL207" i="11"/>
  <c r="CM207" i="11"/>
  <c r="CN207" i="11"/>
  <c r="CO207" i="11"/>
  <c r="CP207" i="11"/>
  <c r="CT207" i="11"/>
  <c r="CU207" i="11"/>
  <c r="CV207" i="11"/>
  <c r="CW207" i="11"/>
  <c r="CX207" i="11"/>
  <c r="DB207" i="11"/>
  <c r="DC207" i="11"/>
  <c r="DD207" i="11"/>
  <c r="DE207" i="11"/>
  <c r="DF207" i="11"/>
  <c r="DG207" i="11"/>
  <c r="G208" i="11"/>
  <c r="CD208" i="11"/>
  <c r="H208" i="11"/>
  <c r="CE208" i="11"/>
  <c r="I208" i="11"/>
  <c r="CF208" i="11"/>
  <c r="CG208" i="11"/>
  <c r="CL208" i="11"/>
  <c r="CM208" i="11"/>
  <c r="CN208" i="11"/>
  <c r="CO208" i="11"/>
  <c r="CT208" i="11"/>
  <c r="CU208" i="11"/>
  <c r="CV208" i="11"/>
  <c r="CW208" i="11"/>
  <c r="DB208" i="11"/>
  <c r="DC208" i="11"/>
  <c r="DD208" i="11"/>
  <c r="DE208" i="11"/>
  <c r="DF208" i="11"/>
  <c r="N208" i="11"/>
  <c r="O208" i="11"/>
  <c r="P208" i="11"/>
  <c r="Q208" i="11"/>
  <c r="AI208" i="11"/>
  <c r="AN208" i="11"/>
  <c r="AO208" i="11"/>
  <c r="AP208" i="11"/>
  <c r="AQ208" i="11"/>
  <c r="BE208" i="11"/>
  <c r="BF208" i="11"/>
  <c r="BG208" i="11"/>
  <c r="BH208" i="11"/>
  <c r="BM208" i="11"/>
  <c r="BN208" i="11"/>
  <c r="BO208" i="11"/>
  <c r="BP208" i="11"/>
  <c r="BU208" i="11"/>
  <c r="BV208" i="11"/>
  <c r="BW208" i="11"/>
  <c r="BX208" i="11"/>
  <c r="BY208" i="11"/>
  <c r="DG208" i="11"/>
  <c r="G209" i="11"/>
  <c r="CD209" i="11"/>
  <c r="H209" i="11"/>
  <c r="CE209" i="11"/>
  <c r="I209" i="11"/>
  <c r="CF209" i="11"/>
  <c r="CG209" i="11"/>
  <c r="CL209" i="11"/>
  <c r="CM209" i="11"/>
  <c r="CN209" i="11"/>
  <c r="CO209" i="11"/>
  <c r="CT209" i="11"/>
  <c r="CU209" i="11"/>
  <c r="CV209" i="11"/>
  <c r="CW209" i="11"/>
  <c r="DB209" i="11"/>
  <c r="DC209" i="11"/>
  <c r="DD209" i="11"/>
  <c r="DE209" i="11"/>
  <c r="DF209" i="11"/>
  <c r="N209" i="11"/>
  <c r="O209" i="11"/>
  <c r="P209" i="11"/>
  <c r="Q209" i="11"/>
  <c r="AI209" i="11"/>
  <c r="AN209" i="11"/>
  <c r="AO209" i="11"/>
  <c r="AP209" i="11"/>
  <c r="AQ209" i="11"/>
  <c r="BE209" i="11"/>
  <c r="BF209" i="11"/>
  <c r="BG209" i="11"/>
  <c r="BH209" i="11"/>
  <c r="BM209" i="11"/>
  <c r="BN209" i="11"/>
  <c r="BO209" i="11"/>
  <c r="BP209" i="11"/>
  <c r="BU209" i="11"/>
  <c r="BV209" i="11"/>
  <c r="BW209" i="11"/>
  <c r="BX209" i="11"/>
  <c r="BY209" i="11"/>
  <c r="DG209" i="11"/>
  <c r="CD210" i="11"/>
  <c r="CE210" i="11"/>
  <c r="CF210" i="11"/>
  <c r="CG210" i="11"/>
  <c r="CH210" i="11"/>
  <c r="CL210" i="11"/>
  <c r="CM210" i="11"/>
  <c r="CN210" i="11"/>
  <c r="CO210" i="11"/>
  <c r="CP210" i="11"/>
  <c r="CT210" i="11"/>
  <c r="CU210" i="11"/>
  <c r="CV210" i="11"/>
  <c r="CW210" i="11"/>
  <c r="CX210" i="11"/>
  <c r="DB210" i="11"/>
  <c r="DC210" i="11"/>
  <c r="DD210" i="11"/>
  <c r="DE210" i="11"/>
  <c r="DF210" i="11"/>
  <c r="DG210" i="11"/>
  <c r="G211" i="11"/>
  <c r="CD211" i="11"/>
  <c r="H211" i="11"/>
  <c r="CE211" i="11"/>
  <c r="I211" i="11"/>
  <c r="CF211" i="11"/>
  <c r="CG211" i="11"/>
  <c r="CL211" i="11"/>
  <c r="CM211" i="11"/>
  <c r="CN211" i="11"/>
  <c r="CO211" i="11"/>
  <c r="CT211" i="11"/>
  <c r="CU211" i="11"/>
  <c r="CV211" i="11"/>
  <c r="CW211" i="11"/>
  <c r="DB211" i="11"/>
  <c r="DC211" i="11"/>
  <c r="DD211" i="11"/>
  <c r="DE211" i="11"/>
  <c r="DF211" i="11"/>
  <c r="N211" i="11"/>
  <c r="O211" i="11"/>
  <c r="P211" i="11"/>
  <c r="Q211" i="11"/>
  <c r="AI211" i="11"/>
  <c r="AN211" i="11"/>
  <c r="AO211" i="11"/>
  <c r="AP211" i="11"/>
  <c r="AQ211" i="11"/>
  <c r="BE211" i="11"/>
  <c r="BF211" i="11"/>
  <c r="BG211" i="11"/>
  <c r="BH211" i="11"/>
  <c r="BM211" i="11"/>
  <c r="BN211" i="11"/>
  <c r="BO211" i="11"/>
  <c r="BP211" i="11"/>
  <c r="BU211" i="11"/>
  <c r="BV211" i="11"/>
  <c r="BW211" i="11"/>
  <c r="BX211" i="11"/>
  <c r="BY211" i="11"/>
  <c r="DG211" i="11"/>
  <c r="G212" i="11"/>
  <c r="CD212" i="11"/>
  <c r="H212" i="11"/>
  <c r="CE212" i="11"/>
  <c r="I212" i="11"/>
  <c r="CF212" i="11"/>
  <c r="CG212" i="11"/>
  <c r="CL212" i="11"/>
  <c r="CM212" i="11"/>
  <c r="CN212" i="11"/>
  <c r="CO212" i="11"/>
  <c r="CT212" i="11"/>
  <c r="CU212" i="11"/>
  <c r="CV212" i="11"/>
  <c r="CW212" i="11"/>
  <c r="DB212" i="11"/>
  <c r="DC212" i="11"/>
  <c r="DD212" i="11"/>
  <c r="DE212" i="11"/>
  <c r="DF212" i="11"/>
  <c r="N212" i="11"/>
  <c r="O212" i="11"/>
  <c r="P212" i="11"/>
  <c r="Q212" i="11"/>
  <c r="AI212" i="11"/>
  <c r="AN212" i="11"/>
  <c r="AO212" i="11"/>
  <c r="AP212" i="11"/>
  <c r="AQ212" i="11"/>
  <c r="BE212" i="11"/>
  <c r="BF212" i="11"/>
  <c r="BG212" i="11"/>
  <c r="BH212" i="11"/>
  <c r="BM212" i="11"/>
  <c r="BN212" i="11"/>
  <c r="BO212" i="11"/>
  <c r="BP212" i="11"/>
  <c r="BU212" i="11"/>
  <c r="BV212" i="11"/>
  <c r="BW212" i="11"/>
  <c r="BX212" i="11"/>
  <c r="BY212" i="11"/>
  <c r="DG212" i="11"/>
  <c r="CD213" i="11"/>
  <c r="CE213" i="11"/>
  <c r="CF213" i="11"/>
  <c r="CG213" i="11"/>
  <c r="CH213" i="11"/>
  <c r="CL213" i="11"/>
  <c r="CM213" i="11"/>
  <c r="CN213" i="11"/>
  <c r="CO213" i="11"/>
  <c r="CP213" i="11"/>
  <c r="CT213" i="11"/>
  <c r="CU213" i="11"/>
  <c r="CV213" i="11"/>
  <c r="CW213" i="11"/>
  <c r="CX213" i="11"/>
  <c r="DB213" i="11"/>
  <c r="DC213" i="11"/>
  <c r="DD213" i="11"/>
  <c r="DE213" i="11"/>
  <c r="DF213" i="11"/>
  <c r="DG213" i="11"/>
  <c r="G214" i="11"/>
  <c r="CD214" i="11"/>
  <c r="H214" i="11"/>
  <c r="CE214" i="11"/>
  <c r="I214" i="11"/>
  <c r="CF214" i="11"/>
  <c r="CG214" i="11"/>
  <c r="CL214" i="11"/>
  <c r="CM214" i="11"/>
  <c r="CN214" i="11"/>
  <c r="CO214" i="11"/>
  <c r="CT214" i="11"/>
  <c r="CU214" i="11"/>
  <c r="CV214" i="11"/>
  <c r="CW214" i="11"/>
  <c r="DB214" i="11"/>
  <c r="DC214" i="11"/>
  <c r="DD214" i="11"/>
  <c r="DE214" i="11"/>
  <c r="DF214" i="11"/>
  <c r="N214" i="11"/>
  <c r="O214" i="11"/>
  <c r="P214" i="11"/>
  <c r="Q214" i="11"/>
  <c r="AI214" i="11"/>
  <c r="AN214" i="11"/>
  <c r="AO214" i="11"/>
  <c r="AP214" i="11"/>
  <c r="AQ214" i="11"/>
  <c r="BE214" i="11"/>
  <c r="BF214" i="11"/>
  <c r="BG214" i="11"/>
  <c r="BH214" i="11"/>
  <c r="BM214" i="11"/>
  <c r="BN214" i="11"/>
  <c r="BO214" i="11"/>
  <c r="BP214" i="11"/>
  <c r="BU214" i="11"/>
  <c r="BV214" i="11"/>
  <c r="BW214" i="11"/>
  <c r="BX214" i="11"/>
  <c r="BY214" i="11"/>
  <c r="DG214" i="11"/>
  <c r="G215" i="11"/>
  <c r="CD215" i="11"/>
  <c r="H215" i="11"/>
  <c r="CE215" i="11"/>
  <c r="I215" i="11"/>
  <c r="CF215" i="11"/>
  <c r="CG215" i="11"/>
  <c r="CL215" i="11"/>
  <c r="CM215" i="11"/>
  <c r="CN215" i="11"/>
  <c r="CO215" i="11"/>
  <c r="CT215" i="11"/>
  <c r="CU215" i="11"/>
  <c r="CV215" i="11"/>
  <c r="CW215" i="11"/>
  <c r="DB215" i="11"/>
  <c r="DC215" i="11"/>
  <c r="DD215" i="11"/>
  <c r="DE215" i="11"/>
  <c r="DF215" i="11"/>
  <c r="N215" i="11"/>
  <c r="O215" i="11"/>
  <c r="P215" i="11"/>
  <c r="Q215" i="11"/>
  <c r="AI215" i="11"/>
  <c r="AN215" i="11"/>
  <c r="AO215" i="11"/>
  <c r="AP215" i="11"/>
  <c r="AQ215" i="11"/>
  <c r="BE215" i="11"/>
  <c r="BF215" i="11"/>
  <c r="BG215" i="11"/>
  <c r="BH215" i="11"/>
  <c r="BM215" i="11"/>
  <c r="BN215" i="11"/>
  <c r="BO215" i="11"/>
  <c r="BP215" i="11"/>
  <c r="BU215" i="11"/>
  <c r="BV215" i="11"/>
  <c r="BW215" i="11"/>
  <c r="BX215" i="11"/>
  <c r="BY215" i="11"/>
  <c r="DG215" i="11"/>
  <c r="G216" i="11"/>
  <c r="CD216" i="11"/>
  <c r="H216" i="11"/>
  <c r="CE216" i="11"/>
  <c r="I216" i="11"/>
  <c r="CF216" i="11"/>
  <c r="CG216" i="11"/>
  <c r="CL216" i="11"/>
  <c r="CM216" i="11"/>
  <c r="CN216" i="11"/>
  <c r="CO216" i="11"/>
  <c r="CT216" i="11"/>
  <c r="CU216" i="11"/>
  <c r="CV216" i="11"/>
  <c r="CW216" i="11"/>
  <c r="DB216" i="11"/>
  <c r="DC216" i="11"/>
  <c r="DD216" i="11"/>
  <c r="DE216" i="11"/>
  <c r="DF216" i="11"/>
  <c r="N216" i="11"/>
  <c r="O216" i="11"/>
  <c r="P216" i="11"/>
  <c r="Q216" i="11"/>
  <c r="AI216" i="11"/>
  <c r="AN216" i="11"/>
  <c r="AO216" i="11"/>
  <c r="AP216" i="11"/>
  <c r="AQ216" i="11"/>
  <c r="BE216" i="11"/>
  <c r="BF216" i="11"/>
  <c r="BG216" i="11"/>
  <c r="BH216" i="11"/>
  <c r="BM216" i="11"/>
  <c r="BN216" i="11"/>
  <c r="BO216" i="11"/>
  <c r="BP216" i="11"/>
  <c r="BU216" i="11"/>
  <c r="BV216" i="11"/>
  <c r="BW216" i="11"/>
  <c r="BX216" i="11"/>
  <c r="BY216" i="11"/>
  <c r="DG216" i="11"/>
  <c r="G217" i="11"/>
  <c r="CD217" i="11"/>
  <c r="H217" i="11"/>
  <c r="CE217" i="11"/>
  <c r="I217" i="11"/>
  <c r="CF217" i="11"/>
  <c r="CG217" i="11"/>
  <c r="CL217" i="11"/>
  <c r="CM217" i="11"/>
  <c r="CN217" i="11"/>
  <c r="CO217" i="11"/>
  <c r="CT217" i="11"/>
  <c r="CU217" i="11"/>
  <c r="CV217" i="11"/>
  <c r="CW217" i="11"/>
  <c r="DB217" i="11"/>
  <c r="DC217" i="11"/>
  <c r="DD217" i="11"/>
  <c r="DE217" i="11"/>
  <c r="DF217" i="11"/>
  <c r="N217" i="11"/>
  <c r="O217" i="11"/>
  <c r="P217" i="11"/>
  <c r="Q217" i="11"/>
  <c r="AI217" i="11"/>
  <c r="AN217" i="11"/>
  <c r="AO217" i="11"/>
  <c r="AP217" i="11"/>
  <c r="AQ217" i="11"/>
  <c r="BE217" i="11"/>
  <c r="BF217" i="11"/>
  <c r="BG217" i="11"/>
  <c r="BH217" i="11"/>
  <c r="BM217" i="11"/>
  <c r="BN217" i="11"/>
  <c r="BO217" i="11"/>
  <c r="BP217" i="11"/>
  <c r="BU217" i="11"/>
  <c r="BV217" i="11"/>
  <c r="BW217" i="11"/>
  <c r="BX217" i="11"/>
  <c r="BY217" i="11"/>
  <c r="DG217" i="11"/>
  <c r="G218" i="11"/>
  <c r="CD218" i="11"/>
  <c r="H218" i="11"/>
  <c r="CE218" i="11"/>
  <c r="I218" i="11"/>
  <c r="CF218" i="11"/>
  <c r="CG218" i="11"/>
  <c r="CL218" i="11"/>
  <c r="CM218" i="11"/>
  <c r="CN218" i="11"/>
  <c r="CO218" i="11"/>
  <c r="CT218" i="11"/>
  <c r="CU218" i="11"/>
  <c r="CV218" i="11"/>
  <c r="CW218" i="11"/>
  <c r="DB218" i="11"/>
  <c r="DC218" i="11"/>
  <c r="DD218" i="11"/>
  <c r="DE218" i="11"/>
  <c r="DF218" i="11"/>
  <c r="N218" i="11"/>
  <c r="O218" i="11"/>
  <c r="P218" i="11"/>
  <c r="Q218" i="11"/>
  <c r="AI218" i="11"/>
  <c r="AN218" i="11"/>
  <c r="AO218" i="11"/>
  <c r="AP218" i="11"/>
  <c r="AQ218" i="11"/>
  <c r="BE218" i="11"/>
  <c r="BF218" i="11"/>
  <c r="BG218" i="11"/>
  <c r="BH218" i="11"/>
  <c r="BM218" i="11"/>
  <c r="BN218" i="11"/>
  <c r="BO218" i="11"/>
  <c r="BP218" i="11"/>
  <c r="BU218" i="11"/>
  <c r="BV218" i="11"/>
  <c r="BW218" i="11"/>
  <c r="BX218" i="11"/>
  <c r="BY218" i="11"/>
  <c r="DG218" i="11"/>
  <c r="G219" i="11"/>
  <c r="CD219" i="11"/>
  <c r="H219" i="11"/>
  <c r="CE219" i="11"/>
  <c r="I219" i="11"/>
  <c r="CF219" i="11"/>
  <c r="CG219" i="11"/>
  <c r="CL219" i="11"/>
  <c r="CM219" i="11"/>
  <c r="CN219" i="11"/>
  <c r="CO219" i="11"/>
  <c r="CT219" i="11"/>
  <c r="CU219" i="11"/>
  <c r="CV219" i="11"/>
  <c r="CW219" i="11"/>
  <c r="DB219" i="11"/>
  <c r="DC219" i="11"/>
  <c r="DD219" i="11"/>
  <c r="DE219" i="11"/>
  <c r="DF219" i="11"/>
  <c r="N219" i="11"/>
  <c r="O219" i="11"/>
  <c r="P219" i="11"/>
  <c r="Q219" i="11"/>
  <c r="AI219" i="11"/>
  <c r="AN219" i="11"/>
  <c r="AO219" i="11"/>
  <c r="AP219" i="11"/>
  <c r="AQ219" i="11"/>
  <c r="BE219" i="11"/>
  <c r="BF219" i="11"/>
  <c r="BG219" i="11"/>
  <c r="BH219" i="11"/>
  <c r="BM219" i="11"/>
  <c r="BN219" i="11"/>
  <c r="BO219" i="11"/>
  <c r="BP219" i="11"/>
  <c r="BU219" i="11"/>
  <c r="BV219" i="11"/>
  <c r="BW219" i="11"/>
  <c r="BX219" i="11"/>
  <c r="BY219" i="11"/>
  <c r="DG219" i="11"/>
  <c r="G220" i="11"/>
  <c r="CD220" i="11"/>
  <c r="H220" i="11"/>
  <c r="CE220" i="11"/>
  <c r="I220" i="11"/>
  <c r="CF220" i="11"/>
  <c r="CG220" i="11"/>
  <c r="CL220" i="11"/>
  <c r="CM220" i="11"/>
  <c r="CN220" i="11"/>
  <c r="CO220" i="11"/>
  <c r="CT220" i="11"/>
  <c r="CU220" i="11"/>
  <c r="CV220" i="11"/>
  <c r="CW220" i="11"/>
  <c r="DB220" i="11"/>
  <c r="DC220" i="11"/>
  <c r="DD220" i="11"/>
  <c r="DE220" i="11"/>
  <c r="DF220" i="11"/>
  <c r="N220" i="11"/>
  <c r="O220" i="11"/>
  <c r="P220" i="11"/>
  <c r="Q220" i="11"/>
  <c r="AI220" i="11"/>
  <c r="AN220" i="11"/>
  <c r="AO220" i="11"/>
  <c r="AP220" i="11"/>
  <c r="AQ220" i="11"/>
  <c r="BE220" i="11"/>
  <c r="BF220" i="11"/>
  <c r="BG220" i="11"/>
  <c r="BH220" i="11"/>
  <c r="BM220" i="11"/>
  <c r="BN220" i="11"/>
  <c r="BO220" i="11"/>
  <c r="BP220" i="11"/>
  <c r="BU220" i="11"/>
  <c r="BV220" i="11"/>
  <c r="BW220" i="11"/>
  <c r="BX220" i="11"/>
  <c r="BY220" i="11"/>
  <c r="DG220" i="11"/>
  <c r="G221" i="11"/>
  <c r="CD221" i="11"/>
  <c r="H221" i="11"/>
  <c r="CE221" i="11"/>
  <c r="I221" i="11"/>
  <c r="CF221" i="11"/>
  <c r="CG221" i="11"/>
  <c r="CL221" i="11"/>
  <c r="CM221" i="11"/>
  <c r="CN221" i="11"/>
  <c r="CO221" i="11"/>
  <c r="CT221" i="11"/>
  <c r="CU221" i="11"/>
  <c r="CV221" i="11"/>
  <c r="CW221" i="11"/>
  <c r="DB221" i="11"/>
  <c r="DC221" i="11"/>
  <c r="DD221" i="11"/>
  <c r="DE221" i="11"/>
  <c r="DF221" i="11"/>
  <c r="N221" i="11"/>
  <c r="O221" i="11"/>
  <c r="P221" i="11"/>
  <c r="Q221" i="11"/>
  <c r="AI221" i="11"/>
  <c r="AN221" i="11"/>
  <c r="AO221" i="11"/>
  <c r="AP221" i="11"/>
  <c r="AQ221" i="11"/>
  <c r="BE221" i="11"/>
  <c r="BF221" i="11"/>
  <c r="BG221" i="11"/>
  <c r="BH221" i="11"/>
  <c r="BM221" i="11"/>
  <c r="BN221" i="11"/>
  <c r="BO221" i="11"/>
  <c r="BP221" i="11"/>
  <c r="BU221" i="11"/>
  <c r="BV221" i="11"/>
  <c r="BW221" i="11"/>
  <c r="BX221" i="11"/>
  <c r="BY221" i="11"/>
  <c r="DG221" i="11"/>
  <c r="G222" i="11"/>
  <c r="CD222" i="11"/>
  <c r="H222" i="11"/>
  <c r="CE222" i="11"/>
  <c r="I222" i="11"/>
  <c r="CF222" i="11"/>
  <c r="CG222" i="11"/>
  <c r="CL222" i="11"/>
  <c r="CM222" i="11"/>
  <c r="CN222" i="11"/>
  <c r="CO222" i="11"/>
  <c r="CT222" i="11"/>
  <c r="CU222" i="11"/>
  <c r="CV222" i="11"/>
  <c r="CW222" i="11"/>
  <c r="DB222" i="11"/>
  <c r="DC222" i="11"/>
  <c r="DD222" i="11"/>
  <c r="DE222" i="11"/>
  <c r="DF222" i="11"/>
  <c r="N222" i="11"/>
  <c r="O222" i="11"/>
  <c r="P222" i="11"/>
  <c r="Q222" i="11"/>
  <c r="AI222" i="11"/>
  <c r="AN222" i="11"/>
  <c r="AO222" i="11"/>
  <c r="AP222" i="11"/>
  <c r="AQ222" i="11"/>
  <c r="BE222" i="11"/>
  <c r="BF222" i="11"/>
  <c r="BG222" i="11"/>
  <c r="BH222" i="11"/>
  <c r="BM222" i="11"/>
  <c r="BN222" i="11"/>
  <c r="BO222" i="11"/>
  <c r="BP222" i="11"/>
  <c r="BU222" i="11"/>
  <c r="BV222" i="11"/>
  <c r="BW222" i="11"/>
  <c r="BX222" i="11"/>
  <c r="BY222" i="11"/>
  <c r="DG222" i="11"/>
  <c r="G223" i="11"/>
  <c r="CD223" i="11"/>
  <c r="H223" i="11"/>
  <c r="CE223" i="11"/>
  <c r="I223" i="11"/>
  <c r="CF223" i="11"/>
  <c r="CG223" i="11"/>
  <c r="CL223" i="11"/>
  <c r="CM223" i="11"/>
  <c r="CN223" i="11"/>
  <c r="CO223" i="11"/>
  <c r="CT223" i="11"/>
  <c r="CU223" i="11"/>
  <c r="CV223" i="11"/>
  <c r="CW223" i="11"/>
  <c r="DB223" i="11"/>
  <c r="DC223" i="11"/>
  <c r="DD223" i="11"/>
  <c r="DE223" i="11"/>
  <c r="DF223" i="11"/>
  <c r="N223" i="11"/>
  <c r="O223" i="11"/>
  <c r="P223" i="11"/>
  <c r="Q223" i="11"/>
  <c r="AI223" i="11"/>
  <c r="AN223" i="11"/>
  <c r="AO223" i="11"/>
  <c r="AP223" i="11"/>
  <c r="AQ223" i="11"/>
  <c r="BE223" i="11"/>
  <c r="BF223" i="11"/>
  <c r="BG223" i="11"/>
  <c r="BH223" i="11"/>
  <c r="BM223" i="11"/>
  <c r="BN223" i="11"/>
  <c r="BO223" i="11"/>
  <c r="BP223" i="11"/>
  <c r="BU223" i="11"/>
  <c r="BV223" i="11"/>
  <c r="BW223" i="11"/>
  <c r="BX223" i="11"/>
  <c r="BY223" i="11"/>
  <c r="DG223" i="11"/>
  <c r="G224" i="11"/>
  <c r="CD224" i="11"/>
  <c r="H224" i="11"/>
  <c r="CE224" i="11"/>
  <c r="I224" i="11"/>
  <c r="CF224" i="11"/>
  <c r="CG224" i="11"/>
  <c r="CL224" i="11"/>
  <c r="CM224" i="11"/>
  <c r="CN224" i="11"/>
  <c r="CO224" i="11"/>
  <c r="CT224" i="11"/>
  <c r="CU224" i="11"/>
  <c r="CV224" i="11"/>
  <c r="CW224" i="11"/>
  <c r="DB224" i="11"/>
  <c r="DC224" i="11"/>
  <c r="DD224" i="11"/>
  <c r="DE224" i="11"/>
  <c r="DF224" i="11"/>
  <c r="N224" i="11"/>
  <c r="O224" i="11"/>
  <c r="P224" i="11"/>
  <c r="Q224" i="11"/>
  <c r="AI224" i="11"/>
  <c r="AN224" i="11"/>
  <c r="AO224" i="11"/>
  <c r="AP224" i="11"/>
  <c r="AQ224" i="11"/>
  <c r="BE224" i="11"/>
  <c r="BF224" i="11"/>
  <c r="BG224" i="11"/>
  <c r="BH224" i="11"/>
  <c r="BM224" i="11"/>
  <c r="BN224" i="11"/>
  <c r="BO224" i="11"/>
  <c r="BP224" i="11"/>
  <c r="BU224" i="11"/>
  <c r="BV224" i="11"/>
  <c r="BW224" i="11"/>
  <c r="BX224" i="11"/>
  <c r="BY224" i="11"/>
  <c r="DG224" i="11"/>
  <c r="G225" i="11"/>
  <c r="CD225" i="11"/>
  <c r="H225" i="11"/>
  <c r="CE225" i="11"/>
  <c r="I225" i="11"/>
  <c r="CF225" i="11"/>
  <c r="CG225" i="11"/>
  <c r="CL225" i="11"/>
  <c r="CM225" i="11"/>
  <c r="CN225" i="11"/>
  <c r="CO225" i="11"/>
  <c r="CT225" i="11"/>
  <c r="CU225" i="11"/>
  <c r="CV225" i="11"/>
  <c r="CW225" i="11"/>
  <c r="DB225" i="11"/>
  <c r="DC225" i="11"/>
  <c r="DD225" i="11"/>
  <c r="DE225" i="11"/>
  <c r="DF225" i="11"/>
  <c r="N225" i="11"/>
  <c r="O225" i="11"/>
  <c r="P225" i="11"/>
  <c r="Q225" i="11"/>
  <c r="AI225" i="11"/>
  <c r="AN225" i="11"/>
  <c r="AO225" i="11"/>
  <c r="AP225" i="11"/>
  <c r="AQ225" i="11"/>
  <c r="BE225" i="11"/>
  <c r="BF225" i="11"/>
  <c r="BG225" i="11"/>
  <c r="BH225" i="11"/>
  <c r="BM225" i="11"/>
  <c r="BN225" i="11"/>
  <c r="BO225" i="11"/>
  <c r="BP225" i="11"/>
  <c r="BU225" i="11"/>
  <c r="BV225" i="11"/>
  <c r="BW225" i="11"/>
  <c r="BX225" i="11"/>
  <c r="BY225" i="11"/>
  <c r="DG225" i="11"/>
  <c r="G226" i="11"/>
  <c r="CD226" i="11"/>
  <c r="H226" i="11"/>
  <c r="CE226" i="11"/>
  <c r="I226" i="11"/>
  <c r="CF226" i="11"/>
  <c r="CG226" i="11"/>
  <c r="CL226" i="11"/>
  <c r="CM226" i="11"/>
  <c r="CN226" i="11"/>
  <c r="CO226" i="11"/>
  <c r="CT226" i="11"/>
  <c r="CU226" i="11"/>
  <c r="CV226" i="11"/>
  <c r="CW226" i="11"/>
  <c r="DB226" i="11"/>
  <c r="DC226" i="11"/>
  <c r="DD226" i="11"/>
  <c r="DE226" i="11"/>
  <c r="DF226" i="11"/>
  <c r="N226" i="11"/>
  <c r="O226" i="11"/>
  <c r="P226" i="11"/>
  <c r="Q226" i="11"/>
  <c r="AI226" i="11"/>
  <c r="AN226" i="11"/>
  <c r="AO226" i="11"/>
  <c r="AP226" i="11"/>
  <c r="AQ226" i="11"/>
  <c r="BE226" i="11"/>
  <c r="BF226" i="11"/>
  <c r="BG226" i="11"/>
  <c r="BH226" i="11"/>
  <c r="BM226" i="11"/>
  <c r="BN226" i="11"/>
  <c r="BO226" i="11"/>
  <c r="BP226" i="11"/>
  <c r="BU226" i="11"/>
  <c r="BV226" i="11"/>
  <c r="BW226" i="11"/>
  <c r="BX226" i="11"/>
  <c r="BY226" i="11"/>
  <c r="DG226" i="11"/>
  <c r="G227" i="11"/>
  <c r="CD227" i="11"/>
  <c r="H227" i="11"/>
  <c r="CE227" i="11"/>
  <c r="I227" i="11"/>
  <c r="CF227" i="11"/>
  <c r="CG227" i="11"/>
  <c r="CL227" i="11"/>
  <c r="CM227" i="11"/>
  <c r="CN227" i="11"/>
  <c r="CO227" i="11"/>
  <c r="CT227" i="11"/>
  <c r="CU227" i="11"/>
  <c r="CV227" i="11"/>
  <c r="CW227" i="11"/>
  <c r="DB227" i="11"/>
  <c r="DC227" i="11"/>
  <c r="DD227" i="11"/>
  <c r="DE227" i="11"/>
  <c r="DF227" i="11"/>
  <c r="N227" i="11"/>
  <c r="O227" i="11"/>
  <c r="P227" i="11"/>
  <c r="Q227" i="11"/>
  <c r="AI227" i="11"/>
  <c r="AN227" i="11"/>
  <c r="AO227" i="11"/>
  <c r="AP227" i="11"/>
  <c r="AQ227" i="11"/>
  <c r="BE227" i="11"/>
  <c r="BF227" i="11"/>
  <c r="BG227" i="11"/>
  <c r="BH227" i="11"/>
  <c r="BM227" i="11"/>
  <c r="BN227" i="11"/>
  <c r="BO227" i="11"/>
  <c r="BP227" i="11"/>
  <c r="BU227" i="11"/>
  <c r="BV227" i="11"/>
  <c r="BW227" i="11"/>
  <c r="BX227" i="11"/>
  <c r="BY227" i="11"/>
  <c r="DG227" i="11"/>
  <c r="G228" i="11"/>
  <c r="CD228" i="11"/>
  <c r="H228" i="11"/>
  <c r="CE228" i="11"/>
  <c r="I228" i="11"/>
  <c r="CF228" i="11"/>
  <c r="CG228" i="11"/>
  <c r="CL228" i="11"/>
  <c r="CM228" i="11"/>
  <c r="CN228" i="11"/>
  <c r="CO228" i="11"/>
  <c r="CT228" i="11"/>
  <c r="CU228" i="11"/>
  <c r="CV228" i="11"/>
  <c r="CW228" i="11"/>
  <c r="DB228" i="11"/>
  <c r="DC228" i="11"/>
  <c r="DD228" i="11"/>
  <c r="DE228" i="11"/>
  <c r="DF228" i="11"/>
  <c r="N228" i="11"/>
  <c r="O228" i="11"/>
  <c r="P228" i="11"/>
  <c r="Q228" i="11"/>
  <c r="AI228" i="11"/>
  <c r="AN228" i="11"/>
  <c r="AO228" i="11"/>
  <c r="AP228" i="11"/>
  <c r="AQ228" i="11"/>
  <c r="BE228" i="11"/>
  <c r="BF228" i="11"/>
  <c r="BG228" i="11"/>
  <c r="BH228" i="11"/>
  <c r="BM228" i="11"/>
  <c r="BN228" i="11"/>
  <c r="BO228" i="11"/>
  <c r="BP228" i="11"/>
  <c r="BU228" i="11"/>
  <c r="BV228" i="11"/>
  <c r="BW228" i="11"/>
  <c r="BX228" i="11"/>
  <c r="BY228" i="11"/>
  <c r="DG228" i="11"/>
  <c r="G229" i="11"/>
  <c r="CD229" i="11"/>
  <c r="H229" i="11"/>
  <c r="CE229" i="11"/>
  <c r="I229" i="11"/>
  <c r="CF229" i="11"/>
  <c r="CG229" i="11"/>
  <c r="CL229" i="11"/>
  <c r="CM229" i="11"/>
  <c r="CN229" i="11"/>
  <c r="CO229" i="11"/>
  <c r="CT229" i="11"/>
  <c r="CU229" i="11"/>
  <c r="CV229" i="11"/>
  <c r="CW229" i="11"/>
  <c r="DB229" i="11"/>
  <c r="DC229" i="11"/>
  <c r="DD229" i="11"/>
  <c r="DE229" i="11"/>
  <c r="DF229" i="11"/>
  <c r="N229" i="11"/>
  <c r="O229" i="11"/>
  <c r="P229" i="11"/>
  <c r="Q229" i="11"/>
  <c r="AI229" i="11"/>
  <c r="AN229" i="11"/>
  <c r="AO229" i="11"/>
  <c r="AP229" i="11"/>
  <c r="AQ229" i="11"/>
  <c r="BE229" i="11"/>
  <c r="BF229" i="11"/>
  <c r="BG229" i="11"/>
  <c r="BH229" i="11"/>
  <c r="BM229" i="11"/>
  <c r="BN229" i="11"/>
  <c r="BO229" i="11"/>
  <c r="BP229" i="11"/>
  <c r="BU229" i="11"/>
  <c r="BV229" i="11"/>
  <c r="BW229" i="11"/>
  <c r="BX229" i="11"/>
  <c r="BY229" i="11"/>
  <c r="DG229" i="11"/>
  <c r="G230" i="11"/>
  <c r="CD230" i="11"/>
  <c r="H230" i="11"/>
  <c r="CE230" i="11"/>
  <c r="I230" i="11"/>
  <c r="CF230" i="11"/>
  <c r="CG230" i="11"/>
  <c r="CL230" i="11"/>
  <c r="CM230" i="11"/>
  <c r="CN230" i="11"/>
  <c r="CO230" i="11"/>
  <c r="CT230" i="11"/>
  <c r="CU230" i="11"/>
  <c r="CV230" i="11"/>
  <c r="CW230" i="11"/>
  <c r="DB230" i="11"/>
  <c r="DC230" i="11"/>
  <c r="DD230" i="11"/>
  <c r="DE230" i="11"/>
  <c r="DF230" i="11"/>
  <c r="N230" i="11"/>
  <c r="O230" i="11"/>
  <c r="P230" i="11"/>
  <c r="Q230" i="11"/>
  <c r="AI230" i="11"/>
  <c r="AN230" i="11"/>
  <c r="AO230" i="11"/>
  <c r="AP230" i="11"/>
  <c r="AQ230" i="11"/>
  <c r="BE230" i="11"/>
  <c r="BF230" i="11"/>
  <c r="BG230" i="11"/>
  <c r="BH230" i="11"/>
  <c r="BM230" i="11"/>
  <c r="BN230" i="11"/>
  <c r="BO230" i="11"/>
  <c r="BP230" i="11"/>
  <c r="BU230" i="11"/>
  <c r="BV230" i="11"/>
  <c r="BW230" i="11"/>
  <c r="BX230" i="11"/>
  <c r="BY230" i="11"/>
  <c r="DG230" i="11"/>
  <c r="G231" i="11"/>
  <c r="CD231" i="11"/>
  <c r="H231" i="11"/>
  <c r="CE231" i="11"/>
  <c r="I231" i="11"/>
  <c r="CF231" i="11"/>
  <c r="CG231" i="11"/>
  <c r="CL231" i="11"/>
  <c r="CM231" i="11"/>
  <c r="CN231" i="11"/>
  <c r="CO231" i="11"/>
  <c r="CT231" i="11"/>
  <c r="CU231" i="11"/>
  <c r="CV231" i="11"/>
  <c r="CW231" i="11"/>
  <c r="DB231" i="11"/>
  <c r="DC231" i="11"/>
  <c r="DD231" i="11"/>
  <c r="DE231" i="11"/>
  <c r="DF231" i="11"/>
  <c r="N231" i="11"/>
  <c r="O231" i="11"/>
  <c r="P231" i="11"/>
  <c r="Q231" i="11"/>
  <c r="AI231" i="11"/>
  <c r="AN231" i="11"/>
  <c r="AO231" i="11"/>
  <c r="AP231" i="11"/>
  <c r="AQ231" i="11"/>
  <c r="BE231" i="11"/>
  <c r="BF231" i="11"/>
  <c r="BG231" i="11"/>
  <c r="BH231" i="11"/>
  <c r="BM231" i="11"/>
  <c r="BN231" i="11"/>
  <c r="BO231" i="11"/>
  <c r="BP231" i="11"/>
  <c r="BU231" i="11"/>
  <c r="BV231" i="11"/>
  <c r="BW231" i="11"/>
  <c r="BX231" i="11"/>
  <c r="BY231" i="11"/>
  <c r="DG231" i="11"/>
  <c r="G232" i="11"/>
  <c r="CD232" i="11"/>
  <c r="H232" i="11"/>
  <c r="CE232" i="11"/>
  <c r="I232" i="11"/>
  <c r="CF232" i="11"/>
  <c r="CG232" i="11"/>
  <c r="CL232" i="11"/>
  <c r="CM232" i="11"/>
  <c r="CN232" i="11"/>
  <c r="CO232" i="11"/>
  <c r="CT232" i="11"/>
  <c r="CU232" i="11"/>
  <c r="CV232" i="11"/>
  <c r="CW232" i="11"/>
  <c r="DB232" i="11"/>
  <c r="DC232" i="11"/>
  <c r="DD232" i="11"/>
  <c r="DE232" i="11"/>
  <c r="DF232" i="11"/>
  <c r="V232" i="11"/>
  <c r="W232" i="11"/>
  <c r="X232" i="11"/>
  <c r="Y232" i="11"/>
  <c r="AE232" i="11"/>
  <c r="AF232" i="11"/>
  <c r="AG232" i="11"/>
  <c r="AH232" i="11"/>
  <c r="AI232" i="11"/>
  <c r="AW232" i="11"/>
  <c r="AX232" i="11"/>
  <c r="AY232" i="11"/>
  <c r="AZ232" i="11"/>
  <c r="BE232" i="11"/>
  <c r="BF232" i="11"/>
  <c r="BG232" i="11"/>
  <c r="BH232" i="11"/>
  <c r="BM232" i="11"/>
  <c r="BN232" i="11"/>
  <c r="BO232" i="11"/>
  <c r="BP232" i="11"/>
  <c r="BU232" i="11"/>
  <c r="BV232" i="11"/>
  <c r="BW232" i="11"/>
  <c r="BX232" i="11"/>
  <c r="BY232" i="11"/>
  <c r="DG232" i="11"/>
  <c r="G233" i="11"/>
  <c r="CD233" i="11"/>
  <c r="H233" i="11"/>
  <c r="CE233" i="11"/>
  <c r="I233" i="11"/>
  <c r="CF233" i="11"/>
  <c r="CG233" i="11"/>
  <c r="CL233" i="11"/>
  <c r="CM233" i="11"/>
  <c r="CN233" i="11"/>
  <c r="CO233" i="11"/>
  <c r="CT233" i="11"/>
  <c r="CU233" i="11"/>
  <c r="CV233" i="11"/>
  <c r="CW233" i="11"/>
  <c r="DB233" i="11"/>
  <c r="DC233" i="11"/>
  <c r="DD233" i="11"/>
  <c r="DE233" i="11"/>
  <c r="DF233" i="11"/>
  <c r="N233" i="11"/>
  <c r="O233" i="11"/>
  <c r="P233" i="11"/>
  <c r="Q233" i="11"/>
  <c r="AI233" i="11"/>
  <c r="AN233" i="11"/>
  <c r="AO233" i="11"/>
  <c r="AP233" i="11"/>
  <c r="AQ233" i="11"/>
  <c r="BE233" i="11"/>
  <c r="BF233" i="11"/>
  <c r="BG233" i="11"/>
  <c r="BH233" i="11"/>
  <c r="BM233" i="11"/>
  <c r="BN233" i="11"/>
  <c r="BO233" i="11"/>
  <c r="BP233" i="11"/>
  <c r="BU233" i="11"/>
  <c r="BV233" i="11"/>
  <c r="BW233" i="11"/>
  <c r="BX233" i="11"/>
  <c r="BY233" i="11"/>
  <c r="DG233" i="11"/>
  <c r="G234" i="11"/>
  <c r="CD234" i="11"/>
  <c r="H234" i="11"/>
  <c r="CE234" i="11"/>
  <c r="I234" i="11"/>
  <c r="CF234" i="11"/>
  <c r="CG234" i="11"/>
  <c r="CL234" i="11"/>
  <c r="CM234" i="11"/>
  <c r="CN234" i="11"/>
  <c r="CO234" i="11"/>
  <c r="CT234" i="11"/>
  <c r="CU234" i="11"/>
  <c r="CV234" i="11"/>
  <c r="CW234" i="11"/>
  <c r="DB234" i="11"/>
  <c r="DC234" i="11"/>
  <c r="DD234" i="11"/>
  <c r="DE234" i="11"/>
  <c r="DF234" i="11"/>
  <c r="N234" i="11"/>
  <c r="O234" i="11"/>
  <c r="P234" i="11"/>
  <c r="Q234" i="11"/>
  <c r="AI234" i="11"/>
  <c r="AN234" i="11"/>
  <c r="AO234" i="11"/>
  <c r="AP234" i="11"/>
  <c r="AQ234" i="11"/>
  <c r="BE234" i="11"/>
  <c r="BF234" i="11"/>
  <c r="BG234" i="11"/>
  <c r="BH234" i="11"/>
  <c r="BM234" i="11"/>
  <c r="BN234" i="11"/>
  <c r="BO234" i="11"/>
  <c r="BP234" i="11"/>
  <c r="BU234" i="11"/>
  <c r="BV234" i="11"/>
  <c r="BW234" i="11"/>
  <c r="BX234" i="11"/>
  <c r="BY234" i="11"/>
  <c r="DG234" i="11"/>
  <c r="G235" i="11"/>
  <c r="CD235" i="11"/>
  <c r="H235" i="11"/>
  <c r="CE235" i="11"/>
  <c r="I235" i="11"/>
  <c r="CF235" i="11"/>
  <c r="CG235" i="11"/>
  <c r="CL235" i="11"/>
  <c r="CM235" i="11"/>
  <c r="CN235" i="11"/>
  <c r="CO235" i="11"/>
  <c r="CT235" i="11"/>
  <c r="CU235" i="11"/>
  <c r="CV235" i="11"/>
  <c r="CW235" i="11"/>
  <c r="DB235" i="11"/>
  <c r="DC235" i="11"/>
  <c r="DD235" i="11"/>
  <c r="DE235" i="11"/>
  <c r="DF235" i="11"/>
  <c r="N235" i="11"/>
  <c r="O235" i="11"/>
  <c r="P235" i="11"/>
  <c r="Q235" i="11"/>
  <c r="AI235" i="11"/>
  <c r="AN235" i="11"/>
  <c r="AO235" i="11"/>
  <c r="AP235" i="11"/>
  <c r="AQ235" i="11"/>
  <c r="BE235" i="11"/>
  <c r="BF235" i="11"/>
  <c r="BG235" i="11"/>
  <c r="BH235" i="11"/>
  <c r="BM235" i="11"/>
  <c r="BN235" i="11"/>
  <c r="BO235" i="11"/>
  <c r="BP235" i="11"/>
  <c r="BU235" i="11"/>
  <c r="BV235" i="11"/>
  <c r="BW235" i="11"/>
  <c r="BX235" i="11"/>
  <c r="BY235" i="11"/>
  <c r="DG235" i="11"/>
  <c r="G236" i="11"/>
  <c r="CD236" i="11"/>
  <c r="H236" i="11"/>
  <c r="CE236" i="11"/>
  <c r="I236" i="11"/>
  <c r="CF236" i="11"/>
  <c r="CG236" i="11"/>
  <c r="CL236" i="11"/>
  <c r="CM236" i="11"/>
  <c r="CN236" i="11"/>
  <c r="CO236" i="11"/>
  <c r="CT236" i="11"/>
  <c r="CU236" i="11"/>
  <c r="CV236" i="11"/>
  <c r="CW236" i="11"/>
  <c r="DB236" i="11"/>
  <c r="DC236" i="11"/>
  <c r="DD236" i="11"/>
  <c r="DE236" i="11"/>
  <c r="DF236" i="11"/>
  <c r="N236" i="11"/>
  <c r="O236" i="11"/>
  <c r="P236" i="11"/>
  <c r="Q236" i="11"/>
  <c r="AI236" i="11"/>
  <c r="AN236" i="11"/>
  <c r="AO236" i="11"/>
  <c r="AP236" i="11"/>
  <c r="AQ236" i="11"/>
  <c r="BE236" i="11"/>
  <c r="BF236" i="11"/>
  <c r="BG236" i="11"/>
  <c r="BH236" i="11"/>
  <c r="BM236" i="11"/>
  <c r="BN236" i="11"/>
  <c r="BO236" i="11"/>
  <c r="BP236" i="11"/>
  <c r="BU236" i="11"/>
  <c r="BV236" i="11"/>
  <c r="BW236" i="11"/>
  <c r="BX236" i="11"/>
  <c r="BY236" i="11"/>
  <c r="DG236" i="11"/>
  <c r="G237" i="11"/>
  <c r="CD237" i="11"/>
  <c r="H237" i="11"/>
  <c r="CE237" i="11"/>
  <c r="I237" i="11"/>
  <c r="CF237" i="11"/>
  <c r="CG237" i="11"/>
  <c r="CL237" i="11"/>
  <c r="CM237" i="11"/>
  <c r="CN237" i="11"/>
  <c r="CO237" i="11"/>
  <c r="CT237" i="11"/>
  <c r="CU237" i="11"/>
  <c r="CV237" i="11"/>
  <c r="CW237" i="11"/>
  <c r="DB237" i="11"/>
  <c r="DC237" i="11"/>
  <c r="DD237" i="11"/>
  <c r="DE237" i="11"/>
  <c r="DF237" i="11"/>
  <c r="N237" i="11"/>
  <c r="O237" i="11"/>
  <c r="P237" i="11"/>
  <c r="Q237" i="11"/>
  <c r="AI237" i="11"/>
  <c r="AN237" i="11"/>
  <c r="AO237" i="11"/>
  <c r="AP237" i="11"/>
  <c r="AQ237" i="11"/>
  <c r="BE237" i="11"/>
  <c r="BF237" i="11"/>
  <c r="BG237" i="11"/>
  <c r="BH237" i="11"/>
  <c r="BM237" i="11"/>
  <c r="BN237" i="11"/>
  <c r="BO237" i="11"/>
  <c r="BP237" i="11"/>
  <c r="BU237" i="11"/>
  <c r="BV237" i="11"/>
  <c r="BW237" i="11"/>
  <c r="BX237" i="11"/>
  <c r="BY237" i="11"/>
  <c r="DG237" i="11"/>
  <c r="G238" i="11"/>
  <c r="CD238" i="11"/>
  <c r="H238" i="11"/>
  <c r="CE238" i="11"/>
  <c r="I238" i="11"/>
  <c r="CF238" i="11"/>
  <c r="CG238" i="11"/>
  <c r="CL238" i="11"/>
  <c r="CM238" i="11"/>
  <c r="CN238" i="11"/>
  <c r="CO238" i="11"/>
  <c r="CT238" i="11"/>
  <c r="CU238" i="11"/>
  <c r="CV238" i="11"/>
  <c r="CW238" i="11"/>
  <c r="DB238" i="11"/>
  <c r="DC238" i="11"/>
  <c r="DD238" i="11"/>
  <c r="DE238" i="11"/>
  <c r="DF238" i="11"/>
  <c r="V238" i="11"/>
  <c r="W238" i="11"/>
  <c r="X238" i="11"/>
  <c r="Y238" i="11"/>
  <c r="AE238" i="11"/>
  <c r="AF238" i="11"/>
  <c r="AG238" i="11"/>
  <c r="AH238" i="11"/>
  <c r="AI238" i="11"/>
  <c r="AW238" i="11"/>
  <c r="AX238" i="11"/>
  <c r="AY238" i="11"/>
  <c r="AZ238" i="11"/>
  <c r="BE238" i="11"/>
  <c r="BF238" i="11"/>
  <c r="BG238" i="11"/>
  <c r="BH238" i="11"/>
  <c r="BM238" i="11"/>
  <c r="BN238" i="11"/>
  <c r="BO238" i="11"/>
  <c r="BP238" i="11"/>
  <c r="BU238" i="11"/>
  <c r="BV238" i="11"/>
  <c r="BW238" i="11"/>
  <c r="BX238" i="11"/>
  <c r="BY238" i="11"/>
  <c r="DG238" i="11"/>
  <c r="G239" i="11"/>
  <c r="CD239" i="11"/>
  <c r="H239" i="11"/>
  <c r="CE239" i="11"/>
  <c r="I239" i="11"/>
  <c r="CF239" i="11"/>
  <c r="CG239" i="11"/>
  <c r="CL239" i="11"/>
  <c r="CM239" i="11"/>
  <c r="CN239" i="11"/>
  <c r="CO239" i="11"/>
  <c r="CT239" i="11"/>
  <c r="CU239" i="11"/>
  <c r="CV239" i="11"/>
  <c r="CW239" i="11"/>
  <c r="DB239" i="11"/>
  <c r="DC239" i="11"/>
  <c r="DD239" i="11"/>
  <c r="DE239" i="11"/>
  <c r="DF239" i="11"/>
  <c r="N239" i="11"/>
  <c r="O239" i="11"/>
  <c r="P239" i="11"/>
  <c r="Q239" i="11"/>
  <c r="AI239" i="11"/>
  <c r="AN239" i="11"/>
  <c r="AO239" i="11"/>
  <c r="AP239" i="11"/>
  <c r="AQ239" i="11"/>
  <c r="BE239" i="11"/>
  <c r="BF239" i="11"/>
  <c r="BG239" i="11"/>
  <c r="BH239" i="11"/>
  <c r="BM239" i="11"/>
  <c r="BN239" i="11"/>
  <c r="BO239" i="11"/>
  <c r="BP239" i="11"/>
  <c r="BU239" i="11"/>
  <c r="BV239" i="11"/>
  <c r="BW239" i="11"/>
  <c r="BX239" i="11"/>
  <c r="BY239" i="11"/>
  <c r="DG239" i="11"/>
  <c r="G240" i="11"/>
  <c r="CD240" i="11"/>
  <c r="H240" i="11"/>
  <c r="CE240" i="11"/>
  <c r="I240" i="11"/>
  <c r="CF240" i="11"/>
  <c r="CG240" i="11"/>
  <c r="CL240" i="11"/>
  <c r="CM240" i="11"/>
  <c r="CN240" i="11"/>
  <c r="CO240" i="11"/>
  <c r="CT240" i="11"/>
  <c r="CU240" i="11"/>
  <c r="CV240" i="11"/>
  <c r="CW240" i="11"/>
  <c r="DB240" i="11"/>
  <c r="DC240" i="11"/>
  <c r="DD240" i="11"/>
  <c r="DE240" i="11"/>
  <c r="DF240" i="11"/>
  <c r="N240" i="11"/>
  <c r="O240" i="11"/>
  <c r="P240" i="11"/>
  <c r="Q240" i="11"/>
  <c r="AI240" i="11"/>
  <c r="AN240" i="11"/>
  <c r="AO240" i="11"/>
  <c r="AP240" i="11"/>
  <c r="AQ240" i="11"/>
  <c r="BE240" i="11"/>
  <c r="BF240" i="11"/>
  <c r="BG240" i="11"/>
  <c r="BH240" i="11"/>
  <c r="BM240" i="11"/>
  <c r="BN240" i="11"/>
  <c r="BO240" i="11"/>
  <c r="BP240" i="11"/>
  <c r="BU240" i="11"/>
  <c r="BV240" i="11"/>
  <c r="BW240" i="11"/>
  <c r="BX240" i="11"/>
  <c r="BY240" i="11"/>
  <c r="DG240" i="11"/>
  <c r="G241" i="11"/>
  <c r="CD241" i="11"/>
  <c r="H241" i="11"/>
  <c r="CE241" i="11"/>
  <c r="I241" i="11"/>
  <c r="CF241" i="11"/>
  <c r="CG241" i="11"/>
  <c r="CL241" i="11"/>
  <c r="CM241" i="11"/>
  <c r="CN241" i="11"/>
  <c r="CO241" i="11"/>
  <c r="CT241" i="11"/>
  <c r="CU241" i="11"/>
  <c r="CV241" i="11"/>
  <c r="CW241" i="11"/>
  <c r="DB241" i="11"/>
  <c r="DC241" i="11"/>
  <c r="DD241" i="11"/>
  <c r="DE241" i="11"/>
  <c r="DF241" i="11"/>
  <c r="N241" i="11"/>
  <c r="O241" i="11"/>
  <c r="P241" i="11"/>
  <c r="Q241" i="11"/>
  <c r="AI241" i="11"/>
  <c r="AN241" i="11"/>
  <c r="AO241" i="11"/>
  <c r="AP241" i="11"/>
  <c r="AQ241" i="11"/>
  <c r="BE241" i="11"/>
  <c r="BF241" i="11"/>
  <c r="BG241" i="11"/>
  <c r="BH241" i="11"/>
  <c r="BM241" i="11"/>
  <c r="BN241" i="11"/>
  <c r="BO241" i="11"/>
  <c r="BP241" i="11"/>
  <c r="BU241" i="11"/>
  <c r="BV241" i="11"/>
  <c r="BW241" i="11"/>
  <c r="BX241" i="11"/>
  <c r="BY241" i="11"/>
  <c r="DG241" i="11"/>
  <c r="G242" i="11"/>
  <c r="CD242" i="11"/>
  <c r="H242" i="11"/>
  <c r="CE242" i="11"/>
  <c r="I242" i="11"/>
  <c r="CF242" i="11"/>
  <c r="CG242" i="11"/>
  <c r="CL242" i="11"/>
  <c r="CM242" i="11"/>
  <c r="CN242" i="11"/>
  <c r="CO242" i="11"/>
  <c r="CT242" i="11"/>
  <c r="CU242" i="11"/>
  <c r="CV242" i="11"/>
  <c r="CW242" i="11"/>
  <c r="DB242" i="11"/>
  <c r="DC242" i="11"/>
  <c r="DD242" i="11"/>
  <c r="DE242" i="11"/>
  <c r="DF242" i="11"/>
  <c r="N242" i="11"/>
  <c r="O242" i="11"/>
  <c r="P242" i="11"/>
  <c r="Q242" i="11"/>
  <c r="AI242" i="11"/>
  <c r="AN242" i="11"/>
  <c r="AO242" i="11"/>
  <c r="AP242" i="11"/>
  <c r="AQ242" i="11"/>
  <c r="BE242" i="11"/>
  <c r="BF242" i="11"/>
  <c r="BG242" i="11"/>
  <c r="BH242" i="11"/>
  <c r="BM242" i="11"/>
  <c r="BN242" i="11"/>
  <c r="BO242" i="11"/>
  <c r="BP242" i="11"/>
  <c r="BU242" i="11"/>
  <c r="BV242" i="11"/>
  <c r="BW242" i="11"/>
  <c r="BX242" i="11"/>
  <c r="BY242" i="11"/>
  <c r="DG242" i="11"/>
  <c r="G243" i="11"/>
  <c r="CD243" i="11"/>
  <c r="H243" i="11"/>
  <c r="CE243" i="11"/>
  <c r="I243" i="11"/>
  <c r="CF243" i="11"/>
  <c r="CG243" i="11"/>
  <c r="CL243" i="11"/>
  <c r="CM243" i="11"/>
  <c r="CN243" i="11"/>
  <c r="CO243" i="11"/>
  <c r="CT243" i="11"/>
  <c r="CU243" i="11"/>
  <c r="CV243" i="11"/>
  <c r="CW243" i="11"/>
  <c r="DB243" i="11"/>
  <c r="DC243" i="11"/>
  <c r="DD243" i="11"/>
  <c r="DE243" i="11"/>
  <c r="DF243" i="11"/>
  <c r="N243" i="11"/>
  <c r="O243" i="11"/>
  <c r="P243" i="11"/>
  <c r="Q243" i="11"/>
  <c r="AI243" i="11"/>
  <c r="AN243" i="11"/>
  <c r="AO243" i="11"/>
  <c r="AP243" i="11"/>
  <c r="AQ243" i="11"/>
  <c r="BE243" i="11"/>
  <c r="BF243" i="11"/>
  <c r="BG243" i="11"/>
  <c r="BH243" i="11"/>
  <c r="BM243" i="11"/>
  <c r="BN243" i="11"/>
  <c r="BO243" i="11"/>
  <c r="BP243" i="11"/>
  <c r="BU243" i="11"/>
  <c r="BV243" i="11"/>
  <c r="BW243" i="11"/>
  <c r="BX243" i="11"/>
  <c r="BY243" i="11"/>
  <c r="DG243" i="11"/>
  <c r="G244" i="11"/>
  <c r="CD244" i="11"/>
  <c r="H244" i="11"/>
  <c r="CE244" i="11"/>
  <c r="I244" i="11"/>
  <c r="CF244" i="11"/>
  <c r="CG244" i="11"/>
  <c r="CL244" i="11"/>
  <c r="CM244" i="11"/>
  <c r="CN244" i="11"/>
  <c r="CO244" i="11"/>
  <c r="CT244" i="11"/>
  <c r="CU244" i="11"/>
  <c r="CV244" i="11"/>
  <c r="CW244" i="11"/>
  <c r="DB244" i="11"/>
  <c r="DC244" i="11"/>
  <c r="DD244" i="11"/>
  <c r="DE244" i="11"/>
  <c r="DF244" i="11"/>
  <c r="V244" i="11"/>
  <c r="W244" i="11"/>
  <c r="X244" i="11"/>
  <c r="Y244" i="11"/>
  <c r="AE244" i="11"/>
  <c r="AF244" i="11"/>
  <c r="AG244" i="11"/>
  <c r="AH244" i="11"/>
  <c r="AI244" i="11"/>
  <c r="AW244" i="11"/>
  <c r="AX244" i="11"/>
  <c r="AY244" i="11"/>
  <c r="AZ244" i="11"/>
  <c r="BE244" i="11"/>
  <c r="BF244" i="11"/>
  <c r="BG244" i="11"/>
  <c r="BH244" i="11"/>
  <c r="BM244" i="11"/>
  <c r="BN244" i="11"/>
  <c r="BO244" i="11"/>
  <c r="BP244" i="11"/>
  <c r="BU244" i="11"/>
  <c r="BV244" i="11"/>
  <c r="BW244" i="11"/>
  <c r="BX244" i="11"/>
  <c r="BY244" i="11"/>
  <c r="DG244" i="11"/>
  <c r="G245" i="11"/>
  <c r="CD245" i="11"/>
  <c r="H245" i="11"/>
  <c r="CE245" i="11"/>
  <c r="I245" i="11"/>
  <c r="CF245" i="11"/>
  <c r="CG245" i="11"/>
  <c r="CL245" i="11"/>
  <c r="CM245" i="11"/>
  <c r="CN245" i="11"/>
  <c r="CO245" i="11"/>
  <c r="CT245" i="11"/>
  <c r="CU245" i="11"/>
  <c r="CV245" i="11"/>
  <c r="CW245" i="11"/>
  <c r="DB245" i="11"/>
  <c r="DC245" i="11"/>
  <c r="DD245" i="11"/>
  <c r="DE245" i="11"/>
  <c r="DF245" i="11"/>
  <c r="N245" i="11"/>
  <c r="O245" i="11"/>
  <c r="P245" i="11"/>
  <c r="Q245" i="11"/>
  <c r="AI245" i="11"/>
  <c r="AN245" i="11"/>
  <c r="AO245" i="11"/>
  <c r="AP245" i="11"/>
  <c r="AQ245" i="11"/>
  <c r="BE245" i="11"/>
  <c r="BF245" i="11"/>
  <c r="BG245" i="11"/>
  <c r="BH245" i="11"/>
  <c r="BM245" i="11"/>
  <c r="BN245" i="11"/>
  <c r="BO245" i="11"/>
  <c r="BP245" i="11"/>
  <c r="BU245" i="11"/>
  <c r="BV245" i="11"/>
  <c r="BW245" i="11"/>
  <c r="BX245" i="11"/>
  <c r="BY245" i="11"/>
  <c r="DG245" i="11"/>
  <c r="G246" i="11"/>
  <c r="CD246" i="11"/>
  <c r="H246" i="11"/>
  <c r="CE246" i="11"/>
  <c r="I246" i="11"/>
  <c r="CF246" i="11"/>
  <c r="CG246" i="11"/>
  <c r="CL246" i="11"/>
  <c r="CM246" i="11"/>
  <c r="CN246" i="11"/>
  <c r="CO246" i="11"/>
  <c r="CT246" i="11"/>
  <c r="CU246" i="11"/>
  <c r="CV246" i="11"/>
  <c r="CW246" i="11"/>
  <c r="DB246" i="11"/>
  <c r="DC246" i="11"/>
  <c r="DD246" i="11"/>
  <c r="DE246" i="11"/>
  <c r="DF246" i="11"/>
  <c r="N246" i="11"/>
  <c r="O246" i="11"/>
  <c r="P246" i="11"/>
  <c r="Q246" i="11"/>
  <c r="AI246" i="11"/>
  <c r="AN246" i="11"/>
  <c r="AO246" i="11"/>
  <c r="AP246" i="11"/>
  <c r="AQ246" i="11"/>
  <c r="BE246" i="11"/>
  <c r="BF246" i="11"/>
  <c r="BG246" i="11"/>
  <c r="BH246" i="11"/>
  <c r="BM246" i="11"/>
  <c r="BN246" i="11"/>
  <c r="BO246" i="11"/>
  <c r="BP246" i="11"/>
  <c r="BU246" i="11"/>
  <c r="BV246" i="11"/>
  <c r="BW246" i="11"/>
  <c r="BX246" i="11"/>
  <c r="BY246" i="11"/>
  <c r="DG246" i="11"/>
  <c r="G247" i="11"/>
  <c r="CD247" i="11"/>
  <c r="H247" i="11"/>
  <c r="CE247" i="11"/>
  <c r="I247" i="11"/>
  <c r="CF247" i="11"/>
  <c r="CG247" i="11"/>
  <c r="CL247" i="11"/>
  <c r="CM247" i="11"/>
  <c r="CN247" i="11"/>
  <c r="CO247" i="11"/>
  <c r="CT247" i="11"/>
  <c r="CU247" i="11"/>
  <c r="CV247" i="11"/>
  <c r="CW247" i="11"/>
  <c r="DB247" i="11"/>
  <c r="DC247" i="11"/>
  <c r="DD247" i="11"/>
  <c r="DE247" i="11"/>
  <c r="DF247" i="11"/>
  <c r="N247" i="11"/>
  <c r="O247" i="11"/>
  <c r="P247" i="11"/>
  <c r="Q247" i="11"/>
  <c r="AI247" i="11"/>
  <c r="AN247" i="11"/>
  <c r="AO247" i="11"/>
  <c r="AP247" i="11"/>
  <c r="AQ247" i="11"/>
  <c r="BE247" i="11"/>
  <c r="BF247" i="11"/>
  <c r="BG247" i="11"/>
  <c r="BH247" i="11"/>
  <c r="BM247" i="11"/>
  <c r="BN247" i="11"/>
  <c r="BO247" i="11"/>
  <c r="BP247" i="11"/>
  <c r="BU247" i="11"/>
  <c r="BV247" i="11"/>
  <c r="BW247" i="11"/>
  <c r="BX247" i="11"/>
  <c r="BY247" i="11"/>
  <c r="DG247" i="11"/>
  <c r="G248" i="11"/>
  <c r="CD248" i="11"/>
  <c r="H248" i="11"/>
  <c r="CE248" i="11"/>
  <c r="I248" i="11"/>
  <c r="CF248" i="11"/>
  <c r="CG248" i="11"/>
  <c r="CL248" i="11"/>
  <c r="CM248" i="11"/>
  <c r="CN248" i="11"/>
  <c r="CO248" i="11"/>
  <c r="CT248" i="11"/>
  <c r="CU248" i="11"/>
  <c r="CV248" i="11"/>
  <c r="CW248" i="11"/>
  <c r="DB248" i="11"/>
  <c r="DC248" i="11"/>
  <c r="DD248" i="11"/>
  <c r="DE248" i="11"/>
  <c r="DF248" i="11"/>
  <c r="N248" i="11"/>
  <c r="O248" i="11"/>
  <c r="P248" i="11"/>
  <c r="Q248" i="11"/>
  <c r="AI248" i="11"/>
  <c r="AN248" i="11"/>
  <c r="AO248" i="11"/>
  <c r="AP248" i="11"/>
  <c r="AQ248" i="11"/>
  <c r="BE248" i="11"/>
  <c r="BF248" i="11"/>
  <c r="BG248" i="11"/>
  <c r="BH248" i="11"/>
  <c r="BM248" i="11"/>
  <c r="BN248" i="11"/>
  <c r="BO248" i="11"/>
  <c r="BP248" i="11"/>
  <c r="BU248" i="11"/>
  <c r="BV248" i="11"/>
  <c r="BW248" i="11"/>
  <c r="BX248" i="11"/>
  <c r="BY248" i="11"/>
  <c r="DG248" i="11"/>
  <c r="G249" i="11"/>
  <c r="CD249" i="11"/>
  <c r="H249" i="11"/>
  <c r="CE249" i="11"/>
  <c r="I249" i="11"/>
  <c r="CF249" i="11"/>
  <c r="CG249" i="11"/>
  <c r="CL249" i="11"/>
  <c r="CM249" i="11"/>
  <c r="CN249" i="11"/>
  <c r="CO249" i="11"/>
  <c r="CT249" i="11"/>
  <c r="CU249" i="11"/>
  <c r="CV249" i="11"/>
  <c r="CW249" i="11"/>
  <c r="DB249" i="11"/>
  <c r="DC249" i="11"/>
  <c r="DD249" i="11"/>
  <c r="DE249" i="11"/>
  <c r="DF249" i="11"/>
  <c r="N249" i="11"/>
  <c r="O249" i="11"/>
  <c r="P249" i="11"/>
  <c r="Q249" i="11"/>
  <c r="AI249" i="11"/>
  <c r="AN249" i="11"/>
  <c r="AO249" i="11"/>
  <c r="AP249" i="11"/>
  <c r="AQ249" i="11"/>
  <c r="BE249" i="11"/>
  <c r="BF249" i="11"/>
  <c r="BG249" i="11"/>
  <c r="BH249" i="11"/>
  <c r="BM249" i="11"/>
  <c r="BN249" i="11"/>
  <c r="BO249" i="11"/>
  <c r="BP249" i="11"/>
  <c r="BU249" i="11"/>
  <c r="BV249" i="11"/>
  <c r="BW249" i="11"/>
  <c r="BX249" i="11"/>
  <c r="BY249" i="11"/>
  <c r="DG249" i="11"/>
  <c r="G250" i="11"/>
  <c r="CD250" i="11"/>
  <c r="H250" i="11"/>
  <c r="CE250" i="11"/>
  <c r="I250" i="11"/>
  <c r="CF250" i="11"/>
  <c r="CG250" i="11"/>
  <c r="CL250" i="11"/>
  <c r="CM250" i="11"/>
  <c r="CN250" i="11"/>
  <c r="CO250" i="11"/>
  <c r="CT250" i="11"/>
  <c r="CU250" i="11"/>
  <c r="CV250" i="11"/>
  <c r="CW250" i="11"/>
  <c r="DB250" i="11"/>
  <c r="DC250" i="11"/>
  <c r="DD250" i="11"/>
  <c r="DE250" i="11"/>
  <c r="DF250" i="11"/>
  <c r="N250" i="11"/>
  <c r="O250" i="11"/>
  <c r="P250" i="11"/>
  <c r="Q250" i="11"/>
  <c r="AI250" i="11"/>
  <c r="AN250" i="11"/>
  <c r="AO250" i="11"/>
  <c r="AP250" i="11"/>
  <c r="AQ250" i="11"/>
  <c r="BE250" i="11"/>
  <c r="BF250" i="11"/>
  <c r="BG250" i="11"/>
  <c r="BH250" i="11"/>
  <c r="BM250" i="11"/>
  <c r="BN250" i="11"/>
  <c r="BO250" i="11"/>
  <c r="BP250" i="11"/>
  <c r="BU250" i="11"/>
  <c r="BV250" i="11"/>
  <c r="BW250" i="11"/>
  <c r="BX250" i="11"/>
  <c r="BY250" i="11"/>
  <c r="DG250" i="11"/>
  <c r="G251" i="11"/>
  <c r="CD251" i="11"/>
  <c r="H251" i="11"/>
  <c r="CE251" i="11"/>
  <c r="I251" i="11"/>
  <c r="CF251" i="11"/>
  <c r="CG251" i="11"/>
  <c r="CL251" i="11"/>
  <c r="CM251" i="11"/>
  <c r="CN251" i="11"/>
  <c r="CO251" i="11"/>
  <c r="CT251" i="11"/>
  <c r="CU251" i="11"/>
  <c r="CV251" i="11"/>
  <c r="CW251" i="11"/>
  <c r="DB251" i="11"/>
  <c r="DC251" i="11"/>
  <c r="DD251" i="11"/>
  <c r="DE251" i="11"/>
  <c r="DF251" i="11"/>
  <c r="N251" i="11"/>
  <c r="O251" i="11"/>
  <c r="P251" i="11"/>
  <c r="Q251" i="11"/>
  <c r="AI251" i="11"/>
  <c r="AN251" i="11"/>
  <c r="AO251" i="11"/>
  <c r="AP251" i="11"/>
  <c r="AQ251" i="11"/>
  <c r="BE251" i="11"/>
  <c r="BF251" i="11"/>
  <c r="BG251" i="11"/>
  <c r="BH251" i="11"/>
  <c r="BM251" i="11"/>
  <c r="BN251" i="11"/>
  <c r="BO251" i="11"/>
  <c r="BP251" i="11"/>
  <c r="BU251" i="11"/>
  <c r="BV251" i="11"/>
  <c r="BW251" i="11"/>
  <c r="BX251" i="11"/>
  <c r="BY251" i="11"/>
  <c r="DG251" i="11"/>
  <c r="G252" i="11"/>
  <c r="CD252" i="11"/>
  <c r="H252" i="11"/>
  <c r="CE252" i="11"/>
  <c r="I252" i="11"/>
  <c r="CF252" i="11"/>
  <c r="CG252" i="11"/>
  <c r="CL252" i="11"/>
  <c r="CM252" i="11"/>
  <c r="CN252" i="11"/>
  <c r="CO252" i="11"/>
  <c r="CT252" i="11"/>
  <c r="CU252" i="11"/>
  <c r="CV252" i="11"/>
  <c r="CW252" i="11"/>
  <c r="DB252" i="11"/>
  <c r="DC252" i="11"/>
  <c r="DD252" i="11"/>
  <c r="DE252" i="11"/>
  <c r="DF252" i="11"/>
  <c r="N252" i="11"/>
  <c r="O252" i="11"/>
  <c r="P252" i="11"/>
  <c r="Q252" i="11"/>
  <c r="AI252" i="11"/>
  <c r="AN252" i="11"/>
  <c r="AO252" i="11"/>
  <c r="AP252" i="11"/>
  <c r="AQ252" i="11"/>
  <c r="BE252" i="11"/>
  <c r="BF252" i="11"/>
  <c r="BG252" i="11"/>
  <c r="BH252" i="11"/>
  <c r="BM252" i="11"/>
  <c r="BN252" i="11"/>
  <c r="BO252" i="11"/>
  <c r="BP252" i="11"/>
  <c r="BU252" i="11"/>
  <c r="BV252" i="11"/>
  <c r="BW252" i="11"/>
  <c r="BX252" i="11"/>
  <c r="BY252" i="11"/>
  <c r="DG252" i="11"/>
  <c r="G253" i="11"/>
  <c r="CD253" i="11"/>
  <c r="H253" i="11"/>
  <c r="CE253" i="11"/>
  <c r="I253" i="11"/>
  <c r="CF253" i="11"/>
  <c r="CG253" i="11"/>
  <c r="CL253" i="11"/>
  <c r="CM253" i="11"/>
  <c r="CN253" i="11"/>
  <c r="CO253" i="11"/>
  <c r="CT253" i="11"/>
  <c r="CU253" i="11"/>
  <c r="CV253" i="11"/>
  <c r="CW253" i="11"/>
  <c r="DB253" i="11"/>
  <c r="DC253" i="11"/>
  <c r="DD253" i="11"/>
  <c r="DE253" i="11"/>
  <c r="DF253" i="11"/>
  <c r="N253" i="11"/>
  <c r="O253" i="11"/>
  <c r="P253" i="11"/>
  <c r="Q253" i="11"/>
  <c r="AI253" i="11"/>
  <c r="AN253" i="11"/>
  <c r="AO253" i="11"/>
  <c r="AP253" i="11"/>
  <c r="AQ253" i="11"/>
  <c r="BE253" i="11"/>
  <c r="BF253" i="11"/>
  <c r="BG253" i="11"/>
  <c r="BH253" i="11"/>
  <c r="BM253" i="11"/>
  <c r="BN253" i="11"/>
  <c r="BO253" i="11"/>
  <c r="BP253" i="11"/>
  <c r="BU253" i="11"/>
  <c r="BV253" i="11"/>
  <c r="BW253" i="11"/>
  <c r="BX253" i="11"/>
  <c r="BY253" i="11"/>
  <c r="DG253" i="11"/>
  <c r="G254" i="11"/>
  <c r="CD254" i="11"/>
  <c r="H254" i="11"/>
  <c r="CE254" i="11"/>
  <c r="I254" i="11"/>
  <c r="CF254" i="11"/>
  <c r="CG254" i="11"/>
  <c r="CL254" i="11"/>
  <c r="CM254" i="11"/>
  <c r="CN254" i="11"/>
  <c r="CO254" i="11"/>
  <c r="CT254" i="11"/>
  <c r="CU254" i="11"/>
  <c r="CV254" i="11"/>
  <c r="CW254" i="11"/>
  <c r="DB254" i="11"/>
  <c r="DC254" i="11"/>
  <c r="DD254" i="11"/>
  <c r="DE254" i="11"/>
  <c r="DF254" i="11"/>
  <c r="N254" i="11"/>
  <c r="O254" i="11"/>
  <c r="P254" i="11"/>
  <c r="Q254" i="11"/>
  <c r="AI254" i="11"/>
  <c r="AN254" i="11"/>
  <c r="AO254" i="11"/>
  <c r="AP254" i="11"/>
  <c r="AQ254" i="11"/>
  <c r="BE254" i="11"/>
  <c r="BF254" i="11"/>
  <c r="BG254" i="11"/>
  <c r="BH254" i="11"/>
  <c r="BM254" i="11"/>
  <c r="BN254" i="11"/>
  <c r="BO254" i="11"/>
  <c r="BP254" i="11"/>
  <c r="BU254" i="11"/>
  <c r="BV254" i="11"/>
  <c r="BW254" i="11"/>
  <c r="BX254" i="11"/>
  <c r="BY254" i="11"/>
  <c r="DG254" i="11"/>
  <c r="G255" i="11"/>
  <c r="CD255" i="11"/>
  <c r="H255" i="11"/>
  <c r="CE255" i="11"/>
  <c r="I255" i="11"/>
  <c r="CF255" i="11"/>
  <c r="CG255" i="11"/>
  <c r="CL255" i="11"/>
  <c r="CM255" i="11"/>
  <c r="CN255" i="11"/>
  <c r="CO255" i="11"/>
  <c r="CT255" i="11"/>
  <c r="CU255" i="11"/>
  <c r="CV255" i="11"/>
  <c r="CW255" i="11"/>
  <c r="DB255" i="11"/>
  <c r="DC255" i="11"/>
  <c r="DD255" i="11"/>
  <c r="DE255" i="11"/>
  <c r="DF255" i="11"/>
  <c r="N255" i="11"/>
  <c r="O255" i="11"/>
  <c r="P255" i="11"/>
  <c r="Q255" i="11"/>
  <c r="AI255" i="11"/>
  <c r="AN255" i="11"/>
  <c r="AO255" i="11"/>
  <c r="AP255" i="11"/>
  <c r="AQ255" i="11"/>
  <c r="BE255" i="11"/>
  <c r="BF255" i="11"/>
  <c r="BG255" i="11"/>
  <c r="BH255" i="11"/>
  <c r="BM255" i="11"/>
  <c r="BN255" i="11"/>
  <c r="BO255" i="11"/>
  <c r="BP255" i="11"/>
  <c r="BU255" i="11"/>
  <c r="BV255" i="11"/>
  <c r="BW255" i="11"/>
  <c r="BX255" i="11"/>
  <c r="BY255" i="11"/>
  <c r="DG255" i="11"/>
  <c r="G256" i="11"/>
  <c r="CD256" i="11"/>
  <c r="H256" i="11"/>
  <c r="CE256" i="11"/>
  <c r="I256" i="11"/>
  <c r="CF256" i="11"/>
  <c r="CG256" i="11"/>
  <c r="CL256" i="11"/>
  <c r="CM256" i="11"/>
  <c r="CN256" i="11"/>
  <c r="CO256" i="11"/>
  <c r="CT256" i="11"/>
  <c r="CU256" i="11"/>
  <c r="CV256" i="11"/>
  <c r="CW256" i="11"/>
  <c r="DB256" i="11"/>
  <c r="DC256" i="11"/>
  <c r="DD256" i="11"/>
  <c r="DE256" i="11"/>
  <c r="DF256" i="11"/>
  <c r="N256" i="11"/>
  <c r="O256" i="11"/>
  <c r="P256" i="11"/>
  <c r="Q256" i="11"/>
  <c r="AI256" i="11"/>
  <c r="AN256" i="11"/>
  <c r="AO256" i="11"/>
  <c r="AP256" i="11"/>
  <c r="AQ256" i="11"/>
  <c r="BE256" i="11"/>
  <c r="BF256" i="11"/>
  <c r="BG256" i="11"/>
  <c r="BH256" i="11"/>
  <c r="BM256" i="11"/>
  <c r="BN256" i="11"/>
  <c r="BO256" i="11"/>
  <c r="BP256" i="11"/>
  <c r="BU256" i="11"/>
  <c r="BV256" i="11"/>
  <c r="BW256" i="11"/>
  <c r="BX256" i="11"/>
  <c r="BY256" i="11"/>
  <c r="DG256" i="11"/>
  <c r="G257" i="11"/>
  <c r="CD257" i="11"/>
  <c r="H257" i="11"/>
  <c r="CE257" i="11"/>
  <c r="I257" i="11"/>
  <c r="CF257" i="11"/>
  <c r="CG257" i="11"/>
  <c r="CL257" i="11"/>
  <c r="CM257" i="11"/>
  <c r="CN257" i="11"/>
  <c r="CO257" i="11"/>
  <c r="CT257" i="11"/>
  <c r="CU257" i="11"/>
  <c r="CV257" i="11"/>
  <c r="CW257" i="11"/>
  <c r="DB257" i="11"/>
  <c r="DC257" i="11"/>
  <c r="DD257" i="11"/>
  <c r="DE257" i="11"/>
  <c r="DF257" i="11"/>
  <c r="N257" i="11"/>
  <c r="O257" i="11"/>
  <c r="P257" i="11"/>
  <c r="Q257" i="11"/>
  <c r="AI257" i="11"/>
  <c r="AN257" i="11"/>
  <c r="AO257" i="11"/>
  <c r="AP257" i="11"/>
  <c r="AQ257" i="11"/>
  <c r="BE257" i="11"/>
  <c r="BF257" i="11"/>
  <c r="BG257" i="11"/>
  <c r="BH257" i="11"/>
  <c r="BM257" i="11"/>
  <c r="BN257" i="11"/>
  <c r="BO257" i="11"/>
  <c r="BP257" i="11"/>
  <c r="BU257" i="11"/>
  <c r="BV257" i="11"/>
  <c r="BW257" i="11"/>
  <c r="BX257" i="11"/>
  <c r="BY257" i="11"/>
  <c r="DG257" i="11"/>
  <c r="G258" i="11"/>
  <c r="CD258" i="11"/>
  <c r="H258" i="11"/>
  <c r="CE258" i="11"/>
  <c r="I258" i="11"/>
  <c r="CF258" i="11"/>
  <c r="CG258" i="11"/>
  <c r="CL258" i="11"/>
  <c r="CM258" i="11"/>
  <c r="CN258" i="11"/>
  <c r="CO258" i="11"/>
  <c r="CT258" i="11"/>
  <c r="CU258" i="11"/>
  <c r="CV258" i="11"/>
  <c r="CW258" i="11"/>
  <c r="DB258" i="11"/>
  <c r="DC258" i="11"/>
  <c r="DD258" i="11"/>
  <c r="DE258" i="11"/>
  <c r="DF258" i="11"/>
  <c r="N258" i="11"/>
  <c r="O258" i="11"/>
  <c r="P258" i="11"/>
  <c r="Q258" i="11"/>
  <c r="AI258" i="11"/>
  <c r="AN258" i="11"/>
  <c r="AO258" i="11"/>
  <c r="AP258" i="11"/>
  <c r="AQ258" i="11"/>
  <c r="BE258" i="11"/>
  <c r="BF258" i="11"/>
  <c r="BG258" i="11"/>
  <c r="BH258" i="11"/>
  <c r="BM258" i="11"/>
  <c r="BN258" i="11"/>
  <c r="BO258" i="11"/>
  <c r="BP258" i="11"/>
  <c r="BU258" i="11"/>
  <c r="BV258" i="11"/>
  <c r="BW258" i="11"/>
  <c r="BX258" i="11"/>
  <c r="BY258" i="11"/>
  <c r="DG258" i="11"/>
  <c r="G259" i="11"/>
  <c r="CD259" i="11"/>
  <c r="H259" i="11"/>
  <c r="CE259" i="11"/>
  <c r="I259" i="11"/>
  <c r="CF259" i="11"/>
  <c r="CG259" i="11"/>
  <c r="CL259" i="11"/>
  <c r="CM259" i="11"/>
  <c r="CN259" i="11"/>
  <c r="CO259" i="11"/>
  <c r="CT259" i="11"/>
  <c r="CU259" i="11"/>
  <c r="CV259" i="11"/>
  <c r="CW259" i="11"/>
  <c r="DB259" i="11"/>
  <c r="DC259" i="11"/>
  <c r="DD259" i="11"/>
  <c r="DE259" i="11"/>
  <c r="DF259" i="11"/>
  <c r="N259" i="11"/>
  <c r="O259" i="11"/>
  <c r="P259" i="11"/>
  <c r="Q259" i="11"/>
  <c r="AI259" i="11"/>
  <c r="AN259" i="11"/>
  <c r="AO259" i="11"/>
  <c r="AP259" i="11"/>
  <c r="AQ259" i="11"/>
  <c r="BE259" i="11"/>
  <c r="BF259" i="11"/>
  <c r="BG259" i="11"/>
  <c r="BH259" i="11"/>
  <c r="BM259" i="11"/>
  <c r="BN259" i="11"/>
  <c r="BO259" i="11"/>
  <c r="BP259" i="11"/>
  <c r="BU259" i="11"/>
  <c r="BV259" i="11"/>
  <c r="BW259" i="11"/>
  <c r="BX259" i="11"/>
  <c r="BY259" i="11"/>
  <c r="DG259" i="11"/>
  <c r="CD260" i="11"/>
  <c r="CE260" i="11"/>
  <c r="CF260" i="11"/>
  <c r="CG260" i="11"/>
  <c r="CH260" i="11"/>
  <c r="CL260" i="11"/>
  <c r="CM260" i="11"/>
  <c r="CN260" i="11"/>
  <c r="CO260" i="11"/>
  <c r="CP260" i="11"/>
  <c r="CT260" i="11"/>
  <c r="CU260" i="11"/>
  <c r="CV260" i="11"/>
  <c r="CW260" i="11"/>
  <c r="CX260" i="11"/>
  <c r="DB260" i="11"/>
  <c r="DC260" i="11"/>
  <c r="DD260" i="11"/>
  <c r="DE260" i="11"/>
  <c r="DF260" i="11"/>
  <c r="DG260" i="11"/>
  <c r="CD261" i="11"/>
  <c r="CE261" i="11"/>
  <c r="CF261" i="11"/>
  <c r="CG261" i="11"/>
  <c r="CH261" i="11"/>
  <c r="CL261" i="11"/>
  <c r="CM261" i="11"/>
  <c r="CN261" i="11"/>
  <c r="CO261" i="11"/>
  <c r="CP261" i="11"/>
  <c r="CT261" i="11"/>
  <c r="CU261" i="11"/>
  <c r="CV261" i="11"/>
  <c r="CW261" i="11"/>
  <c r="CX261" i="11"/>
  <c r="DB261" i="11"/>
  <c r="DC261" i="11"/>
  <c r="DD261" i="11"/>
  <c r="DE261" i="11"/>
  <c r="DF261" i="11"/>
  <c r="DG261" i="11"/>
  <c r="CD262" i="11"/>
  <c r="CE262" i="11"/>
  <c r="CF262" i="11"/>
  <c r="CG262" i="11"/>
  <c r="CH262" i="11"/>
  <c r="CL262" i="11"/>
  <c r="CM262" i="11"/>
  <c r="CN262" i="11"/>
  <c r="CO262" i="11"/>
  <c r="CP262" i="11"/>
  <c r="CT262" i="11"/>
  <c r="CU262" i="11"/>
  <c r="CV262" i="11"/>
  <c r="CW262" i="11"/>
  <c r="CX262" i="11"/>
  <c r="DB262" i="11"/>
  <c r="DC262" i="11"/>
  <c r="DD262" i="11"/>
  <c r="DE262" i="11"/>
  <c r="DF262" i="11"/>
  <c r="DG262" i="11"/>
  <c r="CD263" i="11"/>
  <c r="CE263" i="11"/>
  <c r="CF263" i="11"/>
  <c r="CG263" i="11"/>
  <c r="CH263" i="11"/>
  <c r="CL263" i="11"/>
  <c r="CM263" i="11"/>
  <c r="CN263" i="11"/>
  <c r="CO263" i="11"/>
  <c r="CP263" i="11"/>
  <c r="CT263" i="11"/>
  <c r="CU263" i="11"/>
  <c r="CV263" i="11"/>
  <c r="CW263" i="11"/>
  <c r="CX263" i="11"/>
  <c r="DB263" i="11"/>
  <c r="DC263" i="11"/>
  <c r="DD263" i="11"/>
  <c r="DE263" i="11"/>
  <c r="DF263" i="11"/>
  <c r="DG263" i="11"/>
  <c r="CD264" i="11"/>
  <c r="CE264" i="11"/>
  <c r="CF264" i="11"/>
  <c r="CG264" i="11"/>
  <c r="CH264" i="11"/>
  <c r="CL264" i="11"/>
  <c r="CM264" i="11"/>
  <c r="CN264" i="11"/>
  <c r="CO264" i="11"/>
  <c r="CP264" i="11"/>
  <c r="CT264" i="11"/>
  <c r="CU264" i="11"/>
  <c r="CV264" i="11"/>
  <c r="CW264" i="11"/>
  <c r="CX264" i="11"/>
  <c r="DB264" i="11"/>
  <c r="DC264" i="11"/>
  <c r="DD264" i="11"/>
  <c r="DE264" i="11"/>
  <c r="DF264" i="11"/>
  <c r="DG264" i="11"/>
  <c r="CD265" i="11"/>
  <c r="CE265" i="11"/>
  <c r="CF265" i="11"/>
  <c r="CG265" i="11"/>
  <c r="CH265" i="11"/>
  <c r="CL265" i="11"/>
  <c r="CM265" i="11"/>
  <c r="CN265" i="11"/>
  <c r="CO265" i="11"/>
  <c r="CP265" i="11"/>
  <c r="CT265" i="11"/>
  <c r="CU265" i="11"/>
  <c r="CV265" i="11"/>
  <c r="CW265" i="11"/>
  <c r="CX265" i="11"/>
  <c r="DB265" i="11"/>
  <c r="DC265" i="11"/>
  <c r="DD265" i="11"/>
  <c r="DE265" i="11"/>
  <c r="DF265" i="11"/>
  <c r="DG265" i="11"/>
  <c r="CD266" i="11"/>
  <c r="CE266" i="11"/>
  <c r="CF266" i="11"/>
  <c r="CG266" i="11"/>
  <c r="CH266" i="11"/>
  <c r="CL266" i="11"/>
  <c r="CM266" i="11"/>
  <c r="CN266" i="11"/>
  <c r="CO266" i="11"/>
  <c r="CP266" i="11"/>
  <c r="CT266" i="11"/>
  <c r="CU266" i="11"/>
  <c r="CV266" i="11"/>
  <c r="CW266" i="11"/>
  <c r="CX266" i="11"/>
  <c r="DB266" i="11"/>
  <c r="DC266" i="11"/>
  <c r="DD266" i="11"/>
  <c r="DE266" i="11"/>
  <c r="DF266" i="11"/>
  <c r="DG266" i="11"/>
  <c r="CD267" i="11"/>
  <c r="CE267" i="11"/>
  <c r="CF267" i="11"/>
  <c r="CG267" i="11"/>
  <c r="CH267" i="11"/>
  <c r="CL267" i="11"/>
  <c r="CM267" i="11"/>
  <c r="CN267" i="11"/>
  <c r="CO267" i="11"/>
  <c r="CP267" i="11"/>
  <c r="CT267" i="11"/>
  <c r="CU267" i="11"/>
  <c r="CV267" i="11"/>
  <c r="CW267" i="11"/>
  <c r="CX267" i="11"/>
  <c r="DB267" i="11"/>
  <c r="DC267" i="11"/>
  <c r="DD267" i="11"/>
  <c r="DE267" i="11"/>
  <c r="DF267" i="11"/>
  <c r="DG267" i="11"/>
  <c r="CD268" i="11"/>
  <c r="CE268" i="11"/>
  <c r="CF268" i="11"/>
  <c r="CG268" i="11"/>
  <c r="CH268" i="11"/>
  <c r="CL268" i="11"/>
  <c r="CM268" i="11"/>
  <c r="CN268" i="11"/>
  <c r="CO268" i="11"/>
  <c r="CP268" i="11"/>
  <c r="CT268" i="11"/>
  <c r="CU268" i="11"/>
  <c r="CV268" i="11"/>
  <c r="CW268" i="11"/>
  <c r="CX268" i="11"/>
  <c r="DB268" i="11"/>
  <c r="DC268" i="11"/>
  <c r="DD268" i="11"/>
  <c r="DE268" i="11"/>
  <c r="DF268" i="11"/>
  <c r="DG268" i="11"/>
  <c r="CD269" i="11"/>
  <c r="CE269" i="11"/>
  <c r="CF269" i="11"/>
  <c r="CG269" i="11"/>
  <c r="CH269" i="11"/>
  <c r="CL269" i="11"/>
  <c r="CM269" i="11"/>
  <c r="CN269" i="11"/>
  <c r="CO269" i="11"/>
  <c r="CP269" i="11"/>
  <c r="CT269" i="11"/>
  <c r="CU269" i="11"/>
  <c r="CV269" i="11"/>
  <c r="CW269" i="11"/>
  <c r="CX269" i="11"/>
  <c r="DB269" i="11"/>
  <c r="DC269" i="11"/>
  <c r="DD269" i="11"/>
  <c r="DE269" i="11"/>
  <c r="DF269" i="11"/>
  <c r="DG269" i="11"/>
  <c r="CD270" i="11"/>
  <c r="CE270" i="11"/>
  <c r="CF270" i="11"/>
  <c r="CG270" i="11"/>
  <c r="CH270" i="11"/>
  <c r="CL270" i="11"/>
  <c r="CM270" i="11"/>
  <c r="CN270" i="11"/>
  <c r="CO270" i="11"/>
  <c r="CP270" i="11"/>
  <c r="CT270" i="11"/>
  <c r="CU270" i="11"/>
  <c r="CV270" i="11"/>
  <c r="CW270" i="11"/>
  <c r="CX270" i="11"/>
  <c r="DB270" i="11"/>
  <c r="DC270" i="11"/>
  <c r="DD270" i="11"/>
  <c r="DE270" i="11"/>
  <c r="DF270" i="11"/>
  <c r="DG270" i="11"/>
  <c r="CD271" i="11"/>
  <c r="CE271" i="11"/>
  <c r="CF271" i="11"/>
  <c r="CG271" i="11"/>
  <c r="CH271" i="11"/>
  <c r="CL271" i="11"/>
  <c r="CM271" i="11"/>
  <c r="CN271" i="11"/>
  <c r="CO271" i="11"/>
  <c r="CP271" i="11"/>
  <c r="CT271" i="11"/>
  <c r="CU271" i="11"/>
  <c r="CV271" i="11"/>
  <c r="CW271" i="11"/>
  <c r="CX271" i="11"/>
  <c r="DB271" i="11"/>
  <c r="DC271" i="11"/>
  <c r="DD271" i="11"/>
  <c r="DE271" i="11"/>
  <c r="DF271" i="11"/>
  <c r="DG271" i="11"/>
  <c r="CD272" i="11"/>
  <c r="CE272" i="11"/>
  <c r="CF272" i="11"/>
  <c r="CG272" i="11"/>
  <c r="CH272" i="11"/>
  <c r="CL272" i="11"/>
  <c r="CM272" i="11"/>
  <c r="CN272" i="11"/>
  <c r="CO272" i="11"/>
  <c r="CP272" i="11"/>
  <c r="CT272" i="11"/>
  <c r="CU272" i="11"/>
  <c r="CV272" i="11"/>
  <c r="CW272" i="11"/>
  <c r="CX272" i="11"/>
  <c r="DB272" i="11"/>
  <c r="DC272" i="11"/>
  <c r="DD272" i="11"/>
  <c r="DE272" i="11"/>
  <c r="DF272" i="11"/>
  <c r="DG272" i="11"/>
  <c r="CD273" i="11"/>
  <c r="CE273" i="11"/>
  <c r="CF273" i="11"/>
  <c r="CG273" i="11"/>
  <c r="CH273" i="11"/>
  <c r="CL273" i="11"/>
  <c r="CM273" i="11"/>
  <c r="CN273" i="11"/>
  <c r="CO273" i="11"/>
  <c r="CP273" i="11"/>
  <c r="CT273" i="11"/>
  <c r="CU273" i="11"/>
  <c r="CV273" i="11"/>
  <c r="CW273" i="11"/>
  <c r="CX273" i="11"/>
  <c r="DB273" i="11"/>
  <c r="DC273" i="11"/>
  <c r="DD273" i="11"/>
  <c r="DE273" i="11"/>
  <c r="DF273" i="11"/>
  <c r="DG273" i="11"/>
  <c r="CD274" i="11"/>
  <c r="CE274" i="11"/>
  <c r="CF274" i="11"/>
  <c r="CG274" i="11"/>
  <c r="CH274" i="11"/>
  <c r="CL274" i="11"/>
  <c r="CM274" i="11"/>
  <c r="CN274" i="11"/>
  <c r="CO274" i="11"/>
  <c r="CP274" i="11"/>
  <c r="CT274" i="11"/>
  <c r="CU274" i="11"/>
  <c r="CV274" i="11"/>
  <c r="CW274" i="11"/>
  <c r="CX274" i="11"/>
  <c r="DB274" i="11"/>
  <c r="DC274" i="11"/>
  <c r="DD274" i="11"/>
  <c r="DE274" i="11"/>
  <c r="DF274" i="11"/>
  <c r="DG274" i="11"/>
  <c r="CD275" i="11"/>
  <c r="CE275" i="11"/>
  <c r="CF275" i="11"/>
  <c r="CG275" i="11"/>
  <c r="CH275" i="11"/>
  <c r="CL275" i="11"/>
  <c r="CM275" i="11"/>
  <c r="CN275" i="11"/>
  <c r="CO275" i="11"/>
  <c r="CP275" i="11"/>
  <c r="CT275" i="11"/>
  <c r="CU275" i="11"/>
  <c r="CV275" i="11"/>
  <c r="CW275" i="11"/>
  <c r="CX275" i="11"/>
  <c r="DB275" i="11"/>
  <c r="DC275" i="11"/>
  <c r="DD275" i="11"/>
  <c r="DE275" i="11"/>
  <c r="DF275" i="11"/>
  <c r="DG275" i="11"/>
  <c r="CD276" i="11"/>
  <c r="CE276" i="11"/>
  <c r="CF276" i="11"/>
  <c r="CG276" i="11"/>
  <c r="CH276" i="11"/>
  <c r="CL276" i="11"/>
  <c r="CM276" i="11"/>
  <c r="CN276" i="11"/>
  <c r="CO276" i="11"/>
  <c r="CP276" i="11"/>
  <c r="CT276" i="11"/>
  <c r="CU276" i="11"/>
  <c r="CV276" i="11"/>
  <c r="CW276" i="11"/>
  <c r="CX276" i="11"/>
  <c r="DB276" i="11"/>
  <c r="DC276" i="11"/>
  <c r="DD276" i="11"/>
  <c r="DE276" i="11"/>
  <c r="DF276" i="11"/>
  <c r="DG276" i="11"/>
  <c r="CD277" i="11"/>
  <c r="CE277" i="11"/>
  <c r="CF277" i="11"/>
  <c r="CG277" i="11"/>
  <c r="CH277" i="11"/>
  <c r="CL277" i="11"/>
  <c r="CM277" i="11"/>
  <c r="CN277" i="11"/>
  <c r="CO277" i="11"/>
  <c r="CP277" i="11"/>
  <c r="CT277" i="11"/>
  <c r="CU277" i="11"/>
  <c r="CV277" i="11"/>
  <c r="CW277" i="11"/>
  <c r="CX277" i="11"/>
  <c r="DB277" i="11"/>
  <c r="DC277" i="11"/>
  <c r="DD277" i="11"/>
  <c r="DE277" i="11"/>
  <c r="DF277" i="11"/>
  <c r="DG277" i="11"/>
  <c r="CD278" i="11"/>
  <c r="CE278" i="11"/>
  <c r="CF278" i="11"/>
  <c r="CG278" i="11"/>
  <c r="CH278" i="11"/>
  <c r="CL278" i="11"/>
  <c r="CM278" i="11"/>
  <c r="CN278" i="11"/>
  <c r="CO278" i="11"/>
  <c r="CP278" i="11"/>
  <c r="CT278" i="11"/>
  <c r="CU278" i="11"/>
  <c r="CV278" i="11"/>
  <c r="CW278" i="11"/>
  <c r="CX278" i="11"/>
  <c r="DB278" i="11"/>
  <c r="DC278" i="11"/>
  <c r="DD278" i="11"/>
  <c r="DE278" i="11"/>
  <c r="DF278" i="11"/>
  <c r="DG278" i="11"/>
  <c r="CD279" i="11"/>
  <c r="CE279" i="11"/>
  <c r="CF279" i="11"/>
  <c r="CG279" i="11"/>
  <c r="CH279" i="11"/>
  <c r="CL279" i="11"/>
  <c r="CM279" i="11"/>
  <c r="CN279" i="11"/>
  <c r="CO279" i="11"/>
  <c r="CP279" i="11"/>
  <c r="CT279" i="11"/>
  <c r="CU279" i="11"/>
  <c r="CV279" i="11"/>
  <c r="CW279" i="11"/>
  <c r="CX279" i="11"/>
  <c r="DB279" i="11"/>
  <c r="DC279" i="11"/>
  <c r="DD279" i="11"/>
  <c r="DE279" i="11"/>
  <c r="DF279" i="11"/>
  <c r="DG279" i="11"/>
  <c r="CD280" i="11"/>
  <c r="CE280" i="11"/>
  <c r="CF280" i="11"/>
  <c r="CG280" i="11"/>
  <c r="CH280" i="11"/>
  <c r="CL280" i="11"/>
  <c r="CM280" i="11"/>
  <c r="CN280" i="11"/>
  <c r="CO280" i="11"/>
  <c r="CP280" i="11"/>
  <c r="CT280" i="11"/>
  <c r="CU280" i="11"/>
  <c r="CV280" i="11"/>
  <c r="CW280" i="11"/>
  <c r="CX280" i="11"/>
  <c r="DB280" i="11"/>
  <c r="DC280" i="11"/>
  <c r="DD280" i="11"/>
  <c r="DE280" i="11"/>
  <c r="DF280" i="11"/>
  <c r="DG280" i="11"/>
  <c r="CD281" i="11"/>
  <c r="CE281" i="11"/>
  <c r="CF281" i="11"/>
  <c r="CG281" i="11"/>
  <c r="CH281" i="11"/>
  <c r="CL281" i="11"/>
  <c r="CM281" i="11"/>
  <c r="CN281" i="11"/>
  <c r="CO281" i="11"/>
  <c r="CP281" i="11"/>
  <c r="CT281" i="11"/>
  <c r="CU281" i="11"/>
  <c r="CV281" i="11"/>
  <c r="CW281" i="11"/>
  <c r="CX281" i="11"/>
  <c r="DB281" i="11"/>
  <c r="DC281" i="11"/>
  <c r="DD281" i="11"/>
  <c r="DE281" i="11"/>
  <c r="DF281" i="11"/>
  <c r="DG281" i="11"/>
  <c r="CD282" i="11"/>
  <c r="CE282" i="11"/>
  <c r="CF282" i="11"/>
  <c r="CG282" i="11"/>
  <c r="CH282" i="11"/>
  <c r="CL282" i="11"/>
  <c r="CM282" i="11"/>
  <c r="CN282" i="11"/>
  <c r="CO282" i="11"/>
  <c r="CP282" i="11"/>
  <c r="CT282" i="11"/>
  <c r="CU282" i="11"/>
  <c r="CV282" i="11"/>
  <c r="CW282" i="11"/>
  <c r="CX282" i="11"/>
  <c r="DB282" i="11"/>
  <c r="DC282" i="11"/>
  <c r="DD282" i="11"/>
  <c r="DE282" i="11"/>
  <c r="DF282" i="11"/>
  <c r="DG282" i="11"/>
  <c r="CD283" i="11"/>
  <c r="CE283" i="11"/>
  <c r="CF283" i="11"/>
  <c r="CG283" i="11"/>
  <c r="CH283" i="11"/>
  <c r="CL283" i="11"/>
  <c r="CM283" i="11"/>
  <c r="CN283" i="11"/>
  <c r="CO283" i="11"/>
  <c r="CP283" i="11"/>
  <c r="CT283" i="11"/>
  <c r="CU283" i="11"/>
  <c r="CV283" i="11"/>
  <c r="CW283" i="11"/>
  <c r="CX283" i="11"/>
  <c r="DB283" i="11"/>
  <c r="DC283" i="11"/>
  <c r="DD283" i="11"/>
  <c r="DE283" i="11"/>
  <c r="DF283" i="11"/>
  <c r="DG283" i="11"/>
  <c r="CD284" i="11"/>
  <c r="CE284" i="11"/>
  <c r="CF284" i="11"/>
  <c r="CG284" i="11"/>
  <c r="CH284" i="11"/>
  <c r="CL284" i="11"/>
  <c r="CM284" i="11"/>
  <c r="CN284" i="11"/>
  <c r="CO284" i="11"/>
  <c r="CP284" i="11"/>
  <c r="CT284" i="11"/>
  <c r="CU284" i="11"/>
  <c r="CV284" i="11"/>
  <c r="CW284" i="11"/>
  <c r="CX284" i="11"/>
  <c r="DB284" i="11"/>
  <c r="DC284" i="11"/>
  <c r="DD284" i="11"/>
  <c r="DE284" i="11"/>
  <c r="DF284" i="11"/>
  <c r="DG284" i="11"/>
  <c r="CD285" i="11"/>
  <c r="CE285" i="11"/>
  <c r="CF285" i="11"/>
  <c r="CG285" i="11"/>
  <c r="CH285" i="11"/>
  <c r="CL285" i="11"/>
  <c r="CM285" i="11"/>
  <c r="CN285" i="11"/>
  <c r="CO285" i="11"/>
  <c r="CP285" i="11"/>
  <c r="CT285" i="11"/>
  <c r="CU285" i="11"/>
  <c r="CV285" i="11"/>
  <c r="CW285" i="11"/>
  <c r="CX285" i="11"/>
  <c r="DB285" i="11"/>
  <c r="DC285" i="11"/>
  <c r="DD285" i="11"/>
  <c r="DE285" i="11"/>
  <c r="DF285" i="11"/>
  <c r="DG285" i="11"/>
  <c r="CD286" i="11"/>
  <c r="CE286" i="11"/>
  <c r="CF286" i="11"/>
  <c r="CG286" i="11"/>
  <c r="CH286" i="11"/>
  <c r="CL286" i="11"/>
  <c r="CM286" i="11"/>
  <c r="CN286" i="11"/>
  <c r="CO286" i="11"/>
  <c r="CP286" i="11"/>
  <c r="CT286" i="11"/>
  <c r="CU286" i="11"/>
  <c r="CV286" i="11"/>
  <c r="CW286" i="11"/>
  <c r="CX286" i="11"/>
  <c r="DB286" i="11"/>
  <c r="DC286" i="11"/>
  <c r="DD286" i="11"/>
  <c r="DE286" i="11"/>
  <c r="DF286" i="11"/>
  <c r="DG286" i="11"/>
  <c r="CD287" i="11"/>
  <c r="CE287" i="11"/>
  <c r="CF287" i="11"/>
  <c r="CG287" i="11"/>
  <c r="CH287" i="11"/>
  <c r="CL287" i="11"/>
  <c r="CM287" i="11"/>
  <c r="CN287" i="11"/>
  <c r="CO287" i="11"/>
  <c r="CP287" i="11"/>
  <c r="CT287" i="11"/>
  <c r="CU287" i="11"/>
  <c r="CV287" i="11"/>
  <c r="CW287" i="11"/>
  <c r="CX287" i="11"/>
  <c r="DB287" i="11"/>
  <c r="DC287" i="11"/>
  <c r="DD287" i="11"/>
  <c r="DE287" i="11"/>
  <c r="DF287" i="11"/>
  <c r="DG287" i="11"/>
  <c r="CD288" i="11"/>
  <c r="CE288" i="11"/>
  <c r="CF288" i="11"/>
  <c r="CG288" i="11"/>
  <c r="CH288" i="11"/>
  <c r="CL288" i="11"/>
  <c r="CM288" i="11"/>
  <c r="CN288" i="11"/>
  <c r="CO288" i="11"/>
  <c r="CP288" i="11"/>
  <c r="CT288" i="11"/>
  <c r="CU288" i="11"/>
  <c r="CV288" i="11"/>
  <c r="CW288" i="11"/>
  <c r="CX288" i="11"/>
  <c r="DB288" i="11"/>
  <c r="DC288" i="11"/>
  <c r="DD288" i="11"/>
  <c r="DE288" i="11"/>
  <c r="DF288" i="11"/>
  <c r="DG288" i="11"/>
  <c r="CD289" i="11"/>
  <c r="CE289" i="11"/>
  <c r="CF289" i="11"/>
  <c r="CG289" i="11"/>
  <c r="CH289" i="11"/>
  <c r="CL289" i="11"/>
  <c r="CM289" i="11"/>
  <c r="CN289" i="11"/>
  <c r="CO289" i="11"/>
  <c r="CP289" i="11"/>
  <c r="CT289" i="11"/>
  <c r="CU289" i="11"/>
  <c r="CV289" i="11"/>
  <c r="CW289" i="11"/>
  <c r="CX289" i="11"/>
  <c r="DB289" i="11"/>
  <c r="DC289" i="11"/>
  <c r="DD289" i="11"/>
  <c r="DE289" i="11"/>
  <c r="DF289" i="11"/>
  <c r="DG289" i="11"/>
  <c r="CD290" i="11"/>
  <c r="CE290" i="11"/>
  <c r="CF290" i="11"/>
  <c r="CG290" i="11"/>
  <c r="CH290" i="11"/>
  <c r="CL290" i="11"/>
  <c r="CM290" i="11"/>
  <c r="CN290" i="11"/>
  <c r="CO290" i="11"/>
  <c r="CP290" i="11"/>
  <c r="CT290" i="11"/>
  <c r="CU290" i="11"/>
  <c r="CV290" i="11"/>
  <c r="CW290" i="11"/>
  <c r="CX290" i="11"/>
  <c r="DB290" i="11"/>
  <c r="DC290" i="11"/>
  <c r="DD290" i="11"/>
  <c r="DE290" i="11"/>
  <c r="DF290" i="11"/>
  <c r="DG290" i="11"/>
  <c r="CD291" i="11"/>
  <c r="CE291" i="11"/>
  <c r="CF291" i="11"/>
  <c r="CG291" i="11"/>
  <c r="CH291" i="11"/>
  <c r="CL291" i="11"/>
  <c r="CM291" i="11"/>
  <c r="CN291" i="11"/>
  <c r="CO291" i="11"/>
  <c r="CP291" i="11"/>
  <c r="CT291" i="11"/>
  <c r="CU291" i="11"/>
  <c r="CV291" i="11"/>
  <c r="CW291" i="11"/>
  <c r="CX291" i="11"/>
  <c r="DB291" i="11"/>
  <c r="DC291" i="11"/>
  <c r="DD291" i="11"/>
  <c r="DE291" i="11"/>
  <c r="DF291" i="11"/>
  <c r="DG291" i="11"/>
  <c r="CD292" i="11"/>
  <c r="CE292" i="11"/>
  <c r="CF292" i="11"/>
  <c r="CG292" i="11"/>
  <c r="CH292" i="11"/>
  <c r="CL292" i="11"/>
  <c r="CM292" i="11"/>
  <c r="CN292" i="11"/>
  <c r="CO292" i="11"/>
  <c r="CP292" i="11"/>
  <c r="CT292" i="11"/>
  <c r="CU292" i="11"/>
  <c r="CV292" i="11"/>
  <c r="CW292" i="11"/>
  <c r="CX292" i="11"/>
  <c r="DB292" i="11"/>
  <c r="DC292" i="11"/>
  <c r="DD292" i="11"/>
  <c r="DE292" i="11"/>
  <c r="DF292" i="11"/>
  <c r="DG292" i="11"/>
  <c r="CD293" i="11"/>
  <c r="CE293" i="11"/>
  <c r="CF293" i="11"/>
  <c r="CG293" i="11"/>
  <c r="CH293" i="11"/>
  <c r="CL293" i="11"/>
  <c r="CM293" i="11"/>
  <c r="CN293" i="11"/>
  <c r="CO293" i="11"/>
  <c r="CP293" i="11"/>
  <c r="CT293" i="11"/>
  <c r="CU293" i="11"/>
  <c r="CV293" i="11"/>
  <c r="CW293" i="11"/>
  <c r="CX293" i="11"/>
  <c r="DB293" i="11"/>
  <c r="DC293" i="11"/>
  <c r="DD293" i="11"/>
  <c r="DE293" i="11"/>
  <c r="DF293" i="11"/>
  <c r="DG293" i="11"/>
  <c r="CD294" i="11"/>
  <c r="CE294" i="11"/>
  <c r="CF294" i="11"/>
  <c r="CG294" i="11"/>
  <c r="CH294" i="11"/>
  <c r="CL294" i="11"/>
  <c r="CM294" i="11"/>
  <c r="CN294" i="11"/>
  <c r="CO294" i="11"/>
  <c r="CP294" i="11"/>
  <c r="CT294" i="11"/>
  <c r="CU294" i="11"/>
  <c r="CV294" i="11"/>
  <c r="CW294" i="11"/>
  <c r="CX294" i="11"/>
  <c r="DB294" i="11"/>
  <c r="DC294" i="11"/>
  <c r="DD294" i="11"/>
  <c r="DE294" i="11"/>
  <c r="DF294" i="11"/>
  <c r="DG294" i="11"/>
  <c r="CD295" i="11"/>
  <c r="CE295" i="11"/>
  <c r="CF295" i="11"/>
  <c r="CG295" i="11"/>
  <c r="CH295" i="11"/>
  <c r="CL295" i="11"/>
  <c r="CM295" i="11"/>
  <c r="CN295" i="11"/>
  <c r="CO295" i="11"/>
  <c r="CP295" i="11"/>
  <c r="CT295" i="11"/>
  <c r="CU295" i="11"/>
  <c r="CV295" i="11"/>
  <c r="CW295" i="11"/>
  <c r="CX295" i="11"/>
  <c r="DB295" i="11"/>
  <c r="DC295" i="11"/>
  <c r="DD295" i="11"/>
  <c r="DE295" i="11"/>
  <c r="DF295" i="11"/>
  <c r="DG295" i="11"/>
  <c r="CD296" i="11"/>
  <c r="CE296" i="11"/>
  <c r="CF296" i="11"/>
  <c r="CG296" i="11"/>
  <c r="CH296" i="11"/>
  <c r="CL296" i="11"/>
  <c r="CM296" i="11"/>
  <c r="CN296" i="11"/>
  <c r="CO296" i="11"/>
  <c r="CP296" i="11"/>
  <c r="CT296" i="11"/>
  <c r="CU296" i="11"/>
  <c r="CV296" i="11"/>
  <c r="CW296" i="11"/>
  <c r="CX296" i="11"/>
  <c r="DB296" i="11"/>
  <c r="DC296" i="11"/>
  <c r="DD296" i="11"/>
  <c r="DE296" i="11"/>
  <c r="DF296" i="11"/>
  <c r="DG296" i="11"/>
  <c r="CD297" i="11"/>
  <c r="CE297" i="11"/>
  <c r="CF297" i="11"/>
  <c r="CG297" i="11"/>
  <c r="CH297" i="11"/>
  <c r="CL297" i="11"/>
  <c r="CM297" i="11"/>
  <c r="CN297" i="11"/>
  <c r="CO297" i="11"/>
  <c r="CP297" i="11"/>
  <c r="CT297" i="11"/>
  <c r="CU297" i="11"/>
  <c r="CV297" i="11"/>
  <c r="CW297" i="11"/>
  <c r="CX297" i="11"/>
  <c r="DB297" i="11"/>
  <c r="DC297" i="11"/>
  <c r="DD297" i="11"/>
  <c r="DE297" i="11"/>
  <c r="DF297" i="11"/>
  <c r="DG297" i="11"/>
  <c r="CD298" i="11"/>
  <c r="CE298" i="11"/>
  <c r="CF298" i="11"/>
  <c r="CG298" i="11"/>
  <c r="CH298" i="11"/>
  <c r="CL298" i="11"/>
  <c r="CM298" i="11"/>
  <c r="CN298" i="11"/>
  <c r="CO298" i="11"/>
  <c r="CP298" i="11"/>
  <c r="CT298" i="11"/>
  <c r="CU298" i="11"/>
  <c r="CV298" i="11"/>
  <c r="CW298" i="11"/>
  <c r="CX298" i="11"/>
  <c r="DB298" i="11"/>
  <c r="DC298" i="11"/>
  <c r="DD298" i="11"/>
  <c r="DE298" i="11"/>
  <c r="DF298" i="11"/>
  <c r="DG298" i="11"/>
  <c r="CD299" i="11"/>
  <c r="CE299" i="11"/>
  <c r="CF299" i="11"/>
  <c r="CG299" i="11"/>
  <c r="CH299" i="11"/>
  <c r="CL299" i="11"/>
  <c r="CM299" i="11"/>
  <c r="CN299" i="11"/>
  <c r="CO299" i="11"/>
  <c r="CP299" i="11"/>
  <c r="CT299" i="11"/>
  <c r="CU299" i="11"/>
  <c r="CV299" i="11"/>
  <c r="CW299" i="11"/>
  <c r="CX299" i="11"/>
  <c r="DB299" i="11"/>
  <c r="DC299" i="11"/>
  <c r="DD299" i="11"/>
  <c r="DE299" i="11"/>
  <c r="DF299" i="11"/>
  <c r="DG299" i="11"/>
  <c r="CD300" i="11"/>
  <c r="CE300" i="11"/>
  <c r="CF300" i="11"/>
  <c r="CG300" i="11"/>
  <c r="CH300" i="11"/>
  <c r="CL300" i="11"/>
  <c r="CM300" i="11"/>
  <c r="CN300" i="11"/>
  <c r="CO300" i="11"/>
  <c r="CP300" i="11"/>
  <c r="CT300" i="11"/>
  <c r="CU300" i="11"/>
  <c r="CV300" i="11"/>
  <c r="CW300" i="11"/>
  <c r="CX300" i="11"/>
  <c r="DB300" i="11"/>
  <c r="DC300" i="11"/>
  <c r="DD300" i="11"/>
  <c r="DE300" i="11"/>
  <c r="DF300" i="11"/>
  <c r="DG300" i="11"/>
  <c r="BU4" i="11"/>
  <c r="BV4" i="11"/>
  <c r="BW4" i="11"/>
  <c r="BU5" i="11"/>
  <c r="BV5" i="11"/>
  <c r="BW5" i="11"/>
  <c r="BU6" i="11"/>
  <c r="BV6" i="11"/>
  <c r="BW6" i="11"/>
  <c r="BU7" i="11"/>
  <c r="BV7" i="11"/>
  <c r="BW7" i="11"/>
  <c r="BU8" i="11"/>
  <c r="BV8" i="11"/>
  <c r="BW8" i="11"/>
  <c r="BU9" i="11"/>
  <c r="BV9" i="11"/>
  <c r="BW9" i="11"/>
  <c r="BU10" i="11"/>
  <c r="BV10" i="11"/>
  <c r="BW10" i="11"/>
  <c r="BU11" i="11"/>
  <c r="BV11" i="11"/>
  <c r="BW11" i="11"/>
  <c r="BU12" i="11"/>
  <c r="BV12" i="11"/>
  <c r="BW12" i="11"/>
  <c r="BU13" i="11"/>
  <c r="BV13" i="11"/>
  <c r="BW13" i="11"/>
  <c r="BU14" i="11"/>
  <c r="BV14" i="11"/>
  <c r="BW14" i="11"/>
  <c r="BU15" i="11"/>
  <c r="BV15" i="11"/>
  <c r="BW15" i="11"/>
  <c r="BU16" i="11"/>
  <c r="BV16" i="11"/>
  <c r="BW16" i="11"/>
  <c r="BU17" i="11"/>
  <c r="BV17" i="11"/>
  <c r="BW17" i="11"/>
  <c r="BU18" i="11"/>
  <c r="BV18" i="11"/>
  <c r="BW18" i="11"/>
  <c r="BU19" i="11"/>
  <c r="BV19" i="11"/>
  <c r="BW19" i="11"/>
  <c r="BU106" i="11"/>
  <c r="BV106" i="11"/>
  <c r="BW106" i="11"/>
  <c r="BU107" i="11"/>
  <c r="BV107" i="11"/>
  <c r="BW107" i="11"/>
  <c r="BU108" i="11"/>
  <c r="BV108" i="11"/>
  <c r="BW108" i="11"/>
  <c r="BU109" i="11"/>
  <c r="BV109" i="11"/>
  <c r="BW109" i="11"/>
  <c r="BU111" i="11"/>
  <c r="BV111" i="11"/>
  <c r="BW111" i="11"/>
  <c r="BU112" i="11"/>
  <c r="BV112" i="11"/>
  <c r="BW112" i="11"/>
  <c r="BU113" i="11"/>
  <c r="BV113" i="11"/>
  <c r="BW113" i="11"/>
  <c r="BU114" i="11"/>
  <c r="BV114" i="11"/>
  <c r="BW114" i="11"/>
  <c r="BU115" i="11"/>
  <c r="BV115" i="11"/>
  <c r="BW115" i="11"/>
  <c r="BU116" i="11"/>
  <c r="BV116" i="11"/>
  <c r="BW116" i="11"/>
  <c r="BU117" i="11"/>
  <c r="BV117" i="11"/>
  <c r="BW117" i="11"/>
  <c r="BU118" i="11"/>
  <c r="BV118" i="11"/>
  <c r="BW118" i="11"/>
  <c r="BU119" i="11"/>
  <c r="BV119" i="11"/>
  <c r="BW119" i="11"/>
  <c r="BU126" i="11"/>
  <c r="BV126" i="11"/>
  <c r="BW126" i="11"/>
  <c r="BU128" i="11"/>
  <c r="BV128" i="11"/>
  <c r="BW128" i="11"/>
  <c r="BU129" i="11"/>
  <c r="BV129" i="11"/>
  <c r="BW129" i="11"/>
  <c r="BU131" i="11"/>
  <c r="BV131" i="11"/>
  <c r="BW131" i="11"/>
  <c r="BU132" i="11"/>
  <c r="BV132" i="11"/>
  <c r="BW132" i="11"/>
  <c r="BU134" i="11"/>
  <c r="BV134" i="11"/>
  <c r="BW134" i="11"/>
  <c r="BU135" i="11"/>
  <c r="BV135" i="11"/>
  <c r="BW135" i="11"/>
  <c r="BU137" i="11"/>
  <c r="BV137" i="11"/>
  <c r="BW137" i="11"/>
  <c r="BU138" i="11"/>
  <c r="BV138" i="11"/>
  <c r="BW138" i="11"/>
  <c r="BU140" i="11"/>
  <c r="BV140" i="11"/>
  <c r="BW140" i="11"/>
  <c r="BU142" i="11"/>
  <c r="BV142" i="11"/>
  <c r="BW142" i="11"/>
  <c r="BU144" i="11"/>
  <c r="BV144" i="11"/>
  <c r="BW144" i="11"/>
  <c r="BU145" i="11"/>
  <c r="BV145" i="11"/>
  <c r="BW145" i="11"/>
  <c r="BU146" i="11"/>
  <c r="BV146" i="11"/>
  <c r="BW146" i="11"/>
  <c r="BU148" i="11"/>
  <c r="BV148" i="11"/>
  <c r="BW148" i="11"/>
  <c r="BU149" i="11"/>
  <c r="BV149" i="11"/>
  <c r="BW149" i="11"/>
  <c r="BU150" i="11"/>
  <c r="BV150" i="11"/>
  <c r="BW150" i="11"/>
  <c r="BU151" i="11"/>
  <c r="BV151" i="11"/>
  <c r="BW151" i="11"/>
  <c r="BU153" i="11"/>
  <c r="BV153" i="11"/>
  <c r="BW153" i="11"/>
  <c r="BU154" i="11"/>
  <c r="BV154" i="11"/>
  <c r="BW154" i="11"/>
  <c r="BU155" i="11"/>
  <c r="BV155" i="11"/>
  <c r="BW155" i="11"/>
  <c r="BU157" i="11"/>
  <c r="BV157" i="11"/>
  <c r="BW157" i="11"/>
  <c r="BU158" i="11"/>
  <c r="BV158" i="11"/>
  <c r="BW158" i="11"/>
  <c r="BU159" i="11"/>
  <c r="BV159" i="11"/>
  <c r="BW159" i="11"/>
  <c r="BU160" i="11"/>
  <c r="BV160" i="11"/>
  <c r="BW160" i="11"/>
  <c r="BU162" i="11"/>
  <c r="BV162" i="11"/>
  <c r="BW162" i="11"/>
  <c r="BU163" i="11"/>
  <c r="BV163" i="11"/>
  <c r="BW163" i="11"/>
  <c r="BU164" i="11"/>
  <c r="BV164" i="11"/>
  <c r="BW164" i="11"/>
  <c r="BU166" i="11"/>
  <c r="BV166" i="11"/>
  <c r="BW166" i="11"/>
  <c r="BU167" i="11"/>
  <c r="BV167" i="11"/>
  <c r="BW167" i="11"/>
  <c r="BU169" i="11"/>
  <c r="BV169" i="11"/>
  <c r="BW169" i="11"/>
  <c r="BU170" i="11"/>
  <c r="BV170" i="11"/>
  <c r="BW170" i="11"/>
  <c r="BU172" i="11"/>
  <c r="BV172" i="11"/>
  <c r="BW172" i="11"/>
  <c r="BU175" i="11"/>
  <c r="BV175" i="11"/>
  <c r="BW175" i="11"/>
  <c r="BU176" i="11"/>
  <c r="BV176" i="11"/>
  <c r="BW176" i="11"/>
  <c r="BU179" i="11"/>
  <c r="BV179" i="11"/>
  <c r="BW179" i="11"/>
  <c r="BU181" i="11"/>
  <c r="BV181" i="11"/>
  <c r="BW181" i="11"/>
  <c r="BU183" i="11"/>
  <c r="BV183" i="11"/>
  <c r="BW183" i="11"/>
  <c r="BU184" i="11"/>
  <c r="BV184" i="11"/>
  <c r="BW184" i="11"/>
  <c r="BU186" i="11"/>
  <c r="BV186" i="11"/>
  <c r="BW186" i="11"/>
  <c r="BU188" i="11"/>
  <c r="BV188" i="11"/>
  <c r="BW188" i="11"/>
  <c r="BU192" i="11"/>
  <c r="BV192" i="11"/>
  <c r="BW192" i="11"/>
  <c r="BU195" i="11"/>
  <c r="BV195" i="11"/>
  <c r="BW195" i="11"/>
  <c r="BU198" i="11"/>
  <c r="BV198" i="11"/>
  <c r="BW198" i="11"/>
  <c r="BU200" i="11"/>
  <c r="BV200" i="11"/>
  <c r="BW200" i="11"/>
  <c r="BU202" i="11"/>
  <c r="BV202" i="11"/>
  <c r="BW202" i="11"/>
  <c r="BU204" i="11"/>
  <c r="BV204" i="11"/>
  <c r="BW204" i="11"/>
  <c r="BU207" i="11"/>
  <c r="BV207" i="11"/>
  <c r="BW207" i="11"/>
  <c r="BU210" i="11"/>
  <c r="BV210" i="11"/>
  <c r="BW210" i="11"/>
  <c r="BU213" i="11"/>
  <c r="BV213" i="11"/>
  <c r="BW213" i="11"/>
  <c r="BU260" i="11"/>
  <c r="BV260" i="11"/>
  <c r="BW260" i="11"/>
  <c r="BU261" i="11"/>
  <c r="BV261" i="11"/>
  <c r="BW261" i="11"/>
  <c r="BU262" i="11"/>
  <c r="BV262" i="11"/>
  <c r="BW262" i="11"/>
  <c r="BU263" i="11"/>
  <c r="BV263" i="11"/>
  <c r="BW263" i="11"/>
  <c r="BU264" i="11"/>
  <c r="BV264" i="11"/>
  <c r="BW264" i="11"/>
  <c r="BU265" i="11"/>
  <c r="BV265" i="11"/>
  <c r="BW265" i="11"/>
  <c r="BU266" i="11"/>
  <c r="BV266" i="11"/>
  <c r="BW266" i="11"/>
  <c r="BU267" i="11"/>
  <c r="BV267" i="11"/>
  <c r="BW267" i="11"/>
  <c r="BU268" i="11"/>
  <c r="BV268" i="11"/>
  <c r="BW268" i="11"/>
  <c r="BU269" i="11"/>
  <c r="BV269" i="11"/>
  <c r="BW269" i="11"/>
  <c r="BU270" i="11"/>
  <c r="BV270" i="11"/>
  <c r="BW270" i="11"/>
  <c r="BU271" i="11"/>
  <c r="BV271" i="11"/>
  <c r="BW271" i="11"/>
  <c r="BU272" i="11"/>
  <c r="BV272" i="11"/>
  <c r="BW272" i="11"/>
  <c r="BU273" i="11"/>
  <c r="BV273" i="11"/>
  <c r="BW273" i="11"/>
  <c r="BU274" i="11"/>
  <c r="BV274" i="11"/>
  <c r="BW274" i="11"/>
  <c r="BU275" i="11"/>
  <c r="BV275" i="11"/>
  <c r="BW275" i="11"/>
  <c r="BU276" i="11"/>
  <c r="BV276" i="11"/>
  <c r="BW276" i="11"/>
  <c r="BU277" i="11"/>
  <c r="BV277" i="11"/>
  <c r="BW277" i="11"/>
  <c r="BU278" i="11"/>
  <c r="BV278" i="11"/>
  <c r="BW278" i="11"/>
  <c r="BU279" i="11"/>
  <c r="BV279" i="11"/>
  <c r="BW279" i="11"/>
  <c r="BU280" i="11"/>
  <c r="BV280" i="11"/>
  <c r="BW280" i="11"/>
  <c r="BU281" i="11"/>
  <c r="BV281" i="11"/>
  <c r="BW281" i="11"/>
  <c r="BU282" i="11"/>
  <c r="BV282" i="11"/>
  <c r="BW282" i="11"/>
  <c r="BU283" i="11"/>
  <c r="BV283" i="11"/>
  <c r="BW283" i="11"/>
  <c r="BU284" i="11"/>
  <c r="BV284" i="11"/>
  <c r="BW284" i="11"/>
  <c r="BU285" i="11"/>
  <c r="BV285" i="11"/>
  <c r="BW285" i="11"/>
  <c r="BU286" i="11"/>
  <c r="BV286" i="11"/>
  <c r="BW286" i="11"/>
  <c r="BU287" i="11"/>
  <c r="BV287" i="11"/>
  <c r="BW287" i="11"/>
  <c r="BU288" i="11"/>
  <c r="BV288" i="11"/>
  <c r="BW288" i="11"/>
  <c r="BU289" i="11"/>
  <c r="BV289" i="11"/>
  <c r="BW289" i="11"/>
  <c r="BU290" i="11"/>
  <c r="BV290" i="11"/>
  <c r="BW290" i="11"/>
  <c r="BU291" i="11"/>
  <c r="BV291" i="11"/>
  <c r="BW291" i="11"/>
  <c r="BU292" i="11"/>
  <c r="BV292" i="11"/>
  <c r="BW292" i="11"/>
  <c r="BU293" i="11"/>
  <c r="BV293" i="11"/>
  <c r="BW293" i="11"/>
  <c r="BU294" i="11"/>
  <c r="BV294" i="11"/>
  <c r="BW294" i="11"/>
  <c r="BU295" i="11"/>
  <c r="BV295" i="11"/>
  <c r="BW295" i="11"/>
  <c r="BU296" i="11"/>
  <c r="BV296" i="11"/>
  <c r="BW296" i="11"/>
  <c r="BU297" i="11"/>
  <c r="BV297" i="11"/>
  <c r="BW297" i="11"/>
  <c r="BU298" i="11"/>
  <c r="BV298" i="11"/>
  <c r="BW298" i="11"/>
  <c r="BU299" i="11"/>
  <c r="BV299" i="11"/>
  <c r="BW299" i="11"/>
  <c r="BU300" i="11"/>
  <c r="BV300" i="11"/>
  <c r="BW300" i="11"/>
  <c r="BE4" i="11"/>
  <c r="BF4" i="11"/>
  <c r="BG4" i="11"/>
  <c r="BH4" i="11"/>
  <c r="BI4" i="11"/>
  <c r="BM4" i="11"/>
  <c r="BN4" i="11"/>
  <c r="BO4" i="11"/>
  <c r="BE5" i="11"/>
  <c r="BF5" i="11"/>
  <c r="BG5" i="11"/>
  <c r="BH5" i="11"/>
  <c r="BI5" i="11"/>
  <c r="BM5" i="11"/>
  <c r="BN5" i="11"/>
  <c r="BO5" i="11"/>
  <c r="BE6" i="11"/>
  <c r="BF6" i="11"/>
  <c r="BG6" i="11"/>
  <c r="BH6" i="11"/>
  <c r="BI6" i="11"/>
  <c r="BM6" i="11"/>
  <c r="BN6" i="11"/>
  <c r="BO6" i="11"/>
  <c r="BE7" i="11"/>
  <c r="BF7" i="11"/>
  <c r="BG7" i="11"/>
  <c r="BH7" i="11"/>
  <c r="BI7" i="11"/>
  <c r="BM7" i="11"/>
  <c r="BN7" i="11"/>
  <c r="BO7" i="11"/>
  <c r="BE8" i="11"/>
  <c r="BF8" i="11"/>
  <c r="BG8" i="11"/>
  <c r="BH8" i="11"/>
  <c r="BI8" i="11"/>
  <c r="BM8" i="11"/>
  <c r="BN8" i="11"/>
  <c r="BO8" i="11"/>
  <c r="BE9" i="11"/>
  <c r="BF9" i="11"/>
  <c r="BG9" i="11"/>
  <c r="BH9" i="11"/>
  <c r="BI9" i="11"/>
  <c r="BM9" i="11"/>
  <c r="BN9" i="11"/>
  <c r="BO9" i="11"/>
  <c r="BE10" i="11"/>
  <c r="BF10" i="11"/>
  <c r="BG10" i="11"/>
  <c r="BH10" i="11"/>
  <c r="BI10" i="11"/>
  <c r="BM10" i="11"/>
  <c r="BN10" i="11"/>
  <c r="BO10" i="11"/>
  <c r="BE11" i="11"/>
  <c r="BF11" i="11"/>
  <c r="BG11" i="11"/>
  <c r="BH11" i="11"/>
  <c r="BI11" i="11"/>
  <c r="BM11" i="11"/>
  <c r="BN11" i="11"/>
  <c r="BO11" i="11"/>
  <c r="BE12" i="11"/>
  <c r="BF12" i="11"/>
  <c r="BG12" i="11"/>
  <c r="BH12" i="11"/>
  <c r="BI12" i="11"/>
  <c r="BM12" i="11"/>
  <c r="BN12" i="11"/>
  <c r="BO12" i="11"/>
  <c r="BE13" i="11"/>
  <c r="BF13" i="11"/>
  <c r="BG13" i="11"/>
  <c r="BH13" i="11"/>
  <c r="BI13" i="11"/>
  <c r="BM13" i="11"/>
  <c r="BN13" i="11"/>
  <c r="BO13" i="11"/>
  <c r="BE14" i="11"/>
  <c r="BF14" i="11"/>
  <c r="BG14" i="11"/>
  <c r="BH14" i="11"/>
  <c r="BI14" i="11"/>
  <c r="BM14" i="11"/>
  <c r="BN14" i="11"/>
  <c r="BO14" i="11"/>
  <c r="BE15" i="11"/>
  <c r="BF15" i="11"/>
  <c r="BG15" i="11"/>
  <c r="BH15" i="11"/>
  <c r="BI15" i="11"/>
  <c r="BM15" i="11"/>
  <c r="BN15" i="11"/>
  <c r="BO15" i="11"/>
  <c r="BE16" i="11"/>
  <c r="BF16" i="11"/>
  <c r="BG16" i="11"/>
  <c r="BH16" i="11"/>
  <c r="BI16" i="11"/>
  <c r="BM16" i="11"/>
  <c r="BN16" i="11"/>
  <c r="BO16" i="11"/>
  <c r="BE17" i="11"/>
  <c r="BF17" i="11"/>
  <c r="BG17" i="11"/>
  <c r="BH17" i="11"/>
  <c r="BI17" i="11"/>
  <c r="BM17" i="11"/>
  <c r="BN17" i="11"/>
  <c r="BO17" i="11"/>
  <c r="BE18" i="11"/>
  <c r="BF18" i="11"/>
  <c r="BG18" i="11"/>
  <c r="BH18" i="11"/>
  <c r="BI18" i="11"/>
  <c r="BM18" i="11"/>
  <c r="BN18" i="11"/>
  <c r="BO18" i="11"/>
  <c r="BE19" i="11"/>
  <c r="BF19" i="11"/>
  <c r="BG19" i="11"/>
  <c r="BH19" i="11"/>
  <c r="BI19" i="11"/>
  <c r="BM19" i="11"/>
  <c r="BN19" i="11"/>
  <c r="BO19" i="11"/>
  <c r="BE106" i="11"/>
  <c r="BF106" i="11"/>
  <c r="BG106" i="11"/>
  <c r="BH106" i="11"/>
  <c r="BI106" i="11"/>
  <c r="BM106" i="11"/>
  <c r="BN106" i="11"/>
  <c r="BO106" i="11"/>
  <c r="BE107" i="11"/>
  <c r="BF107" i="11"/>
  <c r="BG107" i="11"/>
  <c r="BH107" i="11"/>
  <c r="BI107" i="11"/>
  <c r="BM107" i="11"/>
  <c r="BN107" i="11"/>
  <c r="BO107" i="11"/>
  <c r="BE108" i="11"/>
  <c r="BF108" i="11"/>
  <c r="BG108" i="11"/>
  <c r="BH108" i="11"/>
  <c r="BI108" i="11"/>
  <c r="BM108" i="11"/>
  <c r="BN108" i="11"/>
  <c r="BO108" i="11"/>
  <c r="BE109" i="11"/>
  <c r="BF109" i="11"/>
  <c r="BG109" i="11"/>
  <c r="BH109" i="11"/>
  <c r="BI109" i="11"/>
  <c r="BM109" i="11"/>
  <c r="BN109" i="11"/>
  <c r="BO109" i="11"/>
  <c r="BE111" i="11"/>
  <c r="BF111" i="11"/>
  <c r="BG111" i="11"/>
  <c r="BH111" i="11"/>
  <c r="BI111" i="11"/>
  <c r="BM111" i="11"/>
  <c r="BN111" i="11"/>
  <c r="BO111" i="11"/>
  <c r="BE112" i="11"/>
  <c r="BF112" i="11"/>
  <c r="BG112" i="11"/>
  <c r="BH112" i="11"/>
  <c r="BI112" i="11"/>
  <c r="BM112" i="11"/>
  <c r="BN112" i="11"/>
  <c r="BO112" i="11"/>
  <c r="BE113" i="11"/>
  <c r="BF113" i="11"/>
  <c r="BG113" i="11"/>
  <c r="BH113" i="11"/>
  <c r="BI113" i="11"/>
  <c r="BM113" i="11"/>
  <c r="BN113" i="11"/>
  <c r="BO113" i="11"/>
  <c r="BE114" i="11"/>
  <c r="BF114" i="11"/>
  <c r="BG114" i="11"/>
  <c r="BH114" i="11"/>
  <c r="BI114" i="11"/>
  <c r="BM114" i="11"/>
  <c r="BN114" i="11"/>
  <c r="BO114" i="11"/>
  <c r="BE115" i="11"/>
  <c r="BF115" i="11"/>
  <c r="BG115" i="11"/>
  <c r="BH115" i="11"/>
  <c r="BI115" i="11"/>
  <c r="BM115" i="11"/>
  <c r="BN115" i="11"/>
  <c r="BO115" i="11"/>
  <c r="BE116" i="11"/>
  <c r="BF116" i="11"/>
  <c r="BG116" i="11"/>
  <c r="BH116" i="11"/>
  <c r="BI116" i="11"/>
  <c r="BM116" i="11"/>
  <c r="BN116" i="11"/>
  <c r="BO116" i="11"/>
  <c r="BE117" i="11"/>
  <c r="BF117" i="11"/>
  <c r="BG117" i="11"/>
  <c r="BH117" i="11"/>
  <c r="BI117" i="11"/>
  <c r="BM117" i="11"/>
  <c r="BN117" i="11"/>
  <c r="BO117" i="11"/>
  <c r="BE118" i="11"/>
  <c r="BF118" i="11"/>
  <c r="BG118" i="11"/>
  <c r="BH118" i="11"/>
  <c r="BI118" i="11"/>
  <c r="BM118" i="11"/>
  <c r="BN118" i="11"/>
  <c r="BO118" i="11"/>
  <c r="BE119" i="11"/>
  <c r="BF119" i="11"/>
  <c r="BG119" i="11"/>
  <c r="BH119" i="11"/>
  <c r="BI119" i="11"/>
  <c r="BM119" i="11"/>
  <c r="BN119" i="11"/>
  <c r="BO119" i="11"/>
  <c r="BE126" i="11"/>
  <c r="BF126" i="11"/>
  <c r="BG126" i="11"/>
  <c r="BH126" i="11"/>
  <c r="BI126" i="11"/>
  <c r="BM126" i="11"/>
  <c r="BN126" i="11"/>
  <c r="BO126" i="11"/>
  <c r="BE128" i="11"/>
  <c r="BF128" i="11"/>
  <c r="BG128" i="11"/>
  <c r="BH128" i="11"/>
  <c r="BI128" i="11"/>
  <c r="BM128" i="11"/>
  <c r="BN128" i="11"/>
  <c r="BO128" i="11"/>
  <c r="BE129" i="11"/>
  <c r="BF129" i="11"/>
  <c r="BG129" i="11"/>
  <c r="BH129" i="11"/>
  <c r="BI129" i="11"/>
  <c r="BM129" i="11"/>
  <c r="BN129" i="11"/>
  <c r="BO129" i="11"/>
  <c r="BE131" i="11"/>
  <c r="BF131" i="11"/>
  <c r="BG131" i="11"/>
  <c r="BH131" i="11"/>
  <c r="BI131" i="11"/>
  <c r="BM131" i="11"/>
  <c r="BN131" i="11"/>
  <c r="BO131" i="11"/>
  <c r="BE132" i="11"/>
  <c r="BF132" i="11"/>
  <c r="BG132" i="11"/>
  <c r="BH132" i="11"/>
  <c r="BI132" i="11"/>
  <c r="BM132" i="11"/>
  <c r="BN132" i="11"/>
  <c r="BO132" i="11"/>
  <c r="BE134" i="11"/>
  <c r="BF134" i="11"/>
  <c r="BG134" i="11"/>
  <c r="BH134" i="11"/>
  <c r="BI134" i="11"/>
  <c r="BM134" i="11"/>
  <c r="BN134" i="11"/>
  <c r="BO134" i="11"/>
  <c r="BE135" i="11"/>
  <c r="BF135" i="11"/>
  <c r="BG135" i="11"/>
  <c r="BH135" i="11"/>
  <c r="BI135" i="11"/>
  <c r="BM135" i="11"/>
  <c r="BN135" i="11"/>
  <c r="BO135" i="11"/>
  <c r="BE137" i="11"/>
  <c r="BF137" i="11"/>
  <c r="BG137" i="11"/>
  <c r="BH137" i="11"/>
  <c r="BI137" i="11"/>
  <c r="BM137" i="11"/>
  <c r="BN137" i="11"/>
  <c r="BO137" i="11"/>
  <c r="BE138" i="11"/>
  <c r="BF138" i="11"/>
  <c r="BG138" i="11"/>
  <c r="BH138" i="11"/>
  <c r="BI138" i="11"/>
  <c r="BM138" i="11"/>
  <c r="BN138" i="11"/>
  <c r="BO138" i="11"/>
  <c r="BE140" i="11"/>
  <c r="BF140" i="11"/>
  <c r="BG140" i="11"/>
  <c r="BH140" i="11"/>
  <c r="BI140" i="11"/>
  <c r="BM140" i="11"/>
  <c r="BN140" i="11"/>
  <c r="BO140" i="11"/>
  <c r="BE142" i="11"/>
  <c r="BF142" i="11"/>
  <c r="BG142" i="11"/>
  <c r="BH142" i="11"/>
  <c r="BI142" i="11"/>
  <c r="BM142" i="11"/>
  <c r="BN142" i="11"/>
  <c r="BO142" i="11"/>
  <c r="BE144" i="11"/>
  <c r="BF144" i="11"/>
  <c r="BG144" i="11"/>
  <c r="BH144" i="11"/>
  <c r="BI144" i="11"/>
  <c r="BM144" i="11"/>
  <c r="BN144" i="11"/>
  <c r="BO144" i="11"/>
  <c r="BE145" i="11"/>
  <c r="BF145" i="11"/>
  <c r="BG145" i="11"/>
  <c r="BH145" i="11"/>
  <c r="BI145" i="11"/>
  <c r="BM145" i="11"/>
  <c r="BN145" i="11"/>
  <c r="BO145" i="11"/>
  <c r="BE146" i="11"/>
  <c r="BF146" i="11"/>
  <c r="BG146" i="11"/>
  <c r="BH146" i="11"/>
  <c r="BI146" i="11"/>
  <c r="BM146" i="11"/>
  <c r="BN146" i="11"/>
  <c r="BO146" i="11"/>
  <c r="BE148" i="11"/>
  <c r="BF148" i="11"/>
  <c r="BG148" i="11"/>
  <c r="BH148" i="11"/>
  <c r="BI148" i="11"/>
  <c r="BM148" i="11"/>
  <c r="BN148" i="11"/>
  <c r="BO148" i="11"/>
  <c r="BE149" i="11"/>
  <c r="BF149" i="11"/>
  <c r="BG149" i="11"/>
  <c r="BH149" i="11"/>
  <c r="BI149" i="11"/>
  <c r="BM149" i="11"/>
  <c r="BN149" i="11"/>
  <c r="BO149" i="11"/>
  <c r="BE150" i="11"/>
  <c r="BF150" i="11"/>
  <c r="BG150" i="11"/>
  <c r="BH150" i="11"/>
  <c r="BI150" i="11"/>
  <c r="BM150" i="11"/>
  <c r="BN150" i="11"/>
  <c r="BO150" i="11"/>
  <c r="BE151" i="11"/>
  <c r="BF151" i="11"/>
  <c r="BG151" i="11"/>
  <c r="BH151" i="11"/>
  <c r="BI151" i="11"/>
  <c r="BM151" i="11"/>
  <c r="BN151" i="11"/>
  <c r="BO151" i="11"/>
  <c r="BE153" i="11"/>
  <c r="BF153" i="11"/>
  <c r="BG153" i="11"/>
  <c r="BH153" i="11"/>
  <c r="BI153" i="11"/>
  <c r="BM153" i="11"/>
  <c r="BN153" i="11"/>
  <c r="BO153" i="11"/>
  <c r="BE154" i="11"/>
  <c r="BF154" i="11"/>
  <c r="BG154" i="11"/>
  <c r="BH154" i="11"/>
  <c r="BI154" i="11"/>
  <c r="BM154" i="11"/>
  <c r="BN154" i="11"/>
  <c r="BO154" i="11"/>
  <c r="BE155" i="11"/>
  <c r="BF155" i="11"/>
  <c r="BG155" i="11"/>
  <c r="BH155" i="11"/>
  <c r="BI155" i="11"/>
  <c r="BM155" i="11"/>
  <c r="BN155" i="11"/>
  <c r="BO155" i="11"/>
  <c r="BE157" i="11"/>
  <c r="BF157" i="11"/>
  <c r="BG157" i="11"/>
  <c r="BH157" i="11"/>
  <c r="BI157" i="11"/>
  <c r="BM157" i="11"/>
  <c r="BN157" i="11"/>
  <c r="BO157" i="11"/>
  <c r="BE158" i="11"/>
  <c r="BF158" i="11"/>
  <c r="BG158" i="11"/>
  <c r="BH158" i="11"/>
  <c r="BI158" i="11"/>
  <c r="BM158" i="11"/>
  <c r="BN158" i="11"/>
  <c r="BO158" i="11"/>
  <c r="BE159" i="11"/>
  <c r="BF159" i="11"/>
  <c r="BG159" i="11"/>
  <c r="BH159" i="11"/>
  <c r="BI159" i="11"/>
  <c r="BM159" i="11"/>
  <c r="BN159" i="11"/>
  <c r="BO159" i="11"/>
  <c r="BE160" i="11"/>
  <c r="BF160" i="11"/>
  <c r="BG160" i="11"/>
  <c r="BH160" i="11"/>
  <c r="BI160" i="11"/>
  <c r="BM160" i="11"/>
  <c r="BN160" i="11"/>
  <c r="BO160" i="11"/>
  <c r="BE162" i="11"/>
  <c r="BF162" i="11"/>
  <c r="BG162" i="11"/>
  <c r="BH162" i="11"/>
  <c r="BI162" i="11"/>
  <c r="BM162" i="11"/>
  <c r="BN162" i="11"/>
  <c r="BO162" i="11"/>
  <c r="BE163" i="11"/>
  <c r="BF163" i="11"/>
  <c r="BG163" i="11"/>
  <c r="BH163" i="11"/>
  <c r="BI163" i="11"/>
  <c r="BM163" i="11"/>
  <c r="BN163" i="11"/>
  <c r="BO163" i="11"/>
  <c r="BE164" i="11"/>
  <c r="BF164" i="11"/>
  <c r="BG164" i="11"/>
  <c r="BH164" i="11"/>
  <c r="BI164" i="11"/>
  <c r="BM164" i="11"/>
  <c r="BN164" i="11"/>
  <c r="BO164" i="11"/>
  <c r="BE166" i="11"/>
  <c r="BF166" i="11"/>
  <c r="BG166" i="11"/>
  <c r="BH166" i="11"/>
  <c r="BI166" i="11"/>
  <c r="BM166" i="11"/>
  <c r="BN166" i="11"/>
  <c r="BO166" i="11"/>
  <c r="BE167" i="11"/>
  <c r="BF167" i="11"/>
  <c r="BG167" i="11"/>
  <c r="BH167" i="11"/>
  <c r="BI167" i="11"/>
  <c r="BM167" i="11"/>
  <c r="BN167" i="11"/>
  <c r="BO167" i="11"/>
  <c r="BE169" i="11"/>
  <c r="BF169" i="11"/>
  <c r="BG169" i="11"/>
  <c r="BH169" i="11"/>
  <c r="BI169" i="11"/>
  <c r="BM169" i="11"/>
  <c r="BN169" i="11"/>
  <c r="BO169" i="11"/>
  <c r="BE170" i="11"/>
  <c r="BF170" i="11"/>
  <c r="BG170" i="11"/>
  <c r="BH170" i="11"/>
  <c r="BI170" i="11"/>
  <c r="BM170" i="11"/>
  <c r="BN170" i="11"/>
  <c r="BO170" i="11"/>
  <c r="BE172" i="11"/>
  <c r="BF172" i="11"/>
  <c r="BG172" i="11"/>
  <c r="BH172" i="11"/>
  <c r="BI172" i="11"/>
  <c r="BM172" i="11"/>
  <c r="BN172" i="11"/>
  <c r="BO172" i="11"/>
  <c r="BE175" i="11"/>
  <c r="BF175" i="11"/>
  <c r="BG175" i="11"/>
  <c r="BH175" i="11"/>
  <c r="BI175" i="11"/>
  <c r="BM175" i="11"/>
  <c r="BN175" i="11"/>
  <c r="BO175" i="11"/>
  <c r="BE176" i="11"/>
  <c r="BF176" i="11"/>
  <c r="BG176" i="11"/>
  <c r="BH176" i="11"/>
  <c r="BI176" i="11"/>
  <c r="BM176" i="11"/>
  <c r="BN176" i="11"/>
  <c r="BO176" i="11"/>
  <c r="BE179" i="11"/>
  <c r="BF179" i="11"/>
  <c r="BG179" i="11"/>
  <c r="BH179" i="11"/>
  <c r="BI179" i="11"/>
  <c r="BM179" i="11"/>
  <c r="BN179" i="11"/>
  <c r="BO179" i="11"/>
  <c r="BE181" i="11"/>
  <c r="BF181" i="11"/>
  <c r="BG181" i="11"/>
  <c r="BH181" i="11"/>
  <c r="BI181" i="11"/>
  <c r="BM181" i="11"/>
  <c r="BN181" i="11"/>
  <c r="BO181" i="11"/>
  <c r="BE183" i="11"/>
  <c r="BF183" i="11"/>
  <c r="BG183" i="11"/>
  <c r="BH183" i="11"/>
  <c r="BI183" i="11"/>
  <c r="BM183" i="11"/>
  <c r="BN183" i="11"/>
  <c r="BO183" i="11"/>
  <c r="BE184" i="11"/>
  <c r="BF184" i="11"/>
  <c r="BG184" i="11"/>
  <c r="BH184" i="11"/>
  <c r="BI184" i="11"/>
  <c r="BM184" i="11"/>
  <c r="BN184" i="11"/>
  <c r="BO184" i="11"/>
  <c r="BE186" i="11"/>
  <c r="BF186" i="11"/>
  <c r="BG186" i="11"/>
  <c r="BH186" i="11"/>
  <c r="BI186" i="11"/>
  <c r="BM186" i="11"/>
  <c r="BN186" i="11"/>
  <c r="BO186" i="11"/>
  <c r="BE188" i="11"/>
  <c r="BF188" i="11"/>
  <c r="BG188" i="11"/>
  <c r="BH188" i="11"/>
  <c r="BI188" i="11"/>
  <c r="BM188" i="11"/>
  <c r="BN188" i="11"/>
  <c r="BO188" i="11"/>
  <c r="BE192" i="11"/>
  <c r="BF192" i="11"/>
  <c r="BG192" i="11"/>
  <c r="BH192" i="11"/>
  <c r="BI192" i="11"/>
  <c r="BM192" i="11"/>
  <c r="BN192" i="11"/>
  <c r="BO192" i="11"/>
  <c r="BE195" i="11"/>
  <c r="BF195" i="11"/>
  <c r="BG195" i="11"/>
  <c r="BH195" i="11"/>
  <c r="BI195" i="11"/>
  <c r="BM195" i="11"/>
  <c r="BN195" i="11"/>
  <c r="BO195" i="11"/>
  <c r="BE198" i="11"/>
  <c r="BF198" i="11"/>
  <c r="BG198" i="11"/>
  <c r="BH198" i="11"/>
  <c r="BI198" i="11"/>
  <c r="BM198" i="11"/>
  <c r="BN198" i="11"/>
  <c r="BO198" i="11"/>
  <c r="BE200" i="11"/>
  <c r="BF200" i="11"/>
  <c r="BG200" i="11"/>
  <c r="BH200" i="11"/>
  <c r="BI200" i="11"/>
  <c r="BM200" i="11"/>
  <c r="BN200" i="11"/>
  <c r="BO200" i="11"/>
  <c r="BE202" i="11"/>
  <c r="BF202" i="11"/>
  <c r="BG202" i="11"/>
  <c r="BH202" i="11"/>
  <c r="BI202" i="11"/>
  <c r="BM202" i="11"/>
  <c r="BN202" i="11"/>
  <c r="BO202" i="11"/>
  <c r="BE204" i="11"/>
  <c r="BF204" i="11"/>
  <c r="BG204" i="11"/>
  <c r="BH204" i="11"/>
  <c r="BI204" i="11"/>
  <c r="BM204" i="11"/>
  <c r="BN204" i="11"/>
  <c r="BO204" i="11"/>
  <c r="BE207" i="11"/>
  <c r="BF207" i="11"/>
  <c r="BG207" i="11"/>
  <c r="BH207" i="11"/>
  <c r="BI207" i="11"/>
  <c r="BM207" i="11"/>
  <c r="BN207" i="11"/>
  <c r="BO207" i="11"/>
  <c r="BE210" i="11"/>
  <c r="BF210" i="11"/>
  <c r="BG210" i="11"/>
  <c r="BH210" i="11"/>
  <c r="BI210" i="11"/>
  <c r="BM210" i="11"/>
  <c r="BN210" i="11"/>
  <c r="BO210" i="11"/>
  <c r="BE213" i="11"/>
  <c r="BF213" i="11"/>
  <c r="BG213" i="11"/>
  <c r="BH213" i="11"/>
  <c r="BI213" i="11"/>
  <c r="BM213" i="11"/>
  <c r="BN213" i="11"/>
  <c r="BO213" i="11"/>
  <c r="BE260" i="11"/>
  <c r="BF260" i="11"/>
  <c r="BG260" i="11"/>
  <c r="BH260" i="11"/>
  <c r="BI260" i="11"/>
  <c r="BM260" i="11"/>
  <c r="BN260" i="11"/>
  <c r="BO260" i="11"/>
  <c r="BE261" i="11"/>
  <c r="BF261" i="11"/>
  <c r="BG261" i="11"/>
  <c r="BH261" i="11"/>
  <c r="BI261" i="11"/>
  <c r="BM261" i="11"/>
  <c r="BN261" i="11"/>
  <c r="BO261" i="11"/>
  <c r="BE262" i="11"/>
  <c r="BF262" i="11"/>
  <c r="BG262" i="11"/>
  <c r="BH262" i="11"/>
  <c r="BI262" i="11"/>
  <c r="BM262" i="11"/>
  <c r="BN262" i="11"/>
  <c r="BO262" i="11"/>
  <c r="BE263" i="11"/>
  <c r="BF263" i="11"/>
  <c r="BG263" i="11"/>
  <c r="BH263" i="11"/>
  <c r="BI263" i="11"/>
  <c r="BM263" i="11"/>
  <c r="BN263" i="11"/>
  <c r="BO263" i="11"/>
  <c r="BE264" i="11"/>
  <c r="BF264" i="11"/>
  <c r="BG264" i="11"/>
  <c r="BH264" i="11"/>
  <c r="BI264" i="11"/>
  <c r="BM264" i="11"/>
  <c r="BN264" i="11"/>
  <c r="BO264" i="11"/>
  <c r="BE265" i="11"/>
  <c r="BF265" i="11"/>
  <c r="BG265" i="11"/>
  <c r="BH265" i="11"/>
  <c r="BI265" i="11"/>
  <c r="BM265" i="11"/>
  <c r="BN265" i="11"/>
  <c r="BO265" i="11"/>
  <c r="BE266" i="11"/>
  <c r="BF266" i="11"/>
  <c r="BG266" i="11"/>
  <c r="BH266" i="11"/>
  <c r="BI266" i="11"/>
  <c r="BM266" i="11"/>
  <c r="BN266" i="11"/>
  <c r="BO266" i="11"/>
  <c r="BE267" i="11"/>
  <c r="BF267" i="11"/>
  <c r="BG267" i="11"/>
  <c r="BH267" i="11"/>
  <c r="BI267" i="11"/>
  <c r="BM267" i="11"/>
  <c r="BN267" i="11"/>
  <c r="BO267" i="11"/>
  <c r="BE268" i="11"/>
  <c r="BF268" i="11"/>
  <c r="BG268" i="11"/>
  <c r="BH268" i="11"/>
  <c r="BI268" i="11"/>
  <c r="BM268" i="11"/>
  <c r="BN268" i="11"/>
  <c r="BO268" i="11"/>
  <c r="BE269" i="11"/>
  <c r="BF269" i="11"/>
  <c r="BG269" i="11"/>
  <c r="BH269" i="11"/>
  <c r="BI269" i="11"/>
  <c r="BM269" i="11"/>
  <c r="BN269" i="11"/>
  <c r="BO269" i="11"/>
  <c r="BE270" i="11"/>
  <c r="BF270" i="11"/>
  <c r="BG270" i="11"/>
  <c r="BH270" i="11"/>
  <c r="BI270" i="11"/>
  <c r="BM270" i="11"/>
  <c r="BN270" i="11"/>
  <c r="BO270" i="11"/>
  <c r="BE271" i="11"/>
  <c r="BF271" i="11"/>
  <c r="BG271" i="11"/>
  <c r="BH271" i="11"/>
  <c r="BI271" i="11"/>
  <c r="BM271" i="11"/>
  <c r="BN271" i="11"/>
  <c r="BO271" i="11"/>
  <c r="BE272" i="11"/>
  <c r="BF272" i="11"/>
  <c r="BG272" i="11"/>
  <c r="BH272" i="11"/>
  <c r="BI272" i="11"/>
  <c r="BM272" i="11"/>
  <c r="BN272" i="11"/>
  <c r="BO272" i="11"/>
  <c r="BE273" i="11"/>
  <c r="BF273" i="11"/>
  <c r="BG273" i="11"/>
  <c r="BH273" i="11"/>
  <c r="BI273" i="11"/>
  <c r="BM273" i="11"/>
  <c r="BN273" i="11"/>
  <c r="BO273" i="11"/>
  <c r="BE274" i="11"/>
  <c r="BF274" i="11"/>
  <c r="BG274" i="11"/>
  <c r="BH274" i="11"/>
  <c r="BI274" i="11"/>
  <c r="BM274" i="11"/>
  <c r="BN274" i="11"/>
  <c r="BO274" i="11"/>
  <c r="BE275" i="11"/>
  <c r="BF275" i="11"/>
  <c r="BG275" i="11"/>
  <c r="BH275" i="11"/>
  <c r="BI275" i="11"/>
  <c r="BM275" i="11"/>
  <c r="BN275" i="11"/>
  <c r="BO275" i="11"/>
  <c r="BE276" i="11"/>
  <c r="BF276" i="11"/>
  <c r="BG276" i="11"/>
  <c r="BH276" i="11"/>
  <c r="BI276" i="11"/>
  <c r="BM276" i="11"/>
  <c r="BN276" i="11"/>
  <c r="BO276" i="11"/>
  <c r="BE277" i="11"/>
  <c r="BF277" i="11"/>
  <c r="BG277" i="11"/>
  <c r="BH277" i="11"/>
  <c r="BI277" i="11"/>
  <c r="BM277" i="11"/>
  <c r="BN277" i="11"/>
  <c r="BO277" i="11"/>
  <c r="BE278" i="11"/>
  <c r="BF278" i="11"/>
  <c r="BG278" i="11"/>
  <c r="BH278" i="11"/>
  <c r="BI278" i="11"/>
  <c r="BM278" i="11"/>
  <c r="BN278" i="11"/>
  <c r="BO278" i="11"/>
  <c r="BE279" i="11"/>
  <c r="BF279" i="11"/>
  <c r="BG279" i="11"/>
  <c r="BH279" i="11"/>
  <c r="BI279" i="11"/>
  <c r="BM279" i="11"/>
  <c r="BN279" i="11"/>
  <c r="BO279" i="11"/>
  <c r="BE280" i="11"/>
  <c r="BF280" i="11"/>
  <c r="BG280" i="11"/>
  <c r="BH280" i="11"/>
  <c r="BI280" i="11"/>
  <c r="BM280" i="11"/>
  <c r="BN280" i="11"/>
  <c r="BO280" i="11"/>
  <c r="BE281" i="11"/>
  <c r="BF281" i="11"/>
  <c r="BG281" i="11"/>
  <c r="BH281" i="11"/>
  <c r="BI281" i="11"/>
  <c r="BM281" i="11"/>
  <c r="BN281" i="11"/>
  <c r="BO281" i="11"/>
  <c r="BE282" i="11"/>
  <c r="BF282" i="11"/>
  <c r="BG282" i="11"/>
  <c r="BH282" i="11"/>
  <c r="BI282" i="11"/>
  <c r="BM282" i="11"/>
  <c r="BN282" i="11"/>
  <c r="BO282" i="11"/>
  <c r="BE283" i="11"/>
  <c r="BF283" i="11"/>
  <c r="BG283" i="11"/>
  <c r="BH283" i="11"/>
  <c r="BI283" i="11"/>
  <c r="BM283" i="11"/>
  <c r="BN283" i="11"/>
  <c r="BO283" i="11"/>
  <c r="BE284" i="11"/>
  <c r="BF284" i="11"/>
  <c r="BG284" i="11"/>
  <c r="BH284" i="11"/>
  <c r="BI284" i="11"/>
  <c r="BM284" i="11"/>
  <c r="BN284" i="11"/>
  <c r="BO284" i="11"/>
  <c r="BE285" i="11"/>
  <c r="BF285" i="11"/>
  <c r="BG285" i="11"/>
  <c r="BH285" i="11"/>
  <c r="BI285" i="11"/>
  <c r="BM285" i="11"/>
  <c r="BN285" i="11"/>
  <c r="BO285" i="11"/>
  <c r="BE286" i="11"/>
  <c r="BF286" i="11"/>
  <c r="BG286" i="11"/>
  <c r="BH286" i="11"/>
  <c r="BI286" i="11"/>
  <c r="BM286" i="11"/>
  <c r="BN286" i="11"/>
  <c r="BO286" i="11"/>
  <c r="BE287" i="11"/>
  <c r="BF287" i="11"/>
  <c r="BG287" i="11"/>
  <c r="BH287" i="11"/>
  <c r="BI287" i="11"/>
  <c r="BM287" i="11"/>
  <c r="BN287" i="11"/>
  <c r="BO287" i="11"/>
  <c r="BE288" i="11"/>
  <c r="BF288" i="11"/>
  <c r="BG288" i="11"/>
  <c r="BH288" i="11"/>
  <c r="BI288" i="11"/>
  <c r="BM288" i="11"/>
  <c r="BN288" i="11"/>
  <c r="BO288" i="11"/>
  <c r="BE289" i="11"/>
  <c r="BF289" i="11"/>
  <c r="BG289" i="11"/>
  <c r="BH289" i="11"/>
  <c r="BI289" i="11"/>
  <c r="BM289" i="11"/>
  <c r="BN289" i="11"/>
  <c r="BO289" i="11"/>
  <c r="BE290" i="11"/>
  <c r="BF290" i="11"/>
  <c r="BG290" i="11"/>
  <c r="BH290" i="11"/>
  <c r="BI290" i="11"/>
  <c r="BM290" i="11"/>
  <c r="BN290" i="11"/>
  <c r="BO290" i="11"/>
  <c r="BE291" i="11"/>
  <c r="BF291" i="11"/>
  <c r="BG291" i="11"/>
  <c r="BH291" i="11"/>
  <c r="BI291" i="11"/>
  <c r="BM291" i="11"/>
  <c r="BN291" i="11"/>
  <c r="BO291" i="11"/>
  <c r="BE292" i="11"/>
  <c r="BF292" i="11"/>
  <c r="BG292" i="11"/>
  <c r="BH292" i="11"/>
  <c r="BI292" i="11"/>
  <c r="BM292" i="11"/>
  <c r="BN292" i="11"/>
  <c r="BO292" i="11"/>
  <c r="BE293" i="11"/>
  <c r="BF293" i="11"/>
  <c r="BG293" i="11"/>
  <c r="BH293" i="11"/>
  <c r="BI293" i="11"/>
  <c r="BM293" i="11"/>
  <c r="BN293" i="11"/>
  <c r="BO293" i="11"/>
  <c r="BE294" i="11"/>
  <c r="BF294" i="11"/>
  <c r="BG294" i="11"/>
  <c r="BH294" i="11"/>
  <c r="BI294" i="11"/>
  <c r="BM294" i="11"/>
  <c r="BN294" i="11"/>
  <c r="BO294" i="11"/>
  <c r="BE295" i="11"/>
  <c r="BF295" i="11"/>
  <c r="BG295" i="11"/>
  <c r="BH295" i="11"/>
  <c r="BI295" i="11"/>
  <c r="BM295" i="11"/>
  <c r="BN295" i="11"/>
  <c r="BO295" i="11"/>
  <c r="BE296" i="11"/>
  <c r="BF296" i="11"/>
  <c r="BG296" i="11"/>
  <c r="BH296" i="11"/>
  <c r="BI296" i="11"/>
  <c r="BM296" i="11"/>
  <c r="BN296" i="11"/>
  <c r="BO296" i="11"/>
  <c r="BE297" i="11"/>
  <c r="BF297" i="11"/>
  <c r="BG297" i="11"/>
  <c r="BH297" i="11"/>
  <c r="BI297" i="11"/>
  <c r="BM297" i="11"/>
  <c r="BN297" i="11"/>
  <c r="BO297" i="11"/>
  <c r="BE298" i="11"/>
  <c r="BF298" i="11"/>
  <c r="BG298" i="11"/>
  <c r="BH298" i="11"/>
  <c r="BI298" i="11"/>
  <c r="BM298" i="11"/>
  <c r="BN298" i="11"/>
  <c r="BO298" i="11"/>
  <c r="BE299" i="11"/>
  <c r="BF299" i="11"/>
  <c r="BG299" i="11"/>
  <c r="BH299" i="11"/>
  <c r="BI299" i="11"/>
  <c r="BM299" i="11"/>
  <c r="BN299" i="11"/>
  <c r="BO299" i="11"/>
  <c r="BE300" i="11"/>
  <c r="BF300" i="11"/>
  <c r="BG300" i="11"/>
  <c r="BH300" i="11"/>
  <c r="BI300" i="11"/>
  <c r="BM300" i="11"/>
  <c r="BN300" i="11"/>
  <c r="BO300" i="11"/>
  <c r="AW4" i="11"/>
  <c r="AX4" i="11"/>
  <c r="AY4" i="11"/>
  <c r="AW5" i="11"/>
  <c r="AX5" i="11"/>
  <c r="AY5" i="11"/>
  <c r="AW6" i="11"/>
  <c r="AX6" i="11"/>
  <c r="AY6" i="11"/>
  <c r="AW7" i="11"/>
  <c r="AX7" i="11"/>
  <c r="AY7" i="11"/>
  <c r="AW8" i="11"/>
  <c r="AX8" i="11"/>
  <c r="AY8" i="11"/>
  <c r="AW9" i="11"/>
  <c r="AX9" i="11"/>
  <c r="AY9" i="11"/>
  <c r="AW10" i="11"/>
  <c r="AX10" i="11"/>
  <c r="AY10" i="11"/>
  <c r="AW11" i="11"/>
  <c r="AX11" i="11"/>
  <c r="AY11" i="11"/>
  <c r="AW12" i="11"/>
  <c r="AX12" i="11"/>
  <c r="AY12" i="11"/>
  <c r="AW13" i="11"/>
  <c r="AX13" i="11"/>
  <c r="AY13" i="11"/>
  <c r="AW14" i="11"/>
  <c r="AX14" i="11"/>
  <c r="AY14" i="11"/>
  <c r="AW15" i="11"/>
  <c r="AX15" i="11"/>
  <c r="AY15" i="11"/>
  <c r="AW16" i="11"/>
  <c r="AX16" i="11"/>
  <c r="AY16" i="11"/>
  <c r="AW17" i="11"/>
  <c r="AX17" i="11"/>
  <c r="AY17" i="11"/>
  <c r="AW18" i="11"/>
  <c r="AX18" i="11"/>
  <c r="AY18" i="11"/>
  <c r="AW19" i="11"/>
  <c r="AX19" i="11"/>
  <c r="AY19" i="11"/>
  <c r="AW23" i="11"/>
  <c r="AX23" i="11"/>
  <c r="AY23" i="11"/>
  <c r="AW28" i="11"/>
  <c r="AX28" i="11"/>
  <c r="AY28" i="11"/>
  <c r="AW30" i="11"/>
  <c r="AX30" i="11"/>
  <c r="AY30" i="11"/>
  <c r="AW32" i="11"/>
  <c r="AX32" i="11"/>
  <c r="AY32" i="11"/>
  <c r="AW34" i="11"/>
  <c r="AX34" i="11"/>
  <c r="AY34" i="11"/>
  <c r="AW36" i="11"/>
  <c r="AX36" i="11"/>
  <c r="AY36" i="11"/>
  <c r="AW37" i="11"/>
  <c r="AX37" i="11"/>
  <c r="AY37" i="11"/>
  <c r="AW39" i="11"/>
  <c r="AX39" i="11"/>
  <c r="AY39" i="11"/>
  <c r="AW40" i="11"/>
  <c r="AX40" i="11"/>
  <c r="AY40" i="11"/>
  <c r="AW41" i="11"/>
  <c r="AX41" i="11"/>
  <c r="AY41" i="11"/>
  <c r="AW42" i="11"/>
  <c r="AX42" i="11"/>
  <c r="AY42" i="11"/>
  <c r="AW43" i="11"/>
  <c r="AX43" i="11"/>
  <c r="AY43" i="11"/>
  <c r="AW44" i="11"/>
  <c r="AX44" i="11"/>
  <c r="AY44" i="11"/>
  <c r="AW45" i="11"/>
  <c r="AX45" i="11"/>
  <c r="AY45" i="11"/>
  <c r="AW47" i="11"/>
  <c r="AX47" i="11"/>
  <c r="AY47" i="11"/>
  <c r="AW49" i="11"/>
  <c r="AX49" i="11"/>
  <c r="AY49" i="11"/>
  <c r="AW51" i="11"/>
  <c r="AX51" i="11"/>
  <c r="AY51" i="11"/>
  <c r="AW53" i="11"/>
  <c r="AX53" i="11"/>
  <c r="AY53" i="11"/>
  <c r="AX54" i="11"/>
  <c r="AY54" i="11"/>
  <c r="AW55" i="11"/>
  <c r="AX55" i="11"/>
  <c r="AY55" i="11"/>
  <c r="AW56" i="11"/>
  <c r="AX56" i="11"/>
  <c r="AY56" i="11"/>
  <c r="AW58" i="11"/>
  <c r="AX58" i="11"/>
  <c r="AY58" i="11"/>
  <c r="AW60" i="11"/>
  <c r="AX60" i="11"/>
  <c r="AY60" i="11"/>
  <c r="AW62" i="11"/>
  <c r="AX62" i="11"/>
  <c r="AY62" i="11"/>
  <c r="AW64" i="11"/>
  <c r="AX64" i="11"/>
  <c r="AY64" i="11"/>
  <c r="AW66" i="11"/>
  <c r="AX66" i="11"/>
  <c r="AY66" i="11"/>
  <c r="AW68" i="11"/>
  <c r="AX68" i="11"/>
  <c r="AY68" i="11"/>
  <c r="AW69" i="11"/>
  <c r="AX69" i="11"/>
  <c r="AY69" i="11"/>
  <c r="AW70" i="11"/>
  <c r="AX70" i="11"/>
  <c r="AY70" i="11"/>
  <c r="AW71" i="11"/>
  <c r="AX71" i="11"/>
  <c r="AY71" i="11"/>
  <c r="AW72" i="11"/>
  <c r="AX72" i="11"/>
  <c r="AY72" i="11"/>
  <c r="AW74" i="11"/>
  <c r="AX74" i="11"/>
  <c r="AY74" i="11"/>
  <c r="AW75" i="11"/>
  <c r="AX75" i="11"/>
  <c r="AY75" i="11"/>
  <c r="AW76" i="11"/>
  <c r="AX76" i="11"/>
  <c r="AY76" i="11"/>
  <c r="AW77" i="11"/>
  <c r="AX77" i="11"/>
  <c r="AY77" i="11"/>
  <c r="AW78" i="11"/>
  <c r="AX78" i="11"/>
  <c r="AY78" i="11"/>
  <c r="AW79" i="11"/>
  <c r="AX79" i="11"/>
  <c r="AY79" i="11"/>
  <c r="AW80" i="11"/>
  <c r="AX80" i="11"/>
  <c r="AY80" i="11"/>
  <c r="AW81" i="11"/>
  <c r="AX81" i="11"/>
  <c r="AY81" i="11"/>
  <c r="AW82" i="11"/>
  <c r="AX82" i="11"/>
  <c r="AY82" i="11"/>
  <c r="AW83" i="11"/>
  <c r="AX83" i="11"/>
  <c r="AY83" i="11"/>
  <c r="AW84" i="11"/>
  <c r="AX84" i="11"/>
  <c r="AY84" i="11"/>
  <c r="AW85" i="11"/>
  <c r="AX85" i="11"/>
  <c r="AY85" i="11"/>
  <c r="AW86" i="11"/>
  <c r="AX86" i="11"/>
  <c r="AY86" i="11"/>
  <c r="AW87" i="11"/>
  <c r="AX87" i="11"/>
  <c r="AY87" i="11"/>
  <c r="AW88" i="11"/>
  <c r="AX88" i="11"/>
  <c r="AY88" i="11"/>
  <c r="AW89" i="11"/>
  <c r="AX89" i="11"/>
  <c r="AY89" i="11"/>
  <c r="AW90" i="11"/>
  <c r="AX90" i="11"/>
  <c r="AY90" i="11"/>
  <c r="AW91" i="11"/>
  <c r="AX91" i="11"/>
  <c r="AY91" i="11"/>
  <c r="AW92" i="11"/>
  <c r="AX92" i="11"/>
  <c r="AY92" i="11"/>
  <c r="AW93" i="11"/>
  <c r="AX93" i="11"/>
  <c r="AY93" i="11"/>
  <c r="AW94" i="11"/>
  <c r="AX94" i="11"/>
  <c r="AY94" i="11"/>
  <c r="AW95" i="11"/>
  <c r="AX95" i="11"/>
  <c r="AY95" i="11"/>
  <c r="AW96" i="11"/>
  <c r="AX96" i="11"/>
  <c r="AY96" i="11"/>
  <c r="AW97" i="11"/>
  <c r="AX97" i="11"/>
  <c r="AY97" i="11"/>
  <c r="AW98" i="11"/>
  <c r="AX98" i="11"/>
  <c r="AY98" i="11"/>
  <c r="AW99" i="11"/>
  <c r="AX99" i="11"/>
  <c r="AY99" i="11"/>
  <c r="AW100" i="11"/>
  <c r="AX100" i="11"/>
  <c r="AY100" i="11"/>
  <c r="AW101" i="11"/>
  <c r="AX101" i="11"/>
  <c r="AY101" i="11"/>
  <c r="AW102" i="11"/>
  <c r="AX102" i="11"/>
  <c r="AY102" i="11"/>
  <c r="AW103" i="11"/>
  <c r="AX103" i="11"/>
  <c r="AY103" i="11"/>
  <c r="AW104" i="11"/>
  <c r="AX104" i="11"/>
  <c r="AY104" i="11"/>
  <c r="AW105" i="11"/>
  <c r="AX105" i="11"/>
  <c r="AY105" i="11"/>
  <c r="AW106" i="11"/>
  <c r="AX106" i="11"/>
  <c r="AY106" i="11"/>
  <c r="AW107" i="11"/>
  <c r="AX107" i="11"/>
  <c r="AY107" i="11"/>
  <c r="AW108" i="11"/>
  <c r="AX108" i="11"/>
  <c r="AY108" i="11"/>
  <c r="AW109" i="11"/>
  <c r="AX109" i="11"/>
  <c r="AY109" i="11"/>
  <c r="AW110" i="11"/>
  <c r="AX110" i="11"/>
  <c r="AY110" i="11"/>
  <c r="AW111" i="11"/>
  <c r="AX111" i="11"/>
  <c r="AY111" i="11"/>
  <c r="AW112" i="11"/>
  <c r="AX112" i="11"/>
  <c r="AY112" i="11"/>
  <c r="AW113" i="11"/>
  <c r="AX113" i="11"/>
  <c r="AY113" i="11"/>
  <c r="AW114" i="11"/>
  <c r="AX114" i="11"/>
  <c r="AY114" i="11"/>
  <c r="AW115" i="11"/>
  <c r="AX115" i="11"/>
  <c r="AY115" i="11"/>
  <c r="AW116" i="11"/>
  <c r="AX116" i="11"/>
  <c r="AY116" i="11"/>
  <c r="AW117" i="11"/>
  <c r="AX117" i="11"/>
  <c r="AY117" i="11"/>
  <c r="AW118" i="11"/>
  <c r="AX118" i="11"/>
  <c r="AY118" i="11"/>
  <c r="AW119" i="11"/>
  <c r="AX119" i="11"/>
  <c r="AY119" i="11"/>
  <c r="AW120" i="11"/>
  <c r="AX120" i="11"/>
  <c r="AY120" i="11"/>
  <c r="AW121" i="11"/>
  <c r="AX121" i="11"/>
  <c r="AY121" i="11"/>
  <c r="AW122" i="11"/>
  <c r="AX122" i="11"/>
  <c r="AY122" i="11"/>
  <c r="AW123" i="11"/>
  <c r="AX123" i="11"/>
  <c r="AY123" i="11"/>
  <c r="AW124" i="11"/>
  <c r="AX124" i="11"/>
  <c r="AY124" i="11"/>
  <c r="AW125" i="11"/>
  <c r="AX125" i="11"/>
  <c r="AY125" i="11"/>
  <c r="AW126" i="11"/>
  <c r="AX126" i="11"/>
  <c r="AY126" i="11"/>
  <c r="AW127" i="11"/>
  <c r="AX127" i="11"/>
  <c r="AY127" i="11"/>
  <c r="AW128" i="11"/>
  <c r="AX128" i="11"/>
  <c r="AY128" i="11"/>
  <c r="AW129" i="11"/>
  <c r="AX129" i="11"/>
  <c r="AY129" i="11"/>
  <c r="AW130" i="11"/>
  <c r="AX130" i="11"/>
  <c r="AY130" i="11"/>
  <c r="AW131" i="11"/>
  <c r="AX131" i="11"/>
  <c r="AY131" i="11"/>
  <c r="AW132" i="11"/>
  <c r="AX132" i="11"/>
  <c r="AY132" i="11"/>
  <c r="AW133" i="11"/>
  <c r="AX133" i="11"/>
  <c r="AY133" i="11"/>
  <c r="AW134" i="11"/>
  <c r="AX134" i="11"/>
  <c r="AY134" i="11"/>
  <c r="AW135" i="11"/>
  <c r="AX135" i="11"/>
  <c r="AY135" i="11"/>
  <c r="AW136" i="11"/>
  <c r="AX136" i="11"/>
  <c r="AY136" i="11"/>
  <c r="AW137" i="11"/>
  <c r="AX137" i="11"/>
  <c r="AY137" i="11"/>
  <c r="AW138" i="11"/>
  <c r="AX138" i="11"/>
  <c r="AY138" i="11"/>
  <c r="AW139" i="11"/>
  <c r="AX139" i="11"/>
  <c r="AY139" i="11"/>
  <c r="AW140" i="11"/>
  <c r="AX140" i="11"/>
  <c r="AY140" i="11"/>
  <c r="AX141" i="11"/>
  <c r="AY141" i="11"/>
  <c r="AW142" i="11"/>
  <c r="AX142" i="11"/>
  <c r="AY142" i="11"/>
  <c r="AX143" i="11"/>
  <c r="AY143" i="11"/>
  <c r="AW144" i="11"/>
  <c r="AX144" i="11"/>
  <c r="AY144" i="11"/>
  <c r="AW145" i="11"/>
  <c r="AX145" i="11"/>
  <c r="AY145" i="11"/>
  <c r="AW146" i="11"/>
  <c r="AX146" i="11"/>
  <c r="AY146" i="11"/>
  <c r="AW147" i="11"/>
  <c r="AX147" i="11"/>
  <c r="AY147" i="11"/>
  <c r="AW148" i="11"/>
  <c r="AX148" i="11"/>
  <c r="AY148" i="11"/>
  <c r="AW149" i="11"/>
  <c r="AX149" i="11"/>
  <c r="AY149" i="11"/>
  <c r="AW150" i="11"/>
  <c r="AX150" i="11"/>
  <c r="AY150" i="11"/>
  <c r="AW151" i="11"/>
  <c r="AX151" i="11"/>
  <c r="AY151" i="11"/>
  <c r="AW152" i="11"/>
  <c r="AX152" i="11"/>
  <c r="AY152" i="11"/>
  <c r="AW153" i="11"/>
  <c r="AX153" i="11"/>
  <c r="AY153" i="11"/>
  <c r="AW154" i="11"/>
  <c r="AX154" i="11"/>
  <c r="AY154" i="11"/>
  <c r="AW155" i="11"/>
  <c r="AX155" i="11"/>
  <c r="AY155" i="11"/>
  <c r="AW156" i="11"/>
  <c r="AX156" i="11"/>
  <c r="AY156" i="11"/>
  <c r="AW157" i="11"/>
  <c r="AX157" i="11"/>
  <c r="AY157" i="11"/>
  <c r="AW158" i="11"/>
  <c r="AX158" i="11"/>
  <c r="AY158" i="11"/>
  <c r="AW159" i="11"/>
  <c r="AX159" i="11"/>
  <c r="AY159" i="11"/>
  <c r="AW160" i="11"/>
  <c r="AX160" i="11"/>
  <c r="AY160" i="11"/>
  <c r="AW161" i="11"/>
  <c r="AX161" i="11"/>
  <c r="AY161" i="11"/>
  <c r="AW162" i="11"/>
  <c r="AX162" i="11"/>
  <c r="AY162" i="11"/>
  <c r="AW163" i="11"/>
  <c r="AX163" i="11"/>
  <c r="AY163" i="11"/>
  <c r="AW164" i="11"/>
  <c r="AX164" i="11"/>
  <c r="AY164" i="11"/>
  <c r="AW165" i="11"/>
  <c r="AX165" i="11"/>
  <c r="AY165" i="11"/>
  <c r="AW166" i="11"/>
  <c r="AX166" i="11"/>
  <c r="AY166" i="11"/>
  <c r="AW167" i="11"/>
  <c r="AX167" i="11"/>
  <c r="AY167" i="11"/>
  <c r="AW168" i="11"/>
  <c r="AX168" i="11"/>
  <c r="AY168" i="11"/>
  <c r="AW169" i="11"/>
  <c r="AX169" i="11"/>
  <c r="AY169" i="11"/>
  <c r="AW170" i="11"/>
  <c r="AX170" i="11"/>
  <c r="AY170" i="11"/>
  <c r="AW171" i="11"/>
  <c r="AX171" i="11"/>
  <c r="AY171" i="11"/>
  <c r="AW172" i="11"/>
  <c r="AX172" i="11"/>
  <c r="AY172" i="11"/>
  <c r="AW173" i="11"/>
  <c r="AX173" i="11"/>
  <c r="AY173" i="11"/>
  <c r="AW174" i="11"/>
  <c r="AX174" i="11"/>
  <c r="AY174" i="11"/>
  <c r="AW175" i="11"/>
  <c r="AX175" i="11"/>
  <c r="AY175" i="11"/>
  <c r="AW176" i="11"/>
  <c r="AX176" i="11"/>
  <c r="AY176" i="11"/>
  <c r="AW177" i="11"/>
  <c r="AX177" i="11"/>
  <c r="AY177" i="11"/>
  <c r="AW178" i="11"/>
  <c r="AX178" i="11"/>
  <c r="AY178" i="11"/>
  <c r="AW179" i="11"/>
  <c r="AX179" i="11"/>
  <c r="AY179" i="11"/>
  <c r="AW180" i="11"/>
  <c r="AX180" i="11"/>
  <c r="AY180" i="11"/>
  <c r="AW181" i="11"/>
  <c r="AX181" i="11"/>
  <c r="AY181" i="11"/>
  <c r="AW182" i="11"/>
  <c r="AX182" i="11"/>
  <c r="AY182" i="11"/>
  <c r="AW183" i="11"/>
  <c r="AX183" i="11"/>
  <c r="AY183" i="11"/>
  <c r="AW184" i="11"/>
  <c r="AX184" i="11"/>
  <c r="AY184" i="11"/>
  <c r="AW185" i="11"/>
  <c r="AX185" i="11"/>
  <c r="AY185" i="11"/>
  <c r="AW186" i="11"/>
  <c r="AX186" i="11"/>
  <c r="AY186" i="11"/>
  <c r="AW187" i="11"/>
  <c r="AX187" i="11"/>
  <c r="AY187" i="11"/>
  <c r="AW188" i="11"/>
  <c r="AX188" i="11"/>
  <c r="AY188" i="11"/>
  <c r="AW189" i="11"/>
  <c r="AX189" i="11"/>
  <c r="AY189" i="11"/>
  <c r="AW190" i="11"/>
  <c r="AX190" i="11"/>
  <c r="AY190" i="11"/>
  <c r="AW191" i="11"/>
  <c r="AX191" i="11"/>
  <c r="AY191" i="11"/>
  <c r="AW192" i="11"/>
  <c r="AX192" i="11"/>
  <c r="AY192" i="11"/>
  <c r="AW194" i="11"/>
  <c r="AX194" i="11"/>
  <c r="AY194" i="11"/>
  <c r="AW195" i="11"/>
  <c r="AX195" i="11"/>
  <c r="AY195" i="11"/>
  <c r="AW197" i="11"/>
  <c r="AX197" i="11"/>
  <c r="AY197" i="11"/>
  <c r="AW198" i="11"/>
  <c r="AX198" i="11"/>
  <c r="AY198" i="11"/>
  <c r="AW200" i="11"/>
  <c r="AX200" i="11"/>
  <c r="AY200" i="11"/>
  <c r="AW201" i="11"/>
  <c r="AX201" i="11"/>
  <c r="AY201" i="11"/>
  <c r="AW202" i="11"/>
  <c r="AX202" i="11"/>
  <c r="AY202" i="11"/>
  <c r="AW203" i="11"/>
  <c r="AX203" i="11"/>
  <c r="AY203" i="11"/>
  <c r="AW204" i="11"/>
  <c r="AX204" i="11"/>
  <c r="AY204" i="11"/>
  <c r="AW205" i="11"/>
  <c r="AX205" i="11"/>
  <c r="AY205" i="11"/>
  <c r="AW206" i="11"/>
  <c r="AX206" i="11"/>
  <c r="AY206" i="11"/>
  <c r="AW207" i="11"/>
  <c r="AX207" i="11"/>
  <c r="AY207" i="11"/>
  <c r="AW208" i="11"/>
  <c r="AX208" i="11"/>
  <c r="AY208" i="11"/>
  <c r="AW209" i="11"/>
  <c r="AX209" i="11"/>
  <c r="AY209" i="11"/>
  <c r="AW210" i="11"/>
  <c r="AX210" i="11"/>
  <c r="AY210" i="11"/>
  <c r="AW211" i="11"/>
  <c r="AX211" i="11"/>
  <c r="AY211" i="11"/>
  <c r="AW212" i="11"/>
  <c r="AX212" i="11"/>
  <c r="AY212" i="11"/>
  <c r="AW213" i="11"/>
  <c r="AX213" i="11"/>
  <c r="AY213" i="11"/>
  <c r="AW214" i="11"/>
  <c r="AX214" i="11"/>
  <c r="AY214" i="11"/>
  <c r="AW215" i="11"/>
  <c r="AX215" i="11"/>
  <c r="AY215" i="11"/>
  <c r="AW216" i="11"/>
  <c r="AX216" i="11"/>
  <c r="AY216" i="11"/>
  <c r="AW217" i="11"/>
  <c r="AX217" i="11"/>
  <c r="AY217" i="11"/>
  <c r="AW218" i="11"/>
  <c r="AX218" i="11"/>
  <c r="AY218" i="11"/>
  <c r="AW219" i="11"/>
  <c r="AX219" i="11"/>
  <c r="AY219" i="11"/>
  <c r="AW220" i="11"/>
  <c r="AX220" i="11"/>
  <c r="AY220" i="11"/>
  <c r="AW221" i="11"/>
  <c r="AX221" i="11"/>
  <c r="AY221" i="11"/>
  <c r="AW222" i="11"/>
  <c r="AX222" i="11"/>
  <c r="AY222" i="11"/>
  <c r="AW223" i="11"/>
  <c r="AX223" i="11"/>
  <c r="AY223" i="11"/>
  <c r="AW224" i="11"/>
  <c r="AX224" i="11"/>
  <c r="AY224" i="11"/>
  <c r="AW225" i="11"/>
  <c r="AX225" i="11"/>
  <c r="AY225" i="11"/>
  <c r="AW226" i="11"/>
  <c r="AX226" i="11"/>
  <c r="AY226" i="11"/>
  <c r="AW227" i="11"/>
  <c r="AX227" i="11"/>
  <c r="AY227" i="11"/>
  <c r="AW228" i="11"/>
  <c r="AX228" i="11"/>
  <c r="AY228" i="11"/>
  <c r="AW229" i="11"/>
  <c r="AX229" i="11"/>
  <c r="AY229" i="11"/>
  <c r="AW230" i="11"/>
  <c r="AX230" i="11"/>
  <c r="AY230" i="11"/>
  <c r="AW231" i="11"/>
  <c r="AX231" i="11"/>
  <c r="AY231" i="11"/>
  <c r="AW233" i="11"/>
  <c r="AX233" i="11"/>
  <c r="AY233" i="11"/>
  <c r="AW234" i="11"/>
  <c r="AX234" i="11"/>
  <c r="AY234" i="11"/>
  <c r="AW235" i="11"/>
  <c r="AX235" i="11"/>
  <c r="AY235" i="11"/>
  <c r="AW236" i="11"/>
  <c r="AX236" i="11"/>
  <c r="AY236" i="11"/>
  <c r="AW237" i="11"/>
  <c r="AX237" i="11"/>
  <c r="AY237" i="11"/>
  <c r="AW239" i="11"/>
  <c r="AX239" i="11"/>
  <c r="AY239" i="11"/>
  <c r="AW240" i="11"/>
  <c r="AX240" i="11"/>
  <c r="AY240" i="11"/>
  <c r="AW241" i="11"/>
  <c r="AX241" i="11"/>
  <c r="AY241" i="11"/>
  <c r="AW242" i="11"/>
  <c r="AX242" i="11"/>
  <c r="AY242" i="11"/>
  <c r="AW243" i="11"/>
  <c r="AX243" i="11"/>
  <c r="AY243" i="11"/>
  <c r="AW245" i="11"/>
  <c r="AX245" i="11"/>
  <c r="AY245" i="11"/>
  <c r="AW246" i="11"/>
  <c r="AX246" i="11"/>
  <c r="AY246" i="11"/>
  <c r="AW247" i="11"/>
  <c r="AX247" i="11"/>
  <c r="AY247" i="11"/>
  <c r="AW248" i="11"/>
  <c r="AX248" i="11"/>
  <c r="AY248" i="11"/>
  <c r="AW249" i="11"/>
  <c r="AX249" i="11"/>
  <c r="AY249" i="11"/>
  <c r="AW250" i="11"/>
  <c r="AX250" i="11"/>
  <c r="AY250" i="11"/>
  <c r="AW251" i="11"/>
  <c r="AX251" i="11"/>
  <c r="AY251" i="11"/>
  <c r="AW252" i="11"/>
  <c r="AX252" i="11"/>
  <c r="AY252" i="11"/>
  <c r="AW253" i="11"/>
  <c r="AX253" i="11"/>
  <c r="AY253" i="11"/>
  <c r="AW254" i="11"/>
  <c r="AX254" i="11"/>
  <c r="AY254" i="11"/>
  <c r="AW255" i="11"/>
  <c r="AX255" i="11"/>
  <c r="AY255" i="11"/>
  <c r="AW256" i="11"/>
  <c r="AX256" i="11"/>
  <c r="AY256" i="11"/>
  <c r="AW257" i="11"/>
  <c r="AX257" i="11"/>
  <c r="AY257" i="11"/>
  <c r="AW258" i="11"/>
  <c r="AX258" i="11"/>
  <c r="AY258" i="11"/>
  <c r="AW259" i="11"/>
  <c r="AX259" i="11"/>
  <c r="AY259" i="11"/>
  <c r="AW260" i="11"/>
  <c r="AX260" i="11"/>
  <c r="AY260" i="11"/>
  <c r="AW261" i="11"/>
  <c r="AX261" i="11"/>
  <c r="AY261" i="11"/>
  <c r="AW262" i="11"/>
  <c r="AX262" i="11"/>
  <c r="AY262" i="11"/>
  <c r="AW263" i="11"/>
  <c r="AX263" i="11"/>
  <c r="AY263" i="11"/>
  <c r="AW264" i="11"/>
  <c r="AX264" i="11"/>
  <c r="AY264" i="11"/>
  <c r="AW265" i="11"/>
  <c r="AX265" i="11"/>
  <c r="AY265" i="11"/>
  <c r="AW266" i="11"/>
  <c r="AX266" i="11"/>
  <c r="AY266" i="11"/>
  <c r="AW267" i="11"/>
  <c r="AX267" i="11"/>
  <c r="AY267" i="11"/>
  <c r="AW268" i="11"/>
  <c r="AX268" i="11"/>
  <c r="AY268" i="11"/>
  <c r="AW269" i="11"/>
  <c r="AX269" i="11"/>
  <c r="AY269" i="11"/>
  <c r="AW270" i="11"/>
  <c r="AX270" i="11"/>
  <c r="AY270" i="11"/>
  <c r="AW271" i="11"/>
  <c r="AX271" i="11"/>
  <c r="AY271" i="11"/>
  <c r="AW272" i="11"/>
  <c r="AX272" i="11"/>
  <c r="AY272" i="11"/>
  <c r="AW273" i="11"/>
  <c r="AX273" i="11"/>
  <c r="AY273" i="11"/>
  <c r="AW274" i="11"/>
  <c r="AX274" i="11"/>
  <c r="AY274" i="11"/>
  <c r="AW275" i="11"/>
  <c r="AX275" i="11"/>
  <c r="AY275" i="11"/>
  <c r="AW276" i="11"/>
  <c r="AX276" i="11"/>
  <c r="AY276" i="11"/>
  <c r="AW277" i="11"/>
  <c r="AX277" i="11"/>
  <c r="AY277" i="11"/>
  <c r="AW278" i="11"/>
  <c r="AX278" i="11"/>
  <c r="AY278" i="11"/>
  <c r="AW279" i="11"/>
  <c r="AX279" i="11"/>
  <c r="AY279" i="11"/>
  <c r="AW280" i="11"/>
  <c r="AX280" i="11"/>
  <c r="AY280" i="11"/>
  <c r="AW281" i="11"/>
  <c r="AX281" i="11"/>
  <c r="AY281" i="11"/>
  <c r="AW282" i="11"/>
  <c r="AX282" i="11"/>
  <c r="AY282" i="11"/>
  <c r="AW283" i="11"/>
  <c r="AX283" i="11"/>
  <c r="AY283" i="11"/>
  <c r="AW284" i="11"/>
  <c r="AX284" i="11"/>
  <c r="AY284" i="11"/>
  <c r="AW285" i="11"/>
  <c r="AX285" i="11"/>
  <c r="AY285" i="11"/>
  <c r="AW286" i="11"/>
  <c r="AX286" i="11"/>
  <c r="AY286" i="11"/>
  <c r="AW287" i="11"/>
  <c r="AX287" i="11"/>
  <c r="AY287" i="11"/>
  <c r="AW288" i="11"/>
  <c r="AX288" i="11"/>
  <c r="AY288" i="11"/>
  <c r="AW289" i="11"/>
  <c r="AX289" i="11"/>
  <c r="AY289" i="11"/>
  <c r="AW290" i="11"/>
  <c r="AX290" i="11"/>
  <c r="AY290" i="11"/>
  <c r="AW291" i="11"/>
  <c r="AX291" i="11"/>
  <c r="AY291" i="11"/>
  <c r="AW292" i="11"/>
  <c r="AX292" i="11"/>
  <c r="AY292" i="11"/>
  <c r="AW293" i="11"/>
  <c r="AX293" i="11"/>
  <c r="AY293" i="11"/>
  <c r="AW294" i="11"/>
  <c r="AX294" i="11"/>
  <c r="AY294" i="11"/>
  <c r="AW295" i="11"/>
  <c r="AX295" i="11"/>
  <c r="AY295" i="11"/>
  <c r="AW296" i="11"/>
  <c r="AX296" i="11"/>
  <c r="AY296" i="11"/>
  <c r="AW297" i="11"/>
  <c r="AX297" i="11"/>
  <c r="AY297" i="11"/>
  <c r="AW298" i="11"/>
  <c r="AX298" i="11"/>
  <c r="AY298" i="11"/>
  <c r="AW299" i="11"/>
  <c r="AX299" i="11"/>
  <c r="AY299" i="11"/>
  <c r="AW300" i="11"/>
  <c r="AX300" i="11"/>
  <c r="AY300" i="11"/>
  <c r="AY3" i="11"/>
  <c r="AX3" i="11"/>
  <c r="AW3" i="11"/>
  <c r="AR4" i="11"/>
  <c r="AS4" i="11" s="1"/>
  <c r="AR5" i="11"/>
  <c r="AS5" i="11" s="1"/>
  <c r="AR6" i="11"/>
  <c r="AS6" i="11" s="1"/>
  <c r="AR7" i="11"/>
  <c r="AS7" i="11" s="1"/>
  <c r="AR8" i="11"/>
  <c r="AS8" i="11" s="1"/>
  <c r="AR9" i="11"/>
  <c r="AS9" i="11" s="1"/>
  <c r="AR10" i="11"/>
  <c r="AS10" i="11" s="1"/>
  <c r="AR11" i="11"/>
  <c r="AS11" i="11" s="1"/>
  <c r="AR12" i="11"/>
  <c r="AS12" i="11" s="1"/>
  <c r="AR13" i="11"/>
  <c r="AS13" i="11" s="1"/>
  <c r="AR14" i="11"/>
  <c r="AS14" i="11" s="1"/>
  <c r="AR15" i="11"/>
  <c r="AS15" i="11" s="1"/>
  <c r="AR16" i="11"/>
  <c r="AS16" i="11" s="1"/>
  <c r="AR17" i="11"/>
  <c r="AS17" i="11" s="1"/>
  <c r="AR18" i="11"/>
  <c r="AS18" i="11" s="1"/>
  <c r="AR19" i="11"/>
  <c r="AS19" i="11" s="1"/>
  <c r="AR23" i="11"/>
  <c r="AS23" i="11" s="1"/>
  <c r="AR28" i="11"/>
  <c r="AS28" i="11" s="1"/>
  <c r="AR30" i="11"/>
  <c r="AS30" i="11" s="1"/>
  <c r="AR32" i="11"/>
  <c r="AS32" i="11" s="1"/>
  <c r="AR34" i="11"/>
  <c r="AS34" i="11" s="1"/>
  <c r="AR36" i="11"/>
  <c r="AS36" i="11" s="1"/>
  <c r="AR37" i="11"/>
  <c r="AS37" i="11" s="1"/>
  <c r="AR39" i="11"/>
  <c r="AS39" i="11" s="1"/>
  <c r="AR40" i="11"/>
  <c r="AS40" i="11" s="1"/>
  <c r="AR41" i="11"/>
  <c r="AS41" i="11" s="1"/>
  <c r="AR42" i="11"/>
  <c r="AS42" i="11" s="1"/>
  <c r="AR43" i="11"/>
  <c r="AS43" i="11" s="1"/>
  <c r="AR44" i="11"/>
  <c r="AS44" i="11" s="1"/>
  <c r="AR45" i="11"/>
  <c r="AS45" i="11" s="1"/>
  <c r="AR47" i="11"/>
  <c r="AS47" i="11" s="1"/>
  <c r="AR49" i="11"/>
  <c r="AS49" i="11" s="1"/>
  <c r="AR51" i="11"/>
  <c r="AS51" i="11" s="1"/>
  <c r="AR53" i="11"/>
  <c r="AS53" i="11" s="1"/>
  <c r="AR55" i="11"/>
  <c r="AS55" i="11" s="1"/>
  <c r="AR56" i="11"/>
  <c r="AS56" i="11" s="1"/>
  <c r="AR58" i="11"/>
  <c r="AS58" i="11" s="1"/>
  <c r="AR60" i="11"/>
  <c r="AS60" i="11" s="1"/>
  <c r="AR62" i="11"/>
  <c r="AS62" i="11" s="1"/>
  <c r="AR64" i="11"/>
  <c r="AS64" i="11" s="1"/>
  <c r="AR66" i="11"/>
  <c r="AS66" i="11" s="1"/>
  <c r="AR68" i="11"/>
  <c r="AS68" i="11" s="1"/>
  <c r="AR69" i="11"/>
  <c r="AS69" i="11" s="1"/>
  <c r="AR70" i="11"/>
  <c r="AS70" i="11" s="1"/>
  <c r="AR71" i="11"/>
  <c r="AS71" i="11" s="1"/>
  <c r="AR72" i="11"/>
  <c r="AS72" i="11" s="1"/>
  <c r="AR74" i="11"/>
  <c r="AS74" i="11" s="1"/>
  <c r="AR75" i="11"/>
  <c r="AS75" i="11" s="1"/>
  <c r="AR76" i="11"/>
  <c r="AS76" i="11" s="1"/>
  <c r="AR77" i="11"/>
  <c r="AS77" i="11" s="1"/>
  <c r="AR78" i="11"/>
  <c r="AS78" i="11" s="1"/>
  <c r="AR79" i="11"/>
  <c r="AS79" i="11" s="1"/>
  <c r="AR80" i="11"/>
  <c r="AS80" i="11" s="1"/>
  <c r="AR81" i="11"/>
  <c r="AS81" i="11" s="1"/>
  <c r="AR82" i="11"/>
  <c r="AS82" i="11" s="1"/>
  <c r="AR83" i="11"/>
  <c r="AS83" i="11" s="1"/>
  <c r="AR84" i="11"/>
  <c r="AS84" i="11" s="1"/>
  <c r="AR85" i="11"/>
  <c r="AS85" i="11" s="1"/>
  <c r="AR86" i="11"/>
  <c r="AS86" i="11" s="1"/>
  <c r="AR87" i="11"/>
  <c r="AS87" i="11" s="1"/>
  <c r="AR88" i="11"/>
  <c r="AS88" i="11" s="1"/>
  <c r="AR89" i="11"/>
  <c r="AS89" i="11" s="1"/>
  <c r="AR90" i="11"/>
  <c r="AS90" i="11" s="1"/>
  <c r="AR91" i="11"/>
  <c r="AS91" i="11" s="1"/>
  <c r="AR92" i="11"/>
  <c r="AS92" i="11" s="1"/>
  <c r="AR93" i="11"/>
  <c r="AS93" i="11" s="1"/>
  <c r="AR94" i="11"/>
  <c r="AS94" i="11" s="1"/>
  <c r="AR95" i="11"/>
  <c r="AS95" i="11" s="1"/>
  <c r="AR96" i="11"/>
  <c r="AS96" i="11" s="1"/>
  <c r="AR97" i="11"/>
  <c r="AS97" i="11" s="1"/>
  <c r="AR98" i="11"/>
  <c r="AS98" i="11" s="1"/>
  <c r="AR99" i="11"/>
  <c r="AS99" i="11" s="1"/>
  <c r="AR100" i="11"/>
  <c r="AS100" i="11" s="1"/>
  <c r="AR101" i="11"/>
  <c r="AS101" i="11" s="1"/>
  <c r="AR102" i="11"/>
  <c r="AS102" i="11" s="1"/>
  <c r="AR103" i="11"/>
  <c r="AS103" i="11" s="1"/>
  <c r="AR104" i="11"/>
  <c r="AS104" i="11" s="1"/>
  <c r="AR105" i="11"/>
  <c r="AS105" i="11" s="1"/>
  <c r="AR106" i="11"/>
  <c r="AS106" i="11" s="1"/>
  <c r="AR107" i="11"/>
  <c r="AS107" i="11" s="1"/>
  <c r="AR108" i="11"/>
  <c r="AS108" i="11" s="1"/>
  <c r="AR109" i="11"/>
  <c r="AS109" i="11" s="1"/>
  <c r="AR110" i="11"/>
  <c r="AS110" i="11" s="1"/>
  <c r="AR111" i="11"/>
  <c r="AS111" i="11" s="1"/>
  <c r="AR112" i="11"/>
  <c r="AS112" i="11" s="1"/>
  <c r="AR113" i="11"/>
  <c r="AS113" i="11" s="1"/>
  <c r="AR114" i="11"/>
  <c r="AS114" i="11" s="1"/>
  <c r="AR115" i="11"/>
  <c r="AS115" i="11" s="1"/>
  <c r="AR116" i="11"/>
  <c r="AS116" i="11" s="1"/>
  <c r="AR117" i="11"/>
  <c r="AS117" i="11" s="1"/>
  <c r="AR118" i="11"/>
  <c r="AS118" i="11" s="1"/>
  <c r="AR119" i="11"/>
  <c r="AS119" i="11" s="1"/>
  <c r="AR120" i="11"/>
  <c r="AS120" i="11" s="1"/>
  <c r="AR121" i="11"/>
  <c r="AS121" i="11" s="1"/>
  <c r="AR122" i="11"/>
  <c r="AS122" i="11" s="1"/>
  <c r="AR123" i="11"/>
  <c r="AS123" i="11" s="1"/>
  <c r="AR124" i="11"/>
  <c r="AS124" i="11" s="1"/>
  <c r="AR125" i="11"/>
  <c r="AS125" i="11" s="1"/>
  <c r="AR126" i="11"/>
  <c r="AS126" i="11" s="1"/>
  <c r="AR127" i="11"/>
  <c r="AS127" i="11" s="1"/>
  <c r="AR128" i="11"/>
  <c r="AS128" i="11" s="1"/>
  <c r="AR129" i="11"/>
  <c r="AS129" i="11" s="1"/>
  <c r="AR130" i="11"/>
  <c r="AS130" i="11" s="1"/>
  <c r="AR131" i="11"/>
  <c r="AS131" i="11" s="1"/>
  <c r="AR132" i="11"/>
  <c r="AS132" i="11" s="1"/>
  <c r="AR133" i="11"/>
  <c r="AS133" i="11" s="1"/>
  <c r="AR134" i="11"/>
  <c r="AS134" i="11" s="1"/>
  <c r="AR135" i="11"/>
  <c r="AS135" i="11" s="1"/>
  <c r="AR136" i="11"/>
  <c r="AS136" i="11" s="1"/>
  <c r="AR137" i="11"/>
  <c r="AS137" i="11" s="1"/>
  <c r="AR138" i="11"/>
  <c r="AS138" i="11" s="1"/>
  <c r="AR139" i="11"/>
  <c r="AS139" i="11" s="1"/>
  <c r="AR140" i="11"/>
  <c r="AS140" i="11" s="1"/>
  <c r="AR142" i="11"/>
  <c r="AS142" i="11" s="1"/>
  <c r="AR144" i="11"/>
  <c r="AS144" i="11" s="1"/>
  <c r="AR145" i="11"/>
  <c r="AS145" i="11" s="1"/>
  <c r="AR146" i="11"/>
  <c r="AS146" i="11" s="1"/>
  <c r="AR147" i="11"/>
  <c r="AS147" i="11" s="1"/>
  <c r="AR148" i="11"/>
  <c r="AS148" i="11" s="1"/>
  <c r="AR149" i="11"/>
  <c r="AS149" i="11" s="1"/>
  <c r="AR150" i="11"/>
  <c r="AS150" i="11" s="1"/>
  <c r="AR151" i="11"/>
  <c r="AS151" i="11" s="1"/>
  <c r="AR152" i="11"/>
  <c r="AS152" i="11" s="1"/>
  <c r="AR153" i="11"/>
  <c r="AS153" i="11" s="1"/>
  <c r="AR154" i="11"/>
  <c r="AS154" i="11" s="1"/>
  <c r="AR155" i="11"/>
  <c r="AS155" i="11" s="1"/>
  <c r="AR156" i="11"/>
  <c r="AS156" i="11" s="1"/>
  <c r="AR157" i="11"/>
  <c r="AS157" i="11" s="1"/>
  <c r="AR158" i="11"/>
  <c r="AS158" i="11" s="1"/>
  <c r="AR159" i="11"/>
  <c r="AS159" i="11" s="1"/>
  <c r="AR160" i="11"/>
  <c r="AS160" i="11" s="1"/>
  <c r="AR161" i="11"/>
  <c r="AS161" i="11" s="1"/>
  <c r="AR162" i="11"/>
  <c r="AS162" i="11" s="1"/>
  <c r="AR163" i="11"/>
  <c r="AS163" i="11" s="1"/>
  <c r="AR164" i="11"/>
  <c r="AS164" i="11" s="1"/>
  <c r="AR165" i="11"/>
  <c r="AS165" i="11" s="1"/>
  <c r="AR166" i="11"/>
  <c r="AS166" i="11" s="1"/>
  <c r="AR167" i="11"/>
  <c r="AS167" i="11" s="1"/>
  <c r="AR168" i="11"/>
  <c r="AS168" i="11" s="1"/>
  <c r="AR169" i="11"/>
  <c r="AS169" i="11" s="1"/>
  <c r="AR170" i="11"/>
  <c r="AS170" i="11" s="1"/>
  <c r="AR171" i="11"/>
  <c r="AS171" i="11" s="1"/>
  <c r="AR172" i="11"/>
  <c r="AS172" i="11" s="1"/>
  <c r="AR173" i="11"/>
  <c r="AS173" i="11" s="1"/>
  <c r="AR174" i="11"/>
  <c r="AS174" i="11" s="1"/>
  <c r="AR175" i="11"/>
  <c r="AS175" i="11" s="1"/>
  <c r="AR176" i="11"/>
  <c r="AS176" i="11" s="1"/>
  <c r="AR177" i="11"/>
  <c r="AS177" i="11" s="1"/>
  <c r="AR178" i="11"/>
  <c r="AS178" i="11" s="1"/>
  <c r="AR179" i="11"/>
  <c r="AS179" i="11" s="1"/>
  <c r="AR180" i="11"/>
  <c r="AS180" i="11" s="1"/>
  <c r="AR181" i="11"/>
  <c r="AS181" i="11" s="1"/>
  <c r="AR182" i="11"/>
  <c r="AS182" i="11" s="1"/>
  <c r="AR183" i="11"/>
  <c r="AS183" i="11" s="1"/>
  <c r="AR184" i="11"/>
  <c r="AS184" i="11" s="1"/>
  <c r="AR185" i="11"/>
  <c r="AS185" i="11" s="1"/>
  <c r="AR186" i="11"/>
  <c r="AS186" i="11" s="1"/>
  <c r="AR187" i="11"/>
  <c r="AS187" i="11" s="1"/>
  <c r="AR188" i="11"/>
  <c r="AS188" i="11" s="1"/>
  <c r="AR189" i="11"/>
  <c r="AS189" i="11" s="1"/>
  <c r="AR190" i="11"/>
  <c r="AS190" i="11" s="1"/>
  <c r="AR191" i="11"/>
  <c r="AS191" i="11" s="1"/>
  <c r="AR192" i="11"/>
  <c r="AS192" i="11" s="1"/>
  <c r="AR194" i="11"/>
  <c r="AS194" i="11" s="1"/>
  <c r="AR195" i="11"/>
  <c r="AS195" i="11" s="1"/>
  <c r="AR197" i="11"/>
  <c r="AS197" i="11" s="1"/>
  <c r="AR198" i="11"/>
  <c r="AS198" i="11" s="1"/>
  <c r="AR200" i="11"/>
  <c r="AS200" i="11" s="1"/>
  <c r="AR201" i="11"/>
  <c r="AS201" i="11" s="1"/>
  <c r="AR202" i="11"/>
  <c r="AS202" i="11" s="1"/>
  <c r="AR203" i="11"/>
  <c r="AS203" i="11" s="1"/>
  <c r="AR204" i="11"/>
  <c r="AS204" i="11" s="1"/>
  <c r="AR205" i="11"/>
  <c r="AS205" i="11" s="1"/>
  <c r="AR206" i="11"/>
  <c r="AS206" i="11" s="1"/>
  <c r="AR207" i="11"/>
  <c r="AS207" i="11" s="1"/>
  <c r="AR208" i="11"/>
  <c r="AS208" i="11" s="1"/>
  <c r="AR209" i="11"/>
  <c r="AS209" i="11" s="1"/>
  <c r="AR210" i="11"/>
  <c r="AS210" i="11" s="1"/>
  <c r="AR211" i="11"/>
  <c r="AS211" i="11" s="1"/>
  <c r="AR212" i="11"/>
  <c r="AS212" i="11" s="1"/>
  <c r="AR213" i="11"/>
  <c r="AS213" i="11" s="1"/>
  <c r="AR214" i="11"/>
  <c r="AS214" i="11" s="1"/>
  <c r="AR215" i="11"/>
  <c r="AS215" i="11" s="1"/>
  <c r="AR216" i="11"/>
  <c r="AS216" i="11" s="1"/>
  <c r="AR217" i="11"/>
  <c r="AS217" i="11" s="1"/>
  <c r="AR218" i="11"/>
  <c r="AS218" i="11" s="1"/>
  <c r="AR219" i="11"/>
  <c r="AS219" i="11" s="1"/>
  <c r="AR220" i="11"/>
  <c r="AS220" i="11" s="1"/>
  <c r="AR221" i="11"/>
  <c r="AS221" i="11" s="1"/>
  <c r="AR222" i="11"/>
  <c r="AS222" i="11" s="1"/>
  <c r="AR223" i="11"/>
  <c r="AS223" i="11" s="1"/>
  <c r="AR224" i="11"/>
  <c r="AS224" i="11" s="1"/>
  <c r="AR225" i="11"/>
  <c r="AS225" i="11" s="1"/>
  <c r="AR226" i="11"/>
  <c r="AS226" i="11" s="1"/>
  <c r="AR227" i="11"/>
  <c r="AS227" i="11" s="1"/>
  <c r="AR228" i="11"/>
  <c r="AS228" i="11" s="1"/>
  <c r="AR229" i="11"/>
  <c r="AS229" i="11" s="1"/>
  <c r="AR230" i="11"/>
  <c r="AS230" i="11" s="1"/>
  <c r="AR231" i="11"/>
  <c r="AS231" i="11" s="1"/>
  <c r="AR233" i="11"/>
  <c r="AS233" i="11" s="1"/>
  <c r="AR234" i="11"/>
  <c r="AS234" i="11" s="1"/>
  <c r="AR235" i="11"/>
  <c r="AS235" i="11" s="1"/>
  <c r="AR236" i="11"/>
  <c r="AS236" i="11" s="1"/>
  <c r="AR237" i="11"/>
  <c r="AS237" i="11" s="1"/>
  <c r="AR239" i="11"/>
  <c r="AS239" i="11" s="1"/>
  <c r="AR240" i="11"/>
  <c r="AS240" i="11" s="1"/>
  <c r="AR241" i="11"/>
  <c r="AS241" i="11" s="1"/>
  <c r="AR242" i="11"/>
  <c r="AS242" i="11" s="1"/>
  <c r="AR243" i="11"/>
  <c r="AS243" i="11" s="1"/>
  <c r="AR245" i="11"/>
  <c r="AS245" i="11" s="1"/>
  <c r="AR246" i="11"/>
  <c r="AS246" i="11" s="1"/>
  <c r="AR247" i="11"/>
  <c r="AS247" i="11" s="1"/>
  <c r="AR248" i="11"/>
  <c r="AS248" i="11" s="1"/>
  <c r="AR249" i="11"/>
  <c r="AS249" i="11" s="1"/>
  <c r="AR250" i="11"/>
  <c r="AS250" i="11" s="1"/>
  <c r="AR251" i="11"/>
  <c r="AS251" i="11" s="1"/>
  <c r="AR252" i="11"/>
  <c r="AS252" i="11" s="1"/>
  <c r="AR253" i="11"/>
  <c r="AS253" i="11" s="1"/>
  <c r="AR254" i="11"/>
  <c r="AS254" i="11" s="1"/>
  <c r="AR255" i="11"/>
  <c r="AS255" i="11" s="1"/>
  <c r="AR256" i="11"/>
  <c r="AS256" i="11" s="1"/>
  <c r="AR257" i="11"/>
  <c r="AS257" i="11" s="1"/>
  <c r="AR258" i="11"/>
  <c r="AS258" i="11" s="1"/>
  <c r="AR259" i="11"/>
  <c r="AS259" i="11" s="1"/>
  <c r="AR260" i="11"/>
  <c r="AS260" i="11" s="1"/>
  <c r="AR261" i="11"/>
  <c r="AS261" i="11" s="1"/>
  <c r="AR262" i="11"/>
  <c r="AS262" i="11" s="1"/>
  <c r="AR263" i="11"/>
  <c r="AS263" i="11" s="1"/>
  <c r="AR264" i="11"/>
  <c r="AS264" i="11" s="1"/>
  <c r="AR265" i="11"/>
  <c r="AS265" i="11" s="1"/>
  <c r="AR266" i="11"/>
  <c r="AS266" i="11" s="1"/>
  <c r="AR267" i="11"/>
  <c r="AS267" i="11" s="1"/>
  <c r="AR268" i="11"/>
  <c r="AS268" i="11" s="1"/>
  <c r="AR269" i="11"/>
  <c r="AS269" i="11" s="1"/>
  <c r="AR270" i="11"/>
  <c r="AS270" i="11" s="1"/>
  <c r="AR271" i="11"/>
  <c r="AS271" i="11" s="1"/>
  <c r="AR272" i="11"/>
  <c r="AS272" i="11" s="1"/>
  <c r="AR273" i="11"/>
  <c r="AS273" i="11" s="1"/>
  <c r="AR274" i="11"/>
  <c r="AS274" i="11" s="1"/>
  <c r="AR275" i="11"/>
  <c r="AS275" i="11" s="1"/>
  <c r="AR276" i="11"/>
  <c r="AS276" i="11" s="1"/>
  <c r="AR277" i="11"/>
  <c r="AS277" i="11" s="1"/>
  <c r="AR278" i="11"/>
  <c r="AS278" i="11" s="1"/>
  <c r="AR279" i="11"/>
  <c r="AS279" i="11" s="1"/>
  <c r="AR280" i="11"/>
  <c r="AS280" i="11" s="1"/>
  <c r="AR281" i="11"/>
  <c r="AS281" i="11" s="1"/>
  <c r="AR282" i="11"/>
  <c r="AS282" i="11" s="1"/>
  <c r="AR283" i="11"/>
  <c r="AS283" i="11" s="1"/>
  <c r="AR284" i="11"/>
  <c r="AS284" i="11" s="1"/>
  <c r="AR285" i="11"/>
  <c r="AS285" i="11" s="1"/>
  <c r="AR286" i="11"/>
  <c r="AS286" i="11" s="1"/>
  <c r="AR287" i="11"/>
  <c r="AS287" i="11" s="1"/>
  <c r="AR288" i="11"/>
  <c r="AS288" i="11" s="1"/>
  <c r="AR289" i="11"/>
  <c r="AS289" i="11" s="1"/>
  <c r="AR290" i="11"/>
  <c r="AS290" i="11" s="1"/>
  <c r="AR291" i="11"/>
  <c r="AS291" i="11" s="1"/>
  <c r="AR292" i="11"/>
  <c r="AS292" i="11" s="1"/>
  <c r="AR293" i="11"/>
  <c r="AS293" i="11" s="1"/>
  <c r="AR294" i="11"/>
  <c r="AS294" i="11" s="1"/>
  <c r="AR295" i="11"/>
  <c r="AS295" i="11" s="1"/>
  <c r="AR296" i="11"/>
  <c r="AS296" i="11" s="1"/>
  <c r="AR297" i="11"/>
  <c r="AS297" i="11" s="1"/>
  <c r="AR298" i="11"/>
  <c r="AS298" i="11" s="1"/>
  <c r="AR299" i="11"/>
  <c r="AS299" i="11" s="1"/>
  <c r="AR300" i="11"/>
  <c r="AS300" i="11" s="1"/>
  <c r="AR3" i="11"/>
  <c r="AS3" i="11" s="1"/>
  <c r="AH3" i="11"/>
  <c r="AN4" i="11"/>
  <c r="AO4" i="11"/>
  <c r="AP4" i="11"/>
  <c r="AN5" i="11"/>
  <c r="AO5" i="11"/>
  <c r="AP5" i="11"/>
  <c r="AN6" i="11"/>
  <c r="AO6" i="11"/>
  <c r="AP6" i="11"/>
  <c r="AN7" i="11"/>
  <c r="AO7" i="11"/>
  <c r="AP7" i="11"/>
  <c r="AN8" i="11"/>
  <c r="AO8" i="11"/>
  <c r="AP8" i="11"/>
  <c r="AN9" i="11"/>
  <c r="AO9" i="11"/>
  <c r="AP9" i="11"/>
  <c r="AN10" i="11"/>
  <c r="AO10" i="11"/>
  <c r="AP10" i="11"/>
  <c r="AN11" i="11"/>
  <c r="AO11" i="11"/>
  <c r="AP11" i="11"/>
  <c r="AN12" i="11"/>
  <c r="AO12" i="11"/>
  <c r="AP12" i="11"/>
  <c r="AN13" i="11"/>
  <c r="AO13" i="11"/>
  <c r="AP13" i="11"/>
  <c r="AN14" i="11"/>
  <c r="AO14" i="11"/>
  <c r="AP14" i="11"/>
  <c r="AN15" i="11"/>
  <c r="AO15" i="11"/>
  <c r="AP15" i="11"/>
  <c r="AN16" i="11"/>
  <c r="AO16" i="11"/>
  <c r="AP16" i="11"/>
  <c r="AN17" i="11"/>
  <c r="AO17" i="11"/>
  <c r="AP17" i="11"/>
  <c r="AN18" i="11"/>
  <c r="AO18" i="11"/>
  <c r="AP18" i="11"/>
  <c r="AN19" i="11"/>
  <c r="AO19" i="11"/>
  <c r="AP19" i="11"/>
  <c r="AN20" i="11"/>
  <c r="AO20" i="11"/>
  <c r="AP20" i="11"/>
  <c r="AN21" i="11"/>
  <c r="AO21" i="11"/>
  <c r="AP21" i="11"/>
  <c r="AN22" i="11"/>
  <c r="AO22" i="11"/>
  <c r="AP22" i="11"/>
  <c r="AN24" i="11"/>
  <c r="AO24" i="11"/>
  <c r="AP24" i="11"/>
  <c r="AN25" i="11"/>
  <c r="AO25" i="11"/>
  <c r="AP25" i="11"/>
  <c r="AN26" i="11"/>
  <c r="AO26" i="11"/>
  <c r="AP26" i="11"/>
  <c r="AN27" i="11"/>
  <c r="AO27" i="11"/>
  <c r="AP27" i="11"/>
  <c r="AN29" i="11"/>
  <c r="AO29" i="11"/>
  <c r="AP29" i="11"/>
  <c r="AN31" i="11"/>
  <c r="AO31" i="11"/>
  <c r="AP31" i="11"/>
  <c r="AN33" i="11"/>
  <c r="AO33" i="11"/>
  <c r="AP33" i="11"/>
  <c r="AN35" i="11"/>
  <c r="AO35" i="11"/>
  <c r="AP35" i="11"/>
  <c r="AN38" i="11"/>
  <c r="AO38" i="11"/>
  <c r="AP38" i="11"/>
  <c r="AN46" i="11"/>
  <c r="AO46" i="11"/>
  <c r="AP46" i="11"/>
  <c r="AN48" i="11"/>
  <c r="AO48" i="11"/>
  <c r="AP48" i="11"/>
  <c r="AN50" i="11"/>
  <c r="AO50" i="11"/>
  <c r="AP50" i="11"/>
  <c r="AN52" i="11"/>
  <c r="AO52" i="11"/>
  <c r="AP52" i="11"/>
  <c r="AN54" i="11"/>
  <c r="AO54" i="11"/>
  <c r="AP54" i="11"/>
  <c r="AN57" i="11"/>
  <c r="AO57" i="11"/>
  <c r="AP57" i="11"/>
  <c r="AN59" i="11"/>
  <c r="AO59" i="11"/>
  <c r="AP59" i="11"/>
  <c r="AN61" i="11"/>
  <c r="AO61" i="11"/>
  <c r="AP61" i="11"/>
  <c r="AN63" i="11"/>
  <c r="AO63" i="11"/>
  <c r="AP63" i="11"/>
  <c r="AN65" i="11"/>
  <c r="AO65" i="11"/>
  <c r="AP65" i="11"/>
  <c r="AN67" i="11"/>
  <c r="AO67" i="11"/>
  <c r="AP67" i="11"/>
  <c r="AO70" i="11"/>
  <c r="AP70" i="11"/>
  <c r="AN73" i="11"/>
  <c r="AO73" i="11"/>
  <c r="AP73" i="11"/>
  <c r="AN106" i="11"/>
  <c r="AO106" i="11"/>
  <c r="AP106" i="11"/>
  <c r="AN107" i="11"/>
  <c r="AO107" i="11"/>
  <c r="AP107" i="11"/>
  <c r="AN108" i="11"/>
  <c r="AO108" i="11"/>
  <c r="AP108" i="11"/>
  <c r="AN109" i="11"/>
  <c r="AO109" i="11"/>
  <c r="AP109" i="11"/>
  <c r="AN111" i="11"/>
  <c r="AO111" i="11"/>
  <c r="AP111" i="11"/>
  <c r="AN112" i="11"/>
  <c r="AO112" i="11"/>
  <c r="AP112" i="11"/>
  <c r="AN113" i="11"/>
  <c r="AO113" i="11"/>
  <c r="AP113" i="11"/>
  <c r="AN114" i="11"/>
  <c r="AO114" i="11"/>
  <c r="AP114" i="11"/>
  <c r="AN115" i="11"/>
  <c r="AO115" i="11"/>
  <c r="AP115" i="11"/>
  <c r="AN116" i="11"/>
  <c r="AO116" i="11"/>
  <c r="AP116" i="11"/>
  <c r="AN117" i="11"/>
  <c r="AO117" i="11"/>
  <c r="AP117" i="11"/>
  <c r="AN118" i="11"/>
  <c r="AO118" i="11"/>
  <c r="AP118" i="11"/>
  <c r="AN119" i="11"/>
  <c r="AO119" i="11"/>
  <c r="AP119" i="11"/>
  <c r="AN126" i="11"/>
  <c r="AO126" i="11"/>
  <c r="AP126" i="11"/>
  <c r="AN128" i="11"/>
  <c r="AO128" i="11"/>
  <c r="AP128" i="11"/>
  <c r="AN129" i="11"/>
  <c r="AO129" i="11"/>
  <c r="AP129" i="11"/>
  <c r="AN131" i="11"/>
  <c r="AO131" i="11"/>
  <c r="AP131" i="11"/>
  <c r="AN132" i="11"/>
  <c r="AO132" i="11"/>
  <c r="AP132" i="11"/>
  <c r="AN134" i="11"/>
  <c r="AO134" i="11"/>
  <c r="AP134" i="11"/>
  <c r="AN135" i="11"/>
  <c r="AO135" i="11"/>
  <c r="AP135" i="11"/>
  <c r="AN137" i="11"/>
  <c r="AO137" i="11"/>
  <c r="AP137" i="11"/>
  <c r="AN138" i="11"/>
  <c r="AO138" i="11"/>
  <c r="AP138" i="11"/>
  <c r="AN140" i="11"/>
  <c r="AO140" i="11"/>
  <c r="AP140" i="11"/>
  <c r="AN141" i="11"/>
  <c r="AO141" i="11"/>
  <c r="AP141" i="11"/>
  <c r="AN142" i="11"/>
  <c r="AO142" i="11"/>
  <c r="AP142" i="11"/>
  <c r="AN143" i="11"/>
  <c r="AO143" i="11"/>
  <c r="AP143" i="11"/>
  <c r="AN144" i="11"/>
  <c r="AO144" i="11"/>
  <c r="AP144" i="11"/>
  <c r="AN145" i="11"/>
  <c r="AO145" i="11"/>
  <c r="AP145" i="11"/>
  <c r="AN146" i="11"/>
  <c r="AO146" i="11"/>
  <c r="AP146" i="11"/>
  <c r="AN148" i="11"/>
  <c r="AO148" i="11"/>
  <c r="AP148" i="11"/>
  <c r="AN149" i="11"/>
  <c r="AO149" i="11"/>
  <c r="AP149" i="11"/>
  <c r="AN150" i="11"/>
  <c r="AO150" i="11"/>
  <c r="AP150" i="11"/>
  <c r="AN151" i="11"/>
  <c r="AO151" i="11"/>
  <c r="AP151" i="11"/>
  <c r="AN153" i="11"/>
  <c r="AO153" i="11"/>
  <c r="AP153" i="11"/>
  <c r="AN154" i="11"/>
  <c r="AO154" i="11"/>
  <c r="AP154" i="11"/>
  <c r="AN155" i="11"/>
  <c r="AO155" i="11"/>
  <c r="AP155" i="11"/>
  <c r="AN157" i="11"/>
  <c r="AO157" i="11"/>
  <c r="AP157" i="11"/>
  <c r="AN158" i="11"/>
  <c r="AO158" i="11"/>
  <c r="AP158" i="11"/>
  <c r="AN159" i="11"/>
  <c r="AO159" i="11"/>
  <c r="AP159" i="11"/>
  <c r="AN160" i="11"/>
  <c r="AO160" i="11"/>
  <c r="AP160" i="11"/>
  <c r="AN162" i="11"/>
  <c r="AO162" i="11"/>
  <c r="AP162" i="11"/>
  <c r="AN163" i="11"/>
  <c r="AO163" i="11"/>
  <c r="AP163" i="11"/>
  <c r="AN164" i="11"/>
  <c r="AO164" i="11"/>
  <c r="AP164" i="11"/>
  <c r="AN166" i="11"/>
  <c r="AO166" i="11"/>
  <c r="AP166" i="11"/>
  <c r="AN167" i="11"/>
  <c r="AO167" i="11"/>
  <c r="AP167" i="11"/>
  <c r="AN169" i="11"/>
  <c r="AO169" i="11"/>
  <c r="AP169" i="11"/>
  <c r="AN170" i="11"/>
  <c r="AO170" i="11"/>
  <c r="AP170" i="11"/>
  <c r="AN172" i="11"/>
  <c r="AO172" i="11"/>
  <c r="AP172" i="11"/>
  <c r="AN175" i="11"/>
  <c r="AO175" i="11"/>
  <c r="AP175" i="11"/>
  <c r="AN176" i="11"/>
  <c r="AO176" i="11"/>
  <c r="AP176" i="11"/>
  <c r="AN179" i="11"/>
  <c r="AO179" i="11"/>
  <c r="AP179" i="11"/>
  <c r="AN181" i="11"/>
  <c r="AO181" i="11"/>
  <c r="AP181" i="11"/>
  <c r="AN183" i="11"/>
  <c r="AO183" i="11"/>
  <c r="AP183" i="11"/>
  <c r="AN184" i="11"/>
  <c r="AO184" i="11"/>
  <c r="AP184" i="11"/>
  <c r="AN186" i="11"/>
  <c r="AO186" i="11"/>
  <c r="AP186" i="11"/>
  <c r="AN188" i="11"/>
  <c r="AO188" i="11"/>
  <c r="AP188" i="11"/>
  <c r="AN192" i="11"/>
  <c r="AO192" i="11"/>
  <c r="AP192" i="11"/>
  <c r="AN193" i="11"/>
  <c r="AO193" i="11"/>
  <c r="AP193" i="11"/>
  <c r="AN195" i="11"/>
  <c r="AO195" i="11"/>
  <c r="AP195" i="11"/>
  <c r="AN196" i="11"/>
  <c r="AO196" i="11"/>
  <c r="AP196" i="11"/>
  <c r="AN198" i="11"/>
  <c r="AO198" i="11"/>
  <c r="AP198" i="11"/>
  <c r="AN199" i="11"/>
  <c r="AO199" i="11"/>
  <c r="AP199" i="11"/>
  <c r="AN200" i="11"/>
  <c r="AO200" i="11"/>
  <c r="AP200" i="11"/>
  <c r="AN202" i="11"/>
  <c r="AO202" i="11"/>
  <c r="AP202" i="11"/>
  <c r="AN204" i="11"/>
  <c r="AO204" i="11"/>
  <c r="AP204" i="11"/>
  <c r="AN207" i="11"/>
  <c r="AO207" i="11"/>
  <c r="AP207" i="11"/>
  <c r="AN210" i="11"/>
  <c r="AO210" i="11"/>
  <c r="AP210" i="11"/>
  <c r="AN213" i="11"/>
  <c r="AO213" i="11"/>
  <c r="AP213" i="11"/>
  <c r="AN232" i="11"/>
  <c r="AO232" i="11"/>
  <c r="AP232" i="11"/>
  <c r="AN238" i="11"/>
  <c r="AO238" i="11"/>
  <c r="AP238" i="11"/>
  <c r="AN244" i="11"/>
  <c r="AO244" i="11"/>
  <c r="AP244" i="11"/>
  <c r="AN260" i="11"/>
  <c r="AO260" i="11"/>
  <c r="AP260" i="11"/>
  <c r="AN261" i="11"/>
  <c r="AO261" i="11"/>
  <c r="AP261" i="11"/>
  <c r="AN262" i="11"/>
  <c r="AO262" i="11"/>
  <c r="AP262" i="11"/>
  <c r="AN263" i="11"/>
  <c r="AO263" i="11"/>
  <c r="AP263" i="11"/>
  <c r="AN264" i="11"/>
  <c r="AO264" i="11"/>
  <c r="AP264" i="11"/>
  <c r="AN265" i="11"/>
  <c r="AO265" i="11"/>
  <c r="AP265" i="11"/>
  <c r="AN266" i="11"/>
  <c r="AO266" i="11"/>
  <c r="AP266" i="11"/>
  <c r="AN267" i="11"/>
  <c r="AO267" i="11"/>
  <c r="AP267" i="11"/>
  <c r="AN268" i="11"/>
  <c r="AO268" i="11"/>
  <c r="AP268" i="11"/>
  <c r="AN269" i="11"/>
  <c r="AO269" i="11"/>
  <c r="AP269" i="11"/>
  <c r="AN270" i="11"/>
  <c r="AO270" i="11"/>
  <c r="AP270" i="11"/>
  <c r="AN271" i="11"/>
  <c r="AO271" i="11"/>
  <c r="AP271" i="11"/>
  <c r="AN272" i="11"/>
  <c r="AO272" i="11"/>
  <c r="AP272" i="11"/>
  <c r="AN273" i="11"/>
  <c r="AO273" i="11"/>
  <c r="AP273" i="11"/>
  <c r="AN274" i="11"/>
  <c r="AO274" i="11"/>
  <c r="AP274" i="11"/>
  <c r="AN275" i="11"/>
  <c r="AO275" i="11"/>
  <c r="AP275" i="11"/>
  <c r="AN276" i="11"/>
  <c r="AO276" i="11"/>
  <c r="AP276" i="11"/>
  <c r="AN277" i="11"/>
  <c r="AO277" i="11"/>
  <c r="AP277" i="11"/>
  <c r="AN278" i="11"/>
  <c r="AO278" i="11"/>
  <c r="AP278" i="11"/>
  <c r="AN279" i="11"/>
  <c r="AO279" i="11"/>
  <c r="AP279" i="11"/>
  <c r="AN280" i="11"/>
  <c r="AO280" i="11"/>
  <c r="AP280" i="11"/>
  <c r="AN281" i="11"/>
  <c r="AO281" i="11"/>
  <c r="AP281" i="11"/>
  <c r="AN282" i="11"/>
  <c r="AO282" i="11"/>
  <c r="AP282" i="11"/>
  <c r="AN283" i="11"/>
  <c r="AO283" i="11"/>
  <c r="AP283" i="11"/>
  <c r="AN284" i="11"/>
  <c r="AO284" i="11"/>
  <c r="AP284" i="11"/>
  <c r="AN285" i="11"/>
  <c r="AO285" i="11"/>
  <c r="AP285" i="11"/>
  <c r="AN286" i="11"/>
  <c r="AO286" i="11"/>
  <c r="AP286" i="11"/>
  <c r="AN287" i="11"/>
  <c r="AO287" i="11"/>
  <c r="AP287" i="11"/>
  <c r="AN288" i="11"/>
  <c r="AO288" i="11"/>
  <c r="AP288" i="11"/>
  <c r="AN289" i="11"/>
  <c r="AO289" i="11"/>
  <c r="AP289" i="11"/>
  <c r="AN290" i="11"/>
  <c r="AO290" i="11"/>
  <c r="AP290" i="11"/>
  <c r="AN291" i="11"/>
  <c r="AO291" i="11"/>
  <c r="AP291" i="11"/>
  <c r="AN292" i="11"/>
  <c r="AO292" i="11"/>
  <c r="AP292" i="11"/>
  <c r="AN293" i="11"/>
  <c r="AO293" i="11"/>
  <c r="AP293" i="11"/>
  <c r="AN294" i="11"/>
  <c r="AO294" i="11"/>
  <c r="AP294" i="11"/>
  <c r="AN295" i="11"/>
  <c r="AO295" i="11"/>
  <c r="AP295" i="11"/>
  <c r="AN296" i="11"/>
  <c r="AO296" i="11"/>
  <c r="AP296" i="11"/>
  <c r="AN297" i="11"/>
  <c r="AO297" i="11"/>
  <c r="AP297" i="11"/>
  <c r="AN298" i="11"/>
  <c r="AO298" i="11"/>
  <c r="AP298" i="11"/>
  <c r="AN299" i="11"/>
  <c r="AO299" i="11"/>
  <c r="AP299" i="11"/>
  <c r="AN300" i="11"/>
  <c r="AO300" i="11"/>
  <c r="AP300" i="11"/>
  <c r="N4" i="11"/>
  <c r="O4" i="11"/>
  <c r="P4" i="11"/>
  <c r="Q4" i="11"/>
  <c r="V4" i="11"/>
  <c r="W4" i="11"/>
  <c r="X4" i="11"/>
  <c r="Y4" i="11"/>
  <c r="AE4" i="11"/>
  <c r="AF4" i="11"/>
  <c r="AG4" i="11"/>
  <c r="AH4" i="11"/>
  <c r="N5" i="11"/>
  <c r="O5" i="11"/>
  <c r="P5" i="11"/>
  <c r="Q5" i="11"/>
  <c r="V5" i="11"/>
  <c r="W5" i="11"/>
  <c r="X5" i="11"/>
  <c r="Y5" i="11"/>
  <c r="AE5" i="11"/>
  <c r="AF5" i="11"/>
  <c r="AG5" i="11"/>
  <c r="AH5" i="11"/>
  <c r="N6" i="11"/>
  <c r="O6" i="11"/>
  <c r="P6" i="11"/>
  <c r="Q6" i="11"/>
  <c r="V6" i="11"/>
  <c r="W6" i="11"/>
  <c r="X6" i="11"/>
  <c r="Y6" i="11"/>
  <c r="AE6" i="11"/>
  <c r="AF6" i="11"/>
  <c r="AG6" i="11"/>
  <c r="AH6" i="11"/>
  <c r="N7" i="11"/>
  <c r="O7" i="11"/>
  <c r="P7" i="11"/>
  <c r="Q7" i="11"/>
  <c r="V7" i="11"/>
  <c r="W7" i="11"/>
  <c r="X7" i="11"/>
  <c r="Y7" i="11"/>
  <c r="AE7" i="11"/>
  <c r="AF7" i="11"/>
  <c r="AG7" i="11"/>
  <c r="AH7" i="11"/>
  <c r="N8" i="11"/>
  <c r="O8" i="11"/>
  <c r="P8" i="11"/>
  <c r="Q8" i="11"/>
  <c r="V8" i="11"/>
  <c r="W8" i="11"/>
  <c r="X8" i="11"/>
  <c r="Y8" i="11"/>
  <c r="AE8" i="11"/>
  <c r="AF8" i="11"/>
  <c r="AG8" i="11"/>
  <c r="AH8" i="11"/>
  <c r="N9" i="11"/>
  <c r="O9" i="11"/>
  <c r="P9" i="11"/>
  <c r="Q9" i="11"/>
  <c r="V9" i="11"/>
  <c r="W9" i="11"/>
  <c r="X9" i="11"/>
  <c r="Y9" i="11"/>
  <c r="AE9" i="11"/>
  <c r="AF9" i="11"/>
  <c r="AG9" i="11"/>
  <c r="AH9" i="11"/>
  <c r="N10" i="11"/>
  <c r="O10" i="11"/>
  <c r="P10" i="11"/>
  <c r="Q10" i="11"/>
  <c r="V10" i="11"/>
  <c r="W10" i="11"/>
  <c r="X10" i="11"/>
  <c r="Y10" i="11"/>
  <c r="AE10" i="11"/>
  <c r="AF10" i="11"/>
  <c r="AG10" i="11"/>
  <c r="AH10" i="11"/>
  <c r="N11" i="11"/>
  <c r="O11" i="11"/>
  <c r="P11" i="11"/>
  <c r="Q11" i="11"/>
  <c r="V11" i="11"/>
  <c r="W11" i="11"/>
  <c r="X11" i="11"/>
  <c r="Y11" i="11"/>
  <c r="AE11" i="11"/>
  <c r="AF11" i="11"/>
  <c r="AG11" i="11"/>
  <c r="AH11" i="11"/>
  <c r="N12" i="11"/>
  <c r="O12" i="11"/>
  <c r="P12" i="11"/>
  <c r="Q12" i="11"/>
  <c r="V12" i="11"/>
  <c r="W12" i="11"/>
  <c r="X12" i="11"/>
  <c r="Y12" i="11"/>
  <c r="AE12" i="11"/>
  <c r="AF12" i="11"/>
  <c r="AG12" i="11"/>
  <c r="AH12" i="11"/>
  <c r="N13" i="11"/>
  <c r="O13" i="11"/>
  <c r="P13" i="11"/>
  <c r="Q13" i="11"/>
  <c r="V13" i="11"/>
  <c r="W13" i="11"/>
  <c r="X13" i="11"/>
  <c r="Y13" i="11"/>
  <c r="AE13" i="11"/>
  <c r="AF13" i="11"/>
  <c r="AG13" i="11"/>
  <c r="AH13" i="11"/>
  <c r="N14" i="11"/>
  <c r="O14" i="11"/>
  <c r="P14" i="11"/>
  <c r="Q14" i="11"/>
  <c r="V14" i="11"/>
  <c r="W14" i="11"/>
  <c r="X14" i="11"/>
  <c r="Y14" i="11"/>
  <c r="AE14" i="11"/>
  <c r="AF14" i="11"/>
  <c r="AG14" i="11"/>
  <c r="AH14" i="11"/>
  <c r="N15" i="11"/>
  <c r="O15" i="11"/>
  <c r="P15" i="11"/>
  <c r="Q15" i="11"/>
  <c r="V15" i="11"/>
  <c r="W15" i="11"/>
  <c r="X15" i="11"/>
  <c r="Y15" i="11"/>
  <c r="AE15" i="11"/>
  <c r="AF15" i="11"/>
  <c r="AG15" i="11"/>
  <c r="AH15" i="11"/>
  <c r="N16" i="11"/>
  <c r="O16" i="11"/>
  <c r="P16" i="11"/>
  <c r="Q16" i="11"/>
  <c r="V16" i="11"/>
  <c r="W16" i="11"/>
  <c r="X16" i="11"/>
  <c r="Y16" i="11"/>
  <c r="AE16" i="11"/>
  <c r="AF16" i="11"/>
  <c r="AG16" i="11"/>
  <c r="AH16" i="11"/>
  <c r="N17" i="11"/>
  <c r="O17" i="11"/>
  <c r="P17" i="11"/>
  <c r="Q17" i="11"/>
  <c r="V17" i="11"/>
  <c r="W17" i="11"/>
  <c r="X17" i="11"/>
  <c r="Y17" i="11"/>
  <c r="AE17" i="11"/>
  <c r="AF17" i="11"/>
  <c r="AG17" i="11"/>
  <c r="AH17" i="11"/>
  <c r="N18" i="11"/>
  <c r="O18" i="11"/>
  <c r="P18" i="11"/>
  <c r="Q18" i="11"/>
  <c r="V18" i="11"/>
  <c r="W18" i="11"/>
  <c r="X18" i="11"/>
  <c r="Y18" i="11"/>
  <c r="AE18" i="11"/>
  <c r="AF18" i="11"/>
  <c r="AG18" i="11"/>
  <c r="AH18" i="11"/>
  <c r="N19" i="11"/>
  <c r="O19" i="11"/>
  <c r="P19" i="11"/>
  <c r="Q19" i="11"/>
  <c r="V19" i="11"/>
  <c r="W19" i="11"/>
  <c r="X19" i="11"/>
  <c r="Y19" i="11"/>
  <c r="AE19" i="11"/>
  <c r="AF19" i="11"/>
  <c r="AG19" i="11"/>
  <c r="AH19" i="11"/>
  <c r="N20" i="11"/>
  <c r="O20" i="11"/>
  <c r="P20" i="11"/>
  <c r="Q20" i="11"/>
  <c r="N21" i="11"/>
  <c r="O21" i="11"/>
  <c r="P21" i="11"/>
  <c r="Q21" i="11"/>
  <c r="N22" i="11"/>
  <c r="O22" i="11"/>
  <c r="P22" i="11"/>
  <c r="Q22" i="11"/>
  <c r="V23" i="11"/>
  <c r="W23" i="11"/>
  <c r="X23" i="11"/>
  <c r="Y23" i="11"/>
  <c r="AE23" i="11"/>
  <c r="AF23" i="11"/>
  <c r="AG23" i="11"/>
  <c r="AH23" i="11"/>
  <c r="N24" i="11"/>
  <c r="O24" i="11"/>
  <c r="P24" i="11"/>
  <c r="Q24" i="11"/>
  <c r="N25" i="11"/>
  <c r="O25" i="11"/>
  <c r="P25" i="11"/>
  <c r="Q25" i="11"/>
  <c r="N26" i="11"/>
  <c r="O26" i="11"/>
  <c r="P26" i="11"/>
  <c r="Q26" i="11"/>
  <c r="N27" i="11"/>
  <c r="O27" i="11"/>
  <c r="P27" i="11"/>
  <c r="Q27" i="11"/>
  <c r="V28" i="11"/>
  <c r="W28" i="11"/>
  <c r="X28" i="11"/>
  <c r="Y28" i="11"/>
  <c r="AE28" i="11"/>
  <c r="AF28" i="11"/>
  <c r="AG28" i="11"/>
  <c r="AH28" i="11"/>
  <c r="N29" i="11"/>
  <c r="O29" i="11"/>
  <c r="P29" i="11"/>
  <c r="Q29" i="11"/>
  <c r="V30" i="11"/>
  <c r="W30" i="11"/>
  <c r="X30" i="11"/>
  <c r="Y30" i="11"/>
  <c r="AE30" i="11"/>
  <c r="AF30" i="11"/>
  <c r="AG30" i="11"/>
  <c r="AH30" i="11"/>
  <c r="N31" i="11"/>
  <c r="O31" i="11"/>
  <c r="P31" i="11"/>
  <c r="Q31" i="11"/>
  <c r="V32" i="11"/>
  <c r="W32" i="11"/>
  <c r="X32" i="11"/>
  <c r="Y32" i="11"/>
  <c r="AE32" i="11"/>
  <c r="AF32" i="11"/>
  <c r="AG32" i="11"/>
  <c r="AH32" i="11"/>
  <c r="N33" i="11"/>
  <c r="O33" i="11"/>
  <c r="P33" i="11"/>
  <c r="Q33" i="11"/>
  <c r="V34" i="11"/>
  <c r="W34" i="11"/>
  <c r="X34" i="11"/>
  <c r="Y34" i="11"/>
  <c r="AE34" i="11"/>
  <c r="AF34" i="11"/>
  <c r="AG34" i="11"/>
  <c r="AH34" i="11"/>
  <c r="N35" i="11"/>
  <c r="O35" i="11"/>
  <c r="P35" i="11"/>
  <c r="Q35" i="11"/>
  <c r="V36" i="11"/>
  <c r="W36" i="11"/>
  <c r="X36" i="11"/>
  <c r="Y36" i="11"/>
  <c r="AE36" i="11"/>
  <c r="AF36" i="11"/>
  <c r="AG36" i="11"/>
  <c r="AH36" i="11"/>
  <c r="V37" i="11"/>
  <c r="W37" i="11"/>
  <c r="X37" i="11"/>
  <c r="Y37" i="11"/>
  <c r="AE37" i="11"/>
  <c r="AF37" i="11"/>
  <c r="AG37" i="11"/>
  <c r="AH37" i="11"/>
  <c r="N38" i="11"/>
  <c r="O38" i="11"/>
  <c r="P38" i="11"/>
  <c r="Q38" i="11"/>
  <c r="V39" i="11"/>
  <c r="W39" i="11"/>
  <c r="X39" i="11"/>
  <c r="Y39" i="11"/>
  <c r="AE39" i="11"/>
  <c r="AF39" i="11"/>
  <c r="AG39" i="11"/>
  <c r="AH39" i="11"/>
  <c r="V40" i="11"/>
  <c r="W40" i="11"/>
  <c r="X40" i="11"/>
  <c r="Y40" i="11"/>
  <c r="AE40" i="11"/>
  <c r="AF40" i="11"/>
  <c r="AG40" i="11"/>
  <c r="AH40" i="11"/>
  <c r="V41" i="11"/>
  <c r="W41" i="11"/>
  <c r="X41" i="11"/>
  <c r="Y41" i="11"/>
  <c r="AE41" i="11"/>
  <c r="AF41" i="11"/>
  <c r="AG41" i="11"/>
  <c r="AH41" i="11"/>
  <c r="V42" i="11"/>
  <c r="W42" i="11"/>
  <c r="X42" i="11"/>
  <c r="Y42" i="11"/>
  <c r="AE42" i="11"/>
  <c r="AF42" i="11"/>
  <c r="AG42" i="11"/>
  <c r="AH42" i="11"/>
  <c r="V43" i="11"/>
  <c r="W43" i="11"/>
  <c r="X43" i="11"/>
  <c r="Y43" i="11"/>
  <c r="AE43" i="11"/>
  <c r="AF43" i="11"/>
  <c r="AG43" i="11"/>
  <c r="AH43" i="11"/>
  <c r="V44" i="11"/>
  <c r="W44" i="11"/>
  <c r="X44" i="11"/>
  <c r="Y44" i="11"/>
  <c r="AE44" i="11"/>
  <c r="AF44" i="11"/>
  <c r="AG44" i="11"/>
  <c r="AH44" i="11"/>
  <c r="V45" i="11"/>
  <c r="W45" i="11"/>
  <c r="X45" i="11"/>
  <c r="Y45" i="11"/>
  <c r="AE45" i="11"/>
  <c r="AF45" i="11"/>
  <c r="AG45" i="11"/>
  <c r="AH45" i="11"/>
  <c r="N46" i="11"/>
  <c r="O46" i="11"/>
  <c r="P46" i="11"/>
  <c r="Q46" i="11"/>
  <c r="V47" i="11"/>
  <c r="W47" i="11"/>
  <c r="X47" i="11"/>
  <c r="Y47" i="11"/>
  <c r="AE47" i="11"/>
  <c r="AF47" i="11"/>
  <c r="AG47" i="11"/>
  <c r="AH47" i="11"/>
  <c r="N48" i="11"/>
  <c r="O48" i="11"/>
  <c r="P48" i="11"/>
  <c r="Q48" i="11"/>
  <c r="V49" i="11"/>
  <c r="W49" i="11"/>
  <c r="X49" i="11"/>
  <c r="Y49" i="11"/>
  <c r="AE49" i="11"/>
  <c r="AF49" i="11"/>
  <c r="AG49" i="11"/>
  <c r="AH49" i="11"/>
  <c r="N50" i="11"/>
  <c r="O50" i="11"/>
  <c r="P50" i="11"/>
  <c r="Q50" i="11"/>
  <c r="V51" i="11"/>
  <c r="W51" i="11"/>
  <c r="X51" i="11"/>
  <c r="Y51" i="11"/>
  <c r="AE51" i="11"/>
  <c r="AF51" i="11"/>
  <c r="AG51" i="11"/>
  <c r="AH51" i="11"/>
  <c r="N52" i="11"/>
  <c r="O52" i="11"/>
  <c r="P52" i="11"/>
  <c r="Q52" i="11"/>
  <c r="V53" i="11"/>
  <c r="W53" i="11"/>
  <c r="X53" i="11"/>
  <c r="Y53" i="11"/>
  <c r="AE53" i="11"/>
  <c r="AF53" i="11"/>
  <c r="AG53" i="11"/>
  <c r="AH53" i="11"/>
  <c r="N54" i="11"/>
  <c r="O54" i="11"/>
  <c r="P54" i="11"/>
  <c r="Q54" i="11"/>
  <c r="V55" i="11"/>
  <c r="W55" i="11"/>
  <c r="X55" i="11"/>
  <c r="Y55" i="11"/>
  <c r="AE55" i="11"/>
  <c r="AF55" i="11"/>
  <c r="AG55" i="11"/>
  <c r="AH55" i="11"/>
  <c r="V56" i="11"/>
  <c r="W56" i="11"/>
  <c r="X56" i="11"/>
  <c r="Y56" i="11"/>
  <c r="AE56" i="11"/>
  <c r="AF56" i="11"/>
  <c r="AG56" i="11"/>
  <c r="AH56" i="11"/>
  <c r="N57" i="11"/>
  <c r="O57" i="11"/>
  <c r="P57" i="11"/>
  <c r="Q57" i="11"/>
  <c r="V58" i="11"/>
  <c r="W58" i="11"/>
  <c r="X58" i="11"/>
  <c r="Y58" i="11"/>
  <c r="AE58" i="11"/>
  <c r="AF58" i="11"/>
  <c r="AG58" i="11"/>
  <c r="AH58" i="11"/>
  <c r="N59" i="11"/>
  <c r="O59" i="11"/>
  <c r="P59" i="11"/>
  <c r="Q59" i="11"/>
  <c r="V60" i="11"/>
  <c r="W60" i="11"/>
  <c r="X60" i="11"/>
  <c r="Y60" i="11"/>
  <c r="AE60" i="11"/>
  <c r="AF60" i="11"/>
  <c r="AG60" i="11"/>
  <c r="AH60" i="11"/>
  <c r="N61" i="11"/>
  <c r="O61" i="11"/>
  <c r="P61" i="11"/>
  <c r="Q61" i="11"/>
  <c r="V62" i="11"/>
  <c r="W62" i="11"/>
  <c r="X62" i="11"/>
  <c r="Y62" i="11"/>
  <c r="AE62" i="11"/>
  <c r="AF62" i="11"/>
  <c r="AG62" i="11"/>
  <c r="AH62" i="11"/>
  <c r="N63" i="11"/>
  <c r="O63" i="11"/>
  <c r="P63" i="11"/>
  <c r="Q63" i="11"/>
  <c r="V64" i="11"/>
  <c r="W64" i="11"/>
  <c r="X64" i="11"/>
  <c r="Y64" i="11"/>
  <c r="AE64" i="11"/>
  <c r="AF64" i="11"/>
  <c r="AG64" i="11"/>
  <c r="AH64" i="11"/>
  <c r="N65" i="11"/>
  <c r="O65" i="11"/>
  <c r="P65" i="11"/>
  <c r="Q65" i="11"/>
  <c r="O66" i="11"/>
  <c r="V66" i="11"/>
  <c r="W66" i="11"/>
  <c r="X66" i="11"/>
  <c r="Y66" i="11"/>
  <c r="AE66" i="11"/>
  <c r="AF66" i="11"/>
  <c r="AG66" i="11"/>
  <c r="AH66" i="11"/>
  <c r="N67" i="11"/>
  <c r="O67" i="11"/>
  <c r="P67" i="11"/>
  <c r="Q67" i="11"/>
  <c r="V68" i="11"/>
  <c r="W68" i="11"/>
  <c r="X68" i="11"/>
  <c r="Y68" i="11"/>
  <c r="AE68" i="11"/>
  <c r="AF68" i="11"/>
  <c r="AG68" i="11"/>
  <c r="AH68" i="11"/>
  <c r="O69" i="11"/>
  <c r="P69" i="11"/>
  <c r="V69" i="11"/>
  <c r="W69" i="11"/>
  <c r="X69" i="11"/>
  <c r="Y69" i="11"/>
  <c r="AE69" i="11"/>
  <c r="AF69" i="11"/>
  <c r="AG69" i="11"/>
  <c r="AH69" i="11"/>
  <c r="V70" i="11"/>
  <c r="W70" i="11"/>
  <c r="X70" i="11"/>
  <c r="Y70" i="11"/>
  <c r="AE70" i="11"/>
  <c r="AF70" i="11"/>
  <c r="AG70" i="11"/>
  <c r="AH70" i="11"/>
  <c r="V71" i="11"/>
  <c r="W71" i="11"/>
  <c r="X71" i="11"/>
  <c r="Y71" i="11"/>
  <c r="AE71" i="11"/>
  <c r="AF71" i="11"/>
  <c r="AG71" i="11"/>
  <c r="AH71" i="11"/>
  <c r="V72" i="11"/>
  <c r="W72" i="11"/>
  <c r="X72" i="11"/>
  <c r="Y72" i="11"/>
  <c r="AE72" i="11"/>
  <c r="AF72" i="11"/>
  <c r="AG72" i="11"/>
  <c r="AH72" i="11"/>
  <c r="N73" i="11"/>
  <c r="O73" i="11"/>
  <c r="P73" i="11"/>
  <c r="Q73" i="11"/>
  <c r="V74" i="11"/>
  <c r="W74" i="11"/>
  <c r="X74" i="11"/>
  <c r="Y74" i="11"/>
  <c r="AE74" i="11"/>
  <c r="AF74" i="11"/>
  <c r="AG74" i="11"/>
  <c r="AH74" i="11"/>
  <c r="V75" i="11"/>
  <c r="W75" i="11"/>
  <c r="X75" i="11"/>
  <c r="Y75" i="11"/>
  <c r="AE75" i="11"/>
  <c r="AF75" i="11"/>
  <c r="AG75" i="11"/>
  <c r="AH75" i="11"/>
  <c r="V76" i="11"/>
  <c r="W76" i="11"/>
  <c r="X76" i="11"/>
  <c r="Y76" i="11"/>
  <c r="AE76" i="11"/>
  <c r="AF76" i="11"/>
  <c r="AG76" i="11"/>
  <c r="AH76" i="11"/>
  <c r="V77" i="11"/>
  <c r="W77" i="11"/>
  <c r="X77" i="11"/>
  <c r="Y77" i="11"/>
  <c r="AE77" i="11"/>
  <c r="AF77" i="11"/>
  <c r="AG77" i="11"/>
  <c r="AH77" i="11"/>
  <c r="V78" i="11"/>
  <c r="W78" i="11"/>
  <c r="X78" i="11"/>
  <c r="Y78" i="11"/>
  <c r="AE78" i="11"/>
  <c r="AF78" i="11"/>
  <c r="AG78" i="11"/>
  <c r="AH78" i="11"/>
  <c r="V79" i="11"/>
  <c r="W79" i="11"/>
  <c r="X79" i="11"/>
  <c r="Y79" i="11"/>
  <c r="AE79" i="11"/>
  <c r="AF79" i="11"/>
  <c r="AG79" i="11"/>
  <c r="AH79" i="11"/>
  <c r="V80" i="11"/>
  <c r="W80" i="11"/>
  <c r="X80" i="11"/>
  <c r="Y80" i="11"/>
  <c r="AE80" i="11"/>
  <c r="AF80" i="11"/>
  <c r="AG80" i="11"/>
  <c r="AH80" i="11"/>
  <c r="V81" i="11"/>
  <c r="W81" i="11"/>
  <c r="X81" i="11"/>
  <c r="Y81" i="11"/>
  <c r="AE81" i="11"/>
  <c r="AF81" i="11"/>
  <c r="AG81" i="11"/>
  <c r="AH81" i="11"/>
  <c r="V82" i="11"/>
  <c r="W82" i="11"/>
  <c r="X82" i="11"/>
  <c r="Y82" i="11"/>
  <c r="AE82" i="11"/>
  <c r="AF82" i="11"/>
  <c r="AG82" i="11"/>
  <c r="AH82" i="11"/>
  <c r="V83" i="11"/>
  <c r="W83" i="11"/>
  <c r="X83" i="11"/>
  <c r="Y83" i="11"/>
  <c r="AE83" i="11"/>
  <c r="AF83" i="11"/>
  <c r="AG83" i="11"/>
  <c r="AH83" i="11"/>
  <c r="V84" i="11"/>
  <c r="W84" i="11"/>
  <c r="X84" i="11"/>
  <c r="Y84" i="11"/>
  <c r="AE84" i="11"/>
  <c r="AF84" i="11"/>
  <c r="AG84" i="11"/>
  <c r="AH84" i="11"/>
  <c r="V85" i="11"/>
  <c r="W85" i="11"/>
  <c r="X85" i="11"/>
  <c r="Y85" i="11"/>
  <c r="AE85" i="11"/>
  <c r="AF85" i="11"/>
  <c r="AG85" i="11"/>
  <c r="AH85" i="11"/>
  <c r="V86" i="11"/>
  <c r="W86" i="11"/>
  <c r="X86" i="11"/>
  <c r="Y86" i="11"/>
  <c r="AE86" i="11"/>
  <c r="AF86" i="11"/>
  <c r="AG86" i="11"/>
  <c r="AH86" i="11"/>
  <c r="V87" i="11"/>
  <c r="W87" i="11"/>
  <c r="X87" i="11"/>
  <c r="Y87" i="11"/>
  <c r="AE87" i="11"/>
  <c r="AF87" i="11"/>
  <c r="AG87" i="11"/>
  <c r="AH87" i="11"/>
  <c r="V88" i="11"/>
  <c r="W88" i="11"/>
  <c r="X88" i="11"/>
  <c r="Y88" i="11"/>
  <c r="AE88" i="11"/>
  <c r="AF88" i="11"/>
  <c r="AG88" i="11"/>
  <c r="AH88" i="11"/>
  <c r="V89" i="11"/>
  <c r="W89" i="11"/>
  <c r="X89" i="11"/>
  <c r="Y89" i="11"/>
  <c r="AE89" i="11"/>
  <c r="AF89" i="11"/>
  <c r="AG89" i="11"/>
  <c r="AH89" i="11"/>
  <c r="V90" i="11"/>
  <c r="W90" i="11"/>
  <c r="X90" i="11"/>
  <c r="Y90" i="11"/>
  <c r="AE90" i="11"/>
  <c r="AF90" i="11"/>
  <c r="AG90" i="11"/>
  <c r="AH90" i="11"/>
  <c r="V91" i="11"/>
  <c r="W91" i="11"/>
  <c r="X91" i="11"/>
  <c r="Y91" i="11"/>
  <c r="AE91" i="11"/>
  <c r="AF91" i="11"/>
  <c r="AG91" i="11"/>
  <c r="AH91" i="11"/>
  <c r="V92" i="11"/>
  <c r="W92" i="11"/>
  <c r="X92" i="11"/>
  <c r="Y92" i="11"/>
  <c r="AE92" i="11"/>
  <c r="AF92" i="11"/>
  <c r="AG92" i="11"/>
  <c r="AH92" i="11"/>
  <c r="V93" i="11"/>
  <c r="W93" i="11"/>
  <c r="X93" i="11"/>
  <c r="Y93" i="11"/>
  <c r="AE93" i="11"/>
  <c r="AF93" i="11"/>
  <c r="AG93" i="11"/>
  <c r="AH93" i="11"/>
  <c r="V94" i="11"/>
  <c r="W94" i="11"/>
  <c r="X94" i="11"/>
  <c r="Y94" i="11"/>
  <c r="AE94" i="11"/>
  <c r="AF94" i="11"/>
  <c r="AG94" i="11"/>
  <c r="AH94" i="11"/>
  <c r="V95" i="11"/>
  <c r="W95" i="11"/>
  <c r="X95" i="11"/>
  <c r="Y95" i="11"/>
  <c r="AE95" i="11"/>
  <c r="AF95" i="11"/>
  <c r="AG95" i="11"/>
  <c r="AH95" i="11"/>
  <c r="V96" i="11"/>
  <c r="W96" i="11"/>
  <c r="X96" i="11"/>
  <c r="Y96" i="11"/>
  <c r="AE96" i="11"/>
  <c r="AF96" i="11"/>
  <c r="AG96" i="11"/>
  <c r="AH96" i="11"/>
  <c r="V97" i="11"/>
  <c r="W97" i="11"/>
  <c r="X97" i="11"/>
  <c r="Y97" i="11"/>
  <c r="AE97" i="11"/>
  <c r="AF97" i="11"/>
  <c r="AG97" i="11"/>
  <c r="AH97" i="11"/>
  <c r="V98" i="11"/>
  <c r="W98" i="11"/>
  <c r="X98" i="11"/>
  <c r="Y98" i="11"/>
  <c r="AE98" i="11"/>
  <c r="AF98" i="11"/>
  <c r="AG98" i="11"/>
  <c r="AH98" i="11"/>
  <c r="V99" i="11"/>
  <c r="W99" i="11"/>
  <c r="X99" i="11"/>
  <c r="Y99" i="11"/>
  <c r="AE99" i="11"/>
  <c r="AF99" i="11"/>
  <c r="AG99" i="11"/>
  <c r="AH99" i="11"/>
  <c r="V100" i="11"/>
  <c r="W100" i="11"/>
  <c r="X100" i="11"/>
  <c r="Y100" i="11"/>
  <c r="AE100" i="11"/>
  <c r="AF100" i="11"/>
  <c r="AG100" i="11"/>
  <c r="AH100" i="11"/>
  <c r="V101" i="11"/>
  <c r="W101" i="11"/>
  <c r="X101" i="11"/>
  <c r="Y101" i="11"/>
  <c r="AE101" i="11"/>
  <c r="AF101" i="11"/>
  <c r="AG101" i="11"/>
  <c r="AH101" i="11"/>
  <c r="V102" i="11"/>
  <c r="W102" i="11"/>
  <c r="X102" i="11"/>
  <c r="Y102" i="11"/>
  <c r="AE102" i="11"/>
  <c r="AF102" i="11"/>
  <c r="AG102" i="11"/>
  <c r="AH102" i="11"/>
  <c r="V103" i="11"/>
  <c r="W103" i="11"/>
  <c r="X103" i="11"/>
  <c r="Y103" i="11"/>
  <c r="AE103" i="11"/>
  <c r="AF103" i="11"/>
  <c r="AG103" i="11"/>
  <c r="AH103" i="11"/>
  <c r="V104" i="11"/>
  <c r="W104" i="11"/>
  <c r="X104" i="11"/>
  <c r="Y104" i="11"/>
  <c r="AE104" i="11"/>
  <c r="AF104" i="11"/>
  <c r="AG104" i="11"/>
  <c r="AH104" i="11"/>
  <c r="V105" i="11"/>
  <c r="W105" i="11"/>
  <c r="X105" i="11"/>
  <c r="Y105" i="11"/>
  <c r="AE105" i="11"/>
  <c r="AF105" i="11"/>
  <c r="AG105" i="11"/>
  <c r="AH105" i="11"/>
  <c r="N106" i="11"/>
  <c r="O106" i="11"/>
  <c r="P106" i="11"/>
  <c r="Q106" i="11"/>
  <c r="V106" i="11"/>
  <c r="W106" i="11"/>
  <c r="X106" i="11"/>
  <c r="Y106" i="11"/>
  <c r="AE106" i="11"/>
  <c r="AF106" i="11"/>
  <c r="AG106" i="11"/>
  <c r="AH106" i="11"/>
  <c r="N107" i="11"/>
  <c r="O107" i="11"/>
  <c r="P107" i="11"/>
  <c r="Q107" i="11"/>
  <c r="V107" i="11"/>
  <c r="W107" i="11"/>
  <c r="X107" i="11"/>
  <c r="Y107" i="11"/>
  <c r="AE107" i="11"/>
  <c r="AF107" i="11"/>
  <c r="AG107" i="11"/>
  <c r="AH107" i="11"/>
  <c r="N108" i="11"/>
  <c r="O108" i="11"/>
  <c r="P108" i="11"/>
  <c r="Q108" i="11"/>
  <c r="V108" i="11"/>
  <c r="W108" i="11"/>
  <c r="X108" i="11"/>
  <c r="Y108" i="11"/>
  <c r="AE108" i="11"/>
  <c r="AF108" i="11"/>
  <c r="AG108" i="11"/>
  <c r="AH108" i="11"/>
  <c r="N109" i="11"/>
  <c r="O109" i="11"/>
  <c r="P109" i="11"/>
  <c r="Q109" i="11"/>
  <c r="V109" i="11"/>
  <c r="W109" i="11"/>
  <c r="X109" i="11"/>
  <c r="Y109" i="11"/>
  <c r="AE109" i="11"/>
  <c r="AF109" i="11"/>
  <c r="AG109" i="11"/>
  <c r="AH109" i="11"/>
  <c r="V110" i="11"/>
  <c r="W110" i="11"/>
  <c r="X110" i="11"/>
  <c r="Y110" i="11"/>
  <c r="AE110" i="11"/>
  <c r="AF110" i="11"/>
  <c r="AG110" i="11"/>
  <c r="AH110" i="11"/>
  <c r="N111" i="11"/>
  <c r="O111" i="11"/>
  <c r="P111" i="11"/>
  <c r="Q111" i="11"/>
  <c r="V111" i="11"/>
  <c r="W111" i="11"/>
  <c r="X111" i="11"/>
  <c r="Y111" i="11"/>
  <c r="AE111" i="11"/>
  <c r="AF111" i="11"/>
  <c r="AG111" i="11"/>
  <c r="AH111" i="11"/>
  <c r="N112" i="11"/>
  <c r="O112" i="11"/>
  <c r="P112" i="11"/>
  <c r="Q112" i="11"/>
  <c r="V112" i="11"/>
  <c r="W112" i="11"/>
  <c r="X112" i="11"/>
  <c r="Y112" i="11"/>
  <c r="AE112" i="11"/>
  <c r="AF112" i="11"/>
  <c r="AG112" i="11"/>
  <c r="AH112" i="11"/>
  <c r="N113" i="11"/>
  <c r="O113" i="11"/>
  <c r="P113" i="11"/>
  <c r="Q113" i="11"/>
  <c r="V113" i="11"/>
  <c r="W113" i="11"/>
  <c r="X113" i="11"/>
  <c r="Y113" i="11"/>
  <c r="AE113" i="11"/>
  <c r="AF113" i="11"/>
  <c r="AG113" i="11"/>
  <c r="AH113" i="11"/>
  <c r="N114" i="11"/>
  <c r="O114" i="11"/>
  <c r="P114" i="11"/>
  <c r="Q114" i="11"/>
  <c r="V114" i="11"/>
  <c r="W114" i="11"/>
  <c r="X114" i="11"/>
  <c r="Y114" i="11"/>
  <c r="AE114" i="11"/>
  <c r="AF114" i="11"/>
  <c r="AG114" i="11"/>
  <c r="AH114" i="11"/>
  <c r="N115" i="11"/>
  <c r="O115" i="11"/>
  <c r="P115" i="11"/>
  <c r="Q115" i="11"/>
  <c r="V115" i="11"/>
  <c r="W115" i="11"/>
  <c r="X115" i="11"/>
  <c r="Y115" i="11"/>
  <c r="AE115" i="11"/>
  <c r="AF115" i="11"/>
  <c r="AG115" i="11"/>
  <c r="AH115" i="11"/>
  <c r="N116" i="11"/>
  <c r="O116" i="11"/>
  <c r="P116" i="11"/>
  <c r="Q116" i="11"/>
  <c r="V116" i="11"/>
  <c r="W116" i="11"/>
  <c r="X116" i="11"/>
  <c r="Y116" i="11"/>
  <c r="AE116" i="11"/>
  <c r="AF116" i="11"/>
  <c r="AG116" i="11"/>
  <c r="AH116" i="11"/>
  <c r="N117" i="11"/>
  <c r="O117" i="11"/>
  <c r="P117" i="11"/>
  <c r="Q117" i="11"/>
  <c r="V117" i="11"/>
  <c r="W117" i="11"/>
  <c r="X117" i="11"/>
  <c r="Y117" i="11"/>
  <c r="AE117" i="11"/>
  <c r="AF117" i="11"/>
  <c r="AG117" i="11"/>
  <c r="AH117" i="11"/>
  <c r="N118" i="11"/>
  <c r="O118" i="11"/>
  <c r="P118" i="11"/>
  <c r="Q118" i="11"/>
  <c r="V118" i="11"/>
  <c r="W118" i="11"/>
  <c r="X118" i="11"/>
  <c r="Y118" i="11"/>
  <c r="AE118" i="11"/>
  <c r="AF118" i="11"/>
  <c r="AG118" i="11"/>
  <c r="AH118" i="11"/>
  <c r="N119" i="11"/>
  <c r="O119" i="11"/>
  <c r="P119" i="11"/>
  <c r="Q119" i="11"/>
  <c r="V119" i="11"/>
  <c r="W119" i="11"/>
  <c r="X119" i="11"/>
  <c r="Y119" i="11"/>
  <c r="AE119" i="11"/>
  <c r="AF119" i="11"/>
  <c r="AG119" i="11"/>
  <c r="AH119" i="11"/>
  <c r="V120" i="11"/>
  <c r="W120" i="11"/>
  <c r="X120" i="11"/>
  <c r="Y120" i="11"/>
  <c r="AE120" i="11"/>
  <c r="AF120" i="11"/>
  <c r="AG120" i="11"/>
  <c r="AH120" i="11"/>
  <c r="V121" i="11"/>
  <c r="W121" i="11"/>
  <c r="X121" i="11"/>
  <c r="Y121" i="11"/>
  <c r="AE121" i="11"/>
  <c r="AF121" i="11"/>
  <c r="AG121" i="11"/>
  <c r="AH121" i="11"/>
  <c r="V122" i="11"/>
  <c r="W122" i="11"/>
  <c r="X122" i="11"/>
  <c r="Y122" i="11"/>
  <c r="AE122" i="11"/>
  <c r="AF122" i="11"/>
  <c r="AG122" i="11"/>
  <c r="AH122" i="11"/>
  <c r="V123" i="11"/>
  <c r="W123" i="11"/>
  <c r="X123" i="11"/>
  <c r="Y123" i="11"/>
  <c r="AE123" i="11"/>
  <c r="AF123" i="11"/>
  <c r="AG123" i="11"/>
  <c r="AH123" i="11"/>
  <c r="V124" i="11"/>
  <c r="W124" i="11"/>
  <c r="X124" i="11"/>
  <c r="Y124" i="11"/>
  <c r="AE124" i="11"/>
  <c r="AF124" i="11"/>
  <c r="AG124" i="11"/>
  <c r="AH124" i="11"/>
  <c r="V125" i="11"/>
  <c r="W125" i="11"/>
  <c r="X125" i="11"/>
  <c r="Y125" i="11"/>
  <c r="AE125" i="11"/>
  <c r="AF125" i="11"/>
  <c r="AG125" i="11"/>
  <c r="AH125" i="11"/>
  <c r="N126" i="11"/>
  <c r="O126" i="11"/>
  <c r="P126" i="11"/>
  <c r="Q126" i="11"/>
  <c r="V126" i="11"/>
  <c r="W126" i="11"/>
  <c r="X126" i="11"/>
  <c r="Y126" i="11"/>
  <c r="AE126" i="11"/>
  <c r="AF126" i="11"/>
  <c r="AG126" i="11"/>
  <c r="AH126" i="11"/>
  <c r="V127" i="11"/>
  <c r="W127" i="11"/>
  <c r="X127" i="11"/>
  <c r="Y127" i="11"/>
  <c r="AE127" i="11"/>
  <c r="AF127" i="11"/>
  <c r="AG127" i="11"/>
  <c r="AH127" i="11"/>
  <c r="N128" i="11"/>
  <c r="O128" i="11"/>
  <c r="P128" i="11"/>
  <c r="Q128" i="11"/>
  <c r="V128" i="11"/>
  <c r="W128" i="11"/>
  <c r="X128" i="11"/>
  <c r="Y128" i="11"/>
  <c r="AE128" i="11"/>
  <c r="AF128" i="11"/>
  <c r="AG128" i="11"/>
  <c r="AH128" i="11"/>
  <c r="N129" i="11"/>
  <c r="O129" i="11"/>
  <c r="P129" i="11"/>
  <c r="Q129" i="11"/>
  <c r="V129" i="11"/>
  <c r="W129" i="11"/>
  <c r="X129" i="11"/>
  <c r="Y129" i="11"/>
  <c r="AE129" i="11"/>
  <c r="AF129" i="11"/>
  <c r="AG129" i="11"/>
  <c r="AH129" i="11"/>
  <c r="V130" i="11"/>
  <c r="W130" i="11"/>
  <c r="X130" i="11"/>
  <c r="Y130" i="11"/>
  <c r="AE130" i="11"/>
  <c r="AF130" i="11"/>
  <c r="AG130" i="11"/>
  <c r="AH130" i="11"/>
  <c r="N131" i="11"/>
  <c r="O131" i="11"/>
  <c r="P131" i="11"/>
  <c r="Q131" i="11"/>
  <c r="V131" i="11"/>
  <c r="W131" i="11"/>
  <c r="X131" i="11"/>
  <c r="Y131" i="11"/>
  <c r="AE131" i="11"/>
  <c r="AF131" i="11"/>
  <c r="AG131" i="11"/>
  <c r="AH131" i="11"/>
  <c r="N132" i="11"/>
  <c r="O132" i="11"/>
  <c r="P132" i="11"/>
  <c r="Q132" i="11"/>
  <c r="V132" i="11"/>
  <c r="W132" i="11"/>
  <c r="X132" i="11"/>
  <c r="Y132" i="11"/>
  <c r="AE132" i="11"/>
  <c r="AF132" i="11"/>
  <c r="AG132" i="11"/>
  <c r="AH132" i="11"/>
  <c r="V133" i="11"/>
  <c r="W133" i="11"/>
  <c r="X133" i="11"/>
  <c r="Y133" i="11"/>
  <c r="AE133" i="11"/>
  <c r="AF133" i="11"/>
  <c r="AG133" i="11"/>
  <c r="AH133" i="11"/>
  <c r="N134" i="11"/>
  <c r="O134" i="11"/>
  <c r="P134" i="11"/>
  <c r="Q134" i="11"/>
  <c r="V134" i="11"/>
  <c r="W134" i="11"/>
  <c r="X134" i="11"/>
  <c r="Y134" i="11"/>
  <c r="AE134" i="11"/>
  <c r="AF134" i="11"/>
  <c r="AG134" i="11"/>
  <c r="AH134" i="11"/>
  <c r="N135" i="11"/>
  <c r="O135" i="11"/>
  <c r="P135" i="11"/>
  <c r="Q135" i="11"/>
  <c r="V135" i="11"/>
  <c r="W135" i="11"/>
  <c r="X135" i="11"/>
  <c r="Y135" i="11"/>
  <c r="AE135" i="11"/>
  <c r="AF135" i="11"/>
  <c r="AG135" i="11"/>
  <c r="AH135" i="11"/>
  <c r="V136" i="11"/>
  <c r="W136" i="11"/>
  <c r="X136" i="11"/>
  <c r="Y136" i="11"/>
  <c r="AE136" i="11"/>
  <c r="AF136" i="11"/>
  <c r="AG136" i="11"/>
  <c r="AH136" i="11"/>
  <c r="N137" i="11"/>
  <c r="O137" i="11"/>
  <c r="P137" i="11"/>
  <c r="Q137" i="11"/>
  <c r="V137" i="11"/>
  <c r="W137" i="11"/>
  <c r="X137" i="11"/>
  <c r="Y137" i="11"/>
  <c r="AE137" i="11"/>
  <c r="AF137" i="11"/>
  <c r="AG137" i="11"/>
  <c r="AH137" i="11"/>
  <c r="N138" i="11"/>
  <c r="O138" i="11"/>
  <c r="P138" i="11"/>
  <c r="Q138" i="11"/>
  <c r="V138" i="11"/>
  <c r="W138" i="11"/>
  <c r="X138" i="11"/>
  <c r="Y138" i="11"/>
  <c r="AE138" i="11"/>
  <c r="AF138" i="11"/>
  <c r="AG138" i="11"/>
  <c r="AH138" i="11"/>
  <c r="V139" i="11"/>
  <c r="W139" i="11"/>
  <c r="X139" i="11"/>
  <c r="Y139" i="11"/>
  <c r="AE139" i="11"/>
  <c r="AF139" i="11"/>
  <c r="AG139" i="11"/>
  <c r="AH139" i="11"/>
  <c r="N140" i="11"/>
  <c r="O140" i="11"/>
  <c r="P140" i="11"/>
  <c r="Q140" i="11"/>
  <c r="V140" i="11"/>
  <c r="W140" i="11"/>
  <c r="X140" i="11"/>
  <c r="Y140" i="11"/>
  <c r="AE140" i="11"/>
  <c r="AF140" i="11"/>
  <c r="AG140" i="11"/>
  <c r="AH140" i="11"/>
  <c r="N141" i="11"/>
  <c r="O141" i="11"/>
  <c r="P141" i="11"/>
  <c r="Q141" i="11"/>
  <c r="W141" i="11"/>
  <c r="X141" i="11"/>
  <c r="N142" i="11"/>
  <c r="O142" i="11"/>
  <c r="P142" i="11"/>
  <c r="Q142" i="11"/>
  <c r="V142" i="11"/>
  <c r="W142" i="11"/>
  <c r="X142" i="11"/>
  <c r="Y142" i="11"/>
  <c r="AE142" i="11"/>
  <c r="AF142" i="11"/>
  <c r="AG142" i="11"/>
  <c r="AH142" i="11"/>
  <c r="N143" i="11"/>
  <c r="O143" i="11"/>
  <c r="P143" i="11"/>
  <c r="Q143" i="11"/>
  <c r="W143" i="11"/>
  <c r="X143" i="11"/>
  <c r="N144" i="11"/>
  <c r="O144" i="11"/>
  <c r="P144" i="11"/>
  <c r="Q144" i="11"/>
  <c r="V144" i="11"/>
  <c r="W144" i="11"/>
  <c r="X144" i="11"/>
  <c r="Y144" i="11"/>
  <c r="AE144" i="11"/>
  <c r="AF144" i="11"/>
  <c r="AG144" i="11"/>
  <c r="AH144" i="11"/>
  <c r="N145" i="11"/>
  <c r="O145" i="11"/>
  <c r="P145" i="11"/>
  <c r="Q145" i="11"/>
  <c r="V145" i="11"/>
  <c r="W145" i="11"/>
  <c r="X145" i="11"/>
  <c r="Y145" i="11"/>
  <c r="AE145" i="11"/>
  <c r="AF145" i="11"/>
  <c r="AG145" i="11"/>
  <c r="AH145" i="11"/>
  <c r="N146" i="11"/>
  <c r="O146" i="11"/>
  <c r="P146" i="11"/>
  <c r="Q146" i="11"/>
  <c r="V146" i="11"/>
  <c r="W146" i="11"/>
  <c r="X146" i="11"/>
  <c r="Y146" i="11"/>
  <c r="AE146" i="11"/>
  <c r="AF146" i="11"/>
  <c r="AG146" i="11"/>
  <c r="AH146" i="11"/>
  <c r="V147" i="11"/>
  <c r="W147" i="11"/>
  <c r="X147" i="11"/>
  <c r="Y147" i="11"/>
  <c r="AE147" i="11"/>
  <c r="AF147" i="11"/>
  <c r="AG147" i="11"/>
  <c r="AH147" i="11"/>
  <c r="N148" i="11"/>
  <c r="O148" i="11"/>
  <c r="P148" i="11"/>
  <c r="Q148" i="11"/>
  <c r="V148" i="11"/>
  <c r="W148" i="11"/>
  <c r="X148" i="11"/>
  <c r="Y148" i="11"/>
  <c r="AE148" i="11"/>
  <c r="AF148" i="11"/>
  <c r="AG148" i="11"/>
  <c r="AH148" i="11"/>
  <c r="N149" i="11"/>
  <c r="O149" i="11"/>
  <c r="P149" i="11"/>
  <c r="Q149" i="11"/>
  <c r="V149" i="11"/>
  <c r="W149" i="11"/>
  <c r="X149" i="11"/>
  <c r="Y149" i="11"/>
  <c r="AE149" i="11"/>
  <c r="AF149" i="11"/>
  <c r="AG149" i="11"/>
  <c r="AH149" i="11"/>
  <c r="N150" i="11"/>
  <c r="O150" i="11"/>
  <c r="P150" i="11"/>
  <c r="Q150" i="11"/>
  <c r="V150" i="11"/>
  <c r="W150" i="11"/>
  <c r="X150" i="11"/>
  <c r="Y150" i="11"/>
  <c r="AE150" i="11"/>
  <c r="AF150" i="11"/>
  <c r="AG150" i="11"/>
  <c r="AH150" i="11"/>
  <c r="N151" i="11"/>
  <c r="O151" i="11"/>
  <c r="P151" i="11"/>
  <c r="Q151" i="11"/>
  <c r="V151" i="11"/>
  <c r="W151" i="11"/>
  <c r="X151" i="11"/>
  <c r="Y151" i="11"/>
  <c r="AE151" i="11"/>
  <c r="AF151" i="11"/>
  <c r="AG151" i="11"/>
  <c r="AH151" i="11"/>
  <c r="V152" i="11"/>
  <c r="W152" i="11"/>
  <c r="X152" i="11"/>
  <c r="Y152" i="11"/>
  <c r="AE152" i="11"/>
  <c r="AF152" i="11"/>
  <c r="AG152" i="11"/>
  <c r="AH152" i="11"/>
  <c r="N153" i="11"/>
  <c r="O153" i="11"/>
  <c r="P153" i="11"/>
  <c r="Q153" i="11"/>
  <c r="V153" i="11"/>
  <c r="W153" i="11"/>
  <c r="X153" i="11"/>
  <c r="Y153" i="11"/>
  <c r="AE153" i="11"/>
  <c r="AF153" i="11"/>
  <c r="AG153" i="11"/>
  <c r="AH153" i="11"/>
  <c r="N154" i="11"/>
  <c r="O154" i="11"/>
  <c r="P154" i="11"/>
  <c r="Q154" i="11"/>
  <c r="V154" i="11"/>
  <c r="W154" i="11"/>
  <c r="X154" i="11"/>
  <c r="Y154" i="11"/>
  <c r="AE154" i="11"/>
  <c r="AF154" i="11"/>
  <c r="AG154" i="11"/>
  <c r="AH154" i="11"/>
  <c r="N155" i="11"/>
  <c r="O155" i="11"/>
  <c r="P155" i="11"/>
  <c r="Q155" i="11"/>
  <c r="V155" i="11"/>
  <c r="W155" i="11"/>
  <c r="X155" i="11"/>
  <c r="Y155" i="11"/>
  <c r="AE155" i="11"/>
  <c r="AF155" i="11"/>
  <c r="AG155" i="11"/>
  <c r="AH155" i="11"/>
  <c r="V156" i="11"/>
  <c r="W156" i="11"/>
  <c r="X156" i="11"/>
  <c r="Y156" i="11"/>
  <c r="AE156" i="11"/>
  <c r="AF156" i="11"/>
  <c r="AG156" i="11"/>
  <c r="AH156" i="11"/>
  <c r="N157" i="11"/>
  <c r="O157" i="11"/>
  <c r="P157" i="11"/>
  <c r="Q157" i="11"/>
  <c r="V157" i="11"/>
  <c r="W157" i="11"/>
  <c r="X157" i="11"/>
  <c r="Y157" i="11"/>
  <c r="AE157" i="11"/>
  <c r="AF157" i="11"/>
  <c r="AG157" i="11"/>
  <c r="AH157" i="11"/>
  <c r="N158" i="11"/>
  <c r="O158" i="11"/>
  <c r="P158" i="11"/>
  <c r="Q158" i="11"/>
  <c r="V158" i="11"/>
  <c r="W158" i="11"/>
  <c r="X158" i="11"/>
  <c r="Y158" i="11"/>
  <c r="AE158" i="11"/>
  <c r="AF158" i="11"/>
  <c r="AG158" i="11"/>
  <c r="AH158" i="11"/>
  <c r="N159" i="11"/>
  <c r="O159" i="11"/>
  <c r="P159" i="11"/>
  <c r="Q159" i="11"/>
  <c r="V159" i="11"/>
  <c r="W159" i="11"/>
  <c r="X159" i="11"/>
  <c r="Y159" i="11"/>
  <c r="AE159" i="11"/>
  <c r="AF159" i="11"/>
  <c r="AG159" i="11"/>
  <c r="AH159" i="11"/>
  <c r="N160" i="11"/>
  <c r="O160" i="11"/>
  <c r="P160" i="11"/>
  <c r="Q160" i="11"/>
  <c r="V160" i="11"/>
  <c r="W160" i="11"/>
  <c r="X160" i="11"/>
  <c r="Y160" i="11"/>
  <c r="AE160" i="11"/>
  <c r="AF160" i="11"/>
  <c r="AG160" i="11"/>
  <c r="AH160" i="11"/>
  <c r="V161" i="11"/>
  <c r="W161" i="11"/>
  <c r="X161" i="11"/>
  <c r="Y161" i="11"/>
  <c r="AE161" i="11"/>
  <c r="AF161" i="11"/>
  <c r="AG161" i="11"/>
  <c r="AH161" i="11"/>
  <c r="N162" i="11"/>
  <c r="O162" i="11"/>
  <c r="P162" i="11"/>
  <c r="Q162" i="11"/>
  <c r="V162" i="11"/>
  <c r="W162" i="11"/>
  <c r="X162" i="11"/>
  <c r="Y162" i="11"/>
  <c r="AE162" i="11"/>
  <c r="AF162" i="11"/>
  <c r="AG162" i="11"/>
  <c r="AH162" i="11"/>
  <c r="N163" i="11"/>
  <c r="O163" i="11"/>
  <c r="P163" i="11"/>
  <c r="Q163" i="11"/>
  <c r="V163" i="11"/>
  <c r="W163" i="11"/>
  <c r="X163" i="11"/>
  <c r="Y163" i="11"/>
  <c r="AE163" i="11"/>
  <c r="AF163" i="11"/>
  <c r="AG163" i="11"/>
  <c r="AH163" i="11"/>
  <c r="N164" i="11"/>
  <c r="O164" i="11"/>
  <c r="P164" i="11"/>
  <c r="Q164" i="11"/>
  <c r="V164" i="11"/>
  <c r="W164" i="11"/>
  <c r="X164" i="11"/>
  <c r="Y164" i="11"/>
  <c r="AE164" i="11"/>
  <c r="AF164" i="11"/>
  <c r="AG164" i="11"/>
  <c r="AH164" i="11"/>
  <c r="V165" i="11"/>
  <c r="W165" i="11"/>
  <c r="X165" i="11"/>
  <c r="Y165" i="11"/>
  <c r="AE165" i="11"/>
  <c r="AF165" i="11"/>
  <c r="AG165" i="11"/>
  <c r="AH165" i="11"/>
  <c r="N166" i="11"/>
  <c r="O166" i="11"/>
  <c r="P166" i="11"/>
  <c r="Q166" i="11"/>
  <c r="V166" i="11"/>
  <c r="W166" i="11"/>
  <c r="X166" i="11"/>
  <c r="Y166" i="11"/>
  <c r="AE166" i="11"/>
  <c r="AF166" i="11"/>
  <c r="AG166" i="11"/>
  <c r="AH166" i="11"/>
  <c r="N167" i="11"/>
  <c r="O167" i="11"/>
  <c r="P167" i="11"/>
  <c r="Q167" i="11"/>
  <c r="V167" i="11"/>
  <c r="W167" i="11"/>
  <c r="X167" i="11"/>
  <c r="Y167" i="11"/>
  <c r="AE167" i="11"/>
  <c r="AF167" i="11"/>
  <c r="AG167" i="11"/>
  <c r="AH167" i="11"/>
  <c r="V168" i="11"/>
  <c r="W168" i="11"/>
  <c r="X168" i="11"/>
  <c r="Y168" i="11"/>
  <c r="AE168" i="11"/>
  <c r="AF168" i="11"/>
  <c r="AG168" i="11"/>
  <c r="AH168" i="11"/>
  <c r="N169" i="11"/>
  <c r="O169" i="11"/>
  <c r="P169" i="11"/>
  <c r="Q169" i="11"/>
  <c r="V169" i="11"/>
  <c r="W169" i="11"/>
  <c r="X169" i="11"/>
  <c r="Y169" i="11"/>
  <c r="AE169" i="11"/>
  <c r="AF169" i="11"/>
  <c r="AG169" i="11"/>
  <c r="AH169" i="11"/>
  <c r="N170" i="11"/>
  <c r="O170" i="11"/>
  <c r="P170" i="11"/>
  <c r="Q170" i="11"/>
  <c r="V170" i="11"/>
  <c r="W170" i="11"/>
  <c r="X170" i="11"/>
  <c r="Y170" i="11"/>
  <c r="AE170" i="11"/>
  <c r="AF170" i="11"/>
  <c r="AG170" i="11"/>
  <c r="AH170" i="11"/>
  <c r="V171" i="11"/>
  <c r="W171" i="11"/>
  <c r="X171" i="11"/>
  <c r="Y171" i="11"/>
  <c r="AE171" i="11"/>
  <c r="AF171" i="11"/>
  <c r="AG171" i="11"/>
  <c r="AH171" i="11"/>
  <c r="N172" i="11"/>
  <c r="O172" i="11"/>
  <c r="P172" i="11"/>
  <c r="Q172" i="11"/>
  <c r="V172" i="11"/>
  <c r="W172" i="11"/>
  <c r="X172" i="11"/>
  <c r="Y172" i="11"/>
  <c r="AE172" i="11"/>
  <c r="AF172" i="11"/>
  <c r="AG172" i="11"/>
  <c r="AH172" i="11"/>
  <c r="V173" i="11"/>
  <c r="W173" i="11"/>
  <c r="X173" i="11"/>
  <c r="Y173" i="11"/>
  <c r="AE173" i="11"/>
  <c r="AF173" i="11"/>
  <c r="AG173" i="11"/>
  <c r="AH173" i="11"/>
  <c r="V174" i="11"/>
  <c r="W174" i="11"/>
  <c r="X174" i="11"/>
  <c r="Y174" i="11"/>
  <c r="AE174" i="11"/>
  <c r="AF174" i="11"/>
  <c r="AG174" i="11"/>
  <c r="AH174" i="11"/>
  <c r="N175" i="11"/>
  <c r="O175" i="11"/>
  <c r="P175" i="11"/>
  <c r="Q175" i="11"/>
  <c r="V175" i="11"/>
  <c r="W175" i="11"/>
  <c r="X175" i="11"/>
  <c r="Y175" i="11"/>
  <c r="AE175" i="11"/>
  <c r="AF175" i="11"/>
  <c r="AG175" i="11"/>
  <c r="AH175" i="11"/>
  <c r="N176" i="11"/>
  <c r="O176" i="11"/>
  <c r="P176" i="11"/>
  <c r="Q176" i="11"/>
  <c r="V176" i="11"/>
  <c r="W176" i="11"/>
  <c r="X176" i="11"/>
  <c r="Y176" i="11"/>
  <c r="AE176" i="11"/>
  <c r="AF176" i="11"/>
  <c r="AG176" i="11"/>
  <c r="AH176" i="11"/>
  <c r="V177" i="11"/>
  <c r="W177" i="11"/>
  <c r="X177" i="11"/>
  <c r="Y177" i="11"/>
  <c r="AE177" i="11"/>
  <c r="AF177" i="11"/>
  <c r="AG177" i="11"/>
  <c r="AH177" i="11"/>
  <c r="V178" i="11"/>
  <c r="W178" i="11"/>
  <c r="X178" i="11"/>
  <c r="Y178" i="11"/>
  <c r="AE178" i="11"/>
  <c r="AF178" i="11"/>
  <c r="AG178" i="11"/>
  <c r="AH178" i="11"/>
  <c r="N179" i="11"/>
  <c r="O179" i="11"/>
  <c r="P179" i="11"/>
  <c r="Q179" i="11"/>
  <c r="V179" i="11"/>
  <c r="W179" i="11"/>
  <c r="X179" i="11"/>
  <c r="Y179" i="11"/>
  <c r="AE179" i="11"/>
  <c r="AF179" i="11"/>
  <c r="AG179" i="11"/>
  <c r="AH179" i="11"/>
  <c r="V180" i="11"/>
  <c r="W180" i="11"/>
  <c r="X180" i="11"/>
  <c r="Y180" i="11"/>
  <c r="AE180" i="11"/>
  <c r="AF180" i="11"/>
  <c r="AG180" i="11"/>
  <c r="AH180" i="11"/>
  <c r="N181" i="11"/>
  <c r="O181" i="11"/>
  <c r="P181" i="11"/>
  <c r="Q181" i="11"/>
  <c r="V181" i="11"/>
  <c r="W181" i="11"/>
  <c r="X181" i="11"/>
  <c r="Y181" i="11"/>
  <c r="AE181" i="11"/>
  <c r="AF181" i="11"/>
  <c r="AG181" i="11"/>
  <c r="AH181" i="11"/>
  <c r="V182" i="11"/>
  <c r="W182" i="11"/>
  <c r="X182" i="11"/>
  <c r="Y182" i="11"/>
  <c r="AE182" i="11"/>
  <c r="AF182" i="11"/>
  <c r="AG182" i="11"/>
  <c r="AH182" i="11"/>
  <c r="N183" i="11"/>
  <c r="O183" i="11"/>
  <c r="P183" i="11"/>
  <c r="Q183" i="11"/>
  <c r="V183" i="11"/>
  <c r="W183" i="11"/>
  <c r="X183" i="11"/>
  <c r="Y183" i="11"/>
  <c r="AE183" i="11"/>
  <c r="AF183" i="11"/>
  <c r="AG183" i="11"/>
  <c r="AH183" i="11"/>
  <c r="N184" i="11"/>
  <c r="O184" i="11"/>
  <c r="P184" i="11"/>
  <c r="Q184" i="11"/>
  <c r="V184" i="11"/>
  <c r="W184" i="11"/>
  <c r="X184" i="11"/>
  <c r="Y184" i="11"/>
  <c r="AE184" i="11"/>
  <c r="AF184" i="11"/>
  <c r="AG184" i="11"/>
  <c r="AH184" i="11"/>
  <c r="V185" i="11"/>
  <c r="W185" i="11"/>
  <c r="X185" i="11"/>
  <c r="Y185" i="11"/>
  <c r="AE185" i="11"/>
  <c r="AF185" i="11"/>
  <c r="AG185" i="11"/>
  <c r="AH185" i="11"/>
  <c r="N186" i="11"/>
  <c r="O186" i="11"/>
  <c r="P186" i="11"/>
  <c r="Q186" i="11"/>
  <c r="V186" i="11"/>
  <c r="W186" i="11"/>
  <c r="X186" i="11"/>
  <c r="Y186" i="11"/>
  <c r="AE186" i="11"/>
  <c r="AF186" i="11"/>
  <c r="AG186" i="11"/>
  <c r="AH186" i="11"/>
  <c r="V187" i="11"/>
  <c r="W187" i="11"/>
  <c r="X187" i="11"/>
  <c r="Y187" i="11"/>
  <c r="AE187" i="11"/>
  <c r="AF187" i="11"/>
  <c r="AG187" i="11"/>
  <c r="AH187" i="11"/>
  <c r="N188" i="11"/>
  <c r="O188" i="11"/>
  <c r="P188" i="11"/>
  <c r="Q188" i="11"/>
  <c r="V188" i="11"/>
  <c r="W188" i="11"/>
  <c r="X188" i="11"/>
  <c r="Y188" i="11"/>
  <c r="AE188" i="11"/>
  <c r="AF188" i="11"/>
  <c r="AG188" i="11"/>
  <c r="AH188" i="11"/>
  <c r="V189" i="11"/>
  <c r="W189" i="11"/>
  <c r="X189" i="11"/>
  <c r="Y189" i="11"/>
  <c r="AE189" i="11"/>
  <c r="AF189" i="11"/>
  <c r="AG189" i="11"/>
  <c r="AH189" i="11"/>
  <c r="V190" i="11"/>
  <c r="W190" i="11"/>
  <c r="X190" i="11"/>
  <c r="Y190" i="11"/>
  <c r="AE190" i="11"/>
  <c r="AF190" i="11"/>
  <c r="AG190" i="11"/>
  <c r="AH190" i="11"/>
  <c r="V191" i="11"/>
  <c r="W191" i="11"/>
  <c r="X191" i="11"/>
  <c r="Y191" i="11"/>
  <c r="AE191" i="11"/>
  <c r="AF191" i="11"/>
  <c r="AG191" i="11"/>
  <c r="AH191" i="11"/>
  <c r="N192" i="11"/>
  <c r="O192" i="11"/>
  <c r="P192" i="11"/>
  <c r="Q192" i="11"/>
  <c r="V192" i="11"/>
  <c r="W192" i="11"/>
  <c r="X192" i="11"/>
  <c r="Y192" i="11"/>
  <c r="AE192" i="11"/>
  <c r="AF192" i="11"/>
  <c r="AG192" i="11"/>
  <c r="AH192" i="11"/>
  <c r="N193" i="11"/>
  <c r="O193" i="11"/>
  <c r="P193" i="11"/>
  <c r="Q193" i="11"/>
  <c r="V194" i="11"/>
  <c r="W194" i="11"/>
  <c r="X194" i="11"/>
  <c r="Y194" i="11"/>
  <c r="AE194" i="11"/>
  <c r="AF194" i="11"/>
  <c r="AG194" i="11"/>
  <c r="AH194" i="11"/>
  <c r="N195" i="11"/>
  <c r="O195" i="11"/>
  <c r="P195" i="11"/>
  <c r="Q195" i="11"/>
  <c r="V195" i="11"/>
  <c r="W195" i="11"/>
  <c r="X195" i="11"/>
  <c r="Y195" i="11"/>
  <c r="AE195" i="11"/>
  <c r="AF195" i="11"/>
  <c r="AG195" i="11"/>
  <c r="AH195" i="11"/>
  <c r="N196" i="11"/>
  <c r="O196" i="11"/>
  <c r="P196" i="11"/>
  <c r="Q196" i="11"/>
  <c r="V197" i="11"/>
  <c r="W197" i="11"/>
  <c r="X197" i="11"/>
  <c r="Y197" i="11"/>
  <c r="AE197" i="11"/>
  <c r="AF197" i="11"/>
  <c r="AG197" i="11"/>
  <c r="AH197" i="11"/>
  <c r="N198" i="11"/>
  <c r="O198" i="11"/>
  <c r="P198" i="11"/>
  <c r="Q198" i="11"/>
  <c r="V198" i="11"/>
  <c r="W198" i="11"/>
  <c r="X198" i="11"/>
  <c r="Y198" i="11"/>
  <c r="AE198" i="11"/>
  <c r="AF198" i="11"/>
  <c r="AG198" i="11"/>
  <c r="AH198" i="11"/>
  <c r="N199" i="11"/>
  <c r="O199" i="11"/>
  <c r="P199" i="11"/>
  <c r="Q199" i="11"/>
  <c r="N200" i="11"/>
  <c r="O200" i="11"/>
  <c r="P200" i="11"/>
  <c r="Q200" i="11"/>
  <c r="V200" i="11"/>
  <c r="W200" i="11"/>
  <c r="X200" i="11"/>
  <c r="Y200" i="11"/>
  <c r="AE200" i="11"/>
  <c r="AF200" i="11"/>
  <c r="AG200" i="11"/>
  <c r="AH200" i="11"/>
  <c r="V201" i="11"/>
  <c r="W201" i="11"/>
  <c r="X201" i="11"/>
  <c r="Y201" i="11"/>
  <c r="AE201" i="11"/>
  <c r="AF201" i="11"/>
  <c r="AG201" i="11"/>
  <c r="AH201" i="11"/>
  <c r="N202" i="11"/>
  <c r="O202" i="11"/>
  <c r="P202" i="11"/>
  <c r="Q202" i="11"/>
  <c r="V202" i="11"/>
  <c r="W202" i="11"/>
  <c r="X202" i="11"/>
  <c r="Y202" i="11"/>
  <c r="AE202" i="11"/>
  <c r="AF202" i="11"/>
  <c r="AG202" i="11"/>
  <c r="AH202" i="11"/>
  <c r="V203" i="11"/>
  <c r="W203" i="11"/>
  <c r="X203" i="11"/>
  <c r="Y203" i="11"/>
  <c r="AE203" i="11"/>
  <c r="AF203" i="11"/>
  <c r="AG203" i="11"/>
  <c r="AH203" i="11"/>
  <c r="N204" i="11"/>
  <c r="O204" i="11"/>
  <c r="P204" i="11"/>
  <c r="Q204" i="11"/>
  <c r="V204" i="11"/>
  <c r="W204" i="11"/>
  <c r="X204" i="11"/>
  <c r="Y204" i="11"/>
  <c r="AE204" i="11"/>
  <c r="AF204" i="11"/>
  <c r="AG204" i="11"/>
  <c r="AH204" i="11"/>
  <c r="V205" i="11"/>
  <c r="W205" i="11"/>
  <c r="X205" i="11"/>
  <c r="Y205" i="11"/>
  <c r="AE205" i="11"/>
  <c r="AF205" i="11"/>
  <c r="AG205" i="11"/>
  <c r="AH205" i="11"/>
  <c r="V206" i="11"/>
  <c r="W206" i="11"/>
  <c r="X206" i="11"/>
  <c r="Y206" i="11"/>
  <c r="AE206" i="11"/>
  <c r="AF206" i="11"/>
  <c r="AG206" i="11"/>
  <c r="AH206" i="11"/>
  <c r="N207" i="11"/>
  <c r="O207" i="11"/>
  <c r="P207" i="11"/>
  <c r="Q207" i="11"/>
  <c r="V207" i="11"/>
  <c r="W207" i="11"/>
  <c r="X207" i="11"/>
  <c r="Y207" i="11"/>
  <c r="AE207" i="11"/>
  <c r="AF207" i="11"/>
  <c r="AG207" i="11"/>
  <c r="AH207" i="11"/>
  <c r="V208" i="11"/>
  <c r="W208" i="11"/>
  <c r="X208" i="11"/>
  <c r="Y208" i="11"/>
  <c r="AE208" i="11"/>
  <c r="AF208" i="11"/>
  <c r="AG208" i="11"/>
  <c r="AH208" i="11"/>
  <c r="V209" i="11"/>
  <c r="W209" i="11"/>
  <c r="X209" i="11"/>
  <c r="Y209" i="11"/>
  <c r="AE209" i="11"/>
  <c r="AF209" i="11"/>
  <c r="AG209" i="11"/>
  <c r="AH209" i="11"/>
  <c r="N210" i="11"/>
  <c r="O210" i="11"/>
  <c r="P210" i="11"/>
  <c r="Q210" i="11"/>
  <c r="V210" i="11"/>
  <c r="W210" i="11"/>
  <c r="X210" i="11"/>
  <c r="Y210" i="11"/>
  <c r="AE210" i="11"/>
  <c r="AF210" i="11"/>
  <c r="AG210" i="11"/>
  <c r="AH210" i="11"/>
  <c r="V211" i="11"/>
  <c r="W211" i="11"/>
  <c r="X211" i="11"/>
  <c r="Y211" i="11"/>
  <c r="AE211" i="11"/>
  <c r="AF211" i="11"/>
  <c r="AG211" i="11"/>
  <c r="AH211" i="11"/>
  <c r="V212" i="11"/>
  <c r="W212" i="11"/>
  <c r="X212" i="11"/>
  <c r="Y212" i="11"/>
  <c r="AE212" i="11"/>
  <c r="AF212" i="11"/>
  <c r="AG212" i="11"/>
  <c r="AH212" i="11"/>
  <c r="N213" i="11"/>
  <c r="O213" i="11"/>
  <c r="P213" i="11"/>
  <c r="Q213" i="11"/>
  <c r="V213" i="11"/>
  <c r="W213" i="11"/>
  <c r="X213" i="11"/>
  <c r="Y213" i="11"/>
  <c r="AE213" i="11"/>
  <c r="AF213" i="11"/>
  <c r="AG213" i="11"/>
  <c r="AH213" i="11"/>
  <c r="V214" i="11"/>
  <c r="W214" i="11"/>
  <c r="X214" i="11"/>
  <c r="Y214" i="11"/>
  <c r="AE214" i="11"/>
  <c r="AF214" i="11"/>
  <c r="AG214" i="11"/>
  <c r="AH214" i="11"/>
  <c r="V215" i="11"/>
  <c r="W215" i="11"/>
  <c r="X215" i="11"/>
  <c r="Y215" i="11"/>
  <c r="AE215" i="11"/>
  <c r="AF215" i="11"/>
  <c r="AG215" i="11"/>
  <c r="AH215" i="11"/>
  <c r="V216" i="11"/>
  <c r="W216" i="11"/>
  <c r="X216" i="11"/>
  <c r="Y216" i="11"/>
  <c r="AE216" i="11"/>
  <c r="AF216" i="11"/>
  <c r="AG216" i="11"/>
  <c r="AH216" i="11"/>
  <c r="V217" i="11"/>
  <c r="W217" i="11"/>
  <c r="X217" i="11"/>
  <c r="Y217" i="11"/>
  <c r="AE217" i="11"/>
  <c r="AF217" i="11"/>
  <c r="AG217" i="11"/>
  <c r="AH217" i="11"/>
  <c r="V218" i="11"/>
  <c r="W218" i="11"/>
  <c r="X218" i="11"/>
  <c r="Y218" i="11"/>
  <c r="AE218" i="11"/>
  <c r="AF218" i="11"/>
  <c r="AG218" i="11"/>
  <c r="AH218" i="11"/>
  <c r="V219" i="11"/>
  <c r="W219" i="11"/>
  <c r="X219" i="11"/>
  <c r="Y219" i="11"/>
  <c r="AE219" i="11"/>
  <c r="AF219" i="11"/>
  <c r="AG219" i="11"/>
  <c r="AH219" i="11"/>
  <c r="V220" i="11"/>
  <c r="W220" i="11"/>
  <c r="X220" i="11"/>
  <c r="Y220" i="11"/>
  <c r="AE220" i="11"/>
  <c r="AF220" i="11"/>
  <c r="AG220" i="11"/>
  <c r="AH220" i="11"/>
  <c r="V221" i="11"/>
  <c r="W221" i="11"/>
  <c r="X221" i="11"/>
  <c r="Y221" i="11"/>
  <c r="AE221" i="11"/>
  <c r="AF221" i="11"/>
  <c r="AG221" i="11"/>
  <c r="AH221" i="11"/>
  <c r="V222" i="11"/>
  <c r="W222" i="11"/>
  <c r="X222" i="11"/>
  <c r="Y222" i="11"/>
  <c r="AE222" i="11"/>
  <c r="AF222" i="11"/>
  <c r="AG222" i="11"/>
  <c r="AH222" i="11"/>
  <c r="V223" i="11"/>
  <c r="W223" i="11"/>
  <c r="X223" i="11"/>
  <c r="Y223" i="11"/>
  <c r="AE223" i="11"/>
  <c r="AF223" i="11"/>
  <c r="AG223" i="11"/>
  <c r="AH223" i="11"/>
  <c r="V224" i="11"/>
  <c r="W224" i="11"/>
  <c r="X224" i="11"/>
  <c r="Y224" i="11"/>
  <c r="AE224" i="11"/>
  <c r="AF224" i="11"/>
  <c r="AG224" i="11"/>
  <c r="AH224" i="11"/>
  <c r="V225" i="11"/>
  <c r="W225" i="11"/>
  <c r="X225" i="11"/>
  <c r="Y225" i="11"/>
  <c r="AE225" i="11"/>
  <c r="AF225" i="11"/>
  <c r="AG225" i="11"/>
  <c r="AH225" i="11"/>
  <c r="V226" i="11"/>
  <c r="W226" i="11"/>
  <c r="X226" i="11"/>
  <c r="Y226" i="11"/>
  <c r="AE226" i="11"/>
  <c r="AF226" i="11"/>
  <c r="AG226" i="11"/>
  <c r="AH226" i="11"/>
  <c r="V227" i="11"/>
  <c r="W227" i="11"/>
  <c r="X227" i="11"/>
  <c r="Y227" i="11"/>
  <c r="AE227" i="11"/>
  <c r="AF227" i="11"/>
  <c r="AG227" i="11"/>
  <c r="AH227" i="11"/>
  <c r="V228" i="11"/>
  <c r="W228" i="11"/>
  <c r="X228" i="11"/>
  <c r="Y228" i="11"/>
  <c r="AE228" i="11"/>
  <c r="AF228" i="11"/>
  <c r="AG228" i="11"/>
  <c r="AH228" i="11"/>
  <c r="V229" i="11"/>
  <c r="W229" i="11"/>
  <c r="X229" i="11"/>
  <c r="Y229" i="11"/>
  <c r="AE229" i="11"/>
  <c r="AF229" i="11"/>
  <c r="AG229" i="11"/>
  <c r="AH229" i="11"/>
  <c r="V230" i="11"/>
  <c r="W230" i="11"/>
  <c r="X230" i="11"/>
  <c r="Y230" i="11"/>
  <c r="AE230" i="11"/>
  <c r="AF230" i="11"/>
  <c r="AG230" i="11"/>
  <c r="AH230" i="11"/>
  <c r="V231" i="11"/>
  <c r="W231" i="11"/>
  <c r="X231" i="11"/>
  <c r="Y231" i="11"/>
  <c r="AE231" i="11"/>
  <c r="AF231" i="11"/>
  <c r="AG231" i="11"/>
  <c r="AH231" i="11"/>
  <c r="N232" i="11"/>
  <c r="O232" i="11"/>
  <c r="P232" i="11"/>
  <c r="Q232" i="11"/>
  <c r="V233" i="11"/>
  <c r="W233" i="11"/>
  <c r="X233" i="11"/>
  <c r="Y233" i="11"/>
  <c r="AE233" i="11"/>
  <c r="AF233" i="11"/>
  <c r="AG233" i="11"/>
  <c r="AH233" i="11"/>
  <c r="V234" i="11"/>
  <c r="W234" i="11"/>
  <c r="X234" i="11"/>
  <c r="Y234" i="11"/>
  <c r="AE234" i="11"/>
  <c r="AF234" i="11"/>
  <c r="AG234" i="11"/>
  <c r="AH234" i="11"/>
  <c r="V235" i="11"/>
  <c r="W235" i="11"/>
  <c r="X235" i="11"/>
  <c r="Y235" i="11"/>
  <c r="AE235" i="11"/>
  <c r="AF235" i="11"/>
  <c r="AG235" i="11"/>
  <c r="AH235" i="11"/>
  <c r="V236" i="11"/>
  <c r="W236" i="11"/>
  <c r="X236" i="11"/>
  <c r="Y236" i="11"/>
  <c r="AE236" i="11"/>
  <c r="AF236" i="11"/>
  <c r="AG236" i="11"/>
  <c r="AH236" i="11"/>
  <c r="V237" i="11"/>
  <c r="W237" i="11"/>
  <c r="X237" i="11"/>
  <c r="Y237" i="11"/>
  <c r="AE237" i="11"/>
  <c r="AF237" i="11"/>
  <c r="AG237" i="11"/>
  <c r="AH237" i="11"/>
  <c r="N238" i="11"/>
  <c r="O238" i="11"/>
  <c r="P238" i="11"/>
  <c r="Q238" i="11"/>
  <c r="V239" i="11"/>
  <c r="W239" i="11"/>
  <c r="X239" i="11"/>
  <c r="Y239" i="11"/>
  <c r="AE239" i="11"/>
  <c r="AF239" i="11"/>
  <c r="AG239" i="11"/>
  <c r="AH239" i="11"/>
  <c r="V240" i="11"/>
  <c r="W240" i="11"/>
  <c r="X240" i="11"/>
  <c r="Y240" i="11"/>
  <c r="AE240" i="11"/>
  <c r="AF240" i="11"/>
  <c r="AG240" i="11"/>
  <c r="AH240" i="11"/>
  <c r="V241" i="11"/>
  <c r="W241" i="11"/>
  <c r="X241" i="11"/>
  <c r="Y241" i="11"/>
  <c r="AE241" i="11"/>
  <c r="AF241" i="11"/>
  <c r="AG241" i="11"/>
  <c r="AH241" i="11"/>
  <c r="V242" i="11"/>
  <c r="W242" i="11"/>
  <c r="X242" i="11"/>
  <c r="Y242" i="11"/>
  <c r="AE242" i="11"/>
  <c r="AF242" i="11"/>
  <c r="AG242" i="11"/>
  <c r="AH242" i="11"/>
  <c r="V243" i="11"/>
  <c r="W243" i="11"/>
  <c r="X243" i="11"/>
  <c r="Y243" i="11"/>
  <c r="AE243" i="11"/>
  <c r="AF243" i="11"/>
  <c r="AG243" i="11"/>
  <c r="AH243" i="11"/>
  <c r="N244" i="11"/>
  <c r="O244" i="11"/>
  <c r="P244" i="11"/>
  <c r="Q244" i="11"/>
  <c r="V245" i="11"/>
  <c r="W245" i="11"/>
  <c r="X245" i="11"/>
  <c r="Y245" i="11"/>
  <c r="AE245" i="11"/>
  <c r="AF245" i="11"/>
  <c r="AG245" i="11"/>
  <c r="AH245" i="11"/>
  <c r="V246" i="11"/>
  <c r="W246" i="11"/>
  <c r="X246" i="11"/>
  <c r="Y246" i="11"/>
  <c r="AE246" i="11"/>
  <c r="AF246" i="11"/>
  <c r="AG246" i="11"/>
  <c r="AH246" i="11"/>
  <c r="V247" i="11"/>
  <c r="W247" i="11"/>
  <c r="X247" i="11"/>
  <c r="Y247" i="11"/>
  <c r="AE247" i="11"/>
  <c r="AF247" i="11"/>
  <c r="AG247" i="11"/>
  <c r="AH247" i="11"/>
  <c r="V248" i="11"/>
  <c r="W248" i="11"/>
  <c r="X248" i="11"/>
  <c r="Y248" i="11"/>
  <c r="AE248" i="11"/>
  <c r="AF248" i="11"/>
  <c r="AG248" i="11"/>
  <c r="AH248" i="11"/>
  <c r="V249" i="11"/>
  <c r="W249" i="11"/>
  <c r="X249" i="11"/>
  <c r="Y249" i="11"/>
  <c r="AE249" i="11"/>
  <c r="AF249" i="11"/>
  <c r="AG249" i="11"/>
  <c r="AH249" i="11"/>
  <c r="V250" i="11"/>
  <c r="W250" i="11"/>
  <c r="X250" i="11"/>
  <c r="Y250" i="11"/>
  <c r="AE250" i="11"/>
  <c r="AF250" i="11"/>
  <c r="AG250" i="11"/>
  <c r="AH250" i="11"/>
  <c r="V251" i="11"/>
  <c r="W251" i="11"/>
  <c r="X251" i="11"/>
  <c r="Y251" i="11"/>
  <c r="AE251" i="11"/>
  <c r="AF251" i="11"/>
  <c r="AG251" i="11"/>
  <c r="AH251" i="11"/>
  <c r="V252" i="11"/>
  <c r="W252" i="11"/>
  <c r="X252" i="11"/>
  <c r="Y252" i="11"/>
  <c r="AE252" i="11"/>
  <c r="AF252" i="11"/>
  <c r="AG252" i="11"/>
  <c r="AH252" i="11"/>
  <c r="V253" i="11"/>
  <c r="W253" i="11"/>
  <c r="X253" i="11"/>
  <c r="Y253" i="11"/>
  <c r="AE253" i="11"/>
  <c r="AF253" i="11"/>
  <c r="AG253" i="11"/>
  <c r="AH253" i="11"/>
  <c r="V254" i="11"/>
  <c r="W254" i="11"/>
  <c r="X254" i="11"/>
  <c r="Y254" i="11"/>
  <c r="AE254" i="11"/>
  <c r="AF254" i="11"/>
  <c r="AG254" i="11"/>
  <c r="AH254" i="11"/>
  <c r="V255" i="11"/>
  <c r="W255" i="11"/>
  <c r="X255" i="11"/>
  <c r="Y255" i="11"/>
  <c r="AE255" i="11"/>
  <c r="AF255" i="11"/>
  <c r="AG255" i="11"/>
  <c r="AH255" i="11"/>
  <c r="V256" i="11"/>
  <c r="W256" i="11"/>
  <c r="X256" i="11"/>
  <c r="Y256" i="11"/>
  <c r="AE256" i="11"/>
  <c r="AF256" i="11"/>
  <c r="AG256" i="11"/>
  <c r="AH256" i="11"/>
  <c r="V257" i="11"/>
  <c r="W257" i="11"/>
  <c r="X257" i="11"/>
  <c r="Y257" i="11"/>
  <c r="AE257" i="11"/>
  <c r="AF257" i="11"/>
  <c r="AG257" i="11"/>
  <c r="AH257" i="11"/>
  <c r="V258" i="11"/>
  <c r="W258" i="11"/>
  <c r="X258" i="11"/>
  <c r="Y258" i="11"/>
  <c r="AE258" i="11"/>
  <c r="AF258" i="11"/>
  <c r="AG258" i="11"/>
  <c r="AH258" i="11"/>
  <c r="V259" i="11"/>
  <c r="W259" i="11"/>
  <c r="X259" i="11"/>
  <c r="Y259" i="11"/>
  <c r="AE259" i="11"/>
  <c r="AF259" i="11"/>
  <c r="AG259" i="11"/>
  <c r="AH259" i="11"/>
  <c r="N260" i="11"/>
  <c r="O260" i="11"/>
  <c r="P260" i="11"/>
  <c r="Q260" i="11"/>
  <c r="V260" i="11"/>
  <c r="W260" i="11"/>
  <c r="X260" i="11"/>
  <c r="Y260" i="11"/>
  <c r="AE260" i="11"/>
  <c r="AF260" i="11"/>
  <c r="AG260" i="11"/>
  <c r="AH260" i="11"/>
  <c r="N261" i="11"/>
  <c r="O261" i="11"/>
  <c r="P261" i="11"/>
  <c r="Q261" i="11"/>
  <c r="V261" i="11"/>
  <c r="W261" i="11"/>
  <c r="X261" i="11"/>
  <c r="Y261" i="11"/>
  <c r="AE261" i="11"/>
  <c r="AF261" i="11"/>
  <c r="AG261" i="11"/>
  <c r="AH261" i="11"/>
  <c r="N262" i="11"/>
  <c r="O262" i="11"/>
  <c r="P262" i="11"/>
  <c r="Q262" i="11"/>
  <c r="V262" i="11"/>
  <c r="W262" i="11"/>
  <c r="X262" i="11"/>
  <c r="Y262" i="11"/>
  <c r="AE262" i="11"/>
  <c r="AF262" i="11"/>
  <c r="AG262" i="11"/>
  <c r="AH262" i="11"/>
  <c r="N263" i="11"/>
  <c r="O263" i="11"/>
  <c r="P263" i="11"/>
  <c r="Q263" i="11"/>
  <c r="V263" i="11"/>
  <c r="W263" i="11"/>
  <c r="X263" i="11"/>
  <c r="Y263" i="11"/>
  <c r="AE263" i="11"/>
  <c r="AF263" i="11"/>
  <c r="AG263" i="11"/>
  <c r="AH263" i="11"/>
  <c r="N264" i="11"/>
  <c r="O264" i="11"/>
  <c r="P264" i="11"/>
  <c r="Q264" i="11"/>
  <c r="V264" i="11"/>
  <c r="W264" i="11"/>
  <c r="X264" i="11"/>
  <c r="Y264" i="11"/>
  <c r="AE264" i="11"/>
  <c r="AF264" i="11"/>
  <c r="AG264" i="11"/>
  <c r="AH264" i="11"/>
  <c r="N265" i="11"/>
  <c r="O265" i="11"/>
  <c r="P265" i="11"/>
  <c r="Q265" i="11"/>
  <c r="V265" i="11"/>
  <c r="W265" i="11"/>
  <c r="X265" i="11"/>
  <c r="Y265" i="11"/>
  <c r="AE265" i="11"/>
  <c r="AF265" i="11"/>
  <c r="AG265" i="11"/>
  <c r="AH265" i="11"/>
  <c r="N266" i="11"/>
  <c r="O266" i="11"/>
  <c r="P266" i="11"/>
  <c r="Q266" i="11"/>
  <c r="V266" i="11"/>
  <c r="W266" i="11"/>
  <c r="X266" i="11"/>
  <c r="Y266" i="11"/>
  <c r="AE266" i="11"/>
  <c r="AF266" i="11"/>
  <c r="AG266" i="11"/>
  <c r="AH266" i="11"/>
  <c r="N267" i="11"/>
  <c r="O267" i="11"/>
  <c r="P267" i="11"/>
  <c r="Q267" i="11"/>
  <c r="V267" i="11"/>
  <c r="W267" i="11"/>
  <c r="X267" i="11"/>
  <c r="Y267" i="11"/>
  <c r="AE267" i="11"/>
  <c r="AF267" i="11"/>
  <c r="AG267" i="11"/>
  <c r="AH267" i="11"/>
  <c r="N268" i="11"/>
  <c r="O268" i="11"/>
  <c r="P268" i="11"/>
  <c r="Q268" i="11"/>
  <c r="V268" i="11"/>
  <c r="W268" i="11"/>
  <c r="X268" i="11"/>
  <c r="Y268" i="11"/>
  <c r="AE268" i="11"/>
  <c r="AF268" i="11"/>
  <c r="AG268" i="11"/>
  <c r="AH268" i="11"/>
  <c r="N269" i="11"/>
  <c r="O269" i="11"/>
  <c r="P269" i="11"/>
  <c r="Q269" i="11"/>
  <c r="V269" i="11"/>
  <c r="W269" i="11"/>
  <c r="X269" i="11"/>
  <c r="Y269" i="11"/>
  <c r="AE269" i="11"/>
  <c r="AF269" i="11"/>
  <c r="AG269" i="11"/>
  <c r="AH269" i="11"/>
  <c r="N270" i="11"/>
  <c r="O270" i="11"/>
  <c r="P270" i="11"/>
  <c r="Q270" i="11"/>
  <c r="V270" i="11"/>
  <c r="W270" i="11"/>
  <c r="X270" i="11"/>
  <c r="Y270" i="11"/>
  <c r="AE270" i="11"/>
  <c r="AF270" i="11"/>
  <c r="AG270" i="11"/>
  <c r="AH270" i="11"/>
  <c r="N271" i="11"/>
  <c r="O271" i="11"/>
  <c r="P271" i="11"/>
  <c r="Q271" i="11"/>
  <c r="V271" i="11"/>
  <c r="W271" i="11"/>
  <c r="X271" i="11"/>
  <c r="Y271" i="11"/>
  <c r="AE271" i="11"/>
  <c r="AF271" i="11"/>
  <c r="AG271" i="11"/>
  <c r="AH271" i="11"/>
  <c r="N272" i="11"/>
  <c r="O272" i="11"/>
  <c r="P272" i="11"/>
  <c r="Q272" i="11"/>
  <c r="V272" i="11"/>
  <c r="W272" i="11"/>
  <c r="X272" i="11"/>
  <c r="Y272" i="11"/>
  <c r="AE272" i="11"/>
  <c r="AF272" i="11"/>
  <c r="AG272" i="11"/>
  <c r="AH272" i="11"/>
  <c r="N273" i="11"/>
  <c r="O273" i="11"/>
  <c r="P273" i="11"/>
  <c r="Q273" i="11"/>
  <c r="V273" i="11"/>
  <c r="W273" i="11"/>
  <c r="X273" i="11"/>
  <c r="Y273" i="11"/>
  <c r="AE273" i="11"/>
  <c r="AF273" i="11"/>
  <c r="AG273" i="11"/>
  <c r="AH273" i="11"/>
  <c r="N274" i="11"/>
  <c r="O274" i="11"/>
  <c r="P274" i="11"/>
  <c r="Q274" i="11"/>
  <c r="V274" i="11"/>
  <c r="W274" i="11"/>
  <c r="X274" i="11"/>
  <c r="Y274" i="11"/>
  <c r="AE274" i="11"/>
  <c r="AF274" i="11"/>
  <c r="AG274" i="11"/>
  <c r="AH274" i="11"/>
  <c r="N275" i="11"/>
  <c r="O275" i="11"/>
  <c r="P275" i="11"/>
  <c r="Q275" i="11"/>
  <c r="V275" i="11"/>
  <c r="W275" i="11"/>
  <c r="X275" i="11"/>
  <c r="Y275" i="11"/>
  <c r="AE275" i="11"/>
  <c r="AF275" i="11"/>
  <c r="AG275" i="11"/>
  <c r="AH275" i="11"/>
  <c r="N276" i="11"/>
  <c r="O276" i="11"/>
  <c r="P276" i="11"/>
  <c r="Q276" i="11"/>
  <c r="V276" i="11"/>
  <c r="W276" i="11"/>
  <c r="X276" i="11"/>
  <c r="Y276" i="11"/>
  <c r="AE276" i="11"/>
  <c r="AF276" i="11"/>
  <c r="AG276" i="11"/>
  <c r="AH276" i="11"/>
  <c r="N277" i="11"/>
  <c r="O277" i="11"/>
  <c r="P277" i="11"/>
  <c r="Q277" i="11"/>
  <c r="V277" i="11"/>
  <c r="W277" i="11"/>
  <c r="X277" i="11"/>
  <c r="Y277" i="11"/>
  <c r="AE277" i="11"/>
  <c r="AF277" i="11"/>
  <c r="AG277" i="11"/>
  <c r="AH277" i="11"/>
  <c r="N278" i="11"/>
  <c r="O278" i="11"/>
  <c r="P278" i="11"/>
  <c r="Q278" i="11"/>
  <c r="V278" i="11"/>
  <c r="W278" i="11"/>
  <c r="X278" i="11"/>
  <c r="Y278" i="11"/>
  <c r="AE278" i="11"/>
  <c r="AF278" i="11"/>
  <c r="AG278" i="11"/>
  <c r="AH278" i="11"/>
  <c r="N279" i="11"/>
  <c r="O279" i="11"/>
  <c r="P279" i="11"/>
  <c r="Q279" i="11"/>
  <c r="V279" i="11"/>
  <c r="W279" i="11"/>
  <c r="X279" i="11"/>
  <c r="Y279" i="11"/>
  <c r="AE279" i="11"/>
  <c r="AF279" i="11"/>
  <c r="AG279" i="11"/>
  <c r="AH279" i="11"/>
  <c r="N280" i="11"/>
  <c r="O280" i="11"/>
  <c r="P280" i="11"/>
  <c r="Q280" i="11"/>
  <c r="V280" i="11"/>
  <c r="W280" i="11"/>
  <c r="X280" i="11"/>
  <c r="Y280" i="11"/>
  <c r="AE280" i="11"/>
  <c r="AF280" i="11"/>
  <c r="AG280" i="11"/>
  <c r="AH280" i="11"/>
  <c r="N281" i="11"/>
  <c r="O281" i="11"/>
  <c r="P281" i="11"/>
  <c r="Q281" i="11"/>
  <c r="V281" i="11"/>
  <c r="W281" i="11"/>
  <c r="X281" i="11"/>
  <c r="Y281" i="11"/>
  <c r="AE281" i="11"/>
  <c r="AF281" i="11"/>
  <c r="AG281" i="11"/>
  <c r="AH281" i="11"/>
  <c r="N282" i="11"/>
  <c r="O282" i="11"/>
  <c r="P282" i="11"/>
  <c r="Q282" i="11"/>
  <c r="V282" i="11"/>
  <c r="W282" i="11"/>
  <c r="X282" i="11"/>
  <c r="Y282" i="11"/>
  <c r="AE282" i="11"/>
  <c r="AF282" i="11"/>
  <c r="AG282" i="11"/>
  <c r="AH282" i="11"/>
  <c r="N283" i="11"/>
  <c r="O283" i="11"/>
  <c r="P283" i="11"/>
  <c r="Q283" i="11"/>
  <c r="V283" i="11"/>
  <c r="W283" i="11"/>
  <c r="X283" i="11"/>
  <c r="Y283" i="11"/>
  <c r="AE283" i="11"/>
  <c r="AF283" i="11"/>
  <c r="AG283" i="11"/>
  <c r="AH283" i="11"/>
  <c r="N284" i="11"/>
  <c r="O284" i="11"/>
  <c r="P284" i="11"/>
  <c r="Q284" i="11"/>
  <c r="V284" i="11"/>
  <c r="W284" i="11"/>
  <c r="X284" i="11"/>
  <c r="Y284" i="11"/>
  <c r="AE284" i="11"/>
  <c r="AF284" i="11"/>
  <c r="AG284" i="11"/>
  <c r="AH284" i="11"/>
  <c r="N285" i="11"/>
  <c r="O285" i="11"/>
  <c r="P285" i="11"/>
  <c r="Q285" i="11"/>
  <c r="V285" i="11"/>
  <c r="W285" i="11"/>
  <c r="X285" i="11"/>
  <c r="Y285" i="11"/>
  <c r="AE285" i="11"/>
  <c r="AF285" i="11"/>
  <c r="AG285" i="11"/>
  <c r="AH285" i="11"/>
  <c r="N286" i="11"/>
  <c r="O286" i="11"/>
  <c r="P286" i="11"/>
  <c r="Q286" i="11"/>
  <c r="V286" i="11"/>
  <c r="W286" i="11"/>
  <c r="X286" i="11"/>
  <c r="Y286" i="11"/>
  <c r="AE286" i="11"/>
  <c r="AF286" i="11"/>
  <c r="AG286" i="11"/>
  <c r="AH286" i="11"/>
  <c r="N287" i="11"/>
  <c r="O287" i="11"/>
  <c r="P287" i="11"/>
  <c r="Q287" i="11"/>
  <c r="V287" i="11"/>
  <c r="W287" i="11"/>
  <c r="X287" i="11"/>
  <c r="Y287" i="11"/>
  <c r="AE287" i="11"/>
  <c r="AF287" i="11"/>
  <c r="AG287" i="11"/>
  <c r="AH287" i="11"/>
  <c r="N288" i="11"/>
  <c r="O288" i="11"/>
  <c r="P288" i="11"/>
  <c r="Q288" i="11"/>
  <c r="V288" i="11"/>
  <c r="W288" i="11"/>
  <c r="X288" i="11"/>
  <c r="Y288" i="11"/>
  <c r="AE288" i="11"/>
  <c r="AF288" i="11"/>
  <c r="AG288" i="11"/>
  <c r="AH288" i="11"/>
  <c r="N289" i="11"/>
  <c r="O289" i="11"/>
  <c r="P289" i="11"/>
  <c r="Q289" i="11"/>
  <c r="V289" i="11"/>
  <c r="W289" i="11"/>
  <c r="X289" i="11"/>
  <c r="Y289" i="11"/>
  <c r="AE289" i="11"/>
  <c r="AF289" i="11"/>
  <c r="AG289" i="11"/>
  <c r="AH289" i="11"/>
  <c r="N290" i="11"/>
  <c r="O290" i="11"/>
  <c r="P290" i="11"/>
  <c r="Q290" i="11"/>
  <c r="V290" i="11"/>
  <c r="W290" i="11"/>
  <c r="X290" i="11"/>
  <c r="Y290" i="11"/>
  <c r="AE290" i="11"/>
  <c r="AF290" i="11"/>
  <c r="AG290" i="11"/>
  <c r="AH290" i="11"/>
  <c r="N291" i="11"/>
  <c r="O291" i="11"/>
  <c r="P291" i="11"/>
  <c r="Q291" i="11"/>
  <c r="V291" i="11"/>
  <c r="W291" i="11"/>
  <c r="X291" i="11"/>
  <c r="Y291" i="11"/>
  <c r="AE291" i="11"/>
  <c r="AF291" i="11"/>
  <c r="AG291" i="11"/>
  <c r="AH291" i="11"/>
  <c r="N292" i="11"/>
  <c r="O292" i="11"/>
  <c r="P292" i="11"/>
  <c r="Q292" i="11"/>
  <c r="V292" i="11"/>
  <c r="W292" i="11"/>
  <c r="X292" i="11"/>
  <c r="Y292" i="11"/>
  <c r="AE292" i="11"/>
  <c r="AF292" i="11"/>
  <c r="AG292" i="11"/>
  <c r="AH292" i="11"/>
  <c r="N293" i="11"/>
  <c r="O293" i="11"/>
  <c r="P293" i="11"/>
  <c r="Q293" i="11"/>
  <c r="V293" i="11"/>
  <c r="W293" i="11"/>
  <c r="X293" i="11"/>
  <c r="Y293" i="11"/>
  <c r="AE293" i="11"/>
  <c r="AF293" i="11"/>
  <c r="AG293" i="11"/>
  <c r="AH293" i="11"/>
  <c r="N294" i="11"/>
  <c r="O294" i="11"/>
  <c r="P294" i="11"/>
  <c r="Q294" i="11"/>
  <c r="V294" i="11"/>
  <c r="W294" i="11"/>
  <c r="X294" i="11"/>
  <c r="Y294" i="11"/>
  <c r="AE294" i="11"/>
  <c r="AF294" i="11"/>
  <c r="AG294" i="11"/>
  <c r="AH294" i="11"/>
  <c r="N295" i="11"/>
  <c r="O295" i="11"/>
  <c r="P295" i="11"/>
  <c r="Q295" i="11"/>
  <c r="V295" i="11"/>
  <c r="W295" i="11"/>
  <c r="X295" i="11"/>
  <c r="Y295" i="11"/>
  <c r="AE295" i="11"/>
  <c r="AF295" i="11"/>
  <c r="AG295" i="11"/>
  <c r="AH295" i="11"/>
  <c r="N296" i="11"/>
  <c r="O296" i="11"/>
  <c r="P296" i="11"/>
  <c r="Q296" i="11"/>
  <c r="V296" i="11"/>
  <c r="W296" i="11"/>
  <c r="X296" i="11"/>
  <c r="Y296" i="11"/>
  <c r="AE296" i="11"/>
  <c r="AF296" i="11"/>
  <c r="AG296" i="11"/>
  <c r="AH296" i="11"/>
  <c r="N297" i="11"/>
  <c r="O297" i="11"/>
  <c r="P297" i="11"/>
  <c r="Q297" i="11"/>
  <c r="V297" i="11"/>
  <c r="W297" i="11"/>
  <c r="X297" i="11"/>
  <c r="Y297" i="11"/>
  <c r="AE297" i="11"/>
  <c r="AF297" i="11"/>
  <c r="AG297" i="11"/>
  <c r="AH297" i="11"/>
  <c r="N298" i="11"/>
  <c r="O298" i="11"/>
  <c r="P298" i="11"/>
  <c r="Q298" i="11"/>
  <c r="V298" i="11"/>
  <c r="W298" i="11"/>
  <c r="X298" i="11"/>
  <c r="Y298" i="11"/>
  <c r="AE298" i="11"/>
  <c r="AF298" i="11"/>
  <c r="AG298" i="11"/>
  <c r="AH298" i="11"/>
  <c r="N299" i="11"/>
  <c r="O299" i="11"/>
  <c r="P299" i="11"/>
  <c r="Q299" i="11"/>
  <c r="V299" i="11"/>
  <c r="W299" i="11"/>
  <c r="X299" i="11"/>
  <c r="Y299" i="11"/>
  <c r="AE299" i="11"/>
  <c r="AF299" i="11"/>
  <c r="AG299" i="11"/>
  <c r="AH299" i="11"/>
  <c r="N300" i="11"/>
  <c r="O300" i="11"/>
  <c r="P300" i="11"/>
  <c r="Q300" i="11"/>
  <c r="V300" i="11"/>
  <c r="W300" i="11"/>
  <c r="X300" i="11"/>
  <c r="Y300" i="11"/>
  <c r="AE300" i="11"/>
  <c r="AF300" i="11"/>
  <c r="AG300" i="11"/>
  <c r="AH300" i="11"/>
  <c r="AG3" i="11"/>
  <c r="AF3" i="11"/>
  <c r="AE3" i="11"/>
  <c r="Y3" i="11"/>
  <c r="X3" i="11"/>
  <c r="W3" i="11"/>
  <c r="V3" i="11"/>
  <c r="R3" i="11"/>
  <c r="S3" i="11" s="1"/>
  <c r="Q3" i="12" s="1"/>
  <c r="J19" i="19"/>
  <c r="K19" i="19"/>
  <c r="L19" i="19"/>
  <c r="J20" i="19"/>
  <c r="K20" i="19"/>
  <c r="L20" i="19"/>
  <c r="J21" i="19"/>
  <c r="K21" i="19"/>
  <c r="L21" i="19"/>
  <c r="J22" i="19"/>
  <c r="K22" i="19"/>
  <c r="L22" i="19"/>
  <c r="A1" i="14"/>
  <c r="B1" i="14"/>
  <c r="C1" i="14"/>
  <c r="D1" i="14"/>
  <c r="E1" i="14"/>
  <c r="F1" i="14"/>
  <c r="G1" i="14"/>
  <c r="A2" i="14"/>
  <c r="B2" i="14"/>
  <c r="C2" i="14"/>
  <c r="D2" i="14"/>
  <c r="E2" i="14"/>
  <c r="F2" i="14"/>
  <c r="G2" i="14"/>
  <c r="A3" i="13"/>
  <c r="A3" i="14" s="1"/>
  <c r="B3" i="13"/>
  <c r="B3" i="14" s="1"/>
  <c r="C3" i="13"/>
  <c r="C3" i="14" s="1"/>
  <c r="A72" i="10"/>
  <c r="A4" i="13"/>
  <c r="A4" i="14" s="1"/>
  <c r="B4" i="13"/>
  <c r="B4" i="14" s="1"/>
  <c r="C4" i="13"/>
  <c r="C4" i="14" s="1"/>
  <c r="A5" i="13"/>
  <c r="A5" i="14" s="1"/>
  <c r="B5" i="13"/>
  <c r="B5" i="14" s="1"/>
  <c r="C5" i="13"/>
  <c r="C5" i="14" s="1"/>
  <c r="CS5" i="12"/>
  <c r="F5" i="14" s="1"/>
  <c r="A6" i="13"/>
  <c r="A6" i="14" s="1"/>
  <c r="B6" i="13"/>
  <c r="B6" i="14" s="1"/>
  <c r="C6" i="13"/>
  <c r="C6" i="14" s="1"/>
  <c r="A7" i="13"/>
  <c r="A7" i="14" s="1"/>
  <c r="B7" i="13"/>
  <c r="B7" i="14" s="1"/>
  <c r="C7" i="13"/>
  <c r="C7" i="14" s="1"/>
  <c r="CS7" i="12"/>
  <c r="F7" i="14" s="1"/>
  <c r="A8" i="13"/>
  <c r="A8" i="14" s="1"/>
  <c r="B8" i="13"/>
  <c r="B8" i="14" s="1"/>
  <c r="C8" i="13"/>
  <c r="C8" i="14" s="1"/>
  <c r="CS8" i="12"/>
  <c r="F8" i="14" s="1"/>
  <c r="A9" i="13"/>
  <c r="A9" i="14" s="1"/>
  <c r="B9" i="13"/>
  <c r="B9" i="14" s="1"/>
  <c r="C9" i="13"/>
  <c r="C9" i="14" s="1"/>
  <c r="CS9" i="12"/>
  <c r="F9" i="14" s="1"/>
  <c r="A10" i="13"/>
  <c r="A10" i="14" s="1"/>
  <c r="B10" i="13"/>
  <c r="B10" i="14" s="1"/>
  <c r="C10" i="13"/>
  <c r="C10" i="14" s="1"/>
  <c r="CS10" i="12"/>
  <c r="F10" i="14" s="1"/>
  <c r="A11" i="13"/>
  <c r="A11" i="14" s="1"/>
  <c r="B11" i="13"/>
  <c r="B11" i="14" s="1"/>
  <c r="C11" i="13"/>
  <c r="C11" i="14" s="1"/>
  <c r="CS11" i="12"/>
  <c r="F11" i="14" s="1"/>
  <c r="A12" i="13"/>
  <c r="A12" i="14" s="1"/>
  <c r="B12" i="13"/>
  <c r="B12" i="14" s="1"/>
  <c r="C12" i="13"/>
  <c r="C12" i="14" s="1"/>
  <c r="G12" i="14"/>
  <c r="H12" i="14"/>
  <c r="I12" i="14"/>
  <c r="J12" i="14"/>
  <c r="K12" i="14"/>
  <c r="L12" i="14"/>
  <c r="M12" i="14"/>
  <c r="N12" i="14"/>
  <c r="O12" i="14"/>
  <c r="P12" i="14"/>
  <c r="Q12" i="14"/>
  <c r="R12" i="14"/>
  <c r="S12" i="14"/>
  <c r="T12" i="14"/>
  <c r="U12" i="14"/>
  <c r="V12" i="14"/>
  <c r="W12" i="14"/>
  <c r="X12" i="14"/>
  <c r="Y12" i="14"/>
  <c r="Z12" i="14"/>
  <c r="AA12" i="14"/>
  <c r="AB12" i="14"/>
  <c r="AC12" i="14"/>
  <c r="AD12" i="14"/>
  <c r="AE12" i="14" s="1"/>
  <c r="AF12" i="14"/>
  <c r="AH12" i="14"/>
  <c r="A13" i="13"/>
  <c r="A13" i="14" s="1"/>
  <c r="B13" i="13"/>
  <c r="B13" i="14" s="1"/>
  <c r="C13" i="13"/>
  <c r="C13" i="14" s="1"/>
  <c r="CS13" i="12"/>
  <c r="F13" i="14" s="1"/>
  <c r="G13" i="14"/>
  <c r="H13" i="14"/>
  <c r="I13" i="14"/>
  <c r="J13" i="14"/>
  <c r="K13" i="14"/>
  <c r="L13" i="14"/>
  <c r="M13" i="14"/>
  <c r="N13" i="14"/>
  <c r="O13" i="14"/>
  <c r="P13" i="14"/>
  <c r="Q13" i="14"/>
  <c r="R13" i="14"/>
  <c r="S13" i="14"/>
  <c r="T13" i="14"/>
  <c r="U13" i="14"/>
  <c r="V13" i="14"/>
  <c r="W13" i="14"/>
  <c r="X13" i="14"/>
  <c r="Y13" i="14"/>
  <c r="Z13" i="14"/>
  <c r="AA13" i="14"/>
  <c r="AB13" i="14"/>
  <c r="AC13" i="14"/>
  <c r="AD13" i="14"/>
  <c r="AE13" i="14" s="1"/>
  <c r="AF13" i="14"/>
  <c r="AH13" i="14"/>
  <c r="A14" i="13"/>
  <c r="A14" i="14" s="1"/>
  <c r="B14" i="13"/>
  <c r="B14" i="14" s="1"/>
  <c r="C14" i="13"/>
  <c r="C14" i="14" s="1"/>
  <c r="CS14" i="12"/>
  <c r="F14" i="14" s="1"/>
  <c r="G14" i="14"/>
  <c r="H14" i="14"/>
  <c r="I14" i="14"/>
  <c r="J14" i="14"/>
  <c r="K14" i="14"/>
  <c r="L14" i="14"/>
  <c r="M14" i="14"/>
  <c r="N14" i="14"/>
  <c r="O14" i="14"/>
  <c r="P14" i="14"/>
  <c r="Q14" i="14"/>
  <c r="R14" i="14"/>
  <c r="S14" i="14"/>
  <c r="T14" i="14"/>
  <c r="U14" i="14"/>
  <c r="V14" i="14"/>
  <c r="W14" i="14"/>
  <c r="X14" i="14"/>
  <c r="Y14" i="14"/>
  <c r="Z14" i="14"/>
  <c r="AA14" i="14"/>
  <c r="AB14" i="14"/>
  <c r="AC14" i="14"/>
  <c r="AD14" i="14"/>
  <c r="AE14" i="14" s="1"/>
  <c r="AF14" i="14"/>
  <c r="AH14" i="14"/>
  <c r="A15" i="13"/>
  <c r="A15" i="14" s="1"/>
  <c r="B15" i="13"/>
  <c r="B15" i="14" s="1"/>
  <c r="C15" i="13"/>
  <c r="C15" i="14" s="1"/>
  <c r="CS15" i="12"/>
  <c r="F15" i="14" s="1"/>
  <c r="A16" i="13"/>
  <c r="A16" i="14" s="1"/>
  <c r="B16" i="13"/>
  <c r="B16" i="14" s="1"/>
  <c r="C16" i="13"/>
  <c r="C16" i="14" s="1"/>
  <c r="CS16" i="12"/>
  <c r="F16" i="14" s="1"/>
  <c r="G16" i="14"/>
  <c r="H16" i="14"/>
  <c r="I16" i="14"/>
  <c r="J16" i="14"/>
  <c r="K16" i="14"/>
  <c r="L16" i="14"/>
  <c r="M16" i="14"/>
  <c r="N16" i="14"/>
  <c r="O16" i="14"/>
  <c r="P16" i="14"/>
  <c r="Q16" i="14"/>
  <c r="R16" i="14"/>
  <c r="S16" i="14"/>
  <c r="T16" i="14"/>
  <c r="U16" i="14"/>
  <c r="V16" i="14"/>
  <c r="W16" i="14"/>
  <c r="X16" i="14"/>
  <c r="Y16" i="14"/>
  <c r="Z16" i="14"/>
  <c r="AA16" i="14"/>
  <c r="AB16" i="14"/>
  <c r="AC16" i="14"/>
  <c r="AD16" i="14"/>
  <c r="AE16" i="14" s="1"/>
  <c r="AF16" i="14"/>
  <c r="AH16" i="14"/>
  <c r="A17" i="13"/>
  <c r="A17" i="14" s="1"/>
  <c r="B17" i="13"/>
  <c r="B17" i="14" s="1"/>
  <c r="C17" i="13"/>
  <c r="C17" i="14" s="1"/>
  <c r="CS17" i="12"/>
  <c r="F17" i="14" s="1"/>
  <c r="A18" i="13"/>
  <c r="A18" i="14" s="1"/>
  <c r="B18" i="13"/>
  <c r="B18" i="14" s="1"/>
  <c r="C18" i="13"/>
  <c r="C18" i="14" s="1"/>
  <c r="CS18" i="12"/>
  <c r="F18" i="14" s="1"/>
  <c r="A19" i="13"/>
  <c r="A19" i="14" s="1"/>
  <c r="B19" i="13"/>
  <c r="B19" i="14" s="1"/>
  <c r="C19" i="13"/>
  <c r="C19" i="14" s="1"/>
  <c r="CS19" i="12"/>
  <c r="F19" i="14" s="1"/>
  <c r="A20" i="13"/>
  <c r="A20" i="14" s="1"/>
  <c r="B20" i="13"/>
  <c r="B20" i="14" s="1"/>
  <c r="C20" i="13"/>
  <c r="C20" i="14" s="1"/>
  <c r="G20" i="13"/>
  <c r="G20" i="14" s="1"/>
  <c r="H20" i="14" s="1"/>
  <c r="K20" i="14"/>
  <c r="AJ20" i="13"/>
  <c r="M20" i="14"/>
  <c r="N20" i="14" s="1"/>
  <c r="AQ20" i="13"/>
  <c r="Q20" i="14" s="1"/>
  <c r="A21" i="13"/>
  <c r="A21" i="14" s="1"/>
  <c r="B21" i="13"/>
  <c r="B21" i="14" s="1"/>
  <c r="C21" i="13"/>
  <c r="C21" i="14" s="1"/>
  <c r="E21" i="13"/>
  <c r="AQ21" i="13" s="1"/>
  <c r="A22" i="13"/>
  <c r="A22" i="14" s="1"/>
  <c r="B22" i="13"/>
  <c r="B22" i="14" s="1"/>
  <c r="C22" i="13"/>
  <c r="C22" i="14" s="1"/>
  <c r="E22" i="13"/>
  <c r="G22" i="13" s="1"/>
  <c r="K22" i="14"/>
  <c r="T22" i="14"/>
  <c r="U22" i="14"/>
  <c r="V22" i="14"/>
  <c r="W22" i="14"/>
  <c r="X22" i="14"/>
  <c r="Y22" i="14"/>
  <c r="Z22" i="14"/>
  <c r="AA22" i="14"/>
  <c r="AB22" i="14"/>
  <c r="AC22" i="14"/>
  <c r="A23" i="13"/>
  <c r="A23" i="14"/>
  <c r="B23" i="13"/>
  <c r="B23" i="14" s="1"/>
  <c r="C23" i="13"/>
  <c r="C23" i="14"/>
  <c r="E23" i="13"/>
  <c r="AJ23" i="13" s="1"/>
  <c r="A24" i="13"/>
  <c r="A24" i="14" s="1"/>
  <c r="B24" i="13"/>
  <c r="B24" i="14" s="1"/>
  <c r="C24" i="13"/>
  <c r="C24" i="14" s="1"/>
  <c r="E24" i="13"/>
  <c r="G24" i="13" s="1"/>
  <c r="K24" i="14"/>
  <c r="AQ24" i="13"/>
  <c r="Q24" i="14" s="1"/>
  <c r="T24" i="14"/>
  <c r="V24" i="14"/>
  <c r="X24" i="14"/>
  <c r="Z24" i="14"/>
  <c r="AB24" i="14"/>
  <c r="A25" i="13"/>
  <c r="A25" i="14"/>
  <c r="B25" i="13"/>
  <c r="B25" i="14" s="1"/>
  <c r="C25" i="13"/>
  <c r="C25" i="14"/>
  <c r="E25" i="13"/>
  <c r="G25" i="13" s="1"/>
  <c r="G25" i="14" s="1"/>
  <c r="H25" i="14" s="1"/>
  <c r="K25" i="14"/>
  <c r="AQ25" i="13"/>
  <c r="Q25" i="14" s="1"/>
  <c r="U25" i="14"/>
  <c r="W25" i="14"/>
  <c r="Y25" i="14"/>
  <c r="AA25" i="14"/>
  <c r="AC25" i="14"/>
  <c r="A26" i="13"/>
  <c r="A26" i="14" s="1"/>
  <c r="B26" i="13"/>
  <c r="B26" i="14" s="1"/>
  <c r="C26" i="13"/>
  <c r="C26" i="14" s="1"/>
  <c r="E26" i="13"/>
  <c r="G26" i="13" s="1"/>
  <c r="K26" i="14"/>
  <c r="AQ26" i="13"/>
  <c r="Q26" i="14" s="1"/>
  <c r="T26" i="14"/>
  <c r="X26" i="14"/>
  <c r="AB26" i="14"/>
  <c r="A27" i="13"/>
  <c r="A27" i="14" s="1"/>
  <c r="B27" i="13"/>
  <c r="B27" i="14" s="1"/>
  <c r="C27" i="13"/>
  <c r="C27" i="14" s="1"/>
  <c r="E27" i="13"/>
  <c r="AQ27" i="13"/>
  <c r="A28" i="13"/>
  <c r="A28" i="14" s="1"/>
  <c r="B28" i="13"/>
  <c r="B28" i="14" s="1"/>
  <c r="C28" i="13"/>
  <c r="C28" i="14" s="1"/>
  <c r="E28" i="13"/>
  <c r="G28" i="13" s="1"/>
  <c r="AQ28" i="13"/>
  <c r="A29" i="13"/>
  <c r="A29" i="14"/>
  <c r="B29" i="13"/>
  <c r="B29" i="14"/>
  <c r="C29" i="13"/>
  <c r="C29" i="14"/>
  <c r="E29" i="13"/>
  <c r="G29" i="13"/>
  <c r="G29" i="14" s="1"/>
  <c r="H29" i="14" s="1"/>
  <c r="K29" i="14"/>
  <c r="AQ29" i="13"/>
  <c r="Q29" i="14" s="1"/>
  <c r="T29" i="14"/>
  <c r="U29" i="14"/>
  <c r="V29" i="14"/>
  <c r="W29" i="14"/>
  <c r="X29" i="14"/>
  <c r="Y29" i="14"/>
  <c r="Z29" i="14"/>
  <c r="AA29" i="14"/>
  <c r="AB29" i="14"/>
  <c r="AC29" i="14"/>
  <c r="A30" i="13"/>
  <c r="A30" i="14" s="1"/>
  <c r="B30" i="13"/>
  <c r="B30" i="14" s="1"/>
  <c r="C30" i="13"/>
  <c r="C30" i="14" s="1"/>
  <c r="E30" i="13"/>
  <c r="G30" i="13" s="1"/>
  <c r="A31" i="13"/>
  <c r="A31" i="14" s="1"/>
  <c r="B31" i="13"/>
  <c r="B31" i="14" s="1"/>
  <c r="C31" i="13"/>
  <c r="C31" i="14" s="1"/>
  <c r="E31" i="13"/>
  <c r="G31" i="13" s="1"/>
  <c r="G31" i="14" s="1"/>
  <c r="H31" i="14" s="1"/>
  <c r="K31" i="14"/>
  <c r="T31" i="14"/>
  <c r="U31" i="14"/>
  <c r="V31" i="14"/>
  <c r="W31" i="14"/>
  <c r="X31" i="14"/>
  <c r="Y31" i="14"/>
  <c r="Z31" i="14"/>
  <c r="AA31" i="14"/>
  <c r="AB31" i="14"/>
  <c r="AC31" i="14"/>
  <c r="A32" i="13"/>
  <c r="A32" i="14" s="1"/>
  <c r="B32" i="13"/>
  <c r="B32" i="14" s="1"/>
  <c r="C32" i="13"/>
  <c r="C32" i="14" s="1"/>
  <c r="E32" i="13"/>
  <c r="A33" i="13"/>
  <c r="A33" i="14" s="1"/>
  <c r="B33" i="13"/>
  <c r="B33" i="14" s="1"/>
  <c r="C33" i="13"/>
  <c r="C33" i="14" s="1"/>
  <c r="E33" i="13"/>
  <c r="AQ33" i="13"/>
  <c r="A34" i="13"/>
  <c r="A34" i="14" s="1"/>
  <c r="B34" i="13"/>
  <c r="B34" i="14" s="1"/>
  <c r="C34" i="13"/>
  <c r="C34" i="14" s="1"/>
  <c r="E34" i="13"/>
  <c r="G34" i="13" s="1"/>
  <c r="AQ34" i="13"/>
  <c r="A35" i="13"/>
  <c r="A35" i="14" s="1"/>
  <c r="B35" i="13"/>
  <c r="B35" i="14" s="1"/>
  <c r="C35" i="13"/>
  <c r="C35" i="14" s="1"/>
  <c r="E35" i="13"/>
  <c r="K35" i="14"/>
  <c r="AQ35" i="13"/>
  <c r="Q35" i="14" s="1"/>
  <c r="T35" i="14"/>
  <c r="U35" i="14"/>
  <c r="V35" i="14"/>
  <c r="W35" i="14"/>
  <c r="X35" i="14"/>
  <c r="Y35" i="14"/>
  <c r="Z35" i="14"/>
  <c r="AA35" i="14"/>
  <c r="AB35" i="14"/>
  <c r="AC35" i="14"/>
  <c r="A36" i="13"/>
  <c r="A36" i="14" s="1"/>
  <c r="B36" i="13"/>
  <c r="B36" i="14" s="1"/>
  <c r="C36" i="13"/>
  <c r="C36" i="14" s="1"/>
  <c r="E36" i="13"/>
  <c r="G36" i="13" s="1"/>
  <c r="AQ36" i="13"/>
  <c r="A37" i="13"/>
  <c r="A37" i="14" s="1"/>
  <c r="B37" i="13"/>
  <c r="B37" i="14" s="1"/>
  <c r="C37" i="13"/>
  <c r="C37" i="14" s="1"/>
  <c r="E37" i="13"/>
  <c r="AQ37" i="13" s="1"/>
  <c r="A38" i="13"/>
  <c r="A38" i="14" s="1"/>
  <c r="B38" i="13"/>
  <c r="B38" i="14" s="1"/>
  <c r="C38" i="13"/>
  <c r="C38" i="14" s="1"/>
  <c r="E38" i="13"/>
  <c r="K38" i="14"/>
  <c r="T38" i="14"/>
  <c r="U38" i="14"/>
  <c r="AD38" i="14" s="1"/>
  <c r="V38" i="14"/>
  <c r="W38" i="14"/>
  <c r="X38" i="14"/>
  <c r="Y38" i="14"/>
  <c r="Z38" i="14"/>
  <c r="AA38" i="14"/>
  <c r="AB38" i="14"/>
  <c r="AC38" i="14"/>
  <c r="A39" i="13"/>
  <c r="A39" i="14" s="1"/>
  <c r="B39" i="13"/>
  <c r="B39" i="14" s="1"/>
  <c r="C39" i="13"/>
  <c r="C39" i="14" s="1"/>
  <c r="E39" i="13"/>
  <c r="AQ39" i="13" s="1"/>
  <c r="A40" i="13"/>
  <c r="A40" i="14" s="1"/>
  <c r="B40" i="13"/>
  <c r="B40" i="14" s="1"/>
  <c r="C40" i="13"/>
  <c r="C40" i="14" s="1"/>
  <c r="E40" i="13"/>
  <c r="K40" i="14"/>
  <c r="T40" i="14"/>
  <c r="U40" i="14"/>
  <c r="V40" i="14"/>
  <c r="W40" i="14"/>
  <c r="X40" i="14"/>
  <c r="Y40" i="14"/>
  <c r="Z40" i="14"/>
  <c r="AA40" i="14"/>
  <c r="AB40" i="14"/>
  <c r="AC40" i="14"/>
  <c r="AD40" i="14"/>
  <c r="A41" i="13"/>
  <c r="A41" i="14" s="1"/>
  <c r="B41" i="13"/>
  <c r="B41" i="14" s="1"/>
  <c r="C41" i="13"/>
  <c r="C41" i="14" s="1"/>
  <c r="E41" i="13"/>
  <c r="AQ41" i="13" s="1"/>
  <c r="A42" i="13"/>
  <c r="A42" i="14" s="1"/>
  <c r="B42" i="13"/>
  <c r="B42" i="14" s="1"/>
  <c r="C42" i="13"/>
  <c r="C42" i="14" s="1"/>
  <c r="E42" i="13"/>
  <c r="G42" i="13" s="1"/>
  <c r="AQ42" i="13"/>
  <c r="A43" i="13"/>
  <c r="A43" i="14" s="1"/>
  <c r="B43" i="13"/>
  <c r="B43" i="14" s="1"/>
  <c r="C43" i="13"/>
  <c r="C43" i="14" s="1"/>
  <c r="E43" i="13"/>
  <c r="AQ43" i="13" s="1"/>
  <c r="A44" i="13"/>
  <c r="A44" i="14" s="1"/>
  <c r="B44" i="13"/>
  <c r="B44" i="14" s="1"/>
  <c r="C44" i="13"/>
  <c r="C44" i="14" s="1"/>
  <c r="E44" i="13"/>
  <c r="G44" i="13" s="1"/>
  <c r="AQ44" i="13"/>
  <c r="A45" i="13"/>
  <c r="A45" i="14" s="1"/>
  <c r="B45" i="13"/>
  <c r="B45" i="14" s="1"/>
  <c r="C45" i="13"/>
  <c r="C45" i="14" s="1"/>
  <c r="E45" i="13"/>
  <c r="AQ45" i="13" s="1"/>
  <c r="A46" i="13"/>
  <c r="A46" i="14" s="1"/>
  <c r="B46" i="13"/>
  <c r="B46" i="14" s="1"/>
  <c r="C46" i="13"/>
  <c r="C46" i="14" s="1"/>
  <c r="E46" i="13"/>
  <c r="K46" i="14"/>
  <c r="T46" i="14"/>
  <c r="U46" i="14"/>
  <c r="AD46" i="14" s="1"/>
  <c r="V46" i="14"/>
  <c r="W46" i="14"/>
  <c r="X46" i="14"/>
  <c r="Y46" i="14"/>
  <c r="Z46" i="14"/>
  <c r="AA46" i="14"/>
  <c r="AB46" i="14"/>
  <c r="AC46" i="14"/>
  <c r="A47" i="13"/>
  <c r="A47" i="14" s="1"/>
  <c r="B47" i="13"/>
  <c r="B47" i="14" s="1"/>
  <c r="C47" i="13"/>
  <c r="C47" i="14" s="1"/>
  <c r="E47" i="13"/>
  <c r="AQ47" i="13" s="1"/>
  <c r="A48" i="13"/>
  <c r="A48" i="14" s="1"/>
  <c r="B48" i="13"/>
  <c r="B48" i="14" s="1"/>
  <c r="C48" i="13"/>
  <c r="C48" i="14" s="1"/>
  <c r="E48" i="13"/>
  <c r="G48" i="13" s="1"/>
  <c r="A49" i="13"/>
  <c r="A49" i="14" s="1"/>
  <c r="B49" i="13"/>
  <c r="B49" i="14" s="1"/>
  <c r="C49" i="13"/>
  <c r="C49" i="14" s="1"/>
  <c r="E49" i="13"/>
  <c r="AQ49" i="13"/>
  <c r="A50" i="13"/>
  <c r="A50" i="14" s="1"/>
  <c r="B50" i="13"/>
  <c r="B50" i="14" s="1"/>
  <c r="C50" i="13"/>
  <c r="C50" i="14" s="1"/>
  <c r="E50" i="13"/>
  <c r="G50" i="13" s="1"/>
  <c r="K50" i="14"/>
  <c r="AQ50" i="13"/>
  <c r="Q50" i="14" s="1"/>
  <c r="T50" i="14"/>
  <c r="U50" i="14"/>
  <c r="V50" i="14"/>
  <c r="W50" i="14"/>
  <c r="X50" i="14"/>
  <c r="Y50" i="14"/>
  <c r="Z50" i="14"/>
  <c r="AA50" i="14"/>
  <c r="AB50" i="14"/>
  <c r="AC50" i="14"/>
  <c r="AD50" i="14"/>
  <c r="A51" i="13"/>
  <c r="A51" i="14" s="1"/>
  <c r="B51" i="13"/>
  <c r="B51" i="14" s="1"/>
  <c r="C51" i="13"/>
  <c r="C51" i="14" s="1"/>
  <c r="E51" i="13"/>
  <c r="AQ51" i="13" s="1"/>
  <c r="A52" i="13"/>
  <c r="A52" i="14" s="1"/>
  <c r="B52" i="13"/>
  <c r="B52" i="14" s="1"/>
  <c r="C52" i="13"/>
  <c r="C52" i="14" s="1"/>
  <c r="E52" i="13"/>
  <c r="G52" i="13" s="1"/>
  <c r="K52" i="14"/>
  <c r="T52" i="14"/>
  <c r="U52" i="14"/>
  <c r="AD52" i="14" s="1"/>
  <c r="V52" i="14"/>
  <c r="W52" i="14"/>
  <c r="X52" i="14"/>
  <c r="Y52" i="14"/>
  <c r="Z52" i="14"/>
  <c r="AA52" i="14"/>
  <c r="AB52" i="14"/>
  <c r="AC52" i="14"/>
  <c r="A53" i="13"/>
  <c r="A53" i="14" s="1"/>
  <c r="B53" i="13"/>
  <c r="B53" i="14" s="1"/>
  <c r="C53" i="13"/>
  <c r="C53" i="14" s="1"/>
  <c r="E53" i="13"/>
  <c r="AQ53" i="13" s="1"/>
  <c r="Q53" i="14" s="1"/>
  <c r="K53" i="14"/>
  <c r="T53" i="14"/>
  <c r="U53" i="14"/>
  <c r="V53" i="14"/>
  <c r="W53" i="14"/>
  <c r="X53" i="14"/>
  <c r="Y53" i="14"/>
  <c r="Z53" i="14"/>
  <c r="AA53" i="14"/>
  <c r="AB53" i="14"/>
  <c r="AC53" i="14"/>
  <c r="A54" i="13"/>
  <c r="A54" i="14" s="1"/>
  <c r="B54" i="13"/>
  <c r="B54" i="14" s="1"/>
  <c r="C54" i="13"/>
  <c r="C54" i="14" s="1"/>
  <c r="E54" i="13"/>
  <c r="A55" i="13"/>
  <c r="A55" i="14" s="1"/>
  <c r="B55" i="13"/>
  <c r="B55" i="14" s="1"/>
  <c r="C55" i="13"/>
  <c r="C55" i="14" s="1"/>
  <c r="E55" i="13"/>
  <c r="AQ55" i="13"/>
  <c r="A56" i="13"/>
  <c r="A56" i="14" s="1"/>
  <c r="B56" i="13"/>
  <c r="B56" i="14" s="1"/>
  <c r="C56" i="13"/>
  <c r="C56" i="14" s="1"/>
  <c r="E56" i="13"/>
  <c r="G56" i="13" s="1"/>
  <c r="AQ56" i="13"/>
  <c r="A57" i="13"/>
  <c r="A57" i="14" s="1"/>
  <c r="B57" i="13"/>
  <c r="B57" i="14" s="1"/>
  <c r="C57" i="13"/>
  <c r="C57" i="14" s="1"/>
  <c r="E57" i="13"/>
  <c r="K57" i="14"/>
  <c r="AQ57" i="13"/>
  <c r="Q57" i="14" s="1"/>
  <c r="T57" i="14"/>
  <c r="U57" i="14"/>
  <c r="V57" i="14"/>
  <c r="W57" i="14"/>
  <c r="X57" i="14"/>
  <c r="Y57" i="14"/>
  <c r="Z57" i="14"/>
  <c r="AA57" i="14"/>
  <c r="AB57" i="14"/>
  <c r="AC57" i="14"/>
  <c r="A58" i="13"/>
  <c r="A58" i="14" s="1"/>
  <c r="B58" i="13"/>
  <c r="B58" i="14" s="1"/>
  <c r="C58" i="13"/>
  <c r="C58" i="14" s="1"/>
  <c r="E58" i="13"/>
  <c r="G58" i="13" s="1"/>
  <c r="AQ58" i="13"/>
  <c r="A59" i="13"/>
  <c r="A59" i="14" s="1"/>
  <c r="B59" i="13"/>
  <c r="B59" i="14" s="1"/>
  <c r="C59" i="13"/>
  <c r="C59" i="14" s="1"/>
  <c r="E59" i="13"/>
  <c r="AQ59" i="13" s="1"/>
  <c r="K59" i="14"/>
  <c r="T59" i="14"/>
  <c r="U59" i="14"/>
  <c r="V59" i="14"/>
  <c r="W59" i="14"/>
  <c r="X59" i="14"/>
  <c r="Y59" i="14"/>
  <c r="Z59" i="14"/>
  <c r="AA59" i="14"/>
  <c r="AB59" i="14"/>
  <c r="AC59" i="14"/>
  <c r="A60" i="13"/>
  <c r="A60" i="14" s="1"/>
  <c r="B60" i="13"/>
  <c r="B60" i="14" s="1"/>
  <c r="C60" i="13"/>
  <c r="C60" i="14" s="1"/>
  <c r="E60" i="13"/>
  <c r="G60" i="13" s="1"/>
  <c r="A61" i="13"/>
  <c r="A61" i="14" s="1"/>
  <c r="B61" i="13"/>
  <c r="B61" i="14" s="1"/>
  <c r="C61" i="13"/>
  <c r="C61" i="14" s="1"/>
  <c r="E61" i="13"/>
  <c r="AQ61" i="13" s="1"/>
  <c r="A62" i="13"/>
  <c r="A62" i="14" s="1"/>
  <c r="B62" i="13"/>
  <c r="B62" i="14" s="1"/>
  <c r="C62" i="13"/>
  <c r="C62" i="14" s="1"/>
  <c r="E62" i="13"/>
  <c r="G62" i="13" s="1"/>
  <c r="AQ62" i="13"/>
  <c r="A63" i="13"/>
  <c r="A63" i="14" s="1"/>
  <c r="B63" i="13"/>
  <c r="B63" i="14" s="1"/>
  <c r="C63" i="13"/>
  <c r="C63" i="14" s="1"/>
  <c r="E63" i="13"/>
  <c r="AQ63" i="13" s="1"/>
  <c r="K63" i="14"/>
  <c r="T63" i="14"/>
  <c r="U63" i="14"/>
  <c r="V63" i="14"/>
  <c r="W63" i="14"/>
  <c r="X63" i="14"/>
  <c r="Y63" i="14"/>
  <c r="Z63" i="14"/>
  <c r="AA63" i="14"/>
  <c r="AB63" i="14"/>
  <c r="AC63" i="14"/>
  <c r="A64" i="13"/>
  <c r="A64" i="14" s="1"/>
  <c r="B64" i="13"/>
  <c r="B64" i="14" s="1"/>
  <c r="C64" i="13"/>
  <c r="C64" i="14" s="1"/>
  <c r="E64" i="13"/>
  <c r="G64" i="13" s="1"/>
  <c r="A65" i="13"/>
  <c r="A65" i="14" s="1"/>
  <c r="B65" i="13"/>
  <c r="B65" i="14" s="1"/>
  <c r="C65" i="13"/>
  <c r="C65" i="14" s="1"/>
  <c r="E65" i="13"/>
  <c r="K65" i="14"/>
  <c r="AQ65" i="13"/>
  <c r="Q65" i="14" s="1"/>
  <c r="T65" i="14"/>
  <c r="U65" i="14"/>
  <c r="V65" i="14"/>
  <c r="W65" i="14"/>
  <c r="X65" i="14"/>
  <c r="Y65" i="14"/>
  <c r="Z65" i="14"/>
  <c r="AA65" i="14"/>
  <c r="AB65" i="14"/>
  <c r="AC65" i="14"/>
  <c r="A66" i="13"/>
  <c r="A66" i="14" s="1"/>
  <c r="B66" i="13"/>
  <c r="B66" i="14" s="1"/>
  <c r="C66" i="13"/>
  <c r="C66" i="14" s="1"/>
  <c r="E66" i="13"/>
  <c r="G66" i="13" s="1"/>
  <c r="K66" i="14"/>
  <c r="AQ66" i="13"/>
  <c r="Q66" i="14" s="1"/>
  <c r="T66" i="14"/>
  <c r="AD66" i="14" s="1"/>
  <c r="U66" i="14"/>
  <c r="V66" i="14"/>
  <c r="W66" i="14"/>
  <c r="X66" i="14"/>
  <c r="Y66" i="14"/>
  <c r="Z66" i="14"/>
  <c r="AA66" i="14"/>
  <c r="AB66" i="14"/>
  <c r="AC66" i="14"/>
  <c r="A67" i="13"/>
  <c r="A67" i="14" s="1"/>
  <c r="B67" i="13"/>
  <c r="B67" i="14" s="1"/>
  <c r="C67" i="13"/>
  <c r="C67" i="14" s="1"/>
  <c r="E67" i="13"/>
  <c r="AQ67" i="13" s="1"/>
  <c r="K67" i="14"/>
  <c r="T67" i="14"/>
  <c r="U67" i="14"/>
  <c r="V67" i="14"/>
  <c r="W67" i="14"/>
  <c r="X67" i="14"/>
  <c r="Y67" i="14"/>
  <c r="Z67" i="14"/>
  <c r="AA67" i="14"/>
  <c r="AB67" i="14"/>
  <c r="AC67" i="14"/>
  <c r="A68" i="13"/>
  <c r="A68" i="14" s="1"/>
  <c r="B68" i="13"/>
  <c r="B68" i="14" s="1"/>
  <c r="C68" i="13"/>
  <c r="C68" i="14" s="1"/>
  <c r="E68" i="13"/>
  <c r="G68" i="13" s="1"/>
  <c r="K68" i="14"/>
  <c r="T68" i="14"/>
  <c r="U68" i="14"/>
  <c r="AD68" i="14" s="1"/>
  <c r="V68" i="14"/>
  <c r="W68" i="14"/>
  <c r="X68" i="14"/>
  <c r="Y68" i="14"/>
  <c r="Z68" i="14"/>
  <c r="AA68" i="14"/>
  <c r="AB68" i="14"/>
  <c r="AC68" i="14"/>
  <c r="A69" i="13"/>
  <c r="A69" i="14" s="1"/>
  <c r="B69" i="13"/>
  <c r="B69" i="14" s="1"/>
  <c r="C69" i="13"/>
  <c r="C69" i="14" s="1"/>
  <c r="E69" i="13"/>
  <c r="AQ69" i="13" s="1"/>
  <c r="A70" i="13"/>
  <c r="A70" i="14" s="1"/>
  <c r="B70" i="13"/>
  <c r="B70" i="14" s="1"/>
  <c r="C70" i="13"/>
  <c r="C70" i="14" s="1"/>
  <c r="E70" i="13"/>
  <c r="A71" i="13"/>
  <c r="A71" i="14" s="1"/>
  <c r="B71" i="13"/>
  <c r="B71" i="14" s="1"/>
  <c r="C71" i="13"/>
  <c r="C71" i="14" s="1"/>
  <c r="E71" i="13"/>
  <c r="AQ71" i="13" s="1"/>
  <c r="K71" i="14"/>
  <c r="T71" i="14"/>
  <c r="U71" i="14"/>
  <c r="V71" i="14"/>
  <c r="W71" i="14"/>
  <c r="X71" i="14"/>
  <c r="Y71" i="14"/>
  <c r="Z71" i="14"/>
  <c r="AA71" i="14"/>
  <c r="AB71" i="14"/>
  <c r="AC71" i="14"/>
  <c r="A72" i="13"/>
  <c r="A72" i="14" s="1"/>
  <c r="B72" i="13"/>
  <c r="B72" i="14" s="1"/>
  <c r="C72" i="13"/>
  <c r="C72" i="14" s="1"/>
  <c r="E72" i="13"/>
  <c r="G72" i="13" s="1"/>
  <c r="A73" i="13"/>
  <c r="A73" i="14" s="1"/>
  <c r="B73" i="13"/>
  <c r="B73" i="14" s="1"/>
  <c r="C73" i="13"/>
  <c r="C73" i="14" s="1"/>
  <c r="E73" i="13"/>
  <c r="A74" i="13"/>
  <c r="A74" i="14" s="1"/>
  <c r="B74" i="13"/>
  <c r="B74" i="14" s="1"/>
  <c r="C74" i="13"/>
  <c r="C74" i="14" s="1"/>
  <c r="E74" i="13"/>
  <c r="CR74" i="12"/>
  <c r="CS74" i="12"/>
  <c r="F74" i="14" s="1"/>
  <c r="A75" i="13"/>
  <c r="A75" i="14" s="1"/>
  <c r="B75" i="13"/>
  <c r="B75" i="14" s="1"/>
  <c r="C75" i="13"/>
  <c r="C75" i="14" s="1"/>
  <c r="E75" i="13"/>
  <c r="G75" i="13" s="1"/>
  <c r="CR75" i="12"/>
  <c r="CS75" i="12"/>
  <c r="F75" i="14" s="1"/>
  <c r="A76" i="13"/>
  <c r="A76" i="14" s="1"/>
  <c r="B76" i="13"/>
  <c r="B76" i="14" s="1"/>
  <c r="C76" i="13"/>
  <c r="C76" i="14" s="1"/>
  <c r="E76" i="13"/>
  <c r="G76" i="13" s="1"/>
  <c r="CR76" i="12"/>
  <c r="CS76" i="12"/>
  <c r="F76" i="14" s="1"/>
  <c r="AJ76" i="13"/>
  <c r="A77" i="13"/>
  <c r="A77" i="14" s="1"/>
  <c r="B77" i="13"/>
  <c r="B77" i="14" s="1"/>
  <c r="C77" i="13"/>
  <c r="C77" i="14" s="1"/>
  <c r="E77" i="13"/>
  <c r="G77" i="13" s="1"/>
  <c r="CR77" i="12"/>
  <c r="CS77" i="12"/>
  <c r="F77" i="14" s="1"/>
  <c r="A78" i="13"/>
  <c r="A78" i="14" s="1"/>
  <c r="B78" i="13"/>
  <c r="B78" i="14" s="1"/>
  <c r="C78" i="13"/>
  <c r="C78" i="14" s="1"/>
  <c r="E78" i="13"/>
  <c r="CQ78" i="12"/>
  <c r="CR78" i="12"/>
  <c r="CS78" i="12"/>
  <c r="F78" i="14" s="1"/>
  <c r="A79" i="13"/>
  <c r="A79" i="14" s="1"/>
  <c r="B79" i="13"/>
  <c r="B79" i="14" s="1"/>
  <c r="C79" i="13"/>
  <c r="C79" i="14" s="1"/>
  <c r="E79" i="13"/>
  <c r="G79" i="13" s="1"/>
  <c r="CR79" i="12"/>
  <c r="CS79" i="12"/>
  <c r="F79" i="14" s="1"/>
  <c r="A80" i="13"/>
  <c r="A80" i="14" s="1"/>
  <c r="B80" i="13"/>
  <c r="B80" i="14" s="1"/>
  <c r="C80" i="13"/>
  <c r="C80" i="14" s="1"/>
  <c r="E80" i="13"/>
  <c r="G80" i="13" s="1"/>
  <c r="CR80" i="12"/>
  <c r="CS80" i="12"/>
  <c r="F80" i="14" s="1"/>
  <c r="A81" i="13"/>
  <c r="A81" i="14" s="1"/>
  <c r="B81" i="13"/>
  <c r="B81" i="14" s="1"/>
  <c r="C81" i="13"/>
  <c r="C81" i="14" s="1"/>
  <c r="E81" i="13"/>
  <c r="G81" i="13" s="1"/>
  <c r="G81" i="14" s="1"/>
  <c r="H81" i="14"/>
  <c r="CR81" i="12"/>
  <c r="CS81" i="12"/>
  <c r="F81" i="14" s="1"/>
  <c r="J81" i="14"/>
  <c r="K81" i="14"/>
  <c r="T81" i="14"/>
  <c r="U81" i="14"/>
  <c r="V81" i="14"/>
  <c r="W81" i="14"/>
  <c r="X81" i="14"/>
  <c r="Y81" i="14"/>
  <c r="Z81" i="14"/>
  <c r="AA81" i="14"/>
  <c r="AB81" i="14"/>
  <c r="AC81" i="14"/>
  <c r="A82" i="13"/>
  <c r="A82" i="14" s="1"/>
  <c r="B82" i="13"/>
  <c r="B82" i="14" s="1"/>
  <c r="C82" i="13"/>
  <c r="C82" i="14" s="1"/>
  <c r="E82" i="13"/>
  <c r="CR82" i="12"/>
  <c r="CS82" i="12"/>
  <c r="F82" i="14" s="1"/>
  <c r="A83" i="13"/>
  <c r="A83" i="14" s="1"/>
  <c r="B83" i="13"/>
  <c r="B83" i="14" s="1"/>
  <c r="C83" i="13"/>
  <c r="C83" i="14" s="1"/>
  <c r="E83" i="13"/>
  <c r="G83" i="13" s="1"/>
  <c r="CR83" i="12"/>
  <c r="CS83" i="12"/>
  <c r="F83" i="14" s="1"/>
  <c r="A84" i="13"/>
  <c r="A84" i="14" s="1"/>
  <c r="B84" i="13"/>
  <c r="B84" i="14" s="1"/>
  <c r="C84" i="13"/>
  <c r="C84" i="14" s="1"/>
  <c r="E84" i="13"/>
  <c r="CR84" i="12"/>
  <c r="CS84" i="12"/>
  <c r="F84" i="14" s="1"/>
  <c r="A85" i="13"/>
  <c r="A85" i="14" s="1"/>
  <c r="B85" i="13"/>
  <c r="B85" i="14" s="1"/>
  <c r="C85" i="13"/>
  <c r="C85" i="14" s="1"/>
  <c r="E85" i="13"/>
  <c r="G85" i="13" s="1"/>
  <c r="CR85" i="12"/>
  <c r="CS85" i="12"/>
  <c r="F85" i="14" s="1"/>
  <c r="A86" i="13"/>
  <c r="A86" i="14" s="1"/>
  <c r="B86" i="13"/>
  <c r="B86" i="14" s="1"/>
  <c r="C86" i="13"/>
  <c r="C86" i="14" s="1"/>
  <c r="E86" i="13"/>
  <c r="CQ86" i="12"/>
  <c r="CR86" i="12"/>
  <c r="CS86" i="12"/>
  <c r="F86" i="14" s="1"/>
  <c r="A87" i="13"/>
  <c r="A87" i="14" s="1"/>
  <c r="B87" i="13"/>
  <c r="B87" i="14" s="1"/>
  <c r="C87" i="13"/>
  <c r="C87" i="14" s="1"/>
  <c r="E87" i="13"/>
  <c r="G87" i="13" s="1"/>
  <c r="A88" i="13"/>
  <c r="A88" i="14"/>
  <c r="B88" i="13"/>
  <c r="B88" i="14" s="1"/>
  <c r="C88" i="13"/>
  <c r="C88" i="14"/>
  <c r="E88" i="13"/>
  <c r="A89" i="13"/>
  <c r="A89" i="14" s="1"/>
  <c r="B89" i="13"/>
  <c r="B89" i="14" s="1"/>
  <c r="C89" i="13"/>
  <c r="C89" i="14" s="1"/>
  <c r="E89" i="13"/>
  <c r="H89" i="14"/>
  <c r="K89" i="14"/>
  <c r="T89" i="14"/>
  <c r="U89" i="14"/>
  <c r="V89" i="14"/>
  <c r="W89" i="14"/>
  <c r="X89" i="14"/>
  <c r="Y89" i="14"/>
  <c r="Z89" i="14"/>
  <c r="AA89" i="14"/>
  <c r="AB89" i="14"/>
  <c r="AC89" i="14"/>
  <c r="A90" i="13"/>
  <c r="A90" i="14" s="1"/>
  <c r="B90" i="13"/>
  <c r="B90" i="14" s="1"/>
  <c r="C90" i="13"/>
  <c r="C90" i="14" s="1"/>
  <c r="E90" i="13"/>
  <c r="CR90" i="12"/>
  <c r="CS90" i="12"/>
  <c r="F90" i="14" s="1"/>
  <c r="A91" i="13"/>
  <c r="A91" i="14" s="1"/>
  <c r="B91" i="13"/>
  <c r="B91" i="14" s="1"/>
  <c r="C91" i="13"/>
  <c r="C91" i="14" s="1"/>
  <c r="E91" i="13"/>
  <c r="AJ91" i="13" s="1"/>
  <c r="AL91" i="13" s="1"/>
  <c r="AM91" i="13" s="1"/>
  <c r="A92" i="13"/>
  <c r="A92" i="14" s="1"/>
  <c r="B92" i="13"/>
  <c r="B92" i="14" s="1"/>
  <c r="C92" i="13"/>
  <c r="C92" i="14" s="1"/>
  <c r="E92" i="13"/>
  <c r="A93" i="13"/>
  <c r="A93" i="14"/>
  <c r="B93" i="13"/>
  <c r="B93" i="14" s="1"/>
  <c r="C93" i="13"/>
  <c r="C93" i="14"/>
  <c r="E93" i="13"/>
  <c r="G93" i="13" s="1"/>
  <c r="AJ93" i="13"/>
  <c r="AQ93" i="13"/>
  <c r="A94" i="13"/>
  <c r="A94" i="14" s="1"/>
  <c r="B94" i="13"/>
  <c r="B94" i="14" s="1"/>
  <c r="C94" i="13"/>
  <c r="C94" i="14" s="1"/>
  <c r="E94" i="13"/>
  <c r="G94" i="13" s="1"/>
  <c r="CQ94" i="12"/>
  <c r="CR94" i="12"/>
  <c r="CS94" i="12"/>
  <c r="F94" i="14" s="1"/>
  <c r="AJ94" i="13"/>
  <c r="A95" i="13"/>
  <c r="A95" i="14" s="1"/>
  <c r="B95" i="13"/>
  <c r="B95" i="14" s="1"/>
  <c r="C95" i="13"/>
  <c r="C95" i="14" s="1"/>
  <c r="E95" i="13"/>
  <c r="A96" i="13"/>
  <c r="A96" i="14" s="1"/>
  <c r="B96" i="13"/>
  <c r="B96" i="14" s="1"/>
  <c r="C96" i="13"/>
  <c r="C96" i="14" s="1"/>
  <c r="E96" i="13"/>
  <c r="A97" i="13"/>
  <c r="A97" i="14" s="1"/>
  <c r="B97" i="13"/>
  <c r="B97" i="14" s="1"/>
  <c r="C97" i="13"/>
  <c r="C97" i="14" s="1"/>
  <c r="E97" i="13"/>
  <c r="H97" i="14"/>
  <c r="K97" i="14"/>
  <c r="T97" i="14"/>
  <c r="AD97" i="14" s="1"/>
  <c r="U97" i="14"/>
  <c r="V97" i="14"/>
  <c r="W97" i="14"/>
  <c r="X97" i="14"/>
  <c r="Y97" i="14"/>
  <c r="Z97" i="14"/>
  <c r="AA97" i="14"/>
  <c r="AB97" i="14"/>
  <c r="AC97" i="14"/>
  <c r="A98" i="13"/>
  <c r="A98" i="14"/>
  <c r="B98" i="13"/>
  <c r="B98" i="14" s="1"/>
  <c r="C98" i="13"/>
  <c r="C98" i="14"/>
  <c r="E98" i="13"/>
  <c r="AJ98" i="13" s="1"/>
  <c r="CR98" i="12"/>
  <c r="CS98" i="12"/>
  <c r="F98" i="14" s="1"/>
  <c r="J98" i="13"/>
  <c r="K98" i="13" s="1"/>
  <c r="A99" i="13"/>
  <c r="A99" i="14" s="1"/>
  <c r="B99" i="13"/>
  <c r="B99" i="14"/>
  <c r="C99" i="13"/>
  <c r="C99" i="14" s="1"/>
  <c r="E99" i="13"/>
  <c r="G99" i="13"/>
  <c r="AQ99" i="13"/>
  <c r="A100" i="13"/>
  <c r="A100" i="14" s="1"/>
  <c r="B100" i="13"/>
  <c r="B100" i="14" s="1"/>
  <c r="C100" i="13"/>
  <c r="C100" i="14" s="1"/>
  <c r="E100" i="13"/>
  <c r="G100" i="13" s="1"/>
  <c r="A101" i="13"/>
  <c r="A101" i="14" s="1"/>
  <c r="B101" i="13"/>
  <c r="B101" i="14" s="1"/>
  <c r="C101" i="13"/>
  <c r="C101" i="14" s="1"/>
  <c r="E101" i="13"/>
  <c r="A102" i="13"/>
  <c r="A102" i="14" s="1"/>
  <c r="B102" i="13"/>
  <c r="B102" i="14" s="1"/>
  <c r="C102" i="13"/>
  <c r="C102" i="14" s="1"/>
  <c r="E102" i="13"/>
  <c r="A103" i="13"/>
  <c r="A103" i="14"/>
  <c r="B103" i="13"/>
  <c r="B103" i="14" s="1"/>
  <c r="C103" i="13"/>
  <c r="C103" i="14"/>
  <c r="E103" i="13"/>
  <c r="G103" i="13" s="1"/>
  <c r="A104" i="13"/>
  <c r="A104" i="14" s="1"/>
  <c r="B104" i="13"/>
  <c r="B104" i="14" s="1"/>
  <c r="C104" i="13"/>
  <c r="C104" i="14" s="1"/>
  <c r="E104" i="13"/>
  <c r="G104" i="13" s="1"/>
  <c r="AQ104" i="13"/>
  <c r="A105" i="13"/>
  <c r="A105" i="14" s="1"/>
  <c r="B105" i="13"/>
  <c r="B105" i="14" s="1"/>
  <c r="C105" i="13"/>
  <c r="C105" i="14" s="1"/>
  <c r="E105" i="13"/>
  <c r="A106" i="13"/>
  <c r="A106" i="14" s="1"/>
  <c r="B106" i="13"/>
  <c r="B106" i="14" s="1"/>
  <c r="C106" i="13"/>
  <c r="C106" i="14" s="1"/>
  <c r="CS106" i="12"/>
  <c r="F106" i="14" s="1"/>
  <c r="E106" i="13"/>
  <c r="C106" i="10"/>
  <c r="A106" i="10"/>
  <c r="G73" i="15"/>
  <c r="H73" i="15" s="1"/>
  <c r="G73" i="10" s="1"/>
  <c r="C73" i="10"/>
  <c r="A73" i="10"/>
  <c r="F73" i="10"/>
  <c r="G74" i="15"/>
  <c r="H74" i="15" s="1"/>
  <c r="G74" i="10" s="1"/>
  <c r="C74" i="10"/>
  <c r="A74" i="10"/>
  <c r="F74" i="10"/>
  <c r="G75" i="15"/>
  <c r="H75" i="15" s="1"/>
  <c r="G75" i="10" s="1"/>
  <c r="C75" i="10"/>
  <c r="A75" i="10"/>
  <c r="F75" i="10"/>
  <c r="G76" i="15"/>
  <c r="H76" i="15" s="1"/>
  <c r="G76" i="10" s="1"/>
  <c r="C76" i="10"/>
  <c r="A76" i="10"/>
  <c r="F76" i="10"/>
  <c r="G77" i="15"/>
  <c r="H77" i="15" s="1"/>
  <c r="G77" i="10" s="1"/>
  <c r="C77" i="10"/>
  <c r="A77" i="10"/>
  <c r="F77" i="10"/>
  <c r="G78" i="15"/>
  <c r="H78" i="15"/>
  <c r="G78" i="10" s="1"/>
  <c r="C78" i="10"/>
  <c r="A78" i="10"/>
  <c r="F78" i="10"/>
  <c r="G79" i="15"/>
  <c r="H79" i="15" s="1"/>
  <c r="G79" i="10" s="1"/>
  <c r="C79" i="10"/>
  <c r="A79" i="10"/>
  <c r="F79" i="10"/>
  <c r="G80" i="15"/>
  <c r="H80" i="15"/>
  <c r="G80" i="10" s="1"/>
  <c r="C80" i="10"/>
  <c r="A80" i="10"/>
  <c r="F80" i="10"/>
  <c r="G81" i="15"/>
  <c r="H81" i="15" s="1"/>
  <c r="G81" i="10" s="1"/>
  <c r="C81" i="10"/>
  <c r="A81" i="10"/>
  <c r="F81" i="10"/>
  <c r="G82" i="15"/>
  <c r="H82" i="15" s="1"/>
  <c r="G82" i="10" s="1"/>
  <c r="C82" i="10"/>
  <c r="A82" i="10"/>
  <c r="F82" i="10"/>
  <c r="G83" i="15"/>
  <c r="H83" i="15" s="1"/>
  <c r="G83" i="10" s="1"/>
  <c r="C83" i="10"/>
  <c r="A83" i="10"/>
  <c r="F83" i="10"/>
  <c r="G84" i="15"/>
  <c r="H84" i="15" s="1"/>
  <c r="G84" i="10" s="1"/>
  <c r="C84" i="10"/>
  <c r="A84" i="10"/>
  <c r="F84" i="10"/>
  <c r="G85" i="15"/>
  <c r="H85" i="15" s="1"/>
  <c r="G85" i="10" s="1"/>
  <c r="C85" i="10"/>
  <c r="A85" i="10"/>
  <c r="F85" i="10"/>
  <c r="G86" i="15"/>
  <c r="H86" i="15"/>
  <c r="G86" i="10" s="1"/>
  <c r="C86" i="10"/>
  <c r="A86" i="10"/>
  <c r="F86" i="10"/>
  <c r="C87" i="10"/>
  <c r="A87" i="10"/>
  <c r="F87" i="10"/>
  <c r="C88" i="10"/>
  <c r="A88" i="10"/>
  <c r="F88" i="10"/>
  <c r="C89" i="10"/>
  <c r="A89" i="10"/>
  <c r="F89" i="10"/>
  <c r="G90" i="15"/>
  <c r="H90" i="15" s="1"/>
  <c r="G90" i="10" s="1"/>
  <c r="C90" i="10"/>
  <c r="A90" i="10"/>
  <c r="F90" i="10"/>
  <c r="C91" i="10"/>
  <c r="A91" i="10"/>
  <c r="F91" i="10"/>
  <c r="C92" i="10"/>
  <c r="A92" i="10"/>
  <c r="F92" i="10"/>
  <c r="C93" i="10"/>
  <c r="A93" i="10"/>
  <c r="F93" i="10"/>
  <c r="G94" i="15"/>
  <c r="H94" i="15" s="1"/>
  <c r="G94" i="10" s="1"/>
  <c r="C94" i="10"/>
  <c r="A94" i="10"/>
  <c r="F94" i="10"/>
  <c r="C95" i="10"/>
  <c r="A95" i="10"/>
  <c r="F95" i="10"/>
  <c r="C96" i="10"/>
  <c r="A96" i="10"/>
  <c r="F96" i="10"/>
  <c r="C97" i="10"/>
  <c r="A97" i="10"/>
  <c r="F97" i="10"/>
  <c r="G98" i="15"/>
  <c r="H98" i="15" s="1"/>
  <c r="G98" i="10" s="1"/>
  <c r="C98" i="10"/>
  <c r="A98" i="10"/>
  <c r="F98" i="10"/>
  <c r="C99" i="10"/>
  <c r="A99" i="10"/>
  <c r="F99" i="10"/>
  <c r="C100" i="10"/>
  <c r="A100" i="10"/>
  <c r="F100" i="10"/>
  <c r="C101" i="10"/>
  <c r="A101" i="10"/>
  <c r="F101" i="10"/>
  <c r="C102" i="10"/>
  <c r="A102" i="10"/>
  <c r="F102" i="10"/>
  <c r="C103" i="10"/>
  <c r="A103" i="10"/>
  <c r="F103" i="10"/>
  <c r="C104" i="10"/>
  <c r="A104" i="10"/>
  <c r="F104" i="10"/>
  <c r="C105" i="10"/>
  <c r="A105" i="10"/>
  <c r="F105" i="10"/>
  <c r="F106" i="10"/>
  <c r="C107" i="10"/>
  <c r="A107" i="10"/>
  <c r="F107" i="10"/>
  <c r="C108" i="10"/>
  <c r="A108" i="10"/>
  <c r="F108" i="10"/>
  <c r="C109" i="10"/>
  <c r="A109" i="10"/>
  <c r="F109" i="10"/>
  <c r="C110" i="10"/>
  <c r="A110" i="10"/>
  <c r="F110" i="10"/>
  <c r="G111" i="15"/>
  <c r="H111" i="15" s="1"/>
  <c r="G111" i="10" s="1"/>
  <c r="C111" i="10"/>
  <c r="A111" i="10"/>
  <c r="F111" i="10"/>
  <c r="G112" i="15"/>
  <c r="H112" i="15" s="1"/>
  <c r="G112" i="10" s="1"/>
  <c r="C112" i="10"/>
  <c r="A112" i="10"/>
  <c r="F112" i="10"/>
  <c r="G113" i="15"/>
  <c r="H113" i="15" s="1"/>
  <c r="G113" i="10" s="1"/>
  <c r="C113" i="10"/>
  <c r="A113" i="10"/>
  <c r="F113" i="10"/>
  <c r="G114" i="15"/>
  <c r="H114" i="15" s="1"/>
  <c r="G114" i="10" s="1"/>
  <c r="C114" i="10"/>
  <c r="A114" i="10"/>
  <c r="F114" i="10"/>
  <c r="G115" i="15"/>
  <c r="H115" i="15" s="1"/>
  <c r="G115" i="10" s="1"/>
  <c r="C115" i="10"/>
  <c r="A115" i="10"/>
  <c r="F115" i="10"/>
  <c r="G116" i="15"/>
  <c r="H116" i="15" s="1"/>
  <c r="G116" i="10" s="1"/>
  <c r="C116" i="10"/>
  <c r="A116" i="10"/>
  <c r="F116" i="10"/>
  <c r="G117" i="15"/>
  <c r="H117" i="15" s="1"/>
  <c r="G117" i="10" s="1"/>
  <c r="C117" i="10"/>
  <c r="A117" i="10"/>
  <c r="F117" i="10"/>
  <c r="G118" i="15"/>
  <c r="H118" i="15" s="1"/>
  <c r="G118" i="10" s="1"/>
  <c r="C118" i="10"/>
  <c r="A118" i="10"/>
  <c r="F118" i="10"/>
  <c r="G119" i="15"/>
  <c r="H119" i="15" s="1"/>
  <c r="G119" i="10" s="1"/>
  <c r="C119" i="10"/>
  <c r="A119" i="10"/>
  <c r="F119" i="10"/>
  <c r="G120" i="15"/>
  <c r="H120" i="15" s="1"/>
  <c r="G120" i="10" s="1"/>
  <c r="C120" i="10"/>
  <c r="A120" i="10"/>
  <c r="F120" i="10"/>
  <c r="G121" i="15"/>
  <c r="H121" i="15" s="1"/>
  <c r="G121" i="10" s="1"/>
  <c r="C121" i="10"/>
  <c r="A121" i="10"/>
  <c r="F121" i="10"/>
  <c r="G122" i="15"/>
  <c r="H122" i="15" s="1"/>
  <c r="G122" i="10" s="1"/>
  <c r="C122" i="10"/>
  <c r="A122" i="10"/>
  <c r="F122" i="10"/>
  <c r="G123" i="15"/>
  <c r="H123" i="15" s="1"/>
  <c r="G123" i="10" s="1"/>
  <c r="C123" i="10"/>
  <c r="A123" i="10"/>
  <c r="F123" i="10"/>
  <c r="G124" i="15"/>
  <c r="H124" i="15" s="1"/>
  <c r="G124" i="10" s="1"/>
  <c r="C124" i="10"/>
  <c r="A124" i="10"/>
  <c r="F124" i="10"/>
  <c r="G125" i="15"/>
  <c r="H125" i="15" s="1"/>
  <c r="G125" i="10" s="1"/>
  <c r="C125" i="10"/>
  <c r="A125" i="10"/>
  <c r="F125" i="10"/>
  <c r="G126" i="15"/>
  <c r="H126" i="15" s="1"/>
  <c r="G126" i="10" s="1"/>
  <c r="C126" i="10"/>
  <c r="A126" i="10"/>
  <c r="F126" i="10"/>
  <c r="G127" i="15"/>
  <c r="H127" i="15" s="1"/>
  <c r="G127" i="10" s="1"/>
  <c r="C127" i="10"/>
  <c r="A127" i="10"/>
  <c r="F127" i="10"/>
  <c r="G128" i="15"/>
  <c r="H128" i="15" s="1"/>
  <c r="G128" i="10" s="1"/>
  <c r="C128" i="10"/>
  <c r="A128" i="10"/>
  <c r="F128" i="10"/>
  <c r="G129" i="15"/>
  <c r="H129" i="15" s="1"/>
  <c r="G129" i="10" s="1"/>
  <c r="C129" i="10"/>
  <c r="A129" i="10"/>
  <c r="F129" i="10"/>
  <c r="G130" i="15"/>
  <c r="H130" i="15" s="1"/>
  <c r="G130" i="10" s="1"/>
  <c r="C130" i="10"/>
  <c r="A130" i="10"/>
  <c r="F130" i="10"/>
  <c r="G131" i="15"/>
  <c r="H131" i="15" s="1"/>
  <c r="G131" i="10" s="1"/>
  <c r="C131" i="10"/>
  <c r="A131" i="10"/>
  <c r="F131" i="10"/>
  <c r="G132" i="15"/>
  <c r="H132" i="15" s="1"/>
  <c r="G132" i="10" s="1"/>
  <c r="C132" i="10"/>
  <c r="A132" i="10"/>
  <c r="F132" i="10"/>
  <c r="G133" i="15"/>
  <c r="H133" i="15" s="1"/>
  <c r="G133" i="10" s="1"/>
  <c r="C133" i="10"/>
  <c r="A133" i="10"/>
  <c r="F133" i="10"/>
  <c r="G134" i="15"/>
  <c r="H134" i="15" s="1"/>
  <c r="G134" i="10" s="1"/>
  <c r="C134" i="10"/>
  <c r="A134" i="10"/>
  <c r="F134" i="10"/>
  <c r="C135" i="10"/>
  <c r="A135" i="10"/>
  <c r="F135" i="10"/>
  <c r="G136" i="15"/>
  <c r="H136" i="15" s="1"/>
  <c r="G136" i="10" s="1"/>
  <c r="C136" i="10"/>
  <c r="A136" i="10"/>
  <c r="F136" i="10"/>
  <c r="C137" i="10"/>
  <c r="A137" i="10"/>
  <c r="F137" i="10"/>
  <c r="C138" i="10"/>
  <c r="A138" i="10"/>
  <c r="F138" i="10"/>
  <c r="G139" i="15"/>
  <c r="H139" i="15" s="1"/>
  <c r="G139" i="10" s="1"/>
  <c r="C139" i="10"/>
  <c r="A139" i="10"/>
  <c r="F139" i="10"/>
  <c r="C140" i="10"/>
  <c r="A140" i="10"/>
  <c r="F140" i="10"/>
  <c r="C141" i="10"/>
  <c r="A141" i="10"/>
  <c r="F141" i="10"/>
  <c r="C142" i="10"/>
  <c r="A142" i="10"/>
  <c r="F142" i="10"/>
  <c r="G143" i="15"/>
  <c r="H143" i="15" s="1"/>
  <c r="G143" i="10" s="1"/>
  <c r="C143" i="10"/>
  <c r="A143" i="10"/>
  <c r="F143" i="10"/>
  <c r="G144" i="15"/>
  <c r="H144" i="15" s="1"/>
  <c r="G144" i="10" s="1"/>
  <c r="C144" i="10"/>
  <c r="A144" i="10"/>
  <c r="F144" i="10"/>
  <c r="G145" i="15"/>
  <c r="H145" i="15" s="1"/>
  <c r="G145" i="10" s="1"/>
  <c r="C145" i="10"/>
  <c r="A145" i="10"/>
  <c r="F145" i="10"/>
  <c r="G146" i="15"/>
  <c r="H146" i="15" s="1"/>
  <c r="G146" i="10" s="1"/>
  <c r="C146" i="10"/>
  <c r="A146" i="10"/>
  <c r="F146" i="10"/>
  <c r="G147" i="15"/>
  <c r="H147" i="15" s="1"/>
  <c r="G147" i="10" s="1"/>
  <c r="C147" i="10"/>
  <c r="A147" i="10"/>
  <c r="F147" i="10"/>
  <c r="G148" i="15"/>
  <c r="H148" i="15" s="1"/>
  <c r="G148" i="10" s="1"/>
  <c r="C148" i="10"/>
  <c r="A148" i="10"/>
  <c r="F148" i="10"/>
  <c r="G149" i="15"/>
  <c r="H149" i="15" s="1"/>
  <c r="G149" i="10" s="1"/>
  <c r="C149" i="10"/>
  <c r="A149" i="10"/>
  <c r="F149" i="10"/>
  <c r="G150" i="15"/>
  <c r="H150" i="15" s="1"/>
  <c r="G150" i="10" s="1"/>
  <c r="C150" i="10"/>
  <c r="A150" i="10"/>
  <c r="F150" i="10"/>
  <c r="G151" i="15"/>
  <c r="H151" i="15" s="1"/>
  <c r="G151" i="10" s="1"/>
  <c r="C151" i="10"/>
  <c r="A151" i="10"/>
  <c r="F151" i="10"/>
  <c r="G152" i="15"/>
  <c r="H152" i="15" s="1"/>
  <c r="G152" i="10" s="1"/>
  <c r="C152" i="10"/>
  <c r="A152" i="10"/>
  <c r="F152" i="10"/>
  <c r="G153" i="15"/>
  <c r="H153" i="15" s="1"/>
  <c r="G153" i="10" s="1"/>
  <c r="C153" i="10"/>
  <c r="A153" i="10"/>
  <c r="F153" i="10"/>
  <c r="G154" i="15"/>
  <c r="H154" i="15" s="1"/>
  <c r="G154" i="10" s="1"/>
  <c r="C154" i="10"/>
  <c r="A154" i="10"/>
  <c r="F154" i="10"/>
  <c r="G155" i="15"/>
  <c r="H155" i="15" s="1"/>
  <c r="G155" i="10" s="1"/>
  <c r="C155" i="10"/>
  <c r="A155" i="10"/>
  <c r="F155" i="10"/>
  <c r="G156" i="15"/>
  <c r="H156" i="15" s="1"/>
  <c r="G156" i="10" s="1"/>
  <c r="C156" i="10"/>
  <c r="A156" i="10"/>
  <c r="F156" i="10"/>
  <c r="G157" i="15"/>
  <c r="H157" i="15" s="1"/>
  <c r="G157" i="10" s="1"/>
  <c r="C157" i="10"/>
  <c r="A157" i="10"/>
  <c r="F157" i="10"/>
  <c r="G158" i="15"/>
  <c r="H158" i="15" s="1"/>
  <c r="G158" i="10" s="1"/>
  <c r="C158" i="10"/>
  <c r="A158" i="10"/>
  <c r="F158" i="10"/>
  <c r="G159" i="15"/>
  <c r="H159" i="15" s="1"/>
  <c r="G159" i="10" s="1"/>
  <c r="C159" i="10"/>
  <c r="A159" i="10"/>
  <c r="F159" i="10"/>
  <c r="G160" i="15"/>
  <c r="H160" i="15" s="1"/>
  <c r="G160" i="10" s="1"/>
  <c r="C160" i="10"/>
  <c r="A160" i="10"/>
  <c r="F160" i="10"/>
  <c r="G161" i="15"/>
  <c r="H161" i="15" s="1"/>
  <c r="G161" i="10" s="1"/>
  <c r="C161" i="10"/>
  <c r="A161" i="10"/>
  <c r="F161" i="10"/>
  <c r="G162" i="15"/>
  <c r="H162" i="15" s="1"/>
  <c r="G162" i="10" s="1"/>
  <c r="C162" i="10"/>
  <c r="A162" i="10"/>
  <c r="F162" i="10"/>
  <c r="G163" i="15"/>
  <c r="H163" i="15" s="1"/>
  <c r="G163" i="10" s="1"/>
  <c r="C163" i="10"/>
  <c r="A163" i="10"/>
  <c r="F163" i="10"/>
  <c r="G164" i="15"/>
  <c r="H164" i="15" s="1"/>
  <c r="G164" i="10" s="1"/>
  <c r="C164" i="10"/>
  <c r="A164" i="10"/>
  <c r="F164" i="10"/>
  <c r="G165" i="15"/>
  <c r="H165" i="15" s="1"/>
  <c r="G165" i="10" s="1"/>
  <c r="C165" i="10"/>
  <c r="A165" i="10"/>
  <c r="F165" i="10"/>
  <c r="G166" i="15"/>
  <c r="H166" i="15" s="1"/>
  <c r="G166" i="10" s="1"/>
  <c r="C166" i="10"/>
  <c r="A166" i="10"/>
  <c r="F166" i="10"/>
  <c r="G167" i="15"/>
  <c r="H167" i="15" s="1"/>
  <c r="G167" i="10" s="1"/>
  <c r="C167" i="10"/>
  <c r="A167" i="10"/>
  <c r="F167" i="10"/>
  <c r="G168" i="15"/>
  <c r="H168" i="15" s="1"/>
  <c r="G168" i="10" s="1"/>
  <c r="C168" i="10"/>
  <c r="A168" i="10"/>
  <c r="F168" i="10"/>
  <c r="G169" i="15"/>
  <c r="H169" i="15" s="1"/>
  <c r="G169" i="10" s="1"/>
  <c r="C169" i="10"/>
  <c r="A169" i="10"/>
  <c r="F169" i="10"/>
  <c r="G170" i="15"/>
  <c r="H170" i="15" s="1"/>
  <c r="G170" i="10" s="1"/>
  <c r="C170" i="10"/>
  <c r="A170" i="10"/>
  <c r="F170" i="10"/>
  <c r="G171" i="15"/>
  <c r="H171" i="15" s="1"/>
  <c r="G171" i="10" s="1"/>
  <c r="C171" i="10"/>
  <c r="A171" i="10"/>
  <c r="F171" i="10"/>
  <c r="G172" i="15"/>
  <c r="H172" i="15" s="1"/>
  <c r="G172" i="10" s="1"/>
  <c r="C172" i="10"/>
  <c r="A172" i="10"/>
  <c r="F172" i="10"/>
  <c r="G173" i="15"/>
  <c r="H173" i="15" s="1"/>
  <c r="G173" i="10" s="1"/>
  <c r="C173" i="10"/>
  <c r="A173" i="10"/>
  <c r="F173" i="10"/>
  <c r="G174" i="15"/>
  <c r="H174" i="15" s="1"/>
  <c r="G174" i="10" s="1"/>
  <c r="C174" i="10"/>
  <c r="A174" i="10"/>
  <c r="F174" i="10"/>
  <c r="G175" i="15"/>
  <c r="H175" i="15" s="1"/>
  <c r="G175" i="10" s="1"/>
  <c r="C175" i="10"/>
  <c r="F175" i="10"/>
  <c r="G176" i="15"/>
  <c r="H176" i="15"/>
  <c r="G176" i="10" s="1"/>
  <c r="C176" i="10"/>
  <c r="A176" i="10"/>
  <c r="F176" i="10"/>
  <c r="G177" i="15"/>
  <c r="H177" i="15" s="1"/>
  <c r="G177" i="10" s="1"/>
  <c r="C177" i="10"/>
  <c r="A177" i="10"/>
  <c r="F177" i="10"/>
  <c r="G178" i="15"/>
  <c r="H178" i="15" s="1"/>
  <c r="G178" i="10" s="1"/>
  <c r="C178" i="10"/>
  <c r="A178" i="10"/>
  <c r="F178" i="10"/>
  <c r="G179" i="15"/>
  <c r="H179" i="15" s="1"/>
  <c r="G179" i="10" s="1"/>
  <c r="C179" i="10"/>
  <c r="A179" i="10"/>
  <c r="F179" i="10"/>
  <c r="G180" i="15"/>
  <c r="H180" i="15"/>
  <c r="G180" i="10" s="1"/>
  <c r="C180" i="10"/>
  <c r="A180" i="10"/>
  <c r="F180" i="10"/>
  <c r="G181" i="15"/>
  <c r="H181" i="15" s="1"/>
  <c r="G181" i="10" s="1"/>
  <c r="C181" i="10"/>
  <c r="A181" i="10"/>
  <c r="F181" i="10"/>
  <c r="G182" i="15"/>
  <c r="H182" i="15" s="1"/>
  <c r="G182" i="10" s="1"/>
  <c r="C182" i="10"/>
  <c r="A182" i="10"/>
  <c r="F182" i="10"/>
  <c r="G183" i="15"/>
  <c r="H183" i="15" s="1"/>
  <c r="G183" i="10" s="1"/>
  <c r="C183" i="10"/>
  <c r="A183" i="10"/>
  <c r="F183" i="10"/>
  <c r="G184" i="15"/>
  <c r="H184" i="15"/>
  <c r="G184" i="10" s="1"/>
  <c r="C184" i="10"/>
  <c r="A184" i="10"/>
  <c r="F184" i="10"/>
  <c r="G185" i="15"/>
  <c r="H185" i="15" s="1"/>
  <c r="G185" i="10" s="1"/>
  <c r="C185" i="10"/>
  <c r="A185" i="10"/>
  <c r="F185" i="10"/>
  <c r="G186" i="15"/>
  <c r="H186" i="15"/>
  <c r="G186" i="10" s="1"/>
  <c r="C186" i="10"/>
  <c r="A186" i="10"/>
  <c r="F186" i="10"/>
  <c r="G187" i="15"/>
  <c r="H187" i="15" s="1"/>
  <c r="G187" i="10" s="1"/>
  <c r="C187" i="10"/>
  <c r="A187" i="10"/>
  <c r="F187" i="10"/>
  <c r="G188" i="15"/>
  <c r="H188" i="15" s="1"/>
  <c r="G188" i="10" s="1"/>
  <c r="C188" i="10"/>
  <c r="A188" i="10"/>
  <c r="F188" i="10"/>
  <c r="G189" i="15"/>
  <c r="H189" i="15" s="1"/>
  <c r="G189" i="10" s="1"/>
  <c r="C189" i="10"/>
  <c r="A189" i="10"/>
  <c r="F189" i="10"/>
  <c r="G190" i="15"/>
  <c r="H190" i="15" s="1"/>
  <c r="G190" i="10" s="1"/>
  <c r="C190" i="10"/>
  <c r="A190" i="10"/>
  <c r="F190" i="10"/>
  <c r="G191" i="15"/>
  <c r="H191" i="15" s="1"/>
  <c r="G191" i="10" s="1"/>
  <c r="C191" i="10"/>
  <c r="A191" i="10"/>
  <c r="F191" i="10"/>
  <c r="G192" i="15"/>
  <c r="H192" i="15"/>
  <c r="G192" i="10" s="1"/>
  <c r="C192" i="10"/>
  <c r="A192" i="10"/>
  <c r="F192" i="10"/>
  <c r="G193" i="15"/>
  <c r="H193" i="15" s="1"/>
  <c r="G193" i="10" s="1"/>
  <c r="C193" i="10"/>
  <c r="A193" i="10"/>
  <c r="F193" i="10"/>
  <c r="G194" i="15"/>
  <c r="H194" i="15" s="1"/>
  <c r="G194" i="10" s="1"/>
  <c r="C194" i="10"/>
  <c r="A194" i="10"/>
  <c r="F194" i="10"/>
  <c r="G195" i="15"/>
  <c r="H195" i="15" s="1"/>
  <c r="G195" i="10" s="1"/>
  <c r="C195" i="10"/>
  <c r="A195" i="10"/>
  <c r="F195" i="10"/>
  <c r="G196" i="15"/>
  <c r="H196" i="15"/>
  <c r="G196" i="10" s="1"/>
  <c r="C196" i="10"/>
  <c r="A196" i="10"/>
  <c r="F196" i="10"/>
  <c r="G197" i="15"/>
  <c r="H197" i="15" s="1"/>
  <c r="G197" i="10" s="1"/>
  <c r="C197" i="10"/>
  <c r="A197" i="10"/>
  <c r="F197" i="10"/>
  <c r="G198" i="15"/>
  <c r="H198" i="15" s="1"/>
  <c r="G198" i="10" s="1"/>
  <c r="C198" i="10"/>
  <c r="A198" i="10"/>
  <c r="F198" i="10"/>
  <c r="G199" i="15"/>
  <c r="H199" i="15" s="1"/>
  <c r="G199" i="10" s="1"/>
  <c r="C199" i="10"/>
  <c r="A199" i="10"/>
  <c r="F199" i="10"/>
  <c r="C200" i="10"/>
  <c r="A200" i="10"/>
  <c r="F200" i="10"/>
  <c r="G201" i="15"/>
  <c r="H201" i="15" s="1"/>
  <c r="G201" i="10" s="1"/>
  <c r="C201" i="10"/>
  <c r="A201" i="10"/>
  <c r="F201" i="10"/>
  <c r="C202" i="10"/>
  <c r="A202" i="10"/>
  <c r="F202" i="10"/>
  <c r="G203" i="15"/>
  <c r="H203" i="15" s="1"/>
  <c r="G203" i="10" s="1"/>
  <c r="C203" i="10"/>
  <c r="A203" i="10"/>
  <c r="F203" i="10"/>
  <c r="C204" i="10"/>
  <c r="A204" i="10"/>
  <c r="F204" i="10"/>
  <c r="G205" i="15"/>
  <c r="H205" i="15" s="1"/>
  <c r="G205" i="10" s="1"/>
  <c r="C205" i="10"/>
  <c r="A205" i="10"/>
  <c r="F205" i="10"/>
  <c r="G206" i="15"/>
  <c r="H206" i="15" s="1"/>
  <c r="G206" i="10" s="1"/>
  <c r="C206" i="10"/>
  <c r="A206" i="10"/>
  <c r="F206" i="10"/>
  <c r="C207" i="10"/>
  <c r="A207" i="10"/>
  <c r="F207" i="10"/>
  <c r="G208" i="15"/>
  <c r="H208" i="15" s="1"/>
  <c r="G208" i="10" s="1"/>
  <c r="C208" i="10"/>
  <c r="A208" i="10"/>
  <c r="F208" i="10"/>
  <c r="G209" i="15"/>
  <c r="H209" i="15"/>
  <c r="G209" i="10" s="1"/>
  <c r="C209" i="10"/>
  <c r="A209" i="10"/>
  <c r="F209" i="10"/>
  <c r="C210" i="10"/>
  <c r="A210" i="10"/>
  <c r="F210" i="10"/>
  <c r="G211" i="15"/>
  <c r="H211" i="15" s="1"/>
  <c r="G211" i="10" s="1"/>
  <c r="C211" i="10"/>
  <c r="A211" i="10"/>
  <c r="F211" i="10"/>
  <c r="G212" i="15"/>
  <c r="H212" i="15" s="1"/>
  <c r="G212" i="10" s="1"/>
  <c r="C212" i="10"/>
  <c r="A212" i="10"/>
  <c r="F212" i="10"/>
  <c r="G213" i="15"/>
  <c r="H213" i="15" s="1"/>
  <c r="G213" i="10" s="1"/>
  <c r="C213" i="10"/>
  <c r="A213" i="10"/>
  <c r="F213" i="10"/>
  <c r="G214" i="15"/>
  <c r="H214" i="15" s="1"/>
  <c r="G214" i="10" s="1"/>
  <c r="C214" i="10"/>
  <c r="A214" i="10"/>
  <c r="F214" i="10"/>
  <c r="G215" i="15"/>
  <c r="H215" i="15" s="1"/>
  <c r="G215" i="10" s="1"/>
  <c r="C215" i="10"/>
  <c r="A215" i="10"/>
  <c r="F215" i="10"/>
  <c r="G216" i="15"/>
  <c r="H216" i="15" s="1"/>
  <c r="G216" i="10" s="1"/>
  <c r="C216" i="10"/>
  <c r="A216" i="10"/>
  <c r="F216" i="10"/>
  <c r="G217" i="15"/>
  <c r="H217" i="15" s="1"/>
  <c r="G217" i="10" s="1"/>
  <c r="C217" i="10"/>
  <c r="A217" i="10"/>
  <c r="F217" i="10"/>
  <c r="G218" i="15"/>
  <c r="H218" i="15" s="1"/>
  <c r="G218" i="10" s="1"/>
  <c r="C218" i="10"/>
  <c r="A218" i="10"/>
  <c r="F218" i="10"/>
  <c r="G219" i="15"/>
  <c r="H219" i="15" s="1"/>
  <c r="G219" i="10" s="1"/>
  <c r="C219" i="10"/>
  <c r="F219" i="10"/>
  <c r="G220" i="15"/>
  <c r="H220" i="15" s="1"/>
  <c r="G220" i="10" s="1"/>
  <c r="C220" i="10"/>
  <c r="A220" i="10"/>
  <c r="F220" i="10"/>
  <c r="G221" i="15"/>
  <c r="H221" i="15"/>
  <c r="G221" i="10" s="1"/>
  <c r="C221" i="10"/>
  <c r="A221" i="10"/>
  <c r="F221" i="10"/>
  <c r="G222" i="15"/>
  <c r="H222" i="15" s="1"/>
  <c r="G222" i="10" s="1"/>
  <c r="C222" i="10"/>
  <c r="A222" i="10"/>
  <c r="F222" i="10"/>
  <c r="G223" i="15"/>
  <c r="H223" i="15"/>
  <c r="G223" i="10" s="1"/>
  <c r="C223" i="10"/>
  <c r="A223" i="10"/>
  <c r="F223" i="10"/>
  <c r="G224" i="15"/>
  <c r="H224" i="15" s="1"/>
  <c r="G224" i="10" s="1"/>
  <c r="C224" i="10"/>
  <c r="A224" i="10"/>
  <c r="F224" i="10"/>
  <c r="G225" i="15"/>
  <c r="H225" i="15" s="1"/>
  <c r="G225" i="10" s="1"/>
  <c r="C225" i="10"/>
  <c r="A225" i="10"/>
  <c r="F225" i="10"/>
  <c r="G226" i="15"/>
  <c r="H226" i="15" s="1"/>
  <c r="G226" i="10" s="1"/>
  <c r="C226" i="10"/>
  <c r="A226" i="10"/>
  <c r="F226" i="10"/>
  <c r="C227" i="10"/>
  <c r="A227" i="10"/>
  <c r="F227" i="10"/>
  <c r="C228" i="10"/>
  <c r="A228" i="10"/>
  <c r="F228" i="10"/>
  <c r="C229" i="10"/>
  <c r="A229" i="10"/>
  <c r="F229" i="10"/>
  <c r="C230" i="10"/>
  <c r="A230" i="10"/>
  <c r="F230" i="10"/>
  <c r="G231" i="15"/>
  <c r="H231" i="15" s="1"/>
  <c r="G231" i="10" s="1"/>
  <c r="C231" i="10"/>
  <c r="A231" i="10"/>
  <c r="F231" i="10"/>
  <c r="G232" i="15"/>
  <c r="H232" i="15" s="1"/>
  <c r="G232" i="10" s="1"/>
  <c r="C232" i="10"/>
  <c r="A232" i="10"/>
  <c r="F232" i="10"/>
  <c r="C233" i="10"/>
  <c r="A233" i="10"/>
  <c r="F233" i="10"/>
  <c r="C234" i="10"/>
  <c r="A234" i="10"/>
  <c r="F234" i="10"/>
  <c r="C235" i="10"/>
  <c r="A235" i="10"/>
  <c r="F235" i="10"/>
  <c r="C236" i="10"/>
  <c r="A236" i="10"/>
  <c r="F236" i="10"/>
  <c r="G237" i="15"/>
  <c r="H237" i="15"/>
  <c r="G237" i="10" s="1"/>
  <c r="C237" i="10"/>
  <c r="A237" i="10"/>
  <c r="F237" i="10"/>
  <c r="G238" i="15"/>
  <c r="H238" i="15" s="1"/>
  <c r="G238" i="10" s="1"/>
  <c r="C238" i="10"/>
  <c r="A238" i="10"/>
  <c r="F238" i="10"/>
  <c r="C239" i="10"/>
  <c r="A239" i="10"/>
  <c r="F239" i="10"/>
  <c r="C240" i="10"/>
  <c r="A240" i="10"/>
  <c r="F240" i="10"/>
  <c r="C241" i="10"/>
  <c r="F241" i="10"/>
  <c r="C242" i="10"/>
  <c r="A242" i="10"/>
  <c r="F242" i="10"/>
  <c r="G243" i="15"/>
  <c r="H243" i="15" s="1"/>
  <c r="G243" i="10" s="1"/>
  <c r="C243" i="10"/>
  <c r="A243" i="10"/>
  <c r="F243" i="10"/>
  <c r="C244" i="10"/>
  <c r="A244" i="10"/>
  <c r="F244" i="10"/>
  <c r="C245" i="10"/>
  <c r="A245" i="10"/>
  <c r="F245" i="10"/>
  <c r="C246" i="10"/>
  <c r="A246" i="10"/>
  <c r="F246" i="10"/>
  <c r="C247" i="10"/>
  <c r="A247" i="10"/>
  <c r="F247" i="10"/>
  <c r="C248" i="10"/>
  <c r="A248" i="10"/>
  <c r="F248" i="10"/>
  <c r="G249" i="15"/>
  <c r="H249" i="15" s="1"/>
  <c r="G249" i="10" s="1"/>
  <c r="C249" i="10"/>
  <c r="A249" i="10"/>
  <c r="F249" i="10"/>
  <c r="C250" i="10"/>
  <c r="A250" i="10"/>
  <c r="F250" i="10"/>
  <c r="C251" i="10"/>
  <c r="A251" i="10"/>
  <c r="F251" i="10"/>
  <c r="C252" i="10"/>
  <c r="A252" i="10"/>
  <c r="F252" i="10"/>
  <c r="C253" i="10"/>
  <c r="A253" i="10"/>
  <c r="F253" i="10"/>
  <c r="G254" i="15"/>
  <c r="H254" i="15" s="1"/>
  <c r="G254" i="10" s="1"/>
  <c r="C254" i="10"/>
  <c r="A254" i="10"/>
  <c r="F254" i="10"/>
  <c r="G255" i="15"/>
  <c r="H255" i="15"/>
  <c r="G255" i="10" s="1"/>
  <c r="C255" i="10"/>
  <c r="A255" i="10"/>
  <c r="F255" i="10"/>
  <c r="G256" i="15"/>
  <c r="H256" i="15" s="1"/>
  <c r="G256" i="10" s="1"/>
  <c r="C256" i="10"/>
  <c r="A256" i="10"/>
  <c r="F256" i="10"/>
  <c r="G257" i="15"/>
  <c r="H257" i="15"/>
  <c r="G257" i="10" s="1"/>
  <c r="C257" i="10"/>
  <c r="A257" i="10"/>
  <c r="F257" i="10"/>
  <c r="G258" i="15"/>
  <c r="H258" i="15" s="1"/>
  <c r="G258" i="10" s="1"/>
  <c r="C258" i="10"/>
  <c r="A258" i="10"/>
  <c r="F258" i="10"/>
  <c r="G259" i="15"/>
  <c r="H259" i="15" s="1"/>
  <c r="G259" i="10" s="1"/>
  <c r="C259" i="10"/>
  <c r="A259" i="10"/>
  <c r="F259" i="10"/>
  <c r="C260" i="15"/>
  <c r="G260" i="15"/>
  <c r="C260" i="10"/>
  <c r="A260" i="10"/>
  <c r="F260" i="10"/>
  <c r="A107" i="13"/>
  <c r="A107" i="14"/>
  <c r="B107" i="13"/>
  <c r="B107" i="14" s="1"/>
  <c r="C107" i="13"/>
  <c r="C107" i="14"/>
  <c r="CS107" i="12"/>
  <c r="F107" i="14" s="1"/>
  <c r="E107" i="13"/>
  <c r="AQ107" i="13"/>
  <c r="A108" i="13"/>
  <c r="A108" i="14" s="1"/>
  <c r="B108" i="13"/>
  <c r="B108" i="14" s="1"/>
  <c r="C108" i="13"/>
  <c r="C108" i="14" s="1"/>
  <c r="CS108" i="12"/>
  <c r="F108" i="14" s="1"/>
  <c r="E108" i="13"/>
  <c r="A109" i="13"/>
  <c r="A109" i="14" s="1"/>
  <c r="B109" i="13"/>
  <c r="B109" i="14" s="1"/>
  <c r="C109" i="13"/>
  <c r="C109" i="14" s="1"/>
  <c r="CS109" i="12"/>
  <c r="F109" i="14"/>
  <c r="E109" i="13"/>
  <c r="AJ109" i="13" s="1"/>
  <c r="AQ109" i="13"/>
  <c r="A110" i="13"/>
  <c r="A110" i="14" s="1"/>
  <c r="B110" i="13"/>
  <c r="B110" i="14" s="1"/>
  <c r="C110" i="13"/>
  <c r="C110" i="14" s="1"/>
  <c r="E110" i="13"/>
  <c r="AJ110" i="13" s="1"/>
  <c r="AL110" i="13" s="1"/>
  <c r="AM110" i="13" s="1"/>
  <c r="A111" i="13"/>
  <c r="A111" i="14" s="1"/>
  <c r="B111" i="13"/>
  <c r="B111" i="14" s="1"/>
  <c r="C111" i="13"/>
  <c r="C111" i="14" s="1"/>
  <c r="CS111" i="12"/>
  <c r="F111" i="14" s="1"/>
  <c r="E111" i="13"/>
  <c r="A112" i="13"/>
  <c r="A112" i="14" s="1"/>
  <c r="B112" i="13"/>
  <c r="B112" i="14" s="1"/>
  <c r="C112" i="13"/>
  <c r="C112" i="14" s="1"/>
  <c r="CS112" i="12"/>
  <c r="F112" i="14" s="1"/>
  <c r="E112" i="13"/>
  <c r="AJ112" i="13"/>
  <c r="A113" i="13"/>
  <c r="A113" i="14" s="1"/>
  <c r="B113" i="13"/>
  <c r="B113" i="14" s="1"/>
  <c r="C113" i="13"/>
  <c r="C113" i="14" s="1"/>
  <c r="CS113" i="12"/>
  <c r="F113" i="14" s="1"/>
  <c r="E113" i="13"/>
  <c r="A114" i="13"/>
  <c r="A114" i="14" s="1"/>
  <c r="B114" i="13"/>
  <c r="B114" i="14" s="1"/>
  <c r="C114" i="13"/>
  <c r="C114" i="14" s="1"/>
  <c r="CS114" i="12"/>
  <c r="F114" i="14" s="1"/>
  <c r="E114" i="13"/>
  <c r="A115" i="13"/>
  <c r="A115" i="14" s="1"/>
  <c r="B115" i="13"/>
  <c r="B115" i="14" s="1"/>
  <c r="C115" i="13"/>
  <c r="C115" i="14" s="1"/>
  <c r="CS115" i="12"/>
  <c r="F115" i="14" s="1"/>
  <c r="E115" i="13"/>
  <c r="A116" i="13"/>
  <c r="A116" i="14" s="1"/>
  <c r="B116" i="13"/>
  <c r="B116" i="14" s="1"/>
  <c r="C116" i="13"/>
  <c r="C116" i="14" s="1"/>
  <c r="CS116" i="12"/>
  <c r="F116" i="14" s="1"/>
  <c r="E116" i="13"/>
  <c r="A117" i="13"/>
  <c r="A117" i="14" s="1"/>
  <c r="B117" i="13"/>
  <c r="B117" i="14" s="1"/>
  <c r="C117" i="13"/>
  <c r="C117" i="14" s="1"/>
  <c r="CS117" i="12"/>
  <c r="F117" i="14" s="1"/>
  <c r="E117" i="13"/>
  <c r="AJ117" i="13"/>
  <c r="A118" i="13"/>
  <c r="A118" i="14" s="1"/>
  <c r="B118" i="13"/>
  <c r="B118" i="14" s="1"/>
  <c r="C118" i="13"/>
  <c r="C118" i="14" s="1"/>
  <c r="CS118" i="12"/>
  <c r="F118" i="14" s="1"/>
  <c r="E118" i="13"/>
  <c r="AJ118" i="13" s="1"/>
  <c r="A119" i="13"/>
  <c r="A119" i="14" s="1"/>
  <c r="B119" i="13"/>
  <c r="B119" i="14" s="1"/>
  <c r="C119" i="13"/>
  <c r="C119" i="14" s="1"/>
  <c r="CS119" i="12"/>
  <c r="F119" i="14" s="1"/>
  <c r="E119" i="13"/>
  <c r="AJ119" i="13" s="1"/>
  <c r="A120" i="13"/>
  <c r="A120" i="14" s="1"/>
  <c r="B120" i="13"/>
  <c r="B120" i="14" s="1"/>
  <c r="C120" i="13"/>
  <c r="C120" i="14" s="1"/>
  <c r="E120" i="13"/>
  <c r="G120" i="13" s="1"/>
  <c r="A121" i="13"/>
  <c r="A121" i="14" s="1"/>
  <c r="B121" i="13"/>
  <c r="B121" i="14" s="1"/>
  <c r="C121" i="13"/>
  <c r="C121" i="14" s="1"/>
  <c r="E121" i="13"/>
  <c r="AJ121" i="13" s="1"/>
  <c r="A122" i="13"/>
  <c r="A122" i="14" s="1"/>
  <c r="B122" i="13"/>
  <c r="B122" i="14" s="1"/>
  <c r="C122" i="13"/>
  <c r="C122" i="14" s="1"/>
  <c r="E122" i="13"/>
  <c r="A123" i="13"/>
  <c r="A123" i="14" s="1"/>
  <c r="B123" i="13"/>
  <c r="B123" i="14" s="1"/>
  <c r="C123" i="13"/>
  <c r="C123" i="14"/>
  <c r="E123" i="13"/>
  <c r="G123" i="13" s="1"/>
  <c r="AJ123" i="13"/>
  <c r="A124" i="13"/>
  <c r="A124" i="14" s="1"/>
  <c r="B124" i="13"/>
  <c r="B124" i="14" s="1"/>
  <c r="C124" i="13"/>
  <c r="C124" i="14" s="1"/>
  <c r="E124" i="13"/>
  <c r="G124" i="13" s="1"/>
  <c r="G124" i="14" s="1"/>
  <c r="H124" i="14"/>
  <c r="K124" i="14"/>
  <c r="AQ124" i="13"/>
  <c r="Q124" i="14" s="1"/>
  <c r="T124" i="14"/>
  <c r="U124" i="14"/>
  <c r="V124" i="14"/>
  <c r="W124" i="14"/>
  <c r="X124" i="14"/>
  <c r="Y124" i="14"/>
  <c r="Z124" i="14"/>
  <c r="AA124" i="14"/>
  <c r="AB124" i="14"/>
  <c r="AC124" i="14"/>
  <c r="A125" i="13"/>
  <c r="A125" i="14" s="1"/>
  <c r="B125" i="13"/>
  <c r="B125" i="14" s="1"/>
  <c r="C125" i="13"/>
  <c r="C125" i="14" s="1"/>
  <c r="E125" i="13"/>
  <c r="AJ125" i="13" s="1"/>
  <c r="A126" i="13"/>
  <c r="A126" i="14" s="1"/>
  <c r="B126" i="13"/>
  <c r="B126" i="14" s="1"/>
  <c r="C126" i="13"/>
  <c r="C126" i="14" s="1"/>
  <c r="CS126" i="12"/>
  <c r="F126" i="14" s="1"/>
  <c r="E126" i="13"/>
  <c r="A127" i="13"/>
  <c r="A127" i="14" s="1"/>
  <c r="B127" i="13"/>
  <c r="B127" i="14" s="1"/>
  <c r="C127" i="13"/>
  <c r="C127" i="14" s="1"/>
  <c r="E127" i="13"/>
  <c r="G127" i="13" s="1"/>
  <c r="A128" i="13"/>
  <c r="A128" i="14" s="1"/>
  <c r="B128" i="13"/>
  <c r="B128" i="14" s="1"/>
  <c r="C128" i="13"/>
  <c r="C128" i="14" s="1"/>
  <c r="CS128" i="12"/>
  <c r="F128" i="14" s="1"/>
  <c r="E128" i="13"/>
  <c r="A129" i="13"/>
  <c r="A129" i="14"/>
  <c r="B129" i="13"/>
  <c r="B129" i="14" s="1"/>
  <c r="C129" i="13"/>
  <c r="C129" i="14" s="1"/>
  <c r="CS129" i="12"/>
  <c r="F129" i="14" s="1"/>
  <c r="E129" i="13"/>
  <c r="AJ129" i="13"/>
  <c r="AQ129" i="13"/>
  <c r="A130" i="13"/>
  <c r="A130" i="14" s="1"/>
  <c r="B130" i="13"/>
  <c r="B130" i="14" s="1"/>
  <c r="C130" i="13"/>
  <c r="C130" i="14" s="1"/>
  <c r="E130" i="13"/>
  <c r="AJ130" i="13"/>
  <c r="A131" i="13"/>
  <c r="A131" i="14" s="1"/>
  <c r="B131" i="13"/>
  <c r="B131" i="14" s="1"/>
  <c r="C131" i="13"/>
  <c r="C131" i="14" s="1"/>
  <c r="CS131" i="12"/>
  <c r="F131" i="14" s="1"/>
  <c r="E131" i="13"/>
  <c r="A132" i="13"/>
  <c r="A132" i="14" s="1"/>
  <c r="B132" i="13"/>
  <c r="B132" i="14" s="1"/>
  <c r="C132" i="13"/>
  <c r="C132" i="14" s="1"/>
  <c r="CS132" i="12"/>
  <c r="F132" i="14" s="1"/>
  <c r="E132" i="13"/>
  <c r="AJ132" i="13"/>
  <c r="A133" i="13"/>
  <c r="A133" i="14" s="1"/>
  <c r="B133" i="13"/>
  <c r="B133" i="14" s="1"/>
  <c r="C133" i="13"/>
  <c r="C133" i="14" s="1"/>
  <c r="E133" i="13"/>
  <c r="H133" i="14"/>
  <c r="K133" i="14"/>
  <c r="T133" i="14"/>
  <c r="U133" i="14"/>
  <c r="V133" i="14"/>
  <c r="W133" i="14"/>
  <c r="X133" i="14"/>
  <c r="Y133" i="14"/>
  <c r="Z133" i="14"/>
  <c r="AA133" i="14"/>
  <c r="AB133" i="14"/>
  <c r="AC133" i="14"/>
  <c r="AD133" i="14"/>
  <c r="A134" i="13"/>
  <c r="A134" i="14" s="1"/>
  <c r="B134" i="13"/>
  <c r="B134" i="14" s="1"/>
  <c r="C134" i="13"/>
  <c r="C134" i="14" s="1"/>
  <c r="CS134" i="12"/>
  <c r="F134" i="14"/>
  <c r="E134" i="13"/>
  <c r="AQ134" i="13"/>
  <c r="A135" i="13"/>
  <c r="A135" i="14" s="1"/>
  <c r="B135" i="13"/>
  <c r="B135" i="14" s="1"/>
  <c r="C135" i="13"/>
  <c r="C135" i="14" s="1"/>
  <c r="CS135" i="12"/>
  <c r="F135" i="14" s="1"/>
  <c r="E135" i="13"/>
  <c r="A136" i="13"/>
  <c r="A136" i="14" s="1"/>
  <c r="B136" i="13"/>
  <c r="B136" i="14"/>
  <c r="C136" i="13"/>
  <c r="C136" i="14" s="1"/>
  <c r="E136" i="13"/>
  <c r="G136" i="13" s="1"/>
  <c r="CR136" i="12"/>
  <c r="CS136" i="12"/>
  <c r="F136" i="14" s="1"/>
  <c r="J136" i="13"/>
  <c r="K136" i="13" s="1"/>
  <c r="AQ136" i="13"/>
  <c r="A137" i="13"/>
  <c r="A137" i="14"/>
  <c r="B137" i="13"/>
  <c r="B137" i="14"/>
  <c r="C137" i="13"/>
  <c r="C137" i="14"/>
  <c r="CS137" i="12"/>
  <c r="F137" i="14"/>
  <c r="E137" i="13"/>
  <c r="AQ137" i="13"/>
  <c r="A138" i="13"/>
  <c r="A138" i="14" s="1"/>
  <c r="B138" i="13"/>
  <c r="B138" i="14" s="1"/>
  <c r="C138" i="13"/>
  <c r="C138" i="14" s="1"/>
  <c r="CS138" i="12"/>
  <c r="F138" i="14" s="1"/>
  <c r="E138" i="13"/>
  <c r="A139" i="13"/>
  <c r="A139" i="14"/>
  <c r="B139" i="13"/>
  <c r="B139" i="14" s="1"/>
  <c r="C139" i="13"/>
  <c r="C139" i="14" s="1"/>
  <c r="E139" i="13"/>
  <c r="AQ139" i="13" s="1"/>
  <c r="AR139" i="13" s="1"/>
  <c r="CR139" i="12"/>
  <c r="CS139" i="12"/>
  <c r="F139" i="14" s="1"/>
  <c r="A140" i="13"/>
  <c r="A140" i="14" s="1"/>
  <c r="B140" i="13"/>
  <c r="B140" i="14" s="1"/>
  <c r="C140" i="13"/>
  <c r="C140" i="14" s="1"/>
  <c r="CS140" i="12"/>
  <c r="F140" i="14" s="1"/>
  <c r="E140" i="13"/>
  <c r="A141" i="13"/>
  <c r="A141" i="14"/>
  <c r="B141" i="13"/>
  <c r="B141" i="14"/>
  <c r="C141" i="13"/>
  <c r="C141" i="14"/>
  <c r="E141" i="13"/>
  <c r="G141" i="13"/>
  <c r="G141" i="14" s="1"/>
  <c r="H141" i="14"/>
  <c r="K141" i="14"/>
  <c r="AJ141" i="13"/>
  <c r="M141" i="14" s="1"/>
  <c r="N141" i="14" s="1"/>
  <c r="AQ141" i="13"/>
  <c r="Q141" i="14" s="1"/>
  <c r="T141" i="14"/>
  <c r="U141" i="14"/>
  <c r="V141" i="14"/>
  <c r="W141" i="14"/>
  <c r="X141" i="14"/>
  <c r="Y141" i="14"/>
  <c r="Z141" i="14"/>
  <c r="AA141" i="14"/>
  <c r="AB141" i="14"/>
  <c r="AC141" i="14"/>
  <c r="A142" i="13"/>
  <c r="A142" i="14" s="1"/>
  <c r="B142" i="13"/>
  <c r="B142" i="14" s="1"/>
  <c r="C142" i="13"/>
  <c r="C142" i="14" s="1"/>
  <c r="CS142" i="12"/>
  <c r="F142" i="14" s="1"/>
  <c r="E142" i="13"/>
  <c r="AJ142" i="13"/>
  <c r="A143" i="13"/>
  <c r="A143" i="14" s="1"/>
  <c r="B143" i="13"/>
  <c r="B143" i="14" s="1"/>
  <c r="C143" i="13"/>
  <c r="C143" i="14" s="1"/>
  <c r="E143" i="13"/>
  <c r="A144" i="13"/>
  <c r="A144" i="14" s="1"/>
  <c r="B144" i="13"/>
  <c r="B144" i="14" s="1"/>
  <c r="C144" i="13"/>
  <c r="C144" i="14" s="1"/>
  <c r="CS144" i="12"/>
  <c r="F144" i="14" s="1"/>
  <c r="E144" i="13"/>
  <c r="AJ144" i="13" s="1"/>
  <c r="A145" i="13"/>
  <c r="A145" i="14" s="1"/>
  <c r="B145" i="13"/>
  <c r="B145" i="14" s="1"/>
  <c r="C145" i="13"/>
  <c r="C145" i="14"/>
  <c r="CS145" i="12"/>
  <c r="F145" i="14" s="1"/>
  <c r="E145" i="13"/>
  <c r="AJ145" i="13" s="1"/>
  <c r="AQ145" i="13"/>
  <c r="A146" i="13"/>
  <c r="A146" i="14" s="1"/>
  <c r="B146" i="13"/>
  <c r="B146" i="14" s="1"/>
  <c r="C146" i="13"/>
  <c r="C146" i="14" s="1"/>
  <c r="CS146" i="12"/>
  <c r="F146" i="14" s="1"/>
  <c r="E146" i="13"/>
  <c r="A147" i="13"/>
  <c r="A147" i="14"/>
  <c r="B147" i="13"/>
  <c r="B147" i="14"/>
  <c r="C147" i="13"/>
  <c r="C147" i="14"/>
  <c r="E147" i="13"/>
  <c r="G147" i="13"/>
  <c r="AJ147" i="13"/>
  <c r="AQ147" i="13"/>
  <c r="A148" i="13"/>
  <c r="A148" i="14" s="1"/>
  <c r="B148" i="13"/>
  <c r="B148" i="14" s="1"/>
  <c r="C148" i="13"/>
  <c r="C148" i="14" s="1"/>
  <c r="CS148" i="12"/>
  <c r="F148" i="14" s="1"/>
  <c r="E148" i="13"/>
  <c r="AJ148" i="13"/>
  <c r="A149" i="13"/>
  <c r="A149" i="14" s="1"/>
  <c r="B149" i="13"/>
  <c r="B149" i="14" s="1"/>
  <c r="C149" i="13"/>
  <c r="C149" i="14" s="1"/>
  <c r="CS149" i="12"/>
  <c r="F149" i="14" s="1"/>
  <c r="E149" i="13"/>
  <c r="H149" i="14"/>
  <c r="J149" i="14"/>
  <c r="K149" i="14"/>
  <c r="L149" i="14" s="1"/>
  <c r="T149" i="14"/>
  <c r="U149" i="14"/>
  <c r="V149" i="14"/>
  <c r="W149" i="14"/>
  <c r="X149" i="14"/>
  <c r="Y149" i="14"/>
  <c r="Z149" i="14"/>
  <c r="AA149" i="14"/>
  <c r="AB149" i="14"/>
  <c r="AC149" i="14"/>
  <c r="A150" i="13"/>
  <c r="A150" i="14" s="1"/>
  <c r="B150" i="13"/>
  <c r="B150" i="14" s="1"/>
  <c r="C150" i="13"/>
  <c r="C150" i="14" s="1"/>
  <c r="CS150" i="12"/>
  <c r="F150" i="14" s="1"/>
  <c r="E150" i="13"/>
  <c r="AJ150" i="13"/>
  <c r="A151" i="13"/>
  <c r="A151" i="14" s="1"/>
  <c r="B151" i="13"/>
  <c r="B151" i="14" s="1"/>
  <c r="C151" i="13"/>
  <c r="C151" i="14" s="1"/>
  <c r="CS151" i="12"/>
  <c r="F151" i="14" s="1"/>
  <c r="E151" i="13"/>
  <c r="AJ151" i="13"/>
  <c r="A152" i="13"/>
  <c r="A152" i="14" s="1"/>
  <c r="B152" i="13"/>
  <c r="B152" i="14" s="1"/>
  <c r="C152" i="13"/>
  <c r="C152" i="14" s="1"/>
  <c r="E152" i="13"/>
  <c r="A153" i="13"/>
  <c r="A153" i="14" s="1"/>
  <c r="B153" i="13"/>
  <c r="B153" i="14" s="1"/>
  <c r="C153" i="13"/>
  <c r="C153" i="14" s="1"/>
  <c r="CS153" i="12"/>
  <c r="F153" i="14" s="1"/>
  <c r="E153" i="13"/>
  <c r="A154" i="13"/>
  <c r="A154" i="14"/>
  <c r="B154" i="13"/>
  <c r="B154" i="14" s="1"/>
  <c r="C154" i="13"/>
  <c r="C154" i="14" s="1"/>
  <c r="CS154" i="12"/>
  <c r="F154" i="14" s="1"/>
  <c r="E154" i="13"/>
  <c r="AQ154" i="13" s="1"/>
  <c r="AR154" i="13" s="1"/>
  <c r="AJ154" i="13"/>
  <c r="A155" i="13"/>
  <c r="A155" i="14" s="1"/>
  <c r="B155" i="13"/>
  <c r="B155" i="14" s="1"/>
  <c r="C155" i="13"/>
  <c r="C155" i="14" s="1"/>
  <c r="CS155" i="12"/>
  <c r="F155" i="14" s="1"/>
  <c r="E155" i="13"/>
  <c r="A156" i="13"/>
  <c r="A156" i="14"/>
  <c r="B156" i="13"/>
  <c r="B156" i="14" s="1"/>
  <c r="C156" i="13"/>
  <c r="C156" i="14" s="1"/>
  <c r="E156" i="13"/>
  <c r="G156" i="13" s="1"/>
  <c r="AQ156" i="13"/>
  <c r="A157" i="13"/>
  <c r="A157" i="14" s="1"/>
  <c r="B157" i="13"/>
  <c r="B157" i="14" s="1"/>
  <c r="C157" i="13"/>
  <c r="C157" i="14" s="1"/>
  <c r="CS157" i="12"/>
  <c r="F157" i="14" s="1"/>
  <c r="E157" i="13"/>
  <c r="H157" i="14"/>
  <c r="J157" i="14"/>
  <c r="K157" i="14"/>
  <c r="T157" i="14"/>
  <c r="U157" i="14"/>
  <c r="V157" i="14"/>
  <c r="W157" i="14"/>
  <c r="X157" i="14"/>
  <c r="Y157" i="14"/>
  <c r="Z157" i="14"/>
  <c r="AA157" i="14"/>
  <c r="AB157" i="14"/>
  <c r="AC157" i="14"/>
  <c r="A158" i="13"/>
  <c r="A158" i="14" s="1"/>
  <c r="B158" i="13"/>
  <c r="B158" i="14" s="1"/>
  <c r="C158" i="13"/>
  <c r="C158" i="14" s="1"/>
  <c r="CS158" i="12"/>
  <c r="F158" i="14" s="1"/>
  <c r="E158" i="13"/>
  <c r="AJ158" i="13"/>
  <c r="A159" i="13"/>
  <c r="A159" i="14" s="1"/>
  <c r="B159" i="13"/>
  <c r="B159" i="14" s="1"/>
  <c r="C159" i="13"/>
  <c r="C159" i="14" s="1"/>
  <c r="CS159" i="12"/>
  <c r="F159" i="14" s="1"/>
  <c r="E159" i="13"/>
  <c r="AJ159" i="13" s="1"/>
  <c r="A160" i="13"/>
  <c r="A160" i="14" s="1"/>
  <c r="B160" i="13"/>
  <c r="B160" i="14" s="1"/>
  <c r="C160" i="13"/>
  <c r="C160" i="14" s="1"/>
  <c r="CS160" i="12"/>
  <c r="F160" i="14" s="1"/>
  <c r="E160" i="13"/>
  <c r="AJ160" i="13" s="1"/>
  <c r="A161" i="13"/>
  <c r="A161" i="14" s="1"/>
  <c r="B161" i="13"/>
  <c r="B161" i="14" s="1"/>
  <c r="C161" i="13"/>
  <c r="C161" i="14" s="1"/>
  <c r="E161" i="13"/>
  <c r="G161" i="13" s="1"/>
  <c r="A162" i="13"/>
  <c r="A162" i="14" s="1"/>
  <c r="B162" i="13"/>
  <c r="B162" i="14" s="1"/>
  <c r="C162" i="13"/>
  <c r="C162" i="14" s="1"/>
  <c r="CS162" i="12"/>
  <c r="F162" i="14" s="1"/>
  <c r="E162" i="13"/>
  <c r="A163" i="13"/>
  <c r="A163" i="14"/>
  <c r="B163" i="13"/>
  <c r="B163" i="14" s="1"/>
  <c r="C163" i="13"/>
  <c r="C163" i="14" s="1"/>
  <c r="CS163" i="12"/>
  <c r="F163" i="14" s="1"/>
  <c r="E163" i="13"/>
  <c r="AQ163" i="13" s="1"/>
  <c r="AJ163" i="13"/>
  <c r="A164" i="13"/>
  <c r="A164" i="14" s="1"/>
  <c r="B164" i="13"/>
  <c r="B164" i="14" s="1"/>
  <c r="C164" i="13"/>
  <c r="C164" i="14" s="1"/>
  <c r="CS164" i="12"/>
  <c r="F164" i="14" s="1"/>
  <c r="E164" i="13"/>
  <c r="A165" i="13"/>
  <c r="A165" i="14"/>
  <c r="B165" i="13"/>
  <c r="B165" i="14" s="1"/>
  <c r="C165" i="13"/>
  <c r="C165" i="14" s="1"/>
  <c r="E165" i="13"/>
  <c r="G165" i="13" s="1"/>
  <c r="G165" i="14" s="1"/>
  <c r="H165" i="14"/>
  <c r="K165" i="14"/>
  <c r="T165" i="14"/>
  <c r="U165" i="14"/>
  <c r="V165" i="14"/>
  <c r="W165" i="14"/>
  <c r="X165" i="14"/>
  <c r="Y165" i="14"/>
  <c r="Z165" i="14"/>
  <c r="AA165" i="14"/>
  <c r="AB165" i="14"/>
  <c r="AC165" i="14"/>
  <c r="A166" i="13"/>
  <c r="A166" i="14" s="1"/>
  <c r="B166" i="13"/>
  <c r="B166" i="14" s="1"/>
  <c r="C166" i="13"/>
  <c r="C166" i="14" s="1"/>
  <c r="CS166" i="12"/>
  <c r="F166" i="14" s="1"/>
  <c r="E166" i="13"/>
  <c r="AJ166" i="13" s="1"/>
  <c r="A167" i="13"/>
  <c r="A167" i="14" s="1"/>
  <c r="B167" i="13"/>
  <c r="B167" i="14" s="1"/>
  <c r="C167" i="13"/>
  <c r="C167" i="14" s="1"/>
  <c r="CS167" i="12"/>
  <c r="F167" i="14" s="1"/>
  <c r="E167" i="13"/>
  <c r="AJ167" i="13"/>
  <c r="A168" i="13"/>
  <c r="A168" i="14" s="1"/>
  <c r="B168" i="13"/>
  <c r="B168" i="14" s="1"/>
  <c r="C168" i="13"/>
  <c r="C168" i="14" s="1"/>
  <c r="E168" i="13"/>
  <c r="G168" i="13" s="1"/>
  <c r="AQ168" i="13"/>
  <c r="A169" i="13"/>
  <c r="A169" i="14" s="1"/>
  <c r="B169" i="13"/>
  <c r="B169" i="14" s="1"/>
  <c r="C169" i="13"/>
  <c r="C169" i="14" s="1"/>
  <c r="CS169" i="12"/>
  <c r="F169" i="14" s="1"/>
  <c r="E169" i="13"/>
  <c r="A170" i="13"/>
  <c r="A170" i="14" s="1"/>
  <c r="B170" i="13"/>
  <c r="B170" i="14" s="1"/>
  <c r="C170" i="13"/>
  <c r="C170" i="14" s="1"/>
  <c r="CS170" i="12"/>
  <c r="F170" i="14"/>
  <c r="E170" i="13"/>
  <c r="AJ170" i="13" s="1"/>
  <c r="AQ170" i="13"/>
  <c r="A171" i="13"/>
  <c r="A171" i="14" s="1"/>
  <c r="B171" i="13"/>
  <c r="B171" i="14" s="1"/>
  <c r="C171" i="13"/>
  <c r="C171" i="14" s="1"/>
  <c r="E171" i="13"/>
  <c r="A172" i="13"/>
  <c r="A172" i="14" s="1"/>
  <c r="B172" i="13"/>
  <c r="B172" i="14" s="1"/>
  <c r="C172" i="13"/>
  <c r="C172" i="14" s="1"/>
  <c r="CS172" i="12"/>
  <c r="F172" i="14" s="1"/>
  <c r="E172" i="13"/>
  <c r="A173" i="13"/>
  <c r="A173" i="14" s="1"/>
  <c r="B173" i="13"/>
  <c r="B173" i="14" s="1"/>
  <c r="C173" i="13"/>
  <c r="C173" i="14" s="1"/>
  <c r="E173" i="13"/>
  <c r="G173" i="13" s="1"/>
  <c r="AQ173" i="13"/>
  <c r="A174" i="13"/>
  <c r="A174" i="14" s="1"/>
  <c r="B174" i="13"/>
  <c r="B174" i="14" s="1"/>
  <c r="C174" i="13"/>
  <c r="C174" i="14" s="1"/>
  <c r="E174" i="13"/>
  <c r="A175" i="13"/>
  <c r="A175" i="14" s="1"/>
  <c r="B175" i="13"/>
  <c r="B175" i="14" s="1"/>
  <c r="C175" i="13"/>
  <c r="C175" i="14" s="1"/>
  <c r="CS175" i="12"/>
  <c r="F175" i="14" s="1"/>
  <c r="E175" i="13"/>
  <c r="A176" i="13"/>
  <c r="A176" i="14" s="1"/>
  <c r="B176" i="13"/>
  <c r="B176" i="14" s="1"/>
  <c r="C176" i="13"/>
  <c r="C176" i="14" s="1"/>
  <c r="CS176" i="12"/>
  <c r="F176" i="14" s="1"/>
  <c r="E176" i="13"/>
  <c r="AJ176" i="13"/>
  <c r="A177" i="13"/>
  <c r="A177" i="14" s="1"/>
  <c r="B177" i="13"/>
  <c r="B177" i="14" s="1"/>
  <c r="C177" i="13"/>
  <c r="C177" i="14" s="1"/>
  <c r="E177" i="13"/>
  <c r="A178" i="13"/>
  <c r="A178" i="14"/>
  <c r="B178" i="13"/>
  <c r="B178" i="14"/>
  <c r="C178" i="13"/>
  <c r="C178" i="14"/>
  <c r="E178" i="13"/>
  <c r="AJ178" i="13" s="1"/>
  <c r="G178" i="13"/>
  <c r="A179" i="13"/>
  <c r="A179" i="14" s="1"/>
  <c r="B179" i="13"/>
  <c r="B179" i="14" s="1"/>
  <c r="C179" i="13"/>
  <c r="C179" i="14" s="1"/>
  <c r="CS179" i="12"/>
  <c r="F179" i="14" s="1"/>
  <c r="E179" i="13"/>
  <c r="AJ179" i="13" s="1"/>
  <c r="A180" i="13"/>
  <c r="A180" i="14" s="1"/>
  <c r="B180" i="13"/>
  <c r="B180" i="14" s="1"/>
  <c r="C180" i="13"/>
  <c r="C180" i="14" s="1"/>
  <c r="E180" i="13"/>
  <c r="A181" i="13"/>
  <c r="A181" i="14"/>
  <c r="B181" i="13"/>
  <c r="B181" i="14" s="1"/>
  <c r="C181" i="13"/>
  <c r="C181" i="14"/>
  <c r="CS181" i="12"/>
  <c r="F181" i="14" s="1"/>
  <c r="E181" i="13"/>
  <c r="H181" i="14"/>
  <c r="J181" i="14"/>
  <c r="K181" i="14"/>
  <c r="AQ181" i="13"/>
  <c r="Q181" i="14" s="1"/>
  <c r="T181" i="14"/>
  <c r="U181" i="14"/>
  <c r="V181" i="14"/>
  <c r="W181" i="14"/>
  <c r="X181" i="14"/>
  <c r="Y181" i="14"/>
  <c r="Z181" i="14"/>
  <c r="AA181" i="14"/>
  <c r="AB181" i="14"/>
  <c r="AC181" i="14"/>
  <c r="A182" i="13"/>
  <c r="A182" i="14" s="1"/>
  <c r="B182" i="13"/>
  <c r="B182" i="14" s="1"/>
  <c r="C182" i="13"/>
  <c r="C182" i="14" s="1"/>
  <c r="E182" i="13"/>
  <c r="AJ182" i="13" s="1"/>
  <c r="A183" i="13"/>
  <c r="A183" i="14" s="1"/>
  <c r="B183" i="13"/>
  <c r="B183" i="14" s="1"/>
  <c r="C183" i="13"/>
  <c r="C183" i="14" s="1"/>
  <c r="CS183" i="12"/>
  <c r="F183" i="14" s="1"/>
  <c r="E183" i="13"/>
  <c r="AJ183" i="13"/>
  <c r="A184" i="13"/>
  <c r="A184" i="14" s="1"/>
  <c r="B184" i="13"/>
  <c r="B184" i="14" s="1"/>
  <c r="C184" i="13"/>
  <c r="C184" i="14" s="1"/>
  <c r="CS184" i="12"/>
  <c r="F184" i="14" s="1"/>
  <c r="E184" i="13"/>
  <c r="A185" i="13"/>
  <c r="A185" i="14" s="1"/>
  <c r="B185" i="13"/>
  <c r="B185" i="14" s="1"/>
  <c r="C185" i="13"/>
  <c r="C185" i="14" s="1"/>
  <c r="E185" i="13"/>
  <c r="A186" i="13"/>
  <c r="A186" i="14" s="1"/>
  <c r="B186" i="13"/>
  <c r="B186" i="14" s="1"/>
  <c r="C186" i="13"/>
  <c r="C186" i="14" s="1"/>
  <c r="CS186" i="12"/>
  <c r="F186" i="14" s="1"/>
  <c r="E186" i="13"/>
  <c r="A187" i="13"/>
  <c r="A187" i="14" s="1"/>
  <c r="B187" i="13"/>
  <c r="B187" i="14"/>
  <c r="C187" i="13"/>
  <c r="C187" i="14" s="1"/>
  <c r="E187" i="13"/>
  <c r="G187" i="13"/>
  <c r="AQ187" i="13"/>
  <c r="A188" i="13"/>
  <c r="A188" i="14" s="1"/>
  <c r="B188" i="13"/>
  <c r="B188" i="14" s="1"/>
  <c r="C188" i="13"/>
  <c r="C188" i="14" s="1"/>
  <c r="CS188" i="12"/>
  <c r="F188" i="14" s="1"/>
  <c r="E188" i="13"/>
  <c r="AJ188" i="13"/>
  <c r="A189" i="13"/>
  <c r="A189" i="14" s="1"/>
  <c r="B189" i="13"/>
  <c r="B189" i="14" s="1"/>
  <c r="C189" i="13"/>
  <c r="C189" i="14" s="1"/>
  <c r="E189" i="13"/>
  <c r="H189" i="14"/>
  <c r="K189" i="14"/>
  <c r="T189" i="14"/>
  <c r="U189" i="14"/>
  <c r="V189" i="14"/>
  <c r="W189" i="14"/>
  <c r="X189" i="14"/>
  <c r="Y189" i="14"/>
  <c r="Z189" i="14"/>
  <c r="AA189" i="14"/>
  <c r="AB189" i="14"/>
  <c r="AC189" i="14"/>
  <c r="AD189" i="14"/>
  <c r="A190" i="13"/>
  <c r="A190" i="14" s="1"/>
  <c r="B190" i="13"/>
  <c r="B190" i="14" s="1"/>
  <c r="C190" i="13"/>
  <c r="C190" i="14" s="1"/>
  <c r="E190" i="13"/>
  <c r="AJ190" i="13" s="1"/>
  <c r="A191" i="13"/>
  <c r="A191" i="14" s="1"/>
  <c r="B191" i="13"/>
  <c r="B191" i="14" s="1"/>
  <c r="C191" i="13"/>
  <c r="C191" i="14" s="1"/>
  <c r="E191" i="13"/>
  <c r="A192" i="13"/>
  <c r="A192" i="14" s="1"/>
  <c r="B192" i="13"/>
  <c r="B192" i="14" s="1"/>
  <c r="C192" i="13"/>
  <c r="C192" i="14" s="1"/>
  <c r="CS192" i="12"/>
  <c r="F192" i="14" s="1"/>
  <c r="E192" i="13"/>
  <c r="A193" i="13"/>
  <c r="A193" i="14"/>
  <c r="B193" i="13"/>
  <c r="B193" i="14" s="1"/>
  <c r="C193" i="13"/>
  <c r="C193" i="14" s="1"/>
  <c r="E193" i="13"/>
  <c r="A194" i="13"/>
  <c r="A194" i="14" s="1"/>
  <c r="B194" i="13"/>
  <c r="B194" i="14" s="1"/>
  <c r="C194" i="13"/>
  <c r="C194" i="14" s="1"/>
  <c r="E194" i="13"/>
  <c r="G194" i="13" s="1"/>
  <c r="AQ194" i="13"/>
  <c r="A195" i="13"/>
  <c r="A195" i="14"/>
  <c r="B195" i="13"/>
  <c r="B195" i="14"/>
  <c r="C195" i="13"/>
  <c r="C195" i="14"/>
  <c r="CS195" i="12"/>
  <c r="F195" i="14"/>
  <c r="E195" i="13"/>
  <c r="AQ195" i="13"/>
  <c r="A196" i="13"/>
  <c r="A196" i="14" s="1"/>
  <c r="B196" i="13"/>
  <c r="B196" i="14" s="1"/>
  <c r="C196" i="13"/>
  <c r="C196" i="14" s="1"/>
  <c r="E196" i="13"/>
  <c r="AJ196" i="13"/>
  <c r="A197" i="13"/>
  <c r="A197" i="14" s="1"/>
  <c r="B197" i="13"/>
  <c r="B197" i="14" s="1"/>
  <c r="C197" i="13"/>
  <c r="C197" i="14" s="1"/>
  <c r="E197" i="13"/>
  <c r="H197" i="14"/>
  <c r="K197" i="14"/>
  <c r="T197" i="14"/>
  <c r="U197" i="14"/>
  <c r="V197" i="14"/>
  <c r="W197" i="14"/>
  <c r="X197" i="14"/>
  <c r="Y197" i="14"/>
  <c r="Z197" i="14"/>
  <c r="AA197" i="14"/>
  <c r="AB197" i="14"/>
  <c r="AC197" i="14"/>
  <c r="A198" i="13"/>
  <c r="A198" i="14" s="1"/>
  <c r="B198" i="13"/>
  <c r="B198" i="14" s="1"/>
  <c r="C198" i="13"/>
  <c r="C198" i="14" s="1"/>
  <c r="CS198" i="12"/>
  <c r="F198" i="14" s="1"/>
  <c r="E198" i="13"/>
  <c r="A199" i="13"/>
  <c r="A199" i="14" s="1"/>
  <c r="B199" i="13"/>
  <c r="B199" i="14"/>
  <c r="C199" i="13"/>
  <c r="C199" i="14" s="1"/>
  <c r="E199" i="13"/>
  <c r="G199" i="13"/>
  <c r="AQ199" i="13"/>
  <c r="A200" i="13"/>
  <c r="A200" i="14" s="1"/>
  <c r="B200" i="13"/>
  <c r="B200" i="14" s="1"/>
  <c r="C200" i="13"/>
  <c r="C200" i="14" s="1"/>
  <c r="CS200" i="12"/>
  <c r="F200" i="14" s="1"/>
  <c r="E200" i="13"/>
  <c r="AJ200" i="13"/>
  <c r="A201" i="13"/>
  <c r="A201" i="14" s="1"/>
  <c r="B201" i="13"/>
  <c r="B201" i="14" s="1"/>
  <c r="C201" i="13"/>
  <c r="C201" i="14" s="1"/>
  <c r="E201" i="13"/>
  <c r="G201" i="13" s="1"/>
  <c r="CR201" i="12"/>
  <c r="CS201" i="12"/>
  <c r="F201" i="14" s="1"/>
  <c r="A202" i="13"/>
  <c r="A202" i="14" s="1"/>
  <c r="B202" i="13"/>
  <c r="B202" i="14" s="1"/>
  <c r="C202" i="13"/>
  <c r="C202" i="14" s="1"/>
  <c r="CS202" i="12"/>
  <c r="F202" i="14" s="1"/>
  <c r="E202" i="13"/>
  <c r="A203" i="13"/>
  <c r="A203" i="14" s="1"/>
  <c r="B203" i="13"/>
  <c r="B203" i="14" s="1"/>
  <c r="C203" i="13"/>
  <c r="C203" i="14" s="1"/>
  <c r="E203" i="13"/>
  <c r="G203" i="13" s="1"/>
  <c r="CR203" i="12"/>
  <c r="CS203" i="12"/>
  <c r="F203" i="14" s="1"/>
  <c r="A204" i="13"/>
  <c r="A204" i="14" s="1"/>
  <c r="B204" i="13"/>
  <c r="B204" i="14" s="1"/>
  <c r="C204" i="13"/>
  <c r="C204" i="14" s="1"/>
  <c r="CS204" i="12"/>
  <c r="F204" i="14" s="1"/>
  <c r="E204" i="13"/>
  <c r="AJ204" i="13" s="1"/>
  <c r="A205" i="13"/>
  <c r="A205" i="14" s="1"/>
  <c r="B205" i="13"/>
  <c r="B205" i="14" s="1"/>
  <c r="C205" i="13"/>
  <c r="C205" i="14" s="1"/>
  <c r="E205" i="13"/>
  <c r="G205" i="13" s="1"/>
  <c r="CR205" i="12"/>
  <c r="CS205" i="12"/>
  <c r="F205" i="14" s="1"/>
  <c r="AJ205" i="13"/>
  <c r="A206" i="13"/>
  <c r="A206" i="14" s="1"/>
  <c r="B206" i="13"/>
  <c r="B206" i="14" s="1"/>
  <c r="C206" i="13"/>
  <c r="C206" i="14" s="1"/>
  <c r="E206" i="13"/>
  <c r="CR206" i="12"/>
  <c r="CS206" i="12"/>
  <c r="F206" i="14" s="1"/>
  <c r="A207" i="13"/>
  <c r="A207" i="14" s="1"/>
  <c r="B207" i="13"/>
  <c r="B207" i="14" s="1"/>
  <c r="C207" i="13"/>
  <c r="C207" i="14" s="1"/>
  <c r="CS207" i="12"/>
  <c r="F207" i="14" s="1"/>
  <c r="E207" i="13"/>
  <c r="AJ207" i="13"/>
  <c r="A208" i="13"/>
  <c r="A208" i="14" s="1"/>
  <c r="B208" i="13"/>
  <c r="B208" i="14" s="1"/>
  <c r="C208" i="13"/>
  <c r="C208" i="14" s="1"/>
  <c r="E208" i="13"/>
  <c r="CQ208" i="12"/>
  <c r="CR208" i="12"/>
  <c r="CS208" i="12"/>
  <c r="F208" i="14" s="1"/>
  <c r="A209" i="13"/>
  <c r="A209" i="14" s="1"/>
  <c r="B209" i="13"/>
  <c r="B209" i="14" s="1"/>
  <c r="C209" i="13"/>
  <c r="C209" i="14" s="1"/>
  <c r="E209" i="13"/>
  <c r="G209" i="13" s="1"/>
  <c r="CR209" i="12"/>
  <c r="CS209" i="12"/>
  <c r="F209" i="14" s="1"/>
  <c r="AJ209" i="13"/>
  <c r="A210" i="13"/>
  <c r="A210" i="14" s="1"/>
  <c r="B210" i="13"/>
  <c r="B210" i="14" s="1"/>
  <c r="C210" i="13"/>
  <c r="C210" i="14" s="1"/>
  <c r="CS210" i="12"/>
  <c r="F210" i="14" s="1"/>
  <c r="E210" i="13"/>
  <c r="A211" i="13"/>
  <c r="A211" i="14" s="1"/>
  <c r="B211" i="13"/>
  <c r="B211" i="14" s="1"/>
  <c r="C211" i="13"/>
  <c r="C211" i="14" s="1"/>
  <c r="E211" i="13"/>
  <c r="G211" i="13" s="1"/>
  <c r="CR211" i="12"/>
  <c r="CS211" i="12"/>
  <c r="F211" i="14" s="1"/>
  <c r="AJ211" i="13"/>
  <c r="A212" i="13"/>
  <c r="A212" i="14" s="1"/>
  <c r="B212" i="13"/>
  <c r="B212" i="14" s="1"/>
  <c r="C212" i="13"/>
  <c r="C212" i="14" s="1"/>
  <c r="E212" i="13"/>
  <c r="CR212" i="12"/>
  <c r="CS212" i="12"/>
  <c r="F212" i="14" s="1"/>
  <c r="A213" i="13"/>
  <c r="A213" i="14" s="1"/>
  <c r="B213" i="13"/>
  <c r="B213" i="14" s="1"/>
  <c r="C213" i="13"/>
  <c r="C213" i="14" s="1"/>
  <c r="CS213" i="12"/>
  <c r="F213" i="14" s="1"/>
  <c r="E213" i="13"/>
  <c r="A214" i="13"/>
  <c r="A214" i="14" s="1"/>
  <c r="B214" i="13"/>
  <c r="B214" i="14" s="1"/>
  <c r="C214" i="13"/>
  <c r="C214" i="14" s="1"/>
  <c r="E214" i="13"/>
  <c r="H214" i="14"/>
  <c r="K214" i="14"/>
  <c r="T214" i="14"/>
  <c r="U214" i="14"/>
  <c r="AD214" i="14" s="1"/>
  <c r="V214" i="14"/>
  <c r="W214" i="14"/>
  <c r="X214" i="14"/>
  <c r="Y214" i="14"/>
  <c r="Z214" i="14"/>
  <c r="AA214" i="14"/>
  <c r="AB214" i="14"/>
  <c r="AC214" i="14"/>
  <c r="A215" i="13"/>
  <c r="A215" i="14" s="1"/>
  <c r="B215" i="13"/>
  <c r="B215" i="14"/>
  <c r="C215" i="13"/>
  <c r="C215" i="14" s="1"/>
  <c r="E215" i="13"/>
  <c r="AQ215" i="13" s="1"/>
  <c r="A216" i="13"/>
  <c r="A216" i="14" s="1"/>
  <c r="B216" i="13"/>
  <c r="B216" i="14" s="1"/>
  <c r="C216" i="13"/>
  <c r="C216" i="14" s="1"/>
  <c r="E216" i="13"/>
  <c r="G216" i="13" s="1"/>
  <c r="AQ216" i="13"/>
  <c r="A217" i="13"/>
  <c r="A217" i="14" s="1"/>
  <c r="B217" i="13"/>
  <c r="B217" i="14" s="1"/>
  <c r="C217" i="13"/>
  <c r="C217" i="14" s="1"/>
  <c r="E217" i="13"/>
  <c r="A218" i="13"/>
  <c r="A218" i="14" s="1"/>
  <c r="B218" i="13"/>
  <c r="B218" i="14" s="1"/>
  <c r="C218" i="13"/>
  <c r="C218" i="14" s="1"/>
  <c r="E218" i="13"/>
  <c r="A219" i="13"/>
  <c r="A219" i="14" s="1"/>
  <c r="B219" i="13"/>
  <c r="B219" i="14" s="1"/>
  <c r="C219" i="13"/>
  <c r="C219" i="14" s="1"/>
  <c r="E219" i="13"/>
  <c r="A220" i="13"/>
  <c r="A220" i="14" s="1"/>
  <c r="B220" i="13"/>
  <c r="B220" i="14" s="1"/>
  <c r="C220" i="13"/>
  <c r="C220" i="14" s="1"/>
  <c r="E220" i="13"/>
  <c r="A221" i="13"/>
  <c r="A221" i="14"/>
  <c r="B221" i="13"/>
  <c r="B221" i="14"/>
  <c r="C221" i="13"/>
  <c r="C221" i="14"/>
  <c r="E221" i="13"/>
  <c r="G221" i="13"/>
  <c r="AQ221" i="13"/>
  <c r="A222" i="13"/>
  <c r="A222" i="14" s="1"/>
  <c r="B222" i="13"/>
  <c r="B222" i="14" s="1"/>
  <c r="C222" i="13"/>
  <c r="C222" i="14" s="1"/>
  <c r="E222" i="13"/>
  <c r="A223" i="13"/>
  <c r="A223" i="14" s="1"/>
  <c r="B223" i="13"/>
  <c r="B223" i="14" s="1"/>
  <c r="C223" i="13"/>
  <c r="C223" i="14" s="1"/>
  <c r="E223" i="13"/>
  <c r="AJ223" i="13"/>
  <c r="A224" i="13"/>
  <c r="A224" i="14" s="1"/>
  <c r="B224" i="13"/>
  <c r="B224" i="14" s="1"/>
  <c r="C224" i="13"/>
  <c r="C224" i="14" s="1"/>
  <c r="E224" i="13"/>
  <c r="H224" i="14"/>
  <c r="K224" i="14"/>
  <c r="T224" i="14"/>
  <c r="U224" i="14"/>
  <c r="V224" i="14"/>
  <c r="W224" i="14"/>
  <c r="X224" i="14"/>
  <c r="Y224" i="14"/>
  <c r="Z224" i="14"/>
  <c r="AA224" i="14"/>
  <c r="AB224" i="14"/>
  <c r="AC224" i="14"/>
  <c r="AD224" i="14"/>
  <c r="A225" i="13"/>
  <c r="A225" i="14" s="1"/>
  <c r="B225" i="13"/>
  <c r="B225" i="14" s="1"/>
  <c r="C225" i="13"/>
  <c r="C225" i="14" s="1"/>
  <c r="E225" i="13"/>
  <c r="AJ225" i="13" s="1"/>
  <c r="A226" i="13"/>
  <c r="A226" i="14" s="1"/>
  <c r="B226" i="13"/>
  <c r="B226" i="14" s="1"/>
  <c r="C226" i="13"/>
  <c r="C226" i="14" s="1"/>
  <c r="E226" i="13"/>
  <c r="A227" i="13"/>
  <c r="A227" i="14"/>
  <c r="B227" i="13"/>
  <c r="B227" i="14" s="1"/>
  <c r="C227" i="13"/>
  <c r="C227" i="14"/>
  <c r="E227" i="13"/>
  <c r="A228" i="13"/>
  <c r="A228" i="14" s="1"/>
  <c r="B228" i="13"/>
  <c r="B228" i="14" s="1"/>
  <c r="C228" i="13"/>
  <c r="C228" i="14" s="1"/>
  <c r="E228" i="13"/>
  <c r="G228" i="13" s="1"/>
  <c r="A229" i="13"/>
  <c r="A229" i="14" s="1"/>
  <c r="B229" i="13"/>
  <c r="B229" i="14" s="1"/>
  <c r="C229" i="13"/>
  <c r="C229" i="14" s="1"/>
  <c r="E229" i="13"/>
  <c r="A230" i="13"/>
  <c r="A230" i="14" s="1"/>
  <c r="B230" i="13"/>
  <c r="B230" i="14" s="1"/>
  <c r="C230" i="13"/>
  <c r="C230" i="14" s="1"/>
  <c r="E230" i="13"/>
  <c r="A231" i="13"/>
  <c r="A231" i="14" s="1"/>
  <c r="B231" i="13"/>
  <c r="B231" i="14" s="1"/>
  <c r="C231" i="13"/>
  <c r="C231" i="14" s="1"/>
  <c r="E231" i="13"/>
  <c r="G231" i="13" s="1"/>
  <c r="CR231" i="12"/>
  <c r="CS231" i="12"/>
  <c r="F231" i="14" s="1"/>
  <c r="A232" i="13"/>
  <c r="A232" i="14"/>
  <c r="B232" i="13"/>
  <c r="B232" i="14" s="1"/>
  <c r="C232" i="13"/>
  <c r="C232" i="14"/>
  <c r="E232" i="13"/>
  <c r="AJ232" i="13" s="1"/>
  <c r="A233" i="13"/>
  <c r="A233" i="14" s="1"/>
  <c r="B233" i="13"/>
  <c r="B233" i="14" s="1"/>
  <c r="C233" i="13"/>
  <c r="C233" i="14" s="1"/>
  <c r="E233" i="13"/>
  <c r="H233" i="14"/>
  <c r="K233" i="14"/>
  <c r="T233" i="14"/>
  <c r="U233" i="14"/>
  <c r="V233" i="14"/>
  <c r="W233" i="14"/>
  <c r="X233" i="14"/>
  <c r="Y233" i="14"/>
  <c r="Z233" i="14"/>
  <c r="AA233" i="14"/>
  <c r="AB233" i="14"/>
  <c r="AC233" i="14"/>
  <c r="A234" i="13"/>
  <c r="A234" i="14" s="1"/>
  <c r="B234" i="13"/>
  <c r="B234" i="14" s="1"/>
  <c r="C234" i="13"/>
  <c r="C234" i="14" s="1"/>
  <c r="E234" i="13"/>
  <c r="AJ234" i="13" s="1"/>
  <c r="A235" i="13"/>
  <c r="A235" i="14" s="1"/>
  <c r="B235" i="13"/>
  <c r="B235" i="14" s="1"/>
  <c r="C235" i="13"/>
  <c r="C235" i="14" s="1"/>
  <c r="E235" i="13"/>
  <c r="A236" i="13"/>
  <c r="A236" i="14" s="1"/>
  <c r="B236" i="13"/>
  <c r="B236" i="14" s="1"/>
  <c r="C236" i="13"/>
  <c r="C236" i="14" s="1"/>
  <c r="E236" i="13"/>
  <c r="AJ236" i="13" s="1"/>
  <c r="A237" i="13"/>
  <c r="A237" i="14" s="1"/>
  <c r="B237" i="13"/>
  <c r="B237" i="14" s="1"/>
  <c r="C237" i="13"/>
  <c r="C237" i="14" s="1"/>
  <c r="E237" i="13"/>
  <c r="G237" i="13" s="1"/>
  <c r="CR237" i="12"/>
  <c r="CS237" i="12"/>
  <c r="F237" i="14" s="1"/>
  <c r="A238" i="13"/>
  <c r="A238" i="14" s="1"/>
  <c r="B238" i="13"/>
  <c r="B238" i="14" s="1"/>
  <c r="C238" i="13"/>
  <c r="C238" i="14" s="1"/>
  <c r="E238" i="13"/>
  <c r="A239" i="13"/>
  <c r="A239" i="14"/>
  <c r="B239" i="13"/>
  <c r="B239" i="14" s="1"/>
  <c r="C239" i="13"/>
  <c r="C239" i="14"/>
  <c r="E239" i="13"/>
  <c r="AJ239" i="13" s="1"/>
  <c r="AQ239" i="13"/>
  <c r="A240" i="13"/>
  <c r="A240" i="14" s="1"/>
  <c r="B240" i="13"/>
  <c r="B240" i="14" s="1"/>
  <c r="C240" i="13"/>
  <c r="C240" i="14" s="1"/>
  <c r="E240" i="13"/>
  <c r="G240" i="13" s="1"/>
  <c r="A241" i="13"/>
  <c r="A241" i="14" s="1"/>
  <c r="B241" i="13"/>
  <c r="B241" i="14" s="1"/>
  <c r="C241" i="13"/>
  <c r="C241" i="14" s="1"/>
  <c r="E241" i="13"/>
  <c r="A242" i="13"/>
  <c r="A242" i="14" s="1"/>
  <c r="B242" i="13"/>
  <c r="B242" i="14" s="1"/>
  <c r="C242" i="13"/>
  <c r="C242" i="14" s="1"/>
  <c r="E242" i="13"/>
  <c r="A243" i="13"/>
  <c r="A243" i="14" s="1"/>
  <c r="B243" i="13"/>
  <c r="B243" i="14" s="1"/>
  <c r="C243" i="13"/>
  <c r="C243" i="14" s="1"/>
  <c r="E243" i="13"/>
  <c r="G243" i="13" s="1"/>
  <c r="CR243" i="12"/>
  <c r="CS243" i="12"/>
  <c r="F243" i="14" s="1"/>
  <c r="AJ243" i="13"/>
  <c r="A244" i="13"/>
  <c r="A244" i="14"/>
  <c r="B244" i="13"/>
  <c r="B244" i="14" s="1"/>
  <c r="C244" i="13"/>
  <c r="C244" i="14"/>
  <c r="E244" i="13"/>
  <c r="AJ244" i="13" s="1"/>
  <c r="AQ244" i="13"/>
  <c r="A245" i="13"/>
  <c r="A245" i="14" s="1"/>
  <c r="B245" i="13"/>
  <c r="B245" i="14" s="1"/>
  <c r="C245" i="13"/>
  <c r="C245" i="14" s="1"/>
  <c r="E245" i="13"/>
  <c r="A246" i="13"/>
  <c r="A246" i="14" s="1"/>
  <c r="B246" i="13"/>
  <c r="B246" i="14" s="1"/>
  <c r="C246" i="13"/>
  <c r="C246" i="14" s="1"/>
  <c r="E246" i="13"/>
  <c r="A247" i="13"/>
  <c r="A247" i="14" s="1"/>
  <c r="B247" i="13"/>
  <c r="B247" i="14" s="1"/>
  <c r="C247" i="13"/>
  <c r="C247" i="14" s="1"/>
  <c r="E247" i="13"/>
  <c r="A248" i="13"/>
  <c r="A248" i="14" s="1"/>
  <c r="B248" i="13"/>
  <c r="B248" i="14" s="1"/>
  <c r="C248" i="13"/>
  <c r="C248" i="14" s="1"/>
  <c r="E248" i="13"/>
  <c r="AJ248" i="13" s="1"/>
  <c r="A249" i="13"/>
  <c r="A249" i="14" s="1"/>
  <c r="B249" i="13"/>
  <c r="B249" i="14" s="1"/>
  <c r="C249" i="13"/>
  <c r="C249" i="14" s="1"/>
  <c r="E249" i="13"/>
  <c r="G249" i="13" s="1"/>
  <c r="G249" i="14" s="1"/>
  <c r="H249" i="14"/>
  <c r="CR249" i="12"/>
  <c r="CS249" i="12"/>
  <c r="F249" i="14" s="1"/>
  <c r="J249" i="14"/>
  <c r="K249" i="14"/>
  <c r="AJ249" i="13"/>
  <c r="M249" i="14" s="1"/>
  <c r="N249" i="14" s="1"/>
  <c r="T249" i="14"/>
  <c r="U249" i="14"/>
  <c r="V249" i="14"/>
  <c r="W249" i="14"/>
  <c r="X249" i="14"/>
  <c r="Y249" i="14"/>
  <c r="Z249" i="14"/>
  <c r="AA249" i="14"/>
  <c r="AB249" i="14"/>
  <c r="AC249" i="14"/>
  <c r="A250" i="13"/>
  <c r="A250" i="14" s="1"/>
  <c r="B250" i="13"/>
  <c r="B250" i="14" s="1"/>
  <c r="C250" i="13"/>
  <c r="C250" i="14" s="1"/>
  <c r="E250" i="13"/>
  <c r="A251" i="13"/>
  <c r="A251" i="14" s="1"/>
  <c r="B251" i="13"/>
  <c r="B251" i="14" s="1"/>
  <c r="C251" i="13"/>
  <c r="C251" i="14"/>
  <c r="E251" i="13"/>
  <c r="G251" i="13" s="1"/>
  <c r="AQ251" i="13"/>
  <c r="A252" i="13"/>
  <c r="A252" i="14" s="1"/>
  <c r="B252" i="13"/>
  <c r="B252" i="14" s="1"/>
  <c r="C252" i="13"/>
  <c r="C252" i="14" s="1"/>
  <c r="E252" i="13"/>
  <c r="G252" i="13" s="1"/>
  <c r="AQ252" i="13"/>
  <c r="A253" i="13"/>
  <c r="A253" i="14"/>
  <c r="B253" i="13"/>
  <c r="B253" i="14"/>
  <c r="C253" i="13"/>
  <c r="C253" i="14"/>
  <c r="E253" i="13"/>
  <c r="G253" i="13"/>
  <c r="G253" i="14" s="1"/>
  <c r="H253" i="14"/>
  <c r="K253" i="14"/>
  <c r="AJ253" i="13"/>
  <c r="M253" i="14" s="1"/>
  <c r="N253" i="14" s="1"/>
  <c r="AQ253" i="13"/>
  <c r="Q253" i="14" s="1"/>
  <c r="T253" i="14"/>
  <c r="U253" i="14"/>
  <c r="V253" i="14"/>
  <c r="W253" i="14"/>
  <c r="X253" i="14"/>
  <c r="Y253" i="14"/>
  <c r="Z253" i="14"/>
  <c r="AA253" i="14"/>
  <c r="AB253" i="14"/>
  <c r="AC253" i="14"/>
  <c r="A254" i="13"/>
  <c r="A254" i="14" s="1"/>
  <c r="B254" i="13"/>
  <c r="B254" i="14" s="1"/>
  <c r="C254" i="13"/>
  <c r="C254" i="14" s="1"/>
  <c r="E254" i="13"/>
  <c r="G254" i="13" s="1"/>
  <c r="CR254" i="12"/>
  <c r="CS254" i="12"/>
  <c r="F254" i="14" s="1"/>
  <c r="A255" i="13"/>
  <c r="A255" i="14" s="1"/>
  <c r="B255" i="13"/>
  <c r="B255" i="14" s="1"/>
  <c r="C255" i="13"/>
  <c r="C255" i="14" s="1"/>
  <c r="E255" i="13"/>
  <c r="A256" i="13"/>
  <c r="A256" i="14"/>
  <c r="B256" i="13"/>
  <c r="B256" i="14"/>
  <c r="C256" i="13"/>
  <c r="C256" i="14"/>
  <c r="E256" i="13"/>
  <c r="G256" i="13"/>
  <c r="A257" i="13"/>
  <c r="A257" i="14" s="1"/>
  <c r="B257" i="13"/>
  <c r="B257" i="14" s="1"/>
  <c r="C257" i="13"/>
  <c r="C257" i="14" s="1"/>
  <c r="E257" i="13"/>
  <c r="H257" i="14"/>
  <c r="K257" i="14"/>
  <c r="T257" i="14"/>
  <c r="U257" i="14"/>
  <c r="V257" i="14"/>
  <c r="W257" i="14"/>
  <c r="X257" i="14"/>
  <c r="Y257" i="14"/>
  <c r="Z257" i="14"/>
  <c r="AA257" i="14"/>
  <c r="AB257" i="14"/>
  <c r="AC257" i="14"/>
  <c r="A258" i="13"/>
  <c r="A258" i="14" s="1"/>
  <c r="B258" i="13"/>
  <c r="B258" i="14"/>
  <c r="C258" i="13"/>
  <c r="C258" i="14" s="1"/>
  <c r="E258" i="13"/>
  <c r="G258" i="13"/>
  <c r="AQ258" i="13"/>
  <c r="A259" i="13"/>
  <c r="A259" i="14" s="1"/>
  <c r="B259" i="13"/>
  <c r="B259" i="14" s="1"/>
  <c r="C259" i="13"/>
  <c r="C259" i="14" s="1"/>
  <c r="E259" i="13"/>
  <c r="A260" i="13"/>
  <c r="A260" i="14" s="1"/>
  <c r="B260" i="13"/>
  <c r="B260" i="14" s="1"/>
  <c r="C260" i="13"/>
  <c r="C260" i="14" s="1"/>
  <c r="CS260" i="12"/>
  <c r="F260" i="14" s="1"/>
  <c r="E260" i="13"/>
  <c r="F260" i="11"/>
  <c r="I260" i="15"/>
  <c r="J260" i="15" s="1"/>
  <c r="K260" i="15"/>
  <c r="AQ260" i="13"/>
  <c r="A261" i="13"/>
  <c r="A261" i="14" s="1"/>
  <c r="B261" i="13"/>
  <c r="B261" i="14" s="1"/>
  <c r="C261" i="13"/>
  <c r="C261" i="14" s="1"/>
  <c r="CS261" i="12"/>
  <c r="F261" i="14" s="1"/>
  <c r="E261" i="13"/>
  <c r="F261" i="11"/>
  <c r="I261" i="15"/>
  <c r="J261" i="15" s="1"/>
  <c r="K261" i="15"/>
  <c r="C261" i="15"/>
  <c r="A262" i="13"/>
  <c r="A262" i="14" s="1"/>
  <c r="B262" i="13"/>
  <c r="B262" i="14" s="1"/>
  <c r="C262" i="13"/>
  <c r="C262" i="14" s="1"/>
  <c r="CS262" i="12"/>
  <c r="F262" i="14" s="1"/>
  <c r="E262" i="13"/>
  <c r="AQ262" i="13" s="1"/>
  <c r="F262" i="11"/>
  <c r="H262" i="14"/>
  <c r="J262" i="14"/>
  <c r="K262" i="14"/>
  <c r="L262" i="14" s="1"/>
  <c r="I262" i="15"/>
  <c r="J262" i="15" s="1"/>
  <c r="K262" i="15"/>
  <c r="C262" i="15"/>
  <c r="T262" i="14"/>
  <c r="U262" i="14"/>
  <c r="V262" i="14"/>
  <c r="W262" i="14"/>
  <c r="X262" i="14"/>
  <c r="Y262" i="14"/>
  <c r="Z262" i="14"/>
  <c r="AA262" i="14"/>
  <c r="AB262" i="14"/>
  <c r="AC262" i="14"/>
  <c r="A263" i="13"/>
  <c r="A263" i="14" s="1"/>
  <c r="B263" i="13"/>
  <c r="B263" i="14" s="1"/>
  <c r="C263" i="13"/>
  <c r="C263" i="14" s="1"/>
  <c r="CS263" i="12"/>
  <c r="F263" i="14" s="1"/>
  <c r="E263" i="13"/>
  <c r="AQ263" i="13" s="1"/>
  <c r="F263" i="11"/>
  <c r="G263" i="13"/>
  <c r="G263" i="14" s="1"/>
  <c r="H263" i="14"/>
  <c r="J263" i="14"/>
  <c r="K263" i="14"/>
  <c r="L263" i="14"/>
  <c r="I263" i="15"/>
  <c r="J263" i="15"/>
  <c r="K263" i="15"/>
  <c r="C263" i="15"/>
  <c r="L263" i="15" s="1"/>
  <c r="T263" i="14"/>
  <c r="U263" i="14"/>
  <c r="V263" i="14"/>
  <c r="W263" i="14"/>
  <c r="X263" i="14"/>
  <c r="Y263" i="14"/>
  <c r="Z263" i="14"/>
  <c r="AA263" i="14"/>
  <c r="AB263" i="14"/>
  <c r="AC263" i="14"/>
  <c r="A264" i="13"/>
  <c r="A264" i="14" s="1"/>
  <c r="B264" i="13"/>
  <c r="B264" i="14" s="1"/>
  <c r="C264" i="13"/>
  <c r="C264" i="14" s="1"/>
  <c r="CS264" i="12"/>
  <c r="F264" i="14" s="1"/>
  <c r="E264" i="13"/>
  <c r="AQ264" i="13" s="1"/>
  <c r="F264" i="11"/>
  <c r="G264" i="13" s="1"/>
  <c r="G264" i="14" s="1"/>
  <c r="H264" i="14"/>
  <c r="J264" i="14"/>
  <c r="K264" i="14"/>
  <c r="I264" i="15"/>
  <c r="J264" i="15" s="1"/>
  <c r="K264" i="15"/>
  <c r="C264" i="15"/>
  <c r="T264" i="14"/>
  <c r="U264" i="14"/>
  <c r="V264" i="14"/>
  <c r="W264" i="14"/>
  <c r="X264" i="14"/>
  <c r="Y264" i="14"/>
  <c r="Z264" i="14"/>
  <c r="AA264" i="14"/>
  <c r="AB264" i="14"/>
  <c r="AC264" i="14"/>
  <c r="A265" i="13"/>
  <c r="A265" i="14" s="1"/>
  <c r="B265" i="13"/>
  <c r="B265" i="14" s="1"/>
  <c r="C265" i="13"/>
  <c r="C265" i="14" s="1"/>
  <c r="CS265" i="12"/>
  <c r="F265" i="14" s="1"/>
  <c r="E265" i="13"/>
  <c r="F265" i="11"/>
  <c r="I265" i="15"/>
  <c r="J265" i="15"/>
  <c r="K265" i="15"/>
  <c r="C265" i="15"/>
  <c r="A266" i="13"/>
  <c r="A266" i="14" s="1"/>
  <c r="B266" i="13"/>
  <c r="B266" i="14" s="1"/>
  <c r="C266" i="13"/>
  <c r="C266" i="14" s="1"/>
  <c r="CS266" i="12"/>
  <c r="F266" i="14" s="1"/>
  <c r="E266" i="13"/>
  <c r="AQ266" i="13" s="1"/>
  <c r="F266" i="11"/>
  <c r="G266" i="13" s="1"/>
  <c r="G266" i="14" s="1"/>
  <c r="H266" i="14"/>
  <c r="J266" i="14"/>
  <c r="K266" i="14"/>
  <c r="L266" i="14" s="1"/>
  <c r="I266" i="15"/>
  <c r="J266" i="15" s="1"/>
  <c r="K266" i="15"/>
  <c r="C266" i="15"/>
  <c r="T266" i="14"/>
  <c r="U266" i="14"/>
  <c r="V266" i="14"/>
  <c r="W266" i="14"/>
  <c r="X266" i="14"/>
  <c r="Y266" i="14"/>
  <c r="Z266" i="14"/>
  <c r="AA266" i="14"/>
  <c r="AB266" i="14"/>
  <c r="AC266" i="14"/>
  <c r="A267" i="13"/>
  <c r="A267" i="14" s="1"/>
  <c r="B267" i="13"/>
  <c r="B267" i="14" s="1"/>
  <c r="C267" i="13"/>
  <c r="C267" i="14" s="1"/>
  <c r="CS267" i="12"/>
  <c r="F267" i="14" s="1"/>
  <c r="E267" i="13"/>
  <c r="AQ267" i="13" s="1"/>
  <c r="F267" i="11"/>
  <c r="G267" i="13"/>
  <c r="G267" i="14" s="1"/>
  <c r="H267" i="14"/>
  <c r="J267" i="14"/>
  <c r="K267" i="14"/>
  <c r="L267" i="14"/>
  <c r="I267" i="15"/>
  <c r="J267" i="15" s="1"/>
  <c r="K267" i="15"/>
  <c r="C267" i="15"/>
  <c r="L267" i="15" s="1"/>
  <c r="T267" i="14"/>
  <c r="U267" i="14"/>
  <c r="V267" i="14"/>
  <c r="W267" i="14"/>
  <c r="X267" i="14"/>
  <c r="Y267" i="14"/>
  <c r="Z267" i="14"/>
  <c r="AA267" i="14"/>
  <c r="AB267" i="14"/>
  <c r="AC267" i="14"/>
  <c r="A268" i="13"/>
  <c r="A268" i="14" s="1"/>
  <c r="B268" i="13"/>
  <c r="B268" i="14" s="1"/>
  <c r="C268" i="13"/>
  <c r="C268" i="14" s="1"/>
  <c r="CS268" i="12"/>
  <c r="F268" i="14" s="1"/>
  <c r="E268" i="13"/>
  <c r="AQ268" i="13" s="1"/>
  <c r="F268" i="11"/>
  <c r="G268" i="13" s="1"/>
  <c r="G268" i="14" s="1"/>
  <c r="H268" i="14"/>
  <c r="J268" i="14"/>
  <c r="K268" i="14"/>
  <c r="I268" i="15"/>
  <c r="J268" i="15" s="1"/>
  <c r="K268" i="15"/>
  <c r="C268" i="15"/>
  <c r="T268" i="14"/>
  <c r="U268" i="14"/>
  <c r="V268" i="14"/>
  <c r="W268" i="14"/>
  <c r="X268" i="14"/>
  <c r="Y268" i="14"/>
  <c r="Z268" i="14"/>
  <c r="AA268" i="14"/>
  <c r="AB268" i="14"/>
  <c r="AC268" i="14"/>
  <c r="A269" i="13"/>
  <c r="A269" i="14" s="1"/>
  <c r="B269" i="13"/>
  <c r="B269" i="14" s="1"/>
  <c r="C269" i="13"/>
  <c r="C269" i="14" s="1"/>
  <c r="CS269" i="12"/>
  <c r="F269" i="14" s="1"/>
  <c r="E269" i="13"/>
  <c r="F269" i="11"/>
  <c r="I269" i="15"/>
  <c r="J269" i="15"/>
  <c r="K269" i="15"/>
  <c r="C269" i="15"/>
  <c r="A270" i="13"/>
  <c r="A270" i="14" s="1"/>
  <c r="B270" i="13"/>
  <c r="B270" i="14" s="1"/>
  <c r="C270" i="13"/>
  <c r="C270" i="14" s="1"/>
  <c r="CS270" i="12"/>
  <c r="F270" i="14" s="1"/>
  <c r="E270" i="13"/>
  <c r="AQ270" i="13" s="1"/>
  <c r="F270" i="11"/>
  <c r="G270" i="13" s="1"/>
  <c r="G270" i="14" s="1"/>
  <c r="H270" i="14"/>
  <c r="J270" i="14"/>
  <c r="K270" i="14"/>
  <c r="L270" i="14" s="1"/>
  <c r="I270" i="15"/>
  <c r="J270" i="15" s="1"/>
  <c r="K270" i="15"/>
  <c r="C270" i="15"/>
  <c r="T270" i="14"/>
  <c r="U270" i="14"/>
  <c r="V270" i="14"/>
  <c r="W270" i="14"/>
  <c r="X270" i="14"/>
  <c r="Y270" i="14"/>
  <c r="Z270" i="14"/>
  <c r="AA270" i="14"/>
  <c r="AB270" i="14"/>
  <c r="AC270" i="14"/>
  <c r="A271" i="13"/>
  <c r="A271" i="14" s="1"/>
  <c r="B271" i="13"/>
  <c r="B271" i="14" s="1"/>
  <c r="C271" i="13"/>
  <c r="C271" i="14" s="1"/>
  <c r="CS271" i="12"/>
  <c r="F271" i="14" s="1"/>
  <c r="E271" i="13"/>
  <c r="AQ271" i="13" s="1"/>
  <c r="F271" i="11"/>
  <c r="H271" i="14"/>
  <c r="J271" i="14"/>
  <c r="L271" i="14" s="1"/>
  <c r="K271" i="14"/>
  <c r="I271" i="15"/>
  <c r="J271" i="15"/>
  <c r="K271" i="15"/>
  <c r="C271" i="15"/>
  <c r="L271" i="15" s="1"/>
  <c r="T271" i="14"/>
  <c r="U271" i="14"/>
  <c r="V271" i="14"/>
  <c r="W271" i="14"/>
  <c r="X271" i="14"/>
  <c r="Y271" i="14"/>
  <c r="Z271" i="14"/>
  <c r="AA271" i="14"/>
  <c r="AB271" i="14"/>
  <c r="AC271" i="14"/>
  <c r="A272" i="13"/>
  <c r="A272" i="14" s="1"/>
  <c r="B272" i="13"/>
  <c r="B272" i="14" s="1"/>
  <c r="C272" i="13"/>
  <c r="C272" i="14" s="1"/>
  <c r="CS272" i="12"/>
  <c r="F272" i="14" s="1"/>
  <c r="E272" i="13"/>
  <c r="AQ272" i="13" s="1"/>
  <c r="F272" i="11"/>
  <c r="G272" i="13" s="1"/>
  <c r="G272" i="14" s="1"/>
  <c r="H272" i="14"/>
  <c r="J272" i="14"/>
  <c r="K272" i="14"/>
  <c r="I272" i="15"/>
  <c r="J272" i="15" s="1"/>
  <c r="K272" i="15"/>
  <c r="C272" i="15"/>
  <c r="T272" i="14"/>
  <c r="U272" i="14"/>
  <c r="V272" i="14"/>
  <c r="W272" i="14"/>
  <c r="X272" i="14"/>
  <c r="Y272" i="14"/>
  <c r="Z272" i="14"/>
  <c r="AA272" i="14"/>
  <c r="AB272" i="14"/>
  <c r="AC272" i="14"/>
  <c r="A273" i="13"/>
  <c r="A273" i="14" s="1"/>
  <c r="B273" i="13"/>
  <c r="B273" i="14" s="1"/>
  <c r="C273" i="13"/>
  <c r="C273" i="14" s="1"/>
  <c r="CS273" i="12"/>
  <c r="F273" i="14" s="1"/>
  <c r="E273" i="13"/>
  <c r="F273" i="11"/>
  <c r="I273" i="15"/>
  <c r="J273" i="15"/>
  <c r="K273" i="15"/>
  <c r="C273" i="15"/>
  <c r="A274" i="13"/>
  <c r="A274" i="14" s="1"/>
  <c r="B274" i="13"/>
  <c r="B274" i="14" s="1"/>
  <c r="C274" i="13"/>
  <c r="C274" i="14" s="1"/>
  <c r="CS274" i="12"/>
  <c r="F274" i="14" s="1"/>
  <c r="E274" i="13"/>
  <c r="AQ274" i="13" s="1"/>
  <c r="F274" i="11"/>
  <c r="G274" i="13" s="1"/>
  <c r="G274" i="14" s="1"/>
  <c r="H274" i="14"/>
  <c r="J274" i="14"/>
  <c r="K274" i="14"/>
  <c r="L274" i="14" s="1"/>
  <c r="I274" i="15"/>
  <c r="J274" i="15" s="1"/>
  <c r="K274" i="15"/>
  <c r="C274" i="15"/>
  <c r="T274" i="14"/>
  <c r="U274" i="14"/>
  <c r="V274" i="14"/>
  <c r="W274" i="14"/>
  <c r="X274" i="14"/>
  <c r="Y274" i="14"/>
  <c r="Z274" i="14"/>
  <c r="AA274" i="14"/>
  <c r="AB274" i="14"/>
  <c r="AC274" i="14"/>
  <c r="A275" i="13"/>
  <c r="A275" i="14" s="1"/>
  <c r="B275" i="13"/>
  <c r="B275" i="14" s="1"/>
  <c r="C275" i="13"/>
  <c r="C275" i="14" s="1"/>
  <c r="CS275" i="12"/>
  <c r="F275" i="14" s="1"/>
  <c r="E275" i="13"/>
  <c r="AQ275" i="13" s="1"/>
  <c r="F275" i="11"/>
  <c r="H275" i="14"/>
  <c r="J275" i="14"/>
  <c r="L275" i="14" s="1"/>
  <c r="K275" i="14"/>
  <c r="I275" i="15"/>
  <c r="J275" i="15"/>
  <c r="K275" i="15"/>
  <c r="C275" i="15"/>
  <c r="L275" i="15" s="1"/>
  <c r="T275" i="14"/>
  <c r="U275" i="14"/>
  <c r="V275" i="14"/>
  <c r="W275" i="14"/>
  <c r="X275" i="14"/>
  <c r="Y275" i="14"/>
  <c r="Z275" i="14"/>
  <c r="AA275" i="14"/>
  <c r="AB275" i="14"/>
  <c r="AC275" i="14"/>
  <c r="A276" i="13"/>
  <c r="A276" i="14" s="1"/>
  <c r="B276" i="13"/>
  <c r="B276" i="14" s="1"/>
  <c r="C276" i="13"/>
  <c r="C276" i="14" s="1"/>
  <c r="CS276" i="12"/>
  <c r="F276" i="14" s="1"/>
  <c r="E276" i="13"/>
  <c r="AQ276" i="13" s="1"/>
  <c r="F276" i="11"/>
  <c r="G276" i="13" s="1"/>
  <c r="I276" i="15"/>
  <c r="J276" i="15" s="1"/>
  <c r="K276" i="15"/>
  <c r="C276" i="15"/>
  <c r="A277" i="13"/>
  <c r="A277" i="14" s="1"/>
  <c r="B277" i="13"/>
  <c r="B277" i="14" s="1"/>
  <c r="C277" i="13"/>
  <c r="C277" i="14" s="1"/>
  <c r="CS277" i="12"/>
  <c r="F277" i="14" s="1"/>
  <c r="E277" i="13"/>
  <c r="F277" i="11"/>
  <c r="I277" i="15"/>
  <c r="J277" i="15" s="1"/>
  <c r="K277" i="15"/>
  <c r="C277" i="15"/>
  <c r="A278" i="13"/>
  <c r="A278" i="14" s="1"/>
  <c r="B278" i="13"/>
  <c r="B278" i="14" s="1"/>
  <c r="C278" i="13"/>
  <c r="C278" i="14" s="1"/>
  <c r="CS278" i="12"/>
  <c r="F278" i="14" s="1"/>
  <c r="E278" i="13"/>
  <c r="AQ278" i="13" s="1"/>
  <c r="F278" i="11"/>
  <c r="H278" i="14"/>
  <c r="J278" i="14"/>
  <c r="K278" i="14"/>
  <c r="L278" i="14" s="1"/>
  <c r="I278" i="15"/>
  <c r="J278" i="15" s="1"/>
  <c r="K278" i="15"/>
  <c r="C278" i="15"/>
  <c r="T278" i="14"/>
  <c r="U278" i="14"/>
  <c r="V278" i="14"/>
  <c r="W278" i="14"/>
  <c r="X278" i="14"/>
  <c r="Y278" i="14"/>
  <c r="Z278" i="14"/>
  <c r="AA278" i="14"/>
  <c r="AB278" i="14"/>
  <c r="AC278" i="14"/>
  <c r="A279" i="13"/>
  <c r="A279" i="14" s="1"/>
  <c r="B279" i="13"/>
  <c r="B279" i="14" s="1"/>
  <c r="C279" i="13"/>
  <c r="C279" i="14" s="1"/>
  <c r="CS279" i="12"/>
  <c r="F279" i="14" s="1"/>
  <c r="E279" i="13"/>
  <c r="AQ279" i="13" s="1"/>
  <c r="F279" i="11"/>
  <c r="G279" i="13"/>
  <c r="G279" i="14" s="1"/>
  <c r="H279" i="14"/>
  <c r="J279" i="14"/>
  <c r="K279" i="14"/>
  <c r="L279" i="14"/>
  <c r="I279" i="15"/>
  <c r="J279" i="15"/>
  <c r="K279" i="15"/>
  <c r="C279" i="15"/>
  <c r="L279" i="15" s="1"/>
  <c r="T279" i="14"/>
  <c r="U279" i="14"/>
  <c r="V279" i="14"/>
  <c r="W279" i="14"/>
  <c r="X279" i="14"/>
  <c r="Y279" i="14"/>
  <c r="Z279" i="14"/>
  <c r="AA279" i="14"/>
  <c r="AB279" i="14"/>
  <c r="AC279" i="14"/>
  <c r="A280" i="13"/>
  <c r="A280" i="14" s="1"/>
  <c r="B280" i="13"/>
  <c r="B280" i="14" s="1"/>
  <c r="C280" i="13"/>
  <c r="C280" i="14" s="1"/>
  <c r="CS280" i="12"/>
  <c r="F280" i="14" s="1"/>
  <c r="E280" i="13"/>
  <c r="AQ280" i="13" s="1"/>
  <c r="F280" i="11"/>
  <c r="G280" i="13" s="1"/>
  <c r="G280" i="14" s="1"/>
  <c r="H280" i="14"/>
  <c r="J280" i="14"/>
  <c r="K280" i="14"/>
  <c r="I280" i="15"/>
  <c r="J280" i="15" s="1"/>
  <c r="K280" i="15"/>
  <c r="C280" i="15"/>
  <c r="T280" i="14"/>
  <c r="U280" i="14"/>
  <c r="V280" i="14"/>
  <c r="W280" i="14"/>
  <c r="X280" i="14"/>
  <c r="Y280" i="14"/>
  <c r="Z280" i="14"/>
  <c r="AA280" i="14"/>
  <c r="AB280" i="14"/>
  <c r="AC280" i="14"/>
  <c r="A281" i="13"/>
  <c r="A281" i="14" s="1"/>
  <c r="B281" i="13"/>
  <c r="B281" i="14" s="1"/>
  <c r="C281" i="13"/>
  <c r="C281" i="14" s="1"/>
  <c r="CS281" i="12"/>
  <c r="F281" i="14" s="1"/>
  <c r="E281" i="13"/>
  <c r="F281" i="11"/>
  <c r="I281" i="15"/>
  <c r="J281" i="15"/>
  <c r="K281" i="15"/>
  <c r="C281" i="15"/>
  <c r="A282" i="13"/>
  <c r="A282" i="14" s="1"/>
  <c r="B282" i="13"/>
  <c r="B282" i="14" s="1"/>
  <c r="C282" i="13"/>
  <c r="C282" i="14" s="1"/>
  <c r="CS282" i="12"/>
  <c r="F282" i="14" s="1"/>
  <c r="E282" i="13"/>
  <c r="AQ282" i="13" s="1"/>
  <c r="F282" i="11"/>
  <c r="G282" i="13" s="1"/>
  <c r="G282" i="14" s="1"/>
  <c r="H282" i="14"/>
  <c r="J282" i="14"/>
  <c r="K282" i="14"/>
  <c r="L282" i="14" s="1"/>
  <c r="I282" i="15"/>
  <c r="J282" i="15" s="1"/>
  <c r="K282" i="15"/>
  <c r="C282" i="15"/>
  <c r="T282" i="14"/>
  <c r="U282" i="14"/>
  <c r="V282" i="14"/>
  <c r="W282" i="14"/>
  <c r="X282" i="14"/>
  <c r="Y282" i="14"/>
  <c r="Z282" i="14"/>
  <c r="AA282" i="14"/>
  <c r="AB282" i="14"/>
  <c r="AC282" i="14"/>
  <c r="A283" i="13"/>
  <c r="A283" i="14" s="1"/>
  <c r="B283" i="13"/>
  <c r="B283" i="14" s="1"/>
  <c r="C283" i="13"/>
  <c r="C283" i="14" s="1"/>
  <c r="CS283" i="12"/>
  <c r="F283" i="14" s="1"/>
  <c r="E283" i="13"/>
  <c r="AQ283" i="13" s="1"/>
  <c r="F283" i="11"/>
  <c r="G283" i="13"/>
  <c r="G283" i="14" s="1"/>
  <c r="H283" i="14"/>
  <c r="J283" i="14"/>
  <c r="K283" i="14"/>
  <c r="L283" i="14"/>
  <c r="I283" i="15"/>
  <c r="J283" i="15" s="1"/>
  <c r="K283" i="15"/>
  <c r="C283" i="15"/>
  <c r="L283" i="15" s="1"/>
  <c r="T283" i="14"/>
  <c r="U283" i="14"/>
  <c r="V283" i="14"/>
  <c r="W283" i="14"/>
  <c r="X283" i="14"/>
  <c r="Y283" i="14"/>
  <c r="Z283" i="14"/>
  <c r="AA283" i="14"/>
  <c r="AB283" i="14"/>
  <c r="AC283" i="14"/>
  <c r="A284" i="13"/>
  <c r="A284" i="14" s="1"/>
  <c r="B284" i="13"/>
  <c r="B284" i="14" s="1"/>
  <c r="C284" i="13"/>
  <c r="C284" i="14" s="1"/>
  <c r="CS284" i="12"/>
  <c r="F284" i="14" s="1"/>
  <c r="E284" i="13"/>
  <c r="AQ284" i="13" s="1"/>
  <c r="F284" i="11"/>
  <c r="G284" i="13" s="1"/>
  <c r="G284" i="14" s="1"/>
  <c r="H284" i="14"/>
  <c r="J284" i="14"/>
  <c r="K284" i="14"/>
  <c r="I284" i="15"/>
  <c r="J284" i="15" s="1"/>
  <c r="K284" i="15"/>
  <c r="C284" i="15"/>
  <c r="T284" i="14"/>
  <c r="U284" i="14"/>
  <c r="V284" i="14"/>
  <c r="W284" i="14"/>
  <c r="X284" i="14"/>
  <c r="Y284" i="14"/>
  <c r="Z284" i="14"/>
  <c r="AA284" i="14"/>
  <c r="AB284" i="14"/>
  <c r="AC284" i="14"/>
  <c r="A285" i="13"/>
  <c r="A285" i="14" s="1"/>
  <c r="B285" i="13"/>
  <c r="B285" i="14" s="1"/>
  <c r="C285" i="13"/>
  <c r="C285" i="14" s="1"/>
  <c r="CS285" i="12"/>
  <c r="F285" i="14" s="1"/>
  <c r="E285" i="13"/>
  <c r="F285" i="11"/>
  <c r="I285" i="15"/>
  <c r="J285" i="15"/>
  <c r="K285" i="15"/>
  <c r="C285" i="15"/>
  <c r="A286" i="13"/>
  <c r="A286" i="14" s="1"/>
  <c r="B286" i="13"/>
  <c r="B286" i="14" s="1"/>
  <c r="C286" i="13"/>
  <c r="C286" i="14" s="1"/>
  <c r="CS286" i="12"/>
  <c r="F286" i="14" s="1"/>
  <c r="E286" i="13"/>
  <c r="AQ286" i="13" s="1"/>
  <c r="F286" i="11"/>
  <c r="G286" i="13" s="1"/>
  <c r="G286" i="14" s="1"/>
  <c r="H286" i="14"/>
  <c r="J286" i="14"/>
  <c r="K286" i="14"/>
  <c r="L286" i="14" s="1"/>
  <c r="I286" i="15"/>
  <c r="J286" i="15" s="1"/>
  <c r="K286" i="15"/>
  <c r="C286" i="15"/>
  <c r="T286" i="14"/>
  <c r="U286" i="14"/>
  <c r="V286" i="14"/>
  <c r="W286" i="14"/>
  <c r="X286" i="14"/>
  <c r="Y286" i="14"/>
  <c r="Z286" i="14"/>
  <c r="AA286" i="14"/>
  <c r="AB286" i="14"/>
  <c r="AC286" i="14"/>
  <c r="A287" i="13"/>
  <c r="A287" i="14" s="1"/>
  <c r="B287" i="13"/>
  <c r="B287" i="14" s="1"/>
  <c r="C287" i="13"/>
  <c r="C287" i="14" s="1"/>
  <c r="CS287" i="12"/>
  <c r="F287" i="14" s="1"/>
  <c r="E287" i="13"/>
  <c r="AQ287" i="13" s="1"/>
  <c r="F287" i="11"/>
  <c r="H287" i="14"/>
  <c r="J287" i="14"/>
  <c r="L287" i="14" s="1"/>
  <c r="K287" i="14"/>
  <c r="I287" i="15"/>
  <c r="J287" i="15"/>
  <c r="K287" i="15"/>
  <c r="C287" i="15"/>
  <c r="L287" i="15" s="1"/>
  <c r="T287" i="14"/>
  <c r="U287" i="14"/>
  <c r="V287" i="14"/>
  <c r="W287" i="14"/>
  <c r="X287" i="14"/>
  <c r="Y287" i="14"/>
  <c r="Z287" i="14"/>
  <c r="AA287" i="14"/>
  <c r="AB287" i="14"/>
  <c r="AC287" i="14"/>
  <c r="A288" i="13"/>
  <c r="A288" i="14" s="1"/>
  <c r="B288" i="13"/>
  <c r="B288" i="14" s="1"/>
  <c r="C288" i="13"/>
  <c r="C288" i="14" s="1"/>
  <c r="CS288" i="12"/>
  <c r="F288" i="14" s="1"/>
  <c r="E288" i="13"/>
  <c r="AQ288" i="13" s="1"/>
  <c r="F288" i="11"/>
  <c r="G288" i="13" s="1"/>
  <c r="G288" i="14" s="1"/>
  <c r="H288" i="14"/>
  <c r="J288" i="14"/>
  <c r="K288" i="14"/>
  <c r="I288" i="15"/>
  <c r="J288" i="15" s="1"/>
  <c r="K288" i="15"/>
  <c r="C288" i="15"/>
  <c r="T288" i="14"/>
  <c r="U288" i="14"/>
  <c r="V288" i="14"/>
  <c r="W288" i="14"/>
  <c r="X288" i="14"/>
  <c r="Y288" i="14"/>
  <c r="Z288" i="14"/>
  <c r="AA288" i="14"/>
  <c r="AB288" i="14"/>
  <c r="AC288" i="14"/>
  <c r="A289" i="13"/>
  <c r="A289" i="14" s="1"/>
  <c r="B289" i="13"/>
  <c r="B289" i="14" s="1"/>
  <c r="C289" i="13"/>
  <c r="C289" i="14" s="1"/>
  <c r="CS289" i="12"/>
  <c r="F289" i="14" s="1"/>
  <c r="E289" i="13"/>
  <c r="F289" i="11"/>
  <c r="I289" i="15"/>
  <c r="J289" i="15"/>
  <c r="K289" i="15"/>
  <c r="C289" i="15"/>
  <c r="A290" i="13"/>
  <c r="A290" i="14" s="1"/>
  <c r="B290" i="13"/>
  <c r="B290" i="14" s="1"/>
  <c r="C290" i="13"/>
  <c r="C290" i="14" s="1"/>
  <c r="CS290" i="12"/>
  <c r="F290" i="14" s="1"/>
  <c r="E290" i="13"/>
  <c r="AQ290" i="13" s="1"/>
  <c r="F290" i="11"/>
  <c r="G290" i="13" s="1"/>
  <c r="G290" i="14" s="1"/>
  <c r="H290" i="14"/>
  <c r="J290" i="14"/>
  <c r="K290" i="14"/>
  <c r="L290" i="14" s="1"/>
  <c r="I290" i="15"/>
  <c r="J290" i="15" s="1"/>
  <c r="K290" i="15"/>
  <c r="C290" i="15"/>
  <c r="T290" i="14"/>
  <c r="U290" i="14"/>
  <c r="V290" i="14"/>
  <c r="W290" i="14"/>
  <c r="X290" i="14"/>
  <c r="Y290" i="14"/>
  <c r="Z290" i="14"/>
  <c r="AA290" i="14"/>
  <c r="AB290" i="14"/>
  <c r="AC290" i="14"/>
  <c r="A291" i="13"/>
  <c r="A291" i="14" s="1"/>
  <c r="B291" i="13"/>
  <c r="B291" i="14" s="1"/>
  <c r="C291" i="13"/>
  <c r="C291" i="14" s="1"/>
  <c r="CS291" i="12"/>
  <c r="F291" i="14" s="1"/>
  <c r="E291" i="13"/>
  <c r="AQ291" i="13" s="1"/>
  <c r="F291" i="11"/>
  <c r="H291" i="14"/>
  <c r="J291" i="14"/>
  <c r="L291" i="14" s="1"/>
  <c r="K291" i="14"/>
  <c r="I291" i="15"/>
  <c r="J291" i="15"/>
  <c r="K291" i="15"/>
  <c r="C291" i="15"/>
  <c r="L291" i="15" s="1"/>
  <c r="T291" i="14"/>
  <c r="U291" i="14"/>
  <c r="V291" i="14"/>
  <c r="W291" i="14"/>
  <c r="X291" i="14"/>
  <c r="Y291" i="14"/>
  <c r="Z291" i="14"/>
  <c r="AA291" i="14"/>
  <c r="AB291" i="14"/>
  <c r="AC291" i="14"/>
  <c r="A292" i="13"/>
  <c r="A292" i="14" s="1"/>
  <c r="B292" i="13"/>
  <c r="B292" i="14" s="1"/>
  <c r="C292" i="13"/>
  <c r="C292" i="14" s="1"/>
  <c r="CS292" i="12"/>
  <c r="F292" i="14" s="1"/>
  <c r="E292" i="13"/>
  <c r="AQ292" i="13" s="1"/>
  <c r="F292" i="11"/>
  <c r="G292" i="13" s="1"/>
  <c r="G292" i="14" s="1"/>
  <c r="H292" i="14"/>
  <c r="J292" i="14"/>
  <c r="K292" i="14"/>
  <c r="I292" i="15"/>
  <c r="J292" i="15" s="1"/>
  <c r="K292" i="15"/>
  <c r="C292" i="15"/>
  <c r="T292" i="14"/>
  <c r="U292" i="14"/>
  <c r="V292" i="14"/>
  <c r="W292" i="14"/>
  <c r="X292" i="14"/>
  <c r="Y292" i="14"/>
  <c r="Z292" i="14"/>
  <c r="AA292" i="14"/>
  <c r="AB292" i="14"/>
  <c r="AC292" i="14"/>
  <c r="A293" i="13"/>
  <c r="A293" i="14" s="1"/>
  <c r="B293" i="13"/>
  <c r="B293" i="14" s="1"/>
  <c r="C293" i="13"/>
  <c r="C293" i="14" s="1"/>
  <c r="CS293" i="12"/>
  <c r="F293" i="14" s="1"/>
  <c r="E293" i="13"/>
  <c r="F293" i="11"/>
  <c r="I293" i="15"/>
  <c r="J293" i="15" s="1"/>
  <c r="K293" i="15"/>
  <c r="C293" i="15"/>
  <c r="A294" i="13"/>
  <c r="A294" i="14" s="1"/>
  <c r="B294" i="13"/>
  <c r="B294" i="14" s="1"/>
  <c r="C294" i="13"/>
  <c r="C294" i="14" s="1"/>
  <c r="CS294" i="12"/>
  <c r="F294" i="14" s="1"/>
  <c r="E294" i="13"/>
  <c r="AQ294" i="13" s="1"/>
  <c r="F294" i="11"/>
  <c r="H294" i="14"/>
  <c r="J294" i="14"/>
  <c r="K294" i="14"/>
  <c r="L294" i="14" s="1"/>
  <c r="I294" i="15"/>
  <c r="J294" i="15" s="1"/>
  <c r="K294" i="15"/>
  <c r="C294" i="15"/>
  <c r="T294" i="14"/>
  <c r="U294" i="14"/>
  <c r="V294" i="14"/>
  <c r="W294" i="14"/>
  <c r="X294" i="14"/>
  <c r="Y294" i="14"/>
  <c r="Z294" i="14"/>
  <c r="AA294" i="14"/>
  <c r="AB294" i="14"/>
  <c r="AC294" i="14"/>
  <c r="A295" i="13"/>
  <c r="A295" i="14" s="1"/>
  <c r="B295" i="13"/>
  <c r="B295" i="14" s="1"/>
  <c r="C295" i="13"/>
  <c r="C295" i="14" s="1"/>
  <c r="CS295" i="12"/>
  <c r="F295" i="14" s="1"/>
  <c r="E295" i="13"/>
  <c r="AQ295" i="13" s="1"/>
  <c r="F295" i="11"/>
  <c r="G295" i="13"/>
  <c r="G295" i="14" s="1"/>
  <c r="H295" i="14"/>
  <c r="J295" i="14"/>
  <c r="K295" i="14"/>
  <c r="L295" i="14"/>
  <c r="I295" i="15"/>
  <c r="J295" i="15"/>
  <c r="K295" i="15"/>
  <c r="C295" i="15"/>
  <c r="L295" i="15" s="1"/>
  <c r="T295" i="14"/>
  <c r="U295" i="14"/>
  <c r="V295" i="14"/>
  <c r="W295" i="14"/>
  <c r="X295" i="14"/>
  <c r="Y295" i="14"/>
  <c r="Z295" i="14"/>
  <c r="AA295" i="14"/>
  <c r="AB295" i="14"/>
  <c r="AC295" i="14"/>
  <c r="A296" i="13"/>
  <c r="A296" i="14" s="1"/>
  <c r="B296" i="13"/>
  <c r="B296" i="14" s="1"/>
  <c r="C296" i="13"/>
  <c r="C296" i="14" s="1"/>
  <c r="CS296" i="12"/>
  <c r="F296" i="14" s="1"/>
  <c r="E296" i="13"/>
  <c r="AQ296" i="13" s="1"/>
  <c r="F296" i="11"/>
  <c r="G296" i="13" s="1"/>
  <c r="G296" i="14" s="1"/>
  <c r="H296" i="14"/>
  <c r="J296" i="14"/>
  <c r="K296" i="14"/>
  <c r="I296" i="15"/>
  <c r="J296" i="15" s="1"/>
  <c r="K296" i="15"/>
  <c r="C296" i="15"/>
  <c r="T296" i="14"/>
  <c r="U296" i="14"/>
  <c r="V296" i="14"/>
  <c r="W296" i="14"/>
  <c r="X296" i="14"/>
  <c r="Y296" i="14"/>
  <c r="Z296" i="14"/>
  <c r="AA296" i="14"/>
  <c r="AB296" i="14"/>
  <c r="AC296" i="14"/>
  <c r="A297" i="13"/>
  <c r="A297" i="14" s="1"/>
  <c r="B297" i="13"/>
  <c r="B297" i="14" s="1"/>
  <c r="C297" i="13"/>
  <c r="C297" i="14" s="1"/>
  <c r="CS297" i="12"/>
  <c r="F297" i="14" s="1"/>
  <c r="E297" i="13"/>
  <c r="F297" i="11"/>
  <c r="I297" i="15"/>
  <c r="J297" i="15"/>
  <c r="K297" i="15"/>
  <c r="C297" i="15"/>
  <c r="A298" i="13"/>
  <c r="A298" i="14" s="1"/>
  <c r="B298" i="13"/>
  <c r="B298" i="14" s="1"/>
  <c r="C298" i="13"/>
  <c r="C298" i="14" s="1"/>
  <c r="CS298" i="12"/>
  <c r="F298" i="14" s="1"/>
  <c r="E298" i="13"/>
  <c r="AQ298" i="13" s="1"/>
  <c r="F298" i="11"/>
  <c r="G298" i="13" s="1"/>
  <c r="G298" i="14" s="1"/>
  <c r="H298" i="14"/>
  <c r="J298" i="14"/>
  <c r="K298" i="14"/>
  <c r="L298" i="14" s="1"/>
  <c r="I298" i="15"/>
  <c r="J298" i="15" s="1"/>
  <c r="K298" i="15"/>
  <c r="C298" i="15"/>
  <c r="T298" i="14"/>
  <c r="U298" i="14"/>
  <c r="V298" i="14"/>
  <c r="W298" i="14"/>
  <c r="X298" i="14"/>
  <c r="Y298" i="14"/>
  <c r="Z298" i="14"/>
  <c r="AA298" i="14"/>
  <c r="AB298" i="14"/>
  <c r="AC298" i="14"/>
  <c r="A299" i="13"/>
  <c r="A299" i="14" s="1"/>
  <c r="B299" i="13"/>
  <c r="B299" i="14" s="1"/>
  <c r="C299" i="13"/>
  <c r="C299" i="14" s="1"/>
  <c r="CS299" i="12"/>
  <c r="F299" i="14" s="1"/>
  <c r="E299" i="13"/>
  <c r="AQ299" i="13" s="1"/>
  <c r="F299" i="11"/>
  <c r="G299" i="13"/>
  <c r="G299" i="14" s="1"/>
  <c r="H299" i="14"/>
  <c r="J299" i="14"/>
  <c r="K299" i="14"/>
  <c r="L299" i="14"/>
  <c r="I299" i="15"/>
  <c r="J299" i="15" s="1"/>
  <c r="K299" i="15"/>
  <c r="C299" i="15"/>
  <c r="L299" i="15" s="1"/>
  <c r="T299" i="14"/>
  <c r="U299" i="14"/>
  <c r="V299" i="14"/>
  <c r="W299" i="14"/>
  <c r="X299" i="14"/>
  <c r="Y299" i="14"/>
  <c r="Z299" i="14"/>
  <c r="AA299" i="14"/>
  <c r="AB299" i="14"/>
  <c r="AC299" i="14"/>
  <c r="A300" i="13"/>
  <c r="A300" i="14" s="1"/>
  <c r="B300" i="13"/>
  <c r="B300" i="14" s="1"/>
  <c r="C300" i="13"/>
  <c r="C300" i="14" s="1"/>
  <c r="CS300" i="12"/>
  <c r="F300" i="14" s="1"/>
  <c r="E300" i="13"/>
  <c r="AQ300" i="13" s="1"/>
  <c r="F300" i="11"/>
  <c r="G300" i="13" s="1"/>
  <c r="G300" i="14" s="1"/>
  <c r="H300" i="14"/>
  <c r="J300" i="14"/>
  <c r="K300" i="14"/>
  <c r="I300" i="15"/>
  <c r="J300" i="15" s="1"/>
  <c r="K300" i="15"/>
  <c r="C300" i="15"/>
  <c r="T300" i="14"/>
  <c r="U300" i="14"/>
  <c r="V300" i="14"/>
  <c r="W300" i="14"/>
  <c r="X300" i="14"/>
  <c r="Y300" i="14"/>
  <c r="Z300" i="14"/>
  <c r="AA300" i="14"/>
  <c r="AB300" i="14"/>
  <c r="AC300" i="14"/>
  <c r="AH301" i="14"/>
  <c r="F4" i="13"/>
  <c r="Y4" i="13"/>
  <c r="AA4" i="13"/>
  <c r="AC4" i="13"/>
  <c r="AE4" i="13"/>
  <c r="AG4" i="13"/>
  <c r="AW4" i="13"/>
  <c r="AY4" i="13"/>
  <c r="BA4" i="13"/>
  <c r="BC4" i="13"/>
  <c r="BE4" i="13"/>
  <c r="E5" i="13"/>
  <c r="F5" i="13"/>
  <c r="X5" i="13"/>
  <c r="AF5" i="13"/>
  <c r="AJ5" i="13"/>
  <c r="AV5" i="13"/>
  <c r="BD5" i="13"/>
  <c r="E6" i="13"/>
  <c r="AP6" i="13" s="1"/>
  <c r="F6" i="13"/>
  <c r="I6" i="13"/>
  <c r="Y6" i="13"/>
  <c r="AA6" i="13"/>
  <c r="AC6" i="13"/>
  <c r="AE6" i="13"/>
  <c r="AG6" i="13"/>
  <c r="AJ6" i="13"/>
  <c r="AR6" i="13"/>
  <c r="AT6" i="13"/>
  <c r="AW6" i="13"/>
  <c r="AY6" i="13"/>
  <c r="BA6" i="13"/>
  <c r="BC6" i="13"/>
  <c r="BE6" i="13"/>
  <c r="E7" i="13"/>
  <c r="F7" i="13"/>
  <c r="G7" i="13"/>
  <c r="L7" i="13"/>
  <c r="Z7" i="13"/>
  <c r="AH7" i="13"/>
  <c r="AL7" i="13"/>
  <c r="AM7" i="13" s="1"/>
  <c r="AQ7" i="13"/>
  <c r="AX7" i="13"/>
  <c r="BF7" i="13"/>
  <c r="E8" i="13"/>
  <c r="F8" i="13"/>
  <c r="X8" i="13"/>
  <c r="Z8" i="13"/>
  <c r="AB8" i="13"/>
  <c r="AD8" i="13"/>
  <c r="AF8" i="13"/>
  <c r="AH8" i="13"/>
  <c r="AJ8" i="13"/>
  <c r="AT8" i="13"/>
  <c r="AV8" i="13"/>
  <c r="AX8" i="13"/>
  <c r="AZ8" i="13"/>
  <c r="BB8" i="13"/>
  <c r="BD8" i="13"/>
  <c r="BF8" i="13"/>
  <c r="E9" i="13"/>
  <c r="F9" i="13"/>
  <c r="I9" i="13"/>
  <c r="Y9" i="13"/>
  <c r="AA9" i="13"/>
  <c r="AC9" i="13"/>
  <c r="AE9" i="13"/>
  <c r="AG9" i="13"/>
  <c r="AK9" i="13"/>
  <c r="AP9" i="13"/>
  <c r="AW9" i="13"/>
  <c r="AY9" i="13"/>
  <c r="BA9" i="13"/>
  <c r="BC9" i="13"/>
  <c r="BE9" i="13"/>
  <c r="E10" i="13"/>
  <c r="F10" i="13"/>
  <c r="X10" i="13"/>
  <c r="Z10" i="13"/>
  <c r="AB10" i="13"/>
  <c r="AD10" i="13"/>
  <c r="AF10" i="13"/>
  <c r="AH10" i="13"/>
  <c r="AL10" i="13"/>
  <c r="AM10" i="13" s="1"/>
  <c r="AV10" i="13"/>
  <c r="AX10" i="13"/>
  <c r="AZ10" i="13"/>
  <c r="BB10" i="13"/>
  <c r="BD10" i="13"/>
  <c r="BF10" i="13"/>
  <c r="E11" i="13"/>
  <c r="AT11" i="13" s="1"/>
  <c r="F11" i="13"/>
  <c r="G11" i="13"/>
  <c r="I11" i="13"/>
  <c r="L11" i="13"/>
  <c r="Y11" i="13"/>
  <c r="AA11" i="13"/>
  <c r="AC11" i="13"/>
  <c r="AE11" i="13"/>
  <c r="AG11" i="13"/>
  <c r="AI11" i="13"/>
  <c r="AN11" i="13" s="1"/>
  <c r="AK11" i="13"/>
  <c r="AP11" i="13"/>
  <c r="AW11" i="13"/>
  <c r="AY11" i="13"/>
  <c r="BA11" i="13"/>
  <c r="BC11" i="13"/>
  <c r="BE11" i="13"/>
  <c r="E12" i="13"/>
  <c r="F12" i="13"/>
  <c r="X12" i="13"/>
  <c r="Z12" i="13"/>
  <c r="AB12" i="13"/>
  <c r="AD12" i="13"/>
  <c r="AF12" i="13"/>
  <c r="AH12" i="13"/>
  <c r="AP12" i="13"/>
  <c r="AV12" i="13"/>
  <c r="AX12" i="13"/>
  <c r="AZ12" i="13"/>
  <c r="BB12" i="13"/>
  <c r="BD12" i="13"/>
  <c r="BF12" i="13"/>
  <c r="E13" i="13"/>
  <c r="H13" i="13" s="1"/>
  <c r="F13" i="13"/>
  <c r="G13" i="13"/>
  <c r="I13" i="13"/>
  <c r="L13" i="13"/>
  <c r="Z13" i="13"/>
  <c r="AD13" i="13"/>
  <c r="AH13" i="13"/>
  <c r="AJ13" i="13"/>
  <c r="AL13" i="13"/>
  <c r="AM13" i="13" s="1"/>
  <c r="AQ13" i="13"/>
  <c r="AX13" i="13"/>
  <c r="BB13" i="13"/>
  <c r="BF13" i="13"/>
  <c r="E14" i="13"/>
  <c r="F14" i="13"/>
  <c r="I14" i="13"/>
  <c r="X14" i="13"/>
  <c r="Y14" i="13"/>
  <c r="Z14" i="13"/>
  <c r="AA14" i="13"/>
  <c r="AB14" i="13"/>
  <c r="AC14" i="13"/>
  <c r="AD14" i="13"/>
  <c r="AE14" i="13"/>
  <c r="AF14" i="13"/>
  <c r="AG14" i="13"/>
  <c r="AH14" i="13"/>
  <c r="AJ14" i="13"/>
  <c r="AL14" i="13"/>
  <c r="AM14" i="13" s="1"/>
  <c r="AP14" i="13"/>
  <c r="AT14" i="13"/>
  <c r="AV14" i="13"/>
  <c r="AW14" i="13"/>
  <c r="AX14" i="13"/>
  <c r="AY14" i="13"/>
  <c r="AZ14" i="13"/>
  <c r="BA14" i="13"/>
  <c r="BB14" i="13"/>
  <c r="BC14" i="13"/>
  <c r="BD14" i="13"/>
  <c r="BE14" i="13"/>
  <c r="BF14" i="13"/>
  <c r="E15" i="13"/>
  <c r="F15" i="13"/>
  <c r="X15" i="13"/>
  <c r="Z15" i="13"/>
  <c r="AB15" i="13"/>
  <c r="AD15" i="13"/>
  <c r="AF15" i="13"/>
  <c r="AH15" i="13"/>
  <c r="AV15" i="13"/>
  <c r="AX15" i="13"/>
  <c r="AZ15" i="13"/>
  <c r="BB15" i="13"/>
  <c r="BD15" i="13"/>
  <c r="BF15" i="13"/>
  <c r="E16" i="13"/>
  <c r="AJ16" i="13" s="1"/>
  <c r="F16" i="13"/>
  <c r="G16" i="13"/>
  <c r="X16" i="13"/>
  <c r="Z16" i="13"/>
  <c r="AB16" i="13"/>
  <c r="AD16" i="13"/>
  <c r="AF16" i="13"/>
  <c r="AH16" i="13"/>
  <c r="AP16" i="13"/>
  <c r="AR16" i="13"/>
  <c r="AT16" i="13"/>
  <c r="AV16" i="13"/>
  <c r="AX16" i="13"/>
  <c r="AZ16" i="13"/>
  <c r="BB16" i="13"/>
  <c r="BD16" i="13"/>
  <c r="BF16" i="13"/>
  <c r="E17" i="13"/>
  <c r="F17" i="13"/>
  <c r="Z17" i="13"/>
  <c r="AD17" i="13"/>
  <c r="AH17" i="13"/>
  <c r="AL17" i="13"/>
  <c r="AM17" i="13" s="1"/>
  <c r="AX17" i="13"/>
  <c r="BB17" i="13"/>
  <c r="BF17" i="13"/>
  <c r="E18" i="13"/>
  <c r="H18" i="13" s="1"/>
  <c r="F18" i="13"/>
  <c r="G18" i="13"/>
  <c r="I18" i="13"/>
  <c r="Z18" i="13"/>
  <c r="AD18" i="13"/>
  <c r="AH18" i="13"/>
  <c r="AJ18" i="13"/>
  <c r="AL18" i="13"/>
  <c r="AM18" i="13" s="1"/>
  <c r="AP18" i="13"/>
  <c r="AR18" i="13"/>
  <c r="AT18" i="13"/>
  <c r="AX18" i="13"/>
  <c r="BB18" i="13"/>
  <c r="BF18" i="13"/>
  <c r="E19" i="13"/>
  <c r="F19" i="13"/>
  <c r="G19" i="13"/>
  <c r="I19" i="13"/>
  <c r="L19" i="13"/>
  <c r="X19" i="13"/>
  <c r="Z19" i="13"/>
  <c r="AB19" i="13"/>
  <c r="AD19" i="13"/>
  <c r="AF19" i="13"/>
  <c r="AH19" i="13"/>
  <c r="AJ19" i="13"/>
  <c r="AL19" i="13"/>
  <c r="AM19" i="13" s="1"/>
  <c r="AV19" i="13"/>
  <c r="AX19" i="13"/>
  <c r="AZ19" i="13"/>
  <c r="BB19" i="13"/>
  <c r="BD19" i="13"/>
  <c r="BF19" i="13"/>
  <c r="H20" i="13"/>
  <c r="J20" i="13"/>
  <c r="K20" i="13" s="1"/>
  <c r="AK20" i="13"/>
  <c r="AL20" i="13" s="1"/>
  <c r="AM20" i="13" s="1"/>
  <c r="AR20" i="13"/>
  <c r="J21" i="13"/>
  <c r="K21" i="13" s="1"/>
  <c r="AC21" i="13"/>
  <c r="AK21" i="13"/>
  <c r="AR21" i="13"/>
  <c r="BA21" i="13"/>
  <c r="J22" i="13"/>
  <c r="K22" i="13" s="1"/>
  <c r="X22" i="13"/>
  <c r="Y22" i="13"/>
  <c r="Z22" i="13"/>
  <c r="AA22" i="13"/>
  <c r="AB22" i="13"/>
  <c r="AC22" i="13"/>
  <c r="AD22" i="13"/>
  <c r="AE22" i="13"/>
  <c r="AF22" i="13"/>
  <c r="AG22" i="13"/>
  <c r="AH22" i="13"/>
  <c r="AK22" i="13"/>
  <c r="AV22" i="13"/>
  <c r="AW22" i="13"/>
  <c r="AX22" i="13"/>
  <c r="BG22" i="13" s="1"/>
  <c r="BK22" i="13" s="1"/>
  <c r="AY22" i="13"/>
  <c r="AZ22" i="13"/>
  <c r="BA22" i="13"/>
  <c r="BB22" i="13"/>
  <c r="BC22" i="13"/>
  <c r="BD22" i="13"/>
  <c r="BE22" i="13"/>
  <c r="BF22" i="13"/>
  <c r="J23" i="13"/>
  <c r="K23" i="13"/>
  <c r="Y23" i="13"/>
  <c r="AA23" i="13"/>
  <c r="AC23" i="13"/>
  <c r="AE23" i="13"/>
  <c r="AG23" i="13"/>
  <c r="AK23" i="13"/>
  <c r="AL23" i="13" s="1"/>
  <c r="AM23" i="13" s="1"/>
  <c r="AW23" i="13"/>
  <c r="AY23" i="13"/>
  <c r="BA23" i="13"/>
  <c r="BC23" i="13"/>
  <c r="BE23" i="13"/>
  <c r="J24" i="13"/>
  <c r="K24" i="13" s="1"/>
  <c r="X24" i="13"/>
  <c r="Z24" i="13"/>
  <c r="AB24" i="13"/>
  <c r="AD24" i="13"/>
  <c r="AF24" i="13"/>
  <c r="AH24" i="13"/>
  <c r="AK24" i="13"/>
  <c r="AR24" i="13"/>
  <c r="AV24" i="13"/>
  <c r="AX24" i="13"/>
  <c r="AZ24" i="13"/>
  <c r="BB24" i="13"/>
  <c r="BD24" i="13"/>
  <c r="BF24" i="13"/>
  <c r="H25" i="13"/>
  <c r="J25" i="13"/>
  <c r="K25" i="13" s="1"/>
  <c r="Y25" i="13"/>
  <c r="AA25" i="13"/>
  <c r="AC25" i="13"/>
  <c r="AE25" i="13"/>
  <c r="AG25" i="13"/>
  <c r="AK25" i="13"/>
  <c r="AR25" i="13"/>
  <c r="AW25" i="13"/>
  <c r="AY25" i="13"/>
  <c r="BA25" i="13"/>
  <c r="BC25" i="13"/>
  <c r="BE25" i="13"/>
  <c r="J26" i="13"/>
  <c r="K26" i="13" s="1"/>
  <c r="X26" i="13"/>
  <c r="AB26" i="13"/>
  <c r="AF26" i="13"/>
  <c r="AK26" i="13"/>
  <c r="AR26" i="13"/>
  <c r="AV26" i="13"/>
  <c r="AZ26" i="13"/>
  <c r="BD26" i="13"/>
  <c r="J27" i="13"/>
  <c r="K27" i="13"/>
  <c r="X27" i="13"/>
  <c r="AB27" i="13"/>
  <c r="AF27" i="13"/>
  <c r="AK27" i="13"/>
  <c r="AR27" i="13"/>
  <c r="AV27" i="13"/>
  <c r="AZ27" i="13"/>
  <c r="BD27" i="13"/>
  <c r="J28" i="13"/>
  <c r="K28" i="13" s="1"/>
  <c r="X28" i="13"/>
  <c r="Z28" i="13"/>
  <c r="AB28" i="13"/>
  <c r="AD28" i="13"/>
  <c r="AF28" i="13"/>
  <c r="AH28" i="13"/>
  <c r="AK28" i="13"/>
  <c r="AR28" i="13"/>
  <c r="AV28" i="13"/>
  <c r="AX28" i="13"/>
  <c r="AZ28" i="13"/>
  <c r="BB28" i="13"/>
  <c r="BD28" i="13"/>
  <c r="BF28" i="13"/>
  <c r="H29" i="13"/>
  <c r="J29" i="13"/>
  <c r="K29" i="13"/>
  <c r="X29" i="13"/>
  <c r="Y29" i="13"/>
  <c r="Z29" i="13"/>
  <c r="AA29" i="13"/>
  <c r="AB29" i="13"/>
  <c r="AC29" i="13"/>
  <c r="AD29" i="13"/>
  <c r="AE29" i="13"/>
  <c r="AF29" i="13"/>
  <c r="AG29" i="13"/>
  <c r="AH29" i="13"/>
  <c r="AI29" i="13"/>
  <c r="AO29" i="13" s="1"/>
  <c r="AP29" i="13" s="1"/>
  <c r="AK29" i="13"/>
  <c r="AR29" i="13"/>
  <c r="AS29" i="13"/>
  <c r="AT29" i="13" s="1"/>
  <c r="AV29" i="13"/>
  <c r="AW29" i="13"/>
  <c r="AX29" i="13"/>
  <c r="AY29" i="13"/>
  <c r="AZ29" i="13"/>
  <c r="BA29" i="13"/>
  <c r="BB29" i="13"/>
  <c r="BC29" i="13"/>
  <c r="BD29" i="13"/>
  <c r="BE29" i="13"/>
  <c r="BF29" i="13"/>
  <c r="J30" i="13"/>
  <c r="K30" i="13" s="1"/>
  <c r="AK30" i="13"/>
  <c r="H31" i="13"/>
  <c r="J31" i="13"/>
  <c r="K31" i="13" s="1"/>
  <c r="X31" i="13"/>
  <c r="Y31" i="13"/>
  <c r="Z31" i="13"/>
  <c r="AA31" i="13"/>
  <c r="AB31" i="13"/>
  <c r="AC31" i="13"/>
  <c r="AD31" i="13"/>
  <c r="AE31" i="13"/>
  <c r="AF31" i="13"/>
  <c r="AG31" i="13"/>
  <c r="AH31" i="13"/>
  <c r="AK31" i="13"/>
  <c r="AV31" i="13"/>
  <c r="AW31" i="13"/>
  <c r="AX31" i="13"/>
  <c r="AY31" i="13"/>
  <c r="AZ31" i="13"/>
  <c r="BA31" i="13"/>
  <c r="BB31" i="13"/>
  <c r="BC31" i="13"/>
  <c r="BD31" i="13"/>
  <c r="BE31" i="13"/>
  <c r="BF31" i="13"/>
  <c r="J32" i="13"/>
  <c r="K32" i="13"/>
  <c r="X32" i="13"/>
  <c r="Z32" i="13"/>
  <c r="AB32" i="13"/>
  <c r="AD32" i="13"/>
  <c r="AF32" i="13"/>
  <c r="AH32" i="13"/>
  <c r="AK32" i="13"/>
  <c r="AV32" i="13"/>
  <c r="AX32" i="13"/>
  <c r="AZ32" i="13"/>
  <c r="BB32" i="13"/>
  <c r="BD32" i="13"/>
  <c r="BF32" i="13"/>
  <c r="J33" i="13"/>
  <c r="K33" i="13" s="1"/>
  <c r="Y33" i="13"/>
  <c r="AK33" i="13"/>
  <c r="AR33" i="13"/>
  <c r="AW33" i="13"/>
  <c r="J34" i="13"/>
  <c r="K34" i="13"/>
  <c r="X34" i="13"/>
  <c r="Y34" i="13"/>
  <c r="Z34" i="13"/>
  <c r="AA34" i="13"/>
  <c r="AB34" i="13"/>
  <c r="AC34" i="13"/>
  <c r="AD34" i="13"/>
  <c r="AE34" i="13"/>
  <c r="AF34" i="13"/>
  <c r="AG34" i="13"/>
  <c r="AH34" i="13"/>
  <c r="AI34" i="13"/>
  <c r="AO34" i="13" s="1"/>
  <c r="AP34" i="13" s="1"/>
  <c r="AK34" i="13"/>
  <c r="AR34" i="13"/>
  <c r="AS34" i="13"/>
  <c r="AT34" i="13" s="1"/>
  <c r="AV34" i="13"/>
  <c r="AW34" i="13"/>
  <c r="AX34" i="13"/>
  <c r="AY34" i="13"/>
  <c r="AZ34" i="13"/>
  <c r="BA34" i="13"/>
  <c r="BB34" i="13"/>
  <c r="BC34" i="13"/>
  <c r="BD34" i="13"/>
  <c r="BE34" i="13"/>
  <c r="BF34" i="13"/>
  <c r="J35" i="13"/>
  <c r="K35" i="13" s="1"/>
  <c r="X35" i="13"/>
  <c r="Y35" i="13"/>
  <c r="Z35" i="13"/>
  <c r="AA35" i="13"/>
  <c r="AB35" i="13"/>
  <c r="AC35" i="13"/>
  <c r="AD35" i="13"/>
  <c r="AE35" i="13"/>
  <c r="AF35" i="13"/>
  <c r="AG35" i="13"/>
  <c r="AH35" i="13"/>
  <c r="AK35" i="13"/>
  <c r="AR35" i="13"/>
  <c r="AV35" i="13"/>
  <c r="AW35" i="13"/>
  <c r="AX35" i="13"/>
  <c r="AY35" i="13"/>
  <c r="AZ35" i="13"/>
  <c r="BA35" i="13"/>
  <c r="BB35" i="13"/>
  <c r="BC35" i="13"/>
  <c r="BD35" i="13"/>
  <c r="BE35" i="13"/>
  <c r="BF35" i="13"/>
  <c r="J36" i="13"/>
  <c r="K36" i="13" s="1"/>
  <c r="X36" i="13"/>
  <c r="AB36" i="13"/>
  <c r="AF36" i="13"/>
  <c r="AK36" i="13"/>
  <c r="AR36" i="13"/>
  <c r="AV36" i="13"/>
  <c r="AZ36" i="13"/>
  <c r="BD36" i="13"/>
  <c r="J37" i="13"/>
  <c r="K37" i="13" s="1"/>
  <c r="X37" i="13"/>
  <c r="Y37" i="13"/>
  <c r="Z37" i="13"/>
  <c r="AA37" i="13"/>
  <c r="AB37" i="13"/>
  <c r="AC37" i="13"/>
  <c r="AD37" i="13"/>
  <c r="AE37" i="13"/>
  <c r="AF37" i="13"/>
  <c r="AG37" i="13"/>
  <c r="AH37" i="13"/>
  <c r="AK37" i="13"/>
  <c r="AR37" i="13"/>
  <c r="AV37" i="13"/>
  <c r="AW37" i="13"/>
  <c r="AX37" i="13"/>
  <c r="AY37" i="13"/>
  <c r="AZ37" i="13"/>
  <c r="BA37" i="13"/>
  <c r="BB37" i="13"/>
  <c r="BC37" i="13"/>
  <c r="BD37" i="13"/>
  <c r="BE37" i="13"/>
  <c r="BF37" i="13"/>
  <c r="J38" i="13"/>
  <c r="K38" i="13"/>
  <c r="X38" i="13"/>
  <c r="Y38" i="13"/>
  <c r="Z38" i="13"/>
  <c r="AA38" i="13"/>
  <c r="AB38" i="13"/>
  <c r="AC38" i="13"/>
  <c r="AD38" i="13"/>
  <c r="AE38" i="13"/>
  <c r="AF38" i="13"/>
  <c r="AG38" i="13"/>
  <c r="AH38" i="13"/>
  <c r="AI38" i="13"/>
  <c r="AO38" i="13" s="1"/>
  <c r="AP38" i="13" s="1"/>
  <c r="AK38" i="13"/>
  <c r="AS38" i="13"/>
  <c r="AT38" i="13" s="1"/>
  <c r="AV38" i="13"/>
  <c r="AW38" i="13"/>
  <c r="AX38" i="13"/>
  <c r="AY38" i="13"/>
  <c r="AZ38" i="13"/>
  <c r="BA38" i="13"/>
  <c r="BB38" i="13"/>
  <c r="BC38" i="13"/>
  <c r="BD38" i="13"/>
  <c r="BE38" i="13"/>
  <c r="BF38" i="13"/>
  <c r="J39" i="13"/>
  <c r="K39" i="13" s="1"/>
  <c r="AA39" i="13"/>
  <c r="AE39" i="13"/>
  <c r="AK39" i="13"/>
  <c r="AR39" i="13"/>
  <c r="AY39" i="13"/>
  <c r="BC39" i="13"/>
  <c r="J40" i="13"/>
  <c r="K40" i="13" s="1"/>
  <c r="X40" i="13"/>
  <c r="AI40" i="13" s="1"/>
  <c r="Y40" i="13"/>
  <c r="Z40" i="13"/>
  <c r="AA40" i="13"/>
  <c r="AB40" i="13"/>
  <c r="AC40" i="13"/>
  <c r="AD40" i="13"/>
  <c r="AE40" i="13"/>
  <c r="AF40" i="13"/>
  <c r="AG40" i="13"/>
  <c r="AH40" i="13"/>
  <c r="AK40" i="13"/>
  <c r="AV40" i="13"/>
  <c r="AW40" i="13"/>
  <c r="AX40" i="13"/>
  <c r="AY40" i="13"/>
  <c r="AZ40" i="13"/>
  <c r="BA40" i="13"/>
  <c r="BB40" i="13"/>
  <c r="BC40" i="13"/>
  <c r="BD40" i="13"/>
  <c r="BE40" i="13"/>
  <c r="BF40" i="13"/>
  <c r="J41" i="13"/>
  <c r="K41" i="13" s="1"/>
  <c r="X41" i="13"/>
  <c r="Y41" i="13"/>
  <c r="Z41" i="13"/>
  <c r="AA41" i="13"/>
  <c r="AB41" i="13"/>
  <c r="AC41" i="13"/>
  <c r="AD41" i="13"/>
  <c r="AE41" i="13"/>
  <c r="AF41" i="13"/>
  <c r="AG41" i="13"/>
  <c r="AH41" i="13"/>
  <c r="AK41" i="13"/>
  <c r="AR41" i="13"/>
  <c r="AV41" i="13"/>
  <c r="AW41" i="13"/>
  <c r="AX41" i="13"/>
  <c r="AY41" i="13"/>
  <c r="AZ41" i="13"/>
  <c r="BA41" i="13"/>
  <c r="BB41" i="13"/>
  <c r="BC41" i="13"/>
  <c r="BD41" i="13"/>
  <c r="BE41" i="13"/>
  <c r="BF41" i="13"/>
  <c r="J42" i="13"/>
  <c r="K42" i="13"/>
  <c r="X42" i="13"/>
  <c r="Y42" i="13"/>
  <c r="Z42" i="13"/>
  <c r="AA42" i="13"/>
  <c r="AB42" i="13"/>
  <c r="AC42" i="13"/>
  <c r="AD42" i="13"/>
  <c r="AE42" i="13"/>
  <c r="AF42" i="13"/>
  <c r="AG42" i="13"/>
  <c r="AH42" i="13"/>
  <c r="AI42" i="13"/>
  <c r="AO42" i="13" s="1"/>
  <c r="AP42" i="13" s="1"/>
  <c r="AK42" i="13"/>
  <c r="AR42" i="13"/>
  <c r="AS42" i="13"/>
  <c r="AT42" i="13" s="1"/>
  <c r="AV42" i="13"/>
  <c r="AW42" i="13"/>
  <c r="AX42" i="13"/>
  <c r="AY42" i="13"/>
  <c r="AZ42" i="13"/>
  <c r="BA42" i="13"/>
  <c r="BB42" i="13"/>
  <c r="BC42" i="13"/>
  <c r="BD42" i="13"/>
  <c r="BE42" i="13"/>
  <c r="BF42" i="13"/>
  <c r="J43" i="13"/>
  <c r="K43" i="13" s="1"/>
  <c r="X43" i="13"/>
  <c r="Y43" i="13"/>
  <c r="Z43" i="13"/>
  <c r="AA43" i="13"/>
  <c r="AB43" i="13"/>
  <c r="AC43" i="13"/>
  <c r="AD43" i="13"/>
  <c r="AE43" i="13"/>
  <c r="AF43" i="13"/>
  <c r="AG43" i="13"/>
  <c r="AH43" i="13"/>
  <c r="AK43" i="13"/>
  <c r="AV43" i="13"/>
  <c r="AW43" i="13"/>
  <c r="AX43" i="13"/>
  <c r="AY43" i="13"/>
  <c r="AZ43" i="13"/>
  <c r="BA43" i="13"/>
  <c r="BB43" i="13"/>
  <c r="BC43" i="13"/>
  <c r="BD43" i="13"/>
  <c r="BE43" i="13"/>
  <c r="BF43" i="13"/>
  <c r="J44" i="13"/>
  <c r="K44" i="13" s="1"/>
  <c r="X44" i="13"/>
  <c r="AI44" i="13" s="1"/>
  <c r="Y44" i="13"/>
  <c r="Z44" i="13"/>
  <c r="AA44" i="13"/>
  <c r="AB44" i="13"/>
  <c r="AC44" i="13"/>
  <c r="AD44" i="13"/>
  <c r="AE44" i="13"/>
  <c r="AF44" i="13"/>
  <c r="AG44" i="13"/>
  <c r="AH44" i="13"/>
  <c r="AK44" i="13"/>
  <c r="AR44" i="13"/>
  <c r="AV44" i="13"/>
  <c r="AW44" i="13"/>
  <c r="AX44" i="13"/>
  <c r="AY44" i="13"/>
  <c r="AZ44" i="13"/>
  <c r="BA44" i="13"/>
  <c r="BB44" i="13"/>
  <c r="BC44" i="13"/>
  <c r="BD44" i="13"/>
  <c r="BE44" i="13"/>
  <c r="BF44" i="13"/>
  <c r="J45" i="13"/>
  <c r="K45" i="13" s="1"/>
  <c r="Y45" i="13"/>
  <c r="AA45" i="13"/>
  <c r="AC45" i="13"/>
  <c r="AE45" i="13"/>
  <c r="AG45" i="13"/>
  <c r="AK45" i="13"/>
  <c r="AR45" i="13"/>
  <c r="AW45" i="13"/>
  <c r="AY45" i="13"/>
  <c r="BA45" i="13"/>
  <c r="BC45" i="13"/>
  <c r="BE45" i="13"/>
  <c r="J46" i="13"/>
  <c r="K46" i="13"/>
  <c r="X46" i="13"/>
  <c r="Y46" i="13"/>
  <c r="Z46" i="13"/>
  <c r="AA46" i="13"/>
  <c r="AB46" i="13"/>
  <c r="AC46" i="13"/>
  <c r="AD46" i="13"/>
  <c r="AE46" i="13"/>
  <c r="AF46" i="13"/>
  <c r="AG46" i="13"/>
  <c r="AH46" i="13"/>
  <c r="AI46" i="13"/>
  <c r="AO46" i="13" s="1"/>
  <c r="AP46" i="13" s="1"/>
  <c r="AK46" i="13"/>
  <c r="AS46" i="13"/>
  <c r="AT46" i="13" s="1"/>
  <c r="AV46" i="13"/>
  <c r="AW46" i="13"/>
  <c r="AX46" i="13"/>
  <c r="AY46" i="13"/>
  <c r="AZ46" i="13"/>
  <c r="BA46" i="13"/>
  <c r="BB46" i="13"/>
  <c r="BC46" i="13"/>
  <c r="BD46" i="13"/>
  <c r="BE46" i="13"/>
  <c r="BF46" i="13"/>
  <c r="J47" i="13"/>
  <c r="K47" i="13" s="1"/>
  <c r="X47" i="13"/>
  <c r="Y47" i="13"/>
  <c r="Z47" i="13"/>
  <c r="AA47" i="13"/>
  <c r="AB47" i="13"/>
  <c r="AC47" i="13"/>
  <c r="AD47" i="13"/>
  <c r="AE47" i="13"/>
  <c r="AF47" i="13"/>
  <c r="AG47" i="13"/>
  <c r="AH47" i="13"/>
  <c r="AK47" i="13"/>
  <c r="AV47" i="13"/>
  <c r="AW47" i="13"/>
  <c r="AX47" i="13"/>
  <c r="AY47" i="13"/>
  <c r="AZ47" i="13"/>
  <c r="BA47" i="13"/>
  <c r="BB47" i="13"/>
  <c r="BC47" i="13"/>
  <c r="BD47" i="13"/>
  <c r="BE47" i="13"/>
  <c r="BF47" i="13"/>
  <c r="J48" i="13"/>
  <c r="K48" i="13" s="1"/>
  <c r="X48" i="13"/>
  <c r="Z48" i="13"/>
  <c r="AB48" i="13"/>
  <c r="AD48" i="13"/>
  <c r="AF48" i="13"/>
  <c r="AH48" i="13"/>
  <c r="AK48" i="13"/>
  <c r="AV48" i="13"/>
  <c r="AX48" i="13"/>
  <c r="AZ48" i="13"/>
  <c r="BB48" i="13"/>
  <c r="BD48" i="13"/>
  <c r="BF48" i="13"/>
  <c r="J49" i="13"/>
  <c r="K49" i="13" s="1"/>
  <c r="X49" i="13"/>
  <c r="Y49" i="13"/>
  <c r="Z49" i="13"/>
  <c r="AA49" i="13"/>
  <c r="AB49" i="13"/>
  <c r="AC49" i="13"/>
  <c r="AD49" i="13"/>
  <c r="AE49" i="13"/>
  <c r="AF49" i="13"/>
  <c r="AG49" i="13"/>
  <c r="AH49" i="13"/>
  <c r="AK49" i="13"/>
  <c r="AR49" i="13"/>
  <c r="AV49" i="13"/>
  <c r="AW49" i="13"/>
  <c r="AX49" i="13"/>
  <c r="AY49" i="13"/>
  <c r="AZ49" i="13"/>
  <c r="BA49" i="13"/>
  <c r="BB49" i="13"/>
  <c r="BC49" i="13"/>
  <c r="BD49" i="13"/>
  <c r="BE49" i="13"/>
  <c r="BF49" i="13"/>
  <c r="J50" i="13"/>
  <c r="K50" i="13"/>
  <c r="X50" i="13"/>
  <c r="Y50" i="13"/>
  <c r="Z50" i="13"/>
  <c r="AA50" i="13"/>
  <c r="AB50" i="13"/>
  <c r="AC50" i="13"/>
  <c r="AD50" i="13"/>
  <c r="AE50" i="13"/>
  <c r="AF50" i="13"/>
  <c r="AG50" i="13"/>
  <c r="AH50" i="13"/>
  <c r="AI50" i="13"/>
  <c r="AO50" i="13" s="1"/>
  <c r="AP50" i="13" s="1"/>
  <c r="AK50" i="13"/>
  <c r="AR50" i="13"/>
  <c r="AS50" i="13"/>
  <c r="AT50" i="13" s="1"/>
  <c r="AV50" i="13"/>
  <c r="AW50" i="13"/>
  <c r="AX50" i="13"/>
  <c r="AY50" i="13"/>
  <c r="AZ50" i="13"/>
  <c r="BA50" i="13"/>
  <c r="BB50" i="13"/>
  <c r="BC50" i="13"/>
  <c r="BD50" i="13"/>
  <c r="BE50" i="13"/>
  <c r="BF50" i="13"/>
  <c r="J51" i="13"/>
  <c r="K51" i="13" s="1"/>
  <c r="Y51" i="13"/>
  <c r="AA51" i="13"/>
  <c r="AC51" i="13"/>
  <c r="AE51" i="13"/>
  <c r="AG51" i="13"/>
  <c r="AK51" i="13"/>
  <c r="AW51" i="13"/>
  <c r="AY51" i="13"/>
  <c r="BA51" i="13"/>
  <c r="BC51" i="13"/>
  <c r="BE51" i="13"/>
  <c r="J52" i="13"/>
  <c r="K52" i="13" s="1"/>
  <c r="X52" i="13"/>
  <c r="AI52" i="13" s="1"/>
  <c r="Y52" i="13"/>
  <c r="Z52" i="13"/>
  <c r="AA52" i="13"/>
  <c r="AB52" i="13"/>
  <c r="AC52" i="13"/>
  <c r="AD52" i="13"/>
  <c r="AE52" i="13"/>
  <c r="AF52" i="13"/>
  <c r="AG52" i="13"/>
  <c r="AH52" i="13"/>
  <c r="AK52" i="13"/>
  <c r="AV52" i="13"/>
  <c r="AW52" i="13"/>
  <c r="AX52" i="13"/>
  <c r="AY52" i="13"/>
  <c r="AZ52" i="13"/>
  <c r="BA52" i="13"/>
  <c r="BB52" i="13"/>
  <c r="BC52" i="13"/>
  <c r="BD52" i="13"/>
  <c r="BE52" i="13"/>
  <c r="BF52" i="13"/>
  <c r="J53" i="13"/>
  <c r="K53" i="13" s="1"/>
  <c r="X53" i="13"/>
  <c r="Y53" i="13"/>
  <c r="Z53" i="13"/>
  <c r="AA53" i="13"/>
  <c r="AB53" i="13"/>
  <c r="AC53" i="13"/>
  <c r="AD53" i="13"/>
  <c r="AE53" i="13"/>
  <c r="AF53" i="13"/>
  <c r="AG53" i="13"/>
  <c r="AH53" i="13"/>
  <c r="AK53" i="13"/>
  <c r="AR53" i="13"/>
  <c r="AV53" i="13"/>
  <c r="AW53" i="13"/>
  <c r="AX53" i="13"/>
  <c r="AY53" i="13"/>
  <c r="AZ53" i="13"/>
  <c r="BA53" i="13"/>
  <c r="BB53" i="13"/>
  <c r="BC53" i="13"/>
  <c r="BD53" i="13"/>
  <c r="BE53" i="13"/>
  <c r="BF53" i="13"/>
  <c r="J54" i="13"/>
  <c r="K54" i="13"/>
  <c r="X54" i="13"/>
  <c r="Z54" i="13"/>
  <c r="AB54" i="13"/>
  <c r="AD54" i="13"/>
  <c r="AF54" i="13"/>
  <c r="AH54" i="13"/>
  <c r="AK54" i="13"/>
  <c r="AV54" i="13"/>
  <c r="AX54" i="13"/>
  <c r="AZ54" i="13"/>
  <c r="BB54" i="13"/>
  <c r="BD54" i="13"/>
  <c r="BF54" i="13"/>
  <c r="J55" i="13"/>
  <c r="K55" i="13" s="1"/>
  <c r="X55" i="13"/>
  <c r="Y55" i="13"/>
  <c r="Z55" i="13"/>
  <c r="AA55" i="13"/>
  <c r="AB55" i="13"/>
  <c r="AC55" i="13"/>
  <c r="AD55" i="13"/>
  <c r="AE55" i="13"/>
  <c r="AF55" i="13"/>
  <c r="AG55" i="13"/>
  <c r="AH55" i="13"/>
  <c r="AK55" i="13"/>
  <c r="AR55" i="13"/>
  <c r="AV55" i="13"/>
  <c r="AW55" i="13"/>
  <c r="AX55" i="13"/>
  <c r="AY55" i="13"/>
  <c r="AZ55" i="13"/>
  <c r="BA55" i="13"/>
  <c r="BB55" i="13"/>
  <c r="BC55" i="13"/>
  <c r="BD55" i="13"/>
  <c r="BE55" i="13"/>
  <c r="BF55" i="13"/>
  <c r="J56" i="13"/>
  <c r="K56" i="13" s="1"/>
  <c r="X56" i="13"/>
  <c r="AI56" i="13" s="1"/>
  <c r="Y56" i="13"/>
  <c r="Z56" i="13"/>
  <c r="AA56" i="13"/>
  <c r="AB56" i="13"/>
  <c r="AC56" i="13"/>
  <c r="AD56" i="13"/>
  <c r="AE56" i="13"/>
  <c r="AF56" i="13"/>
  <c r="AG56" i="13"/>
  <c r="AH56" i="13"/>
  <c r="AK56" i="13"/>
  <c r="AR56" i="13"/>
  <c r="AV56" i="13"/>
  <c r="AW56" i="13"/>
  <c r="AX56" i="13"/>
  <c r="AY56" i="13"/>
  <c r="AZ56" i="13"/>
  <c r="BA56" i="13"/>
  <c r="BB56" i="13"/>
  <c r="BC56" i="13"/>
  <c r="BD56" i="13"/>
  <c r="BE56" i="13"/>
  <c r="BF56" i="13"/>
  <c r="J57" i="13"/>
  <c r="K57" i="13" s="1"/>
  <c r="X57" i="13"/>
  <c r="Y57" i="13"/>
  <c r="Z57" i="13"/>
  <c r="AA57" i="13"/>
  <c r="AB57" i="13"/>
  <c r="AC57" i="13"/>
  <c r="AD57" i="13"/>
  <c r="AE57" i="13"/>
  <c r="AF57" i="13"/>
  <c r="AG57" i="13"/>
  <c r="AH57" i="13"/>
  <c r="AK57" i="13"/>
  <c r="AR57" i="13"/>
  <c r="AV57" i="13"/>
  <c r="AW57" i="13"/>
  <c r="AX57" i="13"/>
  <c r="AY57" i="13"/>
  <c r="AZ57" i="13"/>
  <c r="BA57" i="13"/>
  <c r="BB57" i="13"/>
  <c r="BC57" i="13"/>
  <c r="BD57" i="13"/>
  <c r="BE57" i="13"/>
  <c r="BF57" i="13"/>
  <c r="J58" i="13"/>
  <c r="K58" i="13"/>
  <c r="X58" i="13"/>
  <c r="Y58" i="13"/>
  <c r="Z58" i="13"/>
  <c r="AA58" i="13"/>
  <c r="AB58" i="13"/>
  <c r="AC58" i="13"/>
  <c r="AD58" i="13"/>
  <c r="AE58" i="13"/>
  <c r="AF58" i="13"/>
  <c r="AG58" i="13"/>
  <c r="AH58" i="13"/>
  <c r="AI58" i="13"/>
  <c r="AO58" i="13" s="1"/>
  <c r="AP58" i="13" s="1"/>
  <c r="AK58" i="13"/>
  <c r="AR58" i="13"/>
  <c r="AS58" i="13"/>
  <c r="AT58" i="13" s="1"/>
  <c r="AV58" i="13"/>
  <c r="AW58" i="13"/>
  <c r="AX58" i="13"/>
  <c r="AY58" i="13"/>
  <c r="AZ58" i="13"/>
  <c r="BA58" i="13"/>
  <c r="BB58" i="13"/>
  <c r="BC58" i="13"/>
  <c r="BD58" i="13"/>
  <c r="BE58" i="13"/>
  <c r="BF58" i="13"/>
  <c r="J59" i="13"/>
  <c r="K59" i="13" s="1"/>
  <c r="X59" i="13"/>
  <c r="Y59" i="13"/>
  <c r="Z59" i="13"/>
  <c r="AA59" i="13"/>
  <c r="AB59" i="13"/>
  <c r="AC59" i="13"/>
  <c r="AD59" i="13"/>
  <c r="AE59" i="13"/>
  <c r="AF59" i="13"/>
  <c r="AG59" i="13"/>
  <c r="AH59" i="13"/>
  <c r="AK59" i="13"/>
  <c r="AV59" i="13"/>
  <c r="AW59" i="13"/>
  <c r="AX59" i="13"/>
  <c r="AY59" i="13"/>
  <c r="AZ59" i="13"/>
  <c r="BA59" i="13"/>
  <c r="BB59" i="13"/>
  <c r="BC59" i="13"/>
  <c r="BD59" i="13"/>
  <c r="BE59" i="13"/>
  <c r="BF59" i="13"/>
  <c r="J60" i="13"/>
  <c r="K60" i="13" s="1"/>
  <c r="X60" i="13"/>
  <c r="AI60" i="13" s="1"/>
  <c r="Y60" i="13"/>
  <c r="Z60" i="13"/>
  <c r="AA60" i="13"/>
  <c r="AB60" i="13"/>
  <c r="AC60" i="13"/>
  <c r="AD60" i="13"/>
  <c r="AE60" i="13"/>
  <c r="AF60" i="13"/>
  <c r="AG60" i="13"/>
  <c r="AH60" i="13"/>
  <c r="AK60" i="13"/>
  <c r="AV60" i="13"/>
  <c r="AW60" i="13"/>
  <c r="AX60" i="13"/>
  <c r="AY60" i="13"/>
  <c r="AZ60" i="13"/>
  <c r="BA60" i="13"/>
  <c r="BB60" i="13"/>
  <c r="BC60" i="13"/>
  <c r="BD60" i="13"/>
  <c r="BE60" i="13"/>
  <c r="BF60" i="13"/>
  <c r="J61" i="13"/>
  <c r="K61" i="13" s="1"/>
  <c r="Y61" i="13"/>
  <c r="AA61" i="13"/>
  <c r="AC61" i="13"/>
  <c r="AE61" i="13"/>
  <c r="AG61" i="13"/>
  <c r="AK61" i="13"/>
  <c r="AR61" i="13"/>
  <c r="AW61" i="13"/>
  <c r="AY61" i="13"/>
  <c r="BA61" i="13"/>
  <c r="BC61" i="13"/>
  <c r="BE61" i="13"/>
  <c r="J62" i="13"/>
  <c r="K62" i="13"/>
  <c r="X62" i="13"/>
  <c r="Y62" i="13"/>
  <c r="Z62" i="13"/>
  <c r="AA62" i="13"/>
  <c r="AB62" i="13"/>
  <c r="AC62" i="13"/>
  <c r="AD62" i="13"/>
  <c r="AE62" i="13"/>
  <c r="AF62" i="13"/>
  <c r="AG62" i="13"/>
  <c r="AH62" i="13"/>
  <c r="AI62" i="13"/>
  <c r="AO62" i="13" s="1"/>
  <c r="AP62" i="13" s="1"/>
  <c r="AK62" i="13"/>
  <c r="AR62" i="13"/>
  <c r="AS62" i="13"/>
  <c r="AT62" i="13" s="1"/>
  <c r="AV62" i="13"/>
  <c r="AW62" i="13"/>
  <c r="AX62" i="13"/>
  <c r="AY62" i="13"/>
  <c r="AZ62" i="13"/>
  <c r="BA62" i="13"/>
  <c r="BB62" i="13"/>
  <c r="BC62" i="13"/>
  <c r="BD62" i="13"/>
  <c r="BE62" i="13"/>
  <c r="BF62" i="13"/>
  <c r="J63" i="13"/>
  <c r="K63" i="13" s="1"/>
  <c r="X63" i="13"/>
  <c r="Y63" i="13"/>
  <c r="Z63" i="13"/>
  <c r="AA63" i="13"/>
  <c r="AB63" i="13"/>
  <c r="AC63" i="13"/>
  <c r="AD63" i="13"/>
  <c r="AE63" i="13"/>
  <c r="AF63" i="13"/>
  <c r="AG63" i="13"/>
  <c r="AH63" i="13"/>
  <c r="AK63" i="13"/>
  <c r="AV63" i="13"/>
  <c r="AW63" i="13"/>
  <c r="AX63" i="13"/>
  <c r="AY63" i="13"/>
  <c r="AZ63" i="13"/>
  <c r="BA63" i="13"/>
  <c r="BB63" i="13"/>
  <c r="BC63" i="13"/>
  <c r="BD63" i="13"/>
  <c r="BE63" i="13"/>
  <c r="BF63" i="13"/>
  <c r="J64" i="13"/>
  <c r="K64" i="13" s="1"/>
  <c r="AF64" i="13"/>
  <c r="AK64" i="13"/>
  <c r="BD64" i="13"/>
  <c r="J65" i="13"/>
  <c r="K65" i="13" s="1"/>
  <c r="X65" i="13"/>
  <c r="Y65" i="13"/>
  <c r="Z65" i="13"/>
  <c r="AA65" i="13"/>
  <c r="AB65" i="13"/>
  <c r="AC65" i="13"/>
  <c r="AD65" i="13"/>
  <c r="AE65" i="13"/>
  <c r="AF65" i="13"/>
  <c r="AG65" i="13"/>
  <c r="AH65" i="13"/>
  <c r="AK65" i="13"/>
  <c r="AR65" i="13"/>
  <c r="AV65" i="13"/>
  <c r="AW65" i="13"/>
  <c r="AX65" i="13"/>
  <c r="AY65" i="13"/>
  <c r="AZ65" i="13"/>
  <c r="BA65" i="13"/>
  <c r="BB65" i="13"/>
  <c r="BC65" i="13"/>
  <c r="BD65" i="13"/>
  <c r="BE65" i="13"/>
  <c r="BF65" i="13"/>
  <c r="J66" i="13"/>
  <c r="K66" i="13"/>
  <c r="X66" i="13"/>
  <c r="Y66" i="13"/>
  <c r="Z66" i="13"/>
  <c r="AA66" i="13"/>
  <c r="AB66" i="13"/>
  <c r="AC66" i="13"/>
  <c r="AD66" i="13"/>
  <c r="AE66" i="13"/>
  <c r="AF66" i="13"/>
  <c r="AG66" i="13"/>
  <c r="AH66" i="13"/>
  <c r="AI66" i="13"/>
  <c r="AO66" i="13" s="1"/>
  <c r="AP66" i="13" s="1"/>
  <c r="AK66" i="13"/>
  <c r="AR66" i="13"/>
  <c r="AS66" i="13"/>
  <c r="AT66" i="13" s="1"/>
  <c r="AV66" i="13"/>
  <c r="AW66" i="13"/>
  <c r="AX66" i="13"/>
  <c r="AY66" i="13"/>
  <c r="AZ66" i="13"/>
  <c r="BA66" i="13"/>
  <c r="BB66" i="13"/>
  <c r="BC66" i="13"/>
  <c r="BD66" i="13"/>
  <c r="BE66" i="13"/>
  <c r="BF66" i="13"/>
  <c r="J67" i="13"/>
  <c r="K67" i="13" s="1"/>
  <c r="X67" i="13"/>
  <c r="Y67" i="13"/>
  <c r="Z67" i="13"/>
  <c r="AA67" i="13"/>
  <c r="AB67" i="13"/>
  <c r="AC67" i="13"/>
  <c r="AD67" i="13"/>
  <c r="AE67" i="13"/>
  <c r="AF67" i="13"/>
  <c r="AG67" i="13"/>
  <c r="AH67" i="13"/>
  <c r="AK67" i="13"/>
  <c r="AV67" i="13"/>
  <c r="AW67" i="13"/>
  <c r="AX67" i="13"/>
  <c r="AY67" i="13"/>
  <c r="AZ67" i="13"/>
  <c r="BA67" i="13"/>
  <c r="BB67" i="13"/>
  <c r="BC67" i="13"/>
  <c r="BD67" i="13"/>
  <c r="BE67" i="13"/>
  <c r="BF67" i="13"/>
  <c r="J68" i="13"/>
  <c r="K68" i="13" s="1"/>
  <c r="X68" i="13"/>
  <c r="AI68" i="13" s="1"/>
  <c r="Y68" i="13"/>
  <c r="Z68" i="13"/>
  <c r="AA68" i="13"/>
  <c r="AB68" i="13"/>
  <c r="AC68" i="13"/>
  <c r="AD68" i="13"/>
  <c r="AE68" i="13"/>
  <c r="AF68" i="13"/>
  <c r="AG68" i="13"/>
  <c r="AH68" i="13"/>
  <c r="AK68" i="13"/>
  <c r="AV68" i="13"/>
  <c r="AW68" i="13"/>
  <c r="AX68" i="13"/>
  <c r="AY68" i="13"/>
  <c r="AZ68" i="13"/>
  <c r="BA68" i="13"/>
  <c r="BB68" i="13"/>
  <c r="BC68" i="13"/>
  <c r="BD68" i="13"/>
  <c r="BE68" i="13"/>
  <c r="BF68" i="13"/>
  <c r="J69" i="13"/>
  <c r="K69" i="13" s="1"/>
  <c r="X69" i="13"/>
  <c r="Y69" i="13"/>
  <c r="Z69" i="13"/>
  <c r="AA69" i="13"/>
  <c r="AB69" i="13"/>
  <c r="AC69" i="13"/>
  <c r="AD69" i="13"/>
  <c r="AE69" i="13"/>
  <c r="AF69" i="13"/>
  <c r="AG69" i="13"/>
  <c r="AH69" i="13"/>
  <c r="AK69" i="13"/>
  <c r="AR69" i="13"/>
  <c r="AV69" i="13"/>
  <c r="AW69" i="13"/>
  <c r="AX69" i="13"/>
  <c r="AY69" i="13"/>
  <c r="AZ69" i="13"/>
  <c r="BA69" i="13"/>
  <c r="BB69" i="13"/>
  <c r="BC69" i="13"/>
  <c r="BD69" i="13"/>
  <c r="BE69" i="13"/>
  <c r="BF69" i="13"/>
  <c r="J70" i="13"/>
  <c r="K70" i="13"/>
  <c r="AD70" i="13"/>
  <c r="AK70" i="13"/>
  <c r="BB70" i="13"/>
  <c r="J71" i="13"/>
  <c r="K71" i="13" s="1"/>
  <c r="X71" i="13"/>
  <c r="Y71" i="13"/>
  <c r="Z71" i="13"/>
  <c r="AA71" i="13"/>
  <c r="AB71" i="13"/>
  <c r="AC71" i="13"/>
  <c r="AD71" i="13"/>
  <c r="AE71" i="13"/>
  <c r="AF71" i="13"/>
  <c r="AG71" i="13"/>
  <c r="AH71" i="13"/>
  <c r="AK71" i="13"/>
  <c r="AV71" i="13"/>
  <c r="AW71" i="13"/>
  <c r="AX71" i="13"/>
  <c r="AY71" i="13"/>
  <c r="AZ71" i="13"/>
  <c r="BA71" i="13"/>
  <c r="BB71" i="13"/>
  <c r="BC71" i="13"/>
  <c r="BD71" i="13"/>
  <c r="BE71" i="13"/>
  <c r="BF71" i="13"/>
  <c r="J72" i="13"/>
  <c r="K72" i="13" s="1"/>
  <c r="X72" i="13"/>
  <c r="AI72" i="13" s="1"/>
  <c r="Y72" i="13"/>
  <c r="Z72" i="13"/>
  <c r="AA72" i="13"/>
  <c r="AB72" i="13"/>
  <c r="AC72" i="13"/>
  <c r="AD72" i="13"/>
  <c r="AE72" i="13"/>
  <c r="AF72" i="13"/>
  <c r="AG72" i="13"/>
  <c r="AH72" i="13"/>
  <c r="AK72" i="13"/>
  <c r="AV72" i="13"/>
  <c r="AW72" i="13"/>
  <c r="AX72" i="13"/>
  <c r="AY72" i="13"/>
  <c r="AZ72" i="13"/>
  <c r="BA72" i="13"/>
  <c r="BB72" i="13"/>
  <c r="BC72" i="13"/>
  <c r="BD72" i="13"/>
  <c r="BE72" i="13"/>
  <c r="BF72" i="13"/>
  <c r="H73" i="13"/>
  <c r="J73" i="13"/>
  <c r="K73" i="13" s="1"/>
  <c r="X73" i="13"/>
  <c r="Y73" i="13"/>
  <c r="Z73" i="13"/>
  <c r="AA73" i="13"/>
  <c r="AB73" i="13"/>
  <c r="AC73" i="13"/>
  <c r="AD73" i="13"/>
  <c r="AE73" i="13"/>
  <c r="AF73" i="13"/>
  <c r="AG73" i="13"/>
  <c r="AH73" i="13"/>
  <c r="AK73" i="13"/>
  <c r="AV73" i="13"/>
  <c r="AW73" i="13"/>
  <c r="AX73" i="13"/>
  <c r="AY73" i="13"/>
  <c r="AZ73" i="13"/>
  <c r="BA73" i="13"/>
  <c r="BB73" i="13"/>
  <c r="BC73" i="13"/>
  <c r="BD73" i="13"/>
  <c r="BE73" i="13"/>
  <c r="BF73" i="13"/>
  <c r="H74" i="13"/>
  <c r="X74" i="13"/>
  <c r="Y74" i="13"/>
  <c r="Z74" i="13"/>
  <c r="AA74" i="13"/>
  <c r="AB74" i="13"/>
  <c r="AC74" i="13"/>
  <c r="AD74" i="13"/>
  <c r="AE74" i="13"/>
  <c r="AF74" i="13"/>
  <c r="AG74" i="13"/>
  <c r="AH74" i="13"/>
  <c r="AK74" i="13"/>
  <c r="AV74" i="13"/>
  <c r="AW74" i="13"/>
  <c r="AX74" i="13"/>
  <c r="AY74" i="13"/>
  <c r="AZ74" i="13"/>
  <c r="BA74" i="13"/>
  <c r="BB74" i="13"/>
  <c r="BC74" i="13"/>
  <c r="BD74" i="13"/>
  <c r="BE74" i="13"/>
  <c r="BF74" i="13"/>
  <c r="H75" i="13"/>
  <c r="Y75" i="13"/>
  <c r="AA75" i="13"/>
  <c r="AC75" i="13"/>
  <c r="AE75" i="13"/>
  <c r="AG75" i="13"/>
  <c r="AK75" i="13"/>
  <c r="AW75" i="13"/>
  <c r="AY75" i="13"/>
  <c r="BA75" i="13"/>
  <c r="BC75" i="13"/>
  <c r="BE75" i="13"/>
  <c r="H76" i="13"/>
  <c r="X76" i="13"/>
  <c r="Y76" i="13"/>
  <c r="Z76" i="13"/>
  <c r="AA76" i="13"/>
  <c r="AB76" i="13"/>
  <c r="AC76" i="13"/>
  <c r="AD76" i="13"/>
  <c r="AE76" i="13"/>
  <c r="AF76" i="13"/>
  <c r="AG76" i="13"/>
  <c r="AH76" i="13"/>
  <c r="AK76" i="13"/>
  <c r="AL76" i="13" s="1"/>
  <c r="AM76" i="13" s="1"/>
  <c r="AV76" i="13"/>
  <c r="AW76" i="13"/>
  <c r="AX76" i="13"/>
  <c r="AY76" i="13"/>
  <c r="AZ76" i="13"/>
  <c r="BA76" i="13"/>
  <c r="BB76" i="13"/>
  <c r="BC76" i="13"/>
  <c r="BD76" i="13"/>
  <c r="BE76" i="13"/>
  <c r="BF76" i="13"/>
  <c r="H77" i="13"/>
  <c r="Y77" i="13"/>
  <c r="Z77" i="13"/>
  <c r="AA77" i="13"/>
  <c r="AC77" i="13"/>
  <c r="AD77" i="13"/>
  <c r="AE77" i="13"/>
  <c r="AF77" i="13"/>
  <c r="AG77" i="13"/>
  <c r="AH77" i="13"/>
  <c r="AK77" i="13"/>
  <c r="AW77" i="13"/>
  <c r="AX77" i="13"/>
  <c r="AY77" i="13"/>
  <c r="BA77" i="13"/>
  <c r="BB77" i="13"/>
  <c r="BC77" i="13"/>
  <c r="BD77" i="13"/>
  <c r="BE77" i="13"/>
  <c r="BF77" i="13"/>
  <c r="H78" i="13"/>
  <c r="X78" i="13"/>
  <c r="Y78" i="13"/>
  <c r="Z78" i="13"/>
  <c r="AA78" i="13"/>
  <c r="AB78" i="13"/>
  <c r="AC78" i="13"/>
  <c r="AD78" i="13"/>
  <c r="AE78" i="13"/>
  <c r="AF78" i="13"/>
  <c r="AG78" i="13"/>
  <c r="AH78" i="13"/>
  <c r="AK78" i="13"/>
  <c r="AV78" i="13"/>
  <c r="AW78" i="13"/>
  <c r="AX78" i="13"/>
  <c r="AY78" i="13"/>
  <c r="AZ78" i="13"/>
  <c r="BA78" i="13"/>
  <c r="BB78" i="13"/>
  <c r="BC78" i="13"/>
  <c r="BD78" i="13"/>
  <c r="BE78" i="13"/>
  <c r="BF78" i="13"/>
  <c r="H79" i="13"/>
  <c r="X79" i="13"/>
  <c r="Y79" i="13"/>
  <c r="Z79" i="13"/>
  <c r="AA79" i="13"/>
  <c r="AB79" i="13"/>
  <c r="AC79" i="13"/>
  <c r="AD79" i="13"/>
  <c r="AE79" i="13"/>
  <c r="AF79" i="13"/>
  <c r="AG79" i="13"/>
  <c r="AH79" i="13"/>
  <c r="AI79" i="13"/>
  <c r="AO79" i="13" s="1"/>
  <c r="AP79" i="13" s="1"/>
  <c r="AK79" i="13"/>
  <c r="AV79" i="13"/>
  <c r="AW79" i="13"/>
  <c r="AX79" i="13"/>
  <c r="AY79" i="13"/>
  <c r="AZ79" i="13"/>
  <c r="BA79" i="13"/>
  <c r="BB79" i="13"/>
  <c r="BC79" i="13"/>
  <c r="BD79" i="13"/>
  <c r="BE79" i="13"/>
  <c r="BF79" i="13"/>
  <c r="H80" i="13"/>
  <c r="X80" i="13"/>
  <c r="Y80" i="13"/>
  <c r="Z80" i="13"/>
  <c r="AA80" i="13"/>
  <c r="AB80" i="13"/>
  <c r="AC80" i="13"/>
  <c r="AD80" i="13"/>
  <c r="AE80" i="13"/>
  <c r="AF80" i="13"/>
  <c r="AG80" i="13"/>
  <c r="AH80" i="13"/>
  <c r="AK80" i="13"/>
  <c r="AV80" i="13"/>
  <c r="AW80" i="13"/>
  <c r="AX80" i="13"/>
  <c r="AY80" i="13"/>
  <c r="AZ80" i="13"/>
  <c r="BA80" i="13"/>
  <c r="BB80" i="13"/>
  <c r="BC80" i="13"/>
  <c r="BD80" i="13"/>
  <c r="BE80" i="13"/>
  <c r="BF80" i="13"/>
  <c r="H81" i="13"/>
  <c r="X81" i="13"/>
  <c r="AI81" i="13" s="1"/>
  <c r="AN81" i="13" s="1"/>
  <c r="Y81" i="13"/>
  <c r="Z81" i="13"/>
  <c r="AA81" i="13"/>
  <c r="AB81" i="13"/>
  <c r="AC81" i="13"/>
  <c r="AD81" i="13"/>
  <c r="AE81" i="13"/>
  <c r="AF81" i="13"/>
  <c r="AG81" i="13"/>
  <c r="AH81" i="13"/>
  <c r="AK81" i="13"/>
  <c r="AV81" i="13"/>
  <c r="AW81" i="13"/>
  <c r="AX81" i="13"/>
  <c r="AY81" i="13"/>
  <c r="AZ81" i="13"/>
  <c r="BA81" i="13"/>
  <c r="BB81" i="13"/>
  <c r="BC81" i="13"/>
  <c r="BD81" i="13"/>
  <c r="BE81" i="13"/>
  <c r="BF81" i="13"/>
  <c r="H82" i="13"/>
  <c r="X82" i="13"/>
  <c r="Y82" i="13"/>
  <c r="Z82" i="13"/>
  <c r="AA82" i="13"/>
  <c r="AB82" i="13"/>
  <c r="AC82" i="13"/>
  <c r="AD82" i="13"/>
  <c r="AE82" i="13"/>
  <c r="AF82" i="13"/>
  <c r="AG82" i="13"/>
  <c r="AH82" i="13"/>
  <c r="AK82" i="13"/>
  <c r="AV82" i="13"/>
  <c r="AW82" i="13"/>
  <c r="AX82" i="13"/>
  <c r="AY82" i="13"/>
  <c r="AZ82" i="13"/>
  <c r="BA82" i="13"/>
  <c r="BB82" i="13"/>
  <c r="BC82" i="13"/>
  <c r="BD82" i="13"/>
  <c r="BE82" i="13"/>
  <c r="BF82" i="13"/>
  <c r="H83" i="13"/>
  <c r="X83" i="13"/>
  <c r="AI83" i="13" s="1"/>
  <c r="Y83" i="13"/>
  <c r="Z83" i="13"/>
  <c r="AA83" i="13"/>
  <c r="AB83" i="13"/>
  <c r="AC83" i="13"/>
  <c r="AD83" i="13"/>
  <c r="AE83" i="13"/>
  <c r="AF83" i="13"/>
  <c r="AG83" i="13"/>
  <c r="AH83" i="13"/>
  <c r="AK83" i="13"/>
  <c r="AV83" i="13"/>
  <c r="AW83" i="13"/>
  <c r="AX83" i="13"/>
  <c r="AY83" i="13"/>
  <c r="AZ83" i="13"/>
  <c r="BA83" i="13"/>
  <c r="BB83" i="13"/>
  <c r="BC83" i="13"/>
  <c r="BD83" i="13"/>
  <c r="BE83" i="13"/>
  <c r="BF83" i="13"/>
  <c r="H84" i="13"/>
  <c r="X84" i="13"/>
  <c r="Y84" i="13"/>
  <c r="Z84" i="13"/>
  <c r="AA84" i="13"/>
  <c r="AB84" i="13"/>
  <c r="AC84" i="13"/>
  <c r="AD84" i="13"/>
  <c r="AE84" i="13"/>
  <c r="AF84" i="13"/>
  <c r="AG84" i="13"/>
  <c r="AH84" i="13"/>
  <c r="AK84" i="13"/>
  <c r="AV84" i="13"/>
  <c r="AW84" i="13"/>
  <c r="AX84" i="13"/>
  <c r="AY84" i="13"/>
  <c r="AZ84" i="13"/>
  <c r="BA84" i="13"/>
  <c r="BB84" i="13"/>
  <c r="BC84" i="13"/>
  <c r="BD84" i="13"/>
  <c r="BE84" i="13"/>
  <c r="BF84" i="13"/>
  <c r="H85" i="13"/>
  <c r="X85" i="13"/>
  <c r="Y85" i="13"/>
  <c r="AI85" i="13" s="1"/>
  <c r="AN85" i="13" s="1"/>
  <c r="Z85" i="13"/>
  <c r="AA85" i="13"/>
  <c r="AB85" i="13"/>
  <c r="AC85" i="13"/>
  <c r="AD85" i="13"/>
  <c r="AE85" i="13"/>
  <c r="AF85" i="13"/>
  <c r="AG85" i="13"/>
  <c r="AH85" i="13"/>
  <c r="AK85" i="13"/>
  <c r="AV85" i="13"/>
  <c r="AW85" i="13"/>
  <c r="AX85" i="13"/>
  <c r="AY85" i="13"/>
  <c r="AZ85" i="13"/>
  <c r="BA85" i="13"/>
  <c r="BB85" i="13"/>
  <c r="BC85" i="13"/>
  <c r="BD85" i="13"/>
  <c r="BE85" i="13"/>
  <c r="BF85" i="13"/>
  <c r="H86" i="13"/>
  <c r="X86" i="13"/>
  <c r="Y86" i="13"/>
  <c r="Z86" i="13"/>
  <c r="AA86" i="13"/>
  <c r="AB86" i="13"/>
  <c r="AC86" i="13"/>
  <c r="AD86" i="13"/>
  <c r="AE86" i="13"/>
  <c r="AF86" i="13"/>
  <c r="AG86" i="13"/>
  <c r="AH86" i="13"/>
  <c r="AK86" i="13"/>
  <c r="AV86" i="13"/>
  <c r="AW86" i="13"/>
  <c r="AX86" i="13"/>
  <c r="AY86" i="13"/>
  <c r="AZ86" i="13"/>
  <c r="BA86" i="13"/>
  <c r="BB86" i="13"/>
  <c r="BC86" i="13"/>
  <c r="BD86" i="13"/>
  <c r="BE86" i="13"/>
  <c r="BF86" i="13"/>
  <c r="H87" i="13"/>
  <c r="J87" i="13"/>
  <c r="K87" i="13"/>
  <c r="X87" i="13"/>
  <c r="Y87" i="13"/>
  <c r="Z87" i="13"/>
  <c r="AA87" i="13"/>
  <c r="AB87" i="13"/>
  <c r="AC87" i="13"/>
  <c r="AD87" i="13"/>
  <c r="AE87" i="13"/>
  <c r="AF87" i="13"/>
  <c r="AG87" i="13"/>
  <c r="AH87" i="13"/>
  <c r="AI87" i="13"/>
  <c r="AO87" i="13" s="1"/>
  <c r="AP87" i="13" s="1"/>
  <c r="AK87" i="13"/>
  <c r="AS87" i="13"/>
  <c r="AT87" i="13" s="1"/>
  <c r="AV87" i="13"/>
  <c r="AW87" i="13"/>
  <c r="AX87" i="13"/>
  <c r="AY87" i="13"/>
  <c r="AZ87" i="13"/>
  <c r="BA87" i="13"/>
  <c r="BB87" i="13"/>
  <c r="BC87" i="13"/>
  <c r="BD87" i="13"/>
  <c r="BE87" i="13"/>
  <c r="BF87" i="13"/>
  <c r="H88" i="13"/>
  <c r="J88" i="13"/>
  <c r="K88" i="13" s="1"/>
  <c r="X88" i="13"/>
  <c r="Y88" i="13"/>
  <c r="Z88" i="13"/>
  <c r="AA88" i="13"/>
  <c r="AB88" i="13"/>
  <c r="AC88" i="13"/>
  <c r="AD88" i="13"/>
  <c r="AE88" i="13"/>
  <c r="AF88" i="13"/>
  <c r="AG88" i="13"/>
  <c r="AH88" i="13"/>
  <c r="AK88" i="13"/>
  <c r="AV88" i="13"/>
  <c r="AW88" i="13"/>
  <c r="AX88" i="13"/>
  <c r="AY88" i="13"/>
  <c r="AZ88" i="13"/>
  <c r="BA88" i="13"/>
  <c r="BB88" i="13"/>
  <c r="BC88" i="13"/>
  <c r="BD88" i="13"/>
  <c r="BE88" i="13"/>
  <c r="BF88" i="13"/>
  <c r="H89" i="13"/>
  <c r="J89" i="13"/>
  <c r="K89" i="13" s="1"/>
  <c r="X89" i="13"/>
  <c r="Y89" i="13"/>
  <c r="Z89" i="13"/>
  <c r="AA89" i="13"/>
  <c r="AB89" i="13"/>
  <c r="AC89" i="13"/>
  <c r="AD89" i="13"/>
  <c r="AE89" i="13"/>
  <c r="AF89" i="13"/>
  <c r="AG89" i="13"/>
  <c r="AH89" i="13"/>
  <c r="AK89" i="13"/>
  <c r="AV89" i="13"/>
  <c r="AW89" i="13"/>
  <c r="AX89" i="13"/>
  <c r="AY89" i="13"/>
  <c r="AZ89" i="13"/>
  <c r="BA89" i="13"/>
  <c r="BB89" i="13"/>
  <c r="BC89" i="13"/>
  <c r="BD89" i="13"/>
  <c r="BE89" i="13"/>
  <c r="BF89" i="13"/>
  <c r="H90" i="13"/>
  <c r="X90" i="13"/>
  <c r="Y90" i="13"/>
  <c r="Z90" i="13"/>
  <c r="AA90" i="13"/>
  <c r="AB90" i="13"/>
  <c r="AC90" i="13"/>
  <c r="AD90" i="13"/>
  <c r="AE90" i="13"/>
  <c r="AF90" i="13"/>
  <c r="AG90" i="13"/>
  <c r="AH90" i="13"/>
  <c r="AI90" i="13"/>
  <c r="AN90" i="13" s="1"/>
  <c r="AK90" i="13"/>
  <c r="AV90" i="13"/>
  <c r="AW90" i="13"/>
  <c r="AX90" i="13"/>
  <c r="AY90" i="13"/>
  <c r="AZ90" i="13"/>
  <c r="BA90" i="13"/>
  <c r="BB90" i="13"/>
  <c r="BC90" i="13"/>
  <c r="BD90" i="13"/>
  <c r="BE90" i="13"/>
  <c r="BF90" i="13"/>
  <c r="H91" i="13"/>
  <c r="J91" i="13"/>
  <c r="K91" i="13"/>
  <c r="X91" i="13"/>
  <c r="AI91" i="13" s="1"/>
  <c r="Y91" i="13"/>
  <c r="Z91" i="13"/>
  <c r="AA91" i="13"/>
  <c r="AB91" i="13"/>
  <c r="AC91" i="13"/>
  <c r="AD91" i="13"/>
  <c r="AE91" i="13"/>
  <c r="AF91" i="13"/>
  <c r="AG91" i="13"/>
  <c r="AH91" i="13"/>
  <c r="AK91" i="13"/>
  <c r="AV91" i="13"/>
  <c r="BG91" i="13" s="1"/>
  <c r="BK91" i="13" s="1"/>
  <c r="AW91" i="13"/>
  <c r="AX91" i="13"/>
  <c r="AY91" i="13"/>
  <c r="AZ91" i="13"/>
  <c r="BA91" i="13"/>
  <c r="BB91" i="13"/>
  <c r="BC91" i="13"/>
  <c r="BD91" i="13"/>
  <c r="BE91" i="13"/>
  <c r="BF91" i="13"/>
  <c r="H92" i="13"/>
  <c r="J92" i="13"/>
  <c r="K92" i="13" s="1"/>
  <c r="X92" i="13"/>
  <c r="Y92" i="13"/>
  <c r="AI92" i="13" s="1"/>
  <c r="AN92" i="13" s="1"/>
  <c r="Z92" i="13"/>
  <c r="AA92" i="13"/>
  <c r="AB92" i="13"/>
  <c r="AC92" i="13"/>
  <c r="AD92" i="13"/>
  <c r="AE92" i="13"/>
  <c r="AF92" i="13"/>
  <c r="AG92" i="13"/>
  <c r="AH92" i="13"/>
  <c r="AK92" i="13"/>
  <c r="AV92" i="13"/>
  <c r="AW92" i="13"/>
  <c r="AX92" i="13"/>
  <c r="AY92" i="13"/>
  <c r="AZ92" i="13"/>
  <c r="BA92" i="13"/>
  <c r="BB92" i="13"/>
  <c r="BC92" i="13"/>
  <c r="BD92" i="13"/>
  <c r="BE92" i="13"/>
  <c r="BF92" i="13"/>
  <c r="H93" i="13"/>
  <c r="J93" i="13"/>
  <c r="K93" i="13" s="1"/>
  <c r="X93" i="13"/>
  <c r="Y93" i="13"/>
  <c r="Z93" i="13"/>
  <c r="AA93" i="13"/>
  <c r="AB93" i="13"/>
  <c r="AC93" i="13"/>
  <c r="AD93" i="13"/>
  <c r="AE93" i="13"/>
  <c r="AF93" i="13"/>
  <c r="AG93" i="13"/>
  <c r="AH93" i="13"/>
  <c r="AK93" i="13"/>
  <c r="AL93" i="13" s="1"/>
  <c r="AM93" i="13" s="1"/>
  <c r="AR93" i="13"/>
  <c r="AV93" i="13"/>
  <c r="AW93" i="13"/>
  <c r="AX93" i="13"/>
  <c r="AY93" i="13"/>
  <c r="AZ93" i="13"/>
  <c r="BA93" i="13"/>
  <c r="BB93" i="13"/>
  <c r="BC93" i="13"/>
  <c r="BD93" i="13"/>
  <c r="BE93" i="13"/>
  <c r="BF93" i="13"/>
  <c r="H94" i="13"/>
  <c r="X94" i="13"/>
  <c r="Y94" i="13"/>
  <c r="Z94" i="13"/>
  <c r="AA94" i="13"/>
  <c r="AB94" i="13"/>
  <c r="AC94" i="13"/>
  <c r="AD94" i="13"/>
  <c r="AE94" i="13"/>
  <c r="AF94" i="13"/>
  <c r="AG94" i="13"/>
  <c r="AH94" i="13"/>
  <c r="AK94" i="13"/>
  <c r="AL94" i="13" s="1"/>
  <c r="AM94" i="13" s="1"/>
  <c r="AV94" i="13"/>
  <c r="AW94" i="13"/>
  <c r="AX94" i="13"/>
  <c r="AY94" i="13"/>
  <c r="AZ94" i="13"/>
  <c r="BA94" i="13"/>
  <c r="BB94" i="13"/>
  <c r="BC94" i="13"/>
  <c r="BD94" i="13"/>
  <c r="BE94" i="13"/>
  <c r="BF94" i="13"/>
  <c r="H95" i="13"/>
  <c r="J95" i="13"/>
  <c r="K95" i="13"/>
  <c r="X95" i="13"/>
  <c r="AI95" i="13" s="1"/>
  <c r="Y95" i="13"/>
  <c r="Z95" i="13"/>
  <c r="AA95" i="13"/>
  <c r="AB95" i="13"/>
  <c r="AC95" i="13"/>
  <c r="AD95" i="13"/>
  <c r="AE95" i="13"/>
  <c r="AF95" i="13"/>
  <c r="AG95" i="13"/>
  <c r="AH95" i="13"/>
  <c r="AK95" i="13"/>
  <c r="AV95" i="13"/>
  <c r="AW95" i="13"/>
  <c r="AX95" i="13"/>
  <c r="AY95" i="13"/>
  <c r="AZ95" i="13"/>
  <c r="BA95" i="13"/>
  <c r="BB95" i="13"/>
  <c r="BC95" i="13"/>
  <c r="BD95" i="13"/>
  <c r="BE95" i="13"/>
  <c r="BF95" i="13"/>
  <c r="H96" i="13"/>
  <c r="J96" i="13"/>
  <c r="K96" i="13" s="1"/>
  <c r="X96" i="13"/>
  <c r="Y96" i="13"/>
  <c r="Z96" i="13"/>
  <c r="AA96" i="13"/>
  <c r="AB96" i="13"/>
  <c r="AC96" i="13"/>
  <c r="AD96" i="13"/>
  <c r="AE96" i="13"/>
  <c r="AF96" i="13"/>
  <c r="AG96" i="13"/>
  <c r="AH96" i="13"/>
  <c r="AK96" i="13"/>
  <c r="AV96" i="13"/>
  <c r="AW96" i="13"/>
  <c r="AX96" i="13"/>
  <c r="AY96" i="13"/>
  <c r="AZ96" i="13"/>
  <c r="BA96" i="13"/>
  <c r="BB96" i="13"/>
  <c r="BC96" i="13"/>
  <c r="BD96" i="13"/>
  <c r="BE96" i="13"/>
  <c r="BF96" i="13"/>
  <c r="H97" i="13"/>
  <c r="J97" i="13"/>
  <c r="K97" i="13" s="1"/>
  <c r="X97" i="13"/>
  <c r="Y97" i="13"/>
  <c r="Z97" i="13"/>
  <c r="AA97" i="13"/>
  <c r="AB97" i="13"/>
  <c r="AC97" i="13"/>
  <c r="AD97" i="13"/>
  <c r="AE97" i="13"/>
  <c r="AF97" i="13"/>
  <c r="AG97" i="13"/>
  <c r="AH97" i="13"/>
  <c r="AK97" i="13"/>
  <c r="AV97" i="13"/>
  <c r="AW97" i="13"/>
  <c r="AX97" i="13"/>
  <c r="AY97" i="13"/>
  <c r="AZ97" i="13"/>
  <c r="BA97" i="13"/>
  <c r="BB97" i="13"/>
  <c r="BC97" i="13"/>
  <c r="BD97" i="13"/>
  <c r="BE97" i="13"/>
  <c r="BF97" i="13"/>
  <c r="H98" i="13"/>
  <c r="X98" i="13"/>
  <c r="Y98" i="13"/>
  <c r="Z98" i="13"/>
  <c r="AA98" i="13"/>
  <c r="AB98" i="13"/>
  <c r="AC98" i="13"/>
  <c r="AD98" i="13"/>
  <c r="AE98" i="13"/>
  <c r="AF98" i="13"/>
  <c r="AG98" i="13"/>
  <c r="AH98" i="13"/>
  <c r="AI98" i="13"/>
  <c r="AN98" i="13" s="1"/>
  <c r="AK98" i="13"/>
  <c r="AL98" i="13" s="1"/>
  <c r="AM98" i="13" s="1"/>
  <c r="AV98" i="13"/>
  <c r="AW98" i="13"/>
  <c r="AX98" i="13"/>
  <c r="AY98" i="13"/>
  <c r="AZ98" i="13"/>
  <c r="BA98" i="13"/>
  <c r="BB98" i="13"/>
  <c r="BC98" i="13"/>
  <c r="BD98" i="13"/>
  <c r="BE98" i="13"/>
  <c r="BF98" i="13"/>
  <c r="H99" i="13"/>
  <c r="J99" i="13"/>
  <c r="K99" i="13" s="1"/>
  <c r="X99" i="13"/>
  <c r="Y99" i="13"/>
  <c r="AI99" i="13" s="1"/>
  <c r="Z99" i="13"/>
  <c r="AA99" i="13"/>
  <c r="AB99" i="13"/>
  <c r="AC99" i="13"/>
  <c r="AD99" i="13"/>
  <c r="AE99" i="13"/>
  <c r="AF99" i="13"/>
  <c r="AG99" i="13"/>
  <c r="AH99" i="13"/>
  <c r="AK99" i="13"/>
  <c r="AR99" i="13"/>
  <c r="AV99" i="13"/>
  <c r="AW99" i="13"/>
  <c r="AX99" i="13"/>
  <c r="AY99" i="13"/>
  <c r="AZ99" i="13"/>
  <c r="BA99" i="13"/>
  <c r="BB99" i="13"/>
  <c r="BC99" i="13"/>
  <c r="BD99" i="13"/>
  <c r="BE99" i="13"/>
  <c r="BF99" i="13"/>
  <c r="BG99" i="13"/>
  <c r="BK99" i="13" s="1"/>
  <c r="H100" i="13"/>
  <c r="J100" i="13"/>
  <c r="K100" i="13"/>
  <c r="X100" i="13"/>
  <c r="AI100" i="13" s="1"/>
  <c r="AN100" i="13" s="1"/>
  <c r="Y100" i="13"/>
  <c r="Z100" i="13"/>
  <c r="AA100" i="13"/>
  <c r="AB100" i="13"/>
  <c r="AC100" i="13"/>
  <c r="AD100" i="13"/>
  <c r="AE100" i="13"/>
  <c r="AF100" i="13"/>
  <c r="AG100" i="13"/>
  <c r="AH100" i="13"/>
  <c r="AK100" i="13"/>
  <c r="AV100" i="13"/>
  <c r="AW100" i="13"/>
  <c r="AX100" i="13"/>
  <c r="AY100" i="13"/>
  <c r="AZ100" i="13"/>
  <c r="BA100" i="13"/>
  <c r="BB100" i="13"/>
  <c r="BC100" i="13"/>
  <c r="BD100" i="13"/>
  <c r="BE100" i="13"/>
  <c r="BF100" i="13"/>
  <c r="H101" i="13"/>
  <c r="J101" i="13"/>
  <c r="K101" i="13" s="1"/>
  <c r="X101" i="13"/>
  <c r="Y101" i="13"/>
  <c r="Z101" i="13"/>
  <c r="AA101" i="13"/>
  <c r="AB101" i="13"/>
  <c r="AC101" i="13"/>
  <c r="AD101" i="13"/>
  <c r="AE101" i="13"/>
  <c r="AF101" i="13"/>
  <c r="AG101" i="13"/>
  <c r="AH101" i="13"/>
  <c r="AK101" i="13"/>
  <c r="AV101" i="13"/>
  <c r="AW101" i="13"/>
  <c r="AX101" i="13"/>
  <c r="AY101" i="13"/>
  <c r="AZ101" i="13"/>
  <c r="BA101" i="13"/>
  <c r="BB101" i="13"/>
  <c r="BC101" i="13"/>
  <c r="BD101" i="13"/>
  <c r="BE101" i="13"/>
  <c r="BF101" i="13"/>
  <c r="H102" i="13"/>
  <c r="J102" i="13"/>
  <c r="K102" i="13" s="1"/>
  <c r="AF102" i="13"/>
  <c r="AK102" i="13"/>
  <c r="BD102" i="13"/>
  <c r="H103" i="13"/>
  <c r="J103" i="13"/>
  <c r="K103" i="13" s="1"/>
  <c r="X103" i="13"/>
  <c r="AI103" i="13" s="1"/>
  <c r="Y103" i="13"/>
  <c r="Z103" i="13"/>
  <c r="AA103" i="13"/>
  <c r="AB103" i="13"/>
  <c r="AC103" i="13"/>
  <c r="AD103" i="13"/>
  <c r="AE103" i="13"/>
  <c r="AF103" i="13"/>
  <c r="AG103" i="13"/>
  <c r="AH103" i="13"/>
  <c r="AK103" i="13"/>
  <c r="AV103" i="13"/>
  <c r="BG103" i="13" s="1"/>
  <c r="BK103" i="13" s="1"/>
  <c r="AW103" i="13"/>
  <c r="AX103" i="13"/>
  <c r="AY103" i="13"/>
  <c r="AZ103" i="13"/>
  <c r="BA103" i="13"/>
  <c r="BB103" i="13"/>
  <c r="BC103" i="13"/>
  <c r="BD103" i="13"/>
  <c r="BE103" i="13"/>
  <c r="BF103" i="13"/>
  <c r="H104" i="13"/>
  <c r="J104" i="13"/>
  <c r="K104" i="13" s="1"/>
  <c r="X104" i="13"/>
  <c r="Y104" i="13"/>
  <c r="AI104" i="13" s="1"/>
  <c r="AN104" i="13" s="1"/>
  <c r="Z104" i="13"/>
  <c r="AA104" i="13"/>
  <c r="AB104" i="13"/>
  <c r="AC104" i="13"/>
  <c r="AD104" i="13"/>
  <c r="AE104" i="13"/>
  <c r="AF104" i="13"/>
  <c r="AG104" i="13"/>
  <c r="AH104" i="13"/>
  <c r="AK104" i="13"/>
  <c r="AR104" i="13"/>
  <c r="AV104" i="13"/>
  <c r="AW104" i="13"/>
  <c r="AX104" i="13"/>
  <c r="AY104" i="13"/>
  <c r="AZ104" i="13"/>
  <c r="BA104" i="13"/>
  <c r="BB104" i="13"/>
  <c r="BC104" i="13"/>
  <c r="BD104" i="13"/>
  <c r="BE104" i="13"/>
  <c r="BF104" i="13"/>
  <c r="H105" i="13"/>
  <c r="J105" i="13"/>
  <c r="K105" i="13" s="1"/>
  <c r="AE105" i="13"/>
  <c r="AK105" i="13"/>
  <c r="BC105" i="13"/>
  <c r="F106" i="13"/>
  <c r="H106" i="13"/>
  <c r="J106" i="13"/>
  <c r="K106" i="13" s="1"/>
  <c r="X106" i="13"/>
  <c r="Y106" i="13"/>
  <c r="Z106" i="13"/>
  <c r="AA106" i="13"/>
  <c r="AB106" i="13"/>
  <c r="AC106" i="13"/>
  <c r="AD106" i="13"/>
  <c r="AE106" i="13"/>
  <c r="AF106" i="13"/>
  <c r="AG106" i="13"/>
  <c r="AH106" i="13"/>
  <c r="AK106" i="13"/>
  <c r="AV106" i="13"/>
  <c r="AW106" i="13"/>
  <c r="AX106" i="13"/>
  <c r="AY106" i="13"/>
  <c r="AZ106" i="13"/>
  <c r="BA106" i="13"/>
  <c r="BB106" i="13"/>
  <c r="BC106" i="13"/>
  <c r="BD106" i="13"/>
  <c r="BE106" i="13"/>
  <c r="BF106" i="13"/>
  <c r="F107" i="13"/>
  <c r="H107" i="13"/>
  <c r="I107" i="13" s="1"/>
  <c r="L107" i="13" s="1"/>
  <c r="J107" i="13"/>
  <c r="K107" i="13" s="1"/>
  <c r="X107" i="13"/>
  <c r="Y107" i="13"/>
  <c r="Z107" i="13"/>
  <c r="AA107" i="13"/>
  <c r="AB107" i="13"/>
  <c r="AC107" i="13"/>
  <c r="AD107" i="13"/>
  <c r="AE107" i="13"/>
  <c r="AF107" i="13"/>
  <c r="AG107" i="13"/>
  <c r="AH107" i="13"/>
  <c r="AK107" i="13"/>
  <c r="AR107" i="13"/>
  <c r="AV107" i="13"/>
  <c r="AW107" i="13"/>
  <c r="AX107" i="13"/>
  <c r="AY107" i="13"/>
  <c r="AZ107" i="13"/>
  <c r="BA107" i="13"/>
  <c r="BB107" i="13"/>
  <c r="BC107" i="13"/>
  <c r="BD107" i="13"/>
  <c r="BE107" i="13"/>
  <c r="BF107" i="13"/>
  <c r="F108" i="13"/>
  <c r="H108" i="13"/>
  <c r="I108" i="13" s="1"/>
  <c r="J108" i="13"/>
  <c r="K108" i="13" s="1"/>
  <c r="X108" i="13"/>
  <c r="Y108" i="13"/>
  <c r="Z108" i="13"/>
  <c r="AA108" i="13"/>
  <c r="AB108" i="13"/>
  <c r="AC108" i="13"/>
  <c r="AD108" i="13"/>
  <c r="AE108" i="13"/>
  <c r="AF108" i="13"/>
  <c r="AG108" i="13"/>
  <c r="AH108" i="13"/>
  <c r="AK108" i="13"/>
  <c r="AV108" i="13"/>
  <c r="AW108" i="13"/>
  <c r="AX108" i="13"/>
  <c r="AY108" i="13"/>
  <c r="AZ108" i="13"/>
  <c r="BA108" i="13"/>
  <c r="BB108" i="13"/>
  <c r="BC108" i="13"/>
  <c r="BD108" i="13"/>
  <c r="BE108" i="13"/>
  <c r="BF108" i="13"/>
  <c r="F109" i="13"/>
  <c r="H109" i="13"/>
  <c r="J109" i="13"/>
  <c r="K109" i="13" s="1"/>
  <c r="X109" i="13"/>
  <c r="Y109" i="13"/>
  <c r="Z109" i="13"/>
  <c r="AA109" i="13"/>
  <c r="AB109" i="13"/>
  <c r="AC109" i="13"/>
  <c r="AD109" i="13"/>
  <c r="AE109" i="13"/>
  <c r="AF109" i="13"/>
  <c r="AG109" i="13"/>
  <c r="AH109" i="13"/>
  <c r="AK109" i="13"/>
  <c r="AL109" i="13"/>
  <c r="AM109" i="13" s="1"/>
  <c r="AR109" i="13"/>
  <c r="AV109" i="13"/>
  <c r="AW109" i="13"/>
  <c r="AX109" i="13"/>
  <c r="AY109" i="13"/>
  <c r="AZ109" i="13"/>
  <c r="BA109" i="13"/>
  <c r="BB109" i="13"/>
  <c r="BC109" i="13"/>
  <c r="BD109" i="13"/>
  <c r="BE109" i="13"/>
  <c r="BF109" i="13"/>
  <c r="H110" i="13"/>
  <c r="J110" i="13"/>
  <c r="K110" i="13" s="1"/>
  <c r="X110" i="13"/>
  <c r="Y110" i="13"/>
  <c r="Z110" i="13"/>
  <c r="AA110" i="13"/>
  <c r="AB110" i="13"/>
  <c r="AC110" i="13"/>
  <c r="AD110" i="13"/>
  <c r="AE110" i="13"/>
  <c r="AF110" i="13"/>
  <c r="AG110" i="13"/>
  <c r="AH110" i="13"/>
  <c r="AK110" i="13"/>
  <c r="AV110" i="13"/>
  <c r="AW110" i="13"/>
  <c r="AX110" i="13"/>
  <c r="AY110" i="13"/>
  <c r="AZ110" i="13"/>
  <c r="BA110" i="13"/>
  <c r="BB110" i="13"/>
  <c r="BC110" i="13"/>
  <c r="BD110" i="13"/>
  <c r="BE110" i="13"/>
  <c r="BF110" i="13"/>
  <c r="F111" i="13"/>
  <c r="H111" i="13"/>
  <c r="I111" i="13" s="1"/>
  <c r="J111" i="13"/>
  <c r="K111" i="13"/>
  <c r="X111" i="13"/>
  <c r="Y111" i="13"/>
  <c r="Z111" i="13"/>
  <c r="AA111" i="13"/>
  <c r="AB111" i="13"/>
  <c r="AC111" i="13"/>
  <c r="AD111" i="13"/>
  <c r="AE111" i="13"/>
  <c r="AF111" i="13"/>
  <c r="AG111" i="13"/>
  <c r="AH111" i="13"/>
  <c r="AK111" i="13"/>
  <c r="AV111" i="13"/>
  <c r="AW111" i="13"/>
  <c r="AX111" i="13"/>
  <c r="AY111" i="13"/>
  <c r="AZ111" i="13"/>
  <c r="BA111" i="13"/>
  <c r="BB111" i="13"/>
  <c r="BC111" i="13"/>
  <c r="BD111" i="13"/>
  <c r="BE111" i="13"/>
  <c r="BF111" i="13"/>
  <c r="F112" i="13"/>
  <c r="H112" i="13"/>
  <c r="J112" i="13"/>
  <c r="K112" i="13" s="1"/>
  <c r="X112" i="13"/>
  <c r="Y112" i="13"/>
  <c r="Z112" i="13"/>
  <c r="AA112" i="13"/>
  <c r="AB112" i="13"/>
  <c r="AC112" i="13"/>
  <c r="AD112" i="13"/>
  <c r="AE112" i="13"/>
  <c r="AF112" i="13"/>
  <c r="AG112" i="13"/>
  <c r="AH112" i="13"/>
  <c r="AK112" i="13"/>
  <c r="AL112" i="13"/>
  <c r="AM112" i="13" s="1"/>
  <c r="AV112" i="13"/>
  <c r="AW112" i="13"/>
  <c r="AX112" i="13"/>
  <c r="AY112" i="13"/>
  <c r="AZ112" i="13"/>
  <c r="BA112" i="13"/>
  <c r="BB112" i="13"/>
  <c r="BC112" i="13"/>
  <c r="BD112" i="13"/>
  <c r="BE112" i="13"/>
  <c r="BF112" i="13"/>
  <c r="F113" i="13"/>
  <c r="H113" i="13"/>
  <c r="J113" i="13"/>
  <c r="K113" i="13" s="1"/>
  <c r="X113" i="13"/>
  <c r="Y113" i="13"/>
  <c r="Z113" i="13"/>
  <c r="AA113" i="13"/>
  <c r="AB113" i="13"/>
  <c r="AC113" i="13"/>
  <c r="AD113" i="13"/>
  <c r="AE113" i="13"/>
  <c r="AF113" i="13"/>
  <c r="AG113" i="13"/>
  <c r="AH113" i="13"/>
  <c r="AK113" i="13"/>
  <c r="AV113" i="13"/>
  <c r="AW113" i="13"/>
  <c r="AX113" i="13"/>
  <c r="AY113" i="13"/>
  <c r="AZ113" i="13"/>
  <c r="BA113" i="13"/>
  <c r="BB113" i="13"/>
  <c r="BC113" i="13"/>
  <c r="BD113" i="13"/>
  <c r="BE113" i="13"/>
  <c r="BF113" i="13"/>
  <c r="F114" i="13"/>
  <c r="H114" i="13"/>
  <c r="I114" i="13" s="1"/>
  <c r="J114" i="13"/>
  <c r="K114" i="13" s="1"/>
  <c r="X114" i="13"/>
  <c r="Y114" i="13"/>
  <c r="Z114" i="13"/>
  <c r="AA114" i="13"/>
  <c r="AB114" i="13"/>
  <c r="AC114" i="13"/>
  <c r="AD114" i="13"/>
  <c r="AE114" i="13"/>
  <c r="AF114" i="13"/>
  <c r="AG114" i="13"/>
  <c r="AH114" i="13"/>
  <c r="AK114" i="13"/>
  <c r="AV114" i="13"/>
  <c r="AW114" i="13"/>
  <c r="AX114" i="13"/>
  <c r="AY114" i="13"/>
  <c r="AZ114" i="13"/>
  <c r="BA114" i="13"/>
  <c r="BB114" i="13"/>
  <c r="BC114" i="13"/>
  <c r="BD114" i="13"/>
  <c r="BE114" i="13"/>
  <c r="BF114" i="13"/>
  <c r="BG114" i="13"/>
  <c r="BK114" i="13" s="1"/>
  <c r="F115" i="13"/>
  <c r="I115" i="13" s="1"/>
  <c r="H115" i="13"/>
  <c r="J115" i="13"/>
  <c r="K115" i="13" s="1"/>
  <c r="X115" i="13"/>
  <c r="Y115" i="13"/>
  <c r="Z115" i="13"/>
  <c r="AA115" i="13"/>
  <c r="AB115" i="13"/>
  <c r="AC115" i="13"/>
  <c r="AD115" i="13"/>
  <c r="AE115" i="13"/>
  <c r="AF115" i="13"/>
  <c r="AG115" i="13"/>
  <c r="AH115" i="13"/>
  <c r="AK115" i="13"/>
  <c r="AV115" i="13"/>
  <c r="AW115" i="13"/>
  <c r="AX115" i="13"/>
  <c r="AY115" i="13"/>
  <c r="AZ115" i="13"/>
  <c r="BA115" i="13"/>
  <c r="BB115" i="13"/>
  <c r="BC115" i="13"/>
  <c r="BD115" i="13"/>
  <c r="BE115" i="13"/>
  <c r="BF115" i="13"/>
  <c r="F116" i="13"/>
  <c r="H116" i="13"/>
  <c r="J116" i="13"/>
  <c r="K116" i="13" s="1"/>
  <c r="X116" i="13"/>
  <c r="Y116" i="13"/>
  <c r="Z116" i="13"/>
  <c r="AA116" i="13"/>
  <c r="AB116" i="13"/>
  <c r="AC116" i="13"/>
  <c r="AD116" i="13"/>
  <c r="AE116" i="13"/>
  <c r="AF116" i="13"/>
  <c r="AG116" i="13"/>
  <c r="AH116" i="13"/>
  <c r="AK116" i="13"/>
  <c r="AV116" i="13"/>
  <c r="AW116" i="13"/>
  <c r="AX116" i="13"/>
  <c r="AY116" i="13"/>
  <c r="AZ116" i="13"/>
  <c r="BA116" i="13"/>
  <c r="BB116" i="13"/>
  <c r="BC116" i="13"/>
  <c r="BD116" i="13"/>
  <c r="BE116" i="13"/>
  <c r="BF116" i="13"/>
  <c r="F117" i="13"/>
  <c r="H117" i="13"/>
  <c r="J117" i="13"/>
  <c r="K117" i="13" s="1"/>
  <c r="X117" i="13"/>
  <c r="Y117" i="13"/>
  <c r="Z117" i="13"/>
  <c r="AA117" i="13"/>
  <c r="AB117" i="13"/>
  <c r="AC117" i="13"/>
  <c r="AD117" i="13"/>
  <c r="AE117" i="13"/>
  <c r="AF117" i="13"/>
  <c r="AG117" i="13"/>
  <c r="AH117" i="13"/>
  <c r="AK117" i="13"/>
  <c r="AL117" i="13" s="1"/>
  <c r="AM117" i="13" s="1"/>
  <c r="AV117" i="13"/>
  <c r="AW117" i="13"/>
  <c r="AX117" i="13"/>
  <c r="AY117" i="13"/>
  <c r="AZ117" i="13"/>
  <c r="BA117" i="13"/>
  <c r="BB117" i="13"/>
  <c r="BC117" i="13"/>
  <c r="BD117" i="13"/>
  <c r="BE117" i="13"/>
  <c r="BF117" i="13"/>
  <c r="F118" i="13"/>
  <c r="H118" i="13"/>
  <c r="I118" i="13" s="1"/>
  <c r="L118" i="13" s="1"/>
  <c r="J118" i="13"/>
  <c r="K118" i="13" s="1"/>
  <c r="X118" i="13"/>
  <c r="Y118" i="13"/>
  <c r="Z118" i="13"/>
  <c r="AA118" i="13"/>
  <c r="AB118" i="13"/>
  <c r="AC118" i="13"/>
  <c r="AD118" i="13"/>
  <c r="AE118" i="13"/>
  <c r="AF118" i="13"/>
  <c r="AG118" i="13"/>
  <c r="AH118" i="13"/>
  <c r="AK118" i="13"/>
  <c r="AL118" i="13" s="1"/>
  <c r="AM118" i="13" s="1"/>
  <c r="AV118" i="13"/>
  <c r="AW118" i="13"/>
  <c r="AX118" i="13"/>
  <c r="AY118" i="13"/>
  <c r="AZ118" i="13"/>
  <c r="BA118" i="13"/>
  <c r="BB118" i="13"/>
  <c r="BC118" i="13"/>
  <c r="BD118" i="13"/>
  <c r="BE118" i="13"/>
  <c r="BF118" i="13"/>
  <c r="F119" i="13"/>
  <c r="H119" i="13"/>
  <c r="I119" i="13"/>
  <c r="J119" i="13"/>
  <c r="K119" i="13" s="1"/>
  <c r="X119" i="13"/>
  <c r="Y119" i="13"/>
  <c r="Z119" i="13"/>
  <c r="AA119" i="13"/>
  <c r="AB119" i="13"/>
  <c r="AC119" i="13"/>
  <c r="AD119" i="13"/>
  <c r="AE119" i="13"/>
  <c r="AF119" i="13"/>
  <c r="AG119" i="13"/>
  <c r="AH119" i="13"/>
  <c r="AK119" i="13"/>
  <c r="AV119" i="13"/>
  <c r="AW119" i="13"/>
  <c r="AX119" i="13"/>
  <c r="AY119" i="13"/>
  <c r="AZ119" i="13"/>
  <c r="BA119" i="13"/>
  <c r="BB119" i="13"/>
  <c r="BC119" i="13"/>
  <c r="BD119" i="13"/>
  <c r="BE119" i="13"/>
  <c r="BF119" i="13"/>
  <c r="H120" i="13"/>
  <c r="J120" i="13"/>
  <c r="K120" i="13" s="1"/>
  <c r="X120" i="13"/>
  <c r="Y120" i="13"/>
  <c r="Z120" i="13"/>
  <c r="AA120" i="13"/>
  <c r="AB120" i="13"/>
  <c r="AC120" i="13"/>
  <c r="AD120" i="13"/>
  <c r="AE120" i="13"/>
  <c r="AF120" i="13"/>
  <c r="AG120" i="13"/>
  <c r="AH120" i="13"/>
  <c r="AK120" i="13"/>
  <c r="AV120" i="13"/>
  <c r="AW120" i="13"/>
  <c r="AX120" i="13"/>
  <c r="AY120" i="13"/>
  <c r="AZ120" i="13"/>
  <c r="BA120" i="13"/>
  <c r="BB120" i="13"/>
  <c r="BC120" i="13"/>
  <c r="BD120" i="13"/>
  <c r="BE120" i="13"/>
  <c r="BF120" i="13"/>
  <c r="BG120" i="13"/>
  <c r="H121" i="13"/>
  <c r="J121" i="13"/>
  <c r="K121" i="13" s="1"/>
  <c r="X121" i="13"/>
  <c r="Y121" i="13"/>
  <c r="Z121" i="13"/>
  <c r="AA121" i="13"/>
  <c r="AB121" i="13"/>
  <c r="AC121" i="13"/>
  <c r="AD121" i="13"/>
  <c r="AE121" i="13"/>
  <c r="AF121" i="13"/>
  <c r="AG121" i="13"/>
  <c r="AH121" i="13"/>
  <c r="AK121" i="13"/>
  <c r="AL121" i="13" s="1"/>
  <c r="AM121" i="13" s="1"/>
  <c r="AV121" i="13"/>
  <c r="AW121" i="13"/>
  <c r="AX121" i="13"/>
  <c r="AY121" i="13"/>
  <c r="AZ121" i="13"/>
  <c r="BA121" i="13"/>
  <c r="BB121" i="13"/>
  <c r="BC121" i="13"/>
  <c r="BD121" i="13"/>
  <c r="BE121" i="13"/>
  <c r="BF121" i="13"/>
  <c r="H122" i="13"/>
  <c r="J122" i="13"/>
  <c r="K122" i="13" s="1"/>
  <c r="X122" i="13"/>
  <c r="Y122" i="13"/>
  <c r="Z122" i="13"/>
  <c r="AA122" i="13"/>
  <c r="AB122" i="13"/>
  <c r="AC122" i="13"/>
  <c r="AD122" i="13"/>
  <c r="AE122" i="13"/>
  <c r="AF122" i="13"/>
  <c r="AG122" i="13"/>
  <c r="AH122" i="13"/>
  <c r="AK122" i="13"/>
  <c r="AV122" i="13"/>
  <c r="AW122" i="13"/>
  <c r="AX122" i="13"/>
  <c r="AY122" i="13"/>
  <c r="AZ122" i="13"/>
  <c r="BA122" i="13"/>
  <c r="BB122" i="13"/>
  <c r="BC122" i="13"/>
  <c r="BD122" i="13"/>
  <c r="BE122" i="13"/>
  <c r="BF122" i="13"/>
  <c r="H123" i="13"/>
  <c r="J123" i="13"/>
  <c r="K123" i="13" s="1"/>
  <c r="X123" i="13"/>
  <c r="Y123" i="13"/>
  <c r="Z123" i="13"/>
  <c r="AA123" i="13"/>
  <c r="AB123" i="13"/>
  <c r="AC123" i="13"/>
  <c r="AD123" i="13"/>
  <c r="AE123" i="13"/>
  <c r="AF123" i="13"/>
  <c r="AG123" i="13"/>
  <c r="AH123" i="13"/>
  <c r="AK123" i="13"/>
  <c r="AL123" i="13" s="1"/>
  <c r="AM123" i="13" s="1"/>
  <c r="AV123" i="13"/>
  <c r="AW123" i="13"/>
  <c r="AX123" i="13"/>
  <c r="AY123" i="13"/>
  <c r="AZ123" i="13"/>
  <c r="BA123" i="13"/>
  <c r="BB123" i="13"/>
  <c r="BC123" i="13"/>
  <c r="BD123" i="13"/>
  <c r="BE123" i="13"/>
  <c r="BF123" i="13"/>
  <c r="H124" i="13"/>
  <c r="J124" i="13"/>
  <c r="K124" i="13" s="1"/>
  <c r="X124" i="13"/>
  <c r="Y124" i="13"/>
  <c r="Z124" i="13"/>
  <c r="AA124" i="13"/>
  <c r="AB124" i="13"/>
  <c r="AC124" i="13"/>
  <c r="AD124" i="13"/>
  <c r="AE124" i="13"/>
  <c r="AF124" i="13"/>
  <c r="AG124" i="13"/>
  <c r="AH124" i="13"/>
  <c r="AK124" i="13"/>
  <c r="AR124" i="13"/>
  <c r="AV124" i="13"/>
  <c r="AW124" i="13"/>
  <c r="AX124" i="13"/>
  <c r="AY124" i="13"/>
  <c r="AZ124" i="13"/>
  <c r="BA124" i="13"/>
  <c r="BB124" i="13"/>
  <c r="BC124" i="13"/>
  <c r="BD124" i="13"/>
  <c r="BE124" i="13"/>
  <c r="BF124" i="13"/>
  <c r="H125" i="13"/>
  <c r="J125" i="13"/>
  <c r="K125" i="13" s="1"/>
  <c r="X125" i="13"/>
  <c r="Y125" i="13"/>
  <c r="Z125" i="13"/>
  <c r="AA125" i="13"/>
  <c r="AB125" i="13"/>
  <c r="AC125" i="13"/>
  <c r="AD125" i="13"/>
  <c r="AE125" i="13"/>
  <c r="AF125" i="13"/>
  <c r="AG125" i="13"/>
  <c r="AH125" i="13"/>
  <c r="AK125" i="13"/>
  <c r="AL125" i="13" s="1"/>
  <c r="AM125" i="13" s="1"/>
  <c r="AV125" i="13"/>
  <c r="AW125" i="13"/>
  <c r="AX125" i="13"/>
  <c r="AY125" i="13"/>
  <c r="AZ125" i="13"/>
  <c r="BA125" i="13"/>
  <c r="BB125" i="13"/>
  <c r="BC125" i="13"/>
  <c r="BD125" i="13"/>
  <c r="BE125" i="13"/>
  <c r="BF125" i="13"/>
  <c r="F126" i="13"/>
  <c r="H126" i="13"/>
  <c r="J126" i="13"/>
  <c r="K126" i="13" s="1"/>
  <c r="X126" i="13"/>
  <c r="Y126" i="13"/>
  <c r="Z126" i="13"/>
  <c r="AA126" i="13"/>
  <c r="AB126" i="13"/>
  <c r="AC126" i="13"/>
  <c r="AD126" i="13"/>
  <c r="AE126" i="13"/>
  <c r="AF126" i="13"/>
  <c r="AG126" i="13"/>
  <c r="AH126" i="13"/>
  <c r="AK126" i="13"/>
  <c r="AV126" i="13"/>
  <c r="AW126" i="13"/>
  <c r="AX126" i="13"/>
  <c r="AY126" i="13"/>
  <c r="AZ126" i="13"/>
  <c r="BA126" i="13"/>
  <c r="BB126" i="13"/>
  <c r="BC126" i="13"/>
  <c r="BD126" i="13"/>
  <c r="BE126" i="13"/>
  <c r="BF126" i="13"/>
  <c r="H127" i="13"/>
  <c r="J127" i="13"/>
  <c r="K127" i="13" s="1"/>
  <c r="X127" i="13"/>
  <c r="Y127" i="13"/>
  <c r="Z127" i="13"/>
  <c r="AA127" i="13"/>
  <c r="AB127" i="13"/>
  <c r="AC127" i="13"/>
  <c r="AD127" i="13"/>
  <c r="AE127" i="13"/>
  <c r="AF127" i="13"/>
  <c r="AG127" i="13"/>
  <c r="AH127" i="13"/>
  <c r="AK127" i="13"/>
  <c r="AV127" i="13"/>
  <c r="AW127" i="13"/>
  <c r="AX127" i="13"/>
  <c r="AY127" i="13"/>
  <c r="AZ127" i="13"/>
  <c r="BA127" i="13"/>
  <c r="BB127" i="13"/>
  <c r="BC127" i="13"/>
  <c r="BD127" i="13"/>
  <c r="BE127" i="13"/>
  <c r="BF127" i="13"/>
  <c r="F128" i="13"/>
  <c r="H128" i="13"/>
  <c r="J128" i="13"/>
  <c r="K128" i="13" s="1"/>
  <c r="X128" i="13"/>
  <c r="Y128" i="13"/>
  <c r="Z128" i="13"/>
  <c r="AA128" i="13"/>
  <c r="AB128" i="13"/>
  <c r="AC128" i="13"/>
  <c r="AD128" i="13"/>
  <c r="AE128" i="13"/>
  <c r="AF128" i="13"/>
  <c r="AG128" i="13"/>
  <c r="AH128" i="13"/>
  <c r="AK128" i="13"/>
  <c r="AV128" i="13"/>
  <c r="AW128" i="13"/>
  <c r="AX128" i="13"/>
  <c r="AY128" i="13"/>
  <c r="AZ128" i="13"/>
  <c r="BA128" i="13"/>
  <c r="BB128" i="13"/>
  <c r="BC128" i="13"/>
  <c r="BD128" i="13"/>
  <c r="BE128" i="13"/>
  <c r="BF128" i="13"/>
  <c r="F129" i="13"/>
  <c r="H129" i="13"/>
  <c r="J129" i="13"/>
  <c r="K129" i="13" s="1"/>
  <c r="X129" i="13"/>
  <c r="Y129" i="13"/>
  <c r="Z129" i="13"/>
  <c r="AA129" i="13"/>
  <c r="AB129" i="13"/>
  <c r="AC129" i="13"/>
  <c r="AD129" i="13"/>
  <c r="AE129" i="13"/>
  <c r="AF129" i="13"/>
  <c r="AG129" i="13"/>
  <c r="AH129" i="13"/>
  <c r="AK129" i="13"/>
  <c r="AL129" i="13"/>
  <c r="AM129" i="13" s="1"/>
  <c r="AR129" i="13"/>
  <c r="AV129" i="13"/>
  <c r="AW129" i="13"/>
  <c r="AX129" i="13"/>
  <c r="AY129" i="13"/>
  <c r="AZ129" i="13"/>
  <c r="BA129" i="13"/>
  <c r="BB129" i="13"/>
  <c r="BC129" i="13"/>
  <c r="BD129" i="13"/>
  <c r="BE129" i="13"/>
  <c r="BF129" i="13"/>
  <c r="H130" i="13"/>
  <c r="J130" i="13"/>
  <c r="K130" i="13"/>
  <c r="X130" i="13"/>
  <c r="Y130" i="13"/>
  <c r="Z130" i="13"/>
  <c r="AA130" i="13"/>
  <c r="AB130" i="13"/>
  <c r="AC130" i="13"/>
  <c r="AD130" i="13"/>
  <c r="AE130" i="13"/>
  <c r="AF130" i="13"/>
  <c r="AG130" i="13"/>
  <c r="AH130" i="13"/>
  <c r="AI130" i="13"/>
  <c r="AN130" i="13" s="1"/>
  <c r="AK130" i="13"/>
  <c r="AL130" i="13" s="1"/>
  <c r="AM130" i="13" s="1"/>
  <c r="AV130" i="13"/>
  <c r="AW130" i="13"/>
  <c r="AX130" i="13"/>
  <c r="AY130" i="13"/>
  <c r="AZ130" i="13"/>
  <c r="BA130" i="13"/>
  <c r="BB130" i="13"/>
  <c r="BC130" i="13"/>
  <c r="BD130" i="13"/>
  <c r="BE130" i="13"/>
  <c r="BF130" i="13"/>
  <c r="F131" i="13"/>
  <c r="H131" i="13"/>
  <c r="I131" i="13"/>
  <c r="J131" i="13"/>
  <c r="K131" i="13" s="1"/>
  <c r="X131" i="13"/>
  <c r="Y131" i="13"/>
  <c r="Z131" i="13"/>
  <c r="AA131" i="13"/>
  <c r="AB131" i="13"/>
  <c r="AC131" i="13"/>
  <c r="AD131" i="13"/>
  <c r="AE131" i="13"/>
  <c r="AF131" i="13"/>
  <c r="AG131" i="13"/>
  <c r="AH131" i="13"/>
  <c r="AK131" i="13"/>
  <c r="AV131" i="13"/>
  <c r="AW131" i="13"/>
  <c r="AX131" i="13"/>
  <c r="AY131" i="13"/>
  <c r="AZ131" i="13"/>
  <c r="BA131" i="13"/>
  <c r="BB131" i="13"/>
  <c r="BC131" i="13"/>
  <c r="BD131" i="13"/>
  <c r="BE131" i="13"/>
  <c r="BF131" i="13"/>
  <c r="F132" i="13"/>
  <c r="H132" i="13"/>
  <c r="J132" i="13"/>
  <c r="K132" i="13" s="1"/>
  <c r="X132" i="13"/>
  <c r="Y132" i="13"/>
  <c r="Z132" i="13"/>
  <c r="AA132" i="13"/>
  <c r="AB132" i="13"/>
  <c r="AC132" i="13"/>
  <c r="AD132" i="13"/>
  <c r="AE132" i="13"/>
  <c r="AF132" i="13"/>
  <c r="AG132" i="13"/>
  <c r="AH132" i="13"/>
  <c r="AI132" i="13"/>
  <c r="AK132" i="13"/>
  <c r="AL132" i="13" s="1"/>
  <c r="AM132" i="13" s="1"/>
  <c r="AV132" i="13"/>
  <c r="AW132" i="13"/>
  <c r="AX132" i="13"/>
  <c r="AY132" i="13"/>
  <c r="AZ132" i="13"/>
  <c r="BA132" i="13"/>
  <c r="BB132" i="13"/>
  <c r="BC132" i="13"/>
  <c r="BD132" i="13"/>
  <c r="BE132" i="13"/>
  <c r="BF132" i="13"/>
  <c r="H133" i="13"/>
  <c r="J133" i="13"/>
  <c r="K133" i="13" s="1"/>
  <c r="X133" i="13"/>
  <c r="Y133" i="13"/>
  <c r="Z133" i="13"/>
  <c r="AA133" i="13"/>
  <c r="AB133" i="13"/>
  <c r="AC133" i="13"/>
  <c r="AD133" i="13"/>
  <c r="AE133" i="13"/>
  <c r="AF133" i="13"/>
  <c r="AG133" i="13"/>
  <c r="AH133" i="13"/>
  <c r="AK133" i="13"/>
  <c r="AV133" i="13"/>
  <c r="AW133" i="13"/>
  <c r="AX133" i="13"/>
  <c r="AY133" i="13"/>
  <c r="AZ133" i="13"/>
  <c r="BA133" i="13"/>
  <c r="BB133" i="13"/>
  <c r="BC133" i="13"/>
  <c r="BD133" i="13"/>
  <c r="BE133" i="13"/>
  <c r="BF133" i="13"/>
  <c r="F134" i="13"/>
  <c r="I134" i="13" s="1"/>
  <c r="H134" i="13"/>
  <c r="J134" i="13"/>
  <c r="K134" i="13"/>
  <c r="X134" i="13"/>
  <c r="Y134" i="13"/>
  <c r="Z134" i="13"/>
  <c r="AA134" i="13"/>
  <c r="AB134" i="13"/>
  <c r="AC134" i="13"/>
  <c r="AD134" i="13"/>
  <c r="AE134" i="13"/>
  <c r="AF134" i="13"/>
  <c r="AG134" i="13"/>
  <c r="AH134" i="13"/>
  <c r="AK134" i="13"/>
  <c r="AR134" i="13"/>
  <c r="AV134" i="13"/>
  <c r="AW134" i="13"/>
  <c r="AX134" i="13"/>
  <c r="AY134" i="13"/>
  <c r="AZ134" i="13"/>
  <c r="BA134" i="13"/>
  <c r="BB134" i="13"/>
  <c r="BC134" i="13"/>
  <c r="BD134" i="13"/>
  <c r="BE134" i="13"/>
  <c r="BF134" i="13"/>
  <c r="F135" i="13"/>
  <c r="H135" i="13"/>
  <c r="J135" i="13"/>
  <c r="K135" i="13" s="1"/>
  <c r="X135" i="13"/>
  <c r="Y135" i="13"/>
  <c r="Z135" i="13"/>
  <c r="AA135" i="13"/>
  <c r="AB135" i="13"/>
  <c r="AC135" i="13"/>
  <c r="AD135" i="13"/>
  <c r="AE135" i="13"/>
  <c r="AF135" i="13"/>
  <c r="AG135" i="13"/>
  <c r="AH135" i="13"/>
  <c r="AK135" i="13"/>
  <c r="AV135" i="13"/>
  <c r="AW135" i="13"/>
  <c r="AX135" i="13"/>
  <c r="AY135" i="13"/>
  <c r="AZ135" i="13"/>
  <c r="BA135" i="13"/>
  <c r="BB135" i="13"/>
  <c r="BC135" i="13"/>
  <c r="BD135" i="13"/>
  <c r="BE135" i="13"/>
  <c r="BF135" i="13"/>
  <c r="H136" i="13"/>
  <c r="AD136" i="13"/>
  <c r="AH136" i="13"/>
  <c r="AK136" i="13"/>
  <c r="AR136" i="13"/>
  <c r="BB136" i="13"/>
  <c r="BF136" i="13"/>
  <c r="F137" i="13"/>
  <c r="H137" i="13"/>
  <c r="J137" i="13"/>
  <c r="K137" i="13" s="1"/>
  <c r="X137" i="13"/>
  <c r="Y137" i="13"/>
  <c r="Z137" i="13"/>
  <c r="AA137" i="13"/>
  <c r="AB137" i="13"/>
  <c r="AC137" i="13"/>
  <c r="AD137" i="13"/>
  <c r="AE137" i="13"/>
  <c r="AF137" i="13"/>
  <c r="AG137" i="13"/>
  <c r="AH137" i="13"/>
  <c r="AK137" i="13"/>
  <c r="AR137" i="13"/>
  <c r="AV137" i="13"/>
  <c r="AW137" i="13"/>
  <c r="AX137" i="13"/>
  <c r="AY137" i="13"/>
  <c r="AZ137" i="13"/>
  <c r="BA137" i="13"/>
  <c r="BB137" i="13"/>
  <c r="BC137" i="13"/>
  <c r="BD137" i="13"/>
  <c r="BE137" i="13"/>
  <c r="BF137" i="13"/>
  <c r="F138" i="13"/>
  <c r="H138" i="13"/>
  <c r="J138" i="13"/>
  <c r="K138" i="13" s="1"/>
  <c r="X138" i="13"/>
  <c r="Y138" i="13"/>
  <c r="AI138" i="13" s="1"/>
  <c r="AU138" i="13" s="1"/>
  <c r="Z138" i="13"/>
  <c r="AA138" i="13"/>
  <c r="AB138" i="13"/>
  <c r="AC138" i="13"/>
  <c r="AD138" i="13"/>
  <c r="AE138" i="13"/>
  <c r="AF138" i="13"/>
  <c r="AG138" i="13"/>
  <c r="AH138" i="13"/>
  <c r="AK138" i="13"/>
  <c r="AV138" i="13"/>
  <c r="AW138" i="13"/>
  <c r="AX138" i="13"/>
  <c r="AY138" i="13"/>
  <c r="AZ138" i="13"/>
  <c r="BA138" i="13"/>
  <c r="BB138" i="13"/>
  <c r="BC138" i="13"/>
  <c r="BD138" i="13"/>
  <c r="BE138" i="13"/>
  <c r="BF138" i="13"/>
  <c r="H139" i="13"/>
  <c r="X139" i="13"/>
  <c r="Y139" i="13"/>
  <c r="Z139" i="13"/>
  <c r="AA139" i="13"/>
  <c r="AB139" i="13"/>
  <c r="AC139" i="13"/>
  <c r="AD139" i="13"/>
  <c r="AE139" i="13"/>
  <c r="AF139" i="13"/>
  <c r="AG139" i="13"/>
  <c r="AH139" i="13"/>
  <c r="AI139" i="13"/>
  <c r="AN139" i="13" s="1"/>
  <c r="AK139" i="13"/>
  <c r="AV139" i="13"/>
  <c r="AW139" i="13"/>
  <c r="AX139" i="13"/>
  <c r="AY139" i="13"/>
  <c r="AZ139" i="13"/>
  <c r="BA139" i="13"/>
  <c r="BB139" i="13"/>
  <c r="BC139" i="13"/>
  <c r="BD139" i="13"/>
  <c r="BE139" i="13"/>
  <c r="BF139" i="13"/>
  <c r="F140" i="13"/>
  <c r="H140" i="13"/>
  <c r="J140" i="13"/>
  <c r="K140" i="13"/>
  <c r="X140" i="13"/>
  <c r="Y140" i="13"/>
  <c r="Z140" i="13"/>
  <c r="AA140" i="13"/>
  <c r="AB140" i="13"/>
  <c r="AC140" i="13"/>
  <c r="AD140" i="13"/>
  <c r="AE140" i="13"/>
  <c r="AF140" i="13"/>
  <c r="AG140" i="13"/>
  <c r="AH140" i="13"/>
  <c r="AK140" i="13"/>
  <c r="AV140" i="13"/>
  <c r="AW140" i="13"/>
  <c r="AX140" i="13"/>
  <c r="AY140" i="13"/>
  <c r="AZ140" i="13"/>
  <c r="BA140" i="13"/>
  <c r="BB140" i="13"/>
  <c r="BC140" i="13"/>
  <c r="BD140" i="13"/>
  <c r="BE140" i="13"/>
  <c r="BF140" i="13"/>
  <c r="H141" i="13"/>
  <c r="J141" i="13"/>
  <c r="K141" i="13" s="1"/>
  <c r="X141" i="13"/>
  <c r="Y141" i="13"/>
  <c r="Z141" i="13"/>
  <c r="AA141" i="13"/>
  <c r="AB141" i="13"/>
  <c r="AC141" i="13"/>
  <c r="AD141" i="13"/>
  <c r="AE141" i="13"/>
  <c r="AF141" i="13"/>
  <c r="AG141" i="13"/>
  <c r="AH141" i="13"/>
  <c r="AK141" i="13"/>
  <c r="AL141" i="13" s="1"/>
  <c r="AM141" i="13" s="1"/>
  <c r="AR141" i="13"/>
  <c r="AV141" i="13"/>
  <c r="AW141" i="13"/>
  <c r="AX141" i="13"/>
  <c r="AY141" i="13"/>
  <c r="AZ141" i="13"/>
  <c r="BA141" i="13"/>
  <c r="BB141" i="13"/>
  <c r="BC141" i="13"/>
  <c r="BD141" i="13"/>
  <c r="BE141" i="13"/>
  <c r="BF141" i="13"/>
  <c r="F142" i="13"/>
  <c r="H142" i="13"/>
  <c r="J142" i="13"/>
  <c r="K142" i="13" s="1"/>
  <c r="X142" i="13"/>
  <c r="Y142" i="13"/>
  <c r="Z142" i="13"/>
  <c r="AA142" i="13"/>
  <c r="AB142" i="13"/>
  <c r="AC142" i="13"/>
  <c r="AD142" i="13"/>
  <c r="AE142" i="13"/>
  <c r="AF142" i="13"/>
  <c r="AG142" i="13"/>
  <c r="AH142" i="13"/>
  <c r="AK142" i="13"/>
  <c r="AL142" i="13" s="1"/>
  <c r="AM142" i="13" s="1"/>
  <c r="AV142" i="13"/>
  <c r="AW142" i="13"/>
  <c r="AX142" i="13"/>
  <c r="AY142" i="13"/>
  <c r="AZ142" i="13"/>
  <c r="BA142" i="13"/>
  <c r="BB142" i="13"/>
  <c r="BC142" i="13"/>
  <c r="BD142" i="13"/>
  <c r="BE142" i="13"/>
  <c r="BF142" i="13"/>
  <c r="H143" i="13"/>
  <c r="J143" i="13"/>
  <c r="K143" i="13" s="1"/>
  <c r="X143" i="13"/>
  <c r="AI143" i="13" s="1"/>
  <c r="AS143" i="13" s="1"/>
  <c r="AT143" i="13" s="1"/>
  <c r="Y143" i="13"/>
  <c r="Z143" i="13"/>
  <c r="AA143" i="13"/>
  <c r="AB143" i="13"/>
  <c r="AC143" i="13"/>
  <c r="AD143" i="13"/>
  <c r="AE143" i="13"/>
  <c r="AF143" i="13"/>
  <c r="AG143" i="13"/>
  <c r="AH143" i="13"/>
  <c r="AK143" i="13"/>
  <c r="AN143" i="13"/>
  <c r="AV143" i="13"/>
  <c r="AW143" i="13"/>
  <c r="AX143" i="13"/>
  <c r="AY143" i="13"/>
  <c r="AZ143" i="13"/>
  <c r="BA143" i="13"/>
  <c r="BB143" i="13"/>
  <c r="BC143" i="13"/>
  <c r="BD143" i="13"/>
  <c r="BE143" i="13"/>
  <c r="BF143" i="13"/>
  <c r="F144" i="13"/>
  <c r="H144" i="13"/>
  <c r="J144" i="13"/>
  <c r="K144" i="13" s="1"/>
  <c r="X144" i="13"/>
  <c r="Y144" i="13"/>
  <c r="Z144" i="13"/>
  <c r="AA144" i="13"/>
  <c r="AB144" i="13"/>
  <c r="AC144" i="13"/>
  <c r="AD144" i="13"/>
  <c r="AE144" i="13"/>
  <c r="AF144" i="13"/>
  <c r="AG144" i="13"/>
  <c r="AH144" i="13"/>
  <c r="AK144" i="13"/>
  <c r="AL144" i="13" s="1"/>
  <c r="AM144" i="13" s="1"/>
  <c r="AV144" i="13"/>
  <c r="AW144" i="13"/>
  <c r="AX144" i="13"/>
  <c r="AY144" i="13"/>
  <c r="AZ144" i="13"/>
  <c r="BA144" i="13"/>
  <c r="BB144" i="13"/>
  <c r="BC144" i="13"/>
  <c r="BD144" i="13"/>
  <c r="BE144" i="13"/>
  <c r="BF144" i="13"/>
  <c r="F145" i="13"/>
  <c r="H145" i="13"/>
  <c r="J145" i="13"/>
  <c r="K145" i="13" s="1"/>
  <c r="X145" i="13"/>
  <c r="Y145" i="13"/>
  <c r="AI145" i="13" s="1"/>
  <c r="AU145" i="13" s="1"/>
  <c r="Z145" i="13"/>
  <c r="AA145" i="13"/>
  <c r="AB145" i="13"/>
  <c r="AC145" i="13"/>
  <c r="AD145" i="13"/>
  <c r="AE145" i="13"/>
  <c r="AF145" i="13"/>
  <c r="AG145" i="13"/>
  <c r="AH145" i="13"/>
  <c r="AK145" i="13"/>
  <c r="AR145" i="13"/>
  <c r="AV145" i="13"/>
  <c r="AW145" i="13"/>
  <c r="BG145" i="13" s="1"/>
  <c r="AX145" i="13"/>
  <c r="AY145" i="13"/>
  <c r="AZ145" i="13"/>
  <c r="BA145" i="13"/>
  <c r="BB145" i="13"/>
  <c r="BC145" i="13"/>
  <c r="BD145" i="13"/>
  <c r="BE145" i="13"/>
  <c r="BF145" i="13"/>
  <c r="F146" i="13"/>
  <c r="H146" i="13"/>
  <c r="I146" i="13"/>
  <c r="J146" i="13"/>
  <c r="K146" i="13" s="1"/>
  <c r="X146" i="13"/>
  <c r="Y146" i="13"/>
  <c r="Z146" i="13"/>
  <c r="AA146" i="13"/>
  <c r="AB146" i="13"/>
  <c r="AC146" i="13"/>
  <c r="AD146" i="13"/>
  <c r="AE146" i="13"/>
  <c r="AF146" i="13"/>
  <c r="AG146" i="13"/>
  <c r="AH146" i="13"/>
  <c r="AK146" i="13"/>
  <c r="AV146" i="13"/>
  <c r="AW146" i="13"/>
  <c r="AX146" i="13"/>
  <c r="AY146" i="13"/>
  <c r="AZ146" i="13"/>
  <c r="BA146" i="13"/>
  <c r="BB146" i="13"/>
  <c r="BC146" i="13"/>
  <c r="BD146" i="13"/>
  <c r="BE146" i="13"/>
  <c r="BF146" i="13"/>
  <c r="H147" i="13"/>
  <c r="J147" i="13"/>
  <c r="K147" i="13" s="1"/>
  <c r="X147" i="13"/>
  <c r="Y147" i="13"/>
  <c r="Z147" i="13"/>
  <c r="AA147" i="13"/>
  <c r="AB147" i="13"/>
  <c r="AC147" i="13"/>
  <c r="AD147" i="13"/>
  <c r="AE147" i="13"/>
  <c r="AF147" i="13"/>
  <c r="AG147" i="13"/>
  <c r="AH147" i="13"/>
  <c r="AK147" i="13"/>
  <c r="AL147" i="13" s="1"/>
  <c r="AM147" i="13" s="1"/>
  <c r="AR147" i="13"/>
  <c r="AV147" i="13"/>
  <c r="AW147" i="13"/>
  <c r="AX147" i="13"/>
  <c r="AY147" i="13"/>
  <c r="AZ147" i="13"/>
  <c r="BA147" i="13"/>
  <c r="BB147" i="13"/>
  <c r="BC147" i="13"/>
  <c r="BD147" i="13"/>
  <c r="BE147" i="13"/>
  <c r="BF147" i="13"/>
  <c r="F148" i="13"/>
  <c r="H148" i="13"/>
  <c r="J148" i="13"/>
  <c r="K148" i="13" s="1"/>
  <c r="X148" i="13"/>
  <c r="Y148" i="13"/>
  <c r="Z148" i="13"/>
  <c r="AA148" i="13"/>
  <c r="AB148" i="13"/>
  <c r="AC148" i="13"/>
  <c r="AD148" i="13"/>
  <c r="AE148" i="13"/>
  <c r="AF148" i="13"/>
  <c r="AG148" i="13"/>
  <c r="AH148" i="13"/>
  <c r="AK148" i="13"/>
  <c r="AL148" i="13"/>
  <c r="AM148" i="13" s="1"/>
  <c r="AV148" i="13"/>
  <c r="AW148" i="13"/>
  <c r="AX148" i="13"/>
  <c r="AY148" i="13"/>
  <c r="AZ148" i="13"/>
  <c r="BA148" i="13"/>
  <c r="BB148" i="13"/>
  <c r="BC148" i="13"/>
  <c r="BD148" i="13"/>
  <c r="BE148" i="13"/>
  <c r="BF148" i="13"/>
  <c r="F149" i="13"/>
  <c r="H149" i="13"/>
  <c r="J149" i="13"/>
  <c r="K149" i="13" s="1"/>
  <c r="X149" i="13"/>
  <c r="Y149" i="13"/>
  <c r="Z149" i="13"/>
  <c r="AA149" i="13"/>
  <c r="AB149" i="13"/>
  <c r="AC149" i="13"/>
  <c r="AD149" i="13"/>
  <c r="AE149" i="13"/>
  <c r="AF149" i="13"/>
  <c r="AG149" i="13"/>
  <c r="AH149" i="13"/>
  <c r="AK149" i="13"/>
  <c r="AV149" i="13"/>
  <c r="AW149" i="13"/>
  <c r="AX149" i="13"/>
  <c r="AY149" i="13"/>
  <c r="AZ149" i="13"/>
  <c r="BA149" i="13"/>
  <c r="BB149" i="13"/>
  <c r="BC149" i="13"/>
  <c r="BD149" i="13"/>
  <c r="BE149" i="13"/>
  <c r="BF149" i="13"/>
  <c r="F150" i="13"/>
  <c r="H150" i="13"/>
  <c r="I150" i="13" s="1"/>
  <c r="L150" i="13" s="1"/>
  <c r="J150" i="13"/>
  <c r="K150" i="13" s="1"/>
  <c r="X150" i="13"/>
  <c r="Y150" i="13"/>
  <c r="Z150" i="13"/>
  <c r="AA150" i="13"/>
  <c r="AB150" i="13"/>
  <c r="AC150" i="13"/>
  <c r="AD150" i="13"/>
  <c r="AE150" i="13"/>
  <c r="AF150" i="13"/>
  <c r="AG150" i="13"/>
  <c r="AH150" i="13"/>
  <c r="AK150" i="13"/>
  <c r="AL150" i="13" s="1"/>
  <c r="AM150" i="13" s="1"/>
  <c r="AV150" i="13"/>
  <c r="AW150" i="13"/>
  <c r="BG150" i="13" s="1"/>
  <c r="AX150" i="13"/>
  <c r="AY150" i="13"/>
  <c r="AZ150" i="13"/>
  <c r="BA150" i="13"/>
  <c r="BB150" i="13"/>
  <c r="BC150" i="13"/>
  <c r="BD150" i="13"/>
  <c r="BE150" i="13"/>
  <c r="BF150" i="13"/>
  <c r="F151" i="13"/>
  <c r="H151" i="13"/>
  <c r="I151" i="13"/>
  <c r="J151" i="13"/>
  <c r="K151" i="13" s="1"/>
  <c r="X151" i="13"/>
  <c r="Y151" i="13"/>
  <c r="Z151" i="13"/>
  <c r="AA151" i="13"/>
  <c r="AB151" i="13"/>
  <c r="AC151" i="13"/>
  <c r="AD151" i="13"/>
  <c r="AE151" i="13"/>
  <c r="AF151" i="13"/>
  <c r="AG151" i="13"/>
  <c r="AH151" i="13"/>
  <c r="AK151" i="13"/>
  <c r="AL151" i="13" s="1"/>
  <c r="AM151" i="13" s="1"/>
  <c r="AV151" i="13"/>
  <c r="AW151" i="13"/>
  <c r="AX151" i="13"/>
  <c r="AY151" i="13"/>
  <c r="AZ151" i="13"/>
  <c r="BA151" i="13"/>
  <c r="BB151" i="13"/>
  <c r="BC151" i="13"/>
  <c r="BD151" i="13"/>
  <c r="BE151" i="13"/>
  <c r="BF151" i="13"/>
  <c r="H152" i="13"/>
  <c r="J152" i="13"/>
  <c r="K152" i="13" s="1"/>
  <c r="X152" i="13"/>
  <c r="Y152" i="13"/>
  <c r="Z152" i="13"/>
  <c r="AA152" i="13"/>
  <c r="AB152" i="13"/>
  <c r="AC152" i="13"/>
  <c r="AD152" i="13"/>
  <c r="AE152" i="13"/>
  <c r="AF152" i="13"/>
  <c r="AG152" i="13"/>
  <c r="AH152" i="13"/>
  <c r="AK152" i="13"/>
  <c r="AV152" i="13"/>
  <c r="BG152" i="13" s="1"/>
  <c r="AW152" i="13"/>
  <c r="AX152" i="13"/>
  <c r="AY152" i="13"/>
  <c r="AZ152" i="13"/>
  <c r="BA152" i="13"/>
  <c r="BB152" i="13"/>
  <c r="BC152" i="13"/>
  <c r="BD152" i="13"/>
  <c r="BE152" i="13"/>
  <c r="BF152" i="13"/>
  <c r="F153" i="13"/>
  <c r="H153" i="13"/>
  <c r="J153" i="13"/>
  <c r="K153" i="13" s="1"/>
  <c r="X153" i="13"/>
  <c r="Y153" i="13"/>
  <c r="Z153" i="13"/>
  <c r="AA153" i="13"/>
  <c r="AB153" i="13"/>
  <c r="AC153" i="13"/>
  <c r="AD153" i="13"/>
  <c r="AE153" i="13"/>
  <c r="AF153" i="13"/>
  <c r="AG153" i="13"/>
  <c r="AH153" i="13"/>
  <c r="AK153" i="13"/>
  <c r="AV153" i="13"/>
  <c r="AW153" i="13"/>
  <c r="AX153" i="13"/>
  <c r="AY153" i="13"/>
  <c r="AZ153" i="13"/>
  <c r="BA153" i="13"/>
  <c r="BB153" i="13"/>
  <c r="BC153" i="13"/>
  <c r="BD153" i="13"/>
  <c r="BE153" i="13"/>
  <c r="BF153" i="13"/>
  <c r="F154" i="13"/>
  <c r="H154" i="13"/>
  <c r="J154" i="13"/>
  <c r="K154" i="13" s="1"/>
  <c r="X154" i="13"/>
  <c r="Y154" i="13"/>
  <c r="Z154" i="13"/>
  <c r="AA154" i="13"/>
  <c r="AB154" i="13"/>
  <c r="AC154" i="13"/>
  <c r="AD154" i="13"/>
  <c r="AE154" i="13"/>
  <c r="AF154" i="13"/>
  <c r="AG154" i="13"/>
  <c r="AH154" i="13"/>
  <c r="AK154" i="13"/>
  <c r="AL154" i="13" s="1"/>
  <c r="AM154" i="13" s="1"/>
  <c r="AV154" i="13"/>
  <c r="AW154" i="13"/>
  <c r="AX154" i="13"/>
  <c r="AY154" i="13"/>
  <c r="AZ154" i="13"/>
  <c r="BA154" i="13"/>
  <c r="BB154" i="13"/>
  <c r="BC154" i="13"/>
  <c r="BD154" i="13"/>
  <c r="BE154" i="13"/>
  <c r="BF154" i="13"/>
  <c r="F155" i="13"/>
  <c r="H155" i="13"/>
  <c r="J155" i="13"/>
  <c r="K155" i="13" s="1"/>
  <c r="X155" i="13"/>
  <c r="Y155" i="13"/>
  <c r="Z155" i="13"/>
  <c r="AA155" i="13"/>
  <c r="AB155" i="13"/>
  <c r="AC155" i="13"/>
  <c r="AD155" i="13"/>
  <c r="AE155" i="13"/>
  <c r="AF155" i="13"/>
  <c r="AG155" i="13"/>
  <c r="AH155" i="13"/>
  <c r="AI155" i="13"/>
  <c r="AU155" i="13" s="1"/>
  <c r="AK155" i="13"/>
  <c r="AV155" i="13"/>
  <c r="AW155" i="13"/>
  <c r="AX155" i="13"/>
  <c r="AY155" i="13"/>
  <c r="AZ155" i="13"/>
  <c r="BA155" i="13"/>
  <c r="BB155" i="13"/>
  <c r="BC155" i="13"/>
  <c r="BD155" i="13"/>
  <c r="BE155" i="13"/>
  <c r="BF155" i="13"/>
  <c r="H156" i="13"/>
  <c r="J156" i="13"/>
  <c r="K156" i="13" s="1"/>
  <c r="X156" i="13"/>
  <c r="Y156" i="13"/>
  <c r="AI156" i="13" s="1"/>
  <c r="Z156" i="13"/>
  <c r="AA156" i="13"/>
  <c r="AB156" i="13"/>
  <c r="AC156" i="13"/>
  <c r="AD156" i="13"/>
  <c r="AE156" i="13"/>
  <c r="AF156" i="13"/>
  <c r="AG156" i="13"/>
  <c r="AH156" i="13"/>
  <c r="AK156" i="13"/>
  <c r="AR156" i="13"/>
  <c r="AV156" i="13"/>
  <c r="AW156" i="13"/>
  <c r="AX156" i="13"/>
  <c r="AY156" i="13"/>
  <c r="AZ156" i="13"/>
  <c r="BA156" i="13"/>
  <c r="BB156" i="13"/>
  <c r="BC156" i="13"/>
  <c r="BD156" i="13"/>
  <c r="BE156" i="13"/>
  <c r="BF156" i="13"/>
  <c r="F157" i="13"/>
  <c r="I157" i="13" s="1"/>
  <c r="H157" i="13"/>
  <c r="J157" i="13"/>
  <c r="K157" i="13" s="1"/>
  <c r="X157" i="13"/>
  <c r="Y157" i="13"/>
  <c r="Z157" i="13"/>
  <c r="AA157" i="13"/>
  <c r="AB157" i="13"/>
  <c r="AC157" i="13"/>
  <c r="AD157" i="13"/>
  <c r="AE157" i="13"/>
  <c r="AF157" i="13"/>
  <c r="AG157" i="13"/>
  <c r="AH157" i="13"/>
  <c r="AK157" i="13"/>
  <c r="AV157" i="13"/>
  <c r="AW157" i="13"/>
  <c r="AX157" i="13"/>
  <c r="AY157" i="13"/>
  <c r="AZ157" i="13"/>
  <c r="BA157" i="13"/>
  <c r="BB157" i="13"/>
  <c r="BC157" i="13"/>
  <c r="BD157" i="13"/>
  <c r="BE157" i="13"/>
  <c r="BF157" i="13"/>
  <c r="F158" i="13"/>
  <c r="H158" i="13"/>
  <c r="J158" i="13"/>
  <c r="K158" i="13" s="1"/>
  <c r="X158" i="13"/>
  <c r="Y158" i="13"/>
  <c r="Z158" i="13"/>
  <c r="AA158" i="13"/>
  <c r="AB158" i="13"/>
  <c r="AC158" i="13"/>
  <c r="AD158" i="13"/>
  <c r="AE158" i="13"/>
  <c r="AF158" i="13"/>
  <c r="AG158" i="13"/>
  <c r="AH158" i="13"/>
  <c r="AK158" i="13"/>
  <c r="AL158" i="13"/>
  <c r="AM158" i="13" s="1"/>
  <c r="AV158" i="13"/>
  <c r="AW158" i="13"/>
  <c r="AX158" i="13"/>
  <c r="AY158" i="13"/>
  <c r="AZ158" i="13"/>
  <c r="BA158" i="13"/>
  <c r="BB158" i="13"/>
  <c r="BC158" i="13"/>
  <c r="BD158" i="13"/>
  <c r="BE158" i="13"/>
  <c r="BF158" i="13"/>
  <c r="F159" i="13"/>
  <c r="H159" i="13"/>
  <c r="J159" i="13"/>
  <c r="K159" i="13" s="1"/>
  <c r="X159" i="13"/>
  <c r="Y159" i="13"/>
  <c r="Z159" i="13"/>
  <c r="AA159" i="13"/>
  <c r="AB159" i="13"/>
  <c r="AC159" i="13"/>
  <c r="AD159" i="13"/>
  <c r="AE159" i="13"/>
  <c r="AF159" i="13"/>
  <c r="AG159" i="13"/>
  <c r="AH159" i="13"/>
  <c r="AK159" i="13"/>
  <c r="AL159" i="13" s="1"/>
  <c r="AM159" i="13" s="1"/>
  <c r="AV159" i="13"/>
  <c r="AW159" i="13"/>
  <c r="AX159" i="13"/>
  <c r="AY159" i="13"/>
  <c r="AZ159" i="13"/>
  <c r="BA159" i="13"/>
  <c r="BB159" i="13"/>
  <c r="BC159" i="13"/>
  <c r="BD159" i="13"/>
  <c r="BE159" i="13"/>
  <c r="BF159" i="13"/>
  <c r="F160" i="13"/>
  <c r="H160" i="13"/>
  <c r="I160" i="13" s="1"/>
  <c r="L160" i="13" s="1"/>
  <c r="J160" i="13"/>
  <c r="K160" i="13" s="1"/>
  <c r="X160" i="13"/>
  <c r="Y160" i="13"/>
  <c r="Z160" i="13"/>
  <c r="AA160" i="13"/>
  <c r="AB160" i="13"/>
  <c r="AC160" i="13"/>
  <c r="AD160" i="13"/>
  <c r="AE160" i="13"/>
  <c r="AF160" i="13"/>
  <c r="AG160" i="13"/>
  <c r="AH160" i="13"/>
  <c r="AK160" i="13"/>
  <c r="AL160" i="13" s="1"/>
  <c r="AM160" i="13" s="1"/>
  <c r="AV160" i="13"/>
  <c r="BG160" i="13" s="1"/>
  <c r="AW160" i="13"/>
  <c r="AX160" i="13"/>
  <c r="AY160" i="13"/>
  <c r="AZ160" i="13"/>
  <c r="BA160" i="13"/>
  <c r="BB160" i="13"/>
  <c r="BC160" i="13"/>
  <c r="BD160" i="13"/>
  <c r="BE160" i="13"/>
  <c r="BF160" i="13"/>
  <c r="H161" i="13"/>
  <c r="J161" i="13"/>
  <c r="K161" i="13"/>
  <c r="X161" i="13"/>
  <c r="Y161" i="13"/>
  <c r="Z161" i="13"/>
  <c r="AA161" i="13"/>
  <c r="AB161" i="13"/>
  <c r="AC161" i="13"/>
  <c r="AD161" i="13"/>
  <c r="AE161" i="13"/>
  <c r="AF161" i="13"/>
  <c r="AG161" i="13"/>
  <c r="AH161" i="13"/>
  <c r="AI161" i="13"/>
  <c r="AN161" i="13" s="1"/>
  <c r="AK161" i="13"/>
  <c r="AV161" i="13"/>
  <c r="AW161" i="13"/>
  <c r="AX161" i="13"/>
  <c r="AY161" i="13"/>
  <c r="AZ161" i="13"/>
  <c r="BA161" i="13"/>
  <c r="BB161" i="13"/>
  <c r="BC161" i="13"/>
  <c r="BD161" i="13"/>
  <c r="BE161" i="13"/>
  <c r="BF161" i="13"/>
  <c r="F162" i="13"/>
  <c r="H162" i="13"/>
  <c r="I162" i="13" s="1"/>
  <c r="L162" i="13" s="1"/>
  <c r="J162" i="13"/>
  <c r="K162" i="13" s="1"/>
  <c r="X162" i="13"/>
  <c r="Y162" i="13"/>
  <c r="Z162" i="13"/>
  <c r="AA162" i="13"/>
  <c r="AB162" i="13"/>
  <c r="AC162" i="13"/>
  <c r="AD162" i="13"/>
  <c r="AE162" i="13"/>
  <c r="AF162" i="13"/>
  <c r="AG162" i="13"/>
  <c r="AH162" i="13"/>
  <c r="AK162" i="13"/>
  <c r="AV162" i="13"/>
  <c r="AW162" i="13"/>
  <c r="AX162" i="13"/>
  <c r="AY162" i="13"/>
  <c r="AZ162" i="13"/>
  <c r="BA162" i="13"/>
  <c r="BB162" i="13"/>
  <c r="BC162" i="13"/>
  <c r="BD162" i="13"/>
  <c r="BE162" i="13"/>
  <c r="BF162" i="13"/>
  <c r="F163" i="13"/>
  <c r="H163" i="13"/>
  <c r="J163" i="13"/>
  <c r="K163" i="13" s="1"/>
  <c r="X163" i="13"/>
  <c r="AI163" i="13" s="1"/>
  <c r="AU163" i="13" s="1"/>
  <c r="Y163" i="13"/>
  <c r="Z163" i="13"/>
  <c r="AA163" i="13"/>
  <c r="AB163" i="13"/>
  <c r="AC163" i="13"/>
  <c r="AD163" i="13"/>
  <c r="AE163" i="13"/>
  <c r="AF163" i="13"/>
  <c r="AG163" i="13"/>
  <c r="AH163" i="13"/>
  <c r="AK163" i="13"/>
  <c r="AL163" i="13" s="1"/>
  <c r="AM163" i="13" s="1"/>
  <c r="AR163" i="13"/>
  <c r="AV163" i="13"/>
  <c r="BG163" i="13" s="1"/>
  <c r="AW163" i="13"/>
  <c r="AX163" i="13"/>
  <c r="AY163" i="13"/>
  <c r="AZ163" i="13"/>
  <c r="BA163" i="13"/>
  <c r="BB163" i="13"/>
  <c r="BC163" i="13"/>
  <c r="BD163" i="13"/>
  <c r="BE163" i="13"/>
  <c r="BF163" i="13"/>
  <c r="F164" i="13"/>
  <c r="I164" i="13" s="1"/>
  <c r="H164" i="13"/>
  <c r="J164" i="13"/>
  <c r="K164" i="13"/>
  <c r="X164" i="13"/>
  <c r="Y164" i="13"/>
  <c r="Z164" i="13"/>
  <c r="AA164" i="13"/>
  <c r="AB164" i="13"/>
  <c r="AC164" i="13"/>
  <c r="AD164" i="13"/>
  <c r="AE164" i="13"/>
  <c r="AF164" i="13"/>
  <c r="AG164" i="13"/>
  <c r="AH164" i="13"/>
  <c r="AK164" i="13"/>
  <c r="AV164" i="13"/>
  <c r="AW164" i="13"/>
  <c r="AX164" i="13"/>
  <c r="AY164" i="13"/>
  <c r="AZ164" i="13"/>
  <c r="BA164" i="13"/>
  <c r="BB164" i="13"/>
  <c r="BC164" i="13"/>
  <c r="BD164" i="13"/>
  <c r="BE164" i="13"/>
  <c r="BF164" i="13"/>
  <c r="H165" i="13"/>
  <c r="J165" i="13"/>
  <c r="K165" i="13" s="1"/>
  <c r="X165" i="13"/>
  <c r="Y165" i="13"/>
  <c r="Z165" i="13"/>
  <c r="AA165" i="13"/>
  <c r="AB165" i="13"/>
  <c r="AC165" i="13"/>
  <c r="AD165" i="13"/>
  <c r="AE165" i="13"/>
  <c r="AF165" i="13"/>
  <c r="AG165" i="13"/>
  <c r="AH165" i="13"/>
  <c r="AK165" i="13"/>
  <c r="AV165" i="13"/>
  <c r="AW165" i="13"/>
  <c r="AX165" i="13"/>
  <c r="AY165" i="13"/>
  <c r="AZ165" i="13"/>
  <c r="BA165" i="13"/>
  <c r="BB165" i="13"/>
  <c r="BC165" i="13"/>
  <c r="BD165" i="13"/>
  <c r="BE165" i="13"/>
  <c r="BF165" i="13"/>
  <c r="F166" i="13"/>
  <c r="H166" i="13"/>
  <c r="J166" i="13"/>
  <c r="K166" i="13" s="1"/>
  <c r="X166" i="13"/>
  <c r="Y166" i="13"/>
  <c r="Z166" i="13"/>
  <c r="AA166" i="13"/>
  <c r="AB166" i="13"/>
  <c r="AC166" i="13"/>
  <c r="AD166" i="13"/>
  <c r="AE166" i="13"/>
  <c r="AF166" i="13"/>
  <c r="AG166" i="13"/>
  <c r="AH166" i="13"/>
  <c r="AI166" i="13"/>
  <c r="AS166" i="13" s="1"/>
  <c r="AT166" i="13" s="1"/>
  <c r="AK166" i="13"/>
  <c r="AL166" i="13"/>
  <c r="AM166" i="13" s="1"/>
  <c r="AV166" i="13"/>
  <c r="AW166" i="13"/>
  <c r="AX166" i="13"/>
  <c r="AY166" i="13"/>
  <c r="AZ166" i="13"/>
  <c r="BA166" i="13"/>
  <c r="BB166" i="13"/>
  <c r="BC166" i="13"/>
  <c r="BD166" i="13"/>
  <c r="BE166" i="13"/>
  <c r="BF166" i="13"/>
  <c r="F167" i="13"/>
  <c r="H167" i="13"/>
  <c r="I167" i="13" s="1"/>
  <c r="L167" i="13" s="1"/>
  <c r="J167" i="13"/>
  <c r="K167" i="13" s="1"/>
  <c r="X167" i="13"/>
  <c r="Y167" i="13"/>
  <c r="Z167" i="13"/>
  <c r="AA167" i="13"/>
  <c r="AB167" i="13"/>
  <c r="AC167" i="13"/>
  <c r="AD167" i="13"/>
  <c r="AE167" i="13"/>
  <c r="AF167" i="13"/>
  <c r="AG167" i="13"/>
  <c r="AH167" i="13"/>
  <c r="AK167" i="13"/>
  <c r="AL167" i="13" s="1"/>
  <c r="AM167" i="13" s="1"/>
  <c r="AV167" i="13"/>
  <c r="AW167" i="13"/>
  <c r="AX167" i="13"/>
  <c r="AY167" i="13"/>
  <c r="AZ167" i="13"/>
  <c r="BA167" i="13"/>
  <c r="BB167" i="13"/>
  <c r="BC167" i="13"/>
  <c r="BD167" i="13"/>
  <c r="BE167" i="13"/>
  <c r="BF167" i="13"/>
  <c r="H168" i="13"/>
  <c r="J168" i="13"/>
  <c r="K168" i="13" s="1"/>
  <c r="X168" i="13"/>
  <c r="Y168" i="13"/>
  <c r="Z168" i="13"/>
  <c r="AA168" i="13"/>
  <c r="AB168" i="13"/>
  <c r="AC168" i="13"/>
  <c r="AD168" i="13"/>
  <c r="AE168" i="13"/>
  <c r="AF168" i="13"/>
  <c r="AG168" i="13"/>
  <c r="AH168" i="13"/>
  <c r="AK168" i="13"/>
  <c r="AR168" i="13"/>
  <c r="AV168" i="13"/>
  <c r="AW168" i="13"/>
  <c r="AX168" i="13"/>
  <c r="AY168" i="13"/>
  <c r="AZ168" i="13"/>
  <c r="BA168" i="13"/>
  <c r="BB168" i="13"/>
  <c r="BC168" i="13"/>
  <c r="BD168" i="13"/>
  <c r="BE168" i="13"/>
  <c r="BF168" i="13"/>
  <c r="F169" i="13"/>
  <c r="H169" i="13"/>
  <c r="J169" i="13"/>
  <c r="K169" i="13" s="1"/>
  <c r="X169" i="13"/>
  <c r="AI169" i="13" s="1"/>
  <c r="AU169" i="13" s="1"/>
  <c r="Y169" i="13"/>
  <c r="Z169" i="13"/>
  <c r="AA169" i="13"/>
  <c r="AB169" i="13"/>
  <c r="AC169" i="13"/>
  <c r="AD169" i="13"/>
  <c r="AE169" i="13"/>
  <c r="AF169" i="13"/>
  <c r="AG169" i="13"/>
  <c r="AH169" i="13"/>
  <c r="AK169" i="13"/>
  <c r="AV169" i="13"/>
  <c r="BG169" i="13" s="1"/>
  <c r="AW169" i="13"/>
  <c r="AX169" i="13"/>
  <c r="AY169" i="13"/>
  <c r="AZ169" i="13"/>
  <c r="BA169" i="13"/>
  <c r="BB169" i="13"/>
  <c r="BC169" i="13"/>
  <c r="BD169" i="13"/>
  <c r="BE169" i="13"/>
  <c r="BF169" i="13"/>
  <c r="F170" i="13"/>
  <c r="I170" i="13" s="1"/>
  <c r="H170" i="13"/>
  <c r="J170" i="13"/>
  <c r="K170" i="13"/>
  <c r="X170" i="13"/>
  <c r="AK170" i="13"/>
  <c r="AL170" i="13" s="1"/>
  <c r="AM170" i="13" s="1"/>
  <c r="AR170" i="13"/>
  <c r="AV170" i="13"/>
  <c r="H171" i="13"/>
  <c r="J171" i="13"/>
  <c r="K171" i="13" s="1"/>
  <c r="X171" i="13"/>
  <c r="Y171" i="13"/>
  <c r="Z171" i="13"/>
  <c r="AA171" i="13"/>
  <c r="AB171" i="13"/>
  <c r="AC171" i="13"/>
  <c r="AD171" i="13"/>
  <c r="AE171" i="13"/>
  <c r="AF171" i="13"/>
  <c r="AG171" i="13"/>
  <c r="AH171" i="13"/>
  <c r="AK171" i="13"/>
  <c r="AV171" i="13"/>
  <c r="AW171" i="13"/>
  <c r="AX171" i="13"/>
  <c r="AY171" i="13"/>
  <c r="AZ171" i="13"/>
  <c r="BA171" i="13"/>
  <c r="BB171" i="13"/>
  <c r="BC171" i="13"/>
  <c r="BD171" i="13"/>
  <c r="BE171" i="13"/>
  <c r="BF171" i="13"/>
  <c r="F172" i="13"/>
  <c r="H172" i="13"/>
  <c r="J172" i="13"/>
  <c r="K172" i="13" s="1"/>
  <c r="X172" i="13"/>
  <c r="Y172" i="13"/>
  <c r="Z172" i="13"/>
  <c r="AA172" i="13"/>
  <c r="AB172" i="13"/>
  <c r="AC172" i="13"/>
  <c r="AD172" i="13"/>
  <c r="AE172" i="13"/>
  <c r="AF172" i="13"/>
  <c r="AG172" i="13"/>
  <c r="AH172" i="13"/>
  <c r="AI172" i="13"/>
  <c r="AK172" i="13"/>
  <c r="AV172" i="13"/>
  <c r="AW172" i="13"/>
  <c r="AX172" i="13"/>
  <c r="AY172" i="13"/>
  <c r="AZ172" i="13"/>
  <c r="BA172" i="13"/>
  <c r="BB172" i="13"/>
  <c r="BC172" i="13"/>
  <c r="BD172" i="13"/>
  <c r="BE172" i="13"/>
  <c r="BF172" i="13"/>
  <c r="H173" i="13"/>
  <c r="J173" i="13"/>
  <c r="K173" i="13" s="1"/>
  <c r="AK173" i="13"/>
  <c r="AR173" i="13"/>
  <c r="H174" i="13"/>
  <c r="J174" i="13"/>
  <c r="K174" i="13"/>
  <c r="X174" i="13"/>
  <c r="Y174" i="13"/>
  <c r="AI174" i="13" s="1"/>
  <c r="Z174" i="13"/>
  <c r="AA174" i="13"/>
  <c r="AB174" i="13"/>
  <c r="AC174" i="13"/>
  <c r="AD174" i="13"/>
  <c r="AE174" i="13"/>
  <c r="AF174" i="13"/>
  <c r="AG174" i="13"/>
  <c r="AH174" i="13"/>
  <c r="AK174" i="13"/>
  <c r="AV174" i="13"/>
  <c r="AW174" i="13"/>
  <c r="AX174" i="13"/>
  <c r="AY174" i="13"/>
  <c r="AZ174" i="13"/>
  <c r="BA174" i="13"/>
  <c r="BB174" i="13"/>
  <c r="BC174" i="13"/>
  <c r="BD174" i="13"/>
  <c r="BE174" i="13"/>
  <c r="BF174" i="13"/>
  <c r="F175" i="13"/>
  <c r="I175" i="13" s="1"/>
  <c r="H175" i="13"/>
  <c r="J175" i="13"/>
  <c r="K175" i="13"/>
  <c r="X175" i="13"/>
  <c r="Y175" i="13"/>
  <c r="Z175" i="13"/>
  <c r="AA175" i="13"/>
  <c r="AB175" i="13"/>
  <c r="AC175" i="13"/>
  <c r="AD175" i="13"/>
  <c r="AE175" i="13"/>
  <c r="AF175" i="13"/>
  <c r="AG175" i="13"/>
  <c r="AH175" i="13"/>
  <c r="AK175" i="13"/>
  <c r="AV175" i="13"/>
  <c r="AW175" i="13"/>
  <c r="AX175" i="13"/>
  <c r="AY175" i="13"/>
  <c r="AZ175" i="13"/>
  <c r="BA175" i="13"/>
  <c r="BB175" i="13"/>
  <c r="BC175" i="13"/>
  <c r="BD175" i="13"/>
  <c r="BE175" i="13"/>
  <c r="BF175" i="13"/>
  <c r="F176" i="13"/>
  <c r="H176" i="13"/>
  <c r="J176" i="13"/>
  <c r="K176" i="13" s="1"/>
  <c r="X176" i="13"/>
  <c r="Y176" i="13"/>
  <c r="AI176" i="13" s="1"/>
  <c r="AS176" i="13" s="1"/>
  <c r="AT176" i="13" s="1"/>
  <c r="Z176" i="13"/>
  <c r="AA176" i="13"/>
  <c r="AB176" i="13"/>
  <c r="AC176" i="13"/>
  <c r="AD176" i="13"/>
  <c r="AE176" i="13"/>
  <c r="AF176" i="13"/>
  <c r="AG176" i="13"/>
  <c r="AH176" i="13"/>
  <c r="AK176" i="13"/>
  <c r="AL176" i="13"/>
  <c r="AM176" i="13" s="1"/>
  <c r="AV176" i="13"/>
  <c r="AW176" i="13"/>
  <c r="AX176" i="13"/>
  <c r="AY176" i="13"/>
  <c r="AZ176" i="13"/>
  <c r="BA176" i="13"/>
  <c r="BB176" i="13"/>
  <c r="BC176" i="13"/>
  <c r="BD176" i="13"/>
  <c r="BE176" i="13"/>
  <c r="BF176" i="13"/>
  <c r="H177" i="13"/>
  <c r="J177" i="13"/>
  <c r="K177" i="13" s="1"/>
  <c r="X177" i="13"/>
  <c r="Y177" i="13"/>
  <c r="Z177" i="13"/>
  <c r="AA177" i="13"/>
  <c r="AB177" i="13"/>
  <c r="AC177" i="13"/>
  <c r="AD177" i="13"/>
  <c r="AE177" i="13"/>
  <c r="AF177" i="13"/>
  <c r="AG177" i="13"/>
  <c r="AH177" i="13"/>
  <c r="AK177" i="13"/>
  <c r="AV177" i="13"/>
  <c r="AW177" i="13"/>
  <c r="AX177" i="13"/>
  <c r="AY177" i="13"/>
  <c r="AZ177" i="13"/>
  <c r="BA177" i="13"/>
  <c r="BB177" i="13"/>
  <c r="BC177" i="13"/>
  <c r="BD177" i="13"/>
  <c r="BE177" i="13"/>
  <c r="BF177" i="13"/>
  <c r="H178" i="13"/>
  <c r="J178" i="13"/>
  <c r="K178" i="13"/>
  <c r="X178" i="13"/>
  <c r="Y178" i="13"/>
  <c r="Z178" i="13"/>
  <c r="AA178" i="13"/>
  <c r="AB178" i="13"/>
  <c r="AC178" i="13"/>
  <c r="AD178" i="13"/>
  <c r="AE178" i="13"/>
  <c r="AF178" i="13"/>
  <c r="AG178" i="13"/>
  <c r="AH178" i="13"/>
  <c r="AI178" i="13"/>
  <c r="AN178" i="13" s="1"/>
  <c r="AK178" i="13"/>
  <c r="AL178" i="13"/>
  <c r="AM178" i="13" s="1"/>
  <c r="AV178" i="13"/>
  <c r="AW178" i="13"/>
  <c r="AX178" i="13"/>
  <c r="AY178" i="13"/>
  <c r="AZ178" i="13"/>
  <c r="BA178" i="13"/>
  <c r="BB178" i="13"/>
  <c r="BC178" i="13"/>
  <c r="BD178" i="13"/>
  <c r="BE178" i="13"/>
  <c r="BF178" i="13"/>
  <c r="F179" i="13"/>
  <c r="H179" i="13"/>
  <c r="I179" i="13" s="1"/>
  <c r="J179" i="13"/>
  <c r="K179" i="13" s="1"/>
  <c r="X179" i="13"/>
  <c r="Y179" i="13"/>
  <c r="Z179" i="13"/>
  <c r="AA179" i="13"/>
  <c r="AB179" i="13"/>
  <c r="AC179" i="13"/>
  <c r="AD179" i="13"/>
  <c r="AE179" i="13"/>
  <c r="AF179" i="13"/>
  <c r="AG179" i="13"/>
  <c r="AH179" i="13"/>
  <c r="AK179" i="13"/>
  <c r="AL179" i="13" s="1"/>
  <c r="AM179" i="13" s="1"/>
  <c r="AV179" i="13"/>
  <c r="AW179" i="13"/>
  <c r="AX179" i="13"/>
  <c r="AY179" i="13"/>
  <c r="AZ179" i="13"/>
  <c r="BA179" i="13"/>
  <c r="BB179" i="13"/>
  <c r="BC179" i="13"/>
  <c r="BD179" i="13"/>
  <c r="BE179" i="13"/>
  <c r="BF179" i="13"/>
  <c r="H180" i="13"/>
  <c r="J180" i="13"/>
  <c r="K180" i="13" s="1"/>
  <c r="X180" i="13"/>
  <c r="Y180" i="13"/>
  <c r="Z180" i="13"/>
  <c r="AA180" i="13"/>
  <c r="AB180" i="13"/>
  <c r="AC180" i="13"/>
  <c r="AD180" i="13"/>
  <c r="AE180" i="13"/>
  <c r="AF180" i="13"/>
  <c r="AG180" i="13"/>
  <c r="AH180" i="13"/>
  <c r="AK180" i="13"/>
  <c r="AV180" i="13"/>
  <c r="AW180" i="13"/>
  <c r="AX180" i="13"/>
  <c r="AY180" i="13"/>
  <c r="AZ180" i="13"/>
  <c r="BA180" i="13"/>
  <c r="BB180" i="13"/>
  <c r="BC180" i="13"/>
  <c r="BD180" i="13"/>
  <c r="BE180" i="13"/>
  <c r="BF180" i="13"/>
  <c r="BG180" i="13"/>
  <c r="F181" i="13"/>
  <c r="H181" i="13"/>
  <c r="I181" i="13" s="1"/>
  <c r="L181" i="13" s="1"/>
  <c r="J181" i="13"/>
  <c r="K181" i="13" s="1"/>
  <c r="X181" i="13"/>
  <c r="Y181" i="13"/>
  <c r="Z181" i="13"/>
  <c r="AA181" i="13"/>
  <c r="AB181" i="13"/>
  <c r="AC181" i="13"/>
  <c r="AD181" i="13"/>
  <c r="AE181" i="13"/>
  <c r="AF181" i="13"/>
  <c r="AG181" i="13"/>
  <c r="AH181" i="13"/>
  <c r="AK181" i="13"/>
  <c r="AR181" i="13"/>
  <c r="AV181" i="13"/>
  <c r="AW181" i="13"/>
  <c r="AX181" i="13"/>
  <c r="AY181" i="13"/>
  <c r="AZ181" i="13"/>
  <c r="BA181" i="13"/>
  <c r="BB181" i="13"/>
  <c r="BC181" i="13"/>
  <c r="BD181" i="13"/>
  <c r="BE181" i="13"/>
  <c r="BF181" i="13"/>
  <c r="H182" i="13"/>
  <c r="J182" i="13"/>
  <c r="K182" i="13" s="1"/>
  <c r="X182" i="13"/>
  <c r="Y182" i="13"/>
  <c r="Z182" i="13"/>
  <c r="AA182" i="13"/>
  <c r="AB182" i="13"/>
  <c r="AC182" i="13"/>
  <c r="AD182" i="13"/>
  <c r="AE182" i="13"/>
  <c r="AF182" i="13"/>
  <c r="AG182" i="13"/>
  <c r="AH182" i="13"/>
  <c r="AK182" i="13"/>
  <c r="AL182" i="13" s="1"/>
  <c r="AM182" i="13" s="1"/>
  <c r="AV182" i="13"/>
  <c r="AW182" i="13"/>
  <c r="AX182" i="13"/>
  <c r="AY182" i="13"/>
  <c r="AZ182" i="13"/>
  <c r="BA182" i="13"/>
  <c r="BB182" i="13"/>
  <c r="BC182" i="13"/>
  <c r="BD182" i="13"/>
  <c r="BE182" i="13"/>
  <c r="BF182" i="13"/>
  <c r="F183" i="13"/>
  <c r="H183" i="13"/>
  <c r="I183" i="13" s="1"/>
  <c r="L183" i="13" s="1"/>
  <c r="J183" i="13"/>
  <c r="K183" i="13" s="1"/>
  <c r="X183" i="13"/>
  <c r="Y183" i="13"/>
  <c r="Z183" i="13"/>
  <c r="AA183" i="13"/>
  <c r="AB183" i="13"/>
  <c r="AC183" i="13"/>
  <c r="AD183" i="13"/>
  <c r="AE183" i="13"/>
  <c r="AF183" i="13"/>
  <c r="AG183" i="13"/>
  <c r="AH183" i="13"/>
  <c r="AK183" i="13"/>
  <c r="AL183" i="13" s="1"/>
  <c r="AM183" i="13" s="1"/>
  <c r="AV183" i="13"/>
  <c r="AW183" i="13"/>
  <c r="AX183" i="13"/>
  <c r="AY183" i="13"/>
  <c r="AZ183" i="13"/>
  <c r="BA183" i="13"/>
  <c r="BB183" i="13"/>
  <c r="BC183" i="13"/>
  <c r="BD183" i="13"/>
  <c r="BE183" i="13"/>
  <c r="BF183" i="13"/>
  <c r="F184" i="13"/>
  <c r="H184" i="13"/>
  <c r="I184" i="13" s="1"/>
  <c r="L184" i="13" s="1"/>
  <c r="J184" i="13"/>
  <c r="K184" i="13" s="1"/>
  <c r="X184" i="13"/>
  <c r="Y184" i="13"/>
  <c r="Z184" i="13"/>
  <c r="AA184" i="13"/>
  <c r="AB184" i="13"/>
  <c r="AC184" i="13"/>
  <c r="AD184" i="13"/>
  <c r="AE184" i="13"/>
  <c r="AF184" i="13"/>
  <c r="AG184" i="13"/>
  <c r="AH184" i="13"/>
  <c r="AK184" i="13"/>
  <c r="AV184" i="13"/>
  <c r="BG184" i="13" s="1"/>
  <c r="BK184" i="13" s="1"/>
  <c r="AW184" i="13"/>
  <c r="AX184" i="13"/>
  <c r="AY184" i="13"/>
  <c r="AZ184" i="13"/>
  <c r="BA184" i="13"/>
  <c r="BB184" i="13"/>
  <c r="BC184" i="13"/>
  <c r="BD184" i="13"/>
  <c r="BE184" i="13"/>
  <c r="BF184" i="13"/>
  <c r="H185" i="13"/>
  <c r="J185" i="13"/>
  <c r="K185" i="13"/>
  <c r="X185" i="13"/>
  <c r="Y185" i="13"/>
  <c r="Z185" i="13"/>
  <c r="AA185" i="13"/>
  <c r="AB185" i="13"/>
  <c r="AC185" i="13"/>
  <c r="AD185" i="13"/>
  <c r="AE185" i="13"/>
  <c r="AF185" i="13"/>
  <c r="AG185" i="13"/>
  <c r="AH185" i="13"/>
  <c r="AI185" i="13"/>
  <c r="AO185" i="13" s="1"/>
  <c r="AP185" i="13" s="1"/>
  <c r="AK185" i="13"/>
  <c r="AV185" i="13"/>
  <c r="AW185" i="13"/>
  <c r="AX185" i="13"/>
  <c r="AY185" i="13"/>
  <c r="AZ185" i="13"/>
  <c r="BA185" i="13"/>
  <c r="BB185" i="13"/>
  <c r="BC185" i="13"/>
  <c r="BD185" i="13"/>
  <c r="BE185" i="13"/>
  <c r="BF185" i="13"/>
  <c r="F186" i="13"/>
  <c r="H186" i="13"/>
  <c r="I186" i="13" s="1"/>
  <c r="L186" i="13" s="1"/>
  <c r="J186" i="13"/>
  <c r="K186" i="13" s="1"/>
  <c r="X186" i="13"/>
  <c r="Y186" i="13"/>
  <c r="Z186" i="13"/>
  <c r="AA186" i="13"/>
  <c r="AB186" i="13"/>
  <c r="AC186" i="13"/>
  <c r="AD186" i="13"/>
  <c r="AE186" i="13"/>
  <c r="AF186" i="13"/>
  <c r="AG186" i="13"/>
  <c r="AH186" i="13"/>
  <c r="AK186" i="13"/>
  <c r="AV186" i="13"/>
  <c r="AW186" i="13"/>
  <c r="AX186" i="13"/>
  <c r="AY186" i="13"/>
  <c r="AZ186" i="13"/>
  <c r="BA186" i="13"/>
  <c r="BB186" i="13"/>
  <c r="BC186" i="13"/>
  <c r="BD186" i="13"/>
  <c r="BE186" i="13"/>
  <c r="BF186" i="13"/>
  <c r="H187" i="13"/>
  <c r="J187" i="13"/>
  <c r="K187" i="13" s="1"/>
  <c r="X187" i="13"/>
  <c r="Y187" i="13"/>
  <c r="Z187" i="13"/>
  <c r="AA187" i="13"/>
  <c r="AB187" i="13"/>
  <c r="AC187" i="13"/>
  <c r="AD187" i="13"/>
  <c r="AE187" i="13"/>
  <c r="AF187" i="13"/>
  <c r="AG187" i="13"/>
  <c r="AH187" i="13"/>
  <c r="AK187" i="13"/>
  <c r="AR187" i="13"/>
  <c r="AV187" i="13"/>
  <c r="AW187" i="13"/>
  <c r="AX187" i="13"/>
  <c r="AY187" i="13"/>
  <c r="AZ187" i="13"/>
  <c r="BA187" i="13"/>
  <c r="BB187" i="13"/>
  <c r="BC187" i="13"/>
  <c r="BD187" i="13"/>
  <c r="BE187" i="13"/>
  <c r="BF187" i="13"/>
  <c r="F188" i="13"/>
  <c r="H188" i="13"/>
  <c r="J188" i="13"/>
  <c r="K188" i="13" s="1"/>
  <c r="X188" i="13"/>
  <c r="AI188" i="13" s="1"/>
  <c r="Y188" i="13"/>
  <c r="Z188" i="13"/>
  <c r="AA188" i="13"/>
  <c r="AB188" i="13"/>
  <c r="AC188" i="13"/>
  <c r="AD188" i="13"/>
  <c r="AE188" i="13"/>
  <c r="AF188" i="13"/>
  <c r="AG188" i="13"/>
  <c r="AH188" i="13"/>
  <c r="AK188" i="13"/>
  <c r="AL188" i="13" s="1"/>
  <c r="AM188" i="13" s="1"/>
  <c r="AV188" i="13"/>
  <c r="AW188" i="13"/>
  <c r="AX188" i="13"/>
  <c r="AY188" i="13"/>
  <c r="AZ188" i="13"/>
  <c r="BA188" i="13"/>
  <c r="BB188" i="13"/>
  <c r="BC188" i="13"/>
  <c r="BD188" i="13"/>
  <c r="BE188" i="13"/>
  <c r="BF188" i="13"/>
  <c r="H189" i="13"/>
  <c r="J189" i="13"/>
  <c r="K189" i="13" s="1"/>
  <c r="X189" i="13"/>
  <c r="Y189" i="13"/>
  <c r="Z189" i="13"/>
  <c r="AA189" i="13"/>
  <c r="AB189" i="13"/>
  <c r="AC189" i="13"/>
  <c r="AD189" i="13"/>
  <c r="AE189" i="13"/>
  <c r="AF189" i="13"/>
  <c r="AG189" i="13"/>
  <c r="AH189" i="13"/>
  <c r="AK189" i="13"/>
  <c r="AV189" i="13"/>
  <c r="BG189" i="13" s="1"/>
  <c r="BK189" i="13" s="1"/>
  <c r="AW189" i="13"/>
  <c r="AX189" i="13"/>
  <c r="AY189" i="13"/>
  <c r="AZ189" i="13"/>
  <c r="BA189" i="13"/>
  <c r="BB189" i="13"/>
  <c r="BC189" i="13"/>
  <c r="BD189" i="13"/>
  <c r="BE189" i="13"/>
  <c r="BF189" i="13"/>
  <c r="H190" i="13"/>
  <c r="J190" i="13"/>
  <c r="K190" i="13"/>
  <c r="X190" i="13"/>
  <c r="Y190" i="13"/>
  <c r="Z190" i="13"/>
  <c r="AA190" i="13"/>
  <c r="AB190" i="13"/>
  <c r="AC190" i="13"/>
  <c r="AD190" i="13"/>
  <c r="AE190" i="13"/>
  <c r="AF190" i="13"/>
  <c r="AG190" i="13"/>
  <c r="AH190" i="13"/>
  <c r="AI190" i="13"/>
  <c r="AO190" i="13" s="1"/>
  <c r="AP190" i="13" s="1"/>
  <c r="AK190" i="13"/>
  <c r="AL190" i="13"/>
  <c r="AM190" i="13" s="1"/>
  <c r="AV190" i="13"/>
  <c r="BG190" i="13" s="1"/>
  <c r="BK190" i="13" s="1"/>
  <c r="AW190" i="13"/>
  <c r="AX190" i="13"/>
  <c r="AY190" i="13"/>
  <c r="AZ190" i="13"/>
  <c r="BA190" i="13"/>
  <c r="BB190" i="13"/>
  <c r="BC190" i="13"/>
  <c r="BD190" i="13"/>
  <c r="BE190" i="13"/>
  <c r="BF190" i="13"/>
  <c r="H191" i="13"/>
  <c r="J191" i="13"/>
  <c r="K191" i="13"/>
  <c r="X191" i="13"/>
  <c r="Y191" i="13"/>
  <c r="AI191" i="13" s="1"/>
  <c r="Z191" i="13"/>
  <c r="AA191" i="13"/>
  <c r="AB191" i="13"/>
  <c r="AC191" i="13"/>
  <c r="AD191" i="13"/>
  <c r="AE191" i="13"/>
  <c r="AF191" i="13"/>
  <c r="AG191" i="13"/>
  <c r="AH191" i="13"/>
  <c r="AK191" i="13"/>
  <c r="AV191" i="13"/>
  <c r="AW191" i="13"/>
  <c r="AX191" i="13"/>
  <c r="AY191" i="13"/>
  <c r="AZ191" i="13"/>
  <c r="BA191" i="13"/>
  <c r="BB191" i="13"/>
  <c r="BC191" i="13"/>
  <c r="BD191" i="13"/>
  <c r="BE191" i="13"/>
  <c r="BF191" i="13"/>
  <c r="F192" i="13"/>
  <c r="H192" i="13"/>
  <c r="I192" i="13" s="1"/>
  <c r="L192" i="13" s="1"/>
  <c r="J192" i="13"/>
  <c r="K192" i="13" s="1"/>
  <c r="X192" i="13"/>
  <c r="Y192" i="13"/>
  <c r="Z192" i="13"/>
  <c r="AA192" i="13"/>
  <c r="AB192" i="13"/>
  <c r="AC192" i="13"/>
  <c r="AD192" i="13"/>
  <c r="AE192" i="13"/>
  <c r="AF192" i="13"/>
  <c r="AG192" i="13"/>
  <c r="AH192" i="13"/>
  <c r="AK192" i="13"/>
  <c r="AV192" i="13"/>
  <c r="AW192" i="13"/>
  <c r="AX192" i="13"/>
  <c r="AY192" i="13"/>
  <c r="AZ192" i="13"/>
  <c r="BA192" i="13"/>
  <c r="BB192" i="13"/>
  <c r="BC192" i="13"/>
  <c r="BD192" i="13"/>
  <c r="BE192" i="13"/>
  <c r="BF192" i="13"/>
  <c r="H193" i="13"/>
  <c r="J193" i="13"/>
  <c r="K193" i="13" s="1"/>
  <c r="X193" i="13"/>
  <c r="Y193" i="13"/>
  <c r="Z193" i="13"/>
  <c r="AA193" i="13"/>
  <c r="AB193" i="13"/>
  <c r="AC193" i="13"/>
  <c r="AD193" i="13"/>
  <c r="AE193" i="13"/>
  <c r="AF193" i="13"/>
  <c r="AG193" i="13"/>
  <c r="AH193" i="13"/>
  <c r="AK193" i="13"/>
  <c r="AV193" i="13"/>
  <c r="BG193" i="13" s="1"/>
  <c r="AW193" i="13"/>
  <c r="AX193" i="13"/>
  <c r="AY193" i="13"/>
  <c r="AZ193" i="13"/>
  <c r="BA193" i="13"/>
  <c r="BB193" i="13"/>
  <c r="BC193" i="13"/>
  <c r="BD193" i="13"/>
  <c r="BE193" i="13"/>
  <c r="BF193" i="13"/>
  <c r="H194" i="13"/>
  <c r="J194" i="13"/>
  <c r="K194" i="13" s="1"/>
  <c r="X194" i="13"/>
  <c r="Y194" i="13"/>
  <c r="Z194" i="13"/>
  <c r="AA194" i="13"/>
  <c r="AB194" i="13"/>
  <c r="AC194" i="13"/>
  <c r="AD194" i="13"/>
  <c r="AE194" i="13"/>
  <c r="AF194" i="13"/>
  <c r="AG194" i="13"/>
  <c r="AH194" i="13"/>
  <c r="AK194" i="13"/>
  <c r="AR194" i="13"/>
  <c r="AV194" i="13"/>
  <c r="AW194" i="13"/>
  <c r="AX194" i="13"/>
  <c r="AY194" i="13"/>
  <c r="AZ194" i="13"/>
  <c r="BA194" i="13"/>
  <c r="BB194" i="13"/>
  <c r="BC194" i="13"/>
  <c r="BD194" i="13"/>
  <c r="BE194" i="13"/>
  <c r="BF194" i="13"/>
  <c r="F195" i="13"/>
  <c r="H195" i="13"/>
  <c r="J195" i="13"/>
  <c r="K195" i="13" s="1"/>
  <c r="X195" i="13"/>
  <c r="Y195" i="13"/>
  <c r="Z195" i="13"/>
  <c r="AA195" i="13"/>
  <c r="AB195" i="13"/>
  <c r="AC195" i="13"/>
  <c r="AD195" i="13"/>
  <c r="AE195" i="13"/>
  <c r="AF195" i="13"/>
  <c r="AG195" i="13"/>
  <c r="AH195" i="13"/>
  <c r="AK195" i="13"/>
  <c r="AR195" i="13"/>
  <c r="AV195" i="13"/>
  <c r="AW195" i="13"/>
  <c r="AX195" i="13"/>
  <c r="AY195" i="13"/>
  <c r="AZ195" i="13"/>
  <c r="BA195" i="13"/>
  <c r="BB195" i="13"/>
  <c r="BC195" i="13"/>
  <c r="BD195" i="13"/>
  <c r="BE195" i="13"/>
  <c r="BF195" i="13"/>
  <c r="H196" i="13"/>
  <c r="J196" i="13"/>
  <c r="K196" i="13" s="1"/>
  <c r="X196" i="13"/>
  <c r="Y196" i="13"/>
  <c r="Z196" i="13"/>
  <c r="AA196" i="13"/>
  <c r="AB196" i="13"/>
  <c r="AC196" i="13"/>
  <c r="AD196" i="13"/>
  <c r="AE196" i="13"/>
  <c r="AF196" i="13"/>
  <c r="AG196" i="13"/>
  <c r="AH196" i="13"/>
  <c r="AK196" i="13"/>
  <c r="AL196" i="13" s="1"/>
  <c r="AM196" i="13" s="1"/>
  <c r="AV196" i="13"/>
  <c r="AW196" i="13"/>
  <c r="AX196" i="13"/>
  <c r="AY196" i="13"/>
  <c r="AZ196" i="13"/>
  <c r="BA196" i="13"/>
  <c r="BB196" i="13"/>
  <c r="BC196" i="13"/>
  <c r="BD196" i="13"/>
  <c r="BE196" i="13"/>
  <c r="BF196" i="13"/>
  <c r="H197" i="13"/>
  <c r="J197" i="13"/>
  <c r="K197" i="13" s="1"/>
  <c r="X197" i="13"/>
  <c r="Y197" i="13"/>
  <c r="Z197" i="13"/>
  <c r="AA197" i="13"/>
  <c r="AB197" i="13"/>
  <c r="AC197" i="13"/>
  <c r="AD197" i="13"/>
  <c r="AE197" i="13"/>
  <c r="AF197" i="13"/>
  <c r="AG197" i="13"/>
  <c r="AH197" i="13"/>
  <c r="AK197" i="13"/>
  <c r="AV197" i="13"/>
  <c r="BG197" i="13" s="1"/>
  <c r="BK197" i="13" s="1"/>
  <c r="AW197" i="13"/>
  <c r="AX197" i="13"/>
  <c r="AY197" i="13"/>
  <c r="AZ197" i="13"/>
  <c r="BA197" i="13"/>
  <c r="BB197" i="13"/>
  <c r="BC197" i="13"/>
  <c r="BD197" i="13"/>
  <c r="BE197" i="13"/>
  <c r="BF197" i="13"/>
  <c r="F198" i="13"/>
  <c r="H198" i="13"/>
  <c r="I198" i="13"/>
  <c r="J198" i="13"/>
  <c r="K198" i="13"/>
  <c r="X198" i="13"/>
  <c r="Y198" i="13"/>
  <c r="Z198" i="13"/>
  <c r="AA198" i="13"/>
  <c r="AB198" i="13"/>
  <c r="AC198" i="13"/>
  <c r="AD198" i="13"/>
  <c r="AE198" i="13"/>
  <c r="AF198" i="13"/>
  <c r="AG198" i="13"/>
  <c r="AH198" i="13"/>
  <c r="AK198" i="13"/>
  <c r="AV198" i="13"/>
  <c r="AW198" i="13"/>
  <c r="AX198" i="13"/>
  <c r="AY198" i="13"/>
  <c r="AZ198" i="13"/>
  <c r="BA198" i="13"/>
  <c r="BB198" i="13"/>
  <c r="BC198" i="13"/>
  <c r="BD198" i="13"/>
  <c r="BE198" i="13"/>
  <c r="BF198" i="13"/>
  <c r="H199" i="13"/>
  <c r="J199" i="13"/>
  <c r="K199" i="13" s="1"/>
  <c r="X199" i="13"/>
  <c r="Y199" i="13"/>
  <c r="Z199" i="13"/>
  <c r="AA199" i="13"/>
  <c r="AB199" i="13"/>
  <c r="AC199" i="13"/>
  <c r="AD199" i="13"/>
  <c r="AE199" i="13"/>
  <c r="AF199" i="13"/>
  <c r="AG199" i="13"/>
  <c r="AH199" i="13"/>
  <c r="AK199" i="13"/>
  <c r="AR199" i="13"/>
  <c r="AV199" i="13"/>
  <c r="AW199" i="13"/>
  <c r="AX199" i="13"/>
  <c r="AY199" i="13"/>
  <c r="AZ199" i="13"/>
  <c r="BA199" i="13"/>
  <c r="BB199" i="13"/>
  <c r="BC199" i="13"/>
  <c r="BD199" i="13"/>
  <c r="BE199" i="13"/>
  <c r="BF199" i="13"/>
  <c r="F200" i="13"/>
  <c r="H200" i="13"/>
  <c r="J200" i="13"/>
  <c r="K200" i="13" s="1"/>
  <c r="X200" i="13"/>
  <c r="Y200" i="13"/>
  <c r="AI200" i="13" s="1"/>
  <c r="Z200" i="13"/>
  <c r="AA200" i="13"/>
  <c r="AB200" i="13"/>
  <c r="AC200" i="13"/>
  <c r="AD200" i="13"/>
  <c r="AE200" i="13"/>
  <c r="AF200" i="13"/>
  <c r="AG200" i="13"/>
  <c r="AH200" i="13"/>
  <c r="AK200" i="13"/>
  <c r="AL200" i="13"/>
  <c r="AM200" i="13" s="1"/>
  <c r="AV200" i="13"/>
  <c r="AW200" i="13"/>
  <c r="AX200" i="13"/>
  <c r="AY200" i="13"/>
  <c r="AZ200" i="13"/>
  <c r="BA200" i="13"/>
  <c r="BB200" i="13"/>
  <c r="BC200" i="13"/>
  <c r="BD200" i="13"/>
  <c r="BE200" i="13"/>
  <c r="BF200" i="13"/>
  <c r="H201" i="13"/>
  <c r="X201" i="13"/>
  <c r="Y201" i="13"/>
  <c r="Z201" i="13"/>
  <c r="AA201" i="13"/>
  <c r="AB201" i="13"/>
  <c r="AC201" i="13"/>
  <c r="AD201" i="13"/>
  <c r="AE201" i="13"/>
  <c r="AF201" i="13"/>
  <c r="AG201" i="13"/>
  <c r="AH201" i="13"/>
  <c r="AK201" i="13"/>
  <c r="AV201" i="13"/>
  <c r="AW201" i="13"/>
  <c r="AX201" i="13"/>
  <c r="AY201" i="13"/>
  <c r="AZ201" i="13"/>
  <c r="BA201" i="13"/>
  <c r="BB201" i="13"/>
  <c r="BC201" i="13"/>
  <c r="BD201" i="13"/>
  <c r="BE201" i="13"/>
  <c r="BF201" i="13"/>
  <c r="F202" i="13"/>
  <c r="I202" i="13" s="1"/>
  <c r="H202" i="13"/>
  <c r="J202" i="13"/>
  <c r="K202" i="13" s="1"/>
  <c r="X202" i="13"/>
  <c r="AB202" i="13"/>
  <c r="AK202" i="13"/>
  <c r="AV202" i="13"/>
  <c r="AZ202" i="13"/>
  <c r="H203" i="13"/>
  <c r="X203" i="13"/>
  <c r="Y203" i="13"/>
  <c r="Z203" i="13"/>
  <c r="AA203" i="13"/>
  <c r="AB203" i="13"/>
  <c r="AC203" i="13"/>
  <c r="AD203" i="13"/>
  <c r="AE203" i="13"/>
  <c r="AF203" i="13"/>
  <c r="AG203" i="13"/>
  <c r="AH203" i="13"/>
  <c r="AK203" i="13"/>
  <c r="AV203" i="13"/>
  <c r="BG203" i="13" s="1"/>
  <c r="AW203" i="13"/>
  <c r="AX203" i="13"/>
  <c r="AY203" i="13"/>
  <c r="AZ203" i="13"/>
  <c r="BA203" i="13"/>
  <c r="BB203" i="13"/>
  <c r="BC203" i="13"/>
  <c r="BD203" i="13"/>
  <c r="BE203" i="13"/>
  <c r="BF203" i="13"/>
  <c r="F204" i="13"/>
  <c r="H204" i="13"/>
  <c r="J204" i="13"/>
  <c r="K204" i="13" s="1"/>
  <c r="X204" i="13"/>
  <c r="Y204" i="13"/>
  <c r="Z204" i="13"/>
  <c r="AA204" i="13"/>
  <c r="AB204" i="13"/>
  <c r="AC204" i="13"/>
  <c r="AD204" i="13"/>
  <c r="AE204" i="13"/>
  <c r="AF204" i="13"/>
  <c r="AG204" i="13"/>
  <c r="AH204" i="13"/>
  <c r="AK204" i="13"/>
  <c r="AL204" i="13" s="1"/>
  <c r="AM204" i="13" s="1"/>
  <c r="AV204" i="13"/>
  <c r="AW204" i="13"/>
  <c r="AX204" i="13"/>
  <c r="AY204" i="13"/>
  <c r="AZ204" i="13"/>
  <c r="BA204" i="13"/>
  <c r="BB204" i="13"/>
  <c r="BC204" i="13"/>
  <c r="BD204" i="13"/>
  <c r="BE204" i="13"/>
  <c r="BF204" i="13"/>
  <c r="BG204" i="13"/>
  <c r="BK204" i="13" s="1"/>
  <c r="H205" i="13"/>
  <c r="AA205" i="13"/>
  <c r="AK205" i="13"/>
  <c r="AL205" i="13" s="1"/>
  <c r="AM205" i="13" s="1"/>
  <c r="AY205" i="13"/>
  <c r="H206" i="13"/>
  <c r="X206" i="13"/>
  <c r="Y206" i="13"/>
  <c r="Z206" i="13"/>
  <c r="AA206" i="13"/>
  <c r="AB206" i="13"/>
  <c r="AC206" i="13"/>
  <c r="AD206" i="13"/>
  <c r="AE206" i="13"/>
  <c r="AF206" i="13"/>
  <c r="AG206" i="13"/>
  <c r="AH206" i="13"/>
  <c r="AK206" i="13"/>
  <c r="AV206" i="13"/>
  <c r="AW206" i="13"/>
  <c r="AX206" i="13"/>
  <c r="AY206" i="13"/>
  <c r="AZ206" i="13"/>
  <c r="BA206" i="13"/>
  <c r="BB206" i="13"/>
  <c r="BC206" i="13"/>
  <c r="BD206" i="13"/>
  <c r="BE206" i="13"/>
  <c r="BF206" i="13"/>
  <c r="F207" i="13"/>
  <c r="H207" i="13"/>
  <c r="I207" i="13" s="1"/>
  <c r="J207" i="13"/>
  <c r="K207" i="13" s="1"/>
  <c r="X207" i="13"/>
  <c r="Y207" i="13"/>
  <c r="Z207" i="13"/>
  <c r="AA207" i="13"/>
  <c r="AB207" i="13"/>
  <c r="AC207" i="13"/>
  <c r="AD207" i="13"/>
  <c r="AE207" i="13"/>
  <c r="AF207" i="13"/>
  <c r="AG207" i="13"/>
  <c r="AH207" i="13"/>
  <c r="AK207" i="13"/>
  <c r="AL207" i="13" s="1"/>
  <c r="AM207" i="13" s="1"/>
  <c r="AV207" i="13"/>
  <c r="AW207" i="13"/>
  <c r="AX207" i="13"/>
  <c r="AY207" i="13"/>
  <c r="AZ207" i="13"/>
  <c r="BA207" i="13"/>
  <c r="BB207" i="13"/>
  <c r="BC207" i="13"/>
  <c r="BD207" i="13"/>
  <c r="BE207" i="13"/>
  <c r="BF207" i="13"/>
  <c r="H208" i="13"/>
  <c r="Z208" i="13"/>
  <c r="AH208" i="13"/>
  <c r="AK208" i="13"/>
  <c r="AX208" i="13"/>
  <c r="BF208" i="13"/>
  <c r="H209" i="13"/>
  <c r="X209" i="13"/>
  <c r="Y209" i="13"/>
  <c r="Z209" i="13"/>
  <c r="AA209" i="13"/>
  <c r="AB209" i="13"/>
  <c r="AC209" i="13"/>
  <c r="AD209" i="13"/>
  <c r="AE209" i="13"/>
  <c r="AF209" i="13"/>
  <c r="AG209" i="13"/>
  <c r="AH209" i="13"/>
  <c r="AK209" i="13"/>
  <c r="AL209" i="13" s="1"/>
  <c r="AM209" i="13" s="1"/>
  <c r="AV209" i="13"/>
  <c r="AW209" i="13"/>
  <c r="AX209" i="13"/>
  <c r="AY209" i="13"/>
  <c r="AZ209" i="13"/>
  <c r="BA209" i="13"/>
  <c r="BB209" i="13"/>
  <c r="BC209" i="13"/>
  <c r="BD209" i="13"/>
  <c r="BE209" i="13"/>
  <c r="BF209" i="13"/>
  <c r="F210" i="13"/>
  <c r="H210" i="13"/>
  <c r="J210" i="13"/>
  <c r="K210" i="13" s="1"/>
  <c r="X210" i="13"/>
  <c r="Y210" i="13"/>
  <c r="AI210" i="13" s="1"/>
  <c r="Z210" i="13"/>
  <c r="AA210" i="13"/>
  <c r="AB210" i="13"/>
  <c r="AC210" i="13"/>
  <c r="AD210" i="13"/>
  <c r="AE210" i="13"/>
  <c r="AF210" i="13"/>
  <c r="AG210" i="13"/>
  <c r="AH210" i="13"/>
  <c r="AK210" i="13"/>
  <c r="AV210" i="13"/>
  <c r="AW210" i="13"/>
  <c r="AX210" i="13"/>
  <c r="AY210" i="13"/>
  <c r="AZ210" i="13"/>
  <c r="BA210" i="13"/>
  <c r="BB210" i="13"/>
  <c r="BC210" i="13"/>
  <c r="BD210" i="13"/>
  <c r="BE210" i="13"/>
  <c r="BF210" i="13"/>
  <c r="H211" i="13"/>
  <c r="X211" i="13"/>
  <c r="Y211" i="13"/>
  <c r="Z211" i="13"/>
  <c r="AA211" i="13"/>
  <c r="AB211" i="13"/>
  <c r="AC211" i="13"/>
  <c r="AD211" i="13"/>
  <c r="AE211" i="13"/>
  <c r="AF211" i="13"/>
  <c r="AG211" i="13"/>
  <c r="AH211" i="13"/>
  <c r="AK211" i="13"/>
  <c r="AL211" i="13" s="1"/>
  <c r="AM211" i="13" s="1"/>
  <c r="AV211" i="13"/>
  <c r="AW211" i="13"/>
  <c r="AX211" i="13"/>
  <c r="AY211" i="13"/>
  <c r="AZ211" i="13"/>
  <c r="BA211" i="13"/>
  <c r="BB211" i="13"/>
  <c r="BC211" i="13"/>
  <c r="BD211" i="13"/>
  <c r="BE211" i="13"/>
  <c r="BF211" i="13"/>
  <c r="H212" i="13"/>
  <c r="X212" i="13"/>
  <c r="AI212" i="13" s="1"/>
  <c r="Y212" i="13"/>
  <c r="Z212" i="13"/>
  <c r="AA212" i="13"/>
  <c r="AB212" i="13"/>
  <c r="AC212" i="13"/>
  <c r="AD212" i="13"/>
  <c r="AE212" i="13"/>
  <c r="AF212" i="13"/>
  <c r="AG212" i="13"/>
  <c r="AH212" i="13"/>
  <c r="AK212" i="13"/>
  <c r="AV212" i="13"/>
  <c r="AW212" i="13"/>
  <c r="AX212" i="13"/>
  <c r="AY212" i="13"/>
  <c r="AZ212" i="13"/>
  <c r="BA212" i="13"/>
  <c r="BB212" i="13"/>
  <c r="BC212" i="13"/>
  <c r="BD212" i="13"/>
  <c r="BE212" i="13"/>
  <c r="BF212" i="13"/>
  <c r="F213" i="13"/>
  <c r="H213" i="13"/>
  <c r="J213" i="13"/>
  <c r="K213" i="13" s="1"/>
  <c r="X213" i="13"/>
  <c r="Y213" i="13"/>
  <c r="Z213" i="13"/>
  <c r="AA213" i="13"/>
  <c r="AB213" i="13"/>
  <c r="AC213" i="13"/>
  <c r="AD213" i="13"/>
  <c r="AE213" i="13"/>
  <c r="AF213" i="13"/>
  <c r="AG213" i="13"/>
  <c r="AH213" i="13"/>
  <c r="AK213" i="13"/>
  <c r="AV213" i="13"/>
  <c r="AW213" i="13"/>
  <c r="AX213" i="13"/>
  <c r="AY213" i="13"/>
  <c r="AZ213" i="13"/>
  <c r="BA213" i="13"/>
  <c r="BB213" i="13"/>
  <c r="BC213" i="13"/>
  <c r="BD213" i="13"/>
  <c r="BE213" i="13"/>
  <c r="BF213" i="13"/>
  <c r="H214" i="13"/>
  <c r="J214" i="13"/>
  <c r="K214" i="13" s="1"/>
  <c r="X214" i="13"/>
  <c r="Y214" i="13"/>
  <c r="Z214" i="13"/>
  <c r="AA214" i="13"/>
  <c r="AB214" i="13"/>
  <c r="AC214" i="13"/>
  <c r="AD214" i="13"/>
  <c r="AE214" i="13"/>
  <c r="AF214" i="13"/>
  <c r="AG214" i="13"/>
  <c r="AH214" i="13"/>
  <c r="AK214" i="13"/>
  <c r="AV214" i="13"/>
  <c r="AW214" i="13"/>
  <c r="AX214" i="13"/>
  <c r="AY214" i="13"/>
  <c r="AZ214" i="13"/>
  <c r="BA214" i="13"/>
  <c r="BB214" i="13"/>
  <c r="BC214" i="13"/>
  <c r="BD214" i="13"/>
  <c r="BE214" i="13"/>
  <c r="BF214" i="13"/>
  <c r="H215" i="13"/>
  <c r="J215" i="13"/>
  <c r="K215" i="13" s="1"/>
  <c r="X215" i="13"/>
  <c r="Y215" i="13"/>
  <c r="Z215" i="13"/>
  <c r="AA215" i="13"/>
  <c r="AB215" i="13"/>
  <c r="AC215" i="13"/>
  <c r="AD215" i="13"/>
  <c r="AE215" i="13"/>
  <c r="AF215" i="13"/>
  <c r="AG215" i="13"/>
  <c r="AH215" i="13"/>
  <c r="AK215" i="13"/>
  <c r="AR215" i="13"/>
  <c r="AV215" i="13"/>
  <c r="BG215" i="13" s="1"/>
  <c r="AW215" i="13"/>
  <c r="AX215" i="13"/>
  <c r="AY215" i="13"/>
  <c r="AZ215" i="13"/>
  <c r="BA215" i="13"/>
  <c r="BB215" i="13"/>
  <c r="BC215" i="13"/>
  <c r="BD215" i="13"/>
  <c r="BE215" i="13"/>
  <c r="BF215" i="13"/>
  <c r="H216" i="13"/>
  <c r="J216" i="13"/>
  <c r="K216" i="13" s="1"/>
  <c r="X216" i="13"/>
  <c r="Y216" i="13"/>
  <c r="Z216" i="13"/>
  <c r="AA216" i="13"/>
  <c r="AB216" i="13"/>
  <c r="AC216" i="13"/>
  <c r="AD216" i="13"/>
  <c r="AE216" i="13"/>
  <c r="AF216" i="13"/>
  <c r="AG216" i="13"/>
  <c r="AH216" i="13"/>
  <c r="AK216" i="13"/>
  <c r="AR216" i="13"/>
  <c r="AV216" i="13"/>
  <c r="AW216" i="13"/>
  <c r="AX216" i="13"/>
  <c r="AY216" i="13"/>
  <c r="AZ216" i="13"/>
  <c r="BA216" i="13"/>
  <c r="BB216" i="13"/>
  <c r="BC216" i="13"/>
  <c r="BD216" i="13"/>
  <c r="BE216" i="13"/>
  <c r="BF216" i="13"/>
  <c r="H217" i="13"/>
  <c r="J217" i="13"/>
  <c r="K217" i="13" s="1"/>
  <c r="X217" i="13"/>
  <c r="Y217" i="13"/>
  <c r="Z217" i="13"/>
  <c r="AA217" i="13"/>
  <c r="AB217" i="13"/>
  <c r="AC217" i="13"/>
  <c r="AD217" i="13"/>
  <c r="AE217" i="13"/>
  <c r="AF217" i="13"/>
  <c r="AG217" i="13"/>
  <c r="AH217" i="13"/>
  <c r="AK217" i="13"/>
  <c r="AV217" i="13"/>
  <c r="BG217" i="13" s="1"/>
  <c r="AW217" i="13"/>
  <c r="AX217" i="13"/>
  <c r="AY217" i="13"/>
  <c r="AZ217" i="13"/>
  <c r="BA217" i="13"/>
  <c r="BB217" i="13"/>
  <c r="BC217" i="13"/>
  <c r="BD217" i="13"/>
  <c r="BE217" i="13"/>
  <c r="BF217" i="13"/>
  <c r="H218" i="13"/>
  <c r="J218" i="13"/>
  <c r="K218" i="13" s="1"/>
  <c r="X218" i="13"/>
  <c r="Y218" i="13"/>
  <c r="Z218" i="13"/>
  <c r="AA218" i="13"/>
  <c r="AB218" i="13"/>
  <c r="AC218" i="13"/>
  <c r="AD218" i="13"/>
  <c r="AE218" i="13"/>
  <c r="AF218" i="13"/>
  <c r="AG218" i="13"/>
  <c r="AH218" i="13"/>
  <c r="AK218" i="13"/>
  <c r="AV218" i="13"/>
  <c r="AW218" i="13"/>
  <c r="AX218" i="13"/>
  <c r="AY218" i="13"/>
  <c r="AZ218" i="13"/>
  <c r="BA218" i="13"/>
  <c r="BB218" i="13"/>
  <c r="BC218" i="13"/>
  <c r="BD218" i="13"/>
  <c r="BE218" i="13"/>
  <c r="BF218" i="13"/>
  <c r="H219" i="13"/>
  <c r="J219" i="13"/>
  <c r="K219" i="13" s="1"/>
  <c r="X219" i="13"/>
  <c r="Y219" i="13"/>
  <c r="Z219" i="13"/>
  <c r="AA219" i="13"/>
  <c r="AB219" i="13"/>
  <c r="AC219" i="13"/>
  <c r="AD219" i="13"/>
  <c r="AE219" i="13"/>
  <c r="AF219" i="13"/>
  <c r="AG219" i="13"/>
  <c r="AH219" i="13"/>
  <c r="AK219" i="13"/>
  <c r="AV219" i="13"/>
  <c r="AW219" i="13"/>
  <c r="AX219" i="13"/>
  <c r="AY219" i="13"/>
  <c r="AZ219" i="13"/>
  <c r="BA219" i="13"/>
  <c r="BB219" i="13"/>
  <c r="BC219" i="13"/>
  <c r="BD219" i="13"/>
  <c r="BE219" i="13"/>
  <c r="BF219" i="13"/>
  <c r="H220" i="13"/>
  <c r="J220" i="13"/>
  <c r="K220" i="13" s="1"/>
  <c r="X220" i="13"/>
  <c r="Y220" i="13"/>
  <c r="Z220" i="13"/>
  <c r="AA220" i="13"/>
  <c r="AB220" i="13"/>
  <c r="AC220" i="13"/>
  <c r="AD220" i="13"/>
  <c r="AE220" i="13"/>
  <c r="AF220" i="13"/>
  <c r="AG220" i="13"/>
  <c r="AH220" i="13"/>
  <c r="AK220" i="13"/>
  <c r="AV220" i="13"/>
  <c r="BG220" i="13" s="1"/>
  <c r="AW220" i="13"/>
  <c r="AX220" i="13"/>
  <c r="AY220" i="13"/>
  <c r="AZ220" i="13"/>
  <c r="BA220" i="13"/>
  <c r="BB220" i="13"/>
  <c r="BC220" i="13"/>
  <c r="BD220" i="13"/>
  <c r="BE220" i="13"/>
  <c r="BF220" i="13"/>
  <c r="H221" i="13"/>
  <c r="J221" i="13"/>
  <c r="K221" i="13" s="1"/>
  <c r="X221" i="13"/>
  <c r="Y221" i="13"/>
  <c r="Z221" i="13"/>
  <c r="AA221" i="13"/>
  <c r="AB221" i="13"/>
  <c r="AC221" i="13"/>
  <c r="AD221" i="13"/>
  <c r="AE221" i="13"/>
  <c r="AF221" i="13"/>
  <c r="AG221" i="13"/>
  <c r="AH221" i="13"/>
  <c r="AK221" i="13"/>
  <c r="AR221" i="13"/>
  <c r="AV221" i="13"/>
  <c r="AW221" i="13"/>
  <c r="AX221" i="13"/>
  <c r="AY221" i="13"/>
  <c r="AZ221" i="13"/>
  <c r="BA221" i="13"/>
  <c r="BB221" i="13"/>
  <c r="BC221" i="13"/>
  <c r="BD221" i="13"/>
  <c r="BE221" i="13"/>
  <c r="BF221" i="13"/>
  <c r="H222" i="13"/>
  <c r="J222" i="13"/>
  <c r="K222" i="13" s="1"/>
  <c r="X222" i="13"/>
  <c r="Y222" i="13"/>
  <c r="Z222" i="13"/>
  <c r="AA222" i="13"/>
  <c r="AB222" i="13"/>
  <c r="AC222" i="13"/>
  <c r="AD222" i="13"/>
  <c r="AE222" i="13"/>
  <c r="AF222" i="13"/>
  <c r="AG222" i="13"/>
  <c r="AH222" i="13"/>
  <c r="AK222" i="13"/>
  <c r="AV222" i="13"/>
  <c r="AW222" i="13"/>
  <c r="AX222" i="13"/>
  <c r="AY222" i="13"/>
  <c r="AZ222" i="13"/>
  <c r="BA222" i="13"/>
  <c r="BB222" i="13"/>
  <c r="BC222" i="13"/>
  <c r="BD222" i="13"/>
  <c r="BE222" i="13"/>
  <c r="BF222" i="13"/>
  <c r="H223" i="13"/>
  <c r="J223" i="13"/>
  <c r="K223" i="13" s="1"/>
  <c r="X223" i="13"/>
  <c r="Y223" i="13"/>
  <c r="Z223" i="13"/>
  <c r="AA223" i="13"/>
  <c r="AB223" i="13"/>
  <c r="AC223" i="13"/>
  <c r="AD223" i="13"/>
  <c r="AE223" i="13"/>
  <c r="AF223" i="13"/>
  <c r="AG223" i="13"/>
  <c r="AH223" i="13"/>
  <c r="AK223" i="13"/>
  <c r="AL223" i="13" s="1"/>
  <c r="AM223" i="13" s="1"/>
  <c r="AV223" i="13"/>
  <c r="BG223" i="13" s="1"/>
  <c r="AW223" i="13"/>
  <c r="AX223" i="13"/>
  <c r="AY223" i="13"/>
  <c r="AZ223" i="13"/>
  <c r="BA223" i="13"/>
  <c r="BB223" i="13"/>
  <c r="BC223" i="13"/>
  <c r="BD223" i="13"/>
  <c r="BE223" i="13"/>
  <c r="BF223" i="13"/>
  <c r="H224" i="13"/>
  <c r="J224" i="13"/>
  <c r="K224" i="13" s="1"/>
  <c r="X224" i="13"/>
  <c r="Y224" i="13"/>
  <c r="Z224" i="13"/>
  <c r="AA224" i="13"/>
  <c r="AB224" i="13"/>
  <c r="AC224" i="13"/>
  <c r="AD224" i="13"/>
  <c r="AE224" i="13"/>
  <c r="AF224" i="13"/>
  <c r="AG224" i="13"/>
  <c r="AH224" i="13"/>
  <c r="AK224" i="13"/>
  <c r="AV224" i="13"/>
  <c r="AW224" i="13"/>
  <c r="AX224" i="13"/>
  <c r="AY224" i="13"/>
  <c r="AZ224" i="13"/>
  <c r="BA224" i="13"/>
  <c r="BB224" i="13"/>
  <c r="BC224" i="13"/>
  <c r="BD224" i="13"/>
  <c r="BE224" i="13"/>
  <c r="BF224" i="13"/>
  <c r="H225" i="13"/>
  <c r="J225" i="13"/>
  <c r="K225" i="13" s="1"/>
  <c r="X225" i="13"/>
  <c r="Y225" i="13"/>
  <c r="Z225" i="13"/>
  <c r="AA225" i="13"/>
  <c r="AB225" i="13"/>
  <c r="AC225" i="13"/>
  <c r="AD225" i="13"/>
  <c r="AE225" i="13"/>
  <c r="AF225" i="13"/>
  <c r="AG225" i="13"/>
  <c r="AH225" i="13"/>
  <c r="AK225" i="13"/>
  <c r="AL225" i="13" s="1"/>
  <c r="AM225" i="13" s="1"/>
  <c r="AV225" i="13"/>
  <c r="AW225" i="13"/>
  <c r="AX225" i="13"/>
  <c r="AY225" i="13"/>
  <c r="AZ225" i="13"/>
  <c r="BA225" i="13"/>
  <c r="BB225" i="13"/>
  <c r="BC225" i="13"/>
  <c r="BD225" i="13"/>
  <c r="BE225" i="13"/>
  <c r="BF225" i="13"/>
  <c r="H226" i="13"/>
  <c r="J226" i="13"/>
  <c r="K226" i="13" s="1"/>
  <c r="X226" i="13"/>
  <c r="Y226" i="13"/>
  <c r="Z226" i="13"/>
  <c r="AA226" i="13"/>
  <c r="AB226" i="13"/>
  <c r="AC226" i="13"/>
  <c r="AD226" i="13"/>
  <c r="AE226" i="13"/>
  <c r="AF226" i="13"/>
  <c r="AG226" i="13"/>
  <c r="AH226" i="13"/>
  <c r="AK226" i="13"/>
  <c r="AV226" i="13"/>
  <c r="AW226" i="13"/>
  <c r="AX226" i="13"/>
  <c r="AY226" i="13"/>
  <c r="AZ226" i="13"/>
  <c r="BA226" i="13"/>
  <c r="BB226" i="13"/>
  <c r="BC226" i="13"/>
  <c r="BD226" i="13"/>
  <c r="BE226" i="13"/>
  <c r="BF226" i="13"/>
  <c r="H227" i="13"/>
  <c r="J227" i="13"/>
  <c r="K227" i="13" s="1"/>
  <c r="X227" i="13"/>
  <c r="Y227" i="13"/>
  <c r="Z227" i="13"/>
  <c r="AA227" i="13"/>
  <c r="AB227" i="13"/>
  <c r="AC227" i="13"/>
  <c r="AD227" i="13"/>
  <c r="AE227" i="13"/>
  <c r="AF227" i="13"/>
  <c r="AG227" i="13"/>
  <c r="AH227" i="13"/>
  <c r="AK227" i="13"/>
  <c r="AV227" i="13"/>
  <c r="BG227" i="13" s="1"/>
  <c r="AW227" i="13"/>
  <c r="AX227" i="13"/>
  <c r="AY227" i="13"/>
  <c r="AZ227" i="13"/>
  <c r="BA227" i="13"/>
  <c r="BB227" i="13"/>
  <c r="BC227" i="13"/>
  <c r="BD227" i="13"/>
  <c r="BE227" i="13"/>
  <c r="BF227" i="13"/>
  <c r="H228" i="13"/>
  <c r="J228" i="13"/>
  <c r="K228" i="13" s="1"/>
  <c r="X228" i="13"/>
  <c r="Y228" i="13"/>
  <c r="Z228" i="13"/>
  <c r="AA228" i="13"/>
  <c r="AB228" i="13"/>
  <c r="AC228" i="13"/>
  <c r="AD228" i="13"/>
  <c r="AE228" i="13"/>
  <c r="AF228" i="13"/>
  <c r="AG228" i="13"/>
  <c r="AH228" i="13"/>
  <c r="AK228" i="13"/>
  <c r="AV228" i="13"/>
  <c r="AW228" i="13"/>
  <c r="AX228" i="13"/>
  <c r="AY228" i="13"/>
  <c r="AZ228" i="13"/>
  <c r="BA228" i="13"/>
  <c r="BB228" i="13"/>
  <c r="BC228" i="13"/>
  <c r="BD228" i="13"/>
  <c r="BE228" i="13"/>
  <c r="BF228" i="13"/>
  <c r="H229" i="13"/>
  <c r="J229" i="13"/>
  <c r="K229" i="13" s="1"/>
  <c r="X229" i="13"/>
  <c r="Y229" i="13"/>
  <c r="Z229" i="13"/>
  <c r="AA229" i="13"/>
  <c r="AB229" i="13"/>
  <c r="AC229" i="13"/>
  <c r="AD229" i="13"/>
  <c r="AE229" i="13"/>
  <c r="AF229" i="13"/>
  <c r="AG229" i="13"/>
  <c r="AH229" i="13"/>
  <c r="AK229" i="13"/>
  <c r="AV229" i="13"/>
  <c r="AW229" i="13"/>
  <c r="AX229" i="13"/>
  <c r="AY229" i="13"/>
  <c r="AZ229" i="13"/>
  <c r="BA229" i="13"/>
  <c r="BB229" i="13"/>
  <c r="BC229" i="13"/>
  <c r="BD229" i="13"/>
  <c r="BE229" i="13"/>
  <c r="BF229" i="13"/>
  <c r="H230" i="13"/>
  <c r="J230" i="13"/>
  <c r="K230" i="13" s="1"/>
  <c r="X230" i="13"/>
  <c r="Y230" i="13"/>
  <c r="Z230" i="13"/>
  <c r="AA230" i="13"/>
  <c r="AB230" i="13"/>
  <c r="AC230" i="13"/>
  <c r="AD230" i="13"/>
  <c r="AE230" i="13"/>
  <c r="AF230" i="13"/>
  <c r="AG230" i="13"/>
  <c r="AH230" i="13"/>
  <c r="AK230" i="13"/>
  <c r="AV230" i="13"/>
  <c r="AW230" i="13"/>
  <c r="AX230" i="13"/>
  <c r="AY230" i="13"/>
  <c r="AZ230" i="13"/>
  <c r="BA230" i="13"/>
  <c r="BB230" i="13"/>
  <c r="BC230" i="13"/>
  <c r="BD230" i="13"/>
  <c r="BE230" i="13"/>
  <c r="BF230" i="13"/>
  <c r="H231" i="13"/>
  <c r="X231" i="13"/>
  <c r="Y231" i="13"/>
  <c r="Z231" i="13"/>
  <c r="AA231" i="13"/>
  <c r="AB231" i="13"/>
  <c r="AC231" i="13"/>
  <c r="AD231" i="13"/>
  <c r="AE231" i="13"/>
  <c r="AF231" i="13"/>
  <c r="AG231" i="13"/>
  <c r="AH231" i="13"/>
  <c r="AK231" i="13"/>
  <c r="AV231" i="13"/>
  <c r="AW231" i="13"/>
  <c r="AX231" i="13"/>
  <c r="AY231" i="13"/>
  <c r="AZ231" i="13"/>
  <c r="BA231" i="13"/>
  <c r="BB231" i="13"/>
  <c r="BC231" i="13"/>
  <c r="BD231" i="13"/>
  <c r="BE231" i="13"/>
  <c r="BF231" i="13"/>
  <c r="H232" i="13"/>
  <c r="J232" i="13"/>
  <c r="K232" i="13" s="1"/>
  <c r="X232" i="13"/>
  <c r="Y232" i="13"/>
  <c r="Z232" i="13"/>
  <c r="AA232" i="13"/>
  <c r="AB232" i="13"/>
  <c r="AC232" i="13"/>
  <c r="AD232" i="13"/>
  <c r="AE232" i="13"/>
  <c r="AF232" i="13"/>
  <c r="AG232" i="13"/>
  <c r="AH232" i="13"/>
  <c r="AK232" i="13"/>
  <c r="AL232" i="13" s="1"/>
  <c r="AM232" i="13" s="1"/>
  <c r="AV232" i="13"/>
  <c r="BG232" i="13" s="1"/>
  <c r="AW232" i="13"/>
  <c r="AX232" i="13"/>
  <c r="AY232" i="13"/>
  <c r="AZ232" i="13"/>
  <c r="BA232" i="13"/>
  <c r="BB232" i="13"/>
  <c r="BC232" i="13"/>
  <c r="BD232" i="13"/>
  <c r="BE232" i="13"/>
  <c r="BF232" i="13"/>
  <c r="H233" i="13"/>
  <c r="J233" i="13"/>
  <c r="K233" i="13" s="1"/>
  <c r="X233" i="13"/>
  <c r="Y233" i="13"/>
  <c r="Z233" i="13"/>
  <c r="AA233" i="13"/>
  <c r="AB233" i="13"/>
  <c r="AC233" i="13"/>
  <c r="AD233" i="13"/>
  <c r="AE233" i="13"/>
  <c r="AF233" i="13"/>
  <c r="AG233" i="13"/>
  <c r="AH233" i="13"/>
  <c r="AK233" i="13"/>
  <c r="AV233" i="13"/>
  <c r="AW233" i="13"/>
  <c r="AX233" i="13"/>
  <c r="AY233" i="13"/>
  <c r="AZ233" i="13"/>
  <c r="BA233" i="13"/>
  <c r="BB233" i="13"/>
  <c r="BC233" i="13"/>
  <c r="BD233" i="13"/>
  <c r="BE233" i="13"/>
  <c r="BF233" i="13"/>
  <c r="H234" i="13"/>
  <c r="J234" i="13"/>
  <c r="K234" i="13" s="1"/>
  <c r="X234" i="13"/>
  <c r="Y234" i="13"/>
  <c r="Z234" i="13"/>
  <c r="AA234" i="13"/>
  <c r="AB234" i="13"/>
  <c r="AC234" i="13"/>
  <c r="AD234" i="13"/>
  <c r="AE234" i="13"/>
  <c r="AF234" i="13"/>
  <c r="AG234" i="13"/>
  <c r="AH234" i="13"/>
  <c r="AK234" i="13"/>
  <c r="AL234" i="13" s="1"/>
  <c r="AM234" i="13" s="1"/>
  <c r="AV234" i="13"/>
  <c r="BG234" i="13" s="1"/>
  <c r="AW234" i="13"/>
  <c r="AX234" i="13"/>
  <c r="AY234" i="13"/>
  <c r="AZ234" i="13"/>
  <c r="BA234" i="13"/>
  <c r="BB234" i="13"/>
  <c r="BC234" i="13"/>
  <c r="BD234" i="13"/>
  <c r="BE234" i="13"/>
  <c r="BF234" i="13"/>
  <c r="H235" i="13"/>
  <c r="J235" i="13"/>
  <c r="K235" i="13" s="1"/>
  <c r="X235" i="13"/>
  <c r="Y235" i="13"/>
  <c r="Z235" i="13"/>
  <c r="AA235" i="13"/>
  <c r="AB235" i="13"/>
  <c r="AC235" i="13"/>
  <c r="AD235" i="13"/>
  <c r="AE235" i="13"/>
  <c r="AF235" i="13"/>
  <c r="AG235" i="13"/>
  <c r="AH235" i="13"/>
  <c r="AK235" i="13"/>
  <c r="AV235" i="13"/>
  <c r="AW235" i="13"/>
  <c r="AX235" i="13"/>
  <c r="AY235" i="13"/>
  <c r="AZ235" i="13"/>
  <c r="BA235" i="13"/>
  <c r="BB235" i="13"/>
  <c r="BC235" i="13"/>
  <c r="BD235" i="13"/>
  <c r="BE235" i="13"/>
  <c r="BF235" i="13"/>
  <c r="H236" i="13"/>
  <c r="J236" i="13"/>
  <c r="K236" i="13" s="1"/>
  <c r="X236" i="13"/>
  <c r="Y236" i="13"/>
  <c r="Z236" i="13"/>
  <c r="AA236" i="13"/>
  <c r="AB236" i="13"/>
  <c r="AC236" i="13"/>
  <c r="AD236" i="13"/>
  <c r="AE236" i="13"/>
  <c r="AF236" i="13"/>
  <c r="AG236" i="13"/>
  <c r="AH236" i="13"/>
  <c r="AK236" i="13"/>
  <c r="AL236" i="13" s="1"/>
  <c r="AM236" i="13" s="1"/>
  <c r="AV236" i="13"/>
  <c r="AW236" i="13"/>
  <c r="AX236" i="13"/>
  <c r="AY236" i="13"/>
  <c r="AZ236" i="13"/>
  <c r="BA236" i="13"/>
  <c r="BB236" i="13"/>
  <c r="BC236" i="13"/>
  <c r="BD236" i="13"/>
  <c r="BE236" i="13"/>
  <c r="BF236" i="13"/>
  <c r="H237" i="13"/>
  <c r="X237" i="13"/>
  <c r="Y237" i="13"/>
  <c r="Z237" i="13"/>
  <c r="AA237" i="13"/>
  <c r="AB237" i="13"/>
  <c r="AC237" i="13"/>
  <c r="AD237" i="13"/>
  <c r="AE237" i="13"/>
  <c r="AF237" i="13"/>
  <c r="AG237" i="13"/>
  <c r="AH237" i="13"/>
  <c r="AK237" i="13"/>
  <c r="AV237" i="13"/>
  <c r="AW237" i="13"/>
  <c r="AX237" i="13"/>
  <c r="AY237" i="13"/>
  <c r="AZ237" i="13"/>
  <c r="BA237" i="13"/>
  <c r="BB237" i="13"/>
  <c r="BC237" i="13"/>
  <c r="BD237" i="13"/>
  <c r="BE237" i="13"/>
  <c r="BF237" i="13"/>
  <c r="H238" i="13"/>
  <c r="J238" i="13"/>
  <c r="K238" i="13" s="1"/>
  <c r="X238" i="13"/>
  <c r="AB238" i="13"/>
  <c r="AF238" i="13"/>
  <c r="AK238" i="13"/>
  <c r="AV238" i="13"/>
  <c r="AZ238" i="13"/>
  <c r="BD238" i="13"/>
  <c r="H239" i="13"/>
  <c r="J239" i="13"/>
  <c r="K239" i="13" s="1"/>
  <c r="X239" i="13"/>
  <c r="Y239" i="13"/>
  <c r="Z239" i="13"/>
  <c r="AA239" i="13"/>
  <c r="AB239" i="13"/>
  <c r="AC239" i="13"/>
  <c r="AD239" i="13"/>
  <c r="AE239" i="13"/>
  <c r="AF239" i="13"/>
  <c r="AG239" i="13"/>
  <c r="AH239" i="13"/>
  <c r="AK239" i="13"/>
  <c r="AL239" i="13" s="1"/>
  <c r="AM239" i="13" s="1"/>
  <c r="AR239" i="13"/>
  <c r="AV239" i="13"/>
  <c r="AW239" i="13"/>
  <c r="AX239" i="13"/>
  <c r="AY239" i="13"/>
  <c r="AZ239" i="13"/>
  <c r="BA239" i="13"/>
  <c r="BB239" i="13"/>
  <c r="BC239" i="13"/>
  <c r="BD239" i="13"/>
  <c r="BE239" i="13"/>
  <c r="BF239" i="13"/>
  <c r="H240" i="13"/>
  <c r="J240" i="13"/>
  <c r="K240" i="13" s="1"/>
  <c r="X240" i="13"/>
  <c r="Y240" i="13"/>
  <c r="Z240" i="13"/>
  <c r="AA240" i="13"/>
  <c r="AB240" i="13"/>
  <c r="AC240" i="13"/>
  <c r="AD240" i="13"/>
  <c r="AE240" i="13"/>
  <c r="AF240" i="13"/>
  <c r="AG240" i="13"/>
  <c r="AH240" i="13"/>
  <c r="AK240" i="13"/>
  <c r="AV240" i="13"/>
  <c r="AW240" i="13"/>
  <c r="AX240" i="13"/>
  <c r="AY240" i="13"/>
  <c r="AZ240" i="13"/>
  <c r="BA240" i="13"/>
  <c r="BB240" i="13"/>
  <c r="BC240" i="13"/>
  <c r="BD240" i="13"/>
  <c r="BE240" i="13"/>
  <c r="BF240" i="13"/>
  <c r="BG240" i="13"/>
  <c r="H241" i="13"/>
  <c r="J241" i="13"/>
  <c r="K241" i="13" s="1"/>
  <c r="AA241" i="13"/>
  <c r="AE241" i="13"/>
  <c r="AK241" i="13"/>
  <c r="AY241" i="13"/>
  <c r="BC241" i="13"/>
  <c r="H242" i="13"/>
  <c r="J242" i="13"/>
  <c r="K242" i="13" s="1"/>
  <c r="X242" i="13"/>
  <c r="Y242" i="13"/>
  <c r="Z242" i="13"/>
  <c r="AA242" i="13"/>
  <c r="AB242" i="13"/>
  <c r="AC242" i="13"/>
  <c r="AD242" i="13"/>
  <c r="AE242" i="13"/>
  <c r="AF242" i="13"/>
  <c r="AG242" i="13"/>
  <c r="AH242" i="13"/>
  <c r="AK242" i="13"/>
  <c r="AV242" i="13"/>
  <c r="AW242" i="13"/>
  <c r="AX242" i="13"/>
  <c r="AY242" i="13"/>
  <c r="AZ242" i="13"/>
  <c r="BA242" i="13"/>
  <c r="BB242" i="13"/>
  <c r="BC242" i="13"/>
  <c r="BD242" i="13"/>
  <c r="BE242" i="13"/>
  <c r="BF242" i="13"/>
  <c r="H243" i="13"/>
  <c r="X243" i="13"/>
  <c r="Y243" i="13"/>
  <c r="Z243" i="13"/>
  <c r="AA243" i="13"/>
  <c r="AB243" i="13"/>
  <c r="AC243" i="13"/>
  <c r="AD243" i="13"/>
  <c r="AE243" i="13"/>
  <c r="AF243" i="13"/>
  <c r="AG243" i="13"/>
  <c r="AH243" i="13"/>
  <c r="AK243" i="13"/>
  <c r="AL243" i="13" s="1"/>
  <c r="AM243" i="13" s="1"/>
  <c r="AV243" i="13"/>
  <c r="AW243" i="13"/>
  <c r="BG243" i="13" s="1"/>
  <c r="AX243" i="13"/>
  <c r="AY243" i="13"/>
  <c r="AZ243" i="13"/>
  <c r="BA243" i="13"/>
  <c r="BB243" i="13"/>
  <c r="BC243" i="13"/>
  <c r="BD243" i="13"/>
  <c r="BE243" i="13"/>
  <c r="BF243" i="13"/>
  <c r="H244" i="13"/>
  <c r="J244" i="13"/>
  <c r="K244" i="13" s="1"/>
  <c r="X244" i="13"/>
  <c r="Y244" i="13"/>
  <c r="Z244" i="13"/>
  <c r="AA244" i="13"/>
  <c r="AB244" i="13"/>
  <c r="AC244" i="13"/>
  <c r="AD244" i="13"/>
  <c r="AE244" i="13"/>
  <c r="AF244" i="13"/>
  <c r="AG244" i="13"/>
  <c r="AH244" i="13"/>
  <c r="AK244" i="13"/>
  <c r="AL244" i="13" s="1"/>
  <c r="AM244" i="13" s="1"/>
  <c r="AR244" i="13"/>
  <c r="AV244" i="13"/>
  <c r="AW244" i="13"/>
  <c r="AX244" i="13"/>
  <c r="AY244" i="13"/>
  <c r="AZ244" i="13"/>
  <c r="BA244" i="13"/>
  <c r="BB244" i="13"/>
  <c r="BC244" i="13"/>
  <c r="BD244" i="13"/>
  <c r="BE244" i="13"/>
  <c r="BF244" i="13"/>
  <c r="H245" i="13"/>
  <c r="J245" i="13"/>
  <c r="K245" i="13" s="1"/>
  <c r="X245" i="13"/>
  <c r="Y245" i="13"/>
  <c r="Z245" i="13"/>
  <c r="AA245" i="13"/>
  <c r="AB245" i="13"/>
  <c r="AC245" i="13"/>
  <c r="AD245" i="13"/>
  <c r="AE245" i="13"/>
  <c r="AF245" i="13"/>
  <c r="AG245" i="13"/>
  <c r="AH245" i="13"/>
  <c r="AK245" i="13"/>
  <c r="AV245" i="13"/>
  <c r="BG245" i="13" s="1"/>
  <c r="AW245" i="13"/>
  <c r="AX245" i="13"/>
  <c r="AY245" i="13"/>
  <c r="AZ245" i="13"/>
  <c r="BA245" i="13"/>
  <c r="BB245" i="13"/>
  <c r="BC245" i="13"/>
  <c r="BD245" i="13"/>
  <c r="BE245" i="13"/>
  <c r="BF245" i="13"/>
  <c r="H246" i="13"/>
  <c r="J246" i="13"/>
  <c r="K246" i="13" s="1"/>
  <c r="X246" i="13"/>
  <c r="Y246" i="13"/>
  <c r="Z246" i="13"/>
  <c r="AA246" i="13"/>
  <c r="AB246" i="13"/>
  <c r="AC246" i="13"/>
  <c r="AD246" i="13"/>
  <c r="AE246" i="13"/>
  <c r="AF246" i="13"/>
  <c r="AG246" i="13"/>
  <c r="AH246" i="13"/>
  <c r="AK246" i="13"/>
  <c r="AV246" i="13"/>
  <c r="AW246" i="13"/>
  <c r="AX246" i="13"/>
  <c r="AY246" i="13"/>
  <c r="AZ246" i="13"/>
  <c r="BA246" i="13"/>
  <c r="BB246" i="13"/>
  <c r="BC246" i="13"/>
  <c r="BD246" i="13"/>
  <c r="BE246" i="13"/>
  <c r="BF246" i="13"/>
  <c r="H247" i="13"/>
  <c r="J247" i="13"/>
  <c r="K247" i="13" s="1"/>
  <c r="X247" i="13"/>
  <c r="Y247" i="13"/>
  <c r="Z247" i="13"/>
  <c r="AA247" i="13"/>
  <c r="AB247" i="13"/>
  <c r="AC247" i="13"/>
  <c r="AD247" i="13"/>
  <c r="AE247" i="13"/>
  <c r="AF247" i="13"/>
  <c r="AG247" i="13"/>
  <c r="AH247" i="13"/>
  <c r="AK247" i="13"/>
  <c r="AV247" i="13"/>
  <c r="AW247" i="13"/>
  <c r="AX247" i="13"/>
  <c r="AY247" i="13"/>
  <c r="AZ247" i="13"/>
  <c r="BA247" i="13"/>
  <c r="BB247" i="13"/>
  <c r="BC247" i="13"/>
  <c r="BD247" i="13"/>
  <c r="BE247" i="13"/>
  <c r="BF247" i="13"/>
  <c r="H248" i="13"/>
  <c r="J248" i="13"/>
  <c r="K248" i="13" s="1"/>
  <c r="X248" i="13"/>
  <c r="Y248" i="13"/>
  <c r="Z248" i="13"/>
  <c r="AA248" i="13"/>
  <c r="AB248" i="13"/>
  <c r="AC248" i="13"/>
  <c r="AD248" i="13"/>
  <c r="AE248" i="13"/>
  <c r="AF248" i="13"/>
  <c r="AG248" i="13"/>
  <c r="AH248" i="13"/>
  <c r="AK248" i="13"/>
  <c r="AL248" i="13" s="1"/>
  <c r="AM248" i="13" s="1"/>
  <c r="AV248" i="13"/>
  <c r="AW248" i="13"/>
  <c r="AX248" i="13"/>
  <c r="AY248" i="13"/>
  <c r="AZ248" i="13"/>
  <c r="BA248" i="13"/>
  <c r="BB248" i="13"/>
  <c r="BC248" i="13"/>
  <c r="BD248" i="13"/>
  <c r="BE248" i="13"/>
  <c r="BF248" i="13"/>
  <c r="H249" i="13"/>
  <c r="X249" i="13"/>
  <c r="Y249" i="13"/>
  <c r="Z249" i="13"/>
  <c r="AA249" i="13"/>
  <c r="AB249" i="13"/>
  <c r="AC249" i="13"/>
  <c r="AD249" i="13"/>
  <c r="AE249" i="13"/>
  <c r="AF249" i="13"/>
  <c r="AG249" i="13"/>
  <c r="AH249" i="13"/>
  <c r="AK249" i="13"/>
  <c r="AL249" i="13" s="1"/>
  <c r="AM249" i="13" s="1"/>
  <c r="AV249" i="13"/>
  <c r="BG249" i="13" s="1"/>
  <c r="AW249" i="13"/>
  <c r="AX249" i="13"/>
  <c r="AY249" i="13"/>
  <c r="AZ249" i="13"/>
  <c r="BA249" i="13"/>
  <c r="BB249" i="13"/>
  <c r="BC249" i="13"/>
  <c r="BD249" i="13"/>
  <c r="BE249" i="13"/>
  <c r="BF249" i="13"/>
  <c r="H250" i="13"/>
  <c r="J250" i="13"/>
  <c r="K250" i="13" s="1"/>
  <c r="X250" i="13"/>
  <c r="Y250" i="13"/>
  <c r="Z250" i="13"/>
  <c r="AA250" i="13"/>
  <c r="AB250" i="13"/>
  <c r="AC250" i="13"/>
  <c r="AD250" i="13"/>
  <c r="AE250" i="13"/>
  <c r="AF250" i="13"/>
  <c r="AG250" i="13"/>
  <c r="AH250" i="13"/>
  <c r="AK250" i="13"/>
  <c r="AV250" i="13"/>
  <c r="AW250" i="13"/>
  <c r="AX250" i="13"/>
  <c r="AY250" i="13"/>
  <c r="AZ250" i="13"/>
  <c r="BA250" i="13"/>
  <c r="BB250" i="13"/>
  <c r="BC250" i="13"/>
  <c r="BD250" i="13"/>
  <c r="BE250" i="13"/>
  <c r="BF250" i="13"/>
  <c r="H251" i="13"/>
  <c r="J251" i="13"/>
  <c r="K251" i="13" s="1"/>
  <c r="X251" i="13"/>
  <c r="Y251" i="13"/>
  <c r="Z251" i="13"/>
  <c r="AA251" i="13"/>
  <c r="AB251" i="13"/>
  <c r="AC251" i="13"/>
  <c r="AD251" i="13"/>
  <c r="AE251" i="13"/>
  <c r="AF251" i="13"/>
  <c r="AG251" i="13"/>
  <c r="AH251" i="13"/>
  <c r="AK251" i="13"/>
  <c r="AR251" i="13"/>
  <c r="AV251" i="13"/>
  <c r="BG251" i="13" s="1"/>
  <c r="AW251" i="13"/>
  <c r="AX251" i="13"/>
  <c r="AY251" i="13"/>
  <c r="AZ251" i="13"/>
  <c r="BA251" i="13"/>
  <c r="BB251" i="13"/>
  <c r="BC251" i="13"/>
  <c r="BD251" i="13"/>
  <c r="BE251" i="13"/>
  <c r="BF251" i="13"/>
  <c r="H252" i="13"/>
  <c r="J252" i="13"/>
  <c r="K252" i="13" s="1"/>
  <c r="X252" i="13"/>
  <c r="Y252" i="13"/>
  <c r="Z252" i="13"/>
  <c r="AA252" i="13"/>
  <c r="AB252" i="13"/>
  <c r="AC252" i="13"/>
  <c r="AD252" i="13"/>
  <c r="AE252" i="13"/>
  <c r="AF252" i="13"/>
  <c r="AG252" i="13"/>
  <c r="AH252" i="13"/>
  <c r="AK252" i="13"/>
  <c r="AR252" i="13"/>
  <c r="AV252" i="13"/>
  <c r="AW252" i="13"/>
  <c r="AX252" i="13"/>
  <c r="AY252" i="13"/>
  <c r="AZ252" i="13"/>
  <c r="BA252" i="13"/>
  <c r="BB252" i="13"/>
  <c r="BC252" i="13"/>
  <c r="BD252" i="13"/>
  <c r="BE252" i="13"/>
  <c r="BF252" i="13"/>
  <c r="H253" i="13"/>
  <c r="J253" i="13"/>
  <c r="K253" i="13" s="1"/>
  <c r="X253" i="13"/>
  <c r="Y253" i="13"/>
  <c r="Z253" i="13"/>
  <c r="AA253" i="13"/>
  <c r="AB253" i="13"/>
  <c r="AC253" i="13"/>
  <c r="AD253" i="13"/>
  <c r="AE253" i="13"/>
  <c r="AF253" i="13"/>
  <c r="AG253" i="13"/>
  <c r="AH253" i="13"/>
  <c r="AK253" i="13"/>
  <c r="AL253" i="13" s="1"/>
  <c r="AM253" i="13" s="1"/>
  <c r="AR253" i="13"/>
  <c r="AV253" i="13"/>
  <c r="AW253" i="13"/>
  <c r="AX253" i="13"/>
  <c r="AY253" i="13"/>
  <c r="AZ253" i="13"/>
  <c r="BA253" i="13"/>
  <c r="BB253" i="13"/>
  <c r="BC253" i="13"/>
  <c r="BD253" i="13"/>
  <c r="BE253" i="13"/>
  <c r="BF253" i="13"/>
  <c r="H254" i="13"/>
  <c r="X254" i="13"/>
  <c r="Y254" i="13"/>
  <c r="Z254" i="13"/>
  <c r="AA254" i="13"/>
  <c r="AB254" i="13"/>
  <c r="AC254" i="13"/>
  <c r="AD254" i="13"/>
  <c r="AE254" i="13"/>
  <c r="AF254" i="13"/>
  <c r="AG254" i="13"/>
  <c r="AH254" i="13"/>
  <c r="AK254" i="13"/>
  <c r="AV254" i="13"/>
  <c r="AW254" i="13"/>
  <c r="AX254" i="13"/>
  <c r="AY254" i="13"/>
  <c r="AZ254" i="13"/>
  <c r="BA254" i="13"/>
  <c r="BB254" i="13"/>
  <c r="BC254" i="13"/>
  <c r="BD254" i="13"/>
  <c r="BE254" i="13"/>
  <c r="BF254" i="13"/>
  <c r="H255" i="13"/>
  <c r="J255" i="13"/>
  <c r="K255" i="13" s="1"/>
  <c r="X255" i="13"/>
  <c r="Y255" i="13"/>
  <c r="Z255" i="13"/>
  <c r="AA255" i="13"/>
  <c r="AB255" i="13"/>
  <c r="AC255" i="13"/>
  <c r="AD255" i="13"/>
  <c r="AE255" i="13"/>
  <c r="AF255" i="13"/>
  <c r="AG255" i="13"/>
  <c r="AH255" i="13"/>
  <c r="AK255" i="13"/>
  <c r="AV255" i="13"/>
  <c r="BG255" i="13" s="1"/>
  <c r="AW255" i="13"/>
  <c r="AX255" i="13"/>
  <c r="AY255" i="13"/>
  <c r="AZ255" i="13"/>
  <c r="BA255" i="13"/>
  <c r="BB255" i="13"/>
  <c r="BC255" i="13"/>
  <c r="BD255" i="13"/>
  <c r="BE255" i="13"/>
  <c r="BF255" i="13"/>
  <c r="H256" i="13"/>
  <c r="J256" i="13"/>
  <c r="K256" i="13" s="1"/>
  <c r="X256" i="13"/>
  <c r="Y256" i="13"/>
  <c r="Z256" i="13"/>
  <c r="AA256" i="13"/>
  <c r="AB256" i="13"/>
  <c r="AC256" i="13"/>
  <c r="AD256" i="13"/>
  <c r="AE256" i="13"/>
  <c r="AF256" i="13"/>
  <c r="AG256" i="13"/>
  <c r="AH256" i="13"/>
  <c r="AK256" i="13"/>
  <c r="AV256" i="13"/>
  <c r="AW256" i="13"/>
  <c r="AX256" i="13"/>
  <c r="AY256" i="13"/>
  <c r="AZ256" i="13"/>
  <c r="BA256" i="13"/>
  <c r="BB256" i="13"/>
  <c r="BC256" i="13"/>
  <c r="BD256" i="13"/>
  <c r="BE256" i="13"/>
  <c r="BF256" i="13"/>
  <c r="H257" i="13"/>
  <c r="J257" i="13"/>
  <c r="K257" i="13" s="1"/>
  <c r="X257" i="13"/>
  <c r="Y257" i="13"/>
  <c r="Z257" i="13"/>
  <c r="AA257" i="13"/>
  <c r="AB257" i="13"/>
  <c r="AC257" i="13"/>
  <c r="AD257" i="13"/>
  <c r="AE257" i="13"/>
  <c r="AF257" i="13"/>
  <c r="AG257" i="13"/>
  <c r="AH257" i="13"/>
  <c r="AK257" i="13"/>
  <c r="AV257" i="13"/>
  <c r="AW257" i="13"/>
  <c r="AX257" i="13"/>
  <c r="AY257" i="13"/>
  <c r="AZ257" i="13"/>
  <c r="BA257" i="13"/>
  <c r="BB257" i="13"/>
  <c r="BC257" i="13"/>
  <c r="BD257" i="13"/>
  <c r="BE257" i="13"/>
  <c r="BF257" i="13"/>
  <c r="H258" i="13"/>
  <c r="J258" i="13"/>
  <c r="K258" i="13" s="1"/>
  <c r="X258" i="13"/>
  <c r="Y258" i="13"/>
  <c r="Z258" i="13"/>
  <c r="AA258" i="13"/>
  <c r="AB258" i="13"/>
  <c r="AC258" i="13"/>
  <c r="AD258" i="13"/>
  <c r="AE258" i="13"/>
  <c r="AF258" i="13"/>
  <c r="AG258" i="13"/>
  <c r="AH258" i="13"/>
  <c r="AK258" i="13"/>
  <c r="AR258" i="13"/>
  <c r="AV258" i="13"/>
  <c r="AW258" i="13"/>
  <c r="AX258" i="13"/>
  <c r="AY258" i="13"/>
  <c r="AZ258" i="13"/>
  <c r="BA258" i="13"/>
  <c r="BB258" i="13"/>
  <c r="BC258" i="13"/>
  <c r="BD258" i="13"/>
  <c r="BE258" i="13"/>
  <c r="BF258" i="13"/>
  <c r="H259" i="13"/>
  <c r="J259" i="13"/>
  <c r="K259" i="13" s="1"/>
  <c r="X259" i="13"/>
  <c r="Y259" i="13"/>
  <c r="Z259" i="13"/>
  <c r="AA259" i="13"/>
  <c r="AB259" i="13"/>
  <c r="AC259" i="13"/>
  <c r="AD259" i="13"/>
  <c r="AE259" i="13"/>
  <c r="AF259" i="13"/>
  <c r="AG259" i="13"/>
  <c r="AH259" i="13"/>
  <c r="AK259" i="13"/>
  <c r="AV259" i="13"/>
  <c r="AW259" i="13"/>
  <c r="AX259" i="13"/>
  <c r="AY259" i="13"/>
  <c r="AZ259" i="13"/>
  <c r="BA259" i="13"/>
  <c r="BB259" i="13"/>
  <c r="BC259" i="13"/>
  <c r="BD259" i="13"/>
  <c r="BE259" i="13"/>
  <c r="BF259" i="13"/>
  <c r="BG259" i="13"/>
  <c r="F260" i="13"/>
  <c r="H260" i="13"/>
  <c r="I260" i="13" s="1"/>
  <c r="L260" i="13" s="1"/>
  <c r="J260" i="13"/>
  <c r="K260" i="13" s="1"/>
  <c r="X260" i="13"/>
  <c r="Y260" i="13"/>
  <c r="Z260" i="13"/>
  <c r="AA260" i="13"/>
  <c r="AB260" i="13"/>
  <c r="AC260" i="13"/>
  <c r="AD260" i="13"/>
  <c r="AE260" i="13"/>
  <c r="AF260" i="13"/>
  <c r="AG260" i="13"/>
  <c r="AH260" i="13"/>
  <c r="N260" i="15"/>
  <c r="O260" i="15" s="1"/>
  <c r="P260" i="15" s="1"/>
  <c r="AK260" i="13" s="1"/>
  <c r="AR260" i="13"/>
  <c r="AV260" i="13"/>
  <c r="AW260" i="13"/>
  <c r="AX260" i="13"/>
  <c r="AY260" i="13"/>
  <c r="AZ260" i="13"/>
  <c r="BA260" i="13"/>
  <c r="BB260" i="13"/>
  <c r="BC260" i="13"/>
  <c r="BD260" i="13"/>
  <c r="BE260" i="13"/>
  <c r="BF260" i="13"/>
  <c r="F261" i="13"/>
  <c r="H261" i="13"/>
  <c r="J261" i="13"/>
  <c r="K261" i="13" s="1"/>
  <c r="X261" i="13"/>
  <c r="Y261" i="13"/>
  <c r="Z261" i="13"/>
  <c r="AA261" i="13"/>
  <c r="AB261" i="13"/>
  <c r="AC261" i="13"/>
  <c r="AD261" i="13"/>
  <c r="AE261" i="13"/>
  <c r="AF261" i="13"/>
  <c r="AG261" i="13"/>
  <c r="AH261" i="13"/>
  <c r="N261" i="15"/>
  <c r="O261" i="15" s="1"/>
  <c r="P261" i="15" s="1"/>
  <c r="AK261" i="13" s="1"/>
  <c r="AV261" i="13"/>
  <c r="AW261" i="13"/>
  <c r="AX261" i="13"/>
  <c r="AY261" i="13"/>
  <c r="AZ261" i="13"/>
  <c r="BA261" i="13"/>
  <c r="BB261" i="13"/>
  <c r="BC261" i="13"/>
  <c r="BD261" i="13"/>
  <c r="BE261" i="13"/>
  <c r="BF261" i="13"/>
  <c r="F262" i="13"/>
  <c r="H262" i="13"/>
  <c r="J262" i="13"/>
  <c r="K262" i="13" s="1"/>
  <c r="X262" i="13"/>
  <c r="Y262" i="13"/>
  <c r="AI262" i="13" s="1"/>
  <c r="AN262" i="13" s="1"/>
  <c r="Z262" i="13"/>
  <c r="AA262" i="13"/>
  <c r="AB262" i="13"/>
  <c r="AC262" i="13"/>
  <c r="AD262" i="13"/>
  <c r="AE262" i="13"/>
  <c r="AF262" i="13"/>
  <c r="AG262" i="13"/>
  <c r="AH262" i="13"/>
  <c r="N262" i="15"/>
  <c r="O262" i="15"/>
  <c r="P262" i="15" s="1"/>
  <c r="AK262" i="13" s="1"/>
  <c r="AV262" i="13"/>
  <c r="AW262" i="13"/>
  <c r="AX262" i="13"/>
  <c r="AY262" i="13"/>
  <c r="AZ262" i="13"/>
  <c r="BA262" i="13"/>
  <c r="BB262" i="13"/>
  <c r="BC262" i="13"/>
  <c r="BD262" i="13"/>
  <c r="BE262" i="13"/>
  <c r="BF262" i="13"/>
  <c r="F263" i="13"/>
  <c r="H263" i="13"/>
  <c r="J263" i="13"/>
  <c r="K263" i="13" s="1"/>
  <c r="X263" i="13"/>
  <c r="Y263" i="13"/>
  <c r="Z263" i="13"/>
  <c r="AA263" i="13"/>
  <c r="AB263" i="13"/>
  <c r="AC263" i="13"/>
  <c r="AD263" i="13"/>
  <c r="AE263" i="13"/>
  <c r="AF263" i="13"/>
  <c r="AG263" i="13"/>
  <c r="AH263" i="13"/>
  <c r="N263" i="15"/>
  <c r="O263" i="15" s="1"/>
  <c r="P263" i="15" s="1"/>
  <c r="AK263" i="13" s="1"/>
  <c r="AV263" i="13"/>
  <c r="AW263" i="13"/>
  <c r="AX263" i="13"/>
  <c r="AY263" i="13"/>
  <c r="AZ263" i="13"/>
  <c r="BA263" i="13"/>
  <c r="BB263" i="13"/>
  <c r="BC263" i="13"/>
  <c r="BD263" i="13"/>
  <c r="BE263" i="13"/>
  <c r="BF263" i="13"/>
  <c r="F264" i="13"/>
  <c r="H264" i="13"/>
  <c r="J264" i="13"/>
  <c r="K264" i="13" s="1"/>
  <c r="X264" i="13"/>
  <c r="Y264" i="13"/>
  <c r="Z264" i="13"/>
  <c r="AA264" i="13"/>
  <c r="AB264" i="13"/>
  <c r="AC264" i="13"/>
  <c r="AD264" i="13"/>
  <c r="AE264" i="13"/>
  <c r="AF264" i="13"/>
  <c r="AG264" i="13"/>
  <c r="AH264" i="13"/>
  <c r="AI264" i="13"/>
  <c r="AN264" i="13" s="1"/>
  <c r="N264" i="15"/>
  <c r="O264" i="15"/>
  <c r="P264" i="15" s="1"/>
  <c r="AK264" i="13" s="1"/>
  <c r="AV264" i="13"/>
  <c r="AW264" i="13"/>
  <c r="AX264" i="13"/>
  <c r="AY264" i="13"/>
  <c r="AZ264" i="13"/>
  <c r="BA264" i="13"/>
  <c r="BB264" i="13"/>
  <c r="BC264" i="13"/>
  <c r="BD264" i="13"/>
  <c r="BE264" i="13"/>
  <c r="BF264" i="13"/>
  <c r="F265" i="13"/>
  <c r="H265" i="13"/>
  <c r="J265" i="13"/>
  <c r="K265" i="13" s="1"/>
  <c r="X265" i="13"/>
  <c r="Y265" i="13"/>
  <c r="Z265" i="13"/>
  <c r="AA265" i="13"/>
  <c r="AB265" i="13"/>
  <c r="AC265" i="13"/>
  <c r="AD265" i="13"/>
  <c r="AE265" i="13"/>
  <c r="AF265" i="13"/>
  <c r="AG265" i="13"/>
  <c r="AH265" i="13"/>
  <c r="N265" i="15"/>
  <c r="O265" i="15" s="1"/>
  <c r="P265" i="15" s="1"/>
  <c r="AK265" i="13" s="1"/>
  <c r="AV265" i="13"/>
  <c r="AW265" i="13"/>
  <c r="AX265" i="13"/>
  <c r="AY265" i="13"/>
  <c r="AZ265" i="13"/>
  <c r="BA265" i="13"/>
  <c r="BB265" i="13"/>
  <c r="BC265" i="13"/>
  <c r="BD265" i="13"/>
  <c r="BE265" i="13"/>
  <c r="BF265" i="13"/>
  <c r="F266" i="13"/>
  <c r="H266" i="13"/>
  <c r="J266" i="13"/>
  <c r="K266" i="13" s="1"/>
  <c r="X266" i="13"/>
  <c r="Y266" i="13"/>
  <c r="AI266" i="13" s="1"/>
  <c r="AN266" i="13" s="1"/>
  <c r="Z266" i="13"/>
  <c r="AA266" i="13"/>
  <c r="AB266" i="13"/>
  <c r="AC266" i="13"/>
  <c r="AD266" i="13"/>
  <c r="AE266" i="13"/>
  <c r="AF266" i="13"/>
  <c r="AG266" i="13"/>
  <c r="AH266" i="13"/>
  <c r="N266" i="15"/>
  <c r="O266" i="15"/>
  <c r="P266" i="15" s="1"/>
  <c r="AK266" i="13" s="1"/>
  <c r="AV266" i="13"/>
  <c r="AW266" i="13"/>
  <c r="AX266" i="13"/>
  <c r="AY266" i="13"/>
  <c r="AZ266" i="13"/>
  <c r="BA266" i="13"/>
  <c r="BB266" i="13"/>
  <c r="BC266" i="13"/>
  <c r="BD266" i="13"/>
  <c r="BE266" i="13"/>
  <c r="BF266" i="13"/>
  <c r="F267" i="13"/>
  <c r="H267" i="13"/>
  <c r="J267" i="13"/>
  <c r="K267" i="13" s="1"/>
  <c r="X267" i="13"/>
  <c r="Y267" i="13"/>
  <c r="Z267" i="13"/>
  <c r="AA267" i="13"/>
  <c r="AB267" i="13"/>
  <c r="AC267" i="13"/>
  <c r="AD267" i="13"/>
  <c r="AE267" i="13"/>
  <c r="AF267" i="13"/>
  <c r="AG267" i="13"/>
  <c r="AH267" i="13"/>
  <c r="N267" i="15"/>
  <c r="O267" i="15" s="1"/>
  <c r="P267" i="15" s="1"/>
  <c r="AK267" i="13" s="1"/>
  <c r="AV267" i="13"/>
  <c r="AW267" i="13"/>
  <c r="AX267" i="13"/>
  <c r="AY267" i="13"/>
  <c r="AZ267" i="13"/>
  <c r="BA267" i="13"/>
  <c r="BB267" i="13"/>
  <c r="BC267" i="13"/>
  <c r="BD267" i="13"/>
  <c r="BE267" i="13"/>
  <c r="BF267" i="13"/>
  <c r="F268" i="13"/>
  <c r="H268" i="13"/>
  <c r="J268" i="13"/>
  <c r="K268" i="13" s="1"/>
  <c r="X268" i="13"/>
  <c r="Y268" i="13"/>
  <c r="Z268" i="13"/>
  <c r="AA268" i="13"/>
  <c r="AB268" i="13"/>
  <c r="AC268" i="13"/>
  <c r="AD268" i="13"/>
  <c r="AE268" i="13"/>
  <c r="AF268" i="13"/>
  <c r="AG268" i="13"/>
  <c r="AH268" i="13"/>
  <c r="AI268" i="13"/>
  <c r="AN268" i="13" s="1"/>
  <c r="N268" i="15"/>
  <c r="O268" i="15"/>
  <c r="P268" i="15" s="1"/>
  <c r="AK268" i="13" s="1"/>
  <c r="AV268" i="13"/>
  <c r="AW268" i="13"/>
  <c r="AX268" i="13"/>
  <c r="AY268" i="13"/>
  <c r="AZ268" i="13"/>
  <c r="BA268" i="13"/>
  <c r="BB268" i="13"/>
  <c r="BC268" i="13"/>
  <c r="BD268" i="13"/>
  <c r="BE268" i="13"/>
  <c r="BF268" i="13"/>
  <c r="F269" i="13"/>
  <c r="H269" i="13"/>
  <c r="J269" i="13"/>
  <c r="K269" i="13" s="1"/>
  <c r="AA269" i="13"/>
  <c r="AE269" i="13"/>
  <c r="N269" i="15"/>
  <c r="O269" i="15" s="1"/>
  <c r="P269" i="15" s="1"/>
  <c r="AK269" i="13" s="1"/>
  <c r="AY269" i="13"/>
  <c r="BC269" i="13"/>
  <c r="F270" i="13"/>
  <c r="H270" i="13"/>
  <c r="J270" i="13"/>
  <c r="K270" i="13" s="1"/>
  <c r="X270" i="13"/>
  <c r="Y270" i="13"/>
  <c r="AI270" i="13" s="1"/>
  <c r="AN270" i="13" s="1"/>
  <c r="Z270" i="13"/>
  <c r="AA270" i="13"/>
  <c r="AB270" i="13"/>
  <c r="AC270" i="13"/>
  <c r="AD270" i="13"/>
  <c r="AE270" i="13"/>
  <c r="AF270" i="13"/>
  <c r="AG270" i="13"/>
  <c r="AH270" i="13"/>
  <c r="N270" i="15"/>
  <c r="O270" i="15"/>
  <c r="P270" i="15" s="1"/>
  <c r="AK270" i="13" s="1"/>
  <c r="AV270" i="13"/>
  <c r="AW270" i="13"/>
  <c r="AX270" i="13"/>
  <c r="AY270" i="13"/>
  <c r="AZ270" i="13"/>
  <c r="BA270" i="13"/>
  <c r="BB270" i="13"/>
  <c r="BC270" i="13"/>
  <c r="BD270" i="13"/>
  <c r="BE270" i="13"/>
  <c r="BF270" i="13"/>
  <c r="F271" i="13"/>
  <c r="H271" i="13"/>
  <c r="J271" i="13"/>
  <c r="K271" i="13" s="1"/>
  <c r="X271" i="13"/>
  <c r="Y271" i="13"/>
  <c r="Z271" i="13"/>
  <c r="AA271" i="13"/>
  <c r="AB271" i="13"/>
  <c r="AC271" i="13"/>
  <c r="AD271" i="13"/>
  <c r="AE271" i="13"/>
  <c r="AF271" i="13"/>
  <c r="AG271" i="13"/>
  <c r="AH271" i="13"/>
  <c r="N271" i="15"/>
  <c r="O271" i="15" s="1"/>
  <c r="P271" i="15" s="1"/>
  <c r="AK271" i="13" s="1"/>
  <c r="AV271" i="13"/>
  <c r="AW271" i="13"/>
  <c r="AX271" i="13"/>
  <c r="AY271" i="13"/>
  <c r="AZ271" i="13"/>
  <c r="BA271" i="13"/>
  <c r="BB271" i="13"/>
  <c r="BC271" i="13"/>
  <c r="BD271" i="13"/>
  <c r="BE271" i="13"/>
  <c r="BF271" i="13"/>
  <c r="F272" i="13"/>
  <c r="H272" i="13"/>
  <c r="J272" i="13"/>
  <c r="K272" i="13" s="1"/>
  <c r="X272" i="13"/>
  <c r="Y272" i="13"/>
  <c r="Z272" i="13"/>
  <c r="AA272" i="13"/>
  <c r="AB272" i="13"/>
  <c r="AC272" i="13"/>
  <c r="AD272" i="13"/>
  <c r="AE272" i="13"/>
  <c r="AF272" i="13"/>
  <c r="AG272" i="13"/>
  <c r="AH272" i="13"/>
  <c r="AI272" i="13"/>
  <c r="AN272" i="13" s="1"/>
  <c r="N272" i="15"/>
  <c r="O272" i="15"/>
  <c r="P272" i="15" s="1"/>
  <c r="AK272" i="13" s="1"/>
  <c r="AV272" i="13"/>
  <c r="AW272" i="13"/>
  <c r="AX272" i="13"/>
  <c r="AY272" i="13"/>
  <c r="AZ272" i="13"/>
  <c r="BA272" i="13"/>
  <c r="BB272" i="13"/>
  <c r="BC272" i="13"/>
  <c r="BD272" i="13"/>
  <c r="BE272" i="13"/>
  <c r="BF272" i="13"/>
  <c r="F273" i="13"/>
  <c r="H273" i="13"/>
  <c r="J273" i="13"/>
  <c r="K273" i="13" s="1"/>
  <c r="X273" i="13"/>
  <c r="Y273" i="13"/>
  <c r="Z273" i="13"/>
  <c r="AA273" i="13"/>
  <c r="AB273" i="13"/>
  <c r="AC273" i="13"/>
  <c r="AD273" i="13"/>
  <c r="AE273" i="13"/>
  <c r="AF273" i="13"/>
  <c r="AG273" i="13"/>
  <c r="AH273" i="13"/>
  <c r="N273" i="15"/>
  <c r="O273" i="15" s="1"/>
  <c r="P273" i="15" s="1"/>
  <c r="AK273" i="13" s="1"/>
  <c r="AV273" i="13"/>
  <c r="AW273" i="13"/>
  <c r="AX273" i="13"/>
  <c r="AY273" i="13"/>
  <c r="AZ273" i="13"/>
  <c r="BA273" i="13"/>
  <c r="BB273" i="13"/>
  <c r="BC273" i="13"/>
  <c r="BD273" i="13"/>
  <c r="BE273" i="13"/>
  <c r="BF273" i="13"/>
  <c r="F274" i="13"/>
  <c r="H274" i="13"/>
  <c r="J274" i="13"/>
  <c r="K274" i="13" s="1"/>
  <c r="X274" i="13"/>
  <c r="Y274" i="13"/>
  <c r="AI274" i="13" s="1"/>
  <c r="AN274" i="13" s="1"/>
  <c r="Z274" i="13"/>
  <c r="AA274" i="13"/>
  <c r="AB274" i="13"/>
  <c r="AC274" i="13"/>
  <c r="AD274" i="13"/>
  <c r="AE274" i="13"/>
  <c r="AF274" i="13"/>
  <c r="AG274" i="13"/>
  <c r="AH274" i="13"/>
  <c r="N274" i="15"/>
  <c r="O274" i="15"/>
  <c r="P274" i="15" s="1"/>
  <c r="AK274" i="13" s="1"/>
  <c r="AV274" i="13"/>
  <c r="AW274" i="13"/>
  <c r="AX274" i="13"/>
  <c r="AY274" i="13"/>
  <c r="AZ274" i="13"/>
  <c r="BA274" i="13"/>
  <c r="BB274" i="13"/>
  <c r="BC274" i="13"/>
  <c r="BD274" i="13"/>
  <c r="BE274" i="13"/>
  <c r="BF274" i="13"/>
  <c r="F275" i="13"/>
  <c r="H275" i="13"/>
  <c r="J275" i="13"/>
  <c r="K275" i="13" s="1"/>
  <c r="X275" i="13"/>
  <c r="Y275" i="13"/>
  <c r="Z275" i="13"/>
  <c r="AA275" i="13"/>
  <c r="AB275" i="13"/>
  <c r="AC275" i="13"/>
  <c r="AD275" i="13"/>
  <c r="AE275" i="13"/>
  <c r="AF275" i="13"/>
  <c r="AG275" i="13"/>
  <c r="AH275" i="13"/>
  <c r="N275" i="15"/>
  <c r="O275" i="15" s="1"/>
  <c r="P275" i="15" s="1"/>
  <c r="AK275" i="13" s="1"/>
  <c r="AV275" i="13"/>
  <c r="AW275" i="13"/>
  <c r="AX275" i="13"/>
  <c r="AY275" i="13"/>
  <c r="AZ275" i="13"/>
  <c r="BA275" i="13"/>
  <c r="BB275" i="13"/>
  <c r="BC275" i="13"/>
  <c r="BD275" i="13"/>
  <c r="BE275" i="13"/>
  <c r="BF275" i="13"/>
  <c r="F276" i="13"/>
  <c r="H276" i="13"/>
  <c r="J276" i="13"/>
  <c r="K276" i="13" s="1"/>
  <c r="Z276" i="13"/>
  <c r="AD276" i="13"/>
  <c r="AH276" i="13"/>
  <c r="N276" i="15"/>
  <c r="O276" i="15"/>
  <c r="P276" i="15" s="1"/>
  <c r="AK276" i="13" s="1"/>
  <c r="AX276" i="13"/>
  <c r="BB276" i="13"/>
  <c r="BF276" i="13"/>
  <c r="F277" i="13"/>
  <c r="H277" i="13"/>
  <c r="J277" i="13"/>
  <c r="K277" i="13" s="1"/>
  <c r="X277" i="13"/>
  <c r="Y277" i="13"/>
  <c r="Z277" i="13"/>
  <c r="AA277" i="13"/>
  <c r="AB277" i="13"/>
  <c r="AC277" i="13"/>
  <c r="AD277" i="13"/>
  <c r="AE277" i="13"/>
  <c r="AF277" i="13"/>
  <c r="AG277" i="13"/>
  <c r="AH277" i="13"/>
  <c r="N277" i="15"/>
  <c r="O277" i="15" s="1"/>
  <c r="P277" i="15" s="1"/>
  <c r="AK277" i="13" s="1"/>
  <c r="AV277" i="13"/>
  <c r="AW277" i="13"/>
  <c r="AX277" i="13"/>
  <c r="AY277" i="13"/>
  <c r="AZ277" i="13"/>
  <c r="BA277" i="13"/>
  <c r="BB277" i="13"/>
  <c r="BC277" i="13"/>
  <c r="BD277" i="13"/>
  <c r="BE277" i="13"/>
  <c r="BF277" i="13"/>
  <c r="F278" i="13"/>
  <c r="H278" i="13"/>
  <c r="J278" i="13"/>
  <c r="K278" i="13" s="1"/>
  <c r="X278" i="13"/>
  <c r="Y278" i="13"/>
  <c r="AI278" i="13" s="1"/>
  <c r="AN278" i="13" s="1"/>
  <c r="Z278" i="13"/>
  <c r="AA278" i="13"/>
  <c r="AB278" i="13"/>
  <c r="AC278" i="13"/>
  <c r="AD278" i="13"/>
  <c r="AE278" i="13"/>
  <c r="AF278" i="13"/>
  <c r="AG278" i="13"/>
  <c r="AH278" i="13"/>
  <c r="N278" i="15"/>
  <c r="O278" i="15"/>
  <c r="P278" i="15" s="1"/>
  <c r="AK278" i="13" s="1"/>
  <c r="AV278" i="13"/>
  <c r="AW278" i="13"/>
  <c r="AX278" i="13"/>
  <c r="AY278" i="13"/>
  <c r="AZ278" i="13"/>
  <c r="BA278" i="13"/>
  <c r="BB278" i="13"/>
  <c r="BC278" i="13"/>
  <c r="BD278" i="13"/>
  <c r="BE278" i="13"/>
  <c r="BF278" i="13"/>
  <c r="F279" i="13"/>
  <c r="H279" i="13"/>
  <c r="J279" i="13"/>
  <c r="K279" i="13" s="1"/>
  <c r="X279" i="13"/>
  <c r="Y279" i="13"/>
  <c r="Z279" i="13"/>
  <c r="AA279" i="13"/>
  <c r="AB279" i="13"/>
  <c r="AC279" i="13"/>
  <c r="AD279" i="13"/>
  <c r="AE279" i="13"/>
  <c r="AF279" i="13"/>
  <c r="AG279" i="13"/>
  <c r="AH279" i="13"/>
  <c r="N279" i="15"/>
  <c r="O279" i="15" s="1"/>
  <c r="P279" i="15" s="1"/>
  <c r="AK279" i="13" s="1"/>
  <c r="AV279" i="13"/>
  <c r="AW279" i="13"/>
  <c r="AX279" i="13"/>
  <c r="AY279" i="13"/>
  <c r="AZ279" i="13"/>
  <c r="BA279" i="13"/>
  <c r="BB279" i="13"/>
  <c r="BC279" i="13"/>
  <c r="BD279" i="13"/>
  <c r="BE279" i="13"/>
  <c r="BF279" i="13"/>
  <c r="F280" i="13"/>
  <c r="H280" i="13"/>
  <c r="J280" i="13"/>
  <c r="K280" i="13" s="1"/>
  <c r="X280" i="13"/>
  <c r="Y280" i="13"/>
  <c r="Z280" i="13"/>
  <c r="AA280" i="13"/>
  <c r="AB280" i="13"/>
  <c r="AC280" i="13"/>
  <c r="AD280" i="13"/>
  <c r="AE280" i="13"/>
  <c r="AF280" i="13"/>
  <c r="AG280" i="13"/>
  <c r="AH280" i="13"/>
  <c r="AI280" i="13"/>
  <c r="AN280" i="13" s="1"/>
  <c r="N280" i="15"/>
  <c r="O280" i="15"/>
  <c r="P280" i="15" s="1"/>
  <c r="AK280" i="13" s="1"/>
  <c r="AV280" i="13"/>
  <c r="AW280" i="13"/>
  <c r="AX280" i="13"/>
  <c r="AY280" i="13"/>
  <c r="AZ280" i="13"/>
  <c r="BA280" i="13"/>
  <c r="BB280" i="13"/>
  <c r="BC280" i="13"/>
  <c r="BD280" i="13"/>
  <c r="BE280" i="13"/>
  <c r="BF280" i="13"/>
  <c r="F281" i="13"/>
  <c r="H281" i="13"/>
  <c r="J281" i="13"/>
  <c r="K281" i="13" s="1"/>
  <c r="X281" i="13"/>
  <c r="Y281" i="13"/>
  <c r="Z281" i="13"/>
  <c r="AA281" i="13"/>
  <c r="AB281" i="13"/>
  <c r="AC281" i="13"/>
  <c r="AD281" i="13"/>
  <c r="AE281" i="13"/>
  <c r="AF281" i="13"/>
  <c r="AG281" i="13"/>
  <c r="AH281" i="13"/>
  <c r="N281" i="15"/>
  <c r="O281" i="15" s="1"/>
  <c r="P281" i="15" s="1"/>
  <c r="AK281" i="13" s="1"/>
  <c r="AV281" i="13"/>
  <c r="AW281" i="13"/>
  <c r="AX281" i="13"/>
  <c r="AY281" i="13"/>
  <c r="AZ281" i="13"/>
  <c r="BA281" i="13"/>
  <c r="BB281" i="13"/>
  <c r="BC281" i="13"/>
  <c r="BD281" i="13"/>
  <c r="BE281" i="13"/>
  <c r="BF281" i="13"/>
  <c r="F282" i="13"/>
  <c r="H282" i="13"/>
  <c r="J282" i="13"/>
  <c r="K282" i="13" s="1"/>
  <c r="X282" i="13"/>
  <c r="Y282" i="13"/>
  <c r="AI282" i="13" s="1"/>
  <c r="AN282" i="13" s="1"/>
  <c r="Z282" i="13"/>
  <c r="AA282" i="13"/>
  <c r="AB282" i="13"/>
  <c r="AC282" i="13"/>
  <c r="AD282" i="13"/>
  <c r="AE282" i="13"/>
  <c r="AF282" i="13"/>
  <c r="AG282" i="13"/>
  <c r="AH282" i="13"/>
  <c r="N282" i="15"/>
  <c r="O282" i="15"/>
  <c r="P282" i="15" s="1"/>
  <c r="AK282" i="13" s="1"/>
  <c r="AV282" i="13"/>
  <c r="AW282" i="13"/>
  <c r="AX282" i="13"/>
  <c r="AY282" i="13"/>
  <c r="AZ282" i="13"/>
  <c r="BA282" i="13"/>
  <c r="BB282" i="13"/>
  <c r="BC282" i="13"/>
  <c r="BD282" i="13"/>
  <c r="BE282" i="13"/>
  <c r="BF282" i="13"/>
  <c r="F283" i="13"/>
  <c r="H283" i="13"/>
  <c r="J283" i="13"/>
  <c r="K283" i="13" s="1"/>
  <c r="X283" i="13"/>
  <c r="Y283" i="13"/>
  <c r="Z283" i="13"/>
  <c r="AA283" i="13"/>
  <c r="AB283" i="13"/>
  <c r="AC283" i="13"/>
  <c r="AD283" i="13"/>
  <c r="AE283" i="13"/>
  <c r="AF283" i="13"/>
  <c r="AG283" i="13"/>
  <c r="AH283" i="13"/>
  <c r="N283" i="15"/>
  <c r="O283" i="15" s="1"/>
  <c r="P283" i="15" s="1"/>
  <c r="AK283" i="13" s="1"/>
  <c r="AV283" i="13"/>
  <c r="AW283" i="13"/>
  <c r="AX283" i="13"/>
  <c r="AY283" i="13"/>
  <c r="AZ283" i="13"/>
  <c r="BA283" i="13"/>
  <c r="BB283" i="13"/>
  <c r="BC283" i="13"/>
  <c r="BD283" i="13"/>
  <c r="BE283" i="13"/>
  <c r="BF283" i="13"/>
  <c r="F284" i="13"/>
  <c r="H284" i="13"/>
  <c r="J284" i="13"/>
  <c r="K284" i="13" s="1"/>
  <c r="X284" i="13"/>
  <c r="Y284" i="13"/>
  <c r="Z284" i="13"/>
  <c r="AA284" i="13"/>
  <c r="AB284" i="13"/>
  <c r="AC284" i="13"/>
  <c r="AD284" i="13"/>
  <c r="AE284" i="13"/>
  <c r="AF284" i="13"/>
  <c r="AG284" i="13"/>
  <c r="AH284" i="13"/>
  <c r="AI284" i="13"/>
  <c r="AN284" i="13" s="1"/>
  <c r="N284" i="15"/>
  <c r="O284" i="15"/>
  <c r="P284" i="15" s="1"/>
  <c r="AK284" i="13" s="1"/>
  <c r="AV284" i="13"/>
  <c r="AW284" i="13"/>
  <c r="AX284" i="13"/>
  <c r="AY284" i="13"/>
  <c r="AZ284" i="13"/>
  <c r="BA284" i="13"/>
  <c r="BB284" i="13"/>
  <c r="BC284" i="13"/>
  <c r="BD284" i="13"/>
  <c r="BE284" i="13"/>
  <c r="BF284" i="13"/>
  <c r="F285" i="13"/>
  <c r="H285" i="13"/>
  <c r="J285" i="13"/>
  <c r="K285" i="13" s="1"/>
  <c r="X285" i="13"/>
  <c r="Y285" i="13"/>
  <c r="Z285" i="13"/>
  <c r="AA285" i="13"/>
  <c r="AB285" i="13"/>
  <c r="AC285" i="13"/>
  <c r="AD285" i="13"/>
  <c r="AE285" i="13"/>
  <c r="AF285" i="13"/>
  <c r="AG285" i="13"/>
  <c r="AH285" i="13"/>
  <c r="N285" i="15"/>
  <c r="O285" i="15" s="1"/>
  <c r="P285" i="15" s="1"/>
  <c r="AK285" i="13" s="1"/>
  <c r="AV285" i="13"/>
  <c r="AW285" i="13"/>
  <c r="AX285" i="13"/>
  <c r="AY285" i="13"/>
  <c r="AZ285" i="13"/>
  <c r="BA285" i="13"/>
  <c r="BB285" i="13"/>
  <c r="BC285" i="13"/>
  <c r="BD285" i="13"/>
  <c r="BE285" i="13"/>
  <c r="BF285" i="13"/>
  <c r="F286" i="13"/>
  <c r="H286" i="13"/>
  <c r="J286" i="13"/>
  <c r="K286" i="13" s="1"/>
  <c r="X286" i="13"/>
  <c r="Y286" i="13"/>
  <c r="AI286" i="13" s="1"/>
  <c r="AN286" i="13" s="1"/>
  <c r="Z286" i="13"/>
  <c r="AA286" i="13"/>
  <c r="AB286" i="13"/>
  <c r="AC286" i="13"/>
  <c r="AD286" i="13"/>
  <c r="AE286" i="13"/>
  <c r="AF286" i="13"/>
  <c r="AG286" i="13"/>
  <c r="AH286" i="13"/>
  <c r="N286" i="15"/>
  <c r="O286" i="15"/>
  <c r="P286" i="15" s="1"/>
  <c r="AK286" i="13" s="1"/>
  <c r="AV286" i="13"/>
  <c r="AW286" i="13"/>
  <c r="AX286" i="13"/>
  <c r="AY286" i="13"/>
  <c r="AZ286" i="13"/>
  <c r="BA286" i="13"/>
  <c r="BB286" i="13"/>
  <c r="BC286" i="13"/>
  <c r="BD286" i="13"/>
  <c r="BE286" i="13"/>
  <c r="BF286" i="13"/>
  <c r="F287" i="13"/>
  <c r="H287" i="13"/>
  <c r="J287" i="13"/>
  <c r="K287" i="13" s="1"/>
  <c r="X287" i="13"/>
  <c r="Y287" i="13"/>
  <c r="Z287" i="13"/>
  <c r="AA287" i="13"/>
  <c r="AB287" i="13"/>
  <c r="AC287" i="13"/>
  <c r="AD287" i="13"/>
  <c r="AE287" i="13"/>
  <c r="AF287" i="13"/>
  <c r="AG287" i="13"/>
  <c r="AH287" i="13"/>
  <c r="N287" i="15"/>
  <c r="O287" i="15" s="1"/>
  <c r="P287" i="15" s="1"/>
  <c r="AK287" i="13" s="1"/>
  <c r="AV287" i="13"/>
  <c r="AW287" i="13"/>
  <c r="AX287" i="13"/>
  <c r="AY287" i="13"/>
  <c r="AZ287" i="13"/>
  <c r="BA287" i="13"/>
  <c r="BB287" i="13"/>
  <c r="BC287" i="13"/>
  <c r="BD287" i="13"/>
  <c r="BE287" i="13"/>
  <c r="BF287" i="13"/>
  <c r="F288" i="13"/>
  <c r="H288" i="13"/>
  <c r="J288" i="13"/>
  <c r="K288" i="13" s="1"/>
  <c r="X288" i="13"/>
  <c r="Y288" i="13"/>
  <c r="Z288" i="13"/>
  <c r="AA288" i="13"/>
  <c r="AB288" i="13"/>
  <c r="AC288" i="13"/>
  <c r="AD288" i="13"/>
  <c r="AE288" i="13"/>
  <c r="AF288" i="13"/>
  <c r="AG288" i="13"/>
  <c r="AI288" i="13" s="1"/>
  <c r="AN288" i="13" s="1"/>
  <c r="AH288" i="13"/>
  <c r="N288" i="15"/>
  <c r="O288" i="15"/>
  <c r="P288" i="15" s="1"/>
  <c r="AK288" i="13" s="1"/>
  <c r="AV288" i="13"/>
  <c r="AW288" i="13"/>
  <c r="AX288" i="13"/>
  <c r="AY288" i="13"/>
  <c r="AZ288" i="13"/>
  <c r="BA288" i="13"/>
  <c r="BB288" i="13"/>
  <c r="BC288" i="13"/>
  <c r="BD288" i="13"/>
  <c r="BE288" i="13"/>
  <c r="BF288" i="13"/>
  <c r="F289" i="13"/>
  <c r="H289" i="13"/>
  <c r="J289" i="13"/>
  <c r="K289" i="13" s="1"/>
  <c r="X289" i="13"/>
  <c r="Y289" i="13"/>
  <c r="Z289" i="13"/>
  <c r="AA289" i="13"/>
  <c r="AB289" i="13"/>
  <c r="AC289" i="13"/>
  <c r="AD289" i="13"/>
  <c r="AE289" i="13"/>
  <c r="AF289" i="13"/>
  <c r="AG289" i="13"/>
  <c r="AH289" i="13"/>
  <c r="N289" i="15"/>
  <c r="O289" i="15" s="1"/>
  <c r="P289" i="15" s="1"/>
  <c r="AK289" i="13" s="1"/>
  <c r="AV289" i="13"/>
  <c r="AW289" i="13"/>
  <c r="AX289" i="13"/>
  <c r="AY289" i="13"/>
  <c r="AZ289" i="13"/>
  <c r="BA289" i="13"/>
  <c r="BB289" i="13"/>
  <c r="BC289" i="13"/>
  <c r="BD289" i="13"/>
  <c r="BE289" i="13"/>
  <c r="BF289" i="13"/>
  <c r="F290" i="13"/>
  <c r="H290" i="13"/>
  <c r="J290" i="13"/>
  <c r="K290" i="13" s="1"/>
  <c r="X290" i="13"/>
  <c r="Y290" i="13"/>
  <c r="Z290" i="13"/>
  <c r="AA290" i="13"/>
  <c r="AB290" i="13"/>
  <c r="AC290" i="13"/>
  <c r="AD290" i="13"/>
  <c r="AE290" i="13"/>
  <c r="AF290" i="13"/>
  <c r="AG290" i="13"/>
  <c r="AH290" i="13"/>
  <c r="AI290" i="13"/>
  <c r="AN290" i="13" s="1"/>
  <c r="N290" i="15"/>
  <c r="O290" i="15"/>
  <c r="P290" i="15" s="1"/>
  <c r="AK290" i="13" s="1"/>
  <c r="AV290" i="13"/>
  <c r="AW290" i="13"/>
  <c r="AX290" i="13"/>
  <c r="AY290" i="13"/>
  <c r="AZ290" i="13"/>
  <c r="BA290" i="13"/>
  <c r="BB290" i="13"/>
  <c r="BC290" i="13"/>
  <c r="BD290" i="13"/>
  <c r="BE290" i="13"/>
  <c r="BF290" i="13"/>
  <c r="F291" i="13"/>
  <c r="H291" i="13"/>
  <c r="J291" i="13"/>
  <c r="K291" i="13" s="1"/>
  <c r="X291" i="13"/>
  <c r="Y291" i="13"/>
  <c r="Z291" i="13"/>
  <c r="AA291" i="13"/>
  <c r="AB291" i="13"/>
  <c r="AC291" i="13"/>
  <c r="AD291" i="13"/>
  <c r="AE291" i="13"/>
  <c r="AF291" i="13"/>
  <c r="AG291" i="13"/>
  <c r="AH291" i="13"/>
  <c r="N291" i="15"/>
  <c r="O291" i="15" s="1"/>
  <c r="P291" i="15" s="1"/>
  <c r="AK291" i="13" s="1"/>
  <c r="AV291" i="13"/>
  <c r="AW291" i="13"/>
  <c r="AX291" i="13"/>
  <c r="AY291" i="13"/>
  <c r="AZ291" i="13"/>
  <c r="BA291" i="13"/>
  <c r="BB291" i="13"/>
  <c r="BC291" i="13"/>
  <c r="BD291" i="13"/>
  <c r="BE291" i="13"/>
  <c r="BF291" i="13"/>
  <c r="F292" i="13"/>
  <c r="H292" i="13"/>
  <c r="J292" i="13"/>
  <c r="K292" i="13" s="1"/>
  <c r="X292" i="13"/>
  <c r="Y292" i="13"/>
  <c r="Z292" i="13"/>
  <c r="AA292" i="13"/>
  <c r="AB292" i="13"/>
  <c r="AC292" i="13"/>
  <c r="AI292" i="13" s="1"/>
  <c r="AN292" i="13" s="1"/>
  <c r="AD292" i="13"/>
  <c r="AE292" i="13"/>
  <c r="AF292" i="13"/>
  <c r="AG292" i="13"/>
  <c r="AH292" i="13"/>
  <c r="N292" i="15"/>
  <c r="O292" i="15"/>
  <c r="P292" i="15" s="1"/>
  <c r="AK292" i="13" s="1"/>
  <c r="AV292" i="13"/>
  <c r="AW292" i="13"/>
  <c r="AX292" i="13"/>
  <c r="AY292" i="13"/>
  <c r="AZ292" i="13"/>
  <c r="BA292" i="13"/>
  <c r="BB292" i="13"/>
  <c r="BC292" i="13"/>
  <c r="BD292" i="13"/>
  <c r="BE292" i="13"/>
  <c r="BF292" i="13"/>
  <c r="F293" i="13"/>
  <c r="H293" i="13"/>
  <c r="J293" i="13"/>
  <c r="K293" i="13" s="1"/>
  <c r="X293" i="13"/>
  <c r="Y293" i="13"/>
  <c r="Z293" i="13"/>
  <c r="AA293" i="13"/>
  <c r="AB293" i="13"/>
  <c r="AC293" i="13"/>
  <c r="AD293" i="13"/>
  <c r="AE293" i="13"/>
  <c r="AF293" i="13"/>
  <c r="AG293" i="13"/>
  <c r="AH293" i="13"/>
  <c r="N293" i="15"/>
  <c r="O293" i="15" s="1"/>
  <c r="P293" i="15" s="1"/>
  <c r="AK293" i="13" s="1"/>
  <c r="AV293" i="13"/>
  <c r="AW293" i="13"/>
  <c r="AX293" i="13"/>
  <c r="AY293" i="13"/>
  <c r="AZ293" i="13"/>
  <c r="BA293" i="13"/>
  <c r="BB293" i="13"/>
  <c r="BC293" i="13"/>
  <c r="BD293" i="13"/>
  <c r="BE293" i="13"/>
  <c r="BF293" i="13"/>
  <c r="F294" i="13"/>
  <c r="H294" i="13"/>
  <c r="J294" i="13"/>
  <c r="K294" i="13" s="1"/>
  <c r="X294" i="13"/>
  <c r="Y294" i="13"/>
  <c r="Z294" i="13"/>
  <c r="AA294" i="13"/>
  <c r="AB294" i="13"/>
  <c r="AC294" i="13"/>
  <c r="AD294" i="13"/>
  <c r="AE294" i="13"/>
  <c r="AF294" i="13"/>
  <c r="AG294" i="13"/>
  <c r="AH294" i="13"/>
  <c r="AI294" i="13"/>
  <c r="AN294" i="13" s="1"/>
  <c r="N294" i="15"/>
  <c r="O294" i="15"/>
  <c r="P294" i="15" s="1"/>
  <c r="AK294" i="13" s="1"/>
  <c r="AV294" i="13"/>
  <c r="AW294" i="13"/>
  <c r="AX294" i="13"/>
  <c r="AY294" i="13"/>
  <c r="AZ294" i="13"/>
  <c r="BA294" i="13"/>
  <c r="BB294" i="13"/>
  <c r="BC294" i="13"/>
  <c r="BD294" i="13"/>
  <c r="BE294" i="13"/>
  <c r="BF294" i="13"/>
  <c r="F295" i="13"/>
  <c r="H295" i="13"/>
  <c r="J295" i="13"/>
  <c r="K295" i="13" s="1"/>
  <c r="X295" i="13"/>
  <c r="Y295" i="13"/>
  <c r="Z295" i="13"/>
  <c r="AA295" i="13"/>
  <c r="AB295" i="13"/>
  <c r="AC295" i="13"/>
  <c r="AD295" i="13"/>
  <c r="AE295" i="13"/>
  <c r="AF295" i="13"/>
  <c r="AG295" i="13"/>
  <c r="AH295" i="13"/>
  <c r="N295" i="15"/>
  <c r="O295" i="15" s="1"/>
  <c r="P295" i="15" s="1"/>
  <c r="AK295" i="13" s="1"/>
  <c r="AV295" i="13"/>
  <c r="AW295" i="13"/>
  <c r="AX295" i="13"/>
  <c r="AY295" i="13"/>
  <c r="AZ295" i="13"/>
  <c r="BA295" i="13"/>
  <c r="BB295" i="13"/>
  <c r="BC295" i="13"/>
  <c r="BD295" i="13"/>
  <c r="BE295" i="13"/>
  <c r="BF295" i="13"/>
  <c r="F296" i="13"/>
  <c r="H296" i="13"/>
  <c r="J296" i="13"/>
  <c r="K296" i="13" s="1"/>
  <c r="X296" i="13"/>
  <c r="Y296" i="13"/>
  <c r="Z296" i="13"/>
  <c r="AA296" i="13"/>
  <c r="AB296" i="13"/>
  <c r="AC296" i="13"/>
  <c r="AI296" i="13" s="1"/>
  <c r="AN296" i="13" s="1"/>
  <c r="AD296" i="13"/>
  <c r="AE296" i="13"/>
  <c r="AF296" i="13"/>
  <c r="AG296" i="13"/>
  <c r="AH296" i="13"/>
  <c r="N296" i="15"/>
  <c r="O296" i="15"/>
  <c r="P296" i="15" s="1"/>
  <c r="AK296" i="13" s="1"/>
  <c r="AV296" i="13"/>
  <c r="AW296" i="13"/>
  <c r="AX296" i="13"/>
  <c r="AY296" i="13"/>
  <c r="AZ296" i="13"/>
  <c r="BA296" i="13"/>
  <c r="BB296" i="13"/>
  <c r="BC296" i="13"/>
  <c r="BD296" i="13"/>
  <c r="BE296" i="13"/>
  <c r="BF296" i="13"/>
  <c r="F297" i="13"/>
  <c r="H297" i="13"/>
  <c r="J297" i="13"/>
  <c r="K297" i="13" s="1"/>
  <c r="X297" i="13"/>
  <c r="Y297" i="13"/>
  <c r="Z297" i="13"/>
  <c r="AA297" i="13"/>
  <c r="AB297" i="13"/>
  <c r="AC297" i="13"/>
  <c r="AD297" i="13"/>
  <c r="AE297" i="13"/>
  <c r="AF297" i="13"/>
  <c r="AG297" i="13"/>
  <c r="AH297" i="13"/>
  <c r="N297" i="15"/>
  <c r="O297" i="15" s="1"/>
  <c r="P297" i="15" s="1"/>
  <c r="AK297" i="13" s="1"/>
  <c r="AV297" i="13"/>
  <c r="AW297" i="13"/>
  <c r="AX297" i="13"/>
  <c r="AY297" i="13"/>
  <c r="AZ297" i="13"/>
  <c r="BA297" i="13"/>
  <c r="BB297" i="13"/>
  <c r="BC297" i="13"/>
  <c r="BD297" i="13"/>
  <c r="BE297" i="13"/>
  <c r="BF297" i="13"/>
  <c r="F298" i="13"/>
  <c r="H298" i="13"/>
  <c r="J298" i="13"/>
  <c r="K298" i="13" s="1"/>
  <c r="X298" i="13"/>
  <c r="Y298" i="13"/>
  <c r="Z298" i="13"/>
  <c r="AA298" i="13"/>
  <c r="AB298" i="13"/>
  <c r="AC298" i="13"/>
  <c r="AD298" i="13"/>
  <c r="AE298" i="13"/>
  <c r="AF298" i="13"/>
  <c r="AG298" i="13"/>
  <c r="AH298" i="13"/>
  <c r="AI298" i="13"/>
  <c r="AN298" i="13" s="1"/>
  <c r="N298" i="15"/>
  <c r="O298" i="15"/>
  <c r="P298" i="15" s="1"/>
  <c r="AK298" i="13" s="1"/>
  <c r="AV298" i="13"/>
  <c r="AW298" i="13"/>
  <c r="AX298" i="13"/>
  <c r="AY298" i="13"/>
  <c r="AZ298" i="13"/>
  <c r="BA298" i="13"/>
  <c r="BB298" i="13"/>
  <c r="BC298" i="13"/>
  <c r="BD298" i="13"/>
  <c r="BE298" i="13"/>
  <c r="BF298" i="13"/>
  <c r="F299" i="13"/>
  <c r="H299" i="13"/>
  <c r="J299" i="13"/>
  <c r="K299" i="13" s="1"/>
  <c r="X299" i="13"/>
  <c r="Y299" i="13"/>
  <c r="Z299" i="13"/>
  <c r="AA299" i="13"/>
  <c r="AB299" i="13"/>
  <c r="AC299" i="13"/>
  <c r="AD299" i="13"/>
  <c r="AE299" i="13"/>
  <c r="AF299" i="13"/>
  <c r="AG299" i="13"/>
  <c r="AH299" i="13"/>
  <c r="N299" i="15"/>
  <c r="O299" i="15" s="1"/>
  <c r="P299" i="15" s="1"/>
  <c r="AK299" i="13" s="1"/>
  <c r="AV299" i="13"/>
  <c r="AW299" i="13"/>
  <c r="AX299" i="13"/>
  <c r="AY299" i="13"/>
  <c r="AZ299" i="13"/>
  <c r="BA299" i="13"/>
  <c r="BB299" i="13"/>
  <c r="BC299" i="13"/>
  <c r="BD299" i="13"/>
  <c r="BE299" i="13"/>
  <c r="BF299" i="13"/>
  <c r="F300" i="13"/>
  <c r="H300" i="13"/>
  <c r="J300" i="13"/>
  <c r="K300" i="13" s="1"/>
  <c r="X300" i="13"/>
  <c r="Y300" i="13"/>
  <c r="Z300" i="13"/>
  <c r="AA300" i="13"/>
  <c r="AB300" i="13"/>
  <c r="AC300" i="13"/>
  <c r="AI300" i="13" s="1"/>
  <c r="AN300" i="13" s="1"/>
  <c r="AD300" i="13"/>
  <c r="AE300" i="13"/>
  <c r="AF300" i="13"/>
  <c r="AG300" i="13"/>
  <c r="AH300" i="13"/>
  <c r="N300" i="15"/>
  <c r="O300" i="15"/>
  <c r="P300" i="15" s="1"/>
  <c r="AK300" i="13" s="1"/>
  <c r="AV300" i="13"/>
  <c r="AW300" i="13"/>
  <c r="AX300" i="13"/>
  <c r="AY300" i="13"/>
  <c r="AZ300" i="13"/>
  <c r="BA300" i="13"/>
  <c r="BB300" i="13"/>
  <c r="BC300" i="13"/>
  <c r="BD300" i="13"/>
  <c r="BE300" i="13"/>
  <c r="BF300" i="13"/>
  <c r="A3" i="11"/>
  <c r="A3" i="12" s="1"/>
  <c r="C3" i="11"/>
  <c r="C3" i="12" s="1"/>
  <c r="D3" i="12"/>
  <c r="T3" i="11"/>
  <c r="R3" i="12" s="1"/>
  <c r="U3" i="11"/>
  <c r="S3" i="12" s="1"/>
  <c r="AB3" i="11"/>
  <c r="X3" i="12" s="1"/>
  <c r="AC3" i="11"/>
  <c r="Y3" i="12" s="1"/>
  <c r="AD3" i="11"/>
  <c r="Z3" i="12" s="1"/>
  <c r="AT3" i="11"/>
  <c r="AM3" i="12" s="1"/>
  <c r="AU3" i="11"/>
  <c r="AN3" i="12" s="1"/>
  <c r="AV3" i="11"/>
  <c r="AO3" i="12" s="1"/>
  <c r="A4" i="11"/>
  <c r="B4" i="11" s="1"/>
  <c r="B4" i="12" s="1"/>
  <c r="A4" i="12"/>
  <c r="C4" i="11"/>
  <c r="C4" i="12"/>
  <c r="D4" i="12"/>
  <c r="A5" i="11"/>
  <c r="A5" i="12" s="1"/>
  <c r="C5" i="11"/>
  <c r="C5" i="12" s="1"/>
  <c r="D5" i="12"/>
  <c r="F5" i="12"/>
  <c r="G5" i="12"/>
  <c r="H5" i="12"/>
  <c r="I5" i="12"/>
  <c r="CR5" i="12"/>
  <c r="A6" i="11"/>
  <c r="B6" i="11" s="1"/>
  <c r="B6" i="12" s="1"/>
  <c r="A6" i="12"/>
  <c r="C6" i="11"/>
  <c r="C6" i="12"/>
  <c r="D6" i="12"/>
  <c r="A7" i="11"/>
  <c r="A7" i="12" s="1"/>
  <c r="C7" i="11"/>
  <c r="C7" i="12" s="1"/>
  <c r="D7" i="12"/>
  <c r="F7" i="12"/>
  <c r="G7" i="12"/>
  <c r="H7" i="12"/>
  <c r="I7" i="12"/>
  <c r="CR7" i="12"/>
  <c r="A8" i="11"/>
  <c r="B8" i="11" s="1"/>
  <c r="B8" i="12" s="1"/>
  <c r="A8" i="12"/>
  <c r="C8" i="11"/>
  <c r="C8" i="12"/>
  <c r="D8" i="12"/>
  <c r="F8" i="12"/>
  <c r="G8" i="12"/>
  <c r="H8" i="12"/>
  <c r="I8" i="12"/>
  <c r="CR8" i="12"/>
  <c r="A9" i="11"/>
  <c r="A9" i="12" s="1"/>
  <c r="C9" i="11"/>
  <c r="C9" i="12" s="1"/>
  <c r="D9" i="12"/>
  <c r="F9" i="12"/>
  <c r="G9" i="12"/>
  <c r="H9" i="12"/>
  <c r="I9" i="12"/>
  <c r="CR9" i="12"/>
  <c r="A10" i="11"/>
  <c r="B10" i="11" s="1"/>
  <c r="B10" i="12" s="1"/>
  <c r="A10" i="12"/>
  <c r="C10" i="11"/>
  <c r="C10" i="12"/>
  <c r="D10" i="12"/>
  <c r="F10" i="12"/>
  <c r="G10" i="12"/>
  <c r="H10" i="12"/>
  <c r="I10" i="12"/>
  <c r="CR10" i="12"/>
  <c r="A11" i="11"/>
  <c r="A11" i="12" s="1"/>
  <c r="C11" i="11"/>
  <c r="C11" i="12" s="1"/>
  <c r="D11" i="12"/>
  <c r="F11" i="12"/>
  <c r="G11" i="12"/>
  <c r="H11" i="12"/>
  <c r="I11" i="12"/>
  <c r="CR11" i="12"/>
  <c r="A12" i="11"/>
  <c r="A12" i="12"/>
  <c r="B12" i="11"/>
  <c r="B12" i="12"/>
  <c r="C12" i="11"/>
  <c r="C12" i="12"/>
  <c r="D12" i="12"/>
  <c r="A13" i="11"/>
  <c r="A13" i="12" s="1"/>
  <c r="C13" i="11"/>
  <c r="C13" i="12" s="1"/>
  <c r="D13" i="12"/>
  <c r="F13" i="12"/>
  <c r="G13" i="12"/>
  <c r="H13" i="12"/>
  <c r="I13" i="12"/>
  <c r="CR13" i="12"/>
  <c r="A14" i="11"/>
  <c r="A14" i="12"/>
  <c r="B14" i="11"/>
  <c r="B14" i="12"/>
  <c r="C14" i="11"/>
  <c r="C14" i="12"/>
  <c r="D14" i="12"/>
  <c r="F14" i="12"/>
  <c r="G14" i="12"/>
  <c r="H14" i="12"/>
  <c r="I14" i="12"/>
  <c r="CR14" i="12"/>
  <c r="A15" i="11"/>
  <c r="A15" i="12" s="1"/>
  <c r="C15" i="11"/>
  <c r="C15" i="12" s="1"/>
  <c r="D15" i="12"/>
  <c r="F15" i="12"/>
  <c r="G15" i="12"/>
  <c r="H15" i="12"/>
  <c r="I15" i="12"/>
  <c r="CR15" i="12"/>
  <c r="A16" i="11"/>
  <c r="A16" i="12"/>
  <c r="B16" i="11"/>
  <c r="B16" i="12"/>
  <c r="C16" i="11"/>
  <c r="C16" i="12"/>
  <c r="D16" i="12"/>
  <c r="F16" i="12"/>
  <c r="G16" i="12"/>
  <c r="H16" i="12"/>
  <c r="I16" i="12"/>
  <c r="CR16" i="12"/>
  <c r="A17" i="11"/>
  <c r="A17" i="12" s="1"/>
  <c r="C17" i="11"/>
  <c r="C17" i="12" s="1"/>
  <c r="D17" i="12"/>
  <c r="F17" i="12"/>
  <c r="G17" i="12"/>
  <c r="H17" i="12"/>
  <c r="I17" i="12"/>
  <c r="CR17" i="12"/>
  <c r="A18" i="11"/>
  <c r="A18" i="12"/>
  <c r="B18" i="11"/>
  <c r="B18" i="12"/>
  <c r="C18" i="11"/>
  <c r="C18" i="12"/>
  <c r="D18" i="12"/>
  <c r="F18" i="12"/>
  <c r="G18" i="12"/>
  <c r="H18" i="12"/>
  <c r="I18" i="12"/>
  <c r="CR18" i="12"/>
  <c r="A19" i="11"/>
  <c r="A19" i="12" s="1"/>
  <c r="C19" i="11"/>
  <c r="C19" i="12" s="1"/>
  <c r="D19" i="12"/>
  <c r="F19" i="12"/>
  <c r="G19" i="12"/>
  <c r="H19" i="12"/>
  <c r="I19" i="12"/>
  <c r="CR19" i="12"/>
  <c r="A20" i="11"/>
  <c r="A20" i="12"/>
  <c r="B20" i="11"/>
  <c r="B20" i="12"/>
  <c r="C20" i="11"/>
  <c r="C20" i="12"/>
  <c r="D20" i="12"/>
  <c r="A21" i="11"/>
  <c r="A21" i="12" s="1"/>
  <c r="C21" i="11"/>
  <c r="C21" i="12" s="1"/>
  <c r="D21" i="12"/>
  <c r="A22" i="11"/>
  <c r="A22" i="12" s="1"/>
  <c r="B22" i="11"/>
  <c r="B22" i="12" s="1"/>
  <c r="C22" i="11"/>
  <c r="C22" i="12" s="1"/>
  <c r="D22" i="12"/>
  <c r="A23" i="11"/>
  <c r="A23" i="12" s="1"/>
  <c r="B23" i="11"/>
  <c r="B23" i="12" s="1"/>
  <c r="C23" i="11"/>
  <c r="C23" i="12" s="1"/>
  <c r="D23" i="12"/>
  <c r="A24" i="11"/>
  <c r="B24" i="11" s="1"/>
  <c r="B24" i="12" s="1"/>
  <c r="A24" i="12"/>
  <c r="C24" i="11"/>
  <c r="C24" i="12"/>
  <c r="D24" i="12"/>
  <c r="A25" i="11"/>
  <c r="A25" i="12" s="1"/>
  <c r="C25" i="11"/>
  <c r="C25" i="12" s="1"/>
  <c r="D25" i="12"/>
  <c r="A26" i="11"/>
  <c r="A26" i="12" s="1"/>
  <c r="C26" i="11"/>
  <c r="C26" i="12" s="1"/>
  <c r="D26" i="12"/>
  <c r="A27" i="11"/>
  <c r="A27" i="12" s="1"/>
  <c r="B27" i="11"/>
  <c r="B27" i="12" s="1"/>
  <c r="C27" i="11"/>
  <c r="C27" i="12" s="1"/>
  <c r="D27" i="12"/>
  <c r="A28" i="11"/>
  <c r="A28" i="12"/>
  <c r="B28" i="11"/>
  <c r="B28" i="12"/>
  <c r="C28" i="11"/>
  <c r="C28" i="12"/>
  <c r="D28" i="12"/>
  <c r="A29" i="11"/>
  <c r="A29" i="12" s="1"/>
  <c r="C29" i="11"/>
  <c r="C29" i="12" s="1"/>
  <c r="D29" i="12"/>
  <c r="A30" i="11"/>
  <c r="A30" i="12" s="1"/>
  <c r="B30" i="11"/>
  <c r="B30" i="12" s="1"/>
  <c r="C30" i="11"/>
  <c r="C30" i="12" s="1"/>
  <c r="D30" i="12"/>
  <c r="A31" i="11"/>
  <c r="A31" i="12" s="1"/>
  <c r="B31" i="11"/>
  <c r="B31" i="12" s="1"/>
  <c r="C31" i="11"/>
  <c r="C31" i="12" s="1"/>
  <c r="D31" i="12"/>
  <c r="A32" i="11"/>
  <c r="B32" i="11" s="1"/>
  <c r="B32" i="12" s="1"/>
  <c r="A32" i="12"/>
  <c r="C32" i="11"/>
  <c r="C32" i="12"/>
  <c r="D32" i="12"/>
  <c r="A33" i="11"/>
  <c r="A33" i="12" s="1"/>
  <c r="C33" i="11"/>
  <c r="C33" i="12" s="1"/>
  <c r="D33" i="12"/>
  <c r="A34" i="11"/>
  <c r="A34" i="12" s="1"/>
  <c r="C34" i="11"/>
  <c r="C34" i="12" s="1"/>
  <c r="D34" i="12"/>
  <c r="A35" i="11"/>
  <c r="A35" i="12" s="1"/>
  <c r="B35" i="11"/>
  <c r="B35" i="12" s="1"/>
  <c r="C35" i="11"/>
  <c r="C35" i="12" s="1"/>
  <c r="D35" i="12"/>
  <c r="A36" i="11"/>
  <c r="A36" i="12"/>
  <c r="B36" i="11"/>
  <c r="B36" i="12"/>
  <c r="C36" i="11"/>
  <c r="C36" i="12"/>
  <c r="D36" i="12"/>
  <c r="A37" i="11"/>
  <c r="A37" i="12" s="1"/>
  <c r="B37" i="11"/>
  <c r="B37" i="12" s="1"/>
  <c r="C37" i="11"/>
  <c r="C37" i="12" s="1"/>
  <c r="D37" i="12"/>
  <c r="A38" i="11"/>
  <c r="A38" i="12" s="1"/>
  <c r="B38" i="11"/>
  <c r="B38" i="12" s="1"/>
  <c r="C38" i="11"/>
  <c r="C38" i="12" s="1"/>
  <c r="D38" i="12"/>
  <c r="A39" i="11"/>
  <c r="B39" i="11" s="1"/>
  <c r="B39" i="12" s="1"/>
  <c r="A39" i="12"/>
  <c r="C39" i="11"/>
  <c r="C39" i="12"/>
  <c r="D39" i="12"/>
  <c r="A40" i="11"/>
  <c r="A40" i="12" s="1"/>
  <c r="C40" i="11"/>
  <c r="C40" i="12" s="1"/>
  <c r="D40" i="12"/>
  <c r="A41" i="11"/>
  <c r="A41" i="12" s="1"/>
  <c r="C41" i="11"/>
  <c r="C41" i="12" s="1"/>
  <c r="D41" i="12"/>
  <c r="A42" i="11"/>
  <c r="A42" i="12" s="1"/>
  <c r="C42" i="11"/>
  <c r="C42" i="12" s="1"/>
  <c r="D42" i="12"/>
  <c r="A43" i="11"/>
  <c r="A43" i="12" s="1"/>
  <c r="B43" i="11"/>
  <c r="B43" i="12" s="1"/>
  <c r="C43" i="11"/>
  <c r="C43" i="12" s="1"/>
  <c r="D43" i="12"/>
  <c r="A44" i="11"/>
  <c r="A44" i="12"/>
  <c r="B44" i="11"/>
  <c r="B44" i="12"/>
  <c r="C44" i="11"/>
  <c r="C44" i="12"/>
  <c r="D44" i="12"/>
  <c r="A45" i="11"/>
  <c r="A45" i="12" s="1"/>
  <c r="B45" i="11"/>
  <c r="B45" i="12" s="1"/>
  <c r="C45" i="11"/>
  <c r="C45" i="12" s="1"/>
  <c r="D45" i="12"/>
  <c r="A46" i="11"/>
  <c r="A46" i="12" s="1"/>
  <c r="B46" i="11"/>
  <c r="B46" i="12" s="1"/>
  <c r="C46" i="11"/>
  <c r="C46" i="12" s="1"/>
  <c r="D46" i="12"/>
  <c r="A47" i="11"/>
  <c r="B47" i="11" s="1"/>
  <c r="B47" i="12" s="1"/>
  <c r="A47" i="12"/>
  <c r="C47" i="11"/>
  <c r="C47" i="12"/>
  <c r="D47" i="12"/>
  <c r="A48" i="11"/>
  <c r="A48" i="12" s="1"/>
  <c r="C48" i="11"/>
  <c r="C48" i="12" s="1"/>
  <c r="D48" i="12"/>
  <c r="A49" i="11"/>
  <c r="A49" i="12" s="1"/>
  <c r="C49" i="11"/>
  <c r="C49" i="12" s="1"/>
  <c r="D49" i="12"/>
  <c r="A50" i="11"/>
  <c r="A50" i="12" s="1"/>
  <c r="B50" i="11"/>
  <c r="B50" i="12" s="1"/>
  <c r="C50" i="11"/>
  <c r="C50" i="12" s="1"/>
  <c r="D50" i="12"/>
  <c r="A51" i="11"/>
  <c r="A51" i="12"/>
  <c r="B51" i="11"/>
  <c r="B51" i="12"/>
  <c r="C51" i="11"/>
  <c r="C51" i="12"/>
  <c r="D51" i="12"/>
  <c r="A52" i="11"/>
  <c r="A52" i="12" s="1"/>
  <c r="C52" i="11"/>
  <c r="C52" i="12" s="1"/>
  <c r="D52" i="12"/>
  <c r="A53" i="11"/>
  <c r="A53" i="12" s="1"/>
  <c r="B53" i="11"/>
  <c r="B53" i="12" s="1"/>
  <c r="C53" i="11"/>
  <c r="C53" i="12" s="1"/>
  <c r="D53" i="12"/>
  <c r="A54" i="11"/>
  <c r="A54" i="12" s="1"/>
  <c r="B54" i="11"/>
  <c r="B54" i="12" s="1"/>
  <c r="C54" i="11"/>
  <c r="C54" i="12" s="1"/>
  <c r="D54" i="12"/>
  <c r="A55" i="11"/>
  <c r="B55" i="11" s="1"/>
  <c r="B55" i="12" s="1"/>
  <c r="A55" i="12"/>
  <c r="C55" i="11"/>
  <c r="C55" i="12"/>
  <c r="D55" i="12"/>
  <c r="A56" i="11"/>
  <c r="A56" i="12" s="1"/>
  <c r="C56" i="11"/>
  <c r="C56" i="12" s="1"/>
  <c r="D56" i="12"/>
  <c r="A57" i="11"/>
  <c r="A57" i="12" s="1"/>
  <c r="C57" i="11"/>
  <c r="C57" i="12" s="1"/>
  <c r="D57" i="12"/>
  <c r="A58" i="11"/>
  <c r="A58" i="12" s="1"/>
  <c r="B58" i="11"/>
  <c r="B58" i="12" s="1"/>
  <c r="C58" i="11"/>
  <c r="C58" i="12" s="1"/>
  <c r="D58" i="12"/>
  <c r="A59" i="11"/>
  <c r="A59" i="12"/>
  <c r="B59" i="11"/>
  <c r="B59" i="12"/>
  <c r="C59" i="11"/>
  <c r="C59" i="12"/>
  <c r="D59" i="12"/>
  <c r="A60" i="11"/>
  <c r="A60" i="12" s="1"/>
  <c r="C60" i="11"/>
  <c r="C60" i="12" s="1"/>
  <c r="D60" i="12"/>
  <c r="A61" i="11"/>
  <c r="A61" i="12" s="1"/>
  <c r="B61" i="11"/>
  <c r="B61" i="12" s="1"/>
  <c r="C61" i="11"/>
  <c r="C61" i="12" s="1"/>
  <c r="D61" i="12"/>
  <c r="A62" i="11"/>
  <c r="A62" i="12" s="1"/>
  <c r="B62" i="11"/>
  <c r="B62" i="12" s="1"/>
  <c r="C62" i="11"/>
  <c r="C62" i="12" s="1"/>
  <c r="D62" i="12"/>
  <c r="A63" i="11"/>
  <c r="B63" i="11" s="1"/>
  <c r="B63" i="12" s="1"/>
  <c r="A63" i="12"/>
  <c r="C63" i="11"/>
  <c r="C63" i="12"/>
  <c r="D63" i="12"/>
  <c r="A64" i="11"/>
  <c r="A64" i="12" s="1"/>
  <c r="C64" i="11"/>
  <c r="C64" i="12" s="1"/>
  <c r="D64" i="12"/>
  <c r="A65" i="11"/>
  <c r="A65" i="12" s="1"/>
  <c r="C65" i="11"/>
  <c r="C65" i="12" s="1"/>
  <c r="D65" i="12"/>
  <c r="A66" i="11"/>
  <c r="A66" i="12" s="1"/>
  <c r="B66" i="11"/>
  <c r="B66" i="12" s="1"/>
  <c r="C66" i="11"/>
  <c r="C66" i="12" s="1"/>
  <c r="D66" i="12"/>
  <c r="A67" i="11"/>
  <c r="A67" i="12"/>
  <c r="B67" i="11"/>
  <c r="B67" i="12"/>
  <c r="C67" i="11"/>
  <c r="C67" i="12"/>
  <c r="D67" i="12"/>
  <c r="A68" i="11"/>
  <c r="A68" i="12" s="1"/>
  <c r="C68" i="11"/>
  <c r="C68" i="12" s="1"/>
  <c r="D68" i="12"/>
  <c r="A69" i="11"/>
  <c r="A69" i="12" s="1"/>
  <c r="B69" i="11"/>
  <c r="B69" i="12" s="1"/>
  <c r="C69" i="11"/>
  <c r="C69" i="12" s="1"/>
  <c r="D69" i="12"/>
  <c r="A70" i="11"/>
  <c r="A70" i="12" s="1"/>
  <c r="B70" i="11"/>
  <c r="B70" i="12" s="1"/>
  <c r="C70" i="11"/>
  <c r="C70" i="12" s="1"/>
  <c r="D70" i="12"/>
  <c r="A71" i="11"/>
  <c r="B71" i="11" s="1"/>
  <c r="B71" i="12" s="1"/>
  <c r="A71" i="12"/>
  <c r="C71" i="11"/>
  <c r="C71" i="12"/>
  <c r="D71" i="12"/>
  <c r="A72" i="11"/>
  <c r="A72" i="12" s="1"/>
  <c r="C72" i="11"/>
  <c r="C72" i="12" s="1"/>
  <c r="D72" i="12"/>
  <c r="A73" i="11"/>
  <c r="A73" i="12" s="1"/>
  <c r="C73" i="11"/>
  <c r="C73" i="12" s="1"/>
  <c r="D73" i="12"/>
  <c r="CQ73" i="12"/>
  <c r="A74" i="11"/>
  <c r="A74" i="12" s="1"/>
  <c r="C74" i="11"/>
  <c r="C74" i="12" s="1"/>
  <c r="D74" i="12"/>
  <c r="A75" i="11"/>
  <c r="A75" i="12" s="1"/>
  <c r="C75" i="11"/>
  <c r="C75" i="12" s="1"/>
  <c r="D75" i="12"/>
  <c r="A76" i="11"/>
  <c r="A76" i="12" s="1"/>
  <c r="C76" i="11"/>
  <c r="C76" i="12" s="1"/>
  <c r="D76" i="12"/>
  <c r="A77" i="11"/>
  <c r="A77" i="12" s="1"/>
  <c r="C77" i="11"/>
  <c r="C77" i="12" s="1"/>
  <c r="D77" i="12"/>
  <c r="A78" i="11"/>
  <c r="A78" i="12" s="1"/>
  <c r="B78" i="11"/>
  <c r="B78" i="12" s="1"/>
  <c r="C78" i="11"/>
  <c r="C78" i="12" s="1"/>
  <c r="D78" i="12"/>
  <c r="A79" i="11"/>
  <c r="A79" i="12" s="1"/>
  <c r="C79" i="11"/>
  <c r="C79" i="12" s="1"/>
  <c r="D79" i="12"/>
  <c r="A80" i="11"/>
  <c r="A80" i="12" s="1"/>
  <c r="C80" i="11"/>
  <c r="C80" i="12" s="1"/>
  <c r="D80" i="12"/>
  <c r="A81" i="11"/>
  <c r="A81" i="12" s="1"/>
  <c r="C81" i="11"/>
  <c r="C81" i="12" s="1"/>
  <c r="D81" i="12"/>
  <c r="A82" i="11"/>
  <c r="A82" i="12" s="1"/>
  <c r="C82" i="11"/>
  <c r="C82" i="12" s="1"/>
  <c r="D82" i="12"/>
  <c r="A83" i="11"/>
  <c r="A83" i="12" s="1"/>
  <c r="C83" i="11"/>
  <c r="C83" i="12" s="1"/>
  <c r="D83" i="12"/>
  <c r="A84" i="11"/>
  <c r="A84" i="12" s="1"/>
  <c r="C84" i="11"/>
  <c r="C84" i="12" s="1"/>
  <c r="D84" i="12"/>
  <c r="A85" i="11"/>
  <c r="A85" i="12" s="1"/>
  <c r="C85" i="11"/>
  <c r="C85" i="12" s="1"/>
  <c r="D85" i="12"/>
  <c r="A86" i="11"/>
  <c r="A86" i="12" s="1"/>
  <c r="B86" i="11"/>
  <c r="B86" i="12" s="1"/>
  <c r="C86" i="11"/>
  <c r="C86" i="12" s="1"/>
  <c r="D86" i="12"/>
  <c r="A87" i="11"/>
  <c r="A87" i="12" s="1"/>
  <c r="C87" i="11"/>
  <c r="C87" i="12" s="1"/>
  <c r="D87" i="12"/>
  <c r="A88" i="11"/>
  <c r="A88" i="12" s="1"/>
  <c r="C88" i="11"/>
  <c r="C88" i="12" s="1"/>
  <c r="D88" i="12"/>
  <c r="A89" i="11"/>
  <c r="A89" i="12" s="1"/>
  <c r="B89" i="11"/>
  <c r="B89" i="12" s="1"/>
  <c r="C89" i="11"/>
  <c r="C89" i="12" s="1"/>
  <c r="D89" i="12"/>
  <c r="A90" i="11"/>
  <c r="A90" i="12" s="1"/>
  <c r="B90" i="11"/>
  <c r="B90" i="12" s="1"/>
  <c r="C90" i="11"/>
  <c r="C90" i="12" s="1"/>
  <c r="D90" i="12"/>
  <c r="A91" i="11"/>
  <c r="A91" i="12"/>
  <c r="B91" i="11"/>
  <c r="B91" i="12"/>
  <c r="C91" i="11"/>
  <c r="C91" i="12"/>
  <c r="D91" i="12"/>
  <c r="A92" i="11"/>
  <c r="A92" i="12" s="1"/>
  <c r="C92" i="11"/>
  <c r="C92" i="12" s="1"/>
  <c r="D92" i="12"/>
  <c r="A93" i="11"/>
  <c r="A93" i="12" s="1"/>
  <c r="C93" i="11"/>
  <c r="C93" i="12" s="1"/>
  <c r="D93" i="12"/>
  <c r="A94" i="11"/>
  <c r="A94" i="12" s="1"/>
  <c r="B94" i="11"/>
  <c r="B94" i="12" s="1"/>
  <c r="C94" i="11"/>
  <c r="C94" i="12" s="1"/>
  <c r="D94" i="12"/>
  <c r="A95" i="11"/>
  <c r="A95" i="12" s="1"/>
  <c r="C95" i="11"/>
  <c r="C95" i="12" s="1"/>
  <c r="D95" i="12"/>
  <c r="A96" i="11"/>
  <c r="A96" i="12" s="1"/>
  <c r="C96" i="11"/>
  <c r="C96" i="12" s="1"/>
  <c r="D96" i="12"/>
  <c r="A97" i="11"/>
  <c r="A97" i="12" s="1"/>
  <c r="B97" i="11"/>
  <c r="B97" i="12" s="1"/>
  <c r="C97" i="11"/>
  <c r="C97" i="12" s="1"/>
  <c r="D97" i="12"/>
  <c r="A98" i="11"/>
  <c r="A98" i="12" s="1"/>
  <c r="B98" i="11"/>
  <c r="B98" i="12" s="1"/>
  <c r="C98" i="11"/>
  <c r="C98" i="12" s="1"/>
  <c r="D98" i="12"/>
  <c r="A99" i="11"/>
  <c r="A99" i="12"/>
  <c r="B99" i="11"/>
  <c r="B99" i="12"/>
  <c r="C99" i="11"/>
  <c r="C99" i="12"/>
  <c r="D99" i="12"/>
  <c r="A100" i="11"/>
  <c r="A100" i="12" s="1"/>
  <c r="C100" i="11"/>
  <c r="C100" i="12" s="1"/>
  <c r="D100" i="12"/>
  <c r="A101" i="11"/>
  <c r="A101" i="12" s="1"/>
  <c r="C101" i="11"/>
  <c r="C101" i="12" s="1"/>
  <c r="D101" i="12"/>
  <c r="A102" i="11"/>
  <c r="A102" i="12" s="1"/>
  <c r="B102" i="11"/>
  <c r="B102" i="12" s="1"/>
  <c r="C102" i="11"/>
  <c r="C102" i="12" s="1"/>
  <c r="D102" i="12"/>
  <c r="CQ102" i="12"/>
  <c r="A103" i="11"/>
  <c r="A103" i="12" s="1"/>
  <c r="B103" i="11"/>
  <c r="B103" i="12" s="1"/>
  <c r="C103" i="11"/>
  <c r="C103" i="12" s="1"/>
  <c r="D103" i="12"/>
  <c r="A104" i="11"/>
  <c r="A104" i="12" s="1"/>
  <c r="B104" i="11"/>
  <c r="B104" i="12" s="1"/>
  <c r="C104" i="11"/>
  <c r="C104" i="12" s="1"/>
  <c r="D104" i="12"/>
  <c r="A105" i="11"/>
  <c r="A105" i="12" s="1"/>
  <c r="B105" i="11"/>
  <c r="B105" i="12" s="1"/>
  <c r="C105" i="11"/>
  <c r="C105" i="12" s="1"/>
  <c r="D105" i="12"/>
  <c r="A106" i="11"/>
  <c r="B106" i="11" s="1"/>
  <c r="B106" i="12" s="1"/>
  <c r="A106" i="12"/>
  <c r="C106" i="11"/>
  <c r="C106" i="12"/>
  <c r="D106" i="12"/>
  <c r="F106" i="12"/>
  <c r="G106" i="12"/>
  <c r="H106" i="12"/>
  <c r="I106" i="12"/>
  <c r="CR106" i="12"/>
  <c r="A107" i="11"/>
  <c r="A107" i="12" s="1"/>
  <c r="C107" i="11"/>
  <c r="C107" i="12" s="1"/>
  <c r="D107" i="12"/>
  <c r="F107" i="12"/>
  <c r="G107" i="12"/>
  <c r="H107" i="12"/>
  <c r="I107" i="12"/>
  <c r="CQ107" i="12"/>
  <c r="CR107" i="12"/>
  <c r="A108" i="11"/>
  <c r="A108" i="12" s="1"/>
  <c r="B108" i="11"/>
  <c r="B108" i="12" s="1"/>
  <c r="C108" i="11"/>
  <c r="C108" i="12" s="1"/>
  <c r="D108" i="12"/>
  <c r="F108" i="12"/>
  <c r="G108" i="12"/>
  <c r="H108" i="12"/>
  <c r="I108" i="12"/>
  <c r="CQ108" i="12"/>
  <c r="CR108" i="12"/>
  <c r="A109" i="11"/>
  <c r="A109" i="12" s="1"/>
  <c r="B109" i="11"/>
  <c r="B109" i="12" s="1"/>
  <c r="C109" i="11"/>
  <c r="C109" i="12" s="1"/>
  <c r="D109" i="12"/>
  <c r="F109" i="12"/>
  <c r="G109" i="12"/>
  <c r="H109" i="12"/>
  <c r="I109" i="12"/>
  <c r="CQ109" i="12"/>
  <c r="CR109" i="12"/>
  <c r="A110" i="11"/>
  <c r="A110" i="12"/>
  <c r="B110" i="11"/>
  <c r="B110" i="12"/>
  <c r="C110" i="11"/>
  <c r="C110" i="12"/>
  <c r="D110" i="12"/>
  <c r="CQ110" i="12"/>
  <c r="A111" i="11"/>
  <c r="A111" i="12"/>
  <c r="B111" i="11"/>
  <c r="B111" i="12"/>
  <c r="C111" i="11"/>
  <c r="C111" i="12"/>
  <c r="D111" i="12"/>
  <c r="F111" i="12"/>
  <c r="G111" i="12"/>
  <c r="H111" i="12"/>
  <c r="I111" i="12"/>
  <c r="CQ111" i="12"/>
  <c r="CR111" i="12"/>
  <c r="A112" i="11"/>
  <c r="A112" i="12" s="1"/>
  <c r="C112" i="11"/>
  <c r="C112" i="12" s="1"/>
  <c r="D112" i="12"/>
  <c r="F112" i="12"/>
  <c r="G112" i="12"/>
  <c r="H112" i="12"/>
  <c r="I112" i="12"/>
  <c r="CQ112" i="12"/>
  <c r="CR112" i="12"/>
  <c r="A113" i="11"/>
  <c r="A113" i="12" s="1"/>
  <c r="B113" i="11"/>
  <c r="B113" i="12" s="1"/>
  <c r="C113" i="11"/>
  <c r="C113" i="12" s="1"/>
  <c r="D113" i="12"/>
  <c r="F113" i="12"/>
  <c r="G113" i="12"/>
  <c r="H113" i="12"/>
  <c r="I113" i="12"/>
  <c r="CQ113" i="12"/>
  <c r="CR113" i="12"/>
  <c r="A114" i="11"/>
  <c r="A114" i="12" s="1"/>
  <c r="B114" i="11"/>
  <c r="B114" i="12" s="1"/>
  <c r="C114" i="11"/>
  <c r="C114" i="12" s="1"/>
  <c r="D114" i="12"/>
  <c r="F114" i="12"/>
  <c r="G114" i="12"/>
  <c r="H114" i="12"/>
  <c r="I114" i="12"/>
  <c r="CQ114" i="12"/>
  <c r="CR114" i="12"/>
  <c r="A115" i="11"/>
  <c r="B115" i="11" s="1"/>
  <c r="B115" i="12" s="1"/>
  <c r="A115" i="12"/>
  <c r="C115" i="11"/>
  <c r="C115" i="12"/>
  <c r="D115" i="12"/>
  <c r="F115" i="12"/>
  <c r="G115" i="12"/>
  <c r="H115" i="12"/>
  <c r="I115" i="12"/>
  <c r="CQ115" i="12"/>
  <c r="CR115" i="12"/>
  <c r="A116" i="11"/>
  <c r="A116" i="12" s="1"/>
  <c r="C116" i="11"/>
  <c r="C116" i="12" s="1"/>
  <c r="D116" i="12"/>
  <c r="F116" i="12"/>
  <c r="G116" i="12"/>
  <c r="H116" i="12"/>
  <c r="I116" i="12"/>
  <c r="CQ116" i="12"/>
  <c r="CR116" i="12"/>
  <c r="A117" i="11"/>
  <c r="A117" i="12" s="1"/>
  <c r="B117" i="11"/>
  <c r="B117" i="12" s="1"/>
  <c r="C117" i="11"/>
  <c r="C117" i="12" s="1"/>
  <c r="D117" i="12"/>
  <c r="F117" i="12"/>
  <c r="G117" i="12"/>
  <c r="H117" i="12"/>
  <c r="I117" i="12"/>
  <c r="CQ117" i="12"/>
  <c r="CR117" i="12"/>
  <c r="A118" i="11"/>
  <c r="A118" i="12" s="1"/>
  <c r="B118" i="11"/>
  <c r="B118" i="12" s="1"/>
  <c r="C118" i="11"/>
  <c r="C118" i="12" s="1"/>
  <c r="D118" i="12"/>
  <c r="F118" i="12"/>
  <c r="G118" i="12"/>
  <c r="H118" i="12"/>
  <c r="I118" i="12"/>
  <c r="CQ118" i="12"/>
  <c r="CR118" i="12"/>
  <c r="A119" i="11"/>
  <c r="A119" i="12"/>
  <c r="B119" i="11"/>
  <c r="B119" i="12" s="1"/>
  <c r="C119" i="11"/>
  <c r="C119" i="12"/>
  <c r="D119" i="12"/>
  <c r="F119" i="12"/>
  <c r="G119" i="12"/>
  <c r="H119" i="12"/>
  <c r="I119" i="12"/>
  <c r="CQ119" i="12"/>
  <c r="CR119" i="12"/>
  <c r="A120" i="11"/>
  <c r="A120" i="12" s="1"/>
  <c r="C120" i="11"/>
  <c r="C120" i="12" s="1"/>
  <c r="D120" i="12"/>
  <c r="CQ120" i="12"/>
  <c r="A121" i="11"/>
  <c r="A121" i="12" s="1"/>
  <c r="B121" i="11"/>
  <c r="B121" i="12" s="1"/>
  <c r="C121" i="11"/>
  <c r="C121" i="12" s="1"/>
  <c r="D121" i="12"/>
  <c r="A122" i="11"/>
  <c r="A122" i="12" s="1"/>
  <c r="B122" i="11"/>
  <c r="B122" i="12" s="1"/>
  <c r="C122" i="11"/>
  <c r="C122" i="12" s="1"/>
  <c r="D122" i="12"/>
  <c r="A123" i="11"/>
  <c r="A123" i="12" s="1"/>
  <c r="C123" i="11"/>
  <c r="C123" i="12" s="1"/>
  <c r="D123" i="12"/>
  <c r="CQ123" i="12"/>
  <c r="A124" i="11"/>
  <c r="A124" i="12" s="1"/>
  <c r="B124" i="11"/>
  <c r="B124" i="12" s="1"/>
  <c r="C124" i="11"/>
  <c r="C124" i="12" s="1"/>
  <c r="D124" i="12"/>
  <c r="A125" i="11"/>
  <c r="A125" i="12" s="1"/>
  <c r="C125" i="11"/>
  <c r="C125" i="12" s="1"/>
  <c r="D125" i="12"/>
  <c r="CQ125" i="12"/>
  <c r="A126" i="11"/>
  <c r="A126" i="12" s="1"/>
  <c r="B126" i="11"/>
  <c r="B126" i="12" s="1"/>
  <c r="C126" i="11"/>
  <c r="C126" i="12" s="1"/>
  <c r="D126" i="12"/>
  <c r="F126" i="12"/>
  <c r="G126" i="12"/>
  <c r="H126" i="12"/>
  <c r="I126" i="12"/>
  <c r="CQ126" i="12"/>
  <c r="CR126" i="12"/>
  <c r="A127" i="11"/>
  <c r="A127" i="12" s="1"/>
  <c r="B127" i="11"/>
  <c r="B127" i="12"/>
  <c r="C127" i="11"/>
  <c r="C127" i="12" s="1"/>
  <c r="D127" i="12"/>
  <c r="CQ127" i="12"/>
  <c r="A128" i="11"/>
  <c r="A128" i="12" s="1"/>
  <c r="B128" i="11"/>
  <c r="B128" i="12"/>
  <c r="C128" i="11"/>
  <c r="C128" i="12" s="1"/>
  <c r="D128" i="12"/>
  <c r="F128" i="12"/>
  <c r="G128" i="12"/>
  <c r="H128" i="12"/>
  <c r="I128" i="12"/>
  <c r="CR128" i="12"/>
  <c r="A129" i="11"/>
  <c r="A129" i="12" s="1"/>
  <c r="C129" i="11"/>
  <c r="C129" i="12" s="1"/>
  <c r="D129" i="12"/>
  <c r="F129" i="12"/>
  <c r="G129" i="12"/>
  <c r="H129" i="12"/>
  <c r="I129" i="12"/>
  <c r="CQ129" i="12"/>
  <c r="CR129" i="12"/>
  <c r="A130" i="11"/>
  <c r="A130" i="12" s="1"/>
  <c r="B130" i="11"/>
  <c r="B130" i="12" s="1"/>
  <c r="C130" i="11"/>
  <c r="C130" i="12" s="1"/>
  <c r="D130" i="12"/>
  <c r="CQ130" i="12"/>
  <c r="A131" i="11"/>
  <c r="A131" i="12" s="1"/>
  <c r="C131" i="11"/>
  <c r="C131" i="12" s="1"/>
  <c r="D131" i="12"/>
  <c r="F131" i="12"/>
  <c r="G131" i="12"/>
  <c r="H131" i="12"/>
  <c r="I131" i="12"/>
  <c r="CQ131" i="12"/>
  <c r="CR131" i="12"/>
  <c r="A132" i="11"/>
  <c r="A132" i="12" s="1"/>
  <c r="B132" i="11"/>
  <c r="B132" i="12" s="1"/>
  <c r="C132" i="11"/>
  <c r="C132" i="12" s="1"/>
  <c r="D132" i="12"/>
  <c r="F132" i="12"/>
  <c r="G132" i="12"/>
  <c r="H132" i="12"/>
  <c r="I132" i="12"/>
  <c r="CQ132" i="12"/>
  <c r="CR132" i="12"/>
  <c r="A133" i="11"/>
  <c r="A133" i="12" s="1"/>
  <c r="C133" i="11"/>
  <c r="C133" i="12" s="1"/>
  <c r="D133" i="12"/>
  <c r="A134" i="11"/>
  <c r="A134" i="12" s="1"/>
  <c r="B134" i="11"/>
  <c r="B134" i="12" s="1"/>
  <c r="C134" i="11"/>
  <c r="C134" i="12" s="1"/>
  <c r="D134" i="12"/>
  <c r="F134" i="12"/>
  <c r="G134" i="12"/>
  <c r="H134" i="12"/>
  <c r="I134" i="12"/>
  <c r="CQ134" i="12"/>
  <c r="CR134" i="12"/>
  <c r="A135" i="11"/>
  <c r="A135" i="12" s="1"/>
  <c r="C135" i="11"/>
  <c r="C135" i="12" s="1"/>
  <c r="D135" i="12"/>
  <c r="F135" i="12"/>
  <c r="G135" i="12"/>
  <c r="H135" i="12"/>
  <c r="I135" i="12"/>
  <c r="CQ135" i="12"/>
  <c r="CR135" i="12"/>
  <c r="A136" i="11"/>
  <c r="B136" i="11" s="1"/>
  <c r="B136" i="12" s="1"/>
  <c r="A136" i="12"/>
  <c r="C136" i="11"/>
  <c r="C136" i="12"/>
  <c r="D136" i="12"/>
  <c r="A137" i="11"/>
  <c r="A137" i="12" s="1"/>
  <c r="C137" i="11"/>
  <c r="C137" i="12" s="1"/>
  <c r="D137" i="12"/>
  <c r="F137" i="12"/>
  <c r="G137" i="12"/>
  <c r="H137" i="12"/>
  <c r="I137" i="12"/>
  <c r="CQ137" i="12"/>
  <c r="CR137" i="12"/>
  <c r="A138" i="11"/>
  <c r="A138" i="12" s="1"/>
  <c r="B138" i="11"/>
  <c r="B138" i="12" s="1"/>
  <c r="C138" i="11"/>
  <c r="C138" i="12" s="1"/>
  <c r="D138" i="12"/>
  <c r="F138" i="12"/>
  <c r="G138" i="12"/>
  <c r="H138" i="12"/>
  <c r="I138" i="12"/>
  <c r="CQ138" i="12"/>
  <c r="CR138" i="12"/>
  <c r="A139" i="11"/>
  <c r="A139" i="12" s="1"/>
  <c r="C139" i="11"/>
  <c r="C139" i="12" s="1"/>
  <c r="D139" i="12"/>
  <c r="A140" i="11"/>
  <c r="A140" i="12" s="1"/>
  <c r="B140" i="11"/>
  <c r="B140" i="12"/>
  <c r="C140" i="11"/>
  <c r="C140" i="12" s="1"/>
  <c r="D140" i="12"/>
  <c r="F140" i="12"/>
  <c r="G140" i="12"/>
  <c r="H140" i="12"/>
  <c r="I140" i="12"/>
  <c r="CQ140" i="12"/>
  <c r="CR140" i="12"/>
  <c r="A141" i="11"/>
  <c r="A141" i="12" s="1"/>
  <c r="C141" i="11"/>
  <c r="C141" i="12" s="1"/>
  <c r="D141" i="12"/>
  <c r="A142" i="11"/>
  <c r="A142" i="12" s="1"/>
  <c r="B142" i="11"/>
  <c r="B142" i="12" s="1"/>
  <c r="C142" i="11"/>
  <c r="C142" i="12" s="1"/>
  <c r="D142" i="12"/>
  <c r="F142" i="12"/>
  <c r="G142" i="12"/>
  <c r="H142" i="12"/>
  <c r="I142" i="12"/>
  <c r="CQ142" i="12"/>
  <c r="CR142" i="12"/>
  <c r="A143" i="11"/>
  <c r="A143" i="12" s="1"/>
  <c r="C143" i="11"/>
  <c r="C143" i="12" s="1"/>
  <c r="D143" i="12"/>
  <c r="A144" i="11"/>
  <c r="B144" i="11" s="1"/>
  <c r="B144" i="12" s="1"/>
  <c r="A144" i="12"/>
  <c r="C144" i="11"/>
  <c r="C144" i="12"/>
  <c r="D144" i="12"/>
  <c r="F144" i="12"/>
  <c r="G144" i="12"/>
  <c r="H144" i="12"/>
  <c r="I144" i="12"/>
  <c r="CQ144" i="12"/>
  <c r="CR144" i="12"/>
  <c r="A145" i="11"/>
  <c r="A145" i="12" s="1"/>
  <c r="C145" i="11"/>
  <c r="C145" i="12" s="1"/>
  <c r="D145" i="12"/>
  <c r="F145" i="12"/>
  <c r="G145" i="12"/>
  <c r="H145" i="12"/>
  <c r="I145" i="12"/>
  <c r="CQ145" i="12"/>
  <c r="CR145" i="12"/>
  <c r="A146" i="11"/>
  <c r="A146" i="12" s="1"/>
  <c r="C146" i="11"/>
  <c r="C146" i="12" s="1"/>
  <c r="D146" i="12"/>
  <c r="F146" i="12"/>
  <c r="G146" i="12"/>
  <c r="H146" i="12"/>
  <c r="I146" i="12"/>
  <c r="CQ146" i="12"/>
  <c r="CR146" i="12"/>
  <c r="A147" i="11"/>
  <c r="A147" i="12" s="1"/>
  <c r="B147" i="11"/>
  <c r="B147" i="12" s="1"/>
  <c r="C147" i="11"/>
  <c r="C147" i="12" s="1"/>
  <c r="D147" i="12"/>
  <c r="A148" i="11"/>
  <c r="A148" i="12" s="1"/>
  <c r="B148" i="11"/>
  <c r="B148" i="12" s="1"/>
  <c r="C148" i="11"/>
  <c r="C148" i="12" s="1"/>
  <c r="D148" i="12"/>
  <c r="F148" i="12"/>
  <c r="G148" i="12"/>
  <c r="H148" i="12"/>
  <c r="I148" i="12"/>
  <c r="CQ148" i="12"/>
  <c r="CR148" i="12"/>
  <c r="A149" i="11"/>
  <c r="A149" i="12" s="1"/>
  <c r="B149" i="11"/>
  <c r="B149" i="12"/>
  <c r="C149" i="11"/>
  <c r="C149" i="12" s="1"/>
  <c r="D149" i="12"/>
  <c r="F149" i="12"/>
  <c r="G149" i="12"/>
  <c r="H149" i="12"/>
  <c r="I149" i="12"/>
  <c r="CQ149" i="12"/>
  <c r="CR149" i="12"/>
  <c r="A150" i="11"/>
  <c r="A150" i="12" s="1"/>
  <c r="C150" i="11"/>
  <c r="C150" i="12" s="1"/>
  <c r="D150" i="12"/>
  <c r="F150" i="12"/>
  <c r="G150" i="12"/>
  <c r="H150" i="12"/>
  <c r="I150" i="12"/>
  <c r="CQ150" i="12"/>
  <c r="CR150" i="12"/>
  <c r="A151" i="11"/>
  <c r="A151" i="12" s="1"/>
  <c r="B151" i="11"/>
  <c r="B151" i="12" s="1"/>
  <c r="C151" i="11"/>
  <c r="C151" i="12" s="1"/>
  <c r="D151" i="12"/>
  <c r="F151" i="12"/>
  <c r="G151" i="12"/>
  <c r="H151" i="12"/>
  <c r="I151" i="12"/>
  <c r="CR151" i="12"/>
  <c r="A152" i="11"/>
  <c r="A152" i="12" s="1"/>
  <c r="C152" i="11"/>
  <c r="C152" i="12" s="1"/>
  <c r="D152" i="12"/>
  <c r="A153" i="11"/>
  <c r="A153" i="12" s="1"/>
  <c r="C153" i="11"/>
  <c r="C153" i="12" s="1"/>
  <c r="D153" i="12"/>
  <c r="F153" i="12"/>
  <c r="G153" i="12"/>
  <c r="H153" i="12"/>
  <c r="I153" i="12"/>
  <c r="CQ153" i="12"/>
  <c r="CR153" i="12"/>
  <c r="A154" i="11"/>
  <c r="A154" i="12" s="1"/>
  <c r="B154" i="11"/>
  <c r="B154" i="12" s="1"/>
  <c r="C154" i="11"/>
  <c r="C154" i="12" s="1"/>
  <c r="D154" i="12"/>
  <c r="F154" i="12"/>
  <c r="G154" i="12"/>
  <c r="H154" i="12"/>
  <c r="I154" i="12"/>
  <c r="CQ154" i="12"/>
  <c r="CR154" i="12"/>
  <c r="A155" i="11"/>
  <c r="A155" i="12" s="1"/>
  <c r="C155" i="11"/>
  <c r="C155" i="12" s="1"/>
  <c r="D155" i="12"/>
  <c r="F155" i="12"/>
  <c r="G155" i="12"/>
  <c r="H155" i="12"/>
  <c r="I155" i="12"/>
  <c r="CQ155" i="12"/>
  <c r="CR155" i="12"/>
  <c r="A156" i="11"/>
  <c r="A156" i="12"/>
  <c r="B156" i="11"/>
  <c r="B156" i="12" s="1"/>
  <c r="C156" i="11"/>
  <c r="C156" i="12"/>
  <c r="D156" i="12"/>
  <c r="A157" i="11"/>
  <c r="A157" i="12" s="1"/>
  <c r="B157" i="11"/>
  <c r="B157" i="12"/>
  <c r="C157" i="11"/>
  <c r="C157" i="12" s="1"/>
  <c r="D157" i="12"/>
  <c r="F157" i="12"/>
  <c r="G157" i="12"/>
  <c r="H157" i="12"/>
  <c r="I157" i="12"/>
  <c r="CR157" i="12"/>
  <c r="A158" i="11"/>
  <c r="A158" i="12" s="1"/>
  <c r="C158" i="11"/>
  <c r="C158" i="12" s="1"/>
  <c r="D158" i="12"/>
  <c r="F158" i="12"/>
  <c r="G158" i="12"/>
  <c r="H158" i="12"/>
  <c r="I158" i="12"/>
  <c r="CQ158" i="12"/>
  <c r="CR158" i="12"/>
  <c r="A159" i="11"/>
  <c r="A159" i="12" s="1"/>
  <c r="B159" i="11"/>
  <c r="B159" i="12" s="1"/>
  <c r="C159" i="11"/>
  <c r="C159" i="12" s="1"/>
  <c r="D159" i="12"/>
  <c r="F159" i="12"/>
  <c r="G159" i="12"/>
  <c r="H159" i="12"/>
  <c r="I159" i="12"/>
  <c r="CQ159" i="12"/>
  <c r="CR159" i="12"/>
  <c r="A160" i="11"/>
  <c r="A160" i="12" s="1"/>
  <c r="C160" i="11"/>
  <c r="C160" i="12" s="1"/>
  <c r="D160" i="12"/>
  <c r="F160" i="12"/>
  <c r="G160" i="12"/>
  <c r="H160" i="12"/>
  <c r="I160" i="12"/>
  <c r="CR160" i="12"/>
  <c r="A161" i="11"/>
  <c r="B161" i="11" s="1"/>
  <c r="B161" i="12" s="1"/>
  <c r="A161" i="12"/>
  <c r="C161" i="11"/>
  <c r="C161" i="12"/>
  <c r="D161" i="12"/>
  <c r="A162" i="11"/>
  <c r="A162" i="12" s="1"/>
  <c r="B162" i="11"/>
  <c r="B162" i="12" s="1"/>
  <c r="C162" i="11"/>
  <c r="C162" i="12" s="1"/>
  <c r="D162" i="12"/>
  <c r="F162" i="12"/>
  <c r="G162" i="12"/>
  <c r="H162" i="12"/>
  <c r="I162" i="12"/>
  <c r="CQ162" i="12"/>
  <c r="CR162" i="12"/>
  <c r="A163" i="11"/>
  <c r="A163" i="12" s="1"/>
  <c r="C163" i="11"/>
  <c r="C163" i="12" s="1"/>
  <c r="D163" i="12"/>
  <c r="F163" i="12"/>
  <c r="G163" i="12"/>
  <c r="H163" i="12"/>
  <c r="I163" i="12"/>
  <c r="CQ163" i="12"/>
  <c r="CR163" i="12"/>
  <c r="A164" i="11"/>
  <c r="A164" i="12"/>
  <c r="B164" i="11"/>
  <c r="B164" i="12" s="1"/>
  <c r="C164" i="11"/>
  <c r="C164" i="12"/>
  <c r="D164" i="12"/>
  <c r="F164" i="12"/>
  <c r="G164" i="12"/>
  <c r="H164" i="12"/>
  <c r="I164" i="12"/>
  <c r="CQ164" i="12"/>
  <c r="CR164" i="12"/>
  <c r="A165" i="11"/>
  <c r="A165" i="12" s="1"/>
  <c r="C165" i="11"/>
  <c r="C165" i="12" s="1"/>
  <c r="D165" i="12"/>
  <c r="A166" i="11"/>
  <c r="A166" i="12" s="1"/>
  <c r="C166" i="11"/>
  <c r="C166" i="12" s="1"/>
  <c r="D166" i="12"/>
  <c r="F166" i="12"/>
  <c r="G166" i="12"/>
  <c r="H166" i="12"/>
  <c r="I166" i="12"/>
  <c r="CQ166" i="12"/>
  <c r="CR166" i="12"/>
  <c r="A167" i="11"/>
  <c r="A167" i="12" s="1"/>
  <c r="B167" i="11"/>
  <c r="B167" i="12" s="1"/>
  <c r="C167" i="11"/>
  <c r="C167" i="12" s="1"/>
  <c r="D167" i="12"/>
  <c r="F167" i="12"/>
  <c r="G167" i="12"/>
  <c r="H167" i="12"/>
  <c r="I167" i="12"/>
  <c r="CQ167" i="12"/>
  <c r="CR167" i="12"/>
  <c r="A168" i="11"/>
  <c r="A168" i="12" s="1"/>
  <c r="C168" i="11"/>
  <c r="C168" i="12" s="1"/>
  <c r="D168" i="12"/>
  <c r="A169" i="11"/>
  <c r="A169" i="12" s="1"/>
  <c r="C169" i="11"/>
  <c r="C169" i="12" s="1"/>
  <c r="D169" i="12"/>
  <c r="F169" i="12"/>
  <c r="G169" i="12"/>
  <c r="H169" i="12"/>
  <c r="I169" i="12"/>
  <c r="CQ169" i="12"/>
  <c r="CR169" i="12"/>
  <c r="A170" i="11"/>
  <c r="A170" i="12" s="1"/>
  <c r="B170" i="11"/>
  <c r="B170" i="12" s="1"/>
  <c r="C170" i="11"/>
  <c r="C170" i="12" s="1"/>
  <c r="D170" i="12"/>
  <c r="F170" i="12"/>
  <c r="G170" i="12"/>
  <c r="H170" i="12"/>
  <c r="I170" i="12"/>
  <c r="CQ170" i="12"/>
  <c r="CR170" i="12"/>
  <c r="A171" i="11"/>
  <c r="A171" i="12" s="1"/>
  <c r="C171" i="11"/>
  <c r="C171" i="12" s="1"/>
  <c r="D171" i="12"/>
  <c r="A172" i="11"/>
  <c r="A172" i="12" s="1"/>
  <c r="C172" i="11"/>
  <c r="C172" i="12" s="1"/>
  <c r="D172" i="12"/>
  <c r="F172" i="12"/>
  <c r="G172" i="12"/>
  <c r="H172" i="12"/>
  <c r="I172" i="12"/>
  <c r="CR172" i="12"/>
  <c r="A173" i="11"/>
  <c r="A173" i="12"/>
  <c r="B173" i="11"/>
  <c r="B173" i="12" s="1"/>
  <c r="C173" i="11"/>
  <c r="C173" i="12"/>
  <c r="D173" i="12"/>
  <c r="A174" i="11"/>
  <c r="A174" i="12" s="1"/>
  <c r="C174" i="11"/>
  <c r="C174" i="12" s="1"/>
  <c r="D174" i="12"/>
  <c r="A175" i="11"/>
  <c r="A175" i="12" s="1"/>
  <c r="C175" i="11"/>
  <c r="C175" i="12" s="1"/>
  <c r="D175" i="12"/>
  <c r="F175" i="12"/>
  <c r="G175" i="12"/>
  <c r="H175" i="12"/>
  <c r="I175" i="12"/>
  <c r="CQ175" i="12"/>
  <c r="CR175" i="12"/>
  <c r="A176" i="11"/>
  <c r="A176" i="12" s="1"/>
  <c r="B176" i="11"/>
  <c r="B176" i="12" s="1"/>
  <c r="C176" i="11"/>
  <c r="C176" i="12" s="1"/>
  <c r="D176" i="12"/>
  <c r="F176" i="12"/>
  <c r="G176" i="12"/>
  <c r="H176" i="12"/>
  <c r="I176" i="12"/>
  <c r="CQ176" i="12"/>
  <c r="CR176" i="12"/>
  <c r="A177" i="11"/>
  <c r="A177" i="12" s="1"/>
  <c r="B177" i="11"/>
  <c r="B177" i="12"/>
  <c r="C177" i="11"/>
  <c r="C177" i="12" s="1"/>
  <c r="D177" i="12"/>
  <c r="A178" i="11"/>
  <c r="A178" i="12" s="1"/>
  <c r="C178" i="11"/>
  <c r="C178" i="12" s="1"/>
  <c r="D178" i="12"/>
  <c r="A179" i="11"/>
  <c r="A179" i="12" s="1"/>
  <c r="C179" i="11"/>
  <c r="C179" i="12" s="1"/>
  <c r="D179" i="12"/>
  <c r="F179" i="12"/>
  <c r="G179" i="12"/>
  <c r="H179" i="12"/>
  <c r="I179" i="12"/>
  <c r="CR179" i="12"/>
  <c r="A180" i="11"/>
  <c r="A180" i="12" s="1"/>
  <c r="B180" i="11"/>
  <c r="B180" i="12" s="1"/>
  <c r="C180" i="11"/>
  <c r="C180" i="12" s="1"/>
  <c r="D180" i="12"/>
  <c r="A181" i="11"/>
  <c r="A181" i="12" s="1"/>
  <c r="C181" i="11"/>
  <c r="C181" i="12" s="1"/>
  <c r="D181" i="12"/>
  <c r="F181" i="12"/>
  <c r="G181" i="12"/>
  <c r="H181" i="12"/>
  <c r="I181" i="12"/>
  <c r="CQ181" i="12"/>
  <c r="CR181" i="12"/>
  <c r="A182" i="11"/>
  <c r="A182" i="12" s="1"/>
  <c r="B182" i="11"/>
  <c r="B182" i="12" s="1"/>
  <c r="C182" i="11"/>
  <c r="C182" i="12" s="1"/>
  <c r="D182" i="12"/>
  <c r="A183" i="11"/>
  <c r="A183" i="12" s="1"/>
  <c r="B183" i="11"/>
  <c r="B183" i="12" s="1"/>
  <c r="C183" i="11"/>
  <c r="C183" i="12" s="1"/>
  <c r="D183" i="12"/>
  <c r="F183" i="12"/>
  <c r="G183" i="12"/>
  <c r="H183" i="12"/>
  <c r="I183" i="12"/>
  <c r="CR183" i="12"/>
  <c r="A184" i="11"/>
  <c r="A184" i="12" s="1"/>
  <c r="C184" i="11"/>
  <c r="C184" i="12" s="1"/>
  <c r="D184" i="12"/>
  <c r="F184" i="12"/>
  <c r="G184" i="12"/>
  <c r="H184" i="12"/>
  <c r="I184" i="12"/>
  <c r="CQ184" i="12"/>
  <c r="CR184" i="12"/>
  <c r="A185" i="11"/>
  <c r="B185" i="11" s="1"/>
  <c r="B185" i="12" s="1"/>
  <c r="A185" i="12"/>
  <c r="C185" i="11"/>
  <c r="C185" i="12"/>
  <c r="D185" i="12"/>
  <c r="A186" i="11"/>
  <c r="A186" i="12" s="1"/>
  <c r="B186" i="11"/>
  <c r="B186" i="12" s="1"/>
  <c r="C186" i="11"/>
  <c r="C186" i="12" s="1"/>
  <c r="D186" i="12"/>
  <c r="F186" i="12"/>
  <c r="G186" i="12"/>
  <c r="H186" i="12"/>
  <c r="I186" i="12"/>
  <c r="CQ186" i="12"/>
  <c r="CR186" i="12"/>
  <c r="A187" i="11"/>
  <c r="A187" i="12" s="1"/>
  <c r="C187" i="11"/>
  <c r="C187" i="12" s="1"/>
  <c r="D187" i="12"/>
  <c r="A188" i="11"/>
  <c r="A188" i="12" s="1"/>
  <c r="C188" i="11"/>
  <c r="C188" i="12" s="1"/>
  <c r="D188" i="12"/>
  <c r="F188" i="12"/>
  <c r="G188" i="12"/>
  <c r="H188" i="12"/>
  <c r="I188" i="12"/>
  <c r="CQ188" i="12"/>
  <c r="CR188" i="12"/>
  <c r="A189" i="11"/>
  <c r="A189" i="12"/>
  <c r="B189" i="11"/>
  <c r="B189" i="12" s="1"/>
  <c r="C189" i="11"/>
  <c r="C189" i="12"/>
  <c r="D189" i="12"/>
  <c r="A190" i="11"/>
  <c r="A190" i="12" s="1"/>
  <c r="C190" i="11"/>
  <c r="C190" i="12" s="1"/>
  <c r="D190" i="12"/>
  <c r="CQ190" i="12"/>
  <c r="A191" i="11"/>
  <c r="A191" i="12" s="1"/>
  <c r="B191" i="11"/>
  <c r="B191" i="12" s="1"/>
  <c r="C191" i="11"/>
  <c r="C191" i="12" s="1"/>
  <c r="D191" i="12"/>
  <c r="A192" i="11"/>
  <c r="A192" i="12"/>
  <c r="B192" i="11"/>
  <c r="B192" i="12" s="1"/>
  <c r="C192" i="11"/>
  <c r="C192" i="12"/>
  <c r="D192" i="12"/>
  <c r="F192" i="12"/>
  <c r="G192" i="12"/>
  <c r="H192" i="12"/>
  <c r="I192" i="12"/>
  <c r="CR192" i="12"/>
  <c r="A193" i="11"/>
  <c r="A193" i="12" s="1"/>
  <c r="C193" i="11"/>
  <c r="C193" i="12" s="1"/>
  <c r="D193" i="12"/>
  <c r="A194" i="11"/>
  <c r="A194" i="12" s="1"/>
  <c r="B194" i="11"/>
  <c r="B194" i="12" s="1"/>
  <c r="C194" i="11"/>
  <c r="C194" i="12" s="1"/>
  <c r="D194" i="12"/>
  <c r="CQ194" i="12"/>
  <c r="A195" i="11"/>
  <c r="A195" i="12" s="1"/>
  <c r="C195" i="11"/>
  <c r="C195" i="12" s="1"/>
  <c r="D195" i="12"/>
  <c r="F195" i="12"/>
  <c r="G195" i="12"/>
  <c r="H195" i="12"/>
  <c r="I195" i="12"/>
  <c r="CQ195" i="12"/>
  <c r="CR195" i="12"/>
  <c r="A196" i="11"/>
  <c r="A196" i="12" s="1"/>
  <c r="C196" i="11"/>
  <c r="C196" i="12" s="1"/>
  <c r="D196" i="12"/>
  <c r="A197" i="11"/>
  <c r="A197" i="12" s="1"/>
  <c r="C197" i="11"/>
  <c r="C197" i="12" s="1"/>
  <c r="D197" i="12"/>
  <c r="A198" i="11"/>
  <c r="A198" i="12" s="1"/>
  <c r="B198" i="11"/>
  <c r="B198" i="12"/>
  <c r="C198" i="11"/>
  <c r="C198" i="12" s="1"/>
  <c r="D198" i="12"/>
  <c r="F198" i="12"/>
  <c r="G198" i="12"/>
  <c r="H198" i="12"/>
  <c r="I198" i="12"/>
  <c r="CQ198" i="12"/>
  <c r="CR198" i="12"/>
  <c r="A199" i="11"/>
  <c r="A199" i="12" s="1"/>
  <c r="C199" i="11"/>
  <c r="C199" i="12" s="1"/>
  <c r="D199" i="12"/>
  <c r="CQ199" i="12"/>
  <c r="A200" i="11"/>
  <c r="A200" i="12" s="1"/>
  <c r="B200" i="11"/>
  <c r="B200" i="12" s="1"/>
  <c r="C200" i="11"/>
  <c r="C200" i="12" s="1"/>
  <c r="D200" i="12"/>
  <c r="F200" i="12"/>
  <c r="G200" i="12"/>
  <c r="H200" i="12"/>
  <c r="I200" i="12"/>
  <c r="CQ200" i="12"/>
  <c r="CR200" i="12"/>
  <c r="A201" i="11"/>
  <c r="A201" i="12" s="1"/>
  <c r="C201" i="11"/>
  <c r="C201" i="12" s="1"/>
  <c r="D201" i="12"/>
  <c r="A202" i="11"/>
  <c r="A202" i="12" s="1"/>
  <c r="C202" i="11"/>
  <c r="C202" i="12" s="1"/>
  <c r="D202" i="12"/>
  <c r="F202" i="12"/>
  <c r="G202" i="12"/>
  <c r="H202" i="12"/>
  <c r="I202" i="12"/>
  <c r="CQ202" i="12"/>
  <c r="CR202" i="12"/>
  <c r="A203" i="11"/>
  <c r="A203" i="12" s="1"/>
  <c r="C203" i="11"/>
  <c r="C203" i="12" s="1"/>
  <c r="D203" i="12"/>
  <c r="A204" i="11"/>
  <c r="A204" i="12" s="1"/>
  <c r="C204" i="11"/>
  <c r="C204" i="12" s="1"/>
  <c r="D204" i="12"/>
  <c r="F204" i="12"/>
  <c r="G204" i="12"/>
  <c r="H204" i="12"/>
  <c r="I204" i="12"/>
  <c r="CR204" i="12"/>
  <c r="A205" i="11"/>
  <c r="A205" i="12"/>
  <c r="B205" i="11"/>
  <c r="B205" i="12" s="1"/>
  <c r="C205" i="11"/>
  <c r="C205" i="12"/>
  <c r="D205" i="12"/>
  <c r="A206" i="11"/>
  <c r="A206" i="12" s="1"/>
  <c r="C206" i="11"/>
  <c r="C206" i="12" s="1"/>
  <c r="D206" i="12"/>
  <c r="A207" i="11"/>
  <c r="A207" i="12" s="1"/>
  <c r="C207" i="11"/>
  <c r="C207" i="12" s="1"/>
  <c r="D207" i="12"/>
  <c r="F207" i="12"/>
  <c r="G207" i="12"/>
  <c r="H207" i="12"/>
  <c r="I207" i="12"/>
  <c r="CQ207" i="12"/>
  <c r="CR207" i="12"/>
  <c r="A208" i="11"/>
  <c r="A208" i="12" s="1"/>
  <c r="B208" i="11"/>
  <c r="B208" i="12" s="1"/>
  <c r="C208" i="11"/>
  <c r="C208" i="12" s="1"/>
  <c r="D208" i="12"/>
  <c r="A209" i="11"/>
  <c r="A209" i="12"/>
  <c r="B209" i="11"/>
  <c r="B209" i="12" s="1"/>
  <c r="C209" i="11"/>
  <c r="C209" i="12"/>
  <c r="D209" i="12"/>
  <c r="A210" i="11"/>
  <c r="A210" i="12" s="1"/>
  <c r="C210" i="11"/>
  <c r="C210" i="12" s="1"/>
  <c r="D210" i="12"/>
  <c r="F210" i="12"/>
  <c r="G210" i="12"/>
  <c r="H210" i="12"/>
  <c r="I210" i="12"/>
  <c r="CR210" i="12"/>
  <c r="A211" i="11"/>
  <c r="A211" i="12" s="1"/>
  <c r="B211" i="11"/>
  <c r="B211" i="12" s="1"/>
  <c r="C211" i="11"/>
  <c r="C211" i="12" s="1"/>
  <c r="D211" i="12"/>
  <c r="A212" i="11"/>
  <c r="A212" i="12" s="1"/>
  <c r="B212" i="11"/>
  <c r="B212" i="12" s="1"/>
  <c r="C212" i="11"/>
  <c r="C212" i="12" s="1"/>
  <c r="D212" i="12"/>
  <c r="A213" i="11"/>
  <c r="A213" i="12"/>
  <c r="B213" i="11"/>
  <c r="B213" i="12" s="1"/>
  <c r="C213" i="11"/>
  <c r="C213" i="12"/>
  <c r="D213" i="12"/>
  <c r="F213" i="12"/>
  <c r="G213" i="12"/>
  <c r="H213" i="12"/>
  <c r="I213" i="12"/>
  <c r="CQ213" i="12"/>
  <c r="CR213" i="12"/>
  <c r="A214" i="11"/>
  <c r="A214" i="12" s="1"/>
  <c r="C214" i="11"/>
  <c r="C214" i="12" s="1"/>
  <c r="D214" i="12"/>
  <c r="CQ214" i="12"/>
  <c r="A215" i="11"/>
  <c r="A215" i="12" s="1"/>
  <c r="B215" i="11"/>
  <c r="B215" i="12" s="1"/>
  <c r="C215" i="11"/>
  <c r="C215" i="12" s="1"/>
  <c r="D215" i="12"/>
  <c r="A216" i="11"/>
  <c r="A216" i="12" s="1"/>
  <c r="B216" i="11"/>
  <c r="B216" i="12" s="1"/>
  <c r="C216" i="11"/>
  <c r="C216" i="12" s="1"/>
  <c r="D216" i="12"/>
  <c r="A217" i="11"/>
  <c r="A217" i="12" s="1"/>
  <c r="C217" i="11"/>
  <c r="C217" i="12" s="1"/>
  <c r="D217" i="12"/>
  <c r="A218" i="11"/>
  <c r="A218" i="12" s="1"/>
  <c r="C218" i="11"/>
  <c r="C218" i="12" s="1"/>
  <c r="D218" i="12"/>
  <c r="CQ218" i="12"/>
  <c r="A219" i="11"/>
  <c r="A219" i="12" s="1"/>
  <c r="B219" i="11"/>
  <c r="B219" i="12" s="1"/>
  <c r="C219" i="11"/>
  <c r="C219" i="12" s="1"/>
  <c r="D219" i="12"/>
  <c r="A220" i="11"/>
  <c r="A220" i="12" s="1"/>
  <c r="B220" i="11"/>
  <c r="B220" i="12" s="1"/>
  <c r="C220" i="11"/>
  <c r="C220" i="12" s="1"/>
  <c r="D220" i="12"/>
  <c r="A221" i="11"/>
  <c r="A221" i="12" s="1"/>
  <c r="C221" i="11"/>
  <c r="C221" i="12" s="1"/>
  <c r="D221" i="12"/>
  <c r="A222" i="11"/>
  <c r="A222" i="12" s="1"/>
  <c r="C222" i="11"/>
  <c r="C222" i="12" s="1"/>
  <c r="D222" i="12"/>
  <c r="CQ222" i="12"/>
  <c r="A223" i="11"/>
  <c r="A223" i="12" s="1"/>
  <c r="C223" i="11"/>
  <c r="C223" i="12" s="1"/>
  <c r="D223" i="12"/>
  <c r="A224" i="11"/>
  <c r="A224" i="12" s="1"/>
  <c r="C224" i="11"/>
  <c r="C224" i="12" s="1"/>
  <c r="D224" i="12"/>
  <c r="A225" i="11"/>
  <c r="A225" i="12" s="1"/>
  <c r="C225" i="11"/>
  <c r="C225" i="12" s="1"/>
  <c r="D225" i="12"/>
  <c r="A226" i="11"/>
  <c r="A226" i="12" s="1"/>
  <c r="C226" i="11"/>
  <c r="C226" i="12" s="1"/>
  <c r="D226" i="12"/>
  <c r="A227" i="11"/>
  <c r="A227" i="12" s="1"/>
  <c r="C227" i="11"/>
  <c r="C227" i="12" s="1"/>
  <c r="D227" i="12"/>
  <c r="A228" i="11"/>
  <c r="A228" i="12" s="1"/>
  <c r="C228" i="11"/>
  <c r="C228" i="12" s="1"/>
  <c r="D228" i="12"/>
  <c r="A229" i="11"/>
  <c r="A229" i="12" s="1"/>
  <c r="C229" i="11"/>
  <c r="C229" i="12" s="1"/>
  <c r="D229" i="12"/>
  <c r="A230" i="11"/>
  <c r="A230" i="12" s="1"/>
  <c r="C230" i="11"/>
  <c r="C230" i="12" s="1"/>
  <c r="D230" i="12"/>
  <c r="A231" i="11"/>
  <c r="A231" i="12" s="1"/>
  <c r="B231" i="11"/>
  <c r="B231" i="12" s="1"/>
  <c r="C231" i="11"/>
  <c r="C231" i="12" s="1"/>
  <c r="D231" i="12"/>
  <c r="A232" i="11"/>
  <c r="B232" i="11" s="1"/>
  <c r="B232" i="12" s="1"/>
  <c r="A232" i="12"/>
  <c r="C232" i="11"/>
  <c r="C232" i="12"/>
  <c r="D232" i="12"/>
  <c r="A233" i="11"/>
  <c r="A233" i="12"/>
  <c r="B233" i="11"/>
  <c r="B233" i="12" s="1"/>
  <c r="C233" i="11"/>
  <c r="C233" i="12"/>
  <c r="D233" i="12"/>
  <c r="A234" i="11"/>
  <c r="A234" i="12" s="1"/>
  <c r="C234" i="11"/>
  <c r="C234" i="12" s="1"/>
  <c r="D234" i="12"/>
  <c r="A235" i="11"/>
  <c r="A235" i="12" s="1"/>
  <c r="C235" i="11"/>
  <c r="C235" i="12" s="1"/>
  <c r="D235" i="12"/>
  <c r="A236" i="11"/>
  <c r="A236" i="12" s="1"/>
  <c r="B236" i="11"/>
  <c r="B236" i="12"/>
  <c r="C236" i="11"/>
  <c r="C236" i="12" s="1"/>
  <c r="D236" i="12"/>
  <c r="CQ236" i="12"/>
  <c r="A237" i="11"/>
  <c r="A237" i="12" s="1"/>
  <c r="B237" i="11"/>
  <c r="B237" i="12"/>
  <c r="C237" i="11"/>
  <c r="C237" i="12" s="1"/>
  <c r="D237" i="12"/>
  <c r="A238" i="11"/>
  <c r="A238" i="12" s="1"/>
  <c r="C238" i="11"/>
  <c r="C238" i="12" s="1"/>
  <c r="D238" i="12"/>
  <c r="A239" i="11"/>
  <c r="A239" i="12" s="1"/>
  <c r="B239" i="11"/>
  <c r="B239" i="12" s="1"/>
  <c r="C239" i="11"/>
  <c r="C239" i="12" s="1"/>
  <c r="D239" i="12"/>
  <c r="A240" i="11"/>
  <c r="A240" i="12" s="1"/>
  <c r="B240" i="11"/>
  <c r="B240" i="12" s="1"/>
  <c r="C240" i="11"/>
  <c r="C240" i="12" s="1"/>
  <c r="D240" i="12"/>
  <c r="A241" i="11"/>
  <c r="A241" i="12" s="1"/>
  <c r="C241" i="11"/>
  <c r="C241" i="12" s="1"/>
  <c r="D241" i="12"/>
  <c r="A242" i="11"/>
  <c r="A242" i="12" s="1"/>
  <c r="C242" i="11"/>
  <c r="C242" i="12" s="1"/>
  <c r="D242" i="12"/>
  <c r="A243" i="11"/>
  <c r="A243" i="12" s="1"/>
  <c r="B243" i="11"/>
  <c r="B243" i="12" s="1"/>
  <c r="C243" i="11"/>
  <c r="C243" i="12" s="1"/>
  <c r="D243" i="12"/>
  <c r="A244" i="11"/>
  <c r="A244" i="12"/>
  <c r="B244" i="11"/>
  <c r="B244" i="12" s="1"/>
  <c r="C244" i="11"/>
  <c r="C244" i="12"/>
  <c r="D244" i="12"/>
  <c r="A245" i="11"/>
  <c r="A245" i="12" s="1"/>
  <c r="B245" i="11"/>
  <c r="B245" i="12"/>
  <c r="C245" i="11"/>
  <c r="C245" i="12" s="1"/>
  <c r="D245" i="12"/>
  <c r="A246" i="11"/>
  <c r="A246" i="12" s="1"/>
  <c r="C246" i="11"/>
  <c r="C246" i="12" s="1"/>
  <c r="D246" i="12"/>
  <c r="A247" i="11"/>
  <c r="A247" i="12" s="1"/>
  <c r="C247" i="11"/>
  <c r="C247" i="12" s="1"/>
  <c r="D247" i="12"/>
  <c r="A248" i="11"/>
  <c r="A248" i="12" s="1"/>
  <c r="C248" i="11"/>
  <c r="C248" i="12" s="1"/>
  <c r="D248" i="12"/>
  <c r="CQ248" i="12"/>
  <c r="A249" i="11"/>
  <c r="A249" i="12" s="1"/>
  <c r="C249" i="11"/>
  <c r="C249" i="12" s="1"/>
  <c r="D249" i="12"/>
  <c r="A250" i="11"/>
  <c r="A250" i="12" s="1"/>
  <c r="C250" i="11"/>
  <c r="C250" i="12" s="1"/>
  <c r="D250" i="12"/>
  <c r="A251" i="11"/>
  <c r="A251" i="12" s="1"/>
  <c r="B251" i="11"/>
  <c r="B251" i="12" s="1"/>
  <c r="C251" i="11"/>
  <c r="C251" i="12" s="1"/>
  <c r="D251" i="12"/>
  <c r="A252" i="11"/>
  <c r="A252" i="12" s="1"/>
  <c r="B252" i="11"/>
  <c r="B252" i="12" s="1"/>
  <c r="C252" i="11"/>
  <c r="C252" i="12" s="1"/>
  <c r="D252" i="12"/>
  <c r="CQ252" i="12"/>
  <c r="A253" i="11"/>
  <c r="A253" i="12" s="1"/>
  <c r="C253" i="11"/>
  <c r="C253" i="12" s="1"/>
  <c r="D253" i="12"/>
  <c r="A254" i="11"/>
  <c r="A254" i="12" s="1"/>
  <c r="C254" i="11"/>
  <c r="C254" i="12" s="1"/>
  <c r="D254" i="12"/>
  <c r="A255" i="11"/>
  <c r="A255" i="12" s="1"/>
  <c r="B255" i="11"/>
  <c r="B255" i="12" s="1"/>
  <c r="C255" i="11"/>
  <c r="C255" i="12" s="1"/>
  <c r="D255" i="12"/>
  <c r="A256" i="11"/>
  <c r="A256" i="12"/>
  <c r="B256" i="11"/>
  <c r="B256" i="12"/>
  <c r="C256" i="11"/>
  <c r="C256" i="12"/>
  <c r="D256" i="12"/>
  <c r="CQ256" i="12"/>
  <c r="A257" i="11"/>
  <c r="A257" i="12"/>
  <c r="B257" i="11"/>
  <c r="B257" i="12"/>
  <c r="C257" i="11"/>
  <c r="C257" i="12"/>
  <c r="D257" i="12"/>
  <c r="A258" i="11"/>
  <c r="A258" i="12" s="1"/>
  <c r="C258" i="11"/>
  <c r="C258" i="12" s="1"/>
  <c r="D258" i="12"/>
  <c r="A259" i="11"/>
  <c r="A259" i="12" s="1"/>
  <c r="C259" i="11"/>
  <c r="C259" i="12" s="1"/>
  <c r="D259" i="12"/>
  <c r="A260" i="11"/>
  <c r="A260" i="12" s="1"/>
  <c r="C260" i="11"/>
  <c r="C260" i="12" s="1"/>
  <c r="D260" i="12"/>
  <c r="F260" i="12"/>
  <c r="G260" i="12"/>
  <c r="H260" i="12"/>
  <c r="I260" i="12"/>
  <c r="CQ260" i="12"/>
  <c r="CR260" i="12"/>
  <c r="A261" i="11"/>
  <c r="A261" i="12" s="1"/>
  <c r="C261" i="11"/>
  <c r="C261" i="12" s="1"/>
  <c r="D261" i="12"/>
  <c r="F261" i="12"/>
  <c r="G261" i="12"/>
  <c r="H261" i="12"/>
  <c r="I261" i="12"/>
  <c r="CQ261" i="12"/>
  <c r="CR261" i="12"/>
  <c r="A262" i="11"/>
  <c r="A262" i="12" s="1"/>
  <c r="B262" i="11"/>
  <c r="B262" i="12" s="1"/>
  <c r="C262" i="11"/>
  <c r="C262" i="12" s="1"/>
  <c r="D262" i="12"/>
  <c r="F262" i="12"/>
  <c r="G262" i="12"/>
  <c r="H262" i="12"/>
  <c r="I262" i="12"/>
  <c r="CQ262" i="12"/>
  <c r="CR262" i="12"/>
  <c r="A263" i="11"/>
  <c r="A263" i="12" s="1"/>
  <c r="C263" i="11"/>
  <c r="C263" i="12" s="1"/>
  <c r="D263" i="12"/>
  <c r="F263" i="12"/>
  <c r="G263" i="12"/>
  <c r="H263" i="12"/>
  <c r="I263" i="12"/>
  <c r="CQ263" i="12"/>
  <c r="CR263" i="12"/>
  <c r="A264" i="11"/>
  <c r="A264" i="12"/>
  <c r="B264" i="11"/>
  <c r="B264" i="12" s="1"/>
  <c r="C264" i="11"/>
  <c r="C264" i="12"/>
  <c r="D264" i="12"/>
  <c r="F264" i="12"/>
  <c r="G264" i="12"/>
  <c r="H264" i="12"/>
  <c r="I264" i="12"/>
  <c r="CQ264" i="12"/>
  <c r="CR264" i="12"/>
  <c r="A265" i="11"/>
  <c r="A265" i="12" s="1"/>
  <c r="C265" i="11"/>
  <c r="C265" i="12" s="1"/>
  <c r="D265" i="12"/>
  <c r="F265" i="12"/>
  <c r="G265" i="12"/>
  <c r="H265" i="12"/>
  <c r="I265" i="12"/>
  <c r="CQ265" i="12"/>
  <c r="CR265" i="12"/>
  <c r="A266" i="11"/>
  <c r="A266" i="12" s="1"/>
  <c r="C266" i="11"/>
  <c r="C266" i="12" s="1"/>
  <c r="D266" i="12"/>
  <c r="F266" i="12"/>
  <c r="G266" i="12"/>
  <c r="H266" i="12"/>
  <c r="I266" i="12"/>
  <c r="CQ266" i="12"/>
  <c r="CR266" i="12"/>
  <c r="A267" i="11"/>
  <c r="A267" i="12" s="1"/>
  <c r="B267" i="11"/>
  <c r="B267" i="12" s="1"/>
  <c r="C267" i="11"/>
  <c r="C267" i="12" s="1"/>
  <c r="D267" i="12"/>
  <c r="F267" i="12"/>
  <c r="G267" i="12"/>
  <c r="H267" i="12"/>
  <c r="I267" i="12"/>
  <c r="CQ267" i="12"/>
  <c r="CR267" i="12"/>
  <c r="A268" i="11"/>
  <c r="A268" i="12" s="1"/>
  <c r="C268" i="11"/>
  <c r="C268" i="12" s="1"/>
  <c r="D268" i="12"/>
  <c r="F268" i="12"/>
  <c r="G268" i="12"/>
  <c r="H268" i="12"/>
  <c r="I268" i="12"/>
  <c r="CQ268" i="12"/>
  <c r="CR268" i="12"/>
  <c r="A269" i="11"/>
  <c r="A269" i="12" s="1"/>
  <c r="C269" i="11"/>
  <c r="C269" i="12" s="1"/>
  <c r="D269" i="12"/>
  <c r="F269" i="12"/>
  <c r="G269" i="12"/>
  <c r="H269" i="12"/>
  <c r="I269" i="12"/>
  <c r="CQ269" i="12"/>
  <c r="CR269" i="12"/>
  <c r="A270" i="11"/>
  <c r="A270" i="12" s="1"/>
  <c r="B270" i="11"/>
  <c r="B270" i="12" s="1"/>
  <c r="C270" i="11"/>
  <c r="C270" i="12" s="1"/>
  <c r="D270" i="12"/>
  <c r="F270" i="12"/>
  <c r="G270" i="12"/>
  <c r="H270" i="12"/>
  <c r="I270" i="12"/>
  <c r="CQ270" i="12"/>
  <c r="CR270" i="12"/>
  <c r="A271" i="11"/>
  <c r="A271" i="12" s="1"/>
  <c r="C271" i="11"/>
  <c r="C271" i="12" s="1"/>
  <c r="D271" i="12"/>
  <c r="F271" i="12"/>
  <c r="G271" i="12"/>
  <c r="H271" i="12"/>
  <c r="I271" i="12"/>
  <c r="CQ271" i="12"/>
  <c r="CR271" i="12"/>
  <c r="A272" i="11"/>
  <c r="A272" i="12"/>
  <c r="B272" i="11"/>
  <c r="B272" i="12" s="1"/>
  <c r="C272" i="11"/>
  <c r="C272" i="12"/>
  <c r="D272" i="12"/>
  <c r="F272" i="12"/>
  <c r="G272" i="12"/>
  <c r="H272" i="12"/>
  <c r="I272" i="12"/>
  <c r="CQ272" i="12"/>
  <c r="CR272" i="12"/>
  <c r="A273" i="11"/>
  <c r="A273" i="12" s="1"/>
  <c r="C273" i="11"/>
  <c r="C273" i="12" s="1"/>
  <c r="D273" i="12"/>
  <c r="F273" i="12"/>
  <c r="G273" i="12"/>
  <c r="H273" i="12"/>
  <c r="I273" i="12"/>
  <c r="CQ273" i="12"/>
  <c r="CR273" i="12"/>
  <c r="A274" i="11"/>
  <c r="A274" i="12" s="1"/>
  <c r="C274" i="11"/>
  <c r="C274" i="12" s="1"/>
  <c r="D274" i="12"/>
  <c r="F274" i="12"/>
  <c r="G274" i="12"/>
  <c r="H274" i="12"/>
  <c r="I274" i="12"/>
  <c r="CQ274" i="12"/>
  <c r="CR274" i="12"/>
  <c r="A275" i="11"/>
  <c r="A275" i="12" s="1"/>
  <c r="B275" i="11"/>
  <c r="B275" i="12" s="1"/>
  <c r="C275" i="11"/>
  <c r="C275" i="12" s="1"/>
  <c r="D275" i="12"/>
  <c r="F275" i="12"/>
  <c r="G275" i="12"/>
  <c r="H275" i="12"/>
  <c r="I275" i="12"/>
  <c r="CQ275" i="12"/>
  <c r="CR275" i="12"/>
  <c r="A276" i="11"/>
  <c r="A276" i="12" s="1"/>
  <c r="C276" i="11"/>
  <c r="C276" i="12" s="1"/>
  <c r="D276" i="12"/>
  <c r="F276" i="12"/>
  <c r="G276" i="12"/>
  <c r="H276" i="12"/>
  <c r="I276" i="12"/>
  <c r="CQ276" i="12"/>
  <c r="CR276" i="12"/>
  <c r="A277" i="11"/>
  <c r="A277" i="12" s="1"/>
  <c r="C277" i="11"/>
  <c r="C277" i="12" s="1"/>
  <c r="D277" i="12"/>
  <c r="F277" i="12"/>
  <c r="G277" i="12"/>
  <c r="H277" i="12"/>
  <c r="I277" i="12"/>
  <c r="CQ277" i="12"/>
  <c r="CR277" i="12"/>
  <c r="A278" i="11"/>
  <c r="A278" i="12" s="1"/>
  <c r="B278" i="11"/>
  <c r="B278" i="12" s="1"/>
  <c r="C278" i="11"/>
  <c r="C278" i="12" s="1"/>
  <c r="D278" i="12"/>
  <c r="F278" i="12"/>
  <c r="G278" i="12"/>
  <c r="H278" i="12"/>
  <c r="I278" i="12"/>
  <c r="CQ278" i="12"/>
  <c r="CR278" i="12"/>
  <c r="A279" i="11"/>
  <c r="A279" i="12" s="1"/>
  <c r="C279" i="11"/>
  <c r="C279" i="12" s="1"/>
  <c r="D279" i="12"/>
  <c r="F279" i="12"/>
  <c r="G279" i="12"/>
  <c r="H279" i="12"/>
  <c r="I279" i="12"/>
  <c r="CQ279" i="12"/>
  <c r="CR279" i="12"/>
  <c r="A280" i="11"/>
  <c r="A280" i="12"/>
  <c r="B280" i="11"/>
  <c r="B280" i="12" s="1"/>
  <c r="C280" i="11"/>
  <c r="C280" i="12"/>
  <c r="D280" i="12"/>
  <c r="F280" i="12"/>
  <c r="G280" i="12"/>
  <c r="H280" i="12"/>
  <c r="I280" i="12"/>
  <c r="CQ280" i="12"/>
  <c r="CR280" i="12"/>
  <c r="A281" i="11"/>
  <c r="A281" i="12" s="1"/>
  <c r="C281" i="11"/>
  <c r="C281" i="12" s="1"/>
  <c r="D281" i="12"/>
  <c r="F281" i="12"/>
  <c r="G281" i="12"/>
  <c r="H281" i="12"/>
  <c r="I281" i="12"/>
  <c r="CQ281" i="12"/>
  <c r="CR281" i="12"/>
  <c r="A282" i="11"/>
  <c r="A282" i="12" s="1"/>
  <c r="C282" i="11"/>
  <c r="C282" i="12" s="1"/>
  <c r="D282" i="12"/>
  <c r="F282" i="12"/>
  <c r="G282" i="12"/>
  <c r="H282" i="12"/>
  <c r="I282" i="12"/>
  <c r="CQ282" i="12"/>
  <c r="CR282" i="12"/>
  <c r="A283" i="11"/>
  <c r="A283" i="12" s="1"/>
  <c r="B283" i="11"/>
  <c r="B283" i="12" s="1"/>
  <c r="C283" i="11"/>
  <c r="C283" i="12" s="1"/>
  <c r="D283" i="12"/>
  <c r="F283" i="12"/>
  <c r="G283" i="12"/>
  <c r="H283" i="12"/>
  <c r="I283" i="12"/>
  <c r="CQ283" i="12"/>
  <c r="CR283" i="12"/>
  <c r="A284" i="11"/>
  <c r="A284" i="12" s="1"/>
  <c r="C284" i="11"/>
  <c r="C284" i="12" s="1"/>
  <c r="D284" i="12"/>
  <c r="F284" i="12"/>
  <c r="G284" i="12"/>
  <c r="H284" i="12"/>
  <c r="I284" i="12"/>
  <c r="CQ284" i="12"/>
  <c r="CR284" i="12"/>
  <c r="A285" i="11"/>
  <c r="A285" i="12" s="1"/>
  <c r="C285" i="11"/>
  <c r="C285" i="12" s="1"/>
  <c r="D285" i="12"/>
  <c r="F285" i="12"/>
  <c r="G285" i="12"/>
  <c r="H285" i="12"/>
  <c r="I285" i="12"/>
  <c r="CQ285" i="12"/>
  <c r="CR285" i="12"/>
  <c r="A286" i="11"/>
  <c r="A286" i="12" s="1"/>
  <c r="B286" i="11"/>
  <c r="B286" i="12" s="1"/>
  <c r="C286" i="11"/>
  <c r="C286" i="12" s="1"/>
  <c r="D286" i="12"/>
  <c r="F286" i="12"/>
  <c r="G286" i="12"/>
  <c r="H286" i="12"/>
  <c r="I286" i="12"/>
  <c r="CQ286" i="12"/>
  <c r="CR286" i="12"/>
  <c r="A287" i="11"/>
  <c r="A287" i="12" s="1"/>
  <c r="C287" i="11"/>
  <c r="C287" i="12" s="1"/>
  <c r="D287" i="12"/>
  <c r="F287" i="12"/>
  <c r="G287" i="12"/>
  <c r="H287" i="12"/>
  <c r="I287" i="12"/>
  <c r="CQ287" i="12"/>
  <c r="CR287" i="12"/>
  <c r="A288" i="11"/>
  <c r="A288" i="12"/>
  <c r="B288" i="11"/>
  <c r="B288" i="12" s="1"/>
  <c r="C288" i="11"/>
  <c r="C288" i="12"/>
  <c r="D288" i="12"/>
  <c r="F288" i="12"/>
  <c r="G288" i="12"/>
  <c r="H288" i="12"/>
  <c r="I288" i="12"/>
  <c r="CQ288" i="12"/>
  <c r="CR288" i="12"/>
  <c r="A289" i="11"/>
  <c r="A289" i="12" s="1"/>
  <c r="C289" i="11"/>
  <c r="C289" i="12" s="1"/>
  <c r="D289" i="12"/>
  <c r="F289" i="12"/>
  <c r="G289" i="12"/>
  <c r="H289" i="12"/>
  <c r="I289" i="12"/>
  <c r="CQ289" i="12"/>
  <c r="CR289" i="12"/>
  <c r="A290" i="11"/>
  <c r="A290" i="12" s="1"/>
  <c r="C290" i="11"/>
  <c r="C290" i="12" s="1"/>
  <c r="D290" i="12"/>
  <c r="F290" i="12"/>
  <c r="G290" i="12"/>
  <c r="H290" i="12"/>
  <c r="I290" i="12"/>
  <c r="CQ290" i="12"/>
  <c r="CR290" i="12"/>
  <c r="A291" i="11"/>
  <c r="A291" i="12" s="1"/>
  <c r="B291" i="11"/>
  <c r="B291" i="12" s="1"/>
  <c r="C291" i="11"/>
  <c r="C291" i="12" s="1"/>
  <c r="D291" i="12"/>
  <c r="F291" i="12"/>
  <c r="G291" i="12"/>
  <c r="H291" i="12"/>
  <c r="I291" i="12"/>
  <c r="CQ291" i="12"/>
  <c r="CR291" i="12"/>
  <c r="A292" i="11"/>
  <c r="A292" i="12" s="1"/>
  <c r="C292" i="11"/>
  <c r="C292" i="12" s="1"/>
  <c r="D292" i="12"/>
  <c r="F292" i="12"/>
  <c r="G292" i="12"/>
  <c r="H292" i="12"/>
  <c r="I292" i="12"/>
  <c r="CR292" i="12"/>
  <c r="A293" i="11"/>
  <c r="A293" i="12" s="1"/>
  <c r="C293" i="11"/>
  <c r="C293" i="12" s="1"/>
  <c r="D293" i="12"/>
  <c r="F293" i="12"/>
  <c r="G293" i="12"/>
  <c r="H293" i="12"/>
  <c r="I293" i="12"/>
  <c r="CQ293" i="12"/>
  <c r="CR293" i="12"/>
  <c r="A294" i="11"/>
  <c r="A294" i="12" s="1"/>
  <c r="B294" i="11"/>
  <c r="B294" i="12" s="1"/>
  <c r="C294" i="11"/>
  <c r="C294" i="12" s="1"/>
  <c r="D294" i="12"/>
  <c r="F294" i="12"/>
  <c r="G294" i="12"/>
  <c r="H294" i="12"/>
  <c r="I294" i="12"/>
  <c r="CR294" i="12"/>
  <c r="A295" i="11"/>
  <c r="A295" i="12" s="1"/>
  <c r="C295" i="11"/>
  <c r="C295" i="12" s="1"/>
  <c r="D295" i="12"/>
  <c r="F295" i="12"/>
  <c r="G295" i="12"/>
  <c r="H295" i="12"/>
  <c r="I295" i="12"/>
  <c r="CQ295" i="12"/>
  <c r="CR295" i="12"/>
  <c r="A296" i="11"/>
  <c r="A296" i="12"/>
  <c r="B296" i="11"/>
  <c r="B296" i="12" s="1"/>
  <c r="C296" i="11"/>
  <c r="C296" i="12"/>
  <c r="D296" i="12"/>
  <c r="F296" i="12"/>
  <c r="G296" i="12"/>
  <c r="H296" i="12"/>
  <c r="I296" i="12"/>
  <c r="CR296" i="12"/>
  <c r="A297" i="11"/>
  <c r="A297" i="12" s="1"/>
  <c r="C297" i="11"/>
  <c r="C297" i="12" s="1"/>
  <c r="D297" i="12"/>
  <c r="F297" i="12"/>
  <c r="G297" i="12"/>
  <c r="H297" i="12"/>
  <c r="I297" i="12"/>
  <c r="CQ297" i="12"/>
  <c r="CR297" i="12"/>
  <c r="A298" i="11"/>
  <c r="A298" i="12" s="1"/>
  <c r="C298" i="11"/>
  <c r="C298" i="12" s="1"/>
  <c r="D298" i="12"/>
  <c r="F298" i="12"/>
  <c r="G298" i="12"/>
  <c r="H298" i="12"/>
  <c r="I298" i="12"/>
  <c r="CR298" i="12"/>
  <c r="A299" i="11"/>
  <c r="A299" i="12" s="1"/>
  <c r="B299" i="11"/>
  <c r="B299" i="12" s="1"/>
  <c r="C299" i="11"/>
  <c r="C299" i="12" s="1"/>
  <c r="D299" i="12"/>
  <c r="F299" i="12"/>
  <c r="G299" i="12"/>
  <c r="H299" i="12"/>
  <c r="I299" i="12"/>
  <c r="CQ299" i="12"/>
  <c r="CR299" i="12"/>
  <c r="A300" i="11"/>
  <c r="A300" i="12" s="1"/>
  <c r="C300" i="11"/>
  <c r="C300" i="12" s="1"/>
  <c r="D300" i="12"/>
  <c r="F300" i="12"/>
  <c r="G300" i="12"/>
  <c r="H300" i="12"/>
  <c r="I300" i="12"/>
  <c r="CR300" i="12"/>
  <c r="AZ3" i="11"/>
  <c r="F4" i="11"/>
  <c r="G4" i="11"/>
  <c r="H4" i="11"/>
  <c r="I4" i="11"/>
  <c r="J4" i="11"/>
  <c r="AI4" i="11"/>
  <c r="AJ4" i="11"/>
  <c r="AQ4" i="11"/>
  <c r="AZ4" i="11"/>
  <c r="BA4" i="11"/>
  <c r="BP4" i="11"/>
  <c r="BQ4" i="11"/>
  <c r="BX4" i="11"/>
  <c r="BY4" i="11"/>
  <c r="BZ4" i="11"/>
  <c r="F5" i="11"/>
  <c r="G5" i="11"/>
  <c r="H5" i="11"/>
  <c r="I5" i="11"/>
  <c r="J5" i="11"/>
  <c r="AI5" i="11"/>
  <c r="AJ5" i="11"/>
  <c r="AQ5" i="11"/>
  <c r="AZ5" i="11"/>
  <c r="BA5" i="11"/>
  <c r="BP5" i="11"/>
  <c r="BQ5" i="11"/>
  <c r="BX5" i="11"/>
  <c r="BY5" i="11"/>
  <c r="BZ5" i="11"/>
  <c r="F6" i="11"/>
  <c r="G6" i="11"/>
  <c r="H6" i="11"/>
  <c r="I6" i="11"/>
  <c r="J6" i="11"/>
  <c r="AI6" i="11"/>
  <c r="AJ6" i="11"/>
  <c r="AQ6" i="11"/>
  <c r="AZ6" i="11"/>
  <c r="BA6" i="11"/>
  <c r="BP6" i="11"/>
  <c r="BQ6" i="11"/>
  <c r="BX6" i="11"/>
  <c r="BY6" i="11"/>
  <c r="BZ6" i="11"/>
  <c r="F7" i="11"/>
  <c r="G7" i="11"/>
  <c r="H7" i="11"/>
  <c r="I7" i="11"/>
  <c r="J7" i="11"/>
  <c r="AI7" i="11"/>
  <c r="AJ7" i="11"/>
  <c r="AQ7" i="11"/>
  <c r="AZ7" i="11"/>
  <c r="BA7" i="11"/>
  <c r="BP7" i="11"/>
  <c r="BQ7" i="11"/>
  <c r="BX7" i="11"/>
  <c r="BY7" i="11"/>
  <c r="BZ7" i="11"/>
  <c r="F8" i="11"/>
  <c r="G8" i="11"/>
  <c r="H8" i="11"/>
  <c r="I8" i="11"/>
  <c r="J8" i="11"/>
  <c r="AI8" i="11"/>
  <c r="AJ8" i="11"/>
  <c r="AQ8" i="11"/>
  <c r="AZ8" i="11"/>
  <c r="BA8" i="11"/>
  <c r="BP8" i="11"/>
  <c r="BQ8" i="11"/>
  <c r="BX8" i="11"/>
  <c r="BY8" i="11"/>
  <c r="BZ8" i="11"/>
  <c r="F9" i="11"/>
  <c r="G9" i="11"/>
  <c r="H9" i="11"/>
  <c r="I9" i="11"/>
  <c r="J9" i="11"/>
  <c r="AI9" i="11"/>
  <c r="AJ9" i="11"/>
  <c r="AQ9" i="11"/>
  <c r="AZ9" i="11"/>
  <c r="BA9" i="11"/>
  <c r="BP9" i="11"/>
  <c r="BQ9" i="11"/>
  <c r="BX9" i="11"/>
  <c r="BY9" i="11"/>
  <c r="BZ9" i="11"/>
  <c r="F10" i="11"/>
  <c r="G10" i="11"/>
  <c r="H10" i="11"/>
  <c r="I10" i="11"/>
  <c r="J10" i="11"/>
  <c r="AI10" i="11"/>
  <c r="AJ10" i="11"/>
  <c r="AQ10" i="11"/>
  <c r="AZ10" i="11"/>
  <c r="BA10" i="11"/>
  <c r="BP10" i="11"/>
  <c r="BQ10" i="11"/>
  <c r="BX10" i="11"/>
  <c r="BY10" i="11"/>
  <c r="BZ10" i="11"/>
  <c r="F11" i="11"/>
  <c r="G11" i="11"/>
  <c r="H11" i="11"/>
  <c r="I11" i="11"/>
  <c r="J11" i="11"/>
  <c r="AI11" i="11"/>
  <c r="AJ11" i="11"/>
  <c r="AQ11" i="11"/>
  <c r="AZ11" i="11"/>
  <c r="BA11" i="11"/>
  <c r="BP11" i="11"/>
  <c r="BQ11" i="11"/>
  <c r="BX11" i="11"/>
  <c r="BY11" i="11"/>
  <c r="BZ11" i="11"/>
  <c r="F12" i="11"/>
  <c r="G12" i="11"/>
  <c r="H12" i="11"/>
  <c r="I12" i="11"/>
  <c r="J12" i="11"/>
  <c r="AI12" i="11"/>
  <c r="AJ12" i="11"/>
  <c r="AQ12" i="11"/>
  <c r="AZ12" i="11"/>
  <c r="BA12" i="11"/>
  <c r="BP12" i="11"/>
  <c r="BQ12" i="11"/>
  <c r="BX12" i="11"/>
  <c r="BY12" i="11"/>
  <c r="BZ12" i="11"/>
  <c r="F13" i="11"/>
  <c r="G13" i="11"/>
  <c r="H13" i="11"/>
  <c r="I13" i="11"/>
  <c r="J13" i="11"/>
  <c r="AI13" i="11"/>
  <c r="AJ13" i="11"/>
  <c r="AQ13" i="11"/>
  <c r="AZ13" i="11"/>
  <c r="BA13" i="11"/>
  <c r="BP13" i="11"/>
  <c r="BQ13" i="11"/>
  <c r="BX13" i="11"/>
  <c r="BY13" i="11"/>
  <c r="BZ13" i="11"/>
  <c r="F14" i="11"/>
  <c r="G14" i="11"/>
  <c r="H14" i="11"/>
  <c r="I14" i="11"/>
  <c r="J14" i="11"/>
  <c r="AI14" i="11"/>
  <c r="AJ14" i="11"/>
  <c r="AQ14" i="11"/>
  <c r="AZ14" i="11"/>
  <c r="BA14" i="11"/>
  <c r="BP14" i="11"/>
  <c r="BQ14" i="11"/>
  <c r="BX14" i="11"/>
  <c r="BY14" i="11"/>
  <c r="BZ14" i="11"/>
  <c r="F15" i="11"/>
  <c r="G15" i="11"/>
  <c r="H15" i="11"/>
  <c r="I15" i="11"/>
  <c r="J15" i="11"/>
  <c r="AI15" i="11"/>
  <c r="AJ15" i="11"/>
  <c r="AQ15" i="11"/>
  <c r="AZ15" i="11"/>
  <c r="BA15" i="11"/>
  <c r="BP15" i="11"/>
  <c r="BQ15" i="11"/>
  <c r="BX15" i="11"/>
  <c r="BY15" i="11"/>
  <c r="BZ15" i="11"/>
  <c r="F16" i="11"/>
  <c r="G16" i="11"/>
  <c r="H16" i="11"/>
  <c r="I16" i="11"/>
  <c r="J16" i="11"/>
  <c r="AI16" i="11"/>
  <c r="AJ16" i="11"/>
  <c r="AQ16" i="11"/>
  <c r="AZ16" i="11"/>
  <c r="BA16" i="11"/>
  <c r="BP16" i="11"/>
  <c r="BQ16" i="11"/>
  <c r="BX16" i="11"/>
  <c r="BY16" i="11"/>
  <c r="BZ16" i="11"/>
  <c r="F17" i="11"/>
  <c r="G17" i="11"/>
  <c r="H17" i="11"/>
  <c r="I17" i="11"/>
  <c r="J17" i="11"/>
  <c r="AI17" i="11"/>
  <c r="AJ17" i="11"/>
  <c r="AQ17" i="11"/>
  <c r="AZ17" i="11"/>
  <c r="BA17" i="11"/>
  <c r="BP17" i="11"/>
  <c r="BQ17" i="11"/>
  <c r="BX17" i="11"/>
  <c r="BY17" i="11"/>
  <c r="BZ17" i="11"/>
  <c r="F18" i="11"/>
  <c r="G18" i="11"/>
  <c r="H18" i="11"/>
  <c r="I18" i="11"/>
  <c r="J18" i="11"/>
  <c r="AI18" i="11"/>
  <c r="AJ18" i="11"/>
  <c r="AQ18" i="11"/>
  <c r="AZ18" i="11"/>
  <c r="BA18" i="11"/>
  <c r="BP18" i="11"/>
  <c r="BQ18" i="11"/>
  <c r="BX18" i="11"/>
  <c r="BY18" i="11"/>
  <c r="BZ18" i="11"/>
  <c r="F19" i="11"/>
  <c r="G19" i="11"/>
  <c r="H19" i="11"/>
  <c r="I19" i="11"/>
  <c r="J19" i="11"/>
  <c r="AI19" i="11"/>
  <c r="AJ19" i="11"/>
  <c r="AQ19" i="11"/>
  <c r="AZ19" i="11"/>
  <c r="BA19" i="11"/>
  <c r="BP19" i="11"/>
  <c r="BQ19" i="11"/>
  <c r="BX19" i="11"/>
  <c r="BY19" i="11"/>
  <c r="BZ19" i="11"/>
  <c r="J20" i="11"/>
  <c r="AJ20" i="11"/>
  <c r="AQ20" i="11"/>
  <c r="J21" i="11"/>
  <c r="AJ21" i="11"/>
  <c r="AQ21" i="11"/>
  <c r="J22" i="11"/>
  <c r="AJ22" i="11"/>
  <c r="AQ22" i="11"/>
  <c r="AZ23" i="11"/>
  <c r="J24" i="11"/>
  <c r="AJ24" i="11"/>
  <c r="AQ24" i="11"/>
  <c r="J25" i="11"/>
  <c r="AJ25" i="11"/>
  <c r="AQ25" i="11"/>
  <c r="J26" i="11"/>
  <c r="AJ26" i="11"/>
  <c r="AQ26" i="11"/>
  <c r="J27" i="11"/>
  <c r="AJ27" i="11"/>
  <c r="AQ27" i="11"/>
  <c r="AZ28" i="11"/>
  <c r="J29" i="11"/>
  <c r="AJ29" i="11"/>
  <c r="AQ29" i="11"/>
  <c r="AZ30" i="11"/>
  <c r="J31" i="11"/>
  <c r="AJ31" i="11"/>
  <c r="AQ31" i="11"/>
  <c r="AZ32" i="11"/>
  <c r="J33" i="11"/>
  <c r="AJ33" i="11"/>
  <c r="AQ33" i="11"/>
  <c r="AZ34" i="11"/>
  <c r="J35" i="11"/>
  <c r="AJ35" i="11"/>
  <c r="AQ35" i="11"/>
  <c r="AZ36" i="11"/>
  <c r="AZ37" i="11"/>
  <c r="J38" i="11"/>
  <c r="AJ38" i="11"/>
  <c r="AQ38" i="11"/>
  <c r="AZ39" i="11"/>
  <c r="AZ40" i="11"/>
  <c r="AZ41" i="11"/>
  <c r="AZ42" i="11"/>
  <c r="AZ43" i="11"/>
  <c r="AZ44" i="11"/>
  <c r="AZ45" i="11"/>
  <c r="J46" i="11"/>
  <c r="AJ46" i="11"/>
  <c r="AQ46" i="11"/>
  <c r="AZ47" i="11"/>
  <c r="J48" i="11"/>
  <c r="AJ48" i="11"/>
  <c r="AQ48" i="11"/>
  <c r="AZ49" i="11"/>
  <c r="J50" i="11"/>
  <c r="AJ50" i="11"/>
  <c r="AQ50" i="11"/>
  <c r="AZ51" i="11"/>
  <c r="J52" i="11"/>
  <c r="AJ52" i="11"/>
  <c r="AQ52" i="11"/>
  <c r="AZ53" i="11"/>
  <c r="J54" i="11"/>
  <c r="AJ54" i="11"/>
  <c r="AQ54" i="11"/>
  <c r="AZ55" i="11"/>
  <c r="AZ56" i="11"/>
  <c r="J57" i="11"/>
  <c r="AJ57" i="11"/>
  <c r="AQ57" i="11"/>
  <c r="AZ58" i="11"/>
  <c r="J59" i="11"/>
  <c r="AJ59" i="11"/>
  <c r="AQ59" i="11"/>
  <c r="AZ60" i="11"/>
  <c r="J61" i="11"/>
  <c r="AJ61" i="11"/>
  <c r="AQ61" i="11"/>
  <c r="AZ62" i="11"/>
  <c r="J63" i="11"/>
  <c r="AJ63" i="11"/>
  <c r="AQ63" i="11"/>
  <c r="AZ64" i="11"/>
  <c r="J65" i="11"/>
  <c r="AJ65" i="11"/>
  <c r="AQ65" i="11"/>
  <c r="AZ66" i="11"/>
  <c r="J67" i="11"/>
  <c r="AJ67" i="11"/>
  <c r="AQ67" i="11"/>
  <c r="AZ68" i="11"/>
  <c r="AZ69" i="11"/>
  <c r="AZ70" i="11"/>
  <c r="AZ71" i="11"/>
  <c r="AZ72" i="11"/>
  <c r="J73" i="11"/>
  <c r="AJ73" i="11"/>
  <c r="AQ73" i="11"/>
  <c r="AZ74" i="11"/>
  <c r="AZ75" i="11"/>
  <c r="AZ76" i="11"/>
  <c r="AZ77" i="11"/>
  <c r="AZ78" i="11"/>
  <c r="AZ79" i="11"/>
  <c r="AZ80" i="11"/>
  <c r="AZ81" i="11"/>
  <c r="AZ82" i="11"/>
  <c r="AZ83" i="11"/>
  <c r="AZ84" i="11"/>
  <c r="AZ85" i="11"/>
  <c r="AZ86" i="11"/>
  <c r="AZ87" i="11"/>
  <c r="AZ88" i="11"/>
  <c r="AZ89" i="11"/>
  <c r="AZ90" i="11"/>
  <c r="AZ91" i="11"/>
  <c r="AZ92" i="11"/>
  <c r="AZ93" i="11"/>
  <c r="AZ94" i="11"/>
  <c r="AZ95" i="11"/>
  <c r="AZ96" i="11"/>
  <c r="AZ97" i="11"/>
  <c r="AZ98" i="11"/>
  <c r="AZ99" i="11"/>
  <c r="AZ100" i="11"/>
  <c r="AZ101" i="11"/>
  <c r="AZ102" i="11"/>
  <c r="AZ103" i="11"/>
  <c r="AZ104" i="11"/>
  <c r="AZ105" i="11"/>
  <c r="F106" i="11"/>
  <c r="G106" i="11"/>
  <c r="H106" i="11"/>
  <c r="I106" i="11"/>
  <c r="J106" i="11"/>
  <c r="AI106" i="11"/>
  <c r="AJ106" i="11"/>
  <c r="AQ106" i="11"/>
  <c r="AZ106" i="11"/>
  <c r="BA106" i="11"/>
  <c r="BP106" i="11"/>
  <c r="BQ106" i="11"/>
  <c r="BX106" i="11"/>
  <c r="BY106" i="11"/>
  <c r="BZ106" i="11"/>
  <c r="F107" i="11"/>
  <c r="G107" i="13" s="1"/>
  <c r="G107" i="11"/>
  <c r="H107" i="11"/>
  <c r="I107" i="11"/>
  <c r="J107" i="11"/>
  <c r="AI107" i="11"/>
  <c r="AJ107" i="11"/>
  <c r="AQ107" i="11"/>
  <c r="AZ107" i="11"/>
  <c r="BA107" i="11"/>
  <c r="BP107" i="11"/>
  <c r="BQ107" i="11"/>
  <c r="BX107" i="11"/>
  <c r="BY107" i="11"/>
  <c r="BZ107" i="11"/>
  <c r="F108" i="11"/>
  <c r="G108" i="13" s="1"/>
  <c r="G108" i="11"/>
  <c r="H108" i="11"/>
  <c r="I108" i="11"/>
  <c r="J108" i="11"/>
  <c r="AI108" i="11"/>
  <c r="AJ108" i="11"/>
  <c r="AQ108" i="11"/>
  <c r="AZ108" i="11"/>
  <c r="BA108" i="11"/>
  <c r="BP108" i="11"/>
  <c r="BQ108" i="11"/>
  <c r="BX108" i="11"/>
  <c r="BY108" i="11"/>
  <c r="BZ108" i="11"/>
  <c r="F109" i="11"/>
  <c r="G109" i="13" s="1"/>
  <c r="G109" i="11"/>
  <c r="H109" i="11"/>
  <c r="I109" i="11"/>
  <c r="J109" i="11"/>
  <c r="AI109" i="11"/>
  <c r="AJ109" i="11"/>
  <c r="AQ109" i="11"/>
  <c r="AZ109" i="11"/>
  <c r="BA109" i="11"/>
  <c r="BP109" i="11"/>
  <c r="BQ109" i="11"/>
  <c r="BX109" i="11"/>
  <c r="BY109" i="11"/>
  <c r="BZ109" i="11"/>
  <c r="AZ110" i="11"/>
  <c r="F111" i="11"/>
  <c r="G111" i="11"/>
  <c r="H111" i="11"/>
  <c r="I111" i="11"/>
  <c r="J111" i="11"/>
  <c r="AI111" i="11"/>
  <c r="AJ111" i="11"/>
  <c r="AQ111" i="11"/>
  <c r="AZ111" i="11"/>
  <c r="BA111" i="11"/>
  <c r="BP111" i="11"/>
  <c r="BQ111" i="11"/>
  <c r="BX111" i="11"/>
  <c r="BY111" i="11"/>
  <c r="BZ111" i="11"/>
  <c r="F112" i="11"/>
  <c r="G112" i="11"/>
  <c r="H112" i="11"/>
  <c r="I112" i="11"/>
  <c r="J112" i="11"/>
  <c r="AI112" i="11"/>
  <c r="AJ112" i="11"/>
  <c r="AQ112" i="11"/>
  <c r="AZ112" i="11"/>
  <c r="BA112" i="11"/>
  <c r="BP112" i="11"/>
  <c r="BQ112" i="11"/>
  <c r="BX112" i="11"/>
  <c r="BY112" i="11"/>
  <c r="BZ112" i="11"/>
  <c r="F113" i="11"/>
  <c r="G113" i="11"/>
  <c r="H113" i="11"/>
  <c r="I113" i="11"/>
  <c r="J113" i="11"/>
  <c r="AI113" i="11"/>
  <c r="AJ113" i="11"/>
  <c r="AQ113" i="11"/>
  <c r="AZ113" i="11"/>
  <c r="BA113" i="11"/>
  <c r="BP113" i="11"/>
  <c r="BQ113" i="11"/>
  <c r="BX113" i="11"/>
  <c r="BY113" i="11"/>
  <c r="BZ113" i="11"/>
  <c r="F114" i="11"/>
  <c r="G114" i="11"/>
  <c r="H114" i="11"/>
  <c r="I114" i="11"/>
  <c r="J114" i="11"/>
  <c r="AI114" i="11"/>
  <c r="AJ114" i="11"/>
  <c r="AQ114" i="11"/>
  <c r="AZ114" i="11"/>
  <c r="BA114" i="11"/>
  <c r="BP114" i="11"/>
  <c r="BQ114" i="11"/>
  <c r="BX114" i="11"/>
  <c r="BY114" i="11"/>
  <c r="BZ114" i="11"/>
  <c r="F115" i="11"/>
  <c r="G115" i="11"/>
  <c r="H115" i="11"/>
  <c r="I115" i="11"/>
  <c r="J115" i="11"/>
  <c r="AI115" i="11"/>
  <c r="AJ115" i="11"/>
  <c r="AQ115" i="11"/>
  <c r="AZ115" i="11"/>
  <c r="BA115" i="11"/>
  <c r="BP115" i="11"/>
  <c r="BQ115" i="11"/>
  <c r="BX115" i="11"/>
  <c r="BY115" i="11"/>
  <c r="BZ115" i="11"/>
  <c r="F116" i="11"/>
  <c r="G116" i="11"/>
  <c r="H116" i="11"/>
  <c r="I116" i="11"/>
  <c r="J116" i="11"/>
  <c r="AI116" i="11"/>
  <c r="AJ116" i="11"/>
  <c r="AQ116" i="11"/>
  <c r="AZ116" i="11"/>
  <c r="BA116" i="11"/>
  <c r="BP116" i="11"/>
  <c r="BQ116" i="11"/>
  <c r="BX116" i="11"/>
  <c r="BY116" i="11"/>
  <c r="BZ116" i="11"/>
  <c r="F117" i="11"/>
  <c r="G117" i="11"/>
  <c r="H117" i="11"/>
  <c r="I117" i="11"/>
  <c r="J117" i="11"/>
  <c r="AI117" i="11"/>
  <c r="AJ117" i="11"/>
  <c r="AQ117" i="11"/>
  <c r="AZ117" i="11"/>
  <c r="BA117" i="11"/>
  <c r="BP117" i="11"/>
  <c r="BQ117" i="11"/>
  <c r="BX117" i="11"/>
  <c r="BY117" i="11"/>
  <c r="BZ117" i="11"/>
  <c r="F118" i="11"/>
  <c r="G118" i="11"/>
  <c r="H118" i="11"/>
  <c r="I118" i="11"/>
  <c r="J118" i="11"/>
  <c r="AI118" i="11"/>
  <c r="AJ118" i="11"/>
  <c r="AQ118" i="11"/>
  <c r="AZ118" i="11"/>
  <c r="BA118" i="11"/>
  <c r="BP118" i="11"/>
  <c r="BQ118" i="11"/>
  <c r="BX118" i="11"/>
  <c r="BY118" i="11"/>
  <c r="BZ118" i="11"/>
  <c r="F119" i="11"/>
  <c r="G119" i="11"/>
  <c r="H119" i="11"/>
  <c r="I119" i="11"/>
  <c r="J119" i="11"/>
  <c r="AI119" i="11"/>
  <c r="AJ119" i="11"/>
  <c r="AQ119" i="11"/>
  <c r="AZ119" i="11"/>
  <c r="BA119" i="11"/>
  <c r="BP119" i="11"/>
  <c r="BQ119" i="11"/>
  <c r="BX119" i="11"/>
  <c r="BY119" i="11"/>
  <c r="BZ119" i="11"/>
  <c r="AZ120" i="11"/>
  <c r="AZ121" i="11"/>
  <c r="AZ122" i="11"/>
  <c r="AZ123" i="11"/>
  <c r="AZ124" i="11"/>
  <c r="AZ125" i="11"/>
  <c r="F126" i="11"/>
  <c r="G126" i="11"/>
  <c r="H126" i="11"/>
  <c r="I126" i="11"/>
  <c r="J126" i="11"/>
  <c r="AI126" i="11"/>
  <c r="AJ126" i="11"/>
  <c r="AQ126" i="11"/>
  <c r="AZ126" i="11"/>
  <c r="BA126" i="11"/>
  <c r="BP126" i="11"/>
  <c r="BQ126" i="11"/>
  <c r="BX126" i="11"/>
  <c r="BY126" i="11"/>
  <c r="BZ126" i="11"/>
  <c r="AZ127" i="11"/>
  <c r="F128" i="11"/>
  <c r="G128" i="13" s="1"/>
  <c r="G128" i="11"/>
  <c r="H128" i="11"/>
  <c r="I128" i="11"/>
  <c r="J128" i="11"/>
  <c r="AI128" i="11"/>
  <c r="AJ128" i="11"/>
  <c r="AQ128" i="11"/>
  <c r="AZ128" i="11"/>
  <c r="BA128" i="11"/>
  <c r="BP128" i="11"/>
  <c r="BQ128" i="11"/>
  <c r="BX128" i="11"/>
  <c r="BY128" i="11"/>
  <c r="BZ128" i="11"/>
  <c r="F129" i="11"/>
  <c r="G129" i="13" s="1"/>
  <c r="G129" i="11"/>
  <c r="H129" i="11"/>
  <c r="I129" i="11"/>
  <c r="J129" i="11"/>
  <c r="AI129" i="11"/>
  <c r="AJ129" i="11"/>
  <c r="AQ129" i="11"/>
  <c r="AZ129" i="11"/>
  <c r="BA129" i="11"/>
  <c r="BP129" i="11"/>
  <c r="BQ129" i="11"/>
  <c r="BX129" i="11"/>
  <c r="BY129" i="11"/>
  <c r="BZ129" i="11"/>
  <c r="AZ130" i="11"/>
  <c r="F131" i="11"/>
  <c r="G131" i="11"/>
  <c r="H131" i="11"/>
  <c r="I131" i="11"/>
  <c r="J131" i="11"/>
  <c r="AI131" i="11"/>
  <c r="AJ131" i="11"/>
  <c r="AQ131" i="11"/>
  <c r="AZ131" i="11"/>
  <c r="BA131" i="11"/>
  <c r="BP131" i="11"/>
  <c r="BQ131" i="11"/>
  <c r="BX131" i="11"/>
  <c r="BY131" i="11"/>
  <c r="BZ131" i="11"/>
  <c r="F132" i="11"/>
  <c r="G132" i="11"/>
  <c r="H132" i="11"/>
  <c r="I132" i="11"/>
  <c r="J132" i="11"/>
  <c r="AI132" i="11"/>
  <c r="AJ132" i="11"/>
  <c r="AQ132" i="11"/>
  <c r="AZ132" i="11"/>
  <c r="BA132" i="11"/>
  <c r="BP132" i="11"/>
  <c r="BQ132" i="11"/>
  <c r="BX132" i="11"/>
  <c r="BY132" i="11"/>
  <c r="BZ132" i="11"/>
  <c r="AZ133" i="11"/>
  <c r="F134" i="11"/>
  <c r="G134" i="13" s="1"/>
  <c r="G134" i="11"/>
  <c r="H134" i="11"/>
  <c r="I134" i="11"/>
  <c r="J134" i="11"/>
  <c r="AI134" i="11"/>
  <c r="AJ134" i="11"/>
  <c r="AQ134" i="11"/>
  <c r="AZ134" i="11"/>
  <c r="BA134" i="11"/>
  <c r="BP134" i="11"/>
  <c r="BQ134" i="11"/>
  <c r="BX134" i="11"/>
  <c r="BY134" i="11"/>
  <c r="BZ134" i="11"/>
  <c r="F135" i="11"/>
  <c r="G135" i="13" s="1"/>
  <c r="G135" i="11"/>
  <c r="H135" i="11"/>
  <c r="I135" i="11"/>
  <c r="J135" i="11"/>
  <c r="AI135" i="11"/>
  <c r="AJ135" i="11"/>
  <c r="AQ135" i="11"/>
  <c r="AZ135" i="11"/>
  <c r="BA135" i="11"/>
  <c r="BP135" i="11"/>
  <c r="BQ135" i="11"/>
  <c r="BX135" i="11"/>
  <c r="BY135" i="11"/>
  <c r="BZ135" i="11"/>
  <c r="AZ136" i="11"/>
  <c r="F137" i="11"/>
  <c r="G137" i="13" s="1"/>
  <c r="G137" i="11"/>
  <c r="H137" i="11"/>
  <c r="I137" i="11"/>
  <c r="J137" i="11"/>
  <c r="AI137" i="11"/>
  <c r="AJ137" i="11"/>
  <c r="AQ137" i="11"/>
  <c r="AZ137" i="11"/>
  <c r="BA137" i="11"/>
  <c r="BP137" i="11"/>
  <c r="BQ137" i="11"/>
  <c r="BX137" i="11"/>
  <c r="BY137" i="11"/>
  <c r="BZ137" i="11"/>
  <c r="F138" i="11"/>
  <c r="G138" i="13" s="1"/>
  <c r="G138" i="11"/>
  <c r="H138" i="11"/>
  <c r="I138" i="11"/>
  <c r="J138" i="11"/>
  <c r="AI138" i="11"/>
  <c r="AJ138" i="11"/>
  <c r="AQ138" i="11"/>
  <c r="AZ138" i="11"/>
  <c r="BA138" i="11"/>
  <c r="BP138" i="11"/>
  <c r="BQ138" i="11"/>
  <c r="BX138" i="11"/>
  <c r="BY138" i="11"/>
  <c r="BZ138" i="11"/>
  <c r="AZ139" i="11"/>
  <c r="F140" i="11"/>
  <c r="G140" i="13" s="1"/>
  <c r="G140" i="11"/>
  <c r="H140" i="11"/>
  <c r="I140" i="11"/>
  <c r="J140" i="11"/>
  <c r="AI140" i="11"/>
  <c r="AJ140" i="11"/>
  <c r="AQ140" i="11"/>
  <c r="AZ140" i="11"/>
  <c r="BA140" i="11"/>
  <c r="BP140" i="11"/>
  <c r="BQ140" i="11"/>
  <c r="BX140" i="11"/>
  <c r="BY140" i="11"/>
  <c r="BZ140" i="11"/>
  <c r="J141" i="11"/>
  <c r="AJ141" i="11"/>
  <c r="AQ141" i="11"/>
  <c r="F142" i="11"/>
  <c r="G142" i="11"/>
  <c r="H142" i="11"/>
  <c r="I142" i="11"/>
  <c r="J142" i="11"/>
  <c r="AI142" i="11"/>
  <c r="AJ142" i="11"/>
  <c r="AQ142" i="11"/>
  <c r="AZ142" i="11"/>
  <c r="BA142" i="11"/>
  <c r="BP142" i="11"/>
  <c r="BQ142" i="11"/>
  <c r="BX142" i="11"/>
  <c r="BY142" i="11"/>
  <c r="BZ142" i="11"/>
  <c r="J143" i="11"/>
  <c r="AJ143" i="11"/>
  <c r="AQ143" i="11"/>
  <c r="F144" i="11"/>
  <c r="G144" i="13" s="1"/>
  <c r="G144" i="11"/>
  <c r="H144" i="11"/>
  <c r="I144" i="11"/>
  <c r="J144" i="11"/>
  <c r="AI144" i="11"/>
  <c r="AJ144" i="11"/>
  <c r="AQ144" i="11"/>
  <c r="AZ144" i="11"/>
  <c r="BA144" i="11"/>
  <c r="BP144" i="11"/>
  <c r="BQ144" i="11"/>
  <c r="BX144" i="11"/>
  <c r="BY144" i="11"/>
  <c r="BZ144" i="11"/>
  <c r="F145" i="11"/>
  <c r="G145" i="13" s="1"/>
  <c r="G145" i="11"/>
  <c r="H145" i="11"/>
  <c r="I145" i="11"/>
  <c r="J145" i="11"/>
  <c r="AI145" i="11"/>
  <c r="AJ145" i="11"/>
  <c r="AQ145" i="11"/>
  <c r="AZ145" i="11"/>
  <c r="BA145" i="11"/>
  <c r="BP145" i="11"/>
  <c r="BQ145" i="11"/>
  <c r="BX145" i="11"/>
  <c r="BY145" i="11"/>
  <c r="BZ145" i="11"/>
  <c r="F146" i="11"/>
  <c r="G146" i="13" s="1"/>
  <c r="G146" i="11"/>
  <c r="H146" i="11"/>
  <c r="I146" i="11"/>
  <c r="J146" i="11"/>
  <c r="AI146" i="11"/>
  <c r="AJ146" i="11"/>
  <c r="AQ146" i="11"/>
  <c r="AZ146" i="11"/>
  <c r="BA146" i="11"/>
  <c r="BP146" i="11"/>
  <c r="BQ146" i="11"/>
  <c r="BX146" i="11"/>
  <c r="BY146" i="11"/>
  <c r="BZ146" i="11"/>
  <c r="AZ147" i="11"/>
  <c r="F148" i="11"/>
  <c r="G148" i="11"/>
  <c r="H148" i="11"/>
  <c r="I148" i="11"/>
  <c r="J148" i="11"/>
  <c r="AI148" i="11"/>
  <c r="AJ148" i="11"/>
  <c r="AQ148" i="11"/>
  <c r="AZ148" i="11"/>
  <c r="BA148" i="11"/>
  <c r="BP148" i="11"/>
  <c r="BQ148" i="11"/>
  <c r="BX148" i="11"/>
  <c r="BY148" i="11"/>
  <c r="BZ148" i="11"/>
  <c r="F149" i="11"/>
  <c r="G149" i="11"/>
  <c r="H149" i="11"/>
  <c r="I149" i="11"/>
  <c r="J149" i="11"/>
  <c r="AI149" i="11"/>
  <c r="AJ149" i="11"/>
  <c r="AQ149" i="11"/>
  <c r="AZ149" i="11"/>
  <c r="BA149" i="11"/>
  <c r="BP149" i="11"/>
  <c r="BQ149" i="11"/>
  <c r="BX149" i="11"/>
  <c r="BY149" i="11"/>
  <c r="BZ149" i="11"/>
  <c r="F150" i="11"/>
  <c r="G150" i="11"/>
  <c r="H150" i="11"/>
  <c r="I150" i="11"/>
  <c r="J150" i="11"/>
  <c r="AI150" i="11"/>
  <c r="AJ150" i="11"/>
  <c r="AQ150" i="11"/>
  <c r="AZ150" i="11"/>
  <c r="BA150" i="11"/>
  <c r="BP150" i="11"/>
  <c r="BQ150" i="11"/>
  <c r="BX150" i="11"/>
  <c r="BY150" i="11"/>
  <c r="BZ150" i="11"/>
  <c r="F151" i="11"/>
  <c r="G151" i="11"/>
  <c r="H151" i="11"/>
  <c r="I151" i="11"/>
  <c r="J151" i="11"/>
  <c r="AI151" i="11"/>
  <c r="AJ151" i="11"/>
  <c r="AQ151" i="11"/>
  <c r="AZ151" i="11"/>
  <c r="BA151" i="11"/>
  <c r="BP151" i="11"/>
  <c r="BQ151" i="11"/>
  <c r="BX151" i="11"/>
  <c r="BY151" i="11"/>
  <c r="BZ151" i="11"/>
  <c r="AZ152" i="11"/>
  <c r="F153" i="11"/>
  <c r="G153" i="13" s="1"/>
  <c r="G153" i="11"/>
  <c r="H153" i="11"/>
  <c r="I153" i="11"/>
  <c r="J153" i="11"/>
  <c r="AI153" i="11"/>
  <c r="AJ153" i="11"/>
  <c r="AQ153" i="11"/>
  <c r="AZ153" i="11"/>
  <c r="BA153" i="11"/>
  <c r="BP153" i="11"/>
  <c r="BQ153" i="11"/>
  <c r="BX153" i="11"/>
  <c r="BY153" i="11"/>
  <c r="BZ153" i="11"/>
  <c r="F154" i="11"/>
  <c r="G154" i="13" s="1"/>
  <c r="G154" i="11"/>
  <c r="H154" i="11"/>
  <c r="I154" i="11"/>
  <c r="J154" i="11"/>
  <c r="AI154" i="11"/>
  <c r="AJ154" i="11"/>
  <c r="AQ154" i="11"/>
  <c r="AZ154" i="11"/>
  <c r="BA154" i="11"/>
  <c r="BP154" i="11"/>
  <c r="BQ154" i="11"/>
  <c r="BX154" i="11"/>
  <c r="BY154" i="11"/>
  <c r="BZ154" i="11"/>
  <c r="F155" i="11"/>
  <c r="G155" i="13" s="1"/>
  <c r="G155" i="11"/>
  <c r="H155" i="11"/>
  <c r="I155" i="11"/>
  <c r="J155" i="11"/>
  <c r="AI155" i="11"/>
  <c r="AJ155" i="11"/>
  <c r="AQ155" i="11"/>
  <c r="AZ155" i="11"/>
  <c r="BA155" i="11"/>
  <c r="BP155" i="11"/>
  <c r="BQ155" i="11"/>
  <c r="BX155" i="11"/>
  <c r="BY155" i="11"/>
  <c r="BZ155" i="11"/>
  <c r="AZ156" i="11"/>
  <c r="F157" i="11"/>
  <c r="G157" i="11"/>
  <c r="H157" i="11"/>
  <c r="I157" i="11"/>
  <c r="J157" i="11"/>
  <c r="AI157" i="11"/>
  <c r="AJ157" i="11"/>
  <c r="AQ157" i="11"/>
  <c r="AZ157" i="11"/>
  <c r="BA157" i="11"/>
  <c r="BP157" i="11"/>
  <c r="BQ157" i="11"/>
  <c r="BX157" i="11"/>
  <c r="BY157" i="11"/>
  <c r="BZ157" i="11"/>
  <c r="F158" i="11"/>
  <c r="G158" i="11"/>
  <c r="H158" i="11"/>
  <c r="I158" i="11"/>
  <c r="J158" i="11"/>
  <c r="AI158" i="11"/>
  <c r="AJ158" i="11"/>
  <c r="AQ158" i="11"/>
  <c r="AZ158" i="11"/>
  <c r="BA158" i="11"/>
  <c r="BP158" i="11"/>
  <c r="BQ158" i="11"/>
  <c r="BX158" i="11"/>
  <c r="BY158" i="11"/>
  <c r="BZ158" i="11"/>
  <c r="F159" i="11"/>
  <c r="G159" i="11"/>
  <c r="H159" i="11"/>
  <c r="I159" i="11"/>
  <c r="J159" i="11"/>
  <c r="AI159" i="11"/>
  <c r="AJ159" i="11"/>
  <c r="AQ159" i="11"/>
  <c r="AZ159" i="11"/>
  <c r="BA159" i="11"/>
  <c r="BP159" i="11"/>
  <c r="BQ159" i="11"/>
  <c r="BX159" i="11"/>
  <c r="BY159" i="11"/>
  <c r="BZ159" i="11"/>
  <c r="F160" i="11"/>
  <c r="G160" i="11"/>
  <c r="H160" i="11"/>
  <c r="I160" i="11"/>
  <c r="J160" i="11"/>
  <c r="AI160" i="11"/>
  <c r="AJ160" i="11"/>
  <c r="AQ160" i="11"/>
  <c r="AZ160" i="11"/>
  <c r="BA160" i="11"/>
  <c r="BP160" i="11"/>
  <c r="BQ160" i="11"/>
  <c r="BX160" i="11"/>
  <c r="BY160" i="11"/>
  <c r="BZ160" i="11"/>
  <c r="AZ161" i="11"/>
  <c r="F162" i="11"/>
  <c r="G162" i="13" s="1"/>
  <c r="G162" i="11"/>
  <c r="H162" i="11"/>
  <c r="I162" i="11"/>
  <c r="J162" i="11"/>
  <c r="AI162" i="11"/>
  <c r="AJ162" i="11"/>
  <c r="AQ162" i="11"/>
  <c r="AZ162" i="11"/>
  <c r="BA162" i="11"/>
  <c r="BP162" i="11"/>
  <c r="BQ162" i="11"/>
  <c r="BX162" i="11"/>
  <c r="BY162" i="11"/>
  <c r="BZ162" i="11"/>
  <c r="F163" i="11"/>
  <c r="G163" i="13" s="1"/>
  <c r="G163" i="11"/>
  <c r="H163" i="11"/>
  <c r="I163" i="11"/>
  <c r="J163" i="11"/>
  <c r="AI163" i="11"/>
  <c r="AJ163" i="11"/>
  <c r="AQ163" i="11"/>
  <c r="AZ163" i="11"/>
  <c r="BA163" i="11"/>
  <c r="BP163" i="11"/>
  <c r="BQ163" i="11"/>
  <c r="BX163" i="11"/>
  <c r="BY163" i="11"/>
  <c r="BZ163" i="11"/>
  <c r="F164" i="11"/>
  <c r="G164" i="13" s="1"/>
  <c r="G164" i="11"/>
  <c r="H164" i="11"/>
  <c r="I164" i="11"/>
  <c r="J164" i="11"/>
  <c r="AI164" i="11"/>
  <c r="AJ164" i="11"/>
  <c r="AQ164" i="11"/>
  <c r="AZ164" i="11"/>
  <c r="BA164" i="11"/>
  <c r="BP164" i="11"/>
  <c r="BQ164" i="11"/>
  <c r="BX164" i="11"/>
  <c r="BY164" i="11"/>
  <c r="BZ164" i="11"/>
  <c r="AZ165" i="11"/>
  <c r="F166" i="11"/>
  <c r="G166" i="11"/>
  <c r="H166" i="11"/>
  <c r="I166" i="11"/>
  <c r="J166" i="11"/>
  <c r="AI166" i="11"/>
  <c r="AJ166" i="11"/>
  <c r="AQ166" i="11"/>
  <c r="AZ166" i="11"/>
  <c r="BA166" i="11"/>
  <c r="BP166" i="11"/>
  <c r="BQ166" i="11"/>
  <c r="BX166" i="11"/>
  <c r="BY166" i="11"/>
  <c r="BZ166" i="11"/>
  <c r="F167" i="11"/>
  <c r="G167" i="11"/>
  <c r="H167" i="11"/>
  <c r="I167" i="11"/>
  <c r="J167" i="11"/>
  <c r="AI167" i="11"/>
  <c r="AJ167" i="11"/>
  <c r="AQ167" i="11"/>
  <c r="AZ167" i="11"/>
  <c r="BA167" i="11"/>
  <c r="BP167" i="11"/>
  <c r="BQ167" i="11"/>
  <c r="BX167" i="11"/>
  <c r="BY167" i="11"/>
  <c r="BZ167" i="11"/>
  <c r="AZ168" i="11"/>
  <c r="F169" i="11"/>
  <c r="G169" i="13" s="1"/>
  <c r="G169" i="11"/>
  <c r="H169" i="11"/>
  <c r="I169" i="11"/>
  <c r="J169" i="11"/>
  <c r="AI169" i="11"/>
  <c r="AJ169" i="11"/>
  <c r="AQ169" i="11"/>
  <c r="AZ169" i="11"/>
  <c r="BA169" i="11"/>
  <c r="BP169" i="11"/>
  <c r="BQ169" i="11"/>
  <c r="BX169" i="11"/>
  <c r="BY169" i="11"/>
  <c r="BZ169" i="11"/>
  <c r="F170" i="11"/>
  <c r="G170" i="13" s="1"/>
  <c r="G170" i="11"/>
  <c r="H170" i="11"/>
  <c r="I170" i="11"/>
  <c r="J170" i="11"/>
  <c r="AI170" i="11"/>
  <c r="AJ170" i="11"/>
  <c r="AQ170" i="11"/>
  <c r="AZ170" i="11"/>
  <c r="BA170" i="11"/>
  <c r="BP170" i="11"/>
  <c r="BQ170" i="11"/>
  <c r="BX170" i="11"/>
  <c r="BY170" i="11"/>
  <c r="BZ170" i="11"/>
  <c r="AZ171" i="11"/>
  <c r="F172" i="11"/>
  <c r="G172" i="11"/>
  <c r="H172" i="11"/>
  <c r="I172" i="11"/>
  <c r="J172" i="11"/>
  <c r="AI172" i="11"/>
  <c r="AJ172" i="11"/>
  <c r="AQ172" i="11"/>
  <c r="AZ172" i="11"/>
  <c r="BA172" i="11"/>
  <c r="BP172" i="11"/>
  <c r="BQ172" i="11"/>
  <c r="BX172" i="11"/>
  <c r="BY172" i="11"/>
  <c r="BZ172" i="11"/>
  <c r="AZ173" i="11"/>
  <c r="AZ174" i="11"/>
  <c r="F175" i="11"/>
  <c r="G175" i="11"/>
  <c r="H175" i="11"/>
  <c r="I175" i="11"/>
  <c r="J175" i="11"/>
  <c r="AI175" i="11"/>
  <c r="AJ175" i="11"/>
  <c r="AQ175" i="11"/>
  <c r="AZ175" i="11"/>
  <c r="BA175" i="11"/>
  <c r="BP175" i="11"/>
  <c r="BQ175" i="11"/>
  <c r="BX175" i="11"/>
  <c r="BY175" i="11"/>
  <c r="BZ175" i="11"/>
  <c r="F176" i="11"/>
  <c r="G176" i="11"/>
  <c r="H176" i="11"/>
  <c r="I176" i="11"/>
  <c r="J176" i="11"/>
  <c r="AI176" i="11"/>
  <c r="AJ176" i="11"/>
  <c r="AQ176" i="11"/>
  <c r="AZ176" i="11"/>
  <c r="BA176" i="11"/>
  <c r="BP176" i="11"/>
  <c r="BQ176" i="11"/>
  <c r="BX176" i="11"/>
  <c r="BY176" i="11"/>
  <c r="BZ176" i="11"/>
  <c r="AZ177" i="11"/>
  <c r="AZ178" i="11"/>
  <c r="F179" i="11"/>
  <c r="G179" i="11"/>
  <c r="H179" i="11"/>
  <c r="I179" i="11"/>
  <c r="J179" i="11"/>
  <c r="AI179" i="11"/>
  <c r="AJ179" i="11"/>
  <c r="AQ179" i="11"/>
  <c r="AZ179" i="11"/>
  <c r="BA179" i="11"/>
  <c r="BP179" i="11"/>
  <c r="BQ179" i="11"/>
  <c r="BX179" i="11"/>
  <c r="BY179" i="11"/>
  <c r="BZ179" i="11"/>
  <c r="AZ180" i="11"/>
  <c r="F181" i="11"/>
  <c r="G181" i="13" s="1"/>
  <c r="G181" i="14" s="1"/>
  <c r="G181" i="11"/>
  <c r="H181" i="11"/>
  <c r="I181" i="11"/>
  <c r="J181" i="11"/>
  <c r="AI181" i="11"/>
  <c r="AJ181" i="11"/>
  <c r="AQ181" i="11"/>
  <c r="AZ181" i="11"/>
  <c r="BA181" i="11"/>
  <c r="BP181" i="11"/>
  <c r="BQ181" i="11"/>
  <c r="BX181" i="11"/>
  <c r="BY181" i="11"/>
  <c r="BZ181" i="11"/>
  <c r="AZ182" i="11"/>
  <c r="F183" i="11"/>
  <c r="G183" i="11"/>
  <c r="H183" i="11"/>
  <c r="I183" i="11"/>
  <c r="J183" i="11"/>
  <c r="AI183" i="11"/>
  <c r="AJ183" i="11"/>
  <c r="AQ183" i="11"/>
  <c r="AZ183" i="11"/>
  <c r="BA183" i="11"/>
  <c r="BP183" i="11"/>
  <c r="BQ183" i="11"/>
  <c r="BX183" i="11"/>
  <c r="BY183" i="11"/>
  <c r="BZ183" i="11"/>
  <c r="F184" i="11"/>
  <c r="G184" i="11"/>
  <c r="H184" i="11"/>
  <c r="I184" i="11"/>
  <c r="J184" i="11"/>
  <c r="AI184" i="11"/>
  <c r="AJ184" i="11"/>
  <c r="AQ184" i="11"/>
  <c r="AZ184" i="11"/>
  <c r="BA184" i="11"/>
  <c r="BP184" i="11"/>
  <c r="BQ184" i="11"/>
  <c r="BX184" i="11"/>
  <c r="BY184" i="11"/>
  <c r="BZ184" i="11"/>
  <c r="AZ185" i="11"/>
  <c r="F186" i="11"/>
  <c r="G186" i="13" s="1"/>
  <c r="G186" i="11"/>
  <c r="H186" i="11"/>
  <c r="I186" i="11"/>
  <c r="J186" i="11"/>
  <c r="AI186" i="11"/>
  <c r="AJ186" i="11"/>
  <c r="AQ186" i="11"/>
  <c r="AZ186" i="11"/>
  <c r="BA186" i="11"/>
  <c r="BP186" i="11"/>
  <c r="BQ186" i="11"/>
  <c r="BX186" i="11"/>
  <c r="BY186" i="11"/>
  <c r="BZ186" i="11"/>
  <c r="AZ187" i="11"/>
  <c r="F188" i="11"/>
  <c r="G188" i="11"/>
  <c r="H188" i="11"/>
  <c r="I188" i="11"/>
  <c r="J188" i="11"/>
  <c r="AI188" i="11"/>
  <c r="AJ188" i="11"/>
  <c r="AQ188" i="11"/>
  <c r="AZ188" i="11"/>
  <c r="BA188" i="11"/>
  <c r="BP188" i="11"/>
  <c r="BQ188" i="11"/>
  <c r="BX188" i="11"/>
  <c r="BY188" i="11"/>
  <c r="BZ188" i="11"/>
  <c r="AZ189" i="11"/>
  <c r="AZ190" i="11"/>
  <c r="AZ191" i="11"/>
  <c r="F192" i="11"/>
  <c r="G192" i="13" s="1"/>
  <c r="G192" i="11"/>
  <c r="H192" i="11"/>
  <c r="I192" i="11"/>
  <c r="J192" i="11"/>
  <c r="AI192" i="11"/>
  <c r="AJ192" i="11"/>
  <c r="AQ192" i="11"/>
  <c r="AZ192" i="11"/>
  <c r="BA192" i="11"/>
  <c r="BP192" i="11"/>
  <c r="BQ192" i="11"/>
  <c r="BX192" i="11"/>
  <c r="BY192" i="11"/>
  <c r="BZ192" i="11"/>
  <c r="J193" i="11"/>
  <c r="AJ193" i="11"/>
  <c r="AQ193" i="11"/>
  <c r="AZ194" i="11"/>
  <c r="F195" i="11"/>
  <c r="G195" i="13" s="1"/>
  <c r="G195" i="11"/>
  <c r="H195" i="11"/>
  <c r="I195" i="11"/>
  <c r="J195" i="11"/>
  <c r="AI195" i="11"/>
  <c r="AJ195" i="11"/>
  <c r="AQ195" i="11"/>
  <c r="AZ195" i="11"/>
  <c r="BA195" i="11"/>
  <c r="BP195" i="11"/>
  <c r="BQ195" i="11"/>
  <c r="BX195" i="11"/>
  <c r="BY195" i="11"/>
  <c r="BZ195" i="11"/>
  <c r="J196" i="11"/>
  <c r="AJ196" i="11"/>
  <c r="AQ196" i="11"/>
  <c r="AZ197" i="11"/>
  <c r="F198" i="11"/>
  <c r="G198" i="13" s="1"/>
  <c r="G198" i="11"/>
  <c r="H198" i="11"/>
  <c r="I198" i="11"/>
  <c r="J198" i="11"/>
  <c r="AI198" i="11"/>
  <c r="AJ198" i="11"/>
  <c r="AQ198" i="11"/>
  <c r="AZ198" i="11"/>
  <c r="BA198" i="11"/>
  <c r="BP198" i="11"/>
  <c r="BQ198" i="11"/>
  <c r="BX198" i="11"/>
  <c r="BY198" i="11"/>
  <c r="BZ198" i="11"/>
  <c r="J199" i="11"/>
  <c r="AJ199" i="11"/>
  <c r="AQ199" i="11"/>
  <c r="F200" i="11"/>
  <c r="G200" i="11"/>
  <c r="H200" i="11"/>
  <c r="I200" i="11"/>
  <c r="J200" i="11"/>
  <c r="AI200" i="11"/>
  <c r="AJ200" i="11"/>
  <c r="AQ200" i="11"/>
  <c r="AZ200" i="11"/>
  <c r="BA200" i="11"/>
  <c r="BP200" i="11"/>
  <c r="BQ200" i="11"/>
  <c r="BX200" i="11"/>
  <c r="BY200" i="11"/>
  <c r="BZ200" i="11"/>
  <c r="AZ201" i="11"/>
  <c r="F202" i="11"/>
  <c r="G202" i="11"/>
  <c r="H202" i="11"/>
  <c r="I202" i="11"/>
  <c r="J202" i="11"/>
  <c r="AI202" i="11"/>
  <c r="AJ202" i="11"/>
  <c r="AQ202" i="11"/>
  <c r="AZ202" i="11"/>
  <c r="BA202" i="11"/>
  <c r="BP202" i="11"/>
  <c r="BQ202" i="11"/>
  <c r="BX202" i="11"/>
  <c r="BY202" i="11"/>
  <c r="BZ202" i="11"/>
  <c r="AZ203" i="11"/>
  <c r="F204" i="11"/>
  <c r="G204" i="11"/>
  <c r="H204" i="11"/>
  <c r="I204" i="11"/>
  <c r="J204" i="11"/>
  <c r="AI204" i="11"/>
  <c r="AJ204" i="11"/>
  <c r="AQ204" i="11"/>
  <c r="AZ204" i="11"/>
  <c r="BA204" i="11"/>
  <c r="BP204" i="11"/>
  <c r="BQ204" i="11"/>
  <c r="BX204" i="11"/>
  <c r="BY204" i="11"/>
  <c r="BZ204" i="11"/>
  <c r="AZ205" i="11"/>
  <c r="AZ206" i="11"/>
  <c r="F207" i="11"/>
  <c r="G207" i="11"/>
  <c r="H207" i="11"/>
  <c r="I207" i="11"/>
  <c r="J207" i="11"/>
  <c r="AI207" i="11"/>
  <c r="AJ207" i="11"/>
  <c r="AQ207" i="11"/>
  <c r="AZ207" i="11"/>
  <c r="BA207" i="11"/>
  <c r="BP207" i="11"/>
  <c r="BQ207" i="11"/>
  <c r="BX207" i="11"/>
  <c r="BY207" i="11"/>
  <c r="BZ207" i="11"/>
  <c r="AZ208" i="11"/>
  <c r="AZ209" i="11"/>
  <c r="F210" i="11"/>
  <c r="G210" i="11"/>
  <c r="H210" i="11"/>
  <c r="I210" i="11"/>
  <c r="J210" i="11"/>
  <c r="AI210" i="11"/>
  <c r="AJ210" i="11"/>
  <c r="AQ210" i="11"/>
  <c r="AZ210" i="11"/>
  <c r="BA210" i="11"/>
  <c r="BP210" i="11"/>
  <c r="BQ210" i="11"/>
  <c r="BX210" i="11"/>
  <c r="BY210" i="11"/>
  <c r="BZ210" i="11"/>
  <c r="AZ211" i="11"/>
  <c r="AZ212" i="11"/>
  <c r="F213" i="11"/>
  <c r="G213" i="11"/>
  <c r="H213" i="11"/>
  <c r="I213" i="11"/>
  <c r="J213" i="11"/>
  <c r="AI213" i="11"/>
  <c r="AJ213" i="11"/>
  <c r="AQ213" i="11"/>
  <c r="AZ213" i="11"/>
  <c r="BA213" i="11"/>
  <c r="BP213" i="11"/>
  <c r="BQ213" i="11"/>
  <c r="BX213" i="11"/>
  <c r="BY213" i="11"/>
  <c r="BZ213" i="11"/>
  <c r="AZ214" i="11"/>
  <c r="AZ215" i="11"/>
  <c r="AZ216" i="11"/>
  <c r="AZ217" i="11"/>
  <c r="AZ218" i="11"/>
  <c r="AZ219" i="11"/>
  <c r="AZ220" i="11"/>
  <c r="AZ221" i="11"/>
  <c r="AZ222" i="11"/>
  <c r="AZ223" i="11"/>
  <c r="AZ224" i="11"/>
  <c r="AZ225" i="11"/>
  <c r="AZ226" i="11"/>
  <c r="AZ227" i="11"/>
  <c r="AZ228" i="11"/>
  <c r="AZ229" i="11"/>
  <c r="AZ230" i="11"/>
  <c r="AZ231" i="11"/>
  <c r="J232" i="11"/>
  <c r="AJ232" i="11"/>
  <c r="AQ232" i="11"/>
  <c r="AZ233" i="11"/>
  <c r="AZ234" i="11"/>
  <c r="AZ235" i="11"/>
  <c r="AZ236" i="11"/>
  <c r="AZ237" i="11"/>
  <c r="J238" i="11"/>
  <c r="AJ238" i="11"/>
  <c r="AQ238" i="11"/>
  <c r="AZ239" i="11"/>
  <c r="AZ240" i="11"/>
  <c r="AZ241" i="11"/>
  <c r="AZ242" i="11"/>
  <c r="AZ243" i="11"/>
  <c r="J244" i="11"/>
  <c r="AJ244" i="11"/>
  <c r="AQ244" i="11"/>
  <c r="AZ245" i="11"/>
  <c r="AZ246" i="11"/>
  <c r="AZ247" i="11"/>
  <c r="AZ248" i="11"/>
  <c r="AZ249" i="11"/>
  <c r="AZ250" i="11"/>
  <c r="AZ251" i="11"/>
  <c r="AZ252" i="11"/>
  <c r="AZ253" i="11"/>
  <c r="AZ254" i="11"/>
  <c r="AZ255" i="11"/>
  <c r="AZ256" i="11"/>
  <c r="AZ257" i="11"/>
  <c r="AZ258" i="11"/>
  <c r="AZ259" i="11"/>
  <c r="G260" i="11"/>
  <c r="H260" i="11"/>
  <c r="I260" i="11"/>
  <c r="J260" i="11"/>
  <c r="AI260" i="11"/>
  <c r="AJ260" i="11"/>
  <c r="AQ260" i="11"/>
  <c r="AZ260" i="11"/>
  <c r="BA260" i="11"/>
  <c r="BP260" i="11"/>
  <c r="BQ260" i="11"/>
  <c r="BX260" i="11"/>
  <c r="BY260" i="11"/>
  <c r="BZ260" i="11"/>
  <c r="G261" i="11"/>
  <c r="H261" i="11"/>
  <c r="I261" i="11"/>
  <c r="J261" i="11"/>
  <c r="AI261" i="11"/>
  <c r="AJ261" i="11"/>
  <c r="AQ261" i="11"/>
  <c r="AZ261" i="11"/>
  <c r="BA261" i="11"/>
  <c r="BP261" i="11"/>
  <c r="BQ261" i="11"/>
  <c r="BX261" i="11"/>
  <c r="BY261" i="11"/>
  <c r="BZ261" i="11"/>
  <c r="G262" i="11"/>
  <c r="H262" i="11"/>
  <c r="I262" i="11"/>
  <c r="J262" i="11"/>
  <c r="AI262" i="11"/>
  <c r="AJ262" i="11"/>
  <c r="AQ262" i="11"/>
  <c r="AZ262" i="11"/>
  <c r="BA262" i="11"/>
  <c r="BP262" i="11"/>
  <c r="BQ262" i="11"/>
  <c r="BX262" i="11"/>
  <c r="BY262" i="11"/>
  <c r="BZ262" i="11"/>
  <c r="G263" i="11"/>
  <c r="H263" i="11"/>
  <c r="I263" i="11"/>
  <c r="J263" i="11"/>
  <c r="AI263" i="11"/>
  <c r="AJ263" i="11"/>
  <c r="AQ263" i="11"/>
  <c r="AZ263" i="11"/>
  <c r="BA263" i="11"/>
  <c r="BP263" i="11"/>
  <c r="BQ263" i="11"/>
  <c r="BX263" i="11"/>
  <c r="BY263" i="11"/>
  <c r="BZ263" i="11"/>
  <c r="G264" i="11"/>
  <c r="H264" i="11"/>
  <c r="I264" i="11"/>
  <c r="J264" i="11"/>
  <c r="AI264" i="11"/>
  <c r="AJ264" i="11"/>
  <c r="AQ264" i="11"/>
  <c r="AZ264" i="11"/>
  <c r="BA264" i="11"/>
  <c r="BP264" i="11"/>
  <c r="BQ264" i="11"/>
  <c r="BX264" i="11"/>
  <c r="BY264" i="11"/>
  <c r="BZ264" i="11"/>
  <c r="G265" i="11"/>
  <c r="H265" i="11"/>
  <c r="I265" i="11"/>
  <c r="J265" i="11"/>
  <c r="AI265" i="11"/>
  <c r="AJ265" i="11"/>
  <c r="AQ265" i="11"/>
  <c r="AZ265" i="11"/>
  <c r="BA265" i="11"/>
  <c r="BP265" i="11"/>
  <c r="BQ265" i="11"/>
  <c r="BX265" i="11"/>
  <c r="BY265" i="11"/>
  <c r="BZ265" i="11"/>
  <c r="G266" i="11"/>
  <c r="H266" i="11"/>
  <c r="I266" i="11"/>
  <c r="J266" i="11"/>
  <c r="AI266" i="11"/>
  <c r="AJ266" i="11"/>
  <c r="AQ266" i="11"/>
  <c r="AZ266" i="11"/>
  <c r="BA266" i="11"/>
  <c r="BP266" i="11"/>
  <c r="BQ266" i="11"/>
  <c r="BX266" i="11"/>
  <c r="BY266" i="11"/>
  <c r="BZ266" i="11"/>
  <c r="G267" i="11"/>
  <c r="H267" i="11"/>
  <c r="I267" i="11"/>
  <c r="J267" i="11"/>
  <c r="AI267" i="11"/>
  <c r="AJ267" i="11"/>
  <c r="AQ267" i="11"/>
  <c r="AZ267" i="11"/>
  <c r="BA267" i="11"/>
  <c r="BP267" i="11"/>
  <c r="BQ267" i="11"/>
  <c r="BX267" i="11"/>
  <c r="BY267" i="11"/>
  <c r="BZ267" i="11"/>
  <c r="G268" i="11"/>
  <c r="H268" i="11"/>
  <c r="I268" i="11"/>
  <c r="J268" i="11"/>
  <c r="AI268" i="11"/>
  <c r="AJ268" i="11"/>
  <c r="AQ268" i="11"/>
  <c r="AZ268" i="11"/>
  <c r="BA268" i="11"/>
  <c r="BP268" i="11"/>
  <c r="BQ268" i="11"/>
  <c r="BX268" i="11"/>
  <c r="BY268" i="11"/>
  <c r="BZ268" i="11"/>
  <c r="G269" i="11"/>
  <c r="H269" i="11"/>
  <c r="I269" i="11"/>
  <c r="J269" i="11"/>
  <c r="AI269" i="11"/>
  <c r="AJ269" i="11"/>
  <c r="AQ269" i="11"/>
  <c r="AZ269" i="11"/>
  <c r="BA269" i="11"/>
  <c r="BP269" i="11"/>
  <c r="BQ269" i="11"/>
  <c r="BX269" i="11"/>
  <c r="BY269" i="11"/>
  <c r="BZ269" i="11"/>
  <c r="G270" i="11"/>
  <c r="H270" i="11"/>
  <c r="I270" i="11"/>
  <c r="J270" i="11"/>
  <c r="AI270" i="11"/>
  <c r="AJ270" i="11"/>
  <c r="AQ270" i="11"/>
  <c r="AZ270" i="11"/>
  <c r="BA270" i="11"/>
  <c r="BP270" i="11"/>
  <c r="BQ270" i="11"/>
  <c r="BX270" i="11"/>
  <c r="BY270" i="11"/>
  <c r="BZ270" i="11"/>
  <c r="G271" i="11"/>
  <c r="H271" i="11"/>
  <c r="I271" i="11"/>
  <c r="J271" i="11"/>
  <c r="AI271" i="11"/>
  <c r="AJ271" i="11"/>
  <c r="AQ271" i="11"/>
  <c r="AZ271" i="11"/>
  <c r="BA271" i="11"/>
  <c r="BP271" i="11"/>
  <c r="BQ271" i="11"/>
  <c r="BX271" i="11"/>
  <c r="BY271" i="11"/>
  <c r="BZ271" i="11"/>
  <c r="G272" i="11"/>
  <c r="H272" i="11"/>
  <c r="I272" i="11"/>
  <c r="J272" i="11"/>
  <c r="AI272" i="11"/>
  <c r="AJ272" i="11"/>
  <c r="AQ272" i="11"/>
  <c r="AZ272" i="11"/>
  <c r="BA272" i="11"/>
  <c r="BP272" i="11"/>
  <c r="BQ272" i="11"/>
  <c r="BX272" i="11"/>
  <c r="BY272" i="11"/>
  <c r="BZ272" i="11"/>
  <c r="G273" i="11"/>
  <c r="H273" i="11"/>
  <c r="I273" i="11"/>
  <c r="J273" i="11"/>
  <c r="AI273" i="11"/>
  <c r="AJ273" i="11"/>
  <c r="AQ273" i="11"/>
  <c r="AZ273" i="11"/>
  <c r="BA273" i="11"/>
  <c r="BP273" i="11"/>
  <c r="BQ273" i="11"/>
  <c r="BX273" i="11"/>
  <c r="BY273" i="11"/>
  <c r="BZ273" i="11"/>
  <c r="G274" i="11"/>
  <c r="H274" i="11"/>
  <c r="I274" i="11"/>
  <c r="J274" i="11"/>
  <c r="AI274" i="11"/>
  <c r="AJ274" i="11"/>
  <c r="AQ274" i="11"/>
  <c r="AZ274" i="11"/>
  <c r="BA274" i="11"/>
  <c r="BP274" i="11"/>
  <c r="BQ274" i="11"/>
  <c r="BX274" i="11"/>
  <c r="BY274" i="11"/>
  <c r="BZ274" i="11"/>
  <c r="G275" i="11"/>
  <c r="H275" i="11"/>
  <c r="I275" i="11"/>
  <c r="J275" i="11"/>
  <c r="AI275" i="11"/>
  <c r="AJ275" i="11"/>
  <c r="AQ275" i="11"/>
  <c r="AZ275" i="11"/>
  <c r="BA275" i="11"/>
  <c r="BP275" i="11"/>
  <c r="BQ275" i="11"/>
  <c r="BX275" i="11"/>
  <c r="BY275" i="11"/>
  <c r="BZ275" i="11"/>
  <c r="G276" i="11"/>
  <c r="H276" i="11"/>
  <c r="I276" i="11"/>
  <c r="J276" i="11"/>
  <c r="AI276" i="11"/>
  <c r="AJ276" i="11"/>
  <c r="AQ276" i="11"/>
  <c r="AZ276" i="11"/>
  <c r="BA276" i="11"/>
  <c r="BP276" i="11"/>
  <c r="BQ276" i="11"/>
  <c r="BX276" i="11"/>
  <c r="BY276" i="11"/>
  <c r="BZ276" i="11"/>
  <c r="G277" i="11"/>
  <c r="H277" i="11"/>
  <c r="I277" i="11"/>
  <c r="J277" i="11"/>
  <c r="AI277" i="11"/>
  <c r="AJ277" i="11"/>
  <c r="AQ277" i="11"/>
  <c r="AZ277" i="11"/>
  <c r="BA277" i="11"/>
  <c r="BP277" i="11"/>
  <c r="BQ277" i="11"/>
  <c r="BX277" i="11"/>
  <c r="BY277" i="11"/>
  <c r="BZ277" i="11"/>
  <c r="G278" i="11"/>
  <c r="H278" i="11"/>
  <c r="I278" i="11"/>
  <c r="J278" i="11"/>
  <c r="AI278" i="11"/>
  <c r="AJ278" i="11"/>
  <c r="AQ278" i="11"/>
  <c r="AZ278" i="11"/>
  <c r="BA278" i="11"/>
  <c r="BP278" i="11"/>
  <c r="BQ278" i="11"/>
  <c r="BX278" i="11"/>
  <c r="BY278" i="11"/>
  <c r="BZ278" i="11"/>
  <c r="G279" i="11"/>
  <c r="H279" i="11"/>
  <c r="I279" i="11"/>
  <c r="J279" i="11"/>
  <c r="AI279" i="11"/>
  <c r="AJ279" i="11"/>
  <c r="AQ279" i="11"/>
  <c r="AZ279" i="11"/>
  <c r="BA279" i="11"/>
  <c r="BP279" i="11"/>
  <c r="BQ279" i="11"/>
  <c r="BX279" i="11"/>
  <c r="BY279" i="11"/>
  <c r="BZ279" i="11"/>
  <c r="G280" i="11"/>
  <c r="H280" i="11"/>
  <c r="I280" i="11"/>
  <c r="J280" i="11"/>
  <c r="AI280" i="11"/>
  <c r="AJ280" i="11"/>
  <c r="AQ280" i="11"/>
  <c r="AZ280" i="11"/>
  <c r="BA280" i="11"/>
  <c r="BP280" i="11"/>
  <c r="BQ280" i="11"/>
  <c r="BX280" i="11"/>
  <c r="BY280" i="11"/>
  <c r="BZ280" i="11"/>
  <c r="G281" i="11"/>
  <c r="H281" i="11"/>
  <c r="I281" i="11"/>
  <c r="J281" i="11"/>
  <c r="AI281" i="11"/>
  <c r="AJ281" i="11"/>
  <c r="AQ281" i="11"/>
  <c r="AZ281" i="11"/>
  <c r="BA281" i="11"/>
  <c r="BP281" i="11"/>
  <c r="BQ281" i="11"/>
  <c r="BX281" i="11"/>
  <c r="BY281" i="11"/>
  <c r="BZ281" i="11"/>
  <c r="G282" i="11"/>
  <c r="H282" i="11"/>
  <c r="I282" i="11"/>
  <c r="J282" i="11"/>
  <c r="AI282" i="11"/>
  <c r="AJ282" i="11"/>
  <c r="AQ282" i="11"/>
  <c r="AZ282" i="11"/>
  <c r="BA282" i="11"/>
  <c r="BP282" i="11"/>
  <c r="BQ282" i="11"/>
  <c r="BX282" i="11"/>
  <c r="BY282" i="11"/>
  <c r="BZ282" i="11"/>
  <c r="G283" i="11"/>
  <c r="H283" i="11"/>
  <c r="I283" i="11"/>
  <c r="J283" i="11"/>
  <c r="AI283" i="11"/>
  <c r="AJ283" i="11"/>
  <c r="AQ283" i="11"/>
  <c r="AZ283" i="11"/>
  <c r="BA283" i="11"/>
  <c r="BP283" i="11"/>
  <c r="BQ283" i="11"/>
  <c r="BX283" i="11"/>
  <c r="BY283" i="11"/>
  <c r="BZ283" i="11"/>
  <c r="G284" i="11"/>
  <c r="H284" i="11"/>
  <c r="I284" i="11"/>
  <c r="J284" i="11"/>
  <c r="AI284" i="11"/>
  <c r="AJ284" i="11"/>
  <c r="AQ284" i="11"/>
  <c r="AZ284" i="11"/>
  <c r="BA284" i="11"/>
  <c r="BP284" i="11"/>
  <c r="BQ284" i="11"/>
  <c r="BX284" i="11"/>
  <c r="BY284" i="11"/>
  <c r="BZ284" i="11"/>
  <c r="G285" i="11"/>
  <c r="H285" i="11"/>
  <c r="I285" i="11"/>
  <c r="J285" i="11"/>
  <c r="AI285" i="11"/>
  <c r="AJ285" i="11"/>
  <c r="AQ285" i="11"/>
  <c r="AZ285" i="11"/>
  <c r="BA285" i="11"/>
  <c r="BP285" i="11"/>
  <c r="BQ285" i="11"/>
  <c r="BX285" i="11"/>
  <c r="BY285" i="11"/>
  <c r="BZ285" i="11"/>
  <c r="G286" i="11"/>
  <c r="H286" i="11"/>
  <c r="I286" i="11"/>
  <c r="J286" i="11"/>
  <c r="AI286" i="11"/>
  <c r="AJ286" i="11"/>
  <c r="AQ286" i="11"/>
  <c r="AZ286" i="11"/>
  <c r="BA286" i="11"/>
  <c r="BP286" i="11"/>
  <c r="BQ286" i="11"/>
  <c r="BX286" i="11"/>
  <c r="BY286" i="11"/>
  <c r="BZ286" i="11"/>
  <c r="G287" i="11"/>
  <c r="H287" i="11"/>
  <c r="I287" i="11"/>
  <c r="J287" i="11"/>
  <c r="AI287" i="11"/>
  <c r="AJ287" i="11"/>
  <c r="AQ287" i="11"/>
  <c r="AZ287" i="11"/>
  <c r="BA287" i="11"/>
  <c r="BP287" i="11"/>
  <c r="BQ287" i="11"/>
  <c r="BX287" i="11"/>
  <c r="BY287" i="11"/>
  <c r="BZ287" i="11"/>
  <c r="G288" i="11"/>
  <c r="H288" i="11"/>
  <c r="I288" i="11"/>
  <c r="J288" i="11"/>
  <c r="AI288" i="11"/>
  <c r="AJ288" i="11"/>
  <c r="AQ288" i="11"/>
  <c r="AZ288" i="11"/>
  <c r="BA288" i="11"/>
  <c r="BP288" i="11"/>
  <c r="BQ288" i="11"/>
  <c r="BX288" i="11"/>
  <c r="BY288" i="11"/>
  <c r="BZ288" i="11"/>
  <c r="G289" i="11"/>
  <c r="H289" i="11"/>
  <c r="I289" i="11"/>
  <c r="J289" i="11"/>
  <c r="AI289" i="11"/>
  <c r="AJ289" i="11"/>
  <c r="AQ289" i="11"/>
  <c r="AZ289" i="11"/>
  <c r="BA289" i="11"/>
  <c r="BP289" i="11"/>
  <c r="BQ289" i="11"/>
  <c r="BX289" i="11"/>
  <c r="BY289" i="11"/>
  <c r="BZ289" i="11"/>
  <c r="G290" i="11"/>
  <c r="H290" i="11"/>
  <c r="I290" i="11"/>
  <c r="J290" i="11"/>
  <c r="AI290" i="11"/>
  <c r="AJ290" i="11"/>
  <c r="AQ290" i="11"/>
  <c r="AZ290" i="11"/>
  <c r="BA290" i="11"/>
  <c r="BP290" i="11"/>
  <c r="BQ290" i="11"/>
  <c r="BX290" i="11"/>
  <c r="BY290" i="11"/>
  <c r="BZ290" i="11"/>
  <c r="G291" i="11"/>
  <c r="H291" i="11"/>
  <c r="I291" i="11"/>
  <c r="J291" i="11"/>
  <c r="AI291" i="11"/>
  <c r="AJ291" i="11"/>
  <c r="AQ291" i="11"/>
  <c r="AZ291" i="11"/>
  <c r="BA291" i="11"/>
  <c r="BP291" i="11"/>
  <c r="BQ291" i="11"/>
  <c r="BX291" i="11"/>
  <c r="BY291" i="11"/>
  <c r="BZ291" i="11"/>
  <c r="G292" i="11"/>
  <c r="H292" i="11"/>
  <c r="I292" i="11"/>
  <c r="J292" i="11"/>
  <c r="AI292" i="11"/>
  <c r="AJ292" i="11"/>
  <c r="AQ292" i="11"/>
  <c r="AZ292" i="11"/>
  <c r="BA292" i="11"/>
  <c r="BP292" i="11"/>
  <c r="BQ292" i="11"/>
  <c r="BX292" i="11"/>
  <c r="BY292" i="11"/>
  <c r="BZ292" i="11"/>
  <c r="G293" i="11"/>
  <c r="H293" i="11"/>
  <c r="I293" i="11"/>
  <c r="J293" i="11"/>
  <c r="AI293" i="11"/>
  <c r="AJ293" i="11"/>
  <c r="AQ293" i="11"/>
  <c r="AZ293" i="11"/>
  <c r="BA293" i="11"/>
  <c r="BP293" i="11"/>
  <c r="BQ293" i="11"/>
  <c r="BX293" i="11"/>
  <c r="BY293" i="11"/>
  <c r="BZ293" i="11"/>
  <c r="G294" i="11"/>
  <c r="H294" i="11"/>
  <c r="I294" i="11"/>
  <c r="J294" i="11"/>
  <c r="AI294" i="11"/>
  <c r="AJ294" i="11"/>
  <c r="AQ294" i="11"/>
  <c r="AZ294" i="11"/>
  <c r="BA294" i="11"/>
  <c r="BP294" i="11"/>
  <c r="BQ294" i="11"/>
  <c r="BX294" i="11"/>
  <c r="BY294" i="11"/>
  <c r="BZ294" i="11"/>
  <c r="G295" i="11"/>
  <c r="H295" i="11"/>
  <c r="I295" i="11"/>
  <c r="J295" i="11"/>
  <c r="AI295" i="11"/>
  <c r="AJ295" i="11"/>
  <c r="AQ295" i="11"/>
  <c r="AZ295" i="11"/>
  <c r="BA295" i="11"/>
  <c r="BP295" i="11"/>
  <c r="BQ295" i="11"/>
  <c r="BX295" i="11"/>
  <c r="BY295" i="11"/>
  <c r="BZ295" i="11"/>
  <c r="G296" i="11"/>
  <c r="H296" i="11"/>
  <c r="I296" i="11"/>
  <c r="J296" i="11"/>
  <c r="AI296" i="11"/>
  <c r="AJ296" i="11"/>
  <c r="AQ296" i="11"/>
  <c r="AZ296" i="11"/>
  <c r="BA296" i="11"/>
  <c r="BP296" i="11"/>
  <c r="BQ296" i="11"/>
  <c r="BX296" i="11"/>
  <c r="BY296" i="11"/>
  <c r="BZ296" i="11"/>
  <c r="G297" i="11"/>
  <c r="H297" i="11"/>
  <c r="I297" i="11"/>
  <c r="J297" i="11"/>
  <c r="AI297" i="11"/>
  <c r="AJ297" i="11"/>
  <c r="AQ297" i="11"/>
  <c r="AZ297" i="11"/>
  <c r="BA297" i="11"/>
  <c r="BP297" i="11"/>
  <c r="BQ297" i="11"/>
  <c r="BX297" i="11"/>
  <c r="BY297" i="11"/>
  <c r="BZ297" i="11"/>
  <c r="G298" i="11"/>
  <c r="H298" i="11"/>
  <c r="I298" i="11"/>
  <c r="J298" i="11"/>
  <c r="AI298" i="11"/>
  <c r="AJ298" i="11"/>
  <c r="AQ298" i="11"/>
  <c r="AZ298" i="11"/>
  <c r="BA298" i="11"/>
  <c r="BP298" i="11"/>
  <c r="BQ298" i="11"/>
  <c r="BX298" i="11"/>
  <c r="BY298" i="11"/>
  <c r="BZ298" i="11"/>
  <c r="G299" i="11"/>
  <c r="H299" i="11"/>
  <c r="I299" i="11"/>
  <c r="J299" i="11"/>
  <c r="AI299" i="11"/>
  <c r="AJ299" i="11"/>
  <c r="AQ299" i="11"/>
  <c r="AZ299" i="11"/>
  <c r="BA299" i="11"/>
  <c r="BP299" i="11"/>
  <c r="BQ299" i="11"/>
  <c r="BX299" i="11"/>
  <c r="BY299" i="11"/>
  <c r="BZ299" i="11"/>
  <c r="G300" i="11"/>
  <c r="H300" i="11"/>
  <c r="I300" i="11"/>
  <c r="J300" i="11"/>
  <c r="AI300" i="11"/>
  <c r="AJ300" i="11"/>
  <c r="AQ300" i="11"/>
  <c r="AZ300" i="11"/>
  <c r="BA300" i="11"/>
  <c r="BP300" i="11"/>
  <c r="BQ300" i="11"/>
  <c r="BX300" i="11"/>
  <c r="BY300" i="11"/>
  <c r="BZ300" i="11"/>
  <c r="A3" i="15"/>
  <c r="B3" i="15"/>
  <c r="D3" i="15"/>
  <c r="E3" i="15"/>
  <c r="F3" i="15"/>
  <c r="G3" i="15"/>
  <c r="H3" i="15" s="1"/>
  <c r="G3" i="10" s="1"/>
  <c r="A4" i="15"/>
  <c r="B4" i="15"/>
  <c r="D4" i="15"/>
  <c r="E4" i="15"/>
  <c r="F4" i="15"/>
  <c r="G4" i="15"/>
  <c r="A5" i="15"/>
  <c r="B5" i="15"/>
  <c r="D5" i="15"/>
  <c r="E5" i="15"/>
  <c r="F5" i="15"/>
  <c r="G5" i="15"/>
  <c r="A6" i="15"/>
  <c r="B6" i="15"/>
  <c r="D6" i="15"/>
  <c r="E6" i="15"/>
  <c r="F6" i="15"/>
  <c r="G6" i="15"/>
  <c r="A7" i="15"/>
  <c r="B7" i="15"/>
  <c r="D7" i="15"/>
  <c r="E7" i="15"/>
  <c r="F7" i="15"/>
  <c r="G7" i="15"/>
  <c r="H7" i="15"/>
  <c r="G7" i="10" s="1"/>
  <c r="A8" i="15"/>
  <c r="B8" i="15"/>
  <c r="D8" i="15"/>
  <c r="E8" i="15"/>
  <c r="F8" i="15"/>
  <c r="G8" i="15"/>
  <c r="H8" i="15"/>
  <c r="G8" i="10" s="1"/>
  <c r="A9" i="15"/>
  <c r="B9" i="15"/>
  <c r="D9" i="15"/>
  <c r="E9" i="15"/>
  <c r="F9" i="15"/>
  <c r="G9" i="15"/>
  <c r="A10" i="15"/>
  <c r="B10" i="15"/>
  <c r="D10" i="15"/>
  <c r="E10" i="15"/>
  <c r="F10" i="15"/>
  <c r="G10" i="15"/>
  <c r="A11" i="15"/>
  <c r="B11" i="15"/>
  <c r="D11" i="15"/>
  <c r="E11" i="15"/>
  <c r="F11" i="15"/>
  <c r="G11" i="15"/>
  <c r="A12" i="15"/>
  <c r="B12" i="15"/>
  <c r="D12" i="15"/>
  <c r="E12" i="15"/>
  <c r="F12" i="15"/>
  <c r="A13" i="15"/>
  <c r="B13" i="15"/>
  <c r="D13" i="15"/>
  <c r="E13" i="15"/>
  <c r="F13" i="15"/>
  <c r="A14" i="15"/>
  <c r="B14" i="15"/>
  <c r="D14" i="15"/>
  <c r="E14" i="15"/>
  <c r="F14" i="15"/>
  <c r="A15" i="15"/>
  <c r="B15" i="15"/>
  <c r="D15" i="15"/>
  <c r="E15" i="15"/>
  <c r="F15" i="15"/>
  <c r="G15" i="15"/>
  <c r="H15" i="15" s="1"/>
  <c r="G15" i="10" s="1"/>
  <c r="A16" i="15"/>
  <c r="B16" i="15"/>
  <c r="D16" i="15"/>
  <c r="E16" i="15"/>
  <c r="F16" i="15"/>
  <c r="G16" i="15"/>
  <c r="H16" i="15" s="1"/>
  <c r="G16" i="10" s="1"/>
  <c r="A17" i="15"/>
  <c r="B17" i="15"/>
  <c r="D17" i="15"/>
  <c r="E17" i="15"/>
  <c r="F17" i="15"/>
  <c r="A18" i="15"/>
  <c r="B18" i="15"/>
  <c r="D18" i="15"/>
  <c r="E18" i="15"/>
  <c r="F18" i="15"/>
  <c r="A19" i="15"/>
  <c r="B19" i="15"/>
  <c r="D19" i="15"/>
  <c r="E19" i="15"/>
  <c r="F19" i="15"/>
  <c r="A20" i="15"/>
  <c r="B20" i="15"/>
  <c r="D20" i="15"/>
  <c r="E20" i="15"/>
  <c r="F20" i="15"/>
  <c r="G20" i="15"/>
  <c r="H20" i="15"/>
  <c r="A21" i="15"/>
  <c r="B21" i="15"/>
  <c r="D21" i="15"/>
  <c r="E21" i="15"/>
  <c r="F21" i="15"/>
  <c r="G21" i="15"/>
  <c r="A22" i="15"/>
  <c r="B22" i="15"/>
  <c r="D22" i="15"/>
  <c r="E22" i="15"/>
  <c r="F22" i="15"/>
  <c r="G22" i="15"/>
  <c r="H22" i="15" s="1"/>
  <c r="G22" i="10" s="1"/>
  <c r="A23" i="15"/>
  <c r="B23" i="15"/>
  <c r="D23" i="15"/>
  <c r="E23" i="15"/>
  <c r="F23" i="15"/>
  <c r="G23" i="15"/>
  <c r="H23" i="15" s="1"/>
  <c r="G23" i="10" s="1"/>
  <c r="A24" i="15"/>
  <c r="B24" i="15"/>
  <c r="D24" i="15"/>
  <c r="E24" i="15"/>
  <c r="F24" i="15"/>
  <c r="G24" i="15"/>
  <c r="H24" i="15" s="1"/>
  <c r="G24" i="10" s="1"/>
  <c r="A25" i="15"/>
  <c r="B25" i="15"/>
  <c r="D25" i="15"/>
  <c r="E25" i="15"/>
  <c r="F25" i="15"/>
  <c r="G25" i="15"/>
  <c r="H25" i="15"/>
  <c r="A26" i="15"/>
  <c r="B26" i="15"/>
  <c r="D26" i="15"/>
  <c r="E26" i="15"/>
  <c r="F26" i="15"/>
  <c r="G26" i="15"/>
  <c r="H26" i="15" s="1"/>
  <c r="G26" i="10" s="1"/>
  <c r="A27" i="15"/>
  <c r="B27" i="15"/>
  <c r="D27" i="15"/>
  <c r="E27" i="15"/>
  <c r="F27" i="15"/>
  <c r="G27" i="15"/>
  <c r="H27" i="15" s="1"/>
  <c r="G27" i="10" s="1"/>
  <c r="A28" i="15"/>
  <c r="B28" i="15"/>
  <c r="D28" i="15"/>
  <c r="E28" i="15"/>
  <c r="F28" i="15"/>
  <c r="G28" i="15"/>
  <c r="H28" i="15" s="1"/>
  <c r="G28" i="10" s="1"/>
  <c r="A29" i="15"/>
  <c r="B29" i="15"/>
  <c r="D29" i="15"/>
  <c r="E29" i="15"/>
  <c r="F29" i="15"/>
  <c r="G29" i="15"/>
  <c r="A30" i="15"/>
  <c r="B30" i="15"/>
  <c r="D30" i="15"/>
  <c r="E30" i="15"/>
  <c r="F30" i="15"/>
  <c r="G30" i="15"/>
  <c r="A31" i="15"/>
  <c r="B31" i="15"/>
  <c r="D31" i="15"/>
  <c r="E31" i="15"/>
  <c r="F31" i="15"/>
  <c r="G31" i="15"/>
  <c r="H31" i="15"/>
  <c r="A32" i="15"/>
  <c r="B32" i="15"/>
  <c r="D32" i="15"/>
  <c r="E32" i="15"/>
  <c r="F32" i="15"/>
  <c r="G32" i="15"/>
  <c r="H32" i="15" s="1"/>
  <c r="G32" i="10" s="1"/>
  <c r="A33" i="15"/>
  <c r="B33" i="15"/>
  <c r="D33" i="15"/>
  <c r="E33" i="15"/>
  <c r="F33" i="15"/>
  <c r="G33" i="15"/>
  <c r="H33" i="15" s="1"/>
  <c r="G33" i="10" s="1"/>
  <c r="A34" i="15"/>
  <c r="B34" i="15"/>
  <c r="D34" i="15"/>
  <c r="E34" i="15"/>
  <c r="F34" i="15"/>
  <c r="G34" i="15"/>
  <c r="H34" i="15" s="1"/>
  <c r="G34" i="10" s="1"/>
  <c r="A35" i="15"/>
  <c r="B35" i="15"/>
  <c r="D35" i="15"/>
  <c r="E35" i="15"/>
  <c r="F35" i="15"/>
  <c r="G35" i="15"/>
  <c r="H35" i="15"/>
  <c r="A36" i="15"/>
  <c r="B36" i="15"/>
  <c r="D36" i="15"/>
  <c r="E36" i="15"/>
  <c r="F36" i="15"/>
  <c r="G36" i="15"/>
  <c r="H36" i="15"/>
  <c r="G36" i="10" s="1"/>
  <c r="A37" i="15"/>
  <c r="B37" i="15"/>
  <c r="D37" i="15"/>
  <c r="E37" i="15"/>
  <c r="F37" i="15"/>
  <c r="G37" i="15"/>
  <c r="H37" i="15" s="1"/>
  <c r="G37" i="10" s="1"/>
  <c r="A38" i="15"/>
  <c r="B38" i="15"/>
  <c r="D38" i="15"/>
  <c r="E38" i="15"/>
  <c r="F38" i="15"/>
  <c r="G38" i="15"/>
  <c r="H38" i="15" s="1"/>
  <c r="G38" i="10" s="1"/>
  <c r="A39" i="15"/>
  <c r="B39" i="15"/>
  <c r="D39" i="15"/>
  <c r="E39" i="15"/>
  <c r="F39" i="15"/>
  <c r="G39" i="15"/>
  <c r="H39" i="15" s="1"/>
  <c r="G39" i="10" s="1"/>
  <c r="A40" i="15"/>
  <c r="B40" i="15"/>
  <c r="D40" i="15"/>
  <c r="E40" i="15"/>
  <c r="F40" i="15"/>
  <c r="G40" i="15"/>
  <c r="H40" i="15" s="1"/>
  <c r="G40" i="10" s="1"/>
  <c r="A41" i="15"/>
  <c r="B41" i="15"/>
  <c r="D41" i="15"/>
  <c r="E41" i="15"/>
  <c r="F41" i="15"/>
  <c r="G41" i="15"/>
  <c r="A42" i="15"/>
  <c r="B42" i="15"/>
  <c r="D42" i="15"/>
  <c r="E42" i="15"/>
  <c r="F42" i="15"/>
  <c r="G42" i="15"/>
  <c r="A43" i="15"/>
  <c r="B43" i="15"/>
  <c r="D43" i="15"/>
  <c r="E43" i="15"/>
  <c r="F43" i="15"/>
  <c r="G43" i="15"/>
  <c r="H43" i="15"/>
  <c r="A44" i="15"/>
  <c r="B44" i="15"/>
  <c r="D44" i="15"/>
  <c r="E44" i="15"/>
  <c r="F44" i="15"/>
  <c r="G44" i="15"/>
  <c r="H44" i="15" s="1"/>
  <c r="G44" i="10" s="1"/>
  <c r="A45" i="15"/>
  <c r="B45" i="15"/>
  <c r="D45" i="15"/>
  <c r="E45" i="15"/>
  <c r="F45" i="15"/>
  <c r="G45" i="15"/>
  <c r="H45" i="15" s="1"/>
  <c r="G45" i="10" s="1"/>
  <c r="A46" i="15"/>
  <c r="B46" i="15"/>
  <c r="D46" i="15"/>
  <c r="E46" i="15"/>
  <c r="F46" i="15"/>
  <c r="G46" i="15"/>
  <c r="H46" i="15" s="1"/>
  <c r="G46" i="10" s="1"/>
  <c r="A47" i="15"/>
  <c r="B47" i="15"/>
  <c r="D47" i="15"/>
  <c r="E47" i="15"/>
  <c r="F47" i="15"/>
  <c r="G47" i="15"/>
  <c r="A48" i="15"/>
  <c r="B48" i="15"/>
  <c r="D48" i="15"/>
  <c r="E48" i="15"/>
  <c r="F48" i="15"/>
  <c r="G48" i="15"/>
  <c r="A49" i="15"/>
  <c r="B49" i="15"/>
  <c r="D49" i="15"/>
  <c r="E49" i="15"/>
  <c r="F49" i="15"/>
  <c r="G49" i="15"/>
  <c r="H49" i="15" s="1"/>
  <c r="G49" i="10" s="1"/>
  <c r="A50" i="15"/>
  <c r="B50" i="15"/>
  <c r="D50" i="15"/>
  <c r="E50" i="15"/>
  <c r="F50" i="15"/>
  <c r="G50" i="15"/>
  <c r="H50" i="15" s="1"/>
  <c r="G50" i="10" s="1"/>
  <c r="A51" i="15"/>
  <c r="B51" i="15"/>
  <c r="D51" i="15"/>
  <c r="E51" i="15"/>
  <c r="F51" i="15"/>
  <c r="G51" i="15"/>
  <c r="H51" i="15" s="1"/>
  <c r="G51" i="10" s="1"/>
  <c r="A52" i="15"/>
  <c r="B52" i="15"/>
  <c r="D52" i="15"/>
  <c r="E52" i="15"/>
  <c r="F52" i="15"/>
  <c r="G52" i="15"/>
  <c r="H52" i="15" s="1"/>
  <c r="G52" i="10" s="1"/>
  <c r="A53" i="15"/>
  <c r="B53" i="15"/>
  <c r="D53" i="15"/>
  <c r="E53" i="15"/>
  <c r="F53" i="15"/>
  <c r="G53" i="15"/>
  <c r="H53" i="15"/>
  <c r="A54" i="15"/>
  <c r="B54" i="15"/>
  <c r="D54" i="15"/>
  <c r="E54" i="15"/>
  <c r="F54" i="15"/>
  <c r="G54" i="15"/>
  <c r="H54" i="15"/>
  <c r="G54" i="10" s="1"/>
  <c r="A55" i="15"/>
  <c r="B55" i="15"/>
  <c r="D55" i="15"/>
  <c r="E55" i="15"/>
  <c r="F55" i="15"/>
  <c r="G55" i="15"/>
  <c r="H55" i="15"/>
  <c r="G55" i="10" s="1"/>
  <c r="A56" i="15"/>
  <c r="B56" i="15"/>
  <c r="D56" i="15"/>
  <c r="E56" i="15"/>
  <c r="F56" i="15"/>
  <c r="G56" i="15"/>
  <c r="H56" i="15" s="1"/>
  <c r="G56" i="10" s="1"/>
  <c r="A57" i="15"/>
  <c r="B57" i="15"/>
  <c r="D57" i="15"/>
  <c r="E57" i="15"/>
  <c r="F57" i="15"/>
  <c r="G57" i="15"/>
  <c r="H57" i="15" s="1"/>
  <c r="G57" i="10" s="1"/>
  <c r="A58" i="15"/>
  <c r="B58" i="15"/>
  <c r="D58" i="15"/>
  <c r="E58" i="15"/>
  <c r="F58" i="15"/>
  <c r="G58" i="15"/>
  <c r="H58" i="15"/>
  <c r="A59" i="15"/>
  <c r="B59" i="15"/>
  <c r="D59" i="15"/>
  <c r="E59" i="15"/>
  <c r="F59" i="15"/>
  <c r="G59" i="15"/>
  <c r="H59" i="15"/>
  <c r="A60" i="15"/>
  <c r="B60" i="15"/>
  <c r="D60" i="15"/>
  <c r="E60" i="15"/>
  <c r="F60" i="15"/>
  <c r="G60" i="15"/>
  <c r="H60" i="15" s="1"/>
  <c r="G60" i="10" s="1"/>
  <c r="A61" i="15"/>
  <c r="B61" i="15"/>
  <c r="D61" i="15"/>
  <c r="E61" i="15"/>
  <c r="F61" i="15"/>
  <c r="G61" i="15"/>
  <c r="H61" i="15" s="1"/>
  <c r="G61" i="10" s="1"/>
  <c r="A62" i="15"/>
  <c r="B62" i="15"/>
  <c r="D62" i="15"/>
  <c r="E62" i="15"/>
  <c r="F62" i="15"/>
  <c r="G62" i="15"/>
  <c r="H62" i="15" s="1"/>
  <c r="G62" i="10" s="1"/>
  <c r="A63" i="15"/>
  <c r="B63" i="15"/>
  <c r="D63" i="15"/>
  <c r="E63" i="15"/>
  <c r="F63" i="15"/>
  <c r="G63" i="15"/>
  <c r="H63" i="15" s="1"/>
  <c r="G63" i="10" s="1"/>
  <c r="A64" i="15"/>
  <c r="B64" i="15"/>
  <c r="D64" i="15"/>
  <c r="E64" i="15"/>
  <c r="F64" i="15"/>
  <c r="G64" i="15"/>
  <c r="H64" i="15" s="1"/>
  <c r="G64" i="10" s="1"/>
  <c r="A65" i="15"/>
  <c r="B65" i="15"/>
  <c r="D65" i="15"/>
  <c r="E65" i="15"/>
  <c r="F65" i="15"/>
  <c r="G65" i="15"/>
  <c r="H65" i="15"/>
  <c r="A66" i="15"/>
  <c r="B66" i="15"/>
  <c r="D66" i="15"/>
  <c r="E66" i="15"/>
  <c r="F66" i="15"/>
  <c r="G66" i="15"/>
  <c r="H66" i="15"/>
  <c r="A67" i="15"/>
  <c r="B67" i="15"/>
  <c r="D67" i="15"/>
  <c r="E67" i="15"/>
  <c r="F67" i="15"/>
  <c r="G67" i="15"/>
  <c r="H67" i="15" s="1"/>
  <c r="G67" i="10" s="1"/>
  <c r="A68" i="15"/>
  <c r="B68" i="15"/>
  <c r="D68" i="15"/>
  <c r="E68" i="15"/>
  <c r="F68" i="15"/>
  <c r="G68" i="15"/>
  <c r="H68" i="15" s="1"/>
  <c r="G68" i="10" s="1"/>
  <c r="A69" i="15"/>
  <c r="B69" i="15"/>
  <c r="D69" i="15"/>
  <c r="E69" i="15"/>
  <c r="F69" i="15"/>
  <c r="G69" i="15"/>
  <c r="H69" i="15" s="1"/>
  <c r="G69" i="10" s="1"/>
  <c r="A70" i="15"/>
  <c r="B70" i="15"/>
  <c r="D70" i="15"/>
  <c r="E70" i="15"/>
  <c r="F70" i="15"/>
  <c r="G70" i="15"/>
  <c r="A71" i="15"/>
  <c r="B71" i="15"/>
  <c r="D71" i="15"/>
  <c r="E71" i="15"/>
  <c r="F71" i="15"/>
  <c r="A72" i="15"/>
  <c r="B72" i="15"/>
  <c r="D72" i="15"/>
  <c r="E72" i="15"/>
  <c r="F72" i="15"/>
  <c r="G72" i="15"/>
  <c r="H72" i="15" s="1"/>
  <c r="G72" i="10" s="1"/>
  <c r="A73" i="15"/>
  <c r="B73" i="15"/>
  <c r="D73" i="15"/>
  <c r="E73" i="15"/>
  <c r="F73" i="15"/>
  <c r="A74" i="15"/>
  <c r="B74" i="15"/>
  <c r="D74" i="15"/>
  <c r="E74" i="15"/>
  <c r="F74" i="15"/>
  <c r="A75" i="15"/>
  <c r="B75" i="15"/>
  <c r="D75" i="15"/>
  <c r="E75" i="15"/>
  <c r="F75" i="15"/>
  <c r="A76" i="15"/>
  <c r="B76" i="15"/>
  <c r="D76" i="15"/>
  <c r="E76" i="15"/>
  <c r="F76" i="15"/>
  <c r="A77" i="15"/>
  <c r="B77" i="15"/>
  <c r="D77" i="15"/>
  <c r="E77" i="15"/>
  <c r="F77" i="15"/>
  <c r="A78" i="15"/>
  <c r="B78" i="15"/>
  <c r="D78" i="15"/>
  <c r="E78" i="15"/>
  <c r="F78" i="15"/>
  <c r="A79" i="15"/>
  <c r="B79" i="15"/>
  <c r="D79" i="15"/>
  <c r="E79" i="15"/>
  <c r="F79" i="15"/>
  <c r="A80" i="15"/>
  <c r="B80" i="15"/>
  <c r="D80" i="15"/>
  <c r="E80" i="15"/>
  <c r="F80" i="15"/>
  <c r="A81" i="15"/>
  <c r="B81" i="15"/>
  <c r="D81" i="15"/>
  <c r="E81" i="15"/>
  <c r="F81" i="15"/>
  <c r="A82" i="15"/>
  <c r="B82" i="15"/>
  <c r="D82" i="15"/>
  <c r="E82" i="15"/>
  <c r="F82" i="15"/>
  <c r="A83" i="15"/>
  <c r="B83" i="15"/>
  <c r="D83" i="15"/>
  <c r="E83" i="15"/>
  <c r="F83" i="15"/>
  <c r="A84" i="15"/>
  <c r="B84" i="15"/>
  <c r="D84" i="15"/>
  <c r="E84" i="15"/>
  <c r="F84" i="15"/>
  <c r="A85" i="15"/>
  <c r="B85" i="15"/>
  <c r="D85" i="15"/>
  <c r="E85" i="15"/>
  <c r="F85" i="15"/>
  <c r="A86" i="15"/>
  <c r="B86" i="15"/>
  <c r="D86" i="15"/>
  <c r="E86" i="15"/>
  <c r="F86" i="15"/>
  <c r="A87" i="15"/>
  <c r="B87" i="15"/>
  <c r="D87" i="15"/>
  <c r="E87" i="15"/>
  <c r="F87" i="15"/>
  <c r="A88" i="15"/>
  <c r="B88" i="15"/>
  <c r="D88" i="15"/>
  <c r="E88" i="15"/>
  <c r="F88" i="15"/>
  <c r="A89" i="15"/>
  <c r="B89" i="15"/>
  <c r="D89" i="15"/>
  <c r="E89" i="15"/>
  <c r="F89" i="15"/>
  <c r="A90" i="15"/>
  <c r="B90" i="15"/>
  <c r="D90" i="15"/>
  <c r="E90" i="15"/>
  <c r="F90" i="15"/>
  <c r="A91" i="15"/>
  <c r="B91" i="15"/>
  <c r="D91" i="15"/>
  <c r="E91" i="15"/>
  <c r="F91" i="15"/>
  <c r="A92" i="15"/>
  <c r="B92" i="15"/>
  <c r="D92" i="15"/>
  <c r="E92" i="15"/>
  <c r="F92" i="15"/>
  <c r="A93" i="15"/>
  <c r="B93" i="15"/>
  <c r="D93" i="15"/>
  <c r="E93" i="15"/>
  <c r="F93" i="15"/>
  <c r="A94" i="15"/>
  <c r="B94" i="15"/>
  <c r="D94" i="15"/>
  <c r="E94" i="15"/>
  <c r="F94" i="15"/>
  <c r="A95" i="15"/>
  <c r="B95" i="15"/>
  <c r="D95" i="15"/>
  <c r="E95" i="15"/>
  <c r="F95" i="15"/>
  <c r="A96" i="15"/>
  <c r="B96" i="15"/>
  <c r="D96" i="15"/>
  <c r="E96" i="15"/>
  <c r="F96" i="15"/>
  <c r="A97" i="15"/>
  <c r="B97" i="15"/>
  <c r="D97" i="15"/>
  <c r="E97" i="15"/>
  <c r="F97" i="15"/>
  <c r="A98" i="15"/>
  <c r="B98" i="15"/>
  <c r="D98" i="15"/>
  <c r="E98" i="15"/>
  <c r="F98" i="15"/>
  <c r="A99" i="15"/>
  <c r="B99" i="15"/>
  <c r="D99" i="15"/>
  <c r="E99" i="15"/>
  <c r="F99" i="15"/>
  <c r="A100" i="15"/>
  <c r="B100" i="15"/>
  <c r="D100" i="15"/>
  <c r="E100" i="15"/>
  <c r="F100" i="15"/>
  <c r="A101" i="15"/>
  <c r="B101" i="15"/>
  <c r="D101" i="15"/>
  <c r="E101" i="15"/>
  <c r="F101" i="15"/>
  <c r="A102" i="15"/>
  <c r="B102" i="15"/>
  <c r="D102" i="15"/>
  <c r="E102" i="15"/>
  <c r="F102" i="15"/>
  <c r="A103" i="15"/>
  <c r="B103" i="15"/>
  <c r="D103" i="15"/>
  <c r="E103" i="15"/>
  <c r="F103" i="15"/>
  <c r="A104" i="15"/>
  <c r="B104" i="15"/>
  <c r="D104" i="15"/>
  <c r="E104" i="15"/>
  <c r="F104" i="15"/>
  <c r="A105" i="15"/>
  <c r="B105" i="15"/>
  <c r="D105" i="15"/>
  <c r="E105" i="15"/>
  <c r="F105" i="15"/>
  <c r="A106" i="15"/>
  <c r="B106" i="15"/>
  <c r="D106" i="15"/>
  <c r="E106" i="15"/>
  <c r="F106" i="15"/>
  <c r="A107" i="15"/>
  <c r="B107" i="15"/>
  <c r="D107" i="15"/>
  <c r="E107" i="15"/>
  <c r="F107" i="15"/>
  <c r="A108" i="15"/>
  <c r="B108" i="15"/>
  <c r="D108" i="15"/>
  <c r="E108" i="15"/>
  <c r="F108" i="15"/>
  <c r="A109" i="15"/>
  <c r="B109" i="15"/>
  <c r="D109" i="15"/>
  <c r="E109" i="15"/>
  <c r="F109" i="15"/>
  <c r="A110" i="15"/>
  <c r="B110" i="15"/>
  <c r="D110" i="15"/>
  <c r="E110" i="15"/>
  <c r="F110" i="15"/>
  <c r="A111" i="15"/>
  <c r="B111" i="15"/>
  <c r="D111" i="15"/>
  <c r="E111" i="15"/>
  <c r="F111" i="15"/>
  <c r="A112" i="15"/>
  <c r="B112" i="15"/>
  <c r="D112" i="15"/>
  <c r="E112" i="15"/>
  <c r="F112" i="15"/>
  <c r="A113" i="15"/>
  <c r="B113" i="15"/>
  <c r="D113" i="15"/>
  <c r="E113" i="15"/>
  <c r="F113" i="15"/>
  <c r="A114" i="15"/>
  <c r="B114" i="15"/>
  <c r="D114" i="15"/>
  <c r="E114" i="15"/>
  <c r="F114" i="15"/>
  <c r="A115" i="15"/>
  <c r="B115" i="15"/>
  <c r="D115" i="15"/>
  <c r="E115" i="15"/>
  <c r="F115" i="15"/>
  <c r="A116" i="15"/>
  <c r="B116" i="15"/>
  <c r="D116" i="15"/>
  <c r="E116" i="15"/>
  <c r="F116" i="15"/>
  <c r="A117" i="15"/>
  <c r="B117" i="15"/>
  <c r="D117" i="15"/>
  <c r="E117" i="15"/>
  <c r="F117" i="15"/>
  <c r="A118" i="15"/>
  <c r="B118" i="15"/>
  <c r="D118" i="15"/>
  <c r="E118" i="15"/>
  <c r="F118" i="15"/>
  <c r="A119" i="15"/>
  <c r="B119" i="15"/>
  <c r="D119" i="15"/>
  <c r="E119" i="15"/>
  <c r="F119" i="15"/>
  <c r="A120" i="15"/>
  <c r="B120" i="15"/>
  <c r="D120" i="15"/>
  <c r="E120" i="15"/>
  <c r="F120" i="15"/>
  <c r="A121" i="15"/>
  <c r="B121" i="15"/>
  <c r="D121" i="15"/>
  <c r="E121" i="15"/>
  <c r="F121" i="15"/>
  <c r="A122" i="15"/>
  <c r="B122" i="15"/>
  <c r="D122" i="15"/>
  <c r="E122" i="15"/>
  <c r="F122" i="15"/>
  <c r="A123" i="15"/>
  <c r="B123" i="15"/>
  <c r="D123" i="15"/>
  <c r="E123" i="15"/>
  <c r="F123" i="15"/>
  <c r="A124" i="15"/>
  <c r="B124" i="15"/>
  <c r="D124" i="15"/>
  <c r="E124" i="15"/>
  <c r="F124" i="15"/>
  <c r="A125" i="15"/>
  <c r="B125" i="15"/>
  <c r="D125" i="15"/>
  <c r="E125" i="15"/>
  <c r="F125" i="15"/>
  <c r="A126" i="15"/>
  <c r="B126" i="15"/>
  <c r="D126" i="15"/>
  <c r="E126" i="15"/>
  <c r="F126" i="15"/>
  <c r="A127" i="15"/>
  <c r="B127" i="15"/>
  <c r="D127" i="15"/>
  <c r="E127" i="15"/>
  <c r="F127" i="15"/>
  <c r="A128" i="15"/>
  <c r="B128" i="15"/>
  <c r="D128" i="15"/>
  <c r="E128" i="15"/>
  <c r="F128" i="15"/>
  <c r="A129" i="15"/>
  <c r="B129" i="15"/>
  <c r="D129" i="15"/>
  <c r="E129" i="15"/>
  <c r="F129" i="15"/>
  <c r="A130" i="15"/>
  <c r="B130" i="15"/>
  <c r="D130" i="15"/>
  <c r="E130" i="15"/>
  <c r="F130" i="15"/>
  <c r="A131" i="15"/>
  <c r="B131" i="15"/>
  <c r="D131" i="15"/>
  <c r="E131" i="15"/>
  <c r="F131" i="15"/>
  <c r="A132" i="15"/>
  <c r="B132" i="15"/>
  <c r="D132" i="15"/>
  <c r="E132" i="15"/>
  <c r="F132" i="15"/>
  <c r="A133" i="15"/>
  <c r="B133" i="15"/>
  <c r="D133" i="15"/>
  <c r="E133" i="15"/>
  <c r="F133" i="15"/>
  <c r="A134" i="15"/>
  <c r="B134" i="15"/>
  <c r="D134" i="15"/>
  <c r="E134" i="15"/>
  <c r="F134" i="15"/>
  <c r="A135" i="15"/>
  <c r="B135" i="15"/>
  <c r="D135" i="15"/>
  <c r="E135" i="15"/>
  <c r="F135" i="15"/>
  <c r="A136" i="15"/>
  <c r="B136" i="15"/>
  <c r="D136" i="15"/>
  <c r="E136" i="15"/>
  <c r="F136" i="15"/>
  <c r="A137" i="15"/>
  <c r="B137" i="15"/>
  <c r="D137" i="15"/>
  <c r="E137" i="15"/>
  <c r="F137" i="15"/>
  <c r="A138" i="15"/>
  <c r="B138" i="15"/>
  <c r="D138" i="15"/>
  <c r="E138" i="15"/>
  <c r="F138" i="15"/>
  <c r="A139" i="15"/>
  <c r="B139" i="15"/>
  <c r="D139" i="15"/>
  <c r="E139" i="15"/>
  <c r="F139" i="15"/>
  <c r="A140" i="15"/>
  <c r="B140" i="15"/>
  <c r="D140" i="15"/>
  <c r="E140" i="15"/>
  <c r="F140" i="15"/>
  <c r="A141" i="15"/>
  <c r="B141" i="15"/>
  <c r="D141" i="15"/>
  <c r="E141" i="15"/>
  <c r="F141" i="15"/>
  <c r="A142" i="15"/>
  <c r="B142" i="15"/>
  <c r="D142" i="15"/>
  <c r="E142" i="15"/>
  <c r="F142" i="15"/>
  <c r="A143" i="15"/>
  <c r="B143" i="15"/>
  <c r="D143" i="15"/>
  <c r="E143" i="15"/>
  <c r="F143" i="15"/>
  <c r="A144" i="15"/>
  <c r="B144" i="15"/>
  <c r="D144" i="15"/>
  <c r="E144" i="15"/>
  <c r="F144" i="15"/>
  <c r="A145" i="15"/>
  <c r="B145" i="15"/>
  <c r="D145" i="15"/>
  <c r="E145" i="15"/>
  <c r="F145" i="15"/>
  <c r="A146" i="15"/>
  <c r="B146" i="15"/>
  <c r="D146" i="15"/>
  <c r="E146" i="15"/>
  <c r="F146" i="15"/>
  <c r="A147" i="15"/>
  <c r="B147" i="15"/>
  <c r="D147" i="15"/>
  <c r="E147" i="15"/>
  <c r="F147" i="15"/>
  <c r="A148" i="15"/>
  <c r="B148" i="15"/>
  <c r="D148" i="15"/>
  <c r="E148" i="15"/>
  <c r="F148" i="15"/>
  <c r="A149" i="15"/>
  <c r="B149" i="15"/>
  <c r="D149" i="15"/>
  <c r="E149" i="15"/>
  <c r="F149" i="15"/>
  <c r="A150" i="15"/>
  <c r="B150" i="15"/>
  <c r="D150" i="15"/>
  <c r="E150" i="15"/>
  <c r="F150" i="15"/>
  <c r="A151" i="15"/>
  <c r="B151" i="15"/>
  <c r="D151" i="15"/>
  <c r="E151" i="15"/>
  <c r="F151" i="15"/>
  <c r="A152" i="15"/>
  <c r="B152" i="15"/>
  <c r="D152" i="15"/>
  <c r="E152" i="15"/>
  <c r="F152" i="15"/>
  <c r="A153" i="15"/>
  <c r="B153" i="15"/>
  <c r="D153" i="15"/>
  <c r="E153" i="15"/>
  <c r="F153" i="15"/>
  <c r="A154" i="15"/>
  <c r="B154" i="15"/>
  <c r="D154" i="15"/>
  <c r="E154" i="15"/>
  <c r="F154" i="15"/>
  <c r="A155" i="15"/>
  <c r="B155" i="15"/>
  <c r="D155" i="15"/>
  <c r="E155" i="15"/>
  <c r="F155" i="15"/>
  <c r="A156" i="15"/>
  <c r="B156" i="15"/>
  <c r="D156" i="15"/>
  <c r="E156" i="15"/>
  <c r="F156" i="15"/>
  <c r="A157" i="15"/>
  <c r="B157" i="15"/>
  <c r="D157" i="15"/>
  <c r="E157" i="15"/>
  <c r="F157" i="15"/>
  <c r="A158" i="15"/>
  <c r="B158" i="15"/>
  <c r="D158" i="15"/>
  <c r="E158" i="15"/>
  <c r="F158" i="15"/>
  <c r="A159" i="15"/>
  <c r="B159" i="15"/>
  <c r="D159" i="15"/>
  <c r="E159" i="15"/>
  <c r="F159" i="15"/>
  <c r="A160" i="15"/>
  <c r="B160" i="15"/>
  <c r="D160" i="15"/>
  <c r="E160" i="15"/>
  <c r="F160" i="15"/>
  <c r="A161" i="15"/>
  <c r="B161" i="15"/>
  <c r="D161" i="15"/>
  <c r="E161" i="15"/>
  <c r="F161" i="15"/>
  <c r="A162" i="15"/>
  <c r="B162" i="15"/>
  <c r="D162" i="15"/>
  <c r="E162" i="15"/>
  <c r="F162" i="15"/>
  <c r="A163" i="15"/>
  <c r="B163" i="15"/>
  <c r="D163" i="15"/>
  <c r="E163" i="15"/>
  <c r="F163" i="15"/>
  <c r="A164" i="15"/>
  <c r="B164" i="15"/>
  <c r="D164" i="15"/>
  <c r="E164" i="15"/>
  <c r="F164" i="15"/>
  <c r="A165" i="15"/>
  <c r="B165" i="15"/>
  <c r="D165" i="15"/>
  <c r="E165" i="15"/>
  <c r="F165" i="15"/>
  <c r="A166" i="15"/>
  <c r="B166" i="15"/>
  <c r="D166" i="15"/>
  <c r="E166" i="15"/>
  <c r="F166" i="15"/>
  <c r="A167" i="15"/>
  <c r="B167" i="15"/>
  <c r="D167" i="15"/>
  <c r="E167" i="15"/>
  <c r="F167" i="15"/>
  <c r="A168" i="15"/>
  <c r="B168" i="15"/>
  <c r="D168" i="15"/>
  <c r="E168" i="15"/>
  <c r="F168" i="15"/>
  <c r="A169" i="15"/>
  <c r="B169" i="15"/>
  <c r="D169" i="15"/>
  <c r="E169" i="15"/>
  <c r="F169" i="15"/>
  <c r="A170" i="15"/>
  <c r="B170" i="15"/>
  <c r="D170" i="15"/>
  <c r="E170" i="15"/>
  <c r="F170" i="15"/>
  <c r="A171" i="15"/>
  <c r="B171" i="15"/>
  <c r="D171" i="15"/>
  <c r="E171" i="15"/>
  <c r="F171" i="15"/>
  <c r="A172" i="15"/>
  <c r="B172" i="15"/>
  <c r="D172" i="15"/>
  <c r="E172" i="15"/>
  <c r="F172" i="15"/>
  <c r="A173" i="15"/>
  <c r="B173" i="15"/>
  <c r="D173" i="15"/>
  <c r="E173" i="15"/>
  <c r="F173" i="15"/>
  <c r="A174" i="15"/>
  <c r="B174" i="15"/>
  <c r="D174" i="15"/>
  <c r="E174" i="15"/>
  <c r="F174" i="15"/>
  <c r="A175" i="15"/>
  <c r="B175" i="15"/>
  <c r="D175" i="15"/>
  <c r="E175" i="15"/>
  <c r="F175" i="15"/>
  <c r="A176" i="15"/>
  <c r="B176" i="15"/>
  <c r="D176" i="15"/>
  <c r="E176" i="15"/>
  <c r="F176" i="15"/>
  <c r="A177" i="15"/>
  <c r="B177" i="15"/>
  <c r="D177" i="15"/>
  <c r="E177" i="15"/>
  <c r="F177" i="15"/>
  <c r="A178" i="15"/>
  <c r="B178" i="15"/>
  <c r="D178" i="15"/>
  <c r="E178" i="15"/>
  <c r="F178" i="15"/>
  <c r="A179" i="15"/>
  <c r="B179" i="15"/>
  <c r="D179" i="15"/>
  <c r="E179" i="15"/>
  <c r="F179" i="15"/>
  <c r="A180" i="15"/>
  <c r="B180" i="15"/>
  <c r="D180" i="15"/>
  <c r="E180" i="15"/>
  <c r="F180" i="15"/>
  <c r="A181" i="15"/>
  <c r="B181" i="15"/>
  <c r="D181" i="15"/>
  <c r="E181" i="15"/>
  <c r="F181" i="15"/>
  <c r="A182" i="15"/>
  <c r="B182" i="15"/>
  <c r="D182" i="15"/>
  <c r="E182" i="15"/>
  <c r="F182" i="15"/>
  <c r="A183" i="15"/>
  <c r="B183" i="15"/>
  <c r="D183" i="15"/>
  <c r="E183" i="15"/>
  <c r="F183" i="15"/>
  <c r="A184" i="15"/>
  <c r="B184" i="15"/>
  <c r="D184" i="15"/>
  <c r="E184" i="15"/>
  <c r="F184" i="15"/>
  <c r="A185" i="15"/>
  <c r="B185" i="15"/>
  <c r="D185" i="15"/>
  <c r="E185" i="15"/>
  <c r="F185" i="15"/>
  <c r="A186" i="15"/>
  <c r="B186" i="15"/>
  <c r="D186" i="15"/>
  <c r="E186" i="15"/>
  <c r="F186" i="15"/>
  <c r="A187" i="15"/>
  <c r="B187" i="15"/>
  <c r="D187" i="15"/>
  <c r="E187" i="15"/>
  <c r="F187" i="15"/>
  <c r="A188" i="15"/>
  <c r="B188" i="15"/>
  <c r="D188" i="15"/>
  <c r="E188" i="15"/>
  <c r="F188" i="15"/>
  <c r="A189" i="15"/>
  <c r="B189" i="15"/>
  <c r="D189" i="15"/>
  <c r="E189" i="15"/>
  <c r="F189" i="15"/>
  <c r="A190" i="15"/>
  <c r="B190" i="15"/>
  <c r="D190" i="15"/>
  <c r="E190" i="15"/>
  <c r="F190" i="15"/>
  <c r="A191" i="15"/>
  <c r="B191" i="15"/>
  <c r="D191" i="15"/>
  <c r="E191" i="15"/>
  <c r="F191" i="15"/>
  <c r="A192" i="15"/>
  <c r="B192" i="15"/>
  <c r="D192" i="15"/>
  <c r="E192" i="15"/>
  <c r="F192" i="15"/>
  <c r="A193" i="15"/>
  <c r="B193" i="15"/>
  <c r="D193" i="15"/>
  <c r="E193" i="15"/>
  <c r="F193" i="15"/>
  <c r="A194" i="15"/>
  <c r="B194" i="15"/>
  <c r="D194" i="15"/>
  <c r="E194" i="15"/>
  <c r="F194" i="15"/>
  <c r="A195" i="15"/>
  <c r="B195" i="15"/>
  <c r="D195" i="15"/>
  <c r="E195" i="15"/>
  <c r="F195" i="15"/>
  <c r="A196" i="15"/>
  <c r="B196" i="15"/>
  <c r="D196" i="15"/>
  <c r="E196" i="15"/>
  <c r="F196" i="15"/>
  <c r="A197" i="15"/>
  <c r="B197" i="15"/>
  <c r="D197" i="15"/>
  <c r="E197" i="15"/>
  <c r="F197" i="15"/>
  <c r="A198" i="15"/>
  <c r="B198" i="15"/>
  <c r="D198" i="15"/>
  <c r="E198" i="15"/>
  <c r="F198" i="15"/>
  <c r="A199" i="15"/>
  <c r="B199" i="15"/>
  <c r="D199" i="15"/>
  <c r="E199" i="15"/>
  <c r="F199" i="15"/>
  <c r="A200" i="15"/>
  <c r="B200" i="15"/>
  <c r="D200" i="15"/>
  <c r="E200" i="15"/>
  <c r="F200" i="15"/>
  <c r="A201" i="15"/>
  <c r="B201" i="15"/>
  <c r="D201" i="15"/>
  <c r="E201" i="15"/>
  <c r="F201" i="15"/>
  <c r="A202" i="15"/>
  <c r="B202" i="15"/>
  <c r="D202" i="15"/>
  <c r="E202" i="15"/>
  <c r="F202" i="15"/>
  <c r="A203" i="15"/>
  <c r="B203" i="15"/>
  <c r="D203" i="15"/>
  <c r="E203" i="15"/>
  <c r="F203" i="15"/>
  <c r="A204" i="15"/>
  <c r="B204" i="15"/>
  <c r="D204" i="15"/>
  <c r="E204" i="15"/>
  <c r="F204" i="15"/>
  <c r="A205" i="15"/>
  <c r="B205" i="15"/>
  <c r="D205" i="15"/>
  <c r="E205" i="15"/>
  <c r="F205" i="15"/>
  <c r="A206" i="15"/>
  <c r="B206" i="15"/>
  <c r="D206" i="15"/>
  <c r="E206" i="15"/>
  <c r="F206" i="15"/>
  <c r="A207" i="15"/>
  <c r="B207" i="15"/>
  <c r="D207" i="15"/>
  <c r="E207" i="15"/>
  <c r="F207" i="15"/>
  <c r="A208" i="15"/>
  <c r="B208" i="15"/>
  <c r="D208" i="15"/>
  <c r="E208" i="15"/>
  <c r="F208" i="15"/>
  <c r="A209" i="15"/>
  <c r="B209" i="15"/>
  <c r="D209" i="15"/>
  <c r="E209" i="15"/>
  <c r="F209" i="15"/>
  <c r="A210" i="15"/>
  <c r="B210" i="15"/>
  <c r="D210" i="15"/>
  <c r="E210" i="15"/>
  <c r="F210" i="15"/>
  <c r="A211" i="15"/>
  <c r="B211" i="15"/>
  <c r="D211" i="15"/>
  <c r="E211" i="15"/>
  <c r="F211" i="15"/>
  <c r="A212" i="15"/>
  <c r="B212" i="15"/>
  <c r="D212" i="15"/>
  <c r="E212" i="15"/>
  <c r="F212" i="15"/>
  <c r="A213" i="15"/>
  <c r="B213" i="15"/>
  <c r="D213" i="15"/>
  <c r="E213" i="15"/>
  <c r="F213" i="15"/>
  <c r="A214" i="15"/>
  <c r="B214" i="15"/>
  <c r="D214" i="15"/>
  <c r="E214" i="15"/>
  <c r="F214" i="15"/>
  <c r="A215" i="15"/>
  <c r="B215" i="15"/>
  <c r="D215" i="15"/>
  <c r="E215" i="15"/>
  <c r="F215" i="15"/>
  <c r="A216" i="15"/>
  <c r="B216" i="15"/>
  <c r="D216" i="15"/>
  <c r="E216" i="15"/>
  <c r="F216" i="15"/>
  <c r="A217" i="15"/>
  <c r="B217" i="15"/>
  <c r="D217" i="15"/>
  <c r="E217" i="15"/>
  <c r="F217" i="15"/>
  <c r="A218" i="15"/>
  <c r="B218" i="15"/>
  <c r="D218" i="15"/>
  <c r="E218" i="15"/>
  <c r="F218" i="15"/>
  <c r="A219" i="15"/>
  <c r="B219" i="15"/>
  <c r="D219" i="15"/>
  <c r="E219" i="15"/>
  <c r="F219" i="15"/>
  <c r="A220" i="15"/>
  <c r="B220" i="15"/>
  <c r="D220" i="15"/>
  <c r="E220" i="15"/>
  <c r="F220" i="15"/>
  <c r="A221" i="15"/>
  <c r="B221" i="15"/>
  <c r="D221" i="15"/>
  <c r="E221" i="15"/>
  <c r="F221" i="15"/>
  <c r="A222" i="15"/>
  <c r="B222" i="15"/>
  <c r="D222" i="15"/>
  <c r="E222" i="15"/>
  <c r="F222" i="15"/>
  <c r="A223" i="15"/>
  <c r="B223" i="15"/>
  <c r="D223" i="15"/>
  <c r="E223" i="15"/>
  <c r="F223" i="15"/>
  <c r="A224" i="15"/>
  <c r="B224" i="15"/>
  <c r="D224" i="15"/>
  <c r="E224" i="15"/>
  <c r="F224" i="15"/>
  <c r="A225" i="15"/>
  <c r="B225" i="15"/>
  <c r="D225" i="15"/>
  <c r="E225" i="15"/>
  <c r="F225" i="15"/>
  <c r="A226" i="15"/>
  <c r="B226" i="15"/>
  <c r="D226" i="15"/>
  <c r="E226" i="15"/>
  <c r="F226" i="15"/>
  <c r="A227" i="15"/>
  <c r="B227" i="15"/>
  <c r="D227" i="15"/>
  <c r="E227" i="15"/>
  <c r="F227" i="15"/>
  <c r="A228" i="15"/>
  <c r="B228" i="15"/>
  <c r="D228" i="15"/>
  <c r="E228" i="15"/>
  <c r="F228" i="15"/>
  <c r="A229" i="15"/>
  <c r="B229" i="15"/>
  <c r="D229" i="15"/>
  <c r="E229" i="15"/>
  <c r="F229" i="15"/>
  <c r="A230" i="15"/>
  <c r="B230" i="15"/>
  <c r="D230" i="15"/>
  <c r="E230" i="15"/>
  <c r="F230" i="15"/>
  <c r="A231" i="15"/>
  <c r="B231" i="15"/>
  <c r="D231" i="15"/>
  <c r="E231" i="15"/>
  <c r="F231" i="15"/>
  <c r="A232" i="15"/>
  <c r="B232" i="15"/>
  <c r="D232" i="15"/>
  <c r="E232" i="15"/>
  <c r="F232" i="15"/>
  <c r="A233" i="15"/>
  <c r="B233" i="15"/>
  <c r="D233" i="15"/>
  <c r="E233" i="15"/>
  <c r="F233" i="15"/>
  <c r="A234" i="15"/>
  <c r="B234" i="15"/>
  <c r="D234" i="15"/>
  <c r="E234" i="15"/>
  <c r="F234" i="15"/>
  <c r="A235" i="15"/>
  <c r="B235" i="15"/>
  <c r="D235" i="15"/>
  <c r="E235" i="15"/>
  <c r="F235" i="15"/>
  <c r="A236" i="15"/>
  <c r="B236" i="15"/>
  <c r="D236" i="15"/>
  <c r="E236" i="15"/>
  <c r="F236" i="15"/>
  <c r="A237" i="15"/>
  <c r="B237" i="15"/>
  <c r="D237" i="15"/>
  <c r="E237" i="15"/>
  <c r="F237" i="15"/>
  <c r="A238" i="15"/>
  <c r="B238" i="15"/>
  <c r="D238" i="15"/>
  <c r="E238" i="15"/>
  <c r="F238" i="15"/>
  <c r="A239" i="15"/>
  <c r="B239" i="15"/>
  <c r="D239" i="15"/>
  <c r="E239" i="15"/>
  <c r="F239" i="15"/>
  <c r="A240" i="15"/>
  <c r="B240" i="15"/>
  <c r="D240" i="15"/>
  <c r="E240" i="15"/>
  <c r="F240" i="15"/>
  <c r="A241" i="15"/>
  <c r="B241" i="15"/>
  <c r="D241" i="15"/>
  <c r="E241" i="15"/>
  <c r="F241" i="15"/>
  <c r="A242" i="15"/>
  <c r="B242" i="15"/>
  <c r="D242" i="15"/>
  <c r="E242" i="15"/>
  <c r="F242" i="15"/>
  <c r="A243" i="15"/>
  <c r="B243" i="15"/>
  <c r="D243" i="15"/>
  <c r="E243" i="15"/>
  <c r="F243" i="15"/>
  <c r="A244" i="15"/>
  <c r="B244" i="15"/>
  <c r="D244" i="15"/>
  <c r="E244" i="15"/>
  <c r="F244" i="15"/>
  <c r="A245" i="15"/>
  <c r="B245" i="15"/>
  <c r="D245" i="15"/>
  <c r="E245" i="15"/>
  <c r="F245" i="15"/>
  <c r="A246" i="15"/>
  <c r="B246" i="15"/>
  <c r="D246" i="15"/>
  <c r="E246" i="15"/>
  <c r="F246" i="15"/>
  <c r="A247" i="15"/>
  <c r="B247" i="15"/>
  <c r="D247" i="15"/>
  <c r="E247" i="15"/>
  <c r="F247" i="15"/>
  <c r="A248" i="15"/>
  <c r="B248" i="15"/>
  <c r="D248" i="15"/>
  <c r="E248" i="15"/>
  <c r="F248" i="15"/>
  <c r="A249" i="15"/>
  <c r="B249" i="15"/>
  <c r="D249" i="15"/>
  <c r="E249" i="15"/>
  <c r="F249" i="15"/>
  <c r="A250" i="15"/>
  <c r="B250" i="15"/>
  <c r="D250" i="15"/>
  <c r="E250" i="15"/>
  <c r="F250" i="15"/>
  <c r="A251" i="15"/>
  <c r="B251" i="15"/>
  <c r="D251" i="15"/>
  <c r="E251" i="15"/>
  <c r="F251" i="15"/>
  <c r="A252" i="15"/>
  <c r="B252" i="15"/>
  <c r="D252" i="15"/>
  <c r="E252" i="15"/>
  <c r="F252" i="15"/>
  <c r="A253" i="15"/>
  <c r="B253" i="15"/>
  <c r="D253" i="15"/>
  <c r="E253" i="15"/>
  <c r="F253" i="15"/>
  <c r="A254" i="15"/>
  <c r="B254" i="15"/>
  <c r="D254" i="15"/>
  <c r="E254" i="15"/>
  <c r="F254" i="15"/>
  <c r="A255" i="15"/>
  <c r="B255" i="15"/>
  <c r="D255" i="15"/>
  <c r="E255" i="15"/>
  <c r="F255" i="15"/>
  <c r="A256" i="15"/>
  <c r="B256" i="15"/>
  <c r="D256" i="15"/>
  <c r="E256" i="15"/>
  <c r="F256" i="15"/>
  <c r="A257" i="15"/>
  <c r="B257" i="15"/>
  <c r="D257" i="15"/>
  <c r="E257" i="15"/>
  <c r="F257" i="15"/>
  <c r="A258" i="15"/>
  <c r="B258" i="15"/>
  <c r="D258" i="15"/>
  <c r="E258" i="15"/>
  <c r="F258" i="15"/>
  <c r="A259" i="15"/>
  <c r="B259" i="15"/>
  <c r="D259" i="15"/>
  <c r="E259" i="15"/>
  <c r="F259" i="15"/>
  <c r="A260" i="15"/>
  <c r="B260" i="15"/>
  <c r="D260" i="15"/>
  <c r="E260" i="15"/>
  <c r="F260" i="15"/>
  <c r="Q260" i="15"/>
  <c r="R260" i="15" s="1"/>
  <c r="S260" i="15" s="1"/>
  <c r="T260" i="15"/>
  <c r="U260" i="15" s="1"/>
  <c r="V260" i="15" s="1"/>
  <c r="Z260" i="15" s="1"/>
  <c r="W260" i="15"/>
  <c r="X260" i="15" s="1"/>
  <c r="Y260" i="15" s="1"/>
  <c r="AA260" i="15"/>
  <c r="AB260" i="15" s="1"/>
  <c r="AC260" i="15"/>
  <c r="AD260" i="15" s="1"/>
  <c r="AF260" i="15"/>
  <c r="AG260" i="15" s="1"/>
  <c r="AH260" i="15" s="1"/>
  <c r="AI260" i="15"/>
  <c r="AJ260" i="15" s="1"/>
  <c r="AK260" i="15" s="1"/>
  <c r="AL260" i="15"/>
  <c r="AM260" i="15" s="1"/>
  <c r="AN260" i="15" s="1"/>
  <c r="A261" i="15"/>
  <c r="B261" i="15"/>
  <c r="D261" i="15"/>
  <c r="E261" i="15"/>
  <c r="F261" i="15"/>
  <c r="G261" i="15"/>
  <c r="H261" i="15" s="1"/>
  <c r="G261" i="10" s="1"/>
  <c r="Q261" i="15"/>
  <c r="R261" i="15" s="1"/>
  <c r="S261" i="15" s="1"/>
  <c r="T261" i="15"/>
  <c r="U261" i="15" s="1"/>
  <c r="V261" i="15" s="1"/>
  <c r="W261" i="15"/>
  <c r="X261" i="15" s="1"/>
  <c r="Y261" i="15" s="1"/>
  <c r="AA261" i="15"/>
  <c r="AB261" i="15" s="1"/>
  <c r="AC261" i="15"/>
  <c r="AD261" i="15" s="1"/>
  <c r="AF261" i="15"/>
  <c r="AG261" i="15" s="1"/>
  <c r="AH261" i="15" s="1"/>
  <c r="AI261" i="15"/>
  <c r="AJ261" i="15"/>
  <c r="AK261" i="15" s="1"/>
  <c r="AO261" i="15" s="1"/>
  <c r="AL261" i="15"/>
  <c r="AM261" i="15" s="1"/>
  <c r="AN261" i="15" s="1"/>
  <c r="A262" i="15"/>
  <c r="B262" i="15"/>
  <c r="D262" i="15"/>
  <c r="E262" i="15"/>
  <c r="F262" i="15"/>
  <c r="G262" i="15"/>
  <c r="H262" i="15"/>
  <c r="G262" i="10" s="1"/>
  <c r="Q262" i="15"/>
  <c r="R262" i="15" s="1"/>
  <c r="S262" i="15" s="1"/>
  <c r="T262" i="15"/>
  <c r="U262" i="15" s="1"/>
  <c r="V262" i="15" s="1"/>
  <c r="W262" i="15"/>
  <c r="X262" i="15" s="1"/>
  <c r="Y262" i="15" s="1"/>
  <c r="AA262" i="15"/>
  <c r="AB262" i="15" s="1"/>
  <c r="AC262" i="15"/>
  <c r="AD262" i="15" s="1"/>
  <c r="AF262" i="15"/>
  <c r="AG262" i="15"/>
  <c r="AH262" i="15" s="1"/>
  <c r="AI262" i="15"/>
  <c r="AJ262" i="15" s="1"/>
  <c r="AK262" i="15" s="1"/>
  <c r="AL262" i="15"/>
  <c r="AM262" i="15" s="1"/>
  <c r="AN262" i="15" s="1"/>
  <c r="A263" i="15"/>
  <c r="B263" i="15"/>
  <c r="D263" i="15"/>
  <c r="E263" i="15"/>
  <c r="F263" i="15"/>
  <c r="G263" i="15"/>
  <c r="H263" i="15" s="1"/>
  <c r="G263" i="10" s="1"/>
  <c r="Q263" i="15"/>
  <c r="R263" i="15" s="1"/>
  <c r="S263" i="15" s="1"/>
  <c r="T263" i="15"/>
  <c r="U263" i="15" s="1"/>
  <c r="V263" i="15" s="1"/>
  <c r="W263" i="15"/>
  <c r="X263" i="15"/>
  <c r="Y263" i="15" s="1"/>
  <c r="AA263" i="15"/>
  <c r="AB263" i="15" s="1"/>
  <c r="AC263" i="15"/>
  <c r="AD263" i="15"/>
  <c r="AF263" i="15"/>
  <c r="AG263" i="15" s="1"/>
  <c r="AH263" i="15" s="1"/>
  <c r="AI263" i="15"/>
  <c r="AJ263" i="15" s="1"/>
  <c r="AK263" i="15" s="1"/>
  <c r="AL263" i="15"/>
  <c r="AM263" i="15" s="1"/>
  <c r="AN263" i="15" s="1"/>
  <c r="A264" i="15"/>
  <c r="B264" i="15"/>
  <c r="D264" i="15"/>
  <c r="E264" i="15"/>
  <c r="F264" i="15"/>
  <c r="G264" i="15"/>
  <c r="H264" i="15" s="1"/>
  <c r="G264" i="10" s="1"/>
  <c r="Q264" i="15"/>
  <c r="R264" i="15" s="1"/>
  <c r="S264" i="15" s="1"/>
  <c r="T264" i="15"/>
  <c r="U264" i="15"/>
  <c r="V264" i="15" s="1"/>
  <c r="W264" i="15"/>
  <c r="X264" i="15" s="1"/>
  <c r="Y264" i="15" s="1"/>
  <c r="AA264" i="15"/>
  <c r="AB264" i="15" s="1"/>
  <c r="AC264" i="15"/>
  <c r="AD264" i="15" s="1"/>
  <c r="AF264" i="15"/>
  <c r="AG264" i="15" s="1"/>
  <c r="AH264" i="15" s="1"/>
  <c r="AI264" i="15"/>
  <c r="AJ264" i="15" s="1"/>
  <c r="AK264" i="15" s="1"/>
  <c r="AL264" i="15"/>
  <c r="AM264" i="15" s="1"/>
  <c r="AN264" i="15" s="1"/>
  <c r="A265" i="15"/>
  <c r="B265" i="15"/>
  <c r="D265" i="15"/>
  <c r="E265" i="15"/>
  <c r="F265" i="15"/>
  <c r="G265" i="15"/>
  <c r="H265" i="15" s="1"/>
  <c r="G265" i="10" s="1"/>
  <c r="Q265" i="15"/>
  <c r="R265" i="15" s="1"/>
  <c r="S265" i="15" s="1"/>
  <c r="T265" i="15"/>
  <c r="U265" i="15" s="1"/>
  <c r="V265" i="15" s="1"/>
  <c r="W265" i="15"/>
  <c r="X265" i="15" s="1"/>
  <c r="Y265" i="15" s="1"/>
  <c r="AA265" i="15"/>
  <c r="AB265" i="15" s="1"/>
  <c r="AC265" i="15"/>
  <c r="AD265" i="15" s="1"/>
  <c r="AF265" i="15"/>
  <c r="AG265" i="15" s="1"/>
  <c r="AH265" i="15" s="1"/>
  <c r="AI265" i="15"/>
  <c r="AJ265" i="15" s="1"/>
  <c r="AK265" i="15" s="1"/>
  <c r="AO265" i="15" s="1"/>
  <c r="AL265" i="15"/>
  <c r="AM265" i="15" s="1"/>
  <c r="AN265" i="15" s="1"/>
  <c r="A266" i="15"/>
  <c r="B266" i="15"/>
  <c r="D266" i="15"/>
  <c r="E266" i="15"/>
  <c r="F266" i="15"/>
  <c r="G266" i="15"/>
  <c r="H266" i="15" s="1"/>
  <c r="G266" i="10" s="1"/>
  <c r="Q266" i="15"/>
  <c r="R266" i="15" s="1"/>
  <c r="S266" i="15" s="1"/>
  <c r="T266" i="15"/>
  <c r="U266" i="15" s="1"/>
  <c r="V266" i="15" s="1"/>
  <c r="W266" i="15"/>
  <c r="X266" i="15" s="1"/>
  <c r="Y266" i="15" s="1"/>
  <c r="AA266" i="15"/>
  <c r="AB266" i="15" s="1"/>
  <c r="AC266" i="15"/>
  <c r="AD266" i="15" s="1"/>
  <c r="AF266" i="15"/>
  <c r="AG266" i="15"/>
  <c r="AH266" i="15" s="1"/>
  <c r="AI266" i="15"/>
  <c r="AJ266" i="15" s="1"/>
  <c r="AK266" i="15" s="1"/>
  <c r="AL266" i="15"/>
  <c r="AM266" i="15" s="1"/>
  <c r="AN266" i="15" s="1"/>
  <c r="A267" i="15"/>
  <c r="B267" i="15"/>
  <c r="D267" i="15"/>
  <c r="E267" i="15"/>
  <c r="F267" i="15"/>
  <c r="G267" i="15"/>
  <c r="H267" i="15" s="1"/>
  <c r="G267" i="10" s="1"/>
  <c r="Q267" i="15"/>
  <c r="R267" i="15" s="1"/>
  <c r="S267" i="15" s="1"/>
  <c r="T267" i="15"/>
  <c r="U267" i="15" s="1"/>
  <c r="V267" i="15" s="1"/>
  <c r="W267" i="15"/>
  <c r="X267" i="15"/>
  <c r="Y267" i="15" s="1"/>
  <c r="AA267" i="15"/>
  <c r="AB267" i="15" s="1"/>
  <c r="AC267" i="15"/>
  <c r="AD267" i="15"/>
  <c r="AF267" i="15"/>
  <c r="AG267" i="15" s="1"/>
  <c r="AH267" i="15" s="1"/>
  <c r="AI267" i="15"/>
  <c r="AJ267" i="15" s="1"/>
  <c r="AK267" i="15" s="1"/>
  <c r="AL267" i="15"/>
  <c r="AM267" i="15" s="1"/>
  <c r="AN267" i="15" s="1"/>
  <c r="A268" i="15"/>
  <c r="B268" i="15"/>
  <c r="D268" i="15"/>
  <c r="E268" i="15"/>
  <c r="F268" i="15"/>
  <c r="G268" i="15"/>
  <c r="H268" i="15" s="1"/>
  <c r="G268" i="10" s="1"/>
  <c r="Q268" i="15"/>
  <c r="R268" i="15" s="1"/>
  <c r="S268" i="15" s="1"/>
  <c r="T268" i="15"/>
  <c r="U268" i="15"/>
  <c r="V268" i="15" s="1"/>
  <c r="Z268" i="15" s="1"/>
  <c r="W268" i="15"/>
  <c r="X268" i="15" s="1"/>
  <c r="Y268" i="15" s="1"/>
  <c r="AA268" i="15"/>
  <c r="AB268" i="15" s="1"/>
  <c r="AC268" i="15"/>
  <c r="AD268" i="15" s="1"/>
  <c r="AF268" i="15"/>
  <c r="AG268" i="15" s="1"/>
  <c r="AH268" i="15" s="1"/>
  <c r="AI268" i="15"/>
  <c r="AJ268" i="15" s="1"/>
  <c r="AK268" i="15" s="1"/>
  <c r="AL268" i="15"/>
  <c r="AM268" i="15"/>
  <c r="AN268" i="15" s="1"/>
  <c r="A269" i="15"/>
  <c r="B269" i="15"/>
  <c r="D269" i="15"/>
  <c r="E269" i="15"/>
  <c r="F269" i="15"/>
  <c r="G269" i="15"/>
  <c r="H269" i="15" s="1"/>
  <c r="G269" i="10" s="1"/>
  <c r="Q269" i="15"/>
  <c r="R269" i="15"/>
  <c r="S269" i="15" s="1"/>
  <c r="T269" i="15"/>
  <c r="U269" i="15" s="1"/>
  <c r="V269" i="15" s="1"/>
  <c r="W269" i="15"/>
  <c r="X269" i="15" s="1"/>
  <c r="Y269" i="15" s="1"/>
  <c r="AA269" i="15"/>
  <c r="AB269" i="15" s="1"/>
  <c r="AC269" i="15"/>
  <c r="AD269" i="15" s="1"/>
  <c r="AF269" i="15"/>
  <c r="AG269" i="15" s="1"/>
  <c r="AH269" i="15" s="1"/>
  <c r="AI269" i="15"/>
  <c r="AJ269" i="15" s="1"/>
  <c r="AK269" i="15" s="1"/>
  <c r="AO269" i="15" s="1"/>
  <c r="AL269" i="15"/>
  <c r="AM269" i="15" s="1"/>
  <c r="AN269" i="15" s="1"/>
  <c r="A270" i="15"/>
  <c r="B270" i="15"/>
  <c r="D270" i="15"/>
  <c r="E270" i="15"/>
  <c r="F270" i="15"/>
  <c r="G270" i="15"/>
  <c r="H270" i="15" s="1"/>
  <c r="G270" i="10" s="1"/>
  <c r="Q270" i="15"/>
  <c r="R270" i="15" s="1"/>
  <c r="S270" i="15" s="1"/>
  <c r="T270" i="15"/>
  <c r="U270" i="15" s="1"/>
  <c r="V270" i="15" s="1"/>
  <c r="W270" i="15"/>
  <c r="X270" i="15" s="1"/>
  <c r="Y270" i="15" s="1"/>
  <c r="AA270" i="15"/>
  <c r="AB270" i="15" s="1"/>
  <c r="AC270" i="15"/>
  <c r="AD270" i="15" s="1"/>
  <c r="AE270" i="15" s="1"/>
  <c r="AF270" i="15"/>
  <c r="AG270" i="15" s="1"/>
  <c r="AH270" i="15" s="1"/>
  <c r="AI270" i="15"/>
  <c r="AJ270" i="15" s="1"/>
  <c r="AK270" i="15" s="1"/>
  <c r="AL270" i="15"/>
  <c r="AM270" i="15" s="1"/>
  <c r="AN270" i="15" s="1"/>
  <c r="A271" i="15"/>
  <c r="B271" i="15"/>
  <c r="D271" i="15"/>
  <c r="E271" i="15"/>
  <c r="F271" i="15"/>
  <c r="G271" i="15"/>
  <c r="H271" i="15" s="1"/>
  <c r="G271" i="10" s="1"/>
  <c r="Q271" i="15"/>
  <c r="R271" i="15" s="1"/>
  <c r="S271" i="15" s="1"/>
  <c r="T271" i="15"/>
  <c r="U271" i="15" s="1"/>
  <c r="V271" i="15" s="1"/>
  <c r="W271" i="15"/>
  <c r="X271" i="15" s="1"/>
  <c r="Y271" i="15" s="1"/>
  <c r="AA271" i="15"/>
  <c r="AB271" i="15"/>
  <c r="AC271" i="15"/>
  <c r="AD271" i="15" s="1"/>
  <c r="AE271" i="15" s="1"/>
  <c r="AF271" i="15"/>
  <c r="AG271" i="15" s="1"/>
  <c r="AH271" i="15" s="1"/>
  <c r="AI271" i="15"/>
  <c r="AJ271" i="15" s="1"/>
  <c r="AK271" i="15" s="1"/>
  <c r="AL271" i="15"/>
  <c r="AM271" i="15" s="1"/>
  <c r="AN271" i="15" s="1"/>
  <c r="A272" i="15"/>
  <c r="B272" i="15"/>
  <c r="D272" i="15"/>
  <c r="E272" i="15"/>
  <c r="F272" i="15"/>
  <c r="G272" i="15"/>
  <c r="H272" i="15" s="1"/>
  <c r="G272" i="10" s="1"/>
  <c r="Q272" i="15"/>
  <c r="R272" i="15" s="1"/>
  <c r="S272" i="15" s="1"/>
  <c r="T272" i="15"/>
  <c r="U272" i="15" s="1"/>
  <c r="V272" i="15" s="1"/>
  <c r="Z272" i="15" s="1"/>
  <c r="W272" i="15"/>
  <c r="X272" i="15" s="1"/>
  <c r="Y272" i="15" s="1"/>
  <c r="AA272" i="15"/>
  <c r="AB272" i="15" s="1"/>
  <c r="AC272" i="15"/>
  <c r="AD272" i="15" s="1"/>
  <c r="AF272" i="15"/>
  <c r="AG272" i="15" s="1"/>
  <c r="AH272" i="15" s="1"/>
  <c r="AI272" i="15"/>
  <c r="AJ272" i="15" s="1"/>
  <c r="AK272" i="15" s="1"/>
  <c r="AL272" i="15"/>
  <c r="AM272" i="15"/>
  <c r="AN272" i="15" s="1"/>
  <c r="A273" i="15"/>
  <c r="B273" i="15"/>
  <c r="D273" i="15"/>
  <c r="E273" i="15"/>
  <c r="F273" i="15"/>
  <c r="G273" i="15"/>
  <c r="H273" i="15" s="1"/>
  <c r="G273" i="10" s="1"/>
  <c r="Q273" i="15"/>
  <c r="R273" i="15"/>
  <c r="S273" i="15" s="1"/>
  <c r="T273" i="15"/>
  <c r="U273" i="15" s="1"/>
  <c r="V273" i="15" s="1"/>
  <c r="W273" i="15"/>
  <c r="X273" i="15" s="1"/>
  <c r="Y273" i="15" s="1"/>
  <c r="AA273" i="15"/>
  <c r="AB273" i="15" s="1"/>
  <c r="AC273" i="15"/>
  <c r="AD273" i="15" s="1"/>
  <c r="AE273" i="15" s="1"/>
  <c r="AF273" i="15"/>
  <c r="AG273" i="15" s="1"/>
  <c r="AH273" i="15" s="1"/>
  <c r="AI273" i="15"/>
  <c r="AJ273" i="15"/>
  <c r="AK273" i="15" s="1"/>
  <c r="AL273" i="15"/>
  <c r="AM273" i="15" s="1"/>
  <c r="AN273" i="15" s="1"/>
  <c r="A274" i="15"/>
  <c r="B274" i="15"/>
  <c r="D274" i="15"/>
  <c r="E274" i="15"/>
  <c r="F274" i="15"/>
  <c r="G274" i="15"/>
  <c r="H274" i="15"/>
  <c r="Q274" i="15"/>
  <c r="R274" i="15" s="1"/>
  <c r="S274" i="15" s="1"/>
  <c r="T274" i="15"/>
  <c r="U274" i="15" s="1"/>
  <c r="V274" i="15" s="1"/>
  <c r="W274" i="15"/>
  <c r="X274" i="15" s="1"/>
  <c r="Y274" i="15" s="1"/>
  <c r="AA274" i="15"/>
  <c r="AB274" i="15" s="1"/>
  <c r="AC274" i="15"/>
  <c r="AD274" i="15" s="1"/>
  <c r="AE274" i="15" s="1"/>
  <c r="AF274" i="15"/>
  <c r="AG274" i="15" s="1"/>
  <c r="AH274" i="15" s="1"/>
  <c r="AI274" i="15"/>
  <c r="AJ274" i="15" s="1"/>
  <c r="AK274" i="15" s="1"/>
  <c r="AL274" i="15"/>
  <c r="AM274" i="15" s="1"/>
  <c r="AN274" i="15" s="1"/>
  <c r="A275" i="15"/>
  <c r="B275" i="15"/>
  <c r="D275" i="15"/>
  <c r="E275" i="15"/>
  <c r="F275" i="15"/>
  <c r="G275" i="15"/>
  <c r="H275" i="15" s="1"/>
  <c r="G275" i="10" s="1"/>
  <c r="Q275" i="15"/>
  <c r="R275" i="15" s="1"/>
  <c r="S275" i="15" s="1"/>
  <c r="T275" i="15"/>
  <c r="U275" i="15" s="1"/>
  <c r="V275" i="15" s="1"/>
  <c r="W275" i="15"/>
  <c r="X275" i="15" s="1"/>
  <c r="Y275" i="15" s="1"/>
  <c r="AA275" i="15"/>
  <c r="AB275" i="15"/>
  <c r="AC275" i="15"/>
  <c r="AD275" i="15" s="1"/>
  <c r="AE275" i="15" s="1"/>
  <c r="AF275" i="15"/>
  <c r="AG275" i="15" s="1"/>
  <c r="AH275" i="15" s="1"/>
  <c r="AI275" i="15"/>
  <c r="AJ275" i="15" s="1"/>
  <c r="AK275" i="15" s="1"/>
  <c r="AL275" i="15"/>
  <c r="AM275" i="15" s="1"/>
  <c r="AN275" i="15" s="1"/>
  <c r="A276" i="15"/>
  <c r="B276" i="15"/>
  <c r="D276" i="15"/>
  <c r="E276" i="15"/>
  <c r="F276" i="15"/>
  <c r="G276" i="15"/>
  <c r="H276" i="15" s="1"/>
  <c r="G276" i="10" s="1"/>
  <c r="Q276" i="15"/>
  <c r="R276" i="15" s="1"/>
  <c r="S276" i="15" s="1"/>
  <c r="T276" i="15"/>
  <c r="U276" i="15" s="1"/>
  <c r="V276" i="15" s="1"/>
  <c r="Z276" i="15" s="1"/>
  <c r="W276" i="15"/>
  <c r="X276" i="15" s="1"/>
  <c r="Y276" i="15" s="1"/>
  <c r="AA276" i="15"/>
  <c r="AB276" i="15" s="1"/>
  <c r="AC276" i="15"/>
  <c r="AD276" i="15" s="1"/>
  <c r="AF276" i="15"/>
  <c r="AG276" i="15" s="1"/>
  <c r="AH276" i="15" s="1"/>
  <c r="AI276" i="15"/>
  <c r="AJ276" i="15" s="1"/>
  <c r="AK276" i="15" s="1"/>
  <c r="AL276" i="15"/>
  <c r="AM276" i="15" s="1"/>
  <c r="AN276" i="15" s="1"/>
  <c r="A277" i="15"/>
  <c r="B277" i="15"/>
  <c r="D277" i="15"/>
  <c r="E277" i="15"/>
  <c r="F277" i="15"/>
  <c r="G277" i="15"/>
  <c r="H277" i="15" s="1"/>
  <c r="G277" i="10" s="1"/>
  <c r="Q277" i="15"/>
  <c r="R277" i="15" s="1"/>
  <c r="S277" i="15" s="1"/>
  <c r="T277" i="15"/>
  <c r="U277" i="15" s="1"/>
  <c r="V277" i="15" s="1"/>
  <c r="W277" i="15"/>
  <c r="X277" i="15" s="1"/>
  <c r="Y277" i="15" s="1"/>
  <c r="AA277" i="15"/>
  <c r="AB277" i="15" s="1"/>
  <c r="AC277" i="15"/>
  <c r="AD277" i="15" s="1"/>
  <c r="AF277" i="15"/>
  <c r="AG277" i="15" s="1"/>
  <c r="AH277" i="15" s="1"/>
  <c r="AI277" i="15"/>
  <c r="AJ277" i="15"/>
  <c r="AK277" i="15" s="1"/>
  <c r="AO277" i="15" s="1"/>
  <c r="AL277" i="15"/>
  <c r="AM277" i="15" s="1"/>
  <c r="AN277" i="15" s="1"/>
  <c r="A278" i="15"/>
  <c r="B278" i="15"/>
  <c r="D278" i="15"/>
  <c r="E278" i="15"/>
  <c r="F278" i="15"/>
  <c r="G278" i="15"/>
  <c r="H278" i="15"/>
  <c r="G278" i="10" s="1"/>
  <c r="Q278" i="15"/>
  <c r="R278" i="15" s="1"/>
  <c r="S278" i="15" s="1"/>
  <c r="T278" i="15"/>
  <c r="U278" i="15" s="1"/>
  <c r="V278" i="15" s="1"/>
  <c r="W278" i="15"/>
  <c r="X278" i="15" s="1"/>
  <c r="Y278" i="15" s="1"/>
  <c r="AA278" i="15"/>
  <c r="AB278" i="15" s="1"/>
  <c r="AC278" i="15"/>
  <c r="AD278" i="15" s="1"/>
  <c r="AF278" i="15"/>
  <c r="AG278" i="15"/>
  <c r="AH278" i="15" s="1"/>
  <c r="AI278" i="15"/>
  <c r="AJ278" i="15" s="1"/>
  <c r="AK278" i="15" s="1"/>
  <c r="AL278" i="15"/>
  <c r="AM278" i="15" s="1"/>
  <c r="AN278" i="15" s="1"/>
  <c r="A279" i="15"/>
  <c r="B279" i="15"/>
  <c r="D279" i="15"/>
  <c r="E279" i="15"/>
  <c r="F279" i="15"/>
  <c r="G279" i="15"/>
  <c r="H279" i="15" s="1"/>
  <c r="Q279" i="15"/>
  <c r="R279" i="15" s="1"/>
  <c r="S279" i="15" s="1"/>
  <c r="T279" i="15"/>
  <c r="U279" i="15" s="1"/>
  <c r="V279" i="15" s="1"/>
  <c r="W279" i="15"/>
  <c r="X279" i="15"/>
  <c r="Y279" i="15" s="1"/>
  <c r="AA279" i="15"/>
  <c r="AB279" i="15" s="1"/>
  <c r="AC279" i="15"/>
  <c r="AD279" i="15"/>
  <c r="AF279" i="15"/>
  <c r="AG279" i="15" s="1"/>
  <c r="AH279" i="15" s="1"/>
  <c r="AI279" i="15"/>
  <c r="AJ279" i="15" s="1"/>
  <c r="AK279" i="15" s="1"/>
  <c r="AL279" i="15"/>
  <c r="AM279" i="15" s="1"/>
  <c r="AN279" i="15" s="1"/>
  <c r="A280" i="15"/>
  <c r="B280" i="15"/>
  <c r="D280" i="15"/>
  <c r="E280" i="15"/>
  <c r="F280" i="15"/>
  <c r="G280" i="15"/>
  <c r="H280" i="15" s="1"/>
  <c r="G280" i="10" s="1"/>
  <c r="Q280" i="15"/>
  <c r="R280" i="15" s="1"/>
  <c r="S280" i="15" s="1"/>
  <c r="T280" i="15"/>
  <c r="U280" i="15"/>
  <c r="V280" i="15" s="1"/>
  <c r="W280" i="15"/>
  <c r="X280" i="15" s="1"/>
  <c r="Y280" i="15" s="1"/>
  <c r="AA280" i="15"/>
  <c r="AB280" i="15" s="1"/>
  <c r="AC280" i="15"/>
  <c r="AD280" i="15" s="1"/>
  <c r="AF280" i="15"/>
  <c r="AG280" i="15" s="1"/>
  <c r="AH280" i="15" s="1"/>
  <c r="AI280" i="15"/>
  <c r="AJ280" i="15" s="1"/>
  <c r="AK280" i="15" s="1"/>
  <c r="AL280" i="15"/>
  <c r="AM280" i="15" s="1"/>
  <c r="AN280" i="15" s="1"/>
  <c r="A281" i="15"/>
  <c r="B281" i="15"/>
  <c r="D281" i="15"/>
  <c r="E281" i="15"/>
  <c r="F281" i="15"/>
  <c r="G281" i="15"/>
  <c r="H281" i="15" s="1"/>
  <c r="Q281" i="15"/>
  <c r="R281" i="15" s="1"/>
  <c r="S281" i="15" s="1"/>
  <c r="T281" i="15"/>
  <c r="U281" i="15" s="1"/>
  <c r="V281" i="15" s="1"/>
  <c r="W281" i="15"/>
  <c r="X281" i="15" s="1"/>
  <c r="Y281" i="15" s="1"/>
  <c r="AA281" i="15"/>
  <c r="AB281" i="15" s="1"/>
  <c r="AC281" i="15"/>
  <c r="AD281" i="15" s="1"/>
  <c r="AF281" i="15"/>
  <c r="AG281" i="15" s="1"/>
  <c r="AH281" i="15" s="1"/>
  <c r="AI281" i="15"/>
  <c r="AJ281" i="15" s="1"/>
  <c r="AK281" i="15" s="1"/>
  <c r="AO281" i="15" s="1"/>
  <c r="AL281" i="15"/>
  <c r="AM281" i="15" s="1"/>
  <c r="AN281" i="15" s="1"/>
  <c r="A282" i="15"/>
  <c r="B282" i="15"/>
  <c r="D282" i="15"/>
  <c r="E282" i="15"/>
  <c r="F282" i="15"/>
  <c r="G282" i="15"/>
  <c r="H282" i="15" s="1"/>
  <c r="G282" i="10" s="1"/>
  <c r="Q282" i="15"/>
  <c r="R282" i="15" s="1"/>
  <c r="S282" i="15" s="1"/>
  <c r="T282" i="15"/>
  <c r="U282" i="15" s="1"/>
  <c r="V282" i="15" s="1"/>
  <c r="W282" i="15"/>
  <c r="X282" i="15" s="1"/>
  <c r="Y282" i="15" s="1"/>
  <c r="AA282" i="15"/>
  <c r="AB282" i="15" s="1"/>
  <c r="AC282" i="15"/>
  <c r="AD282" i="15" s="1"/>
  <c r="AF282" i="15"/>
  <c r="AG282" i="15"/>
  <c r="AH282" i="15" s="1"/>
  <c r="AI282" i="15"/>
  <c r="AJ282" i="15" s="1"/>
  <c r="AK282" i="15" s="1"/>
  <c r="AL282" i="15"/>
  <c r="AM282" i="15" s="1"/>
  <c r="AN282" i="15" s="1"/>
  <c r="A283" i="15"/>
  <c r="B283" i="15"/>
  <c r="D283" i="15"/>
  <c r="E283" i="15"/>
  <c r="F283" i="15"/>
  <c r="G283" i="15"/>
  <c r="H283" i="15" s="1"/>
  <c r="G283" i="10" s="1"/>
  <c r="Q283" i="15"/>
  <c r="R283" i="15" s="1"/>
  <c r="S283" i="15" s="1"/>
  <c r="T283" i="15"/>
  <c r="U283" i="15" s="1"/>
  <c r="V283" i="15" s="1"/>
  <c r="W283" i="15"/>
  <c r="X283" i="15"/>
  <c r="Y283" i="15" s="1"/>
  <c r="AA283" i="15"/>
  <c r="AB283" i="15" s="1"/>
  <c r="AC283" i="15"/>
  <c r="AD283" i="15"/>
  <c r="AF283" i="15"/>
  <c r="AG283" i="15" s="1"/>
  <c r="AH283" i="15" s="1"/>
  <c r="AI283" i="15"/>
  <c r="AJ283" i="15" s="1"/>
  <c r="AK283" i="15" s="1"/>
  <c r="AL283" i="15"/>
  <c r="AM283" i="15" s="1"/>
  <c r="AN283" i="15" s="1"/>
  <c r="A284" i="15"/>
  <c r="B284" i="15"/>
  <c r="D284" i="15"/>
  <c r="E284" i="15"/>
  <c r="F284" i="15"/>
  <c r="G284" i="15"/>
  <c r="H284" i="15" s="1"/>
  <c r="G284" i="10" s="1"/>
  <c r="Q284" i="15"/>
  <c r="R284" i="15" s="1"/>
  <c r="S284" i="15" s="1"/>
  <c r="T284" i="15"/>
  <c r="U284" i="15"/>
  <c r="V284" i="15" s="1"/>
  <c r="Z284" i="15" s="1"/>
  <c r="W284" i="15"/>
  <c r="X284" i="15" s="1"/>
  <c r="Y284" i="15" s="1"/>
  <c r="AA284" i="15"/>
  <c r="AB284" i="15" s="1"/>
  <c r="AC284" i="15"/>
  <c r="AD284" i="15" s="1"/>
  <c r="AF284" i="15"/>
  <c r="AG284" i="15" s="1"/>
  <c r="AH284" i="15" s="1"/>
  <c r="AI284" i="15"/>
  <c r="AJ284" i="15" s="1"/>
  <c r="AK284" i="15" s="1"/>
  <c r="AL284" i="15"/>
  <c r="AM284" i="15"/>
  <c r="AN284" i="15" s="1"/>
  <c r="A285" i="15"/>
  <c r="B285" i="15"/>
  <c r="D285" i="15"/>
  <c r="E285" i="15"/>
  <c r="F285" i="15"/>
  <c r="G285" i="15"/>
  <c r="H285" i="15" s="1"/>
  <c r="Q285" i="15"/>
  <c r="R285" i="15"/>
  <c r="S285" i="15" s="1"/>
  <c r="T285" i="15"/>
  <c r="U285" i="15" s="1"/>
  <c r="V285" i="15" s="1"/>
  <c r="W285" i="15"/>
  <c r="X285" i="15" s="1"/>
  <c r="Y285" i="15" s="1"/>
  <c r="AA285" i="15"/>
  <c r="AB285" i="15" s="1"/>
  <c r="AC285" i="15"/>
  <c r="AD285" i="15" s="1"/>
  <c r="AF285" i="15"/>
  <c r="AG285" i="15" s="1"/>
  <c r="AH285" i="15" s="1"/>
  <c r="AI285" i="15"/>
  <c r="AJ285" i="15" s="1"/>
  <c r="AK285" i="15" s="1"/>
  <c r="AO285" i="15" s="1"/>
  <c r="AL285" i="15"/>
  <c r="AM285" i="15" s="1"/>
  <c r="AN285" i="15" s="1"/>
  <c r="A286" i="15"/>
  <c r="B286" i="15"/>
  <c r="D286" i="15"/>
  <c r="E286" i="15"/>
  <c r="F286" i="15"/>
  <c r="G286" i="15"/>
  <c r="H286" i="15" s="1"/>
  <c r="G286" i="10" s="1"/>
  <c r="Q286" i="15"/>
  <c r="R286" i="15" s="1"/>
  <c r="S286" i="15" s="1"/>
  <c r="T286" i="15"/>
  <c r="U286" i="15" s="1"/>
  <c r="V286" i="15" s="1"/>
  <c r="W286" i="15"/>
  <c r="X286" i="15" s="1"/>
  <c r="Y286" i="15" s="1"/>
  <c r="AA286" i="15"/>
  <c r="AB286" i="15" s="1"/>
  <c r="AC286" i="15"/>
  <c r="AD286" i="15" s="1"/>
  <c r="AE286" i="15" s="1"/>
  <c r="AF286" i="15"/>
  <c r="AG286" i="15" s="1"/>
  <c r="AH286" i="15" s="1"/>
  <c r="AI286" i="15"/>
  <c r="AJ286" i="15" s="1"/>
  <c r="AK286" i="15" s="1"/>
  <c r="AL286" i="15"/>
  <c r="AM286" i="15" s="1"/>
  <c r="AN286" i="15" s="1"/>
  <c r="A287" i="15"/>
  <c r="B287" i="15"/>
  <c r="D287" i="15"/>
  <c r="E287" i="15"/>
  <c r="F287" i="15"/>
  <c r="G287" i="15"/>
  <c r="H287" i="15" s="1"/>
  <c r="G287" i="10" s="1"/>
  <c r="Q287" i="15"/>
  <c r="R287" i="15" s="1"/>
  <c r="S287" i="15" s="1"/>
  <c r="T287" i="15"/>
  <c r="U287" i="15" s="1"/>
  <c r="V287" i="15" s="1"/>
  <c r="W287" i="15"/>
  <c r="X287" i="15" s="1"/>
  <c r="Y287" i="15" s="1"/>
  <c r="AA287" i="15"/>
  <c r="AB287" i="15"/>
  <c r="AC287" i="15"/>
  <c r="AD287" i="15" s="1"/>
  <c r="AE287" i="15" s="1"/>
  <c r="AF287" i="15"/>
  <c r="AG287" i="15" s="1"/>
  <c r="AH287" i="15" s="1"/>
  <c r="AI287" i="15"/>
  <c r="AJ287" i="15" s="1"/>
  <c r="AK287" i="15" s="1"/>
  <c r="AL287" i="15"/>
  <c r="AM287" i="15" s="1"/>
  <c r="AN287" i="15" s="1"/>
  <c r="A288" i="15"/>
  <c r="B288" i="15"/>
  <c r="D288" i="15"/>
  <c r="E288" i="15"/>
  <c r="F288" i="15"/>
  <c r="G288" i="15"/>
  <c r="H288" i="15" s="1"/>
  <c r="G288" i="10" s="1"/>
  <c r="Q288" i="15"/>
  <c r="R288" i="15" s="1"/>
  <c r="S288" i="15" s="1"/>
  <c r="T288" i="15"/>
  <c r="U288" i="15" s="1"/>
  <c r="V288" i="15" s="1"/>
  <c r="Z288" i="15" s="1"/>
  <c r="W288" i="15"/>
  <c r="X288" i="15" s="1"/>
  <c r="Y288" i="15" s="1"/>
  <c r="AA288" i="15"/>
  <c r="AB288" i="15" s="1"/>
  <c r="AC288" i="15"/>
  <c r="AD288" i="15" s="1"/>
  <c r="AF288" i="15"/>
  <c r="AG288" i="15" s="1"/>
  <c r="AH288" i="15" s="1"/>
  <c r="AI288" i="15"/>
  <c r="AJ288" i="15" s="1"/>
  <c r="AK288" i="15" s="1"/>
  <c r="AL288" i="15"/>
  <c r="AM288" i="15"/>
  <c r="AN288" i="15" s="1"/>
  <c r="A289" i="15"/>
  <c r="B289" i="15"/>
  <c r="D289" i="15"/>
  <c r="E289" i="15"/>
  <c r="F289" i="15"/>
  <c r="G289" i="15"/>
  <c r="H289" i="15" s="1"/>
  <c r="Q289" i="15"/>
  <c r="R289" i="15"/>
  <c r="S289" i="15" s="1"/>
  <c r="T289" i="15"/>
  <c r="U289" i="15" s="1"/>
  <c r="V289" i="15" s="1"/>
  <c r="W289" i="15"/>
  <c r="X289" i="15" s="1"/>
  <c r="Y289" i="15" s="1"/>
  <c r="AA289" i="15"/>
  <c r="AB289" i="15" s="1"/>
  <c r="AC289" i="15"/>
  <c r="AD289" i="15" s="1"/>
  <c r="AE289" i="15" s="1"/>
  <c r="AF289" i="15"/>
  <c r="AG289" i="15" s="1"/>
  <c r="AH289" i="15" s="1"/>
  <c r="AI289" i="15"/>
  <c r="AJ289" i="15"/>
  <c r="AK289" i="15" s="1"/>
  <c r="AL289" i="15"/>
  <c r="AM289" i="15" s="1"/>
  <c r="AN289" i="15" s="1"/>
  <c r="A290" i="15"/>
  <c r="B290" i="15"/>
  <c r="D290" i="15"/>
  <c r="E290" i="15"/>
  <c r="F290" i="15"/>
  <c r="G290" i="15"/>
  <c r="H290" i="15"/>
  <c r="Q290" i="15"/>
  <c r="R290" i="15" s="1"/>
  <c r="S290" i="15" s="1"/>
  <c r="T290" i="15"/>
  <c r="U290" i="15" s="1"/>
  <c r="V290" i="15" s="1"/>
  <c r="W290" i="15"/>
  <c r="X290" i="15" s="1"/>
  <c r="Y290" i="15" s="1"/>
  <c r="AA290" i="15"/>
  <c r="AB290" i="15" s="1"/>
  <c r="AC290" i="15"/>
  <c r="AD290" i="15" s="1"/>
  <c r="AE290" i="15" s="1"/>
  <c r="AF290" i="15"/>
  <c r="AG290" i="15" s="1"/>
  <c r="AH290" i="15" s="1"/>
  <c r="AI290" i="15"/>
  <c r="AJ290" i="15" s="1"/>
  <c r="AK290" i="15" s="1"/>
  <c r="AL290" i="15"/>
  <c r="AM290" i="15" s="1"/>
  <c r="AN290" i="15" s="1"/>
  <c r="A291" i="15"/>
  <c r="B291" i="15"/>
  <c r="D291" i="15"/>
  <c r="E291" i="15"/>
  <c r="F291" i="15"/>
  <c r="G291" i="15"/>
  <c r="H291" i="15" s="1"/>
  <c r="Q291" i="15"/>
  <c r="R291" i="15" s="1"/>
  <c r="S291" i="15" s="1"/>
  <c r="T291" i="15"/>
  <c r="U291" i="15" s="1"/>
  <c r="V291" i="15" s="1"/>
  <c r="W291" i="15"/>
  <c r="X291" i="15" s="1"/>
  <c r="Y291" i="15" s="1"/>
  <c r="AA291" i="15"/>
  <c r="AB291" i="15"/>
  <c r="AC291" i="15"/>
  <c r="AD291" i="15" s="1"/>
  <c r="AE291" i="15" s="1"/>
  <c r="AF291" i="15"/>
  <c r="AG291" i="15" s="1"/>
  <c r="AH291" i="15" s="1"/>
  <c r="AI291" i="15"/>
  <c r="AJ291" i="15" s="1"/>
  <c r="AK291" i="15" s="1"/>
  <c r="AL291" i="15"/>
  <c r="AM291" i="15" s="1"/>
  <c r="AN291" i="15" s="1"/>
  <c r="A292" i="15"/>
  <c r="B292" i="15"/>
  <c r="D292" i="15"/>
  <c r="E292" i="15"/>
  <c r="F292" i="15"/>
  <c r="G292" i="15"/>
  <c r="H292" i="15" s="1"/>
  <c r="G292" i="10" s="1"/>
  <c r="Q292" i="15"/>
  <c r="R292" i="15" s="1"/>
  <c r="S292" i="15" s="1"/>
  <c r="T292" i="15"/>
  <c r="U292" i="15" s="1"/>
  <c r="V292" i="15" s="1"/>
  <c r="Z292" i="15" s="1"/>
  <c r="W292" i="15"/>
  <c r="X292" i="15" s="1"/>
  <c r="Y292" i="15" s="1"/>
  <c r="AA292" i="15"/>
  <c r="AB292" i="15" s="1"/>
  <c r="AC292" i="15"/>
  <c r="AD292" i="15" s="1"/>
  <c r="AF292" i="15"/>
  <c r="AG292" i="15" s="1"/>
  <c r="AH292" i="15" s="1"/>
  <c r="AI292" i="15"/>
  <c r="AJ292" i="15" s="1"/>
  <c r="AK292" i="15" s="1"/>
  <c r="AL292" i="15"/>
  <c r="AM292" i="15" s="1"/>
  <c r="AN292" i="15" s="1"/>
  <c r="A293" i="15"/>
  <c r="B293" i="15"/>
  <c r="D293" i="15"/>
  <c r="E293" i="15"/>
  <c r="F293" i="15"/>
  <c r="G293" i="15"/>
  <c r="H293" i="15" s="1"/>
  <c r="Q293" i="15"/>
  <c r="R293" i="15" s="1"/>
  <c r="S293" i="15" s="1"/>
  <c r="T293" i="15"/>
  <c r="U293" i="15" s="1"/>
  <c r="V293" i="15" s="1"/>
  <c r="W293" i="15"/>
  <c r="X293" i="15" s="1"/>
  <c r="Y293" i="15" s="1"/>
  <c r="AA293" i="15"/>
  <c r="AB293" i="15" s="1"/>
  <c r="AC293" i="15"/>
  <c r="AD293" i="15" s="1"/>
  <c r="AF293" i="15"/>
  <c r="AG293" i="15" s="1"/>
  <c r="AH293" i="15" s="1"/>
  <c r="AI293" i="15"/>
  <c r="AJ293" i="15"/>
  <c r="AK293" i="15" s="1"/>
  <c r="AO293" i="15" s="1"/>
  <c r="AL293" i="15"/>
  <c r="AM293" i="15" s="1"/>
  <c r="AN293" i="15" s="1"/>
  <c r="A294" i="15"/>
  <c r="B294" i="15"/>
  <c r="D294" i="15"/>
  <c r="E294" i="15"/>
  <c r="F294" i="15"/>
  <c r="G294" i="15"/>
  <c r="H294" i="15"/>
  <c r="G294" i="10" s="1"/>
  <c r="Q294" i="15"/>
  <c r="R294" i="15" s="1"/>
  <c r="S294" i="15" s="1"/>
  <c r="T294" i="15"/>
  <c r="U294" i="15" s="1"/>
  <c r="V294" i="15" s="1"/>
  <c r="W294" i="15"/>
  <c r="X294" i="15" s="1"/>
  <c r="Y294" i="15" s="1"/>
  <c r="AA294" i="15"/>
  <c r="AB294" i="15" s="1"/>
  <c r="AC294" i="15"/>
  <c r="AD294" i="15" s="1"/>
  <c r="AF294" i="15"/>
  <c r="AG294" i="15"/>
  <c r="AH294" i="15" s="1"/>
  <c r="AI294" i="15"/>
  <c r="AJ294" i="15" s="1"/>
  <c r="AK294" i="15" s="1"/>
  <c r="AL294" i="15"/>
  <c r="AM294" i="15" s="1"/>
  <c r="AN294" i="15" s="1"/>
  <c r="A295" i="15"/>
  <c r="B295" i="15"/>
  <c r="D295" i="15"/>
  <c r="E295" i="15"/>
  <c r="F295" i="15"/>
  <c r="G295" i="15"/>
  <c r="H295" i="15" s="1"/>
  <c r="Q295" i="15"/>
  <c r="R295" i="15" s="1"/>
  <c r="S295" i="15" s="1"/>
  <c r="T295" i="15"/>
  <c r="U295" i="15" s="1"/>
  <c r="V295" i="15" s="1"/>
  <c r="W295" i="15"/>
  <c r="X295" i="15"/>
  <c r="Y295" i="15" s="1"/>
  <c r="AA295" i="15"/>
  <c r="AB295" i="15" s="1"/>
  <c r="AC295" i="15"/>
  <c r="AD295" i="15"/>
  <c r="AF295" i="15"/>
  <c r="AG295" i="15" s="1"/>
  <c r="AH295" i="15" s="1"/>
  <c r="AI295" i="15"/>
  <c r="AJ295" i="15" s="1"/>
  <c r="AK295" i="15" s="1"/>
  <c r="AL295" i="15"/>
  <c r="AM295" i="15" s="1"/>
  <c r="AN295" i="15" s="1"/>
  <c r="A296" i="15"/>
  <c r="B296" i="15"/>
  <c r="D296" i="15"/>
  <c r="E296" i="15"/>
  <c r="F296" i="15"/>
  <c r="G296" i="15"/>
  <c r="H296" i="15" s="1"/>
  <c r="G296" i="10" s="1"/>
  <c r="Q296" i="15"/>
  <c r="R296" i="15" s="1"/>
  <c r="S296" i="15" s="1"/>
  <c r="T296" i="15"/>
  <c r="U296" i="15"/>
  <c r="V296" i="15" s="1"/>
  <c r="W296" i="15"/>
  <c r="X296" i="15" s="1"/>
  <c r="Y296" i="15" s="1"/>
  <c r="AA296" i="15"/>
  <c r="AB296" i="15" s="1"/>
  <c r="AC296" i="15"/>
  <c r="AD296" i="15" s="1"/>
  <c r="AF296" i="15"/>
  <c r="AG296" i="15" s="1"/>
  <c r="AH296" i="15" s="1"/>
  <c r="AI296" i="15"/>
  <c r="AJ296" i="15" s="1"/>
  <c r="AK296" i="15" s="1"/>
  <c r="AL296" i="15"/>
  <c r="AM296" i="15" s="1"/>
  <c r="AN296" i="15" s="1"/>
  <c r="A297" i="15"/>
  <c r="B297" i="15"/>
  <c r="D297" i="15"/>
  <c r="E297" i="15"/>
  <c r="F297" i="15"/>
  <c r="G297" i="15"/>
  <c r="H297" i="15" s="1"/>
  <c r="Q297" i="15"/>
  <c r="R297" i="15" s="1"/>
  <c r="S297" i="15" s="1"/>
  <c r="T297" i="15"/>
  <c r="U297" i="15" s="1"/>
  <c r="V297" i="15" s="1"/>
  <c r="W297" i="15"/>
  <c r="X297" i="15" s="1"/>
  <c r="Y297" i="15" s="1"/>
  <c r="AA297" i="15"/>
  <c r="AB297" i="15" s="1"/>
  <c r="AC297" i="15"/>
  <c r="AD297" i="15" s="1"/>
  <c r="AF297" i="15"/>
  <c r="AG297" i="15" s="1"/>
  <c r="AH297" i="15" s="1"/>
  <c r="AI297" i="15"/>
  <c r="AJ297" i="15" s="1"/>
  <c r="AK297" i="15" s="1"/>
  <c r="AO297" i="15" s="1"/>
  <c r="AL297" i="15"/>
  <c r="AM297" i="15" s="1"/>
  <c r="AN297" i="15" s="1"/>
  <c r="A298" i="15"/>
  <c r="B298" i="15"/>
  <c r="D298" i="15"/>
  <c r="E298" i="15"/>
  <c r="F298" i="15"/>
  <c r="G298" i="15"/>
  <c r="H298" i="15" s="1"/>
  <c r="G298" i="10" s="1"/>
  <c r="Q298" i="15"/>
  <c r="R298" i="15" s="1"/>
  <c r="S298" i="15" s="1"/>
  <c r="T298" i="15"/>
  <c r="U298" i="15" s="1"/>
  <c r="V298" i="15" s="1"/>
  <c r="W298" i="15"/>
  <c r="X298" i="15" s="1"/>
  <c r="Y298" i="15" s="1"/>
  <c r="AA298" i="15"/>
  <c r="AB298" i="15" s="1"/>
  <c r="AC298" i="15"/>
  <c r="AD298" i="15" s="1"/>
  <c r="AF298" i="15"/>
  <c r="AG298" i="15"/>
  <c r="AH298" i="15" s="1"/>
  <c r="AI298" i="15"/>
  <c r="AJ298" i="15" s="1"/>
  <c r="AK298" i="15" s="1"/>
  <c r="AL298" i="15"/>
  <c r="AM298" i="15" s="1"/>
  <c r="AN298" i="15" s="1"/>
  <c r="A299" i="15"/>
  <c r="B299" i="15"/>
  <c r="D299" i="15"/>
  <c r="E299" i="15"/>
  <c r="F299" i="15"/>
  <c r="G299" i="15"/>
  <c r="H299" i="15" s="1"/>
  <c r="G299" i="10" s="1"/>
  <c r="Q299" i="15"/>
  <c r="R299" i="15" s="1"/>
  <c r="S299" i="15" s="1"/>
  <c r="T299" i="15"/>
  <c r="U299" i="15" s="1"/>
  <c r="V299" i="15" s="1"/>
  <c r="W299" i="15"/>
  <c r="X299" i="15"/>
  <c r="Y299" i="15" s="1"/>
  <c r="AA299" i="15"/>
  <c r="AB299" i="15" s="1"/>
  <c r="AC299" i="15"/>
  <c r="AD299" i="15"/>
  <c r="AF299" i="15"/>
  <c r="AG299" i="15" s="1"/>
  <c r="AH299" i="15" s="1"/>
  <c r="AI299" i="15"/>
  <c r="AJ299" i="15" s="1"/>
  <c r="AK299" i="15" s="1"/>
  <c r="AL299" i="15"/>
  <c r="AM299" i="15" s="1"/>
  <c r="AN299" i="15" s="1"/>
  <c r="A300" i="15"/>
  <c r="B300" i="15"/>
  <c r="D300" i="15"/>
  <c r="E300" i="15"/>
  <c r="F300" i="15"/>
  <c r="G300" i="15"/>
  <c r="H300" i="15" s="1"/>
  <c r="G300" i="10" s="1"/>
  <c r="Q300" i="15"/>
  <c r="R300" i="15" s="1"/>
  <c r="S300" i="15" s="1"/>
  <c r="T300" i="15"/>
  <c r="U300" i="15"/>
  <c r="V300" i="15" s="1"/>
  <c r="Z300" i="15" s="1"/>
  <c r="W300" i="15"/>
  <c r="X300" i="15" s="1"/>
  <c r="Y300" i="15" s="1"/>
  <c r="AA300" i="15"/>
  <c r="AB300" i="15" s="1"/>
  <c r="AC300" i="15"/>
  <c r="AD300" i="15" s="1"/>
  <c r="AF300" i="15"/>
  <c r="AG300" i="15" s="1"/>
  <c r="AH300" i="15" s="1"/>
  <c r="AI300" i="15"/>
  <c r="AJ300" i="15" s="1"/>
  <c r="AK300" i="15" s="1"/>
  <c r="AL300" i="15"/>
  <c r="AM300" i="15"/>
  <c r="AN300" i="15" s="1"/>
  <c r="A3" i="10"/>
  <c r="B3" i="10"/>
  <c r="C3" i="10"/>
  <c r="F3" i="10"/>
  <c r="B4" i="10"/>
  <c r="C4" i="10"/>
  <c r="F4" i="10"/>
  <c r="A5" i="10"/>
  <c r="B5" i="10"/>
  <c r="C5" i="10"/>
  <c r="F5" i="10"/>
  <c r="I5" i="10"/>
  <c r="J5" i="10"/>
  <c r="K5" i="10"/>
  <c r="L5" i="10"/>
  <c r="M5" i="10"/>
  <c r="A6" i="10"/>
  <c r="B6" i="10"/>
  <c r="C6" i="10"/>
  <c r="F6" i="10"/>
  <c r="A7" i="10"/>
  <c r="B7" i="10"/>
  <c r="C7" i="10"/>
  <c r="F7" i="10"/>
  <c r="I7" i="10"/>
  <c r="J7" i="10"/>
  <c r="K7" i="10"/>
  <c r="L7" i="10"/>
  <c r="M7" i="10"/>
  <c r="A8" i="10"/>
  <c r="B8" i="10"/>
  <c r="C8" i="10"/>
  <c r="F8" i="10"/>
  <c r="I8" i="10"/>
  <c r="J8" i="10"/>
  <c r="K8" i="10"/>
  <c r="L8" i="10"/>
  <c r="M8" i="10"/>
  <c r="A9" i="10"/>
  <c r="B9" i="10"/>
  <c r="C9" i="10"/>
  <c r="F9" i="10"/>
  <c r="I9" i="10"/>
  <c r="J9" i="10"/>
  <c r="K9" i="10"/>
  <c r="L9" i="10"/>
  <c r="M9" i="10"/>
  <c r="A10" i="10"/>
  <c r="B10" i="10"/>
  <c r="C10" i="10"/>
  <c r="F10" i="10"/>
  <c r="A11" i="10"/>
  <c r="B11" i="10"/>
  <c r="C11" i="10"/>
  <c r="F11" i="10"/>
  <c r="A12" i="10"/>
  <c r="B12" i="10"/>
  <c r="C12" i="10"/>
  <c r="F12" i="10"/>
  <c r="B13" i="10"/>
  <c r="C13" i="10"/>
  <c r="F13" i="10"/>
  <c r="B14" i="10"/>
  <c r="C14" i="10"/>
  <c r="F14" i="10"/>
  <c r="B15" i="10"/>
  <c r="C15" i="10"/>
  <c r="F15" i="10"/>
  <c r="I15" i="10"/>
  <c r="J15" i="10"/>
  <c r="K15" i="10"/>
  <c r="L15" i="10"/>
  <c r="M15" i="10"/>
  <c r="B16" i="10"/>
  <c r="C16" i="10"/>
  <c r="F16" i="10"/>
  <c r="I16" i="10"/>
  <c r="J16" i="10"/>
  <c r="K16" i="10"/>
  <c r="L16" i="10"/>
  <c r="M16" i="10"/>
  <c r="B17" i="10"/>
  <c r="C17" i="10"/>
  <c r="F17" i="10"/>
  <c r="B18" i="10"/>
  <c r="C18" i="10"/>
  <c r="F18" i="10"/>
  <c r="B19" i="10"/>
  <c r="C19" i="10"/>
  <c r="F19" i="10"/>
  <c r="B20" i="10"/>
  <c r="C20" i="10"/>
  <c r="F20" i="10"/>
  <c r="G20" i="10"/>
  <c r="B21" i="10"/>
  <c r="C21" i="10"/>
  <c r="F21" i="10"/>
  <c r="B22" i="10"/>
  <c r="C22" i="10"/>
  <c r="F22" i="10"/>
  <c r="B23" i="10"/>
  <c r="C23" i="10"/>
  <c r="F23" i="10"/>
  <c r="I23" i="10"/>
  <c r="B24" i="10"/>
  <c r="C24" i="10"/>
  <c r="F24" i="10"/>
  <c r="J24" i="10"/>
  <c r="K24" i="10"/>
  <c r="L24" i="10"/>
  <c r="M24" i="10"/>
  <c r="B25" i="10"/>
  <c r="C25" i="10"/>
  <c r="F25" i="10"/>
  <c r="G25" i="10"/>
  <c r="J25" i="10"/>
  <c r="K25" i="10"/>
  <c r="L25" i="10"/>
  <c r="M25" i="10"/>
  <c r="B26" i="10"/>
  <c r="C26" i="10"/>
  <c r="F26" i="10"/>
  <c r="J26" i="10"/>
  <c r="K26" i="10"/>
  <c r="L26" i="10"/>
  <c r="M26" i="10"/>
  <c r="B27" i="10"/>
  <c r="C27" i="10"/>
  <c r="F27" i="10"/>
  <c r="J27" i="10"/>
  <c r="K27" i="10"/>
  <c r="L27" i="10"/>
  <c r="M27" i="10"/>
  <c r="B28" i="10"/>
  <c r="C28" i="10"/>
  <c r="F28" i="10"/>
  <c r="B29" i="10"/>
  <c r="C29" i="10"/>
  <c r="F29" i="10"/>
  <c r="B30" i="10"/>
  <c r="C30" i="10"/>
  <c r="F30" i="10"/>
  <c r="B31" i="10"/>
  <c r="C31" i="10"/>
  <c r="F31" i="10"/>
  <c r="G31" i="10"/>
  <c r="J31" i="10"/>
  <c r="K31" i="10"/>
  <c r="L31" i="10"/>
  <c r="M31" i="10"/>
  <c r="B32" i="10"/>
  <c r="C32" i="10"/>
  <c r="F32" i="10"/>
  <c r="B33" i="10"/>
  <c r="C33" i="10"/>
  <c r="F33" i="10"/>
  <c r="J33" i="10"/>
  <c r="K33" i="10"/>
  <c r="L33" i="10"/>
  <c r="M33" i="10"/>
  <c r="A34" i="10"/>
  <c r="B34" i="10"/>
  <c r="C34" i="10"/>
  <c r="F34" i="10"/>
  <c r="B35" i="10"/>
  <c r="C35" i="10"/>
  <c r="F35" i="10"/>
  <c r="G35" i="10"/>
  <c r="J35" i="10"/>
  <c r="K35" i="10"/>
  <c r="L35" i="10"/>
  <c r="M35" i="10"/>
  <c r="A36" i="10"/>
  <c r="B36" i="10"/>
  <c r="C36" i="10"/>
  <c r="F36" i="10"/>
  <c r="A37" i="10"/>
  <c r="B37" i="10"/>
  <c r="C37" i="10"/>
  <c r="F37" i="10"/>
  <c r="A38" i="10"/>
  <c r="B38" i="10"/>
  <c r="C38" i="10"/>
  <c r="F38" i="10"/>
  <c r="J38" i="10"/>
  <c r="K38" i="10"/>
  <c r="L38" i="10"/>
  <c r="M38" i="10"/>
  <c r="A39" i="10"/>
  <c r="B39" i="10"/>
  <c r="C39" i="10"/>
  <c r="F39" i="10"/>
  <c r="A40" i="10"/>
  <c r="B40" i="10"/>
  <c r="C40" i="10"/>
  <c r="F40" i="10"/>
  <c r="I40" i="10"/>
  <c r="A41" i="10"/>
  <c r="B41" i="10"/>
  <c r="C41" i="10"/>
  <c r="F41" i="10"/>
  <c r="A42" i="10"/>
  <c r="B42" i="10"/>
  <c r="C42" i="10"/>
  <c r="F42" i="10"/>
  <c r="I42" i="10"/>
  <c r="A43" i="10"/>
  <c r="B43" i="10"/>
  <c r="C43" i="10"/>
  <c r="F43" i="10"/>
  <c r="G43" i="10"/>
  <c r="A44" i="10"/>
  <c r="B44" i="10"/>
  <c r="C44" i="10"/>
  <c r="F44" i="10"/>
  <c r="A45" i="10"/>
  <c r="B45" i="10"/>
  <c r="C45" i="10"/>
  <c r="F45" i="10"/>
  <c r="I45" i="10"/>
  <c r="A46" i="10"/>
  <c r="B46" i="10"/>
  <c r="C46" i="10"/>
  <c r="F46" i="10"/>
  <c r="J46" i="10"/>
  <c r="K46" i="10"/>
  <c r="L46" i="10"/>
  <c r="M46" i="10"/>
  <c r="A47" i="10"/>
  <c r="B47" i="10"/>
  <c r="C47" i="10"/>
  <c r="F47" i="10"/>
  <c r="A48" i="10"/>
  <c r="B48" i="10"/>
  <c r="C48" i="10"/>
  <c r="F48" i="10"/>
  <c r="A49" i="10"/>
  <c r="B49" i="10"/>
  <c r="C49" i="10"/>
  <c r="F49" i="10"/>
  <c r="I49" i="10"/>
  <c r="A50" i="10"/>
  <c r="B50" i="10"/>
  <c r="C50" i="10"/>
  <c r="F50" i="10"/>
  <c r="J50" i="10"/>
  <c r="K50" i="10"/>
  <c r="L50" i="10"/>
  <c r="M50" i="10"/>
  <c r="A51" i="10"/>
  <c r="B51" i="10"/>
  <c r="C51" i="10"/>
  <c r="F51" i="10"/>
  <c r="I51" i="10"/>
  <c r="A52" i="10"/>
  <c r="B52" i="10"/>
  <c r="C52" i="10"/>
  <c r="F52" i="10"/>
  <c r="J52" i="10"/>
  <c r="K52" i="10"/>
  <c r="L52" i="10"/>
  <c r="M52" i="10"/>
  <c r="A53" i="10"/>
  <c r="B53" i="10"/>
  <c r="C53" i="10"/>
  <c r="F53" i="10"/>
  <c r="G53" i="10"/>
  <c r="I53" i="10"/>
  <c r="A54" i="10"/>
  <c r="B54" i="10"/>
  <c r="C54" i="10"/>
  <c r="F54" i="10"/>
  <c r="J54" i="10"/>
  <c r="K54" i="10"/>
  <c r="L54" i="10"/>
  <c r="M54" i="10"/>
  <c r="A55" i="10"/>
  <c r="B55" i="10"/>
  <c r="C55" i="10"/>
  <c r="F55" i="10"/>
  <c r="I55" i="10"/>
  <c r="A56" i="10"/>
  <c r="B56" i="10"/>
  <c r="C56" i="10"/>
  <c r="F56" i="10"/>
  <c r="A57" i="10"/>
  <c r="B57" i="10"/>
  <c r="C57" i="10"/>
  <c r="F57" i="10"/>
  <c r="A58" i="10"/>
  <c r="B58" i="10"/>
  <c r="C58" i="10"/>
  <c r="F58" i="10"/>
  <c r="G58" i="10"/>
  <c r="I58" i="10"/>
  <c r="A59" i="10"/>
  <c r="B59" i="10"/>
  <c r="C59" i="10"/>
  <c r="F59" i="10"/>
  <c r="G59" i="10"/>
  <c r="J59" i="10"/>
  <c r="K59" i="10"/>
  <c r="L59" i="10"/>
  <c r="M59" i="10"/>
  <c r="A60" i="10"/>
  <c r="B60" i="10"/>
  <c r="C60" i="10"/>
  <c r="F60" i="10"/>
  <c r="I60" i="10"/>
  <c r="A61" i="10"/>
  <c r="B61" i="10"/>
  <c r="C61" i="10"/>
  <c r="F61" i="10"/>
  <c r="J61" i="10"/>
  <c r="K61" i="10"/>
  <c r="L61" i="10"/>
  <c r="M61" i="10"/>
  <c r="A62" i="10"/>
  <c r="B62" i="10"/>
  <c r="C62" i="10"/>
  <c r="F62" i="10"/>
  <c r="I62" i="10"/>
  <c r="A63" i="10"/>
  <c r="B63" i="10"/>
  <c r="C63" i="10"/>
  <c r="F63" i="10"/>
  <c r="J63" i="10"/>
  <c r="K63" i="10"/>
  <c r="L63" i="10"/>
  <c r="M63" i="10"/>
  <c r="A64" i="10"/>
  <c r="B64" i="10"/>
  <c r="C64" i="10"/>
  <c r="F64" i="10"/>
  <c r="I64" i="10"/>
  <c r="A65" i="10"/>
  <c r="B65" i="10"/>
  <c r="C65" i="10"/>
  <c r="F65" i="10"/>
  <c r="G65" i="10"/>
  <c r="J65" i="10"/>
  <c r="K65" i="10"/>
  <c r="L65" i="10"/>
  <c r="M65" i="10"/>
  <c r="A66" i="10"/>
  <c r="B66" i="10"/>
  <c r="C66" i="10"/>
  <c r="F66" i="10"/>
  <c r="G66" i="10"/>
  <c r="A67" i="10"/>
  <c r="B67" i="10"/>
  <c r="C67" i="10"/>
  <c r="F67" i="10"/>
  <c r="J67" i="10"/>
  <c r="K67" i="10"/>
  <c r="L67" i="10"/>
  <c r="M67" i="10"/>
  <c r="A68" i="10"/>
  <c r="B68" i="10"/>
  <c r="C68" i="10"/>
  <c r="F68" i="10"/>
  <c r="I68" i="10"/>
  <c r="A69" i="10"/>
  <c r="B69" i="10"/>
  <c r="C69" i="10"/>
  <c r="F69" i="10"/>
  <c r="A70" i="10"/>
  <c r="B70" i="10"/>
  <c r="C70" i="10"/>
  <c r="F70" i="10"/>
  <c r="A71" i="10"/>
  <c r="B71" i="10"/>
  <c r="C71" i="10"/>
  <c r="F71" i="10"/>
  <c r="B72" i="10"/>
  <c r="C72" i="10"/>
  <c r="F72" i="10"/>
  <c r="I72" i="10"/>
  <c r="B73" i="10"/>
  <c r="J73" i="10"/>
  <c r="K73" i="10"/>
  <c r="L73" i="10"/>
  <c r="M73" i="10"/>
  <c r="B74" i="10"/>
  <c r="I74" i="10"/>
  <c r="J74" i="10"/>
  <c r="K74" i="10"/>
  <c r="L74" i="10"/>
  <c r="M74" i="10"/>
  <c r="B75" i="10"/>
  <c r="I75" i="10"/>
  <c r="J75" i="10"/>
  <c r="K75" i="10"/>
  <c r="L75" i="10"/>
  <c r="M75" i="10"/>
  <c r="B76" i="10"/>
  <c r="I76" i="10"/>
  <c r="J76" i="10"/>
  <c r="K76" i="10"/>
  <c r="L76" i="10"/>
  <c r="M76" i="10"/>
  <c r="B77" i="10"/>
  <c r="I77" i="10"/>
  <c r="J77" i="10"/>
  <c r="K77" i="10"/>
  <c r="L77" i="10"/>
  <c r="M77" i="10"/>
  <c r="B78" i="10"/>
  <c r="I78" i="10"/>
  <c r="J78" i="10"/>
  <c r="K78" i="10"/>
  <c r="L78" i="10"/>
  <c r="M78" i="10"/>
  <c r="B79" i="10"/>
  <c r="I79" i="10"/>
  <c r="J79" i="10"/>
  <c r="K79" i="10"/>
  <c r="L79" i="10"/>
  <c r="M79" i="10"/>
  <c r="B80" i="10"/>
  <c r="I80" i="10"/>
  <c r="J80" i="10"/>
  <c r="K80" i="10"/>
  <c r="L80" i="10"/>
  <c r="M80" i="10"/>
  <c r="B81" i="10"/>
  <c r="I81" i="10"/>
  <c r="J81" i="10"/>
  <c r="K81" i="10"/>
  <c r="L81" i="10"/>
  <c r="M81" i="10"/>
  <c r="B82" i="10"/>
  <c r="I82" i="10"/>
  <c r="J82" i="10"/>
  <c r="K82" i="10"/>
  <c r="L82" i="10"/>
  <c r="M82" i="10"/>
  <c r="B83" i="10"/>
  <c r="I83" i="10"/>
  <c r="J83" i="10"/>
  <c r="K83" i="10"/>
  <c r="L83" i="10"/>
  <c r="M83" i="10"/>
  <c r="B84" i="10"/>
  <c r="I84" i="10"/>
  <c r="J84" i="10"/>
  <c r="K84" i="10"/>
  <c r="L84" i="10"/>
  <c r="M84" i="10"/>
  <c r="B85" i="10"/>
  <c r="I85" i="10"/>
  <c r="J85" i="10"/>
  <c r="K85" i="10"/>
  <c r="L85" i="10"/>
  <c r="M85" i="10"/>
  <c r="B86" i="10"/>
  <c r="I86" i="10"/>
  <c r="J86" i="10"/>
  <c r="K86" i="10"/>
  <c r="L86" i="10"/>
  <c r="M86" i="10"/>
  <c r="B87" i="10"/>
  <c r="I87" i="10"/>
  <c r="B88" i="10"/>
  <c r="I88" i="10"/>
  <c r="B89" i="10"/>
  <c r="I89" i="10"/>
  <c r="B90" i="10"/>
  <c r="I90" i="10"/>
  <c r="J90" i="10"/>
  <c r="K90" i="10"/>
  <c r="L90" i="10"/>
  <c r="M90" i="10"/>
  <c r="B91" i="10"/>
  <c r="B92" i="10"/>
  <c r="B93" i="10"/>
  <c r="B94" i="10"/>
  <c r="I94" i="10"/>
  <c r="J94" i="10"/>
  <c r="K94" i="10"/>
  <c r="L94" i="10"/>
  <c r="M94" i="10"/>
  <c r="B95" i="10"/>
  <c r="I95" i="10"/>
  <c r="B96" i="10"/>
  <c r="I96" i="10"/>
  <c r="B97" i="10"/>
  <c r="I97" i="10"/>
  <c r="B98" i="10"/>
  <c r="I98" i="10"/>
  <c r="J98" i="10"/>
  <c r="K98" i="10"/>
  <c r="L98" i="10"/>
  <c r="M98" i="10"/>
  <c r="B99" i="10"/>
  <c r="B100" i="10"/>
  <c r="B101" i="10"/>
  <c r="B102" i="10"/>
  <c r="B103" i="10"/>
  <c r="B104" i="10"/>
  <c r="B105" i="10"/>
  <c r="B106" i="10"/>
  <c r="B107" i="10"/>
  <c r="B108" i="10"/>
  <c r="B109" i="10"/>
  <c r="I109" i="10"/>
  <c r="J109" i="10"/>
  <c r="K109" i="10"/>
  <c r="L109" i="10"/>
  <c r="M109" i="10"/>
  <c r="B110" i="10"/>
  <c r="I110" i="10"/>
  <c r="B111" i="10"/>
  <c r="I111" i="10"/>
  <c r="J111" i="10"/>
  <c r="K111" i="10"/>
  <c r="L111" i="10"/>
  <c r="M111" i="10"/>
  <c r="B112" i="10"/>
  <c r="I112" i="10"/>
  <c r="J112" i="10"/>
  <c r="K112" i="10"/>
  <c r="L112" i="10"/>
  <c r="M112" i="10"/>
  <c r="B113" i="10"/>
  <c r="I113" i="10"/>
  <c r="J113" i="10"/>
  <c r="K113" i="10"/>
  <c r="L113" i="10"/>
  <c r="M113" i="10"/>
  <c r="B114" i="10"/>
  <c r="I114" i="10"/>
  <c r="J114" i="10"/>
  <c r="K114" i="10"/>
  <c r="L114" i="10"/>
  <c r="M114" i="10"/>
  <c r="B115" i="10"/>
  <c r="I115" i="10"/>
  <c r="J115" i="10"/>
  <c r="K115" i="10"/>
  <c r="L115" i="10"/>
  <c r="M115" i="10"/>
  <c r="B116" i="10"/>
  <c r="I116" i="10"/>
  <c r="J116" i="10"/>
  <c r="K116" i="10"/>
  <c r="L116" i="10"/>
  <c r="M116" i="10"/>
  <c r="B117" i="10"/>
  <c r="I117" i="10"/>
  <c r="J117" i="10"/>
  <c r="K117" i="10"/>
  <c r="L117" i="10"/>
  <c r="M117" i="10"/>
  <c r="B118" i="10"/>
  <c r="I118" i="10"/>
  <c r="J118" i="10"/>
  <c r="K118" i="10"/>
  <c r="L118" i="10"/>
  <c r="M118" i="10"/>
  <c r="B119" i="10"/>
  <c r="I119" i="10"/>
  <c r="J119" i="10"/>
  <c r="K119" i="10"/>
  <c r="L119" i="10"/>
  <c r="M119" i="10"/>
  <c r="B120" i="10"/>
  <c r="I120" i="10"/>
  <c r="B121" i="10"/>
  <c r="I121" i="10"/>
  <c r="B122" i="10"/>
  <c r="I122" i="10"/>
  <c r="B123" i="10"/>
  <c r="I123" i="10"/>
  <c r="B124" i="10"/>
  <c r="I124" i="10"/>
  <c r="B125" i="10"/>
  <c r="I125" i="10"/>
  <c r="B126" i="10"/>
  <c r="I126" i="10"/>
  <c r="J126" i="10"/>
  <c r="K126" i="10"/>
  <c r="L126" i="10"/>
  <c r="M126" i="10"/>
  <c r="B127" i="10"/>
  <c r="I127" i="10"/>
  <c r="B128" i="10"/>
  <c r="I128" i="10"/>
  <c r="J128" i="10"/>
  <c r="K128" i="10"/>
  <c r="L128" i="10"/>
  <c r="M128" i="10"/>
  <c r="B129" i="10"/>
  <c r="I129" i="10"/>
  <c r="J129" i="10"/>
  <c r="K129" i="10"/>
  <c r="L129" i="10"/>
  <c r="M129" i="10"/>
  <c r="B130" i="10"/>
  <c r="I130" i="10"/>
  <c r="B131" i="10"/>
  <c r="I131" i="10"/>
  <c r="J131" i="10"/>
  <c r="K131" i="10"/>
  <c r="L131" i="10"/>
  <c r="M131" i="10"/>
  <c r="B132" i="10"/>
  <c r="I132" i="10"/>
  <c r="J132" i="10"/>
  <c r="K132" i="10"/>
  <c r="L132" i="10"/>
  <c r="M132" i="10"/>
  <c r="B133" i="10"/>
  <c r="I133" i="10"/>
  <c r="B134" i="10"/>
  <c r="I134" i="10"/>
  <c r="J134" i="10"/>
  <c r="K134" i="10"/>
  <c r="L134" i="10"/>
  <c r="M134" i="10"/>
  <c r="B135" i="10"/>
  <c r="B136" i="10"/>
  <c r="I136" i="10"/>
  <c r="J136" i="10"/>
  <c r="K136" i="10"/>
  <c r="L136" i="10"/>
  <c r="M136" i="10"/>
  <c r="B137" i="10"/>
  <c r="I137" i="10"/>
  <c r="J137" i="10"/>
  <c r="K137" i="10"/>
  <c r="L137" i="10"/>
  <c r="M137" i="10"/>
  <c r="B138" i="10"/>
  <c r="I138" i="10"/>
  <c r="J138" i="10"/>
  <c r="K138" i="10"/>
  <c r="L138" i="10"/>
  <c r="M138" i="10"/>
  <c r="B139" i="10"/>
  <c r="I139" i="10"/>
  <c r="J139" i="10"/>
  <c r="K139" i="10"/>
  <c r="L139" i="10"/>
  <c r="M139" i="10"/>
  <c r="B140" i="10"/>
  <c r="B141" i="10"/>
  <c r="B142" i="10"/>
  <c r="I142" i="10"/>
  <c r="J142" i="10"/>
  <c r="K142" i="10"/>
  <c r="L142" i="10"/>
  <c r="M142" i="10"/>
  <c r="B143" i="10"/>
  <c r="J143" i="10"/>
  <c r="K143" i="10"/>
  <c r="L143" i="10"/>
  <c r="M143" i="10"/>
  <c r="B144" i="10"/>
  <c r="I144" i="10"/>
  <c r="J144" i="10"/>
  <c r="K144" i="10"/>
  <c r="L144" i="10"/>
  <c r="M144" i="10"/>
  <c r="B145" i="10"/>
  <c r="I145" i="10"/>
  <c r="J145" i="10"/>
  <c r="K145" i="10"/>
  <c r="L145" i="10"/>
  <c r="M145" i="10"/>
  <c r="B146" i="10"/>
  <c r="I146" i="10"/>
  <c r="J146" i="10"/>
  <c r="K146" i="10"/>
  <c r="L146" i="10"/>
  <c r="M146" i="10"/>
  <c r="B147" i="10"/>
  <c r="I147" i="10"/>
  <c r="B148" i="10"/>
  <c r="I148" i="10"/>
  <c r="J148" i="10"/>
  <c r="K148" i="10"/>
  <c r="L148" i="10"/>
  <c r="M148" i="10"/>
  <c r="B149" i="10"/>
  <c r="I149" i="10"/>
  <c r="J149" i="10"/>
  <c r="K149" i="10"/>
  <c r="L149" i="10"/>
  <c r="M149" i="10"/>
  <c r="B150" i="10"/>
  <c r="I150" i="10"/>
  <c r="J150" i="10"/>
  <c r="K150" i="10"/>
  <c r="L150" i="10"/>
  <c r="M150" i="10"/>
  <c r="B151" i="10"/>
  <c r="I151" i="10"/>
  <c r="J151" i="10"/>
  <c r="K151" i="10"/>
  <c r="L151" i="10"/>
  <c r="M151" i="10"/>
  <c r="B152" i="10"/>
  <c r="I152" i="10"/>
  <c r="B153" i="10"/>
  <c r="I153" i="10"/>
  <c r="J153" i="10"/>
  <c r="K153" i="10"/>
  <c r="L153" i="10"/>
  <c r="M153" i="10"/>
  <c r="B154" i="10"/>
  <c r="I154" i="10"/>
  <c r="J154" i="10"/>
  <c r="K154" i="10"/>
  <c r="L154" i="10"/>
  <c r="M154" i="10"/>
  <c r="B155" i="10"/>
  <c r="I155" i="10"/>
  <c r="J155" i="10"/>
  <c r="K155" i="10"/>
  <c r="L155" i="10"/>
  <c r="M155" i="10"/>
  <c r="B156" i="10"/>
  <c r="I156" i="10"/>
  <c r="B157" i="10"/>
  <c r="I157" i="10"/>
  <c r="J157" i="10"/>
  <c r="K157" i="10"/>
  <c r="L157" i="10"/>
  <c r="M157" i="10"/>
  <c r="B158" i="10"/>
  <c r="I158" i="10"/>
  <c r="J158" i="10"/>
  <c r="K158" i="10"/>
  <c r="L158" i="10"/>
  <c r="M158" i="10"/>
  <c r="B159" i="10"/>
  <c r="I159" i="10"/>
  <c r="J159" i="10"/>
  <c r="K159" i="10"/>
  <c r="L159" i="10"/>
  <c r="M159" i="10"/>
  <c r="B160" i="10"/>
  <c r="I160" i="10"/>
  <c r="J160" i="10"/>
  <c r="K160" i="10"/>
  <c r="L160" i="10"/>
  <c r="M160" i="10"/>
  <c r="B161" i="10"/>
  <c r="I161" i="10"/>
  <c r="B162" i="10"/>
  <c r="I162" i="10"/>
  <c r="J162" i="10"/>
  <c r="K162" i="10"/>
  <c r="L162" i="10"/>
  <c r="M162" i="10"/>
  <c r="B163" i="10"/>
  <c r="I163" i="10"/>
  <c r="J163" i="10"/>
  <c r="K163" i="10"/>
  <c r="L163" i="10"/>
  <c r="M163" i="10"/>
  <c r="B164" i="10"/>
  <c r="I164" i="10"/>
  <c r="J164" i="10"/>
  <c r="K164" i="10"/>
  <c r="L164" i="10"/>
  <c r="M164" i="10"/>
  <c r="B165" i="10"/>
  <c r="I165" i="10"/>
  <c r="B166" i="10"/>
  <c r="I166" i="10"/>
  <c r="J166" i="10"/>
  <c r="K166" i="10"/>
  <c r="L166" i="10"/>
  <c r="M166" i="10"/>
  <c r="B167" i="10"/>
  <c r="I167" i="10"/>
  <c r="J167" i="10"/>
  <c r="K167" i="10"/>
  <c r="L167" i="10"/>
  <c r="M167" i="10"/>
  <c r="B168" i="10"/>
  <c r="I168" i="10"/>
  <c r="B169" i="10"/>
  <c r="I169" i="10"/>
  <c r="J169" i="10"/>
  <c r="K169" i="10"/>
  <c r="L169" i="10"/>
  <c r="M169" i="10"/>
  <c r="B170" i="10"/>
  <c r="I170" i="10"/>
  <c r="J170" i="10"/>
  <c r="K170" i="10"/>
  <c r="L170" i="10"/>
  <c r="M170" i="10"/>
  <c r="B171" i="10"/>
  <c r="I171" i="10"/>
  <c r="B172" i="10"/>
  <c r="I172" i="10"/>
  <c r="J172" i="10"/>
  <c r="K172" i="10"/>
  <c r="L172" i="10"/>
  <c r="M172" i="10"/>
  <c r="B173" i="10"/>
  <c r="I173" i="10"/>
  <c r="B174" i="10"/>
  <c r="I174" i="10"/>
  <c r="B175" i="10"/>
  <c r="I175" i="10"/>
  <c r="J175" i="10"/>
  <c r="K175" i="10"/>
  <c r="L175" i="10"/>
  <c r="M175" i="10"/>
  <c r="B176" i="10"/>
  <c r="I176" i="10"/>
  <c r="J176" i="10"/>
  <c r="K176" i="10"/>
  <c r="L176" i="10"/>
  <c r="M176" i="10"/>
  <c r="B177" i="10"/>
  <c r="I177" i="10"/>
  <c r="B178" i="10"/>
  <c r="I178" i="10"/>
  <c r="B179" i="10"/>
  <c r="I179" i="10"/>
  <c r="J179" i="10"/>
  <c r="K179" i="10"/>
  <c r="L179" i="10"/>
  <c r="M179" i="10"/>
  <c r="B180" i="10"/>
  <c r="I180" i="10"/>
  <c r="B181" i="10"/>
  <c r="I181" i="10"/>
  <c r="J181" i="10"/>
  <c r="K181" i="10"/>
  <c r="L181" i="10"/>
  <c r="M181" i="10"/>
  <c r="B182" i="10"/>
  <c r="I182" i="10"/>
  <c r="B183" i="10"/>
  <c r="I183" i="10"/>
  <c r="J183" i="10"/>
  <c r="K183" i="10"/>
  <c r="L183" i="10"/>
  <c r="M183" i="10"/>
  <c r="B184" i="10"/>
  <c r="I184" i="10"/>
  <c r="J184" i="10"/>
  <c r="K184" i="10"/>
  <c r="L184" i="10"/>
  <c r="M184" i="10"/>
  <c r="B185" i="10"/>
  <c r="I185" i="10"/>
  <c r="B186" i="10"/>
  <c r="I186" i="10"/>
  <c r="J186" i="10"/>
  <c r="K186" i="10"/>
  <c r="L186" i="10"/>
  <c r="M186" i="10"/>
  <c r="B187" i="10"/>
  <c r="I187" i="10"/>
  <c r="B188" i="10"/>
  <c r="I188" i="10"/>
  <c r="J188" i="10"/>
  <c r="K188" i="10"/>
  <c r="L188" i="10"/>
  <c r="M188" i="10"/>
  <c r="B189" i="10"/>
  <c r="I189" i="10"/>
  <c r="B190" i="10"/>
  <c r="I190" i="10"/>
  <c r="B191" i="10"/>
  <c r="I191" i="10"/>
  <c r="B192" i="10"/>
  <c r="I192" i="10"/>
  <c r="J192" i="10"/>
  <c r="K192" i="10"/>
  <c r="L192" i="10"/>
  <c r="M192" i="10"/>
  <c r="B193" i="10"/>
  <c r="J193" i="10"/>
  <c r="K193" i="10"/>
  <c r="L193" i="10"/>
  <c r="M193" i="10"/>
  <c r="B194" i="10"/>
  <c r="I194" i="10"/>
  <c r="B195" i="10"/>
  <c r="I195" i="10"/>
  <c r="J195" i="10"/>
  <c r="K195" i="10"/>
  <c r="L195" i="10"/>
  <c r="M195" i="10"/>
  <c r="B196" i="10"/>
  <c r="J196" i="10"/>
  <c r="K196" i="10"/>
  <c r="L196" i="10"/>
  <c r="M196" i="10"/>
  <c r="B197" i="10"/>
  <c r="I197" i="10"/>
  <c r="B198" i="10"/>
  <c r="I198" i="10"/>
  <c r="J198" i="10"/>
  <c r="K198" i="10"/>
  <c r="L198" i="10"/>
  <c r="M198" i="10"/>
  <c r="B199" i="10"/>
  <c r="J199" i="10"/>
  <c r="K199" i="10"/>
  <c r="L199" i="10"/>
  <c r="M199" i="10"/>
  <c r="B200" i="10"/>
  <c r="I200" i="10"/>
  <c r="J200" i="10"/>
  <c r="K200" i="10"/>
  <c r="L200" i="10"/>
  <c r="M200" i="10"/>
  <c r="B201" i="10"/>
  <c r="I201" i="10"/>
  <c r="J201" i="10"/>
  <c r="K201" i="10"/>
  <c r="L201" i="10"/>
  <c r="M201" i="10"/>
  <c r="B202" i="10"/>
  <c r="I202" i="10"/>
  <c r="J202" i="10"/>
  <c r="K202" i="10"/>
  <c r="L202" i="10"/>
  <c r="M202" i="10"/>
  <c r="B203" i="10"/>
  <c r="I203" i="10"/>
  <c r="J203" i="10"/>
  <c r="K203" i="10"/>
  <c r="L203" i="10"/>
  <c r="M203" i="10"/>
  <c r="B204" i="10"/>
  <c r="I204" i="10"/>
  <c r="J204" i="10"/>
  <c r="K204" i="10"/>
  <c r="L204" i="10"/>
  <c r="M204" i="10"/>
  <c r="B205" i="10"/>
  <c r="I205" i="10"/>
  <c r="J205" i="10"/>
  <c r="K205" i="10"/>
  <c r="L205" i="10"/>
  <c r="M205" i="10"/>
  <c r="B206" i="10"/>
  <c r="I206" i="10"/>
  <c r="J206" i="10"/>
  <c r="K206" i="10"/>
  <c r="L206" i="10"/>
  <c r="M206" i="10"/>
  <c r="B207" i="10"/>
  <c r="I207" i="10"/>
  <c r="J207" i="10"/>
  <c r="K207" i="10"/>
  <c r="L207" i="10"/>
  <c r="M207" i="10"/>
  <c r="B208" i="10"/>
  <c r="I208" i="10"/>
  <c r="J208" i="10"/>
  <c r="K208" i="10"/>
  <c r="L208" i="10"/>
  <c r="M208" i="10"/>
  <c r="B209" i="10"/>
  <c r="I209" i="10"/>
  <c r="J209" i="10"/>
  <c r="K209" i="10"/>
  <c r="L209" i="10"/>
  <c r="M209" i="10"/>
  <c r="B210" i="10"/>
  <c r="I210" i="10"/>
  <c r="J210" i="10"/>
  <c r="K210" i="10"/>
  <c r="L210" i="10"/>
  <c r="M210" i="10"/>
  <c r="B211" i="10"/>
  <c r="I211" i="10"/>
  <c r="J211" i="10"/>
  <c r="K211" i="10"/>
  <c r="L211" i="10"/>
  <c r="M211" i="10"/>
  <c r="B212" i="10"/>
  <c r="I212" i="10"/>
  <c r="J212" i="10"/>
  <c r="K212" i="10"/>
  <c r="L212" i="10"/>
  <c r="M212" i="10"/>
  <c r="B213" i="10"/>
  <c r="I213" i="10"/>
  <c r="J213" i="10"/>
  <c r="K213" i="10"/>
  <c r="L213" i="10"/>
  <c r="M213" i="10"/>
  <c r="B214" i="10"/>
  <c r="I214" i="10"/>
  <c r="B215" i="10"/>
  <c r="I215" i="10"/>
  <c r="B216" i="10"/>
  <c r="I216" i="10"/>
  <c r="B217" i="10"/>
  <c r="I217" i="10"/>
  <c r="B218" i="10"/>
  <c r="I218" i="10"/>
  <c r="B219" i="10"/>
  <c r="I219" i="10"/>
  <c r="B220" i="10"/>
  <c r="I220" i="10"/>
  <c r="B221" i="10"/>
  <c r="I221" i="10"/>
  <c r="B222" i="10"/>
  <c r="I222" i="10"/>
  <c r="B223" i="10"/>
  <c r="I223" i="10"/>
  <c r="B224" i="10"/>
  <c r="I224" i="10"/>
  <c r="B225" i="10"/>
  <c r="I225" i="10"/>
  <c r="B226" i="10"/>
  <c r="I226" i="10"/>
  <c r="B227" i="10"/>
  <c r="I227" i="10"/>
  <c r="B228" i="10"/>
  <c r="I228" i="10"/>
  <c r="B229" i="10"/>
  <c r="I229" i="10"/>
  <c r="B230" i="10"/>
  <c r="I230" i="10"/>
  <c r="B231" i="10"/>
  <c r="I231" i="10"/>
  <c r="J231" i="10"/>
  <c r="K231" i="10"/>
  <c r="L231" i="10"/>
  <c r="M231" i="10"/>
  <c r="B232" i="10"/>
  <c r="J232" i="10"/>
  <c r="K232" i="10"/>
  <c r="L232" i="10"/>
  <c r="M232" i="10"/>
  <c r="B233" i="10"/>
  <c r="I233" i="10"/>
  <c r="B234" i="10"/>
  <c r="I234" i="10"/>
  <c r="B235" i="10"/>
  <c r="I235" i="10"/>
  <c r="B236" i="10"/>
  <c r="I236" i="10"/>
  <c r="B237" i="10"/>
  <c r="I237" i="10"/>
  <c r="J237" i="10"/>
  <c r="K237" i="10"/>
  <c r="L237" i="10"/>
  <c r="M237" i="10"/>
  <c r="B238" i="10"/>
  <c r="J238" i="10"/>
  <c r="K238" i="10"/>
  <c r="L238" i="10"/>
  <c r="M238" i="10"/>
  <c r="B239" i="10"/>
  <c r="I239" i="10"/>
  <c r="B240" i="10"/>
  <c r="I240" i="10"/>
  <c r="B241" i="10"/>
  <c r="I241" i="10"/>
  <c r="B242" i="10"/>
  <c r="I242" i="10"/>
  <c r="B243" i="10"/>
  <c r="I243" i="10"/>
  <c r="J243" i="10"/>
  <c r="K243" i="10"/>
  <c r="L243" i="10"/>
  <c r="M243" i="10"/>
  <c r="B244" i="10"/>
  <c r="B245" i="10"/>
  <c r="B246" i="10"/>
  <c r="B247" i="10"/>
  <c r="B248" i="10"/>
  <c r="B249" i="10"/>
  <c r="I249" i="10"/>
  <c r="J249" i="10"/>
  <c r="K249" i="10"/>
  <c r="L249" i="10"/>
  <c r="M249" i="10"/>
  <c r="B250" i="10"/>
  <c r="I250" i="10"/>
  <c r="B251" i="10"/>
  <c r="I251" i="10"/>
  <c r="B252" i="10"/>
  <c r="I252" i="10"/>
  <c r="B253" i="10"/>
  <c r="I253" i="10"/>
  <c r="B254" i="10"/>
  <c r="I254" i="10"/>
  <c r="J254" i="10"/>
  <c r="K254" i="10"/>
  <c r="L254" i="10"/>
  <c r="M254" i="10"/>
  <c r="B255" i="10"/>
  <c r="I255" i="10"/>
  <c r="B256" i="10"/>
  <c r="I256" i="10"/>
  <c r="B257" i="10"/>
  <c r="I257" i="10"/>
  <c r="B258" i="10"/>
  <c r="I258" i="10"/>
  <c r="B259" i="10"/>
  <c r="I259" i="10"/>
  <c r="B260" i="10"/>
  <c r="I260" i="10"/>
  <c r="J260" i="10"/>
  <c r="K260" i="10"/>
  <c r="L260" i="10"/>
  <c r="M260" i="10"/>
  <c r="N260" i="10"/>
  <c r="O260" i="10"/>
  <c r="A261" i="10"/>
  <c r="B261" i="10"/>
  <c r="C261" i="10"/>
  <c r="F261" i="10"/>
  <c r="I261" i="10"/>
  <c r="J261" i="10"/>
  <c r="K261" i="10"/>
  <c r="L261" i="10"/>
  <c r="M261" i="10"/>
  <c r="N261" i="10"/>
  <c r="O261" i="10"/>
  <c r="A262" i="10"/>
  <c r="B262" i="10"/>
  <c r="C262" i="10"/>
  <c r="F262" i="10"/>
  <c r="A263" i="10"/>
  <c r="B263" i="10"/>
  <c r="C263" i="10"/>
  <c r="F263" i="10"/>
  <c r="I263" i="10"/>
  <c r="J263" i="10"/>
  <c r="K263" i="10"/>
  <c r="L263" i="10"/>
  <c r="M263" i="10"/>
  <c r="N263" i="10"/>
  <c r="O263" i="10"/>
  <c r="A264" i="10"/>
  <c r="B264" i="10"/>
  <c r="C264" i="10"/>
  <c r="F264" i="10"/>
  <c r="A265" i="10"/>
  <c r="B265" i="10"/>
  <c r="C265" i="10"/>
  <c r="F265" i="10"/>
  <c r="I265" i="10"/>
  <c r="J265" i="10"/>
  <c r="K265" i="10"/>
  <c r="L265" i="10"/>
  <c r="M265" i="10"/>
  <c r="N265" i="10"/>
  <c r="O265" i="10"/>
  <c r="A266" i="10"/>
  <c r="B266" i="10"/>
  <c r="C266" i="10"/>
  <c r="F266" i="10"/>
  <c r="A267" i="10"/>
  <c r="B267" i="10"/>
  <c r="C267" i="10"/>
  <c r="F267" i="10"/>
  <c r="I267" i="10"/>
  <c r="J267" i="10"/>
  <c r="K267" i="10"/>
  <c r="L267" i="10"/>
  <c r="M267" i="10"/>
  <c r="N267" i="10"/>
  <c r="O267" i="10"/>
  <c r="A268" i="10"/>
  <c r="B268" i="10"/>
  <c r="C268" i="10"/>
  <c r="F268" i="10"/>
  <c r="A269" i="10"/>
  <c r="B269" i="10"/>
  <c r="C269" i="10"/>
  <c r="F269" i="10"/>
  <c r="I269" i="10"/>
  <c r="J269" i="10"/>
  <c r="K269" i="10"/>
  <c r="L269" i="10"/>
  <c r="M269" i="10"/>
  <c r="N269" i="10"/>
  <c r="O269" i="10"/>
  <c r="A270" i="10"/>
  <c r="B270" i="10"/>
  <c r="C270" i="10"/>
  <c r="F270" i="10"/>
  <c r="A271" i="10"/>
  <c r="B271" i="10"/>
  <c r="C271" i="10"/>
  <c r="F271" i="10"/>
  <c r="I271" i="10"/>
  <c r="J271" i="10"/>
  <c r="K271" i="10"/>
  <c r="L271" i="10"/>
  <c r="M271" i="10"/>
  <c r="N271" i="10"/>
  <c r="O271" i="10"/>
  <c r="A272" i="10"/>
  <c r="B272" i="10"/>
  <c r="C272" i="10"/>
  <c r="F272" i="10"/>
  <c r="A273" i="10"/>
  <c r="B273" i="10"/>
  <c r="C273" i="10"/>
  <c r="F273" i="10"/>
  <c r="I273" i="10"/>
  <c r="J273" i="10"/>
  <c r="K273" i="10"/>
  <c r="L273" i="10"/>
  <c r="M273" i="10"/>
  <c r="N273" i="10"/>
  <c r="O273" i="10"/>
  <c r="A274" i="10"/>
  <c r="B274" i="10"/>
  <c r="C274" i="10"/>
  <c r="F274" i="10"/>
  <c r="G274" i="10"/>
  <c r="A275" i="10"/>
  <c r="B275" i="10"/>
  <c r="C275" i="10"/>
  <c r="F275" i="10"/>
  <c r="I275" i="10"/>
  <c r="J275" i="10"/>
  <c r="K275" i="10"/>
  <c r="L275" i="10"/>
  <c r="M275" i="10"/>
  <c r="N275" i="10"/>
  <c r="O275" i="10"/>
  <c r="A276" i="10"/>
  <c r="B276" i="10"/>
  <c r="C276" i="10"/>
  <c r="F276" i="10"/>
  <c r="A277" i="10"/>
  <c r="B277" i="10"/>
  <c r="C277" i="10"/>
  <c r="F277" i="10"/>
  <c r="I277" i="10"/>
  <c r="J277" i="10"/>
  <c r="K277" i="10"/>
  <c r="L277" i="10"/>
  <c r="M277" i="10"/>
  <c r="N277" i="10"/>
  <c r="O277" i="10"/>
  <c r="A278" i="10"/>
  <c r="B278" i="10"/>
  <c r="C278" i="10"/>
  <c r="F278" i="10"/>
  <c r="A279" i="10"/>
  <c r="B279" i="10"/>
  <c r="C279" i="10"/>
  <c r="F279" i="10"/>
  <c r="G279" i="10"/>
  <c r="I279" i="10"/>
  <c r="J279" i="10"/>
  <c r="K279" i="10"/>
  <c r="L279" i="10"/>
  <c r="M279" i="10"/>
  <c r="N279" i="10"/>
  <c r="O279" i="10"/>
  <c r="A280" i="10"/>
  <c r="B280" i="10"/>
  <c r="C280" i="10"/>
  <c r="F280" i="10"/>
  <c r="A281" i="10"/>
  <c r="B281" i="10"/>
  <c r="C281" i="10"/>
  <c r="F281" i="10"/>
  <c r="G281" i="10"/>
  <c r="I281" i="10"/>
  <c r="J281" i="10"/>
  <c r="K281" i="10"/>
  <c r="L281" i="10"/>
  <c r="M281" i="10"/>
  <c r="N281" i="10"/>
  <c r="O281" i="10"/>
  <c r="A282" i="10"/>
  <c r="B282" i="10"/>
  <c r="C282" i="10"/>
  <c r="F282" i="10"/>
  <c r="A283" i="10"/>
  <c r="B283" i="10"/>
  <c r="C283" i="10"/>
  <c r="F283" i="10"/>
  <c r="I283" i="10"/>
  <c r="J283" i="10"/>
  <c r="K283" i="10"/>
  <c r="L283" i="10"/>
  <c r="M283" i="10"/>
  <c r="N283" i="10"/>
  <c r="O283" i="10"/>
  <c r="A284" i="10"/>
  <c r="B284" i="10"/>
  <c r="C284" i="10"/>
  <c r="F284" i="10"/>
  <c r="A285" i="10"/>
  <c r="B285" i="10"/>
  <c r="C285" i="10"/>
  <c r="F285" i="10"/>
  <c r="G285" i="10"/>
  <c r="I285" i="10"/>
  <c r="J285" i="10"/>
  <c r="K285" i="10"/>
  <c r="L285" i="10"/>
  <c r="M285" i="10"/>
  <c r="N285" i="10"/>
  <c r="O285" i="10"/>
  <c r="A286" i="10"/>
  <c r="B286" i="10"/>
  <c r="C286" i="10"/>
  <c r="F286" i="10"/>
  <c r="A287" i="10"/>
  <c r="B287" i="10"/>
  <c r="C287" i="10"/>
  <c r="F287" i="10"/>
  <c r="I287" i="10"/>
  <c r="J287" i="10"/>
  <c r="K287" i="10"/>
  <c r="L287" i="10"/>
  <c r="M287" i="10"/>
  <c r="N287" i="10"/>
  <c r="O287" i="10"/>
  <c r="A288" i="10"/>
  <c r="B288" i="10"/>
  <c r="C288" i="10"/>
  <c r="F288" i="10"/>
  <c r="A289" i="10"/>
  <c r="B289" i="10"/>
  <c r="C289" i="10"/>
  <c r="F289" i="10"/>
  <c r="G289" i="10"/>
  <c r="I289" i="10"/>
  <c r="J289" i="10"/>
  <c r="K289" i="10"/>
  <c r="L289" i="10"/>
  <c r="M289" i="10"/>
  <c r="N289" i="10"/>
  <c r="O289" i="10"/>
  <c r="A290" i="10"/>
  <c r="B290" i="10"/>
  <c r="C290" i="10"/>
  <c r="F290" i="10"/>
  <c r="G290" i="10"/>
  <c r="A291" i="10"/>
  <c r="B291" i="10"/>
  <c r="C291" i="10"/>
  <c r="F291" i="10"/>
  <c r="G291" i="10"/>
  <c r="I291" i="10"/>
  <c r="J291" i="10"/>
  <c r="K291" i="10"/>
  <c r="L291" i="10"/>
  <c r="M291" i="10"/>
  <c r="N291" i="10"/>
  <c r="O291" i="10"/>
  <c r="A292" i="10"/>
  <c r="B292" i="10"/>
  <c r="C292" i="10"/>
  <c r="F292" i="10"/>
  <c r="A293" i="10"/>
  <c r="B293" i="10"/>
  <c r="C293" i="10"/>
  <c r="F293" i="10"/>
  <c r="G293" i="10"/>
  <c r="I293" i="10"/>
  <c r="J293" i="10"/>
  <c r="K293" i="10"/>
  <c r="L293" i="10"/>
  <c r="M293" i="10"/>
  <c r="N293" i="10"/>
  <c r="O293" i="10"/>
  <c r="A294" i="10"/>
  <c r="B294" i="10"/>
  <c r="C294" i="10"/>
  <c r="F294" i="10"/>
  <c r="A295" i="10"/>
  <c r="B295" i="10"/>
  <c r="C295" i="10"/>
  <c r="F295" i="10"/>
  <c r="G295" i="10"/>
  <c r="I295" i="10"/>
  <c r="J295" i="10"/>
  <c r="K295" i="10"/>
  <c r="L295" i="10"/>
  <c r="M295" i="10"/>
  <c r="N295" i="10"/>
  <c r="O295" i="10"/>
  <c r="A296" i="10"/>
  <c r="B296" i="10"/>
  <c r="C296" i="10"/>
  <c r="F296" i="10"/>
  <c r="A297" i="10"/>
  <c r="B297" i="10"/>
  <c r="C297" i="10"/>
  <c r="F297" i="10"/>
  <c r="G297" i="10"/>
  <c r="I297" i="10"/>
  <c r="J297" i="10"/>
  <c r="K297" i="10"/>
  <c r="L297" i="10"/>
  <c r="M297" i="10"/>
  <c r="N297" i="10"/>
  <c r="O297" i="10"/>
  <c r="A298" i="10"/>
  <c r="B298" i="10"/>
  <c r="C298" i="10"/>
  <c r="F298" i="10"/>
  <c r="A299" i="10"/>
  <c r="B299" i="10"/>
  <c r="C299" i="10"/>
  <c r="F299" i="10"/>
  <c r="I299" i="10"/>
  <c r="J299" i="10"/>
  <c r="K299" i="10"/>
  <c r="L299" i="10"/>
  <c r="M299" i="10"/>
  <c r="N299" i="10"/>
  <c r="O299" i="10"/>
  <c r="A300" i="10"/>
  <c r="B300" i="10"/>
  <c r="C300" i="10"/>
  <c r="F300" i="10"/>
  <c r="C3" i="8"/>
  <c r="D3" i="8" s="1"/>
  <c r="E3" i="8"/>
  <c r="G3" i="8"/>
  <c r="C4" i="8"/>
  <c r="D4" i="8" s="1"/>
  <c r="E4" i="8"/>
  <c r="G4" i="8"/>
  <c r="C5" i="8"/>
  <c r="D5" i="8" s="1"/>
  <c r="G5" i="8"/>
  <c r="E6" i="8"/>
  <c r="G6" i="8"/>
  <c r="E7" i="8"/>
  <c r="G7" i="8"/>
  <c r="E8" i="8"/>
  <c r="G8" i="8"/>
  <c r="B9" i="8"/>
  <c r="G9" i="8" s="1"/>
  <c r="C9" i="8"/>
  <c r="D9" i="8" s="1"/>
  <c r="E9" i="8"/>
  <c r="Q9" i="27"/>
  <c r="I9" i="27"/>
  <c r="J9" i="27"/>
  <c r="K9" i="27"/>
  <c r="L9" i="27"/>
  <c r="M9" i="27"/>
  <c r="N9" i="27"/>
  <c r="P9" i="27"/>
  <c r="R9" i="27" s="1"/>
  <c r="S9" i="27" s="1"/>
  <c r="O9" i="27"/>
  <c r="E10" i="8"/>
  <c r="G10" i="8"/>
  <c r="C11" i="8"/>
  <c r="D11" i="8" s="1"/>
  <c r="E11" i="8"/>
  <c r="G11" i="8"/>
  <c r="C12" i="8"/>
  <c r="D12" i="8" s="1"/>
  <c r="E12" i="8"/>
  <c r="G12" i="8"/>
  <c r="C13" i="8"/>
  <c r="D13" i="8" s="1"/>
  <c r="E13" i="8"/>
  <c r="G13" i="8"/>
  <c r="C14" i="8"/>
  <c r="D14" i="8" s="1"/>
  <c r="E14" i="8"/>
  <c r="G14" i="8"/>
  <c r="E15" i="8"/>
  <c r="G15" i="8"/>
  <c r="E16" i="8"/>
  <c r="G16" i="8"/>
  <c r="B17" i="8"/>
  <c r="E17" i="8" s="1"/>
  <c r="C17" i="8"/>
  <c r="D17" i="8"/>
  <c r="Q17" i="27"/>
  <c r="E17" i="27"/>
  <c r="F17" i="27"/>
  <c r="G17" i="27"/>
  <c r="H17" i="27"/>
  <c r="I17" i="27"/>
  <c r="J17" i="27"/>
  <c r="K17" i="27"/>
  <c r="L17" i="27"/>
  <c r="M17" i="27"/>
  <c r="N17" i="27"/>
  <c r="P17" i="27"/>
  <c r="O17" i="27"/>
  <c r="G17" i="8"/>
  <c r="E18" i="8"/>
  <c r="G18" i="8"/>
  <c r="E19" i="8"/>
  <c r="G19" i="8"/>
  <c r="C20" i="8"/>
  <c r="D20" i="8"/>
  <c r="E20" i="8"/>
  <c r="G20" i="8"/>
  <c r="E21" i="8"/>
  <c r="G21" i="8"/>
  <c r="C22" i="8"/>
  <c r="D22" i="8" s="1"/>
  <c r="E22" i="8"/>
  <c r="G22" i="8"/>
  <c r="C23" i="8"/>
  <c r="D23" i="8" s="1"/>
  <c r="E23" i="8"/>
  <c r="G23" i="8"/>
  <c r="C24" i="8"/>
  <c r="D24" i="8" s="1"/>
  <c r="E24" i="8"/>
  <c r="G24" i="8"/>
  <c r="C25" i="8"/>
  <c r="D25" i="8" s="1"/>
  <c r="G25" i="8"/>
  <c r="C26" i="8"/>
  <c r="D26" i="8" s="1"/>
  <c r="E26" i="8"/>
  <c r="G26" i="8"/>
  <c r="C27" i="8"/>
  <c r="D27" i="8" s="1"/>
  <c r="G27" i="8"/>
  <c r="E28" i="8"/>
  <c r="G28" i="8"/>
  <c r="C29" i="8"/>
  <c r="D29" i="8"/>
  <c r="G29" i="8"/>
  <c r="C30" i="8"/>
  <c r="D30" i="8" s="1"/>
  <c r="G30" i="8"/>
  <c r="B31" i="8"/>
  <c r="G31" i="8" s="1"/>
  <c r="C31" i="8"/>
  <c r="D31" i="8" s="1"/>
  <c r="Q31" i="27"/>
  <c r="H31" i="27"/>
  <c r="I31" i="27"/>
  <c r="J31" i="27"/>
  <c r="K31" i="27"/>
  <c r="L31" i="27"/>
  <c r="M31" i="27"/>
  <c r="N31" i="27"/>
  <c r="P31" i="27"/>
  <c r="O31" i="27"/>
  <c r="R31" i="27" s="1"/>
  <c r="S31" i="27" s="1"/>
  <c r="B32" i="8"/>
  <c r="E32" i="8" s="1"/>
  <c r="C32" i="8"/>
  <c r="D32" i="8" s="1"/>
  <c r="Q32" i="27"/>
  <c r="F32" i="27"/>
  <c r="G32" i="27"/>
  <c r="H32" i="27"/>
  <c r="I32" i="27"/>
  <c r="J32" i="27"/>
  <c r="K32" i="27"/>
  <c r="L32" i="27"/>
  <c r="M32" i="27"/>
  <c r="N32" i="27"/>
  <c r="P32" i="27"/>
  <c r="O32" i="27"/>
  <c r="G32" i="8"/>
  <c r="B33" i="8"/>
  <c r="E33" i="8" s="1"/>
  <c r="C33" i="8"/>
  <c r="D33" i="8" s="1"/>
  <c r="Q33" i="27"/>
  <c r="E33" i="27"/>
  <c r="F33" i="27"/>
  <c r="G33" i="27"/>
  <c r="H33" i="27"/>
  <c r="I33" i="27"/>
  <c r="J33" i="27"/>
  <c r="K33" i="27"/>
  <c r="L33" i="27"/>
  <c r="M33" i="27"/>
  <c r="N33" i="27"/>
  <c r="P33" i="27"/>
  <c r="O33" i="27"/>
  <c r="G33" i="8"/>
  <c r="C34" i="8"/>
  <c r="D34" i="8" s="1"/>
  <c r="E34" i="8"/>
  <c r="G34" i="8"/>
  <c r="B35" i="8"/>
  <c r="E35" i="8" s="1"/>
  <c r="C35" i="8"/>
  <c r="D35" i="8" s="1"/>
  <c r="Q35" i="27"/>
  <c r="E35" i="27"/>
  <c r="F35" i="27"/>
  <c r="G35" i="27"/>
  <c r="H35" i="27"/>
  <c r="I35" i="27"/>
  <c r="J35" i="27"/>
  <c r="K35" i="27"/>
  <c r="L35" i="27"/>
  <c r="M35" i="27"/>
  <c r="N35" i="27"/>
  <c r="P35" i="27"/>
  <c r="O35" i="27"/>
  <c r="G35" i="8"/>
  <c r="B36" i="8"/>
  <c r="E36" i="8" s="1"/>
  <c r="C36" i="8"/>
  <c r="D36" i="8" s="1"/>
  <c r="Q36" i="27"/>
  <c r="J36" i="27"/>
  <c r="K36" i="27"/>
  <c r="L36" i="27"/>
  <c r="M36" i="27"/>
  <c r="N36" i="27"/>
  <c r="P36" i="27"/>
  <c r="O36" i="27"/>
  <c r="G36" i="8"/>
  <c r="B37" i="8"/>
  <c r="E37" i="8" s="1"/>
  <c r="C37" i="8"/>
  <c r="D37" i="8" s="1"/>
  <c r="Q37" i="27"/>
  <c r="E37" i="27"/>
  <c r="F37" i="27"/>
  <c r="G37" i="27"/>
  <c r="H37" i="27"/>
  <c r="I37" i="27"/>
  <c r="J37" i="27"/>
  <c r="K37" i="27"/>
  <c r="L37" i="27"/>
  <c r="M37" i="27"/>
  <c r="N37" i="27"/>
  <c r="P37" i="27"/>
  <c r="O37" i="27"/>
  <c r="G37" i="8"/>
  <c r="B38" i="8"/>
  <c r="E38" i="8" s="1"/>
  <c r="C38" i="8"/>
  <c r="D38" i="8" s="1"/>
  <c r="Q38" i="27"/>
  <c r="F38" i="27"/>
  <c r="G38" i="27"/>
  <c r="H38" i="27"/>
  <c r="I38" i="27"/>
  <c r="J38" i="27"/>
  <c r="K38" i="27"/>
  <c r="L38" i="27"/>
  <c r="M38" i="27"/>
  <c r="N38" i="27"/>
  <c r="P38" i="27"/>
  <c r="O38" i="27"/>
  <c r="G38" i="8"/>
  <c r="B39" i="8"/>
  <c r="E39" i="8" s="1"/>
  <c r="C39" i="8"/>
  <c r="D39" i="8" s="1"/>
  <c r="Q39" i="27"/>
  <c r="G39" i="27"/>
  <c r="H39" i="27"/>
  <c r="I39" i="27"/>
  <c r="J39" i="27"/>
  <c r="K39" i="27"/>
  <c r="L39" i="27"/>
  <c r="M39" i="27"/>
  <c r="N39" i="27"/>
  <c r="P39" i="27"/>
  <c r="O39" i="27"/>
  <c r="B40" i="8"/>
  <c r="C40" i="8"/>
  <c r="D40" i="8" s="1"/>
  <c r="E40" i="8"/>
  <c r="Q40" i="27"/>
  <c r="R40" i="27" s="1"/>
  <c r="S40" i="27" s="1"/>
  <c r="G40" i="27"/>
  <c r="H40" i="27"/>
  <c r="I40" i="27"/>
  <c r="J40" i="27"/>
  <c r="K40" i="27"/>
  <c r="L40" i="27"/>
  <c r="M40" i="27"/>
  <c r="N40" i="27"/>
  <c r="P40" i="27"/>
  <c r="O40" i="27"/>
  <c r="G40" i="8"/>
  <c r="B41" i="8"/>
  <c r="E41" i="8" s="1"/>
  <c r="C41" i="8"/>
  <c r="D41" i="8" s="1"/>
  <c r="Q41" i="27"/>
  <c r="F41" i="27"/>
  <c r="G41" i="27"/>
  <c r="H41" i="27"/>
  <c r="I41" i="27"/>
  <c r="J41" i="27"/>
  <c r="K41" i="27"/>
  <c r="L41" i="27"/>
  <c r="M41" i="27"/>
  <c r="N41" i="27"/>
  <c r="P41" i="27"/>
  <c r="O41" i="27"/>
  <c r="B42" i="8"/>
  <c r="E42" i="8" s="1"/>
  <c r="C42" i="8"/>
  <c r="D42" i="8" s="1"/>
  <c r="Q42" i="27"/>
  <c r="E42" i="27"/>
  <c r="F42" i="27"/>
  <c r="G42" i="27"/>
  <c r="H42" i="27"/>
  <c r="I42" i="27"/>
  <c r="J42" i="27"/>
  <c r="K42" i="27"/>
  <c r="L42" i="27"/>
  <c r="M42" i="27"/>
  <c r="N42" i="27"/>
  <c r="P42" i="27"/>
  <c r="O42" i="27"/>
  <c r="G42" i="8"/>
  <c r="B43" i="8"/>
  <c r="E43" i="8" s="1"/>
  <c r="C43" i="8"/>
  <c r="D43" i="8"/>
  <c r="Q43" i="27"/>
  <c r="H43" i="27"/>
  <c r="I43" i="27"/>
  <c r="J43" i="27"/>
  <c r="K43" i="27"/>
  <c r="L43" i="27"/>
  <c r="M43" i="27"/>
  <c r="N43" i="27"/>
  <c r="P43" i="27"/>
  <c r="O43" i="27"/>
  <c r="C44" i="8"/>
  <c r="D44" i="8" s="1"/>
  <c r="G44" i="8"/>
  <c r="C45" i="8"/>
  <c r="D45" i="8" s="1"/>
  <c r="G45" i="8"/>
  <c r="C46" i="8"/>
  <c r="D46" i="8"/>
  <c r="G46" i="8"/>
  <c r="E47" i="8"/>
  <c r="G47" i="8"/>
  <c r="E48" i="8"/>
  <c r="G48" i="8"/>
  <c r="C49" i="8"/>
  <c r="D49" i="8" s="1"/>
  <c r="G49" i="8"/>
  <c r="C50" i="8"/>
  <c r="D50" i="8" s="1"/>
  <c r="G50" i="8"/>
  <c r="E51" i="8"/>
  <c r="G51" i="8"/>
  <c r="E52" i="8"/>
  <c r="G52" i="8"/>
  <c r="E53" i="8"/>
  <c r="G53" i="8"/>
  <c r="C54" i="8"/>
  <c r="D54" i="8" s="1"/>
  <c r="E54" i="8"/>
  <c r="G54" i="8"/>
  <c r="B55" i="8"/>
  <c r="E55" i="8" s="1"/>
  <c r="C55" i="8"/>
  <c r="D55" i="8"/>
  <c r="Q55" i="27"/>
  <c r="F55" i="27"/>
  <c r="G55" i="27"/>
  <c r="H55" i="27"/>
  <c r="I55" i="27"/>
  <c r="J55" i="27"/>
  <c r="K55" i="27"/>
  <c r="L55" i="27"/>
  <c r="M55" i="27"/>
  <c r="N55" i="27"/>
  <c r="P55" i="27"/>
  <c r="O55" i="27"/>
  <c r="C56" i="8"/>
  <c r="D56" i="8" s="1"/>
  <c r="E56" i="8"/>
  <c r="G56" i="8"/>
  <c r="C57" i="8"/>
  <c r="D57" i="8" s="1"/>
  <c r="E57" i="8"/>
  <c r="G57" i="8"/>
  <c r="C58" i="8"/>
  <c r="D58" i="8" s="1"/>
  <c r="E58" i="8"/>
  <c r="G58" i="8"/>
  <c r="A59" i="8"/>
  <c r="B59" i="8"/>
  <c r="E59" i="8" s="1"/>
  <c r="C59" i="8"/>
  <c r="D59" i="8"/>
  <c r="Q59" i="27"/>
  <c r="E59" i="27"/>
  <c r="F59" i="27"/>
  <c r="G59" i="27"/>
  <c r="H59" i="27"/>
  <c r="I59" i="27"/>
  <c r="J59" i="27"/>
  <c r="K59" i="27"/>
  <c r="L59" i="27"/>
  <c r="M59" i="27"/>
  <c r="N59" i="27"/>
  <c r="P59" i="27"/>
  <c r="O59" i="27"/>
  <c r="G59" i="8"/>
  <c r="A60" i="8"/>
  <c r="B60" i="8"/>
  <c r="E60" i="8" s="1"/>
  <c r="C60" i="8"/>
  <c r="D60" i="8" s="1"/>
  <c r="Q60" i="27"/>
  <c r="E60" i="27"/>
  <c r="F60" i="27"/>
  <c r="G60" i="27"/>
  <c r="H60" i="27"/>
  <c r="I60" i="27"/>
  <c r="J60" i="27"/>
  <c r="K60" i="27"/>
  <c r="L60" i="27"/>
  <c r="M60" i="27"/>
  <c r="N60" i="27"/>
  <c r="P60" i="27"/>
  <c r="O60" i="27"/>
  <c r="G60" i="8"/>
  <c r="A61" i="8"/>
  <c r="B61" i="8"/>
  <c r="E61" i="8" s="1"/>
  <c r="C61" i="8"/>
  <c r="D61" i="8"/>
  <c r="Q61" i="27"/>
  <c r="E61" i="27"/>
  <c r="F61" i="27"/>
  <c r="G61" i="27"/>
  <c r="H61" i="27"/>
  <c r="I61" i="27"/>
  <c r="J61" i="27"/>
  <c r="K61" i="27"/>
  <c r="L61" i="27"/>
  <c r="M61" i="27"/>
  <c r="N61" i="27"/>
  <c r="P61" i="27"/>
  <c r="O61" i="27"/>
  <c r="G61" i="8"/>
  <c r="A62" i="8"/>
  <c r="B62" i="8"/>
  <c r="E62" i="8" s="1"/>
  <c r="C62" i="8"/>
  <c r="D62" i="8" s="1"/>
  <c r="Q62" i="27"/>
  <c r="E62" i="27"/>
  <c r="F62" i="27"/>
  <c r="G62" i="27"/>
  <c r="H62" i="27"/>
  <c r="I62" i="27"/>
  <c r="J62" i="27"/>
  <c r="K62" i="27"/>
  <c r="L62" i="27"/>
  <c r="M62" i="27"/>
  <c r="N62" i="27"/>
  <c r="P62" i="27"/>
  <c r="O62" i="27"/>
  <c r="G62" i="8"/>
  <c r="A63" i="8"/>
  <c r="B63" i="8"/>
  <c r="E63" i="8" s="1"/>
  <c r="C63" i="8"/>
  <c r="D63" i="8"/>
  <c r="Q63" i="27"/>
  <c r="E63" i="27"/>
  <c r="F63" i="27"/>
  <c r="G63" i="27"/>
  <c r="H63" i="27"/>
  <c r="I63" i="27"/>
  <c r="J63" i="27"/>
  <c r="K63" i="27"/>
  <c r="L63" i="27"/>
  <c r="M63" i="27"/>
  <c r="N63" i="27"/>
  <c r="P63" i="27"/>
  <c r="O63" i="27"/>
  <c r="G63" i="8"/>
  <c r="A64" i="8"/>
  <c r="B64" i="8"/>
  <c r="E64" i="8" s="1"/>
  <c r="C64" i="8"/>
  <c r="D64" i="8" s="1"/>
  <c r="Q64" i="27"/>
  <c r="E64" i="27"/>
  <c r="F64" i="27"/>
  <c r="G64" i="27"/>
  <c r="H64" i="27"/>
  <c r="I64" i="27"/>
  <c r="J64" i="27"/>
  <c r="K64" i="27"/>
  <c r="L64" i="27"/>
  <c r="M64" i="27"/>
  <c r="N64" i="27"/>
  <c r="P64" i="27"/>
  <c r="O64" i="27"/>
  <c r="G64" i="8"/>
  <c r="A65" i="8"/>
  <c r="B65" i="8"/>
  <c r="E65" i="8" s="1"/>
  <c r="C65" i="8"/>
  <c r="D65" i="8"/>
  <c r="Q65" i="27"/>
  <c r="E65" i="27"/>
  <c r="F65" i="27"/>
  <c r="G65" i="27"/>
  <c r="H65" i="27"/>
  <c r="I65" i="27"/>
  <c r="J65" i="27"/>
  <c r="K65" i="27"/>
  <c r="L65" i="27"/>
  <c r="M65" i="27"/>
  <c r="N65" i="27"/>
  <c r="P65" i="27"/>
  <c r="O65" i="27"/>
  <c r="G65" i="8"/>
  <c r="A66" i="8"/>
  <c r="B66" i="8"/>
  <c r="E66" i="8" s="1"/>
  <c r="C66" i="8"/>
  <c r="D66" i="8" s="1"/>
  <c r="Q66" i="27"/>
  <c r="E66" i="27"/>
  <c r="F66" i="27"/>
  <c r="G66" i="27"/>
  <c r="H66" i="27"/>
  <c r="I66" i="27"/>
  <c r="J66" i="27"/>
  <c r="K66" i="27"/>
  <c r="L66" i="27"/>
  <c r="M66" i="27"/>
  <c r="N66" i="27"/>
  <c r="P66" i="27"/>
  <c r="O66" i="27"/>
  <c r="G66" i="8"/>
  <c r="A67" i="8"/>
  <c r="B67" i="8"/>
  <c r="E67" i="8" s="1"/>
  <c r="C67" i="8"/>
  <c r="D67" i="8"/>
  <c r="Q67" i="27"/>
  <c r="E67" i="27"/>
  <c r="F67" i="27"/>
  <c r="G67" i="27"/>
  <c r="H67" i="27"/>
  <c r="I67" i="27"/>
  <c r="J67" i="27"/>
  <c r="K67" i="27"/>
  <c r="L67" i="27"/>
  <c r="M67" i="27"/>
  <c r="N67" i="27"/>
  <c r="P67" i="27"/>
  <c r="O67" i="27"/>
  <c r="G67" i="8"/>
  <c r="A68" i="8"/>
  <c r="B68" i="8"/>
  <c r="E68" i="8" s="1"/>
  <c r="C68" i="8"/>
  <c r="D68" i="8" s="1"/>
  <c r="Q68" i="27"/>
  <c r="E68" i="27"/>
  <c r="F68" i="27"/>
  <c r="G68" i="27"/>
  <c r="H68" i="27"/>
  <c r="I68" i="27"/>
  <c r="J68" i="27"/>
  <c r="K68" i="27"/>
  <c r="L68" i="27"/>
  <c r="M68" i="27"/>
  <c r="N68" i="27"/>
  <c r="P68" i="27"/>
  <c r="O68" i="27"/>
  <c r="G68" i="8"/>
  <c r="A69" i="8"/>
  <c r="B69" i="8"/>
  <c r="E69" i="8" s="1"/>
  <c r="C69" i="8"/>
  <c r="D69" i="8"/>
  <c r="Q69" i="27"/>
  <c r="E69" i="27"/>
  <c r="F69" i="27"/>
  <c r="G69" i="27"/>
  <c r="H69" i="27"/>
  <c r="I69" i="27"/>
  <c r="J69" i="27"/>
  <c r="K69" i="27"/>
  <c r="L69" i="27"/>
  <c r="M69" i="27"/>
  <c r="N69" i="27"/>
  <c r="P69" i="27"/>
  <c r="O69" i="27"/>
  <c r="G69" i="8"/>
  <c r="A70" i="8"/>
  <c r="B70" i="8"/>
  <c r="E70" i="8" s="1"/>
  <c r="C70" i="8"/>
  <c r="D70" i="8" s="1"/>
  <c r="Q70" i="27"/>
  <c r="E70" i="27"/>
  <c r="F70" i="27"/>
  <c r="G70" i="27"/>
  <c r="H70" i="27"/>
  <c r="I70" i="27"/>
  <c r="J70" i="27"/>
  <c r="K70" i="27"/>
  <c r="L70" i="27"/>
  <c r="M70" i="27"/>
  <c r="N70" i="27"/>
  <c r="P70" i="27"/>
  <c r="O70" i="27"/>
  <c r="G70" i="8"/>
  <c r="A71" i="8"/>
  <c r="B71" i="8"/>
  <c r="E71" i="8" s="1"/>
  <c r="C71" i="8"/>
  <c r="D71" i="8"/>
  <c r="Q71" i="27"/>
  <c r="E71" i="27"/>
  <c r="F71" i="27"/>
  <c r="G71" i="27"/>
  <c r="H71" i="27"/>
  <c r="I71" i="27"/>
  <c r="J71" i="27"/>
  <c r="K71" i="27"/>
  <c r="L71" i="27"/>
  <c r="M71" i="27"/>
  <c r="N71" i="27"/>
  <c r="P71" i="27"/>
  <c r="O71" i="27"/>
  <c r="G71" i="8"/>
  <c r="A72" i="8"/>
  <c r="B72" i="8"/>
  <c r="E72" i="8" s="1"/>
  <c r="C72" i="8"/>
  <c r="D72" i="8" s="1"/>
  <c r="Q72" i="27"/>
  <c r="E72" i="27"/>
  <c r="F72" i="27"/>
  <c r="G72" i="27"/>
  <c r="H72" i="27"/>
  <c r="I72" i="27"/>
  <c r="J72" i="27"/>
  <c r="K72" i="27"/>
  <c r="L72" i="27"/>
  <c r="M72" i="27"/>
  <c r="N72" i="27"/>
  <c r="P72" i="27"/>
  <c r="O72" i="27"/>
  <c r="G72" i="8"/>
  <c r="A73" i="8"/>
  <c r="B73" i="8"/>
  <c r="E73" i="8" s="1"/>
  <c r="C73" i="8"/>
  <c r="D73" i="8"/>
  <c r="Q73" i="27"/>
  <c r="E73" i="27"/>
  <c r="F73" i="27"/>
  <c r="G73" i="27"/>
  <c r="H73" i="27"/>
  <c r="I73" i="27"/>
  <c r="J73" i="27"/>
  <c r="K73" i="27"/>
  <c r="L73" i="27"/>
  <c r="M73" i="27"/>
  <c r="N73" i="27"/>
  <c r="P73" i="27"/>
  <c r="O73" i="27"/>
  <c r="G73" i="8"/>
  <c r="A74" i="8"/>
  <c r="B74" i="8"/>
  <c r="E74" i="8" s="1"/>
  <c r="C74" i="8"/>
  <c r="D74" i="8" s="1"/>
  <c r="Q74" i="27"/>
  <c r="E74" i="27"/>
  <c r="F74" i="27"/>
  <c r="G74" i="27"/>
  <c r="H74" i="27"/>
  <c r="I74" i="27"/>
  <c r="J74" i="27"/>
  <c r="K74" i="27"/>
  <c r="L74" i="27"/>
  <c r="M74" i="27"/>
  <c r="N74" i="27"/>
  <c r="P74" i="27"/>
  <c r="O74" i="27"/>
  <c r="G74" i="8"/>
  <c r="A75" i="8"/>
  <c r="B75" i="8"/>
  <c r="E75" i="8" s="1"/>
  <c r="C75" i="8"/>
  <c r="D75" i="8"/>
  <c r="Q75" i="27"/>
  <c r="E75" i="27"/>
  <c r="F75" i="27"/>
  <c r="G75" i="27"/>
  <c r="H75" i="27"/>
  <c r="I75" i="27"/>
  <c r="J75" i="27"/>
  <c r="K75" i="27"/>
  <c r="L75" i="27"/>
  <c r="M75" i="27"/>
  <c r="N75" i="27"/>
  <c r="P75" i="27"/>
  <c r="O75" i="27"/>
  <c r="G75" i="8"/>
  <c r="A76" i="8"/>
  <c r="B76" i="8"/>
  <c r="E76" i="8" s="1"/>
  <c r="C76" i="8"/>
  <c r="D76" i="8" s="1"/>
  <c r="Q76" i="27"/>
  <c r="E76" i="27"/>
  <c r="F76" i="27"/>
  <c r="G76" i="27"/>
  <c r="H76" i="27"/>
  <c r="I76" i="27"/>
  <c r="J76" i="27"/>
  <c r="K76" i="27"/>
  <c r="L76" i="27"/>
  <c r="M76" i="27"/>
  <c r="N76" i="27"/>
  <c r="P76" i="27"/>
  <c r="O76" i="27"/>
  <c r="G76" i="8"/>
  <c r="A77" i="8"/>
  <c r="B77" i="8"/>
  <c r="E77" i="8" s="1"/>
  <c r="C77" i="8"/>
  <c r="D77" i="8"/>
  <c r="Q77" i="27"/>
  <c r="E77" i="27"/>
  <c r="F77" i="27"/>
  <c r="G77" i="27"/>
  <c r="H77" i="27"/>
  <c r="I77" i="27"/>
  <c r="J77" i="27"/>
  <c r="K77" i="27"/>
  <c r="L77" i="27"/>
  <c r="M77" i="27"/>
  <c r="N77" i="27"/>
  <c r="P77" i="27"/>
  <c r="O77" i="27"/>
  <c r="G77" i="8"/>
  <c r="A78" i="8"/>
  <c r="B78" i="8"/>
  <c r="E78" i="8" s="1"/>
  <c r="C78" i="8"/>
  <c r="D78" i="8" s="1"/>
  <c r="Q78" i="27"/>
  <c r="E78" i="27"/>
  <c r="F78" i="27"/>
  <c r="G78" i="27"/>
  <c r="H78" i="27"/>
  <c r="I78" i="27"/>
  <c r="J78" i="27"/>
  <c r="K78" i="27"/>
  <c r="L78" i="27"/>
  <c r="M78" i="27"/>
  <c r="N78" i="27"/>
  <c r="P78" i="27"/>
  <c r="O78" i="27"/>
  <c r="G78" i="8"/>
  <c r="A79" i="8"/>
  <c r="B79" i="8"/>
  <c r="E79" i="8" s="1"/>
  <c r="C79" i="8"/>
  <c r="D79" i="8"/>
  <c r="Q79" i="27"/>
  <c r="E79" i="27"/>
  <c r="F79" i="27"/>
  <c r="G79" i="27"/>
  <c r="H79" i="27"/>
  <c r="I79" i="27"/>
  <c r="J79" i="27"/>
  <c r="K79" i="27"/>
  <c r="L79" i="27"/>
  <c r="M79" i="27"/>
  <c r="N79" i="27"/>
  <c r="P79" i="27"/>
  <c r="O79" i="27"/>
  <c r="G79" i="8"/>
  <c r="A80" i="8"/>
  <c r="B80" i="8"/>
  <c r="E80" i="8" s="1"/>
  <c r="C80" i="8"/>
  <c r="D80" i="8" s="1"/>
  <c r="Q80" i="27"/>
  <c r="E80" i="27"/>
  <c r="F80" i="27"/>
  <c r="G80" i="27"/>
  <c r="H80" i="27"/>
  <c r="I80" i="27"/>
  <c r="J80" i="27"/>
  <c r="K80" i="27"/>
  <c r="L80" i="27"/>
  <c r="M80" i="27"/>
  <c r="N80" i="27"/>
  <c r="P80" i="27"/>
  <c r="O80" i="27"/>
  <c r="G80" i="8"/>
  <c r="A81" i="8"/>
  <c r="B81" i="8"/>
  <c r="E81" i="8" s="1"/>
  <c r="C81" i="8"/>
  <c r="D81" i="8"/>
  <c r="Q81" i="27"/>
  <c r="E81" i="27"/>
  <c r="F81" i="27"/>
  <c r="G81" i="27"/>
  <c r="H81" i="27"/>
  <c r="I81" i="27"/>
  <c r="J81" i="27"/>
  <c r="K81" i="27"/>
  <c r="L81" i="27"/>
  <c r="M81" i="27"/>
  <c r="N81" i="27"/>
  <c r="P81" i="27"/>
  <c r="O81" i="27"/>
  <c r="G81" i="8"/>
  <c r="A82" i="8"/>
  <c r="B82" i="8"/>
  <c r="E82" i="8" s="1"/>
  <c r="C82" i="8"/>
  <c r="D82" i="8" s="1"/>
  <c r="Q82" i="27"/>
  <c r="E82" i="27"/>
  <c r="F82" i="27"/>
  <c r="G82" i="27"/>
  <c r="H82" i="27"/>
  <c r="I82" i="27"/>
  <c r="J82" i="27"/>
  <c r="K82" i="27"/>
  <c r="L82" i="27"/>
  <c r="M82" i="27"/>
  <c r="N82" i="27"/>
  <c r="P82" i="27"/>
  <c r="O82" i="27"/>
  <c r="G82" i="8"/>
  <c r="A83" i="8"/>
  <c r="B83" i="8"/>
  <c r="E83" i="8" s="1"/>
  <c r="C83" i="8"/>
  <c r="D83" i="8"/>
  <c r="Q83" i="27"/>
  <c r="E83" i="27"/>
  <c r="F83" i="27"/>
  <c r="G83" i="27"/>
  <c r="H83" i="27"/>
  <c r="I83" i="27"/>
  <c r="J83" i="27"/>
  <c r="K83" i="27"/>
  <c r="L83" i="27"/>
  <c r="M83" i="27"/>
  <c r="N83" i="27"/>
  <c r="P83" i="27"/>
  <c r="O83" i="27"/>
  <c r="G83" i="8"/>
  <c r="A84" i="8"/>
  <c r="B84" i="8"/>
  <c r="E84" i="8" s="1"/>
  <c r="C84" i="8"/>
  <c r="D84" i="8" s="1"/>
  <c r="Q84" i="27"/>
  <c r="E84" i="27"/>
  <c r="F84" i="27"/>
  <c r="G84" i="27"/>
  <c r="H84" i="27"/>
  <c r="I84" i="27"/>
  <c r="J84" i="27"/>
  <c r="K84" i="27"/>
  <c r="L84" i="27"/>
  <c r="M84" i="27"/>
  <c r="N84" i="27"/>
  <c r="P84" i="27"/>
  <c r="O84" i="27"/>
  <c r="G84" i="8"/>
  <c r="A85" i="8"/>
  <c r="B85" i="8"/>
  <c r="E85" i="8" s="1"/>
  <c r="C85" i="8"/>
  <c r="D85" i="8"/>
  <c r="Q85" i="27"/>
  <c r="E85" i="27"/>
  <c r="F85" i="27"/>
  <c r="G85" i="27"/>
  <c r="H85" i="27"/>
  <c r="I85" i="27"/>
  <c r="J85" i="27"/>
  <c r="K85" i="27"/>
  <c r="L85" i="27"/>
  <c r="M85" i="27"/>
  <c r="N85" i="27"/>
  <c r="P85" i="27"/>
  <c r="O85" i="27"/>
  <c r="G85" i="8"/>
  <c r="A86" i="8"/>
  <c r="B86" i="8"/>
  <c r="E86" i="8" s="1"/>
  <c r="C86" i="8"/>
  <c r="D86" i="8" s="1"/>
  <c r="Q86" i="27"/>
  <c r="E86" i="27"/>
  <c r="F86" i="27"/>
  <c r="G86" i="27"/>
  <c r="H86" i="27"/>
  <c r="I86" i="27"/>
  <c r="J86" i="27"/>
  <c r="K86" i="27"/>
  <c r="L86" i="27"/>
  <c r="M86" i="27"/>
  <c r="N86" i="27"/>
  <c r="P86" i="27"/>
  <c r="O86" i="27"/>
  <c r="G86" i="8"/>
  <c r="A87" i="8"/>
  <c r="B87" i="8"/>
  <c r="E87" i="8" s="1"/>
  <c r="C87" i="8"/>
  <c r="D87" i="8"/>
  <c r="Q87" i="27"/>
  <c r="E87" i="27"/>
  <c r="F87" i="27"/>
  <c r="G87" i="27"/>
  <c r="H87" i="27"/>
  <c r="I87" i="27"/>
  <c r="J87" i="27"/>
  <c r="K87" i="27"/>
  <c r="L87" i="27"/>
  <c r="M87" i="27"/>
  <c r="N87" i="27"/>
  <c r="P87" i="27"/>
  <c r="O87" i="27"/>
  <c r="G87" i="8"/>
  <c r="A88" i="8"/>
  <c r="B88" i="8"/>
  <c r="E88" i="8" s="1"/>
  <c r="C88" i="8"/>
  <c r="D88" i="8" s="1"/>
  <c r="Q88" i="27"/>
  <c r="E88" i="27"/>
  <c r="F88" i="27"/>
  <c r="G88" i="27"/>
  <c r="H88" i="27"/>
  <c r="I88" i="27"/>
  <c r="J88" i="27"/>
  <c r="K88" i="27"/>
  <c r="L88" i="27"/>
  <c r="M88" i="27"/>
  <c r="N88" i="27"/>
  <c r="P88" i="27"/>
  <c r="O88" i="27"/>
  <c r="G88" i="8"/>
  <c r="A89" i="8"/>
  <c r="B89" i="8"/>
  <c r="E89" i="8" s="1"/>
  <c r="C89" i="8"/>
  <c r="D89" i="8"/>
  <c r="Q89" i="27"/>
  <c r="E89" i="27"/>
  <c r="F89" i="27"/>
  <c r="G89" i="27"/>
  <c r="H89" i="27"/>
  <c r="I89" i="27"/>
  <c r="J89" i="27"/>
  <c r="K89" i="27"/>
  <c r="L89" i="27"/>
  <c r="M89" i="27"/>
  <c r="N89" i="27"/>
  <c r="P89" i="27"/>
  <c r="O89" i="27"/>
  <c r="G89" i="8"/>
  <c r="A90" i="8"/>
  <c r="B90" i="8"/>
  <c r="E90" i="8" s="1"/>
  <c r="C90" i="8"/>
  <c r="D90" i="8" s="1"/>
  <c r="Q90" i="27"/>
  <c r="E90" i="27"/>
  <c r="F90" i="27"/>
  <c r="G90" i="27"/>
  <c r="H90" i="27"/>
  <c r="I90" i="27"/>
  <c r="J90" i="27"/>
  <c r="K90" i="27"/>
  <c r="L90" i="27"/>
  <c r="M90" i="27"/>
  <c r="N90" i="27"/>
  <c r="P90" i="27"/>
  <c r="O90" i="27"/>
  <c r="G90" i="8"/>
  <c r="A91" i="8"/>
  <c r="B91" i="8"/>
  <c r="E91" i="8" s="1"/>
  <c r="C91" i="8"/>
  <c r="D91" i="8"/>
  <c r="Q91" i="27"/>
  <c r="E91" i="27"/>
  <c r="F91" i="27"/>
  <c r="G91" i="27"/>
  <c r="H91" i="27"/>
  <c r="I91" i="27"/>
  <c r="J91" i="27"/>
  <c r="K91" i="27"/>
  <c r="L91" i="27"/>
  <c r="M91" i="27"/>
  <c r="N91" i="27"/>
  <c r="P91" i="27"/>
  <c r="O91" i="27"/>
  <c r="G91" i="8"/>
  <c r="A92" i="8"/>
  <c r="B92" i="8"/>
  <c r="E92" i="8" s="1"/>
  <c r="C92" i="8"/>
  <c r="D92" i="8" s="1"/>
  <c r="Q92" i="27"/>
  <c r="E92" i="27"/>
  <c r="F92" i="27"/>
  <c r="G92" i="27"/>
  <c r="H92" i="27"/>
  <c r="I92" i="27"/>
  <c r="J92" i="27"/>
  <c r="K92" i="27"/>
  <c r="L92" i="27"/>
  <c r="M92" i="27"/>
  <c r="N92" i="27"/>
  <c r="P92" i="27"/>
  <c r="O92" i="27"/>
  <c r="G92" i="8"/>
  <c r="A93" i="8"/>
  <c r="B93" i="8"/>
  <c r="E93" i="8" s="1"/>
  <c r="C93" i="8"/>
  <c r="D93" i="8"/>
  <c r="Q93" i="27"/>
  <c r="E93" i="27"/>
  <c r="F93" i="27"/>
  <c r="G93" i="27"/>
  <c r="H93" i="27"/>
  <c r="I93" i="27"/>
  <c r="J93" i="27"/>
  <c r="K93" i="27"/>
  <c r="L93" i="27"/>
  <c r="M93" i="27"/>
  <c r="N93" i="27"/>
  <c r="P93" i="27"/>
  <c r="O93" i="27"/>
  <c r="G93" i="8"/>
  <c r="A94" i="8"/>
  <c r="B94" i="8"/>
  <c r="E94" i="8" s="1"/>
  <c r="C94" i="8"/>
  <c r="D94" i="8" s="1"/>
  <c r="Q94" i="27"/>
  <c r="E94" i="27"/>
  <c r="F94" i="27"/>
  <c r="G94" i="27"/>
  <c r="H94" i="27"/>
  <c r="I94" i="27"/>
  <c r="J94" i="27"/>
  <c r="K94" i="27"/>
  <c r="L94" i="27"/>
  <c r="M94" i="27"/>
  <c r="N94" i="27"/>
  <c r="P94" i="27"/>
  <c r="O94" i="27"/>
  <c r="G94" i="8"/>
  <c r="A95" i="8"/>
  <c r="B95" i="8"/>
  <c r="E95" i="8" s="1"/>
  <c r="C95" i="8"/>
  <c r="D95" i="8"/>
  <c r="Q95" i="27"/>
  <c r="E95" i="27"/>
  <c r="F95" i="27"/>
  <c r="G95" i="27"/>
  <c r="H95" i="27"/>
  <c r="I95" i="27"/>
  <c r="J95" i="27"/>
  <c r="K95" i="27"/>
  <c r="L95" i="27"/>
  <c r="M95" i="27"/>
  <c r="N95" i="27"/>
  <c r="P95" i="27"/>
  <c r="O95" i="27"/>
  <c r="G95" i="8"/>
  <c r="A96" i="8"/>
  <c r="B96" i="8"/>
  <c r="E96" i="8" s="1"/>
  <c r="C96" i="8"/>
  <c r="D96" i="8" s="1"/>
  <c r="Q96" i="27"/>
  <c r="E96" i="27"/>
  <c r="F96" i="27"/>
  <c r="G96" i="27"/>
  <c r="H96" i="27"/>
  <c r="I96" i="27"/>
  <c r="J96" i="27"/>
  <c r="K96" i="27"/>
  <c r="L96" i="27"/>
  <c r="M96" i="27"/>
  <c r="N96" i="27"/>
  <c r="P96" i="27"/>
  <c r="O96" i="27"/>
  <c r="G96" i="8"/>
  <c r="A97" i="8"/>
  <c r="B97" i="8"/>
  <c r="E97" i="8" s="1"/>
  <c r="C97" i="8"/>
  <c r="D97" i="8"/>
  <c r="Q97" i="27"/>
  <c r="E97" i="27"/>
  <c r="F97" i="27"/>
  <c r="G97" i="27"/>
  <c r="H97" i="27"/>
  <c r="I97" i="27"/>
  <c r="J97" i="27"/>
  <c r="K97" i="27"/>
  <c r="L97" i="27"/>
  <c r="M97" i="27"/>
  <c r="N97" i="27"/>
  <c r="P97" i="27"/>
  <c r="O97" i="27"/>
  <c r="G97" i="8"/>
  <c r="A98" i="8"/>
  <c r="B98" i="8"/>
  <c r="E98" i="8" s="1"/>
  <c r="C98" i="8"/>
  <c r="D98" i="8" s="1"/>
  <c r="Q98" i="27"/>
  <c r="E98" i="27"/>
  <c r="F98" i="27"/>
  <c r="G98" i="27"/>
  <c r="H98" i="27"/>
  <c r="I98" i="27"/>
  <c r="J98" i="27"/>
  <c r="K98" i="27"/>
  <c r="L98" i="27"/>
  <c r="M98" i="27"/>
  <c r="N98" i="27"/>
  <c r="P98" i="27"/>
  <c r="O98" i="27"/>
  <c r="G98" i="8"/>
  <c r="A99" i="8"/>
  <c r="B99" i="8"/>
  <c r="E99" i="8" s="1"/>
  <c r="C99" i="8"/>
  <c r="D99" i="8"/>
  <c r="Q99" i="27"/>
  <c r="E99" i="27"/>
  <c r="F99" i="27"/>
  <c r="G99" i="27"/>
  <c r="H99" i="27"/>
  <c r="I99" i="27"/>
  <c r="J99" i="27"/>
  <c r="K99" i="27"/>
  <c r="L99" i="27"/>
  <c r="M99" i="27"/>
  <c r="N99" i="27"/>
  <c r="P99" i="27"/>
  <c r="O99" i="27"/>
  <c r="G99" i="8"/>
  <c r="A100" i="8"/>
  <c r="B100" i="8"/>
  <c r="E100" i="8" s="1"/>
  <c r="C100" i="8"/>
  <c r="D100" i="8" s="1"/>
  <c r="Q100" i="27"/>
  <c r="E100" i="27"/>
  <c r="F100" i="27"/>
  <c r="G100" i="27"/>
  <c r="H100" i="27"/>
  <c r="I100" i="27"/>
  <c r="J100" i="27"/>
  <c r="K100" i="27"/>
  <c r="L100" i="27"/>
  <c r="M100" i="27"/>
  <c r="N100" i="27"/>
  <c r="P100" i="27"/>
  <c r="O100" i="27"/>
  <c r="G100" i="8"/>
  <c r="D101" i="8"/>
  <c r="C3" i="27"/>
  <c r="D3" i="27"/>
  <c r="A4" i="27"/>
  <c r="C4" i="27"/>
  <c r="D4" i="27"/>
  <c r="C5" i="27"/>
  <c r="D5" i="27"/>
  <c r="C6" i="27"/>
  <c r="D6" i="27"/>
  <c r="C7" i="27"/>
  <c r="D7" i="27"/>
  <c r="C8" i="27"/>
  <c r="D8" i="27"/>
  <c r="C9" i="27"/>
  <c r="D9" i="27"/>
  <c r="C10" i="27"/>
  <c r="D10" i="27"/>
  <c r="C11" i="27"/>
  <c r="D11" i="27"/>
  <c r="C12" i="27"/>
  <c r="D12" i="27"/>
  <c r="C13" i="27"/>
  <c r="D13" i="27"/>
  <c r="C14" i="27"/>
  <c r="D14" i="27"/>
  <c r="C15" i="27"/>
  <c r="D15" i="27"/>
  <c r="C16" i="27"/>
  <c r="D16" i="27"/>
  <c r="C17" i="27"/>
  <c r="D17" i="27"/>
  <c r="C18" i="27"/>
  <c r="D18" i="27"/>
  <c r="C19" i="27"/>
  <c r="D19" i="27"/>
  <c r="C20" i="27"/>
  <c r="D20" i="27"/>
  <c r="C21" i="27"/>
  <c r="D21" i="27"/>
  <c r="C22" i="27"/>
  <c r="D22" i="27"/>
  <c r="C23" i="27"/>
  <c r="D23" i="27"/>
  <c r="C24" i="27"/>
  <c r="D24" i="27"/>
  <c r="C25" i="27"/>
  <c r="D25" i="27"/>
  <c r="C26" i="27"/>
  <c r="D26" i="27"/>
  <c r="C27" i="27"/>
  <c r="D27" i="27"/>
  <c r="C28" i="27"/>
  <c r="D28" i="27"/>
  <c r="C29" i="27"/>
  <c r="D29" i="27"/>
  <c r="C30" i="27"/>
  <c r="D30" i="27"/>
  <c r="A31" i="27"/>
  <c r="A32" i="27" s="1"/>
  <c r="A33" i="27" s="1"/>
  <c r="A34" i="27" s="1"/>
  <c r="A35" i="27" s="1"/>
  <c r="C31" i="27"/>
  <c r="D31" i="27"/>
  <c r="C32" i="27"/>
  <c r="D32" i="27"/>
  <c r="C33" i="27"/>
  <c r="D33" i="27"/>
  <c r="C34" i="27"/>
  <c r="D34" i="27"/>
  <c r="C35" i="27"/>
  <c r="D35" i="27"/>
  <c r="C36" i="27"/>
  <c r="D36" i="27"/>
  <c r="C37" i="27"/>
  <c r="D37" i="27"/>
  <c r="A38" i="27"/>
  <c r="C38" i="27"/>
  <c r="D38" i="27"/>
  <c r="C39" i="27"/>
  <c r="D39" i="27"/>
  <c r="A40" i="27"/>
  <c r="C40" i="27"/>
  <c r="D40" i="27"/>
  <c r="C41" i="27"/>
  <c r="D41" i="27"/>
  <c r="C42" i="27"/>
  <c r="D42" i="27"/>
  <c r="C43" i="27"/>
  <c r="D43" i="27"/>
  <c r="C44" i="27"/>
  <c r="D44" i="27"/>
  <c r="C45" i="27"/>
  <c r="D45" i="27"/>
  <c r="A46" i="27"/>
  <c r="C46" i="27"/>
  <c r="D46" i="27"/>
  <c r="C47" i="27"/>
  <c r="D47" i="27"/>
  <c r="C48" i="27"/>
  <c r="D48" i="27"/>
  <c r="A49" i="27"/>
  <c r="C49" i="27"/>
  <c r="D49" i="27"/>
  <c r="C50" i="27"/>
  <c r="D50" i="27"/>
  <c r="C51" i="27"/>
  <c r="D51" i="27"/>
  <c r="A52" i="27"/>
  <c r="C52" i="27"/>
  <c r="D52" i="27"/>
  <c r="A53" i="27"/>
  <c r="A54" i="27" s="1"/>
  <c r="A55" i="27" s="1"/>
  <c r="A56" i="27" s="1"/>
  <c r="A57" i="27" s="1"/>
  <c r="A58" i="27" s="1"/>
  <c r="A59" i="27" s="1"/>
  <c r="A60" i="27" s="1"/>
  <c r="A61" i="27" s="1"/>
  <c r="C53" i="27"/>
  <c r="D53" i="27"/>
  <c r="C54" i="27"/>
  <c r="D54" i="27"/>
  <c r="C55" i="27"/>
  <c r="D55" i="27"/>
  <c r="C56" i="27"/>
  <c r="D56" i="27"/>
  <c r="C57" i="27"/>
  <c r="D57" i="27"/>
  <c r="C58" i="27"/>
  <c r="D58" i="27"/>
  <c r="C59" i="27"/>
  <c r="D59" i="27"/>
  <c r="C60" i="27"/>
  <c r="D60" i="27"/>
  <c r="C61" i="27"/>
  <c r="D61" i="27"/>
  <c r="C62" i="27"/>
  <c r="D62" i="27"/>
  <c r="C63" i="27"/>
  <c r="D63" i="27"/>
  <c r="C64" i="27"/>
  <c r="D64" i="27"/>
  <c r="C65" i="27"/>
  <c r="D65" i="27"/>
  <c r="C66" i="27"/>
  <c r="D66" i="27"/>
  <c r="A67" i="27"/>
  <c r="C67" i="27"/>
  <c r="D67" i="27"/>
  <c r="A68" i="27"/>
  <c r="A69" i="27" s="1"/>
  <c r="C68" i="27"/>
  <c r="D68" i="27"/>
  <c r="C69" i="27"/>
  <c r="D69" i="27"/>
  <c r="C70" i="27"/>
  <c r="D70" i="27"/>
  <c r="D71" i="27"/>
  <c r="D72" i="27"/>
  <c r="D73" i="27"/>
  <c r="D74" i="27"/>
  <c r="D75" i="27"/>
  <c r="D76" i="27"/>
  <c r="D77" i="27"/>
  <c r="D78" i="27"/>
  <c r="D79" i="27"/>
  <c r="D80" i="27"/>
  <c r="D81" i="27"/>
  <c r="D82" i="27"/>
  <c r="D83" i="27"/>
  <c r="D84" i="27"/>
  <c r="D85" i="27"/>
  <c r="D86" i="27"/>
  <c r="D87" i="27"/>
  <c r="D88" i="27"/>
  <c r="D89" i="27"/>
  <c r="D90" i="27"/>
  <c r="D91" i="27"/>
  <c r="D92" i="27"/>
  <c r="D93" i="27"/>
  <c r="D94" i="27"/>
  <c r="D95" i="27"/>
  <c r="D96" i="27"/>
  <c r="D97" i="27"/>
  <c r="D98" i="27"/>
  <c r="D99" i="27"/>
  <c r="D100" i="27"/>
  <c r="CR88" i="12"/>
  <c r="CS88" i="12"/>
  <c r="F88" i="14" s="1"/>
  <c r="CR89" i="12"/>
  <c r="CS89" i="12"/>
  <c r="F89" i="14" s="1"/>
  <c r="I89" i="14" s="1"/>
  <c r="J89" i="14"/>
  <c r="L89" i="14"/>
  <c r="CR92" i="12"/>
  <c r="CS92" i="12"/>
  <c r="F92" i="14" s="1"/>
  <c r="CR93" i="12"/>
  <c r="CS93" i="12"/>
  <c r="F93" i="14" s="1"/>
  <c r="CR96" i="12"/>
  <c r="CS96" i="12"/>
  <c r="F96" i="14" s="1"/>
  <c r="CR97" i="12"/>
  <c r="CS97" i="12"/>
  <c r="F97" i="14" s="1"/>
  <c r="I97" i="14" s="1"/>
  <c r="J97" i="14"/>
  <c r="L97" i="14" s="1"/>
  <c r="AE97" i="14"/>
  <c r="AG97" i="14"/>
  <c r="CR100" i="12"/>
  <c r="CS100" i="12"/>
  <c r="F100" i="14" s="1"/>
  <c r="CR101" i="12"/>
  <c r="CS101" i="12"/>
  <c r="F101" i="14" s="1"/>
  <c r="CR102" i="12"/>
  <c r="CS102" i="12"/>
  <c r="F102" i="14" s="1"/>
  <c r="CR104" i="12"/>
  <c r="CS104" i="12"/>
  <c r="F104" i="14" s="1"/>
  <c r="CR110" i="12"/>
  <c r="CS110" i="12"/>
  <c r="F110" i="14" s="1"/>
  <c r="CR120" i="12"/>
  <c r="CS120" i="12"/>
  <c r="F120" i="14" s="1"/>
  <c r="CR122" i="12"/>
  <c r="CS122" i="12"/>
  <c r="F122" i="14" s="1"/>
  <c r="CR124" i="12"/>
  <c r="CS124" i="12"/>
  <c r="F124" i="14" s="1"/>
  <c r="I124" i="14" s="1"/>
  <c r="J124" i="14"/>
  <c r="L124" i="14"/>
  <c r="CR127" i="12"/>
  <c r="CS127" i="12"/>
  <c r="F127" i="14" s="1"/>
  <c r="CR130" i="12"/>
  <c r="CS130" i="12"/>
  <c r="F130" i="14" s="1"/>
  <c r="CR133" i="12"/>
  <c r="CS133" i="12"/>
  <c r="F133" i="14" s="1"/>
  <c r="I133" i="14" s="1"/>
  <c r="J133" i="14"/>
  <c r="L133" i="14" s="1"/>
  <c r="AE133" i="14"/>
  <c r="AG133" i="14"/>
  <c r="CR147" i="12"/>
  <c r="CS147" i="12"/>
  <c r="F147" i="14" s="1"/>
  <c r="CR152" i="12"/>
  <c r="CS152" i="12"/>
  <c r="F152" i="14" s="1"/>
  <c r="CR156" i="12"/>
  <c r="CS156" i="12"/>
  <c r="F156" i="14" s="1"/>
  <c r="CR161" i="12"/>
  <c r="CS161" i="12"/>
  <c r="F161" i="14" s="1"/>
  <c r="CR165" i="12"/>
  <c r="CS165" i="12"/>
  <c r="F165" i="14" s="1"/>
  <c r="I165" i="14" s="1"/>
  <c r="J165" i="14"/>
  <c r="L165" i="14"/>
  <c r="CR168" i="12"/>
  <c r="CS168" i="12"/>
  <c r="F168" i="14" s="1"/>
  <c r="CR171" i="12"/>
  <c r="CS171" i="12"/>
  <c r="F171" i="14" s="1"/>
  <c r="CR173" i="12"/>
  <c r="CS173" i="12"/>
  <c r="F173" i="14" s="1"/>
  <c r="CR174" i="12"/>
  <c r="CS174" i="12"/>
  <c r="F174" i="14" s="1"/>
  <c r="CR177" i="12"/>
  <c r="CS177" i="12"/>
  <c r="F177" i="14" s="1"/>
  <c r="CR178" i="12"/>
  <c r="CS178" i="12"/>
  <c r="F178" i="14" s="1"/>
  <c r="CR180" i="12"/>
  <c r="CS180" i="12"/>
  <c r="F180" i="14" s="1"/>
  <c r="CR182" i="12"/>
  <c r="CS182" i="12"/>
  <c r="F182" i="14" s="1"/>
  <c r="CR193" i="12"/>
  <c r="CS193" i="12"/>
  <c r="F193" i="14" s="1"/>
  <c r="CR196" i="12"/>
  <c r="CS196" i="12"/>
  <c r="F196" i="14" s="1"/>
  <c r="CR199" i="12"/>
  <c r="CS199" i="12"/>
  <c r="F199" i="14" s="1"/>
  <c r="CR214" i="12"/>
  <c r="CS214" i="12"/>
  <c r="F214" i="14" s="1"/>
  <c r="I214" i="14" s="1"/>
  <c r="J214" i="14"/>
  <c r="L214" i="14"/>
  <c r="AE214" i="14"/>
  <c r="AG214" i="14"/>
  <c r="CR215" i="12"/>
  <c r="CS215" i="12"/>
  <c r="F215" i="14" s="1"/>
  <c r="CR216" i="12"/>
  <c r="CS216" i="12"/>
  <c r="F216" i="14" s="1"/>
  <c r="CR217" i="12"/>
  <c r="CS217" i="12"/>
  <c r="F217" i="14" s="1"/>
  <c r="CR219" i="12"/>
  <c r="CS219" i="12"/>
  <c r="F219" i="14" s="1"/>
  <c r="CR220" i="12"/>
  <c r="CS220" i="12"/>
  <c r="F220" i="14" s="1"/>
  <c r="CR222" i="12"/>
  <c r="CS222" i="12"/>
  <c r="F222" i="14" s="1"/>
  <c r="CR223" i="12"/>
  <c r="CS223" i="12"/>
  <c r="F223" i="14" s="1"/>
  <c r="CR226" i="12"/>
  <c r="CS226" i="12"/>
  <c r="F226" i="14" s="1"/>
  <c r="CR227" i="12"/>
  <c r="CS227" i="12"/>
  <c r="F227" i="14" s="1"/>
  <c r="CR228" i="12"/>
  <c r="CS228" i="12"/>
  <c r="F228" i="14" s="1"/>
  <c r="CR232" i="12"/>
  <c r="CS232" i="12"/>
  <c r="F232" i="14" s="1"/>
  <c r="CR233" i="12"/>
  <c r="CS233" i="12"/>
  <c r="F233" i="14" s="1"/>
  <c r="I233" i="14" s="1"/>
  <c r="J233" i="14"/>
  <c r="L233" i="14" s="1"/>
  <c r="CR234" i="12"/>
  <c r="CS234" i="12"/>
  <c r="F234" i="14" s="1"/>
  <c r="CR238" i="12"/>
  <c r="CS238" i="12"/>
  <c r="F238" i="14" s="1"/>
  <c r="CR239" i="12"/>
  <c r="CS239" i="12"/>
  <c r="F239" i="14" s="1"/>
  <c r="CR240" i="12"/>
  <c r="CS240" i="12"/>
  <c r="F240" i="14" s="1"/>
  <c r="CR244" i="12"/>
  <c r="CS244" i="12"/>
  <c r="F244" i="14" s="1"/>
  <c r="CR245" i="12"/>
  <c r="CS245" i="12"/>
  <c r="F245" i="14" s="1"/>
  <c r="CR246" i="12"/>
  <c r="CS246" i="12"/>
  <c r="F246" i="14" s="1"/>
  <c r="CR250" i="12"/>
  <c r="CS250" i="12"/>
  <c r="F250" i="14" s="1"/>
  <c r="CR251" i="12"/>
  <c r="CS251" i="12"/>
  <c r="F251" i="14" s="1"/>
  <c r="CR255" i="12"/>
  <c r="CS255" i="12"/>
  <c r="F255" i="14" s="1"/>
  <c r="CR256" i="12"/>
  <c r="CS256" i="12"/>
  <c r="F256" i="14" s="1"/>
  <c r="CR259" i="12"/>
  <c r="CS259" i="12"/>
  <c r="F259" i="14" s="1"/>
  <c r="A5" i="7"/>
  <c r="E5" i="7"/>
  <c r="I5" i="7"/>
  <c r="M5" i="7"/>
  <c r="M6" i="7" s="1"/>
  <c r="M7" i="7" s="1"/>
  <c r="M8" i="7" s="1"/>
  <c r="M9" i="7" s="1"/>
  <c r="M10" i="7" s="1"/>
  <c r="M11" i="7" s="1"/>
  <c r="M12" i="7" s="1"/>
  <c r="M13" i="7" s="1"/>
  <c r="M14" i="7" s="1"/>
  <c r="M15" i="7" s="1"/>
  <c r="M16" i="7" s="1"/>
  <c r="M17" i="7" s="1"/>
  <c r="M18" i="7" s="1"/>
  <c r="M19" i="7" s="1"/>
  <c r="M20" i="7" s="1"/>
  <c r="M21" i="7" s="1"/>
  <c r="M22" i="7" s="1"/>
  <c r="M23" i="7" s="1"/>
  <c r="M24" i="7" s="1"/>
  <c r="M25" i="7" s="1"/>
  <c r="M26" i="7" s="1"/>
  <c r="M27" i="7" s="1"/>
  <c r="M28" i="7" s="1"/>
  <c r="M29" i="7" s="1"/>
  <c r="M30" i="7" s="1"/>
  <c r="M31" i="7" s="1"/>
  <c r="M32" i="7" s="1"/>
  <c r="M33" i="7" s="1"/>
  <c r="M34" i="7" s="1"/>
  <c r="M35" i="7" s="1"/>
  <c r="M36" i="7" s="1"/>
  <c r="M37" i="7" s="1"/>
  <c r="M38" i="7" s="1"/>
  <c r="A6" i="7"/>
  <c r="E6" i="7"/>
  <c r="I6" i="7"/>
  <c r="A7" i="7"/>
  <c r="E7" i="7"/>
  <c r="I7" i="7"/>
  <c r="A8" i="7"/>
  <c r="E8" i="7"/>
  <c r="I8" i="7"/>
  <c r="A9" i="7"/>
  <c r="E9" i="7"/>
  <c r="I9" i="7"/>
  <c r="A10" i="7"/>
  <c r="E10" i="7"/>
  <c r="I10" i="7"/>
  <c r="A11" i="7"/>
  <c r="E11" i="7"/>
  <c r="I11" i="7"/>
  <c r="A12" i="7"/>
  <c r="E12" i="7"/>
  <c r="I12" i="7"/>
  <c r="A13" i="7"/>
  <c r="E13" i="7"/>
  <c r="I13" i="7"/>
  <c r="A14" i="7"/>
  <c r="E14" i="7"/>
  <c r="I14" i="7"/>
  <c r="A15" i="7"/>
  <c r="E15" i="7"/>
  <c r="I15" i="7"/>
  <c r="A16" i="7"/>
  <c r="E16" i="7"/>
  <c r="I16" i="7"/>
  <c r="A17" i="7"/>
  <c r="E17" i="7"/>
  <c r="I17" i="7"/>
  <c r="A18" i="7"/>
  <c r="E18" i="7"/>
  <c r="I18" i="7"/>
  <c r="A19" i="7"/>
  <c r="E19" i="7"/>
  <c r="I19" i="7"/>
  <c r="A20" i="7"/>
  <c r="E20" i="7"/>
  <c r="I20" i="7"/>
  <c r="A21" i="7"/>
  <c r="E21" i="7"/>
  <c r="I21" i="7"/>
  <c r="A22" i="7"/>
  <c r="E22" i="7"/>
  <c r="I22" i="7"/>
  <c r="A23" i="7"/>
  <c r="E23" i="7"/>
  <c r="I23" i="7"/>
  <c r="A24" i="7"/>
  <c r="E24" i="7"/>
  <c r="I24" i="7"/>
  <c r="A25" i="7"/>
  <c r="E25" i="7"/>
  <c r="I25" i="7"/>
  <c r="A26" i="7"/>
  <c r="E26" i="7"/>
  <c r="I26" i="7"/>
  <c r="A27" i="7"/>
  <c r="E27" i="7"/>
  <c r="I27" i="7"/>
  <c r="A28" i="7"/>
  <c r="E28" i="7"/>
  <c r="I28" i="7"/>
  <c r="A29" i="7"/>
  <c r="E29" i="7"/>
  <c r="I29" i="7"/>
  <c r="A30" i="7"/>
  <c r="E30" i="7"/>
  <c r="I30" i="7"/>
  <c r="A31" i="7"/>
  <c r="E31" i="7"/>
  <c r="I31" i="7"/>
  <c r="A32" i="7"/>
  <c r="E32" i="7"/>
  <c r="I32" i="7"/>
  <c r="A33" i="7"/>
  <c r="E33" i="7"/>
  <c r="I33" i="7"/>
  <c r="A34" i="7"/>
  <c r="E34" i="7"/>
  <c r="I34" i="7"/>
  <c r="A35" i="7"/>
  <c r="E35" i="7"/>
  <c r="I35" i="7"/>
  <c r="A36" i="7"/>
  <c r="E36" i="7"/>
  <c r="I36" i="7"/>
  <c r="A37" i="7"/>
  <c r="E37" i="7"/>
  <c r="I37" i="7"/>
  <c r="A38" i="7"/>
  <c r="E38" i="7"/>
  <c r="I38" i="7"/>
  <c r="B45" i="7"/>
  <c r="B46" i="7" s="1"/>
  <c r="B47" i="7" s="1"/>
  <c r="B48" i="7" s="1"/>
  <c r="B49" i="7" s="1"/>
  <c r="B50" i="7" s="1"/>
  <c r="B51" i="7" s="1"/>
  <c r="B52" i="7" s="1"/>
  <c r="B53" i="7" s="1"/>
  <c r="B54" i="7" s="1"/>
  <c r="B55" i="7" s="1"/>
  <c r="B56" i="7" s="1"/>
  <c r="B57" i="7" s="1"/>
  <c r="B58" i="7" s="1"/>
  <c r="B59" i="7" s="1"/>
  <c r="B60" i="7" s="1"/>
  <c r="B61" i="7" s="1"/>
  <c r="B62" i="7" s="1"/>
  <c r="B63" i="7" s="1"/>
  <c r="B64" i="7" s="1"/>
  <c r="B65" i="7" s="1"/>
  <c r="B66" i="7" s="1"/>
  <c r="B67" i="7" s="1"/>
  <c r="B68" i="7" s="1"/>
  <c r="B69" i="7" s="1"/>
  <c r="B70" i="7" s="1"/>
  <c r="B71" i="7" s="1"/>
  <c r="B72" i="7" s="1"/>
  <c r="B73" i="7" s="1"/>
  <c r="B74" i="7" s="1"/>
  <c r="B75" i="7" s="1"/>
  <c r="B76" i="7" s="1"/>
  <c r="B77" i="7" s="1"/>
  <c r="B78" i="7" s="1"/>
  <c r="A3" i="6"/>
  <c r="B3" i="6" s="1"/>
  <c r="C3" i="6"/>
  <c r="D3" i="6"/>
  <c r="A4" i="6"/>
  <c r="B4" i="6" s="1"/>
  <c r="C4" i="6"/>
  <c r="D4" i="6"/>
  <c r="A5" i="6"/>
  <c r="B5" i="6" s="1"/>
  <c r="C5" i="6"/>
  <c r="D5" i="6"/>
  <c r="A6" i="6"/>
  <c r="B6" i="6" s="1"/>
  <c r="C6" i="6"/>
  <c r="D6" i="6"/>
  <c r="A7" i="6"/>
  <c r="B7" i="6" s="1"/>
  <c r="C7" i="6"/>
  <c r="D7" i="6"/>
  <c r="A8" i="6"/>
  <c r="B8" i="6" s="1"/>
  <c r="C8" i="6"/>
  <c r="D8" i="6"/>
  <c r="A9" i="6"/>
  <c r="B9" i="6" s="1"/>
  <c r="C9" i="6"/>
  <c r="D9" i="6"/>
  <c r="A10" i="6"/>
  <c r="B10" i="6" s="1"/>
  <c r="C10" i="6"/>
  <c r="D10" i="6"/>
  <c r="A11" i="6"/>
  <c r="B11" i="6" s="1"/>
  <c r="C11" i="6"/>
  <c r="D11" i="6"/>
  <c r="A12" i="6"/>
  <c r="B12" i="6" s="1"/>
  <c r="C12" i="6"/>
  <c r="D12" i="6"/>
  <c r="A13" i="6"/>
  <c r="B13" i="6" s="1"/>
  <c r="C13" i="6"/>
  <c r="D13" i="6"/>
  <c r="A14" i="6"/>
  <c r="B14" i="6" s="1"/>
  <c r="C14" i="6"/>
  <c r="D14" i="6"/>
  <c r="A15" i="6"/>
  <c r="B15" i="6" s="1"/>
  <c r="C15" i="6"/>
  <c r="D15" i="6"/>
  <c r="A16" i="6"/>
  <c r="B16" i="6" s="1"/>
  <c r="C16" i="6"/>
  <c r="D16" i="6"/>
  <c r="A17" i="6"/>
  <c r="B17" i="6" s="1"/>
  <c r="C17" i="6"/>
  <c r="D17" i="6"/>
  <c r="A18" i="6"/>
  <c r="B18" i="6" s="1"/>
  <c r="C18" i="6"/>
  <c r="D18" i="6"/>
  <c r="A19" i="6"/>
  <c r="B19" i="6" s="1"/>
  <c r="C19" i="6"/>
  <c r="D19" i="6"/>
  <c r="A20" i="6"/>
  <c r="B20" i="6" s="1"/>
  <c r="C20" i="6"/>
  <c r="D20" i="6"/>
  <c r="A21" i="6"/>
  <c r="B21" i="6" s="1"/>
  <c r="C21" i="6"/>
  <c r="D21" i="6"/>
  <c r="A22" i="6"/>
  <c r="B22" i="6" s="1"/>
  <c r="C22" i="6"/>
  <c r="D22" i="6"/>
  <c r="A23" i="6"/>
  <c r="B23" i="6" s="1"/>
  <c r="C23" i="6"/>
  <c r="D23" i="6"/>
  <c r="A24" i="6"/>
  <c r="B24" i="6" s="1"/>
  <c r="C24" i="6"/>
  <c r="D24" i="6"/>
  <c r="A25" i="6"/>
  <c r="B25" i="6" s="1"/>
  <c r="C25" i="6"/>
  <c r="D25" i="6"/>
  <c r="A26" i="6"/>
  <c r="B26" i="6" s="1"/>
  <c r="C26" i="6"/>
  <c r="D26" i="6"/>
  <c r="A27" i="6"/>
  <c r="B27" i="6" s="1"/>
  <c r="C27" i="6"/>
  <c r="D27" i="6"/>
  <c r="A28" i="6"/>
  <c r="B28" i="6" s="1"/>
  <c r="C28" i="6"/>
  <c r="D28" i="6"/>
  <c r="A29" i="6"/>
  <c r="B29" i="6" s="1"/>
  <c r="C29" i="6"/>
  <c r="D29" i="6"/>
  <c r="A30" i="6"/>
  <c r="B30" i="6" s="1"/>
  <c r="C30" i="6"/>
  <c r="D30" i="6"/>
  <c r="A31" i="6"/>
  <c r="B31" i="6" s="1"/>
  <c r="C31" i="6"/>
  <c r="D31" i="6"/>
  <c r="A32" i="6"/>
  <c r="B32" i="6" s="1"/>
  <c r="C32" i="6"/>
  <c r="D32" i="6"/>
  <c r="A33" i="6"/>
  <c r="B33" i="6" s="1"/>
  <c r="C33" i="6"/>
  <c r="D33" i="6"/>
  <c r="A34" i="6"/>
  <c r="B34" i="6" s="1"/>
  <c r="C34" i="6"/>
  <c r="D34" i="6"/>
  <c r="A35" i="6"/>
  <c r="B35" i="6" s="1"/>
  <c r="C35" i="6"/>
  <c r="D35" i="6"/>
  <c r="A36" i="6"/>
  <c r="B36" i="6" s="1"/>
  <c r="C36" i="6"/>
  <c r="D36" i="6"/>
  <c r="A37" i="6"/>
  <c r="B37" i="6" s="1"/>
  <c r="C37" i="6"/>
  <c r="D37" i="6"/>
  <c r="A38" i="6"/>
  <c r="B38" i="6" s="1"/>
  <c r="C38" i="6"/>
  <c r="D38" i="6"/>
  <c r="A39" i="6"/>
  <c r="B39" i="6" s="1"/>
  <c r="C39" i="6"/>
  <c r="D39" i="6"/>
  <c r="A40" i="6"/>
  <c r="B40" i="6" s="1"/>
  <c r="C40" i="6"/>
  <c r="D40" i="6"/>
  <c r="A41" i="6"/>
  <c r="B41" i="6" s="1"/>
  <c r="C41" i="6"/>
  <c r="D41" i="6"/>
  <c r="A42" i="6"/>
  <c r="B42" i="6" s="1"/>
  <c r="C42" i="6"/>
  <c r="D42" i="6"/>
  <c r="A43" i="6"/>
  <c r="B43" i="6" s="1"/>
  <c r="C43" i="6"/>
  <c r="D43" i="6"/>
  <c r="A44" i="6"/>
  <c r="B44" i="6" s="1"/>
  <c r="C44" i="6"/>
  <c r="D44" i="6"/>
  <c r="A45" i="6"/>
  <c r="B45" i="6" s="1"/>
  <c r="C45" i="6"/>
  <c r="D45" i="6"/>
  <c r="A46" i="6"/>
  <c r="B46" i="6" s="1"/>
  <c r="C46" i="6"/>
  <c r="D46" i="6"/>
  <c r="A47" i="6"/>
  <c r="B47" i="6" s="1"/>
  <c r="C47" i="6"/>
  <c r="D47" i="6"/>
  <c r="A48" i="6"/>
  <c r="B48" i="6" s="1"/>
  <c r="C48" i="6"/>
  <c r="D48" i="6"/>
  <c r="A49" i="6"/>
  <c r="B49" i="6" s="1"/>
  <c r="C49" i="6"/>
  <c r="D49" i="6"/>
  <c r="A50" i="6"/>
  <c r="B50" i="6" s="1"/>
  <c r="C50" i="6"/>
  <c r="D50" i="6"/>
  <c r="A51" i="6"/>
  <c r="B51" i="6" s="1"/>
  <c r="C51" i="6"/>
  <c r="D51" i="6"/>
  <c r="A52" i="6"/>
  <c r="B52" i="6" s="1"/>
  <c r="C52" i="6"/>
  <c r="D52" i="6"/>
  <c r="A53" i="6"/>
  <c r="B53" i="6" s="1"/>
  <c r="C53" i="6"/>
  <c r="D53" i="6"/>
  <c r="A54" i="6"/>
  <c r="B54" i="6" s="1"/>
  <c r="C54" i="6"/>
  <c r="D54" i="6"/>
  <c r="A55" i="6"/>
  <c r="B55" i="6" s="1"/>
  <c r="C55" i="6"/>
  <c r="D55" i="6"/>
  <c r="A56" i="6"/>
  <c r="B56" i="6" s="1"/>
  <c r="C56" i="6"/>
  <c r="D56" i="6"/>
  <c r="A57" i="6"/>
  <c r="B57" i="6" s="1"/>
  <c r="C57" i="6"/>
  <c r="D57" i="6"/>
  <c r="A58" i="6"/>
  <c r="B58" i="6" s="1"/>
  <c r="C58" i="6"/>
  <c r="D58" i="6"/>
  <c r="A59" i="6"/>
  <c r="B59" i="6" s="1"/>
  <c r="C59" i="6"/>
  <c r="D59" i="6"/>
  <c r="A60" i="6"/>
  <c r="B60" i="6" s="1"/>
  <c r="C60" i="6"/>
  <c r="D60" i="6"/>
  <c r="A61" i="6"/>
  <c r="B61" i="6" s="1"/>
  <c r="C61" i="6"/>
  <c r="D61" i="6"/>
  <c r="A62" i="6"/>
  <c r="B62" i="6" s="1"/>
  <c r="C62" i="6"/>
  <c r="D62" i="6"/>
  <c r="A63" i="6"/>
  <c r="B63" i="6" s="1"/>
  <c r="C63" i="6"/>
  <c r="D63" i="6"/>
  <c r="A64" i="6"/>
  <c r="B64" i="6" s="1"/>
  <c r="C64" i="6"/>
  <c r="D64" i="6"/>
  <c r="A65" i="6"/>
  <c r="B65" i="6" s="1"/>
  <c r="C65" i="6"/>
  <c r="D65" i="6"/>
  <c r="A66" i="6"/>
  <c r="B66" i="6" s="1"/>
  <c r="C66" i="6"/>
  <c r="D66" i="6"/>
  <c r="A67" i="6"/>
  <c r="B67" i="6" s="1"/>
  <c r="C67" i="6"/>
  <c r="D67" i="6"/>
  <c r="A68" i="6"/>
  <c r="B68" i="6" s="1"/>
  <c r="C68" i="6"/>
  <c r="D68" i="6"/>
  <c r="A69" i="6"/>
  <c r="B69" i="6" s="1"/>
  <c r="C69" i="6"/>
  <c r="D69" i="6"/>
  <c r="A70" i="6"/>
  <c r="B70" i="6" s="1"/>
  <c r="C70" i="6"/>
  <c r="D70" i="6"/>
  <c r="A71" i="6"/>
  <c r="B71" i="6" s="1"/>
  <c r="C71" i="6"/>
  <c r="D71" i="6"/>
  <c r="A72" i="6"/>
  <c r="B72" i="6" s="1"/>
  <c r="C72" i="6"/>
  <c r="D72" i="6"/>
  <c r="A73" i="6"/>
  <c r="B73" i="6" s="1"/>
  <c r="C73" i="6"/>
  <c r="D73" i="6"/>
  <c r="A74" i="6"/>
  <c r="B74" i="6" s="1"/>
  <c r="C74" i="6"/>
  <c r="D74" i="6"/>
  <c r="A75" i="6"/>
  <c r="B75" i="6" s="1"/>
  <c r="C75" i="6"/>
  <c r="D75" i="6"/>
  <c r="A76" i="6"/>
  <c r="B76" i="6" s="1"/>
  <c r="C76" i="6"/>
  <c r="D76" i="6"/>
  <c r="A77" i="6"/>
  <c r="B77" i="6" s="1"/>
  <c r="C77" i="6"/>
  <c r="D77" i="6"/>
  <c r="A78" i="6"/>
  <c r="B78" i="6" s="1"/>
  <c r="C78" i="6"/>
  <c r="D78" i="6"/>
  <c r="A79" i="6"/>
  <c r="B79" i="6" s="1"/>
  <c r="C79" i="6"/>
  <c r="D79" i="6"/>
  <c r="A80" i="6"/>
  <c r="B80" i="6" s="1"/>
  <c r="C80" i="6"/>
  <c r="D80" i="6"/>
  <c r="A81" i="6"/>
  <c r="B81" i="6" s="1"/>
  <c r="C81" i="6"/>
  <c r="D81" i="6"/>
  <c r="A82" i="6"/>
  <c r="B82" i="6" s="1"/>
  <c r="C82" i="6"/>
  <c r="D82" i="6"/>
  <c r="A83" i="6"/>
  <c r="B83" i="6" s="1"/>
  <c r="C83" i="6"/>
  <c r="D83" i="6"/>
  <c r="A84" i="6"/>
  <c r="B84" i="6" s="1"/>
  <c r="C84" i="6"/>
  <c r="D84" i="6"/>
  <c r="A85" i="6"/>
  <c r="B85" i="6" s="1"/>
  <c r="C85" i="6"/>
  <c r="D85" i="6"/>
  <c r="A86" i="6"/>
  <c r="B86" i="6" s="1"/>
  <c r="C86" i="6"/>
  <c r="D86" i="6"/>
  <c r="A87" i="6"/>
  <c r="B87" i="6" s="1"/>
  <c r="C87" i="6"/>
  <c r="D87" i="6"/>
  <c r="A88" i="6"/>
  <c r="B88" i="6" s="1"/>
  <c r="C88" i="6"/>
  <c r="D88" i="6"/>
  <c r="A89" i="6"/>
  <c r="B89" i="6" s="1"/>
  <c r="C89" i="6"/>
  <c r="D89" i="6"/>
  <c r="A90" i="6"/>
  <c r="B90" i="6" s="1"/>
  <c r="C90" i="6"/>
  <c r="D90" i="6"/>
  <c r="A91" i="6"/>
  <c r="B91" i="6" s="1"/>
  <c r="C91" i="6"/>
  <c r="D91" i="6"/>
  <c r="A92" i="6"/>
  <c r="B92" i="6" s="1"/>
  <c r="C92" i="6"/>
  <c r="D92" i="6"/>
  <c r="A93" i="6"/>
  <c r="B93" i="6" s="1"/>
  <c r="C93" i="6"/>
  <c r="D93" i="6"/>
  <c r="A94" i="6"/>
  <c r="B94" i="6" s="1"/>
  <c r="C94" i="6"/>
  <c r="D94" i="6"/>
  <c r="A95" i="6"/>
  <c r="B95" i="6" s="1"/>
  <c r="C95" i="6"/>
  <c r="D95" i="6"/>
  <c r="A96" i="6"/>
  <c r="B96" i="6" s="1"/>
  <c r="C96" i="6"/>
  <c r="D96" i="6"/>
  <c r="A97" i="6"/>
  <c r="B97" i="6" s="1"/>
  <c r="C97" i="6"/>
  <c r="D97" i="6"/>
  <c r="A98" i="6"/>
  <c r="B98" i="6" s="1"/>
  <c r="C98" i="6"/>
  <c r="D98" i="6"/>
  <c r="A99" i="6"/>
  <c r="B99" i="6" s="1"/>
  <c r="C99" i="6"/>
  <c r="D99" i="6"/>
  <c r="A100" i="6"/>
  <c r="B100" i="6" s="1"/>
  <c r="C100" i="6"/>
  <c r="D100" i="6"/>
  <c r="A101" i="6"/>
  <c r="B101" i="6" s="1"/>
  <c r="C101" i="6"/>
  <c r="D101" i="6"/>
  <c r="A102" i="6"/>
  <c r="B102" i="6" s="1"/>
  <c r="C102" i="6"/>
  <c r="D102" i="6"/>
  <c r="A103" i="6"/>
  <c r="B103" i="6" s="1"/>
  <c r="C103" i="6"/>
  <c r="D103" i="6"/>
  <c r="A104" i="6"/>
  <c r="B104" i="6" s="1"/>
  <c r="C104" i="6"/>
  <c r="D104" i="6"/>
  <c r="A105" i="6"/>
  <c r="B105" i="6" s="1"/>
  <c r="C105" i="6"/>
  <c r="D105" i="6"/>
  <c r="A106" i="6"/>
  <c r="B106" i="6" s="1"/>
  <c r="C106" i="6"/>
  <c r="D106" i="6"/>
  <c r="A107" i="6"/>
  <c r="B107" i="6" s="1"/>
  <c r="C107" i="6"/>
  <c r="D107" i="6"/>
  <c r="A108" i="6"/>
  <c r="B108" i="6" s="1"/>
  <c r="C108" i="6"/>
  <c r="D108" i="6"/>
  <c r="A109" i="6"/>
  <c r="B109" i="6" s="1"/>
  <c r="C109" i="6"/>
  <c r="D109" i="6"/>
  <c r="A110" i="6"/>
  <c r="B110" i="6" s="1"/>
  <c r="C110" i="6"/>
  <c r="D110" i="6"/>
  <c r="A111" i="6"/>
  <c r="B111" i="6" s="1"/>
  <c r="C111" i="6"/>
  <c r="D111" i="6"/>
  <c r="A112" i="6"/>
  <c r="B112" i="6" s="1"/>
  <c r="C112" i="6"/>
  <c r="D112" i="6"/>
  <c r="A113" i="6"/>
  <c r="B113" i="6" s="1"/>
  <c r="C113" i="6"/>
  <c r="D113" i="6"/>
  <c r="A114" i="6"/>
  <c r="B114" i="6" s="1"/>
  <c r="C114" i="6"/>
  <c r="D114" i="6"/>
  <c r="A115" i="6"/>
  <c r="B115" i="6" s="1"/>
  <c r="C115" i="6"/>
  <c r="D115" i="6"/>
  <c r="A116" i="6"/>
  <c r="B116" i="6" s="1"/>
  <c r="C116" i="6"/>
  <c r="D116" i="6"/>
  <c r="A117" i="6"/>
  <c r="B117" i="6" s="1"/>
  <c r="C117" i="6"/>
  <c r="D117" i="6"/>
  <c r="A118" i="6"/>
  <c r="B118" i="6" s="1"/>
  <c r="C118" i="6"/>
  <c r="D118" i="6"/>
  <c r="A119" i="6"/>
  <c r="B119" i="6" s="1"/>
  <c r="C119" i="6"/>
  <c r="D119" i="6"/>
  <c r="A120" i="6"/>
  <c r="B120" i="6" s="1"/>
  <c r="C120" i="6"/>
  <c r="D120" i="6"/>
  <c r="A121" i="6"/>
  <c r="B121" i="6" s="1"/>
  <c r="C121" i="6"/>
  <c r="D121" i="6"/>
  <c r="A122" i="6"/>
  <c r="B122" i="6" s="1"/>
  <c r="C122" i="6"/>
  <c r="D122" i="6"/>
  <c r="A123" i="6"/>
  <c r="B123" i="6" s="1"/>
  <c r="C123" i="6"/>
  <c r="D123" i="6"/>
  <c r="A124" i="6"/>
  <c r="B124" i="6" s="1"/>
  <c r="C124" i="6"/>
  <c r="D124" i="6"/>
  <c r="A125" i="6"/>
  <c r="B125" i="6" s="1"/>
  <c r="C125" i="6"/>
  <c r="D125" i="6"/>
  <c r="A126" i="6"/>
  <c r="B126" i="6" s="1"/>
  <c r="C126" i="6"/>
  <c r="D126" i="6"/>
  <c r="A127" i="6"/>
  <c r="B127" i="6" s="1"/>
  <c r="C127" i="6"/>
  <c r="D127" i="6"/>
  <c r="A128" i="6"/>
  <c r="B128" i="6" s="1"/>
  <c r="C128" i="6"/>
  <c r="D128" i="6"/>
  <c r="A129" i="6"/>
  <c r="B129" i="6" s="1"/>
  <c r="C129" i="6"/>
  <c r="D129" i="6"/>
  <c r="A130" i="6"/>
  <c r="B130" i="6" s="1"/>
  <c r="C130" i="6"/>
  <c r="D130" i="6"/>
  <c r="A131" i="6"/>
  <c r="B131" i="6" s="1"/>
  <c r="C131" i="6"/>
  <c r="D131" i="6"/>
  <c r="A132" i="6"/>
  <c r="B132" i="6" s="1"/>
  <c r="C132" i="6"/>
  <c r="D132" i="6"/>
  <c r="A133" i="6"/>
  <c r="B133" i="6" s="1"/>
  <c r="C133" i="6"/>
  <c r="D133" i="6"/>
  <c r="A134" i="6"/>
  <c r="B134" i="6" s="1"/>
  <c r="C134" i="6"/>
  <c r="D134" i="6"/>
  <c r="A135" i="6"/>
  <c r="B135" i="6" s="1"/>
  <c r="C135" i="6"/>
  <c r="D135" i="6"/>
  <c r="A136" i="6"/>
  <c r="B136" i="6" s="1"/>
  <c r="C136" i="6"/>
  <c r="D136" i="6"/>
  <c r="A137" i="6"/>
  <c r="B137" i="6" s="1"/>
  <c r="C137" i="6"/>
  <c r="D137" i="6"/>
  <c r="A138" i="6"/>
  <c r="B138" i="6" s="1"/>
  <c r="C138" i="6"/>
  <c r="D138" i="6"/>
  <c r="A139" i="6"/>
  <c r="B139" i="6" s="1"/>
  <c r="C139" i="6"/>
  <c r="D139" i="6"/>
  <c r="A140" i="6"/>
  <c r="B140" i="6" s="1"/>
  <c r="C140" i="6"/>
  <c r="D140" i="6"/>
  <c r="A141" i="6"/>
  <c r="B141" i="6" s="1"/>
  <c r="C141" i="6"/>
  <c r="D141" i="6"/>
  <c r="A142" i="6"/>
  <c r="B142" i="6" s="1"/>
  <c r="C142" i="6"/>
  <c r="D142" i="6"/>
  <c r="A143" i="6"/>
  <c r="B143" i="6" s="1"/>
  <c r="C143" i="6"/>
  <c r="D143" i="6"/>
  <c r="A144" i="6"/>
  <c r="B144" i="6" s="1"/>
  <c r="C144" i="6"/>
  <c r="D144" i="6"/>
  <c r="A145" i="6"/>
  <c r="B145" i="6" s="1"/>
  <c r="C145" i="6"/>
  <c r="D145" i="6"/>
  <c r="A146" i="6"/>
  <c r="B146" i="6" s="1"/>
  <c r="C146" i="6"/>
  <c r="D146" i="6"/>
  <c r="A147" i="6"/>
  <c r="B147" i="6" s="1"/>
  <c r="C147" i="6"/>
  <c r="D147" i="6"/>
  <c r="A148" i="6"/>
  <c r="B148" i="6" s="1"/>
  <c r="C148" i="6"/>
  <c r="D148" i="6"/>
  <c r="A149" i="6"/>
  <c r="B149" i="6" s="1"/>
  <c r="C149" i="6"/>
  <c r="D149" i="6"/>
  <c r="A150" i="6"/>
  <c r="B150" i="6" s="1"/>
  <c r="C150" i="6"/>
  <c r="D150" i="6"/>
  <c r="A151" i="6"/>
  <c r="B151" i="6" s="1"/>
  <c r="C151" i="6"/>
  <c r="D151" i="6"/>
  <c r="A152" i="6"/>
  <c r="B152" i="6" s="1"/>
  <c r="C152" i="6"/>
  <c r="D152" i="6"/>
  <c r="A153" i="6"/>
  <c r="B153" i="6" s="1"/>
  <c r="C153" i="6"/>
  <c r="D153" i="6"/>
  <c r="A154" i="6"/>
  <c r="B154" i="6" s="1"/>
  <c r="C154" i="6"/>
  <c r="D154" i="6"/>
  <c r="A155" i="6"/>
  <c r="B155" i="6" s="1"/>
  <c r="C155" i="6"/>
  <c r="D155" i="6"/>
  <c r="A156" i="6"/>
  <c r="B156" i="6" s="1"/>
  <c r="C156" i="6"/>
  <c r="D156" i="6"/>
  <c r="A157" i="6"/>
  <c r="B157" i="6" s="1"/>
  <c r="C157" i="6"/>
  <c r="D157" i="6"/>
  <c r="A158" i="6"/>
  <c r="B158" i="6" s="1"/>
  <c r="C158" i="6"/>
  <c r="D158" i="6"/>
  <c r="A159" i="6"/>
  <c r="B159" i="6" s="1"/>
  <c r="C159" i="6"/>
  <c r="D159" i="6"/>
  <c r="A160" i="6"/>
  <c r="B160" i="6" s="1"/>
  <c r="C160" i="6"/>
  <c r="D160" i="6"/>
  <c r="A161" i="6"/>
  <c r="B161" i="6" s="1"/>
  <c r="C161" i="6"/>
  <c r="D161" i="6"/>
  <c r="A162" i="6"/>
  <c r="B162" i="6" s="1"/>
  <c r="C162" i="6"/>
  <c r="D162" i="6"/>
  <c r="A163" i="6"/>
  <c r="B163" i="6" s="1"/>
  <c r="C163" i="6"/>
  <c r="D163" i="6"/>
  <c r="A164" i="6"/>
  <c r="B164" i="6" s="1"/>
  <c r="C164" i="6"/>
  <c r="D164" i="6"/>
  <c r="A165" i="6"/>
  <c r="B165" i="6" s="1"/>
  <c r="C165" i="6"/>
  <c r="D165" i="6"/>
  <c r="A166" i="6"/>
  <c r="B166" i="6" s="1"/>
  <c r="C166" i="6"/>
  <c r="D166" i="6"/>
  <c r="A167" i="6"/>
  <c r="B167" i="6" s="1"/>
  <c r="C167" i="6"/>
  <c r="D167" i="6"/>
  <c r="A168" i="6"/>
  <c r="B168" i="6" s="1"/>
  <c r="C168" i="6"/>
  <c r="D168" i="6"/>
  <c r="A169" i="6"/>
  <c r="B169" i="6" s="1"/>
  <c r="C169" i="6"/>
  <c r="D169" i="6"/>
  <c r="A170" i="6"/>
  <c r="B170" i="6" s="1"/>
  <c r="C170" i="6"/>
  <c r="D170" i="6"/>
  <c r="A171" i="6"/>
  <c r="B171" i="6" s="1"/>
  <c r="C171" i="6"/>
  <c r="D171" i="6"/>
  <c r="A172" i="6"/>
  <c r="B172" i="6" s="1"/>
  <c r="C172" i="6"/>
  <c r="D172" i="6"/>
  <c r="A173" i="6"/>
  <c r="B173" i="6" s="1"/>
  <c r="C173" i="6"/>
  <c r="D173" i="6"/>
  <c r="A174" i="6"/>
  <c r="B174" i="6" s="1"/>
  <c r="C174" i="6"/>
  <c r="D174" i="6"/>
  <c r="A175" i="6"/>
  <c r="B175" i="6" s="1"/>
  <c r="C175" i="6"/>
  <c r="D175" i="6"/>
  <c r="A176" i="6"/>
  <c r="B176" i="6" s="1"/>
  <c r="C176" i="6"/>
  <c r="D176" i="6"/>
  <c r="A177" i="6"/>
  <c r="B177" i="6" s="1"/>
  <c r="C177" i="6"/>
  <c r="D177" i="6"/>
  <c r="A178" i="6"/>
  <c r="B178" i="6" s="1"/>
  <c r="C178" i="6"/>
  <c r="D178" i="6"/>
  <c r="A179" i="6"/>
  <c r="B179" i="6" s="1"/>
  <c r="C179" i="6"/>
  <c r="D179" i="6"/>
  <c r="A180" i="6"/>
  <c r="B180" i="6" s="1"/>
  <c r="C180" i="6"/>
  <c r="D180" i="6"/>
  <c r="A181" i="6"/>
  <c r="B181" i="6" s="1"/>
  <c r="C181" i="6"/>
  <c r="D181" i="6"/>
  <c r="A182" i="6"/>
  <c r="B182" i="6" s="1"/>
  <c r="C182" i="6"/>
  <c r="D182" i="6"/>
  <c r="A183" i="6"/>
  <c r="B183" i="6" s="1"/>
  <c r="C183" i="6"/>
  <c r="D183" i="6"/>
  <c r="A184" i="6"/>
  <c r="B184" i="6" s="1"/>
  <c r="C184" i="6"/>
  <c r="D184" i="6"/>
  <c r="A185" i="6"/>
  <c r="B185" i="6" s="1"/>
  <c r="C185" i="6"/>
  <c r="D185" i="6"/>
  <c r="A186" i="6"/>
  <c r="B186" i="6" s="1"/>
  <c r="C186" i="6"/>
  <c r="D186" i="6"/>
  <c r="A187" i="6"/>
  <c r="B187" i="6" s="1"/>
  <c r="C187" i="6"/>
  <c r="D187" i="6"/>
  <c r="A188" i="6"/>
  <c r="B188" i="6" s="1"/>
  <c r="C188" i="6"/>
  <c r="D188" i="6"/>
  <c r="A189" i="6"/>
  <c r="B189" i="6" s="1"/>
  <c r="C189" i="6"/>
  <c r="D189" i="6"/>
  <c r="A190" i="6"/>
  <c r="B190" i="6" s="1"/>
  <c r="C190" i="6"/>
  <c r="D190" i="6"/>
  <c r="A191" i="6"/>
  <c r="B191" i="6" s="1"/>
  <c r="C191" i="6"/>
  <c r="D191" i="6"/>
  <c r="A192" i="6"/>
  <c r="B192" i="6" s="1"/>
  <c r="C192" i="6"/>
  <c r="D192" i="6"/>
  <c r="A193" i="6"/>
  <c r="B193" i="6" s="1"/>
  <c r="C193" i="6"/>
  <c r="D193" i="6"/>
  <c r="A194" i="6"/>
  <c r="B194" i="6" s="1"/>
  <c r="C194" i="6"/>
  <c r="D194" i="6"/>
  <c r="A195" i="6"/>
  <c r="B195" i="6" s="1"/>
  <c r="C195" i="6"/>
  <c r="D195" i="6"/>
  <c r="A196" i="6"/>
  <c r="B196" i="6" s="1"/>
  <c r="C196" i="6"/>
  <c r="D196" i="6"/>
  <c r="A197" i="6"/>
  <c r="B197" i="6" s="1"/>
  <c r="C197" i="6"/>
  <c r="D197" i="6"/>
  <c r="A198" i="6"/>
  <c r="B198" i="6" s="1"/>
  <c r="C198" i="6"/>
  <c r="D198" i="6"/>
  <c r="A199" i="6"/>
  <c r="B199" i="6" s="1"/>
  <c r="C199" i="6"/>
  <c r="D199" i="6"/>
  <c r="A200" i="6"/>
  <c r="B200" i="6" s="1"/>
  <c r="C200" i="6"/>
  <c r="D200" i="6"/>
  <c r="A201" i="6"/>
  <c r="B201" i="6" s="1"/>
  <c r="C201" i="6"/>
  <c r="D201" i="6"/>
  <c r="A202" i="6"/>
  <c r="B202" i="6" s="1"/>
  <c r="C202" i="6"/>
  <c r="D202" i="6"/>
  <c r="A203" i="6"/>
  <c r="B203" i="6" s="1"/>
  <c r="C203" i="6"/>
  <c r="D203" i="6"/>
  <c r="A204" i="6"/>
  <c r="B204" i="6" s="1"/>
  <c r="C204" i="6"/>
  <c r="D204" i="6"/>
  <c r="A205" i="6"/>
  <c r="B205" i="6" s="1"/>
  <c r="C205" i="6"/>
  <c r="D205" i="6"/>
  <c r="A206" i="6"/>
  <c r="B206" i="6" s="1"/>
  <c r="C206" i="6"/>
  <c r="D206" i="6"/>
  <c r="A207" i="6"/>
  <c r="B207" i="6" s="1"/>
  <c r="C207" i="6"/>
  <c r="D207" i="6"/>
  <c r="A208" i="6"/>
  <c r="B208" i="6" s="1"/>
  <c r="C208" i="6"/>
  <c r="D208" i="6"/>
  <c r="A209" i="6"/>
  <c r="B209" i="6" s="1"/>
  <c r="C209" i="6"/>
  <c r="D209" i="6"/>
  <c r="A210" i="6"/>
  <c r="B210" i="6" s="1"/>
  <c r="C210" i="6"/>
  <c r="D210" i="6"/>
  <c r="A211" i="6"/>
  <c r="B211" i="6" s="1"/>
  <c r="C211" i="6"/>
  <c r="D211" i="6"/>
  <c r="A212" i="6"/>
  <c r="B212" i="6" s="1"/>
  <c r="C212" i="6"/>
  <c r="D212" i="6"/>
  <c r="A213" i="6"/>
  <c r="B213" i="6" s="1"/>
  <c r="C213" i="6"/>
  <c r="D213" i="6"/>
  <c r="A214" i="6"/>
  <c r="B214" i="6" s="1"/>
  <c r="C214" i="6"/>
  <c r="D214" i="6"/>
  <c r="A215" i="6"/>
  <c r="B215" i="6" s="1"/>
  <c r="C215" i="6"/>
  <c r="D215" i="6"/>
  <c r="A216" i="6"/>
  <c r="B216" i="6" s="1"/>
  <c r="C216" i="6"/>
  <c r="D216" i="6"/>
  <c r="A217" i="6"/>
  <c r="B217" i="6" s="1"/>
  <c r="C217" i="6"/>
  <c r="D217" i="6"/>
  <c r="A218" i="6"/>
  <c r="B218" i="6" s="1"/>
  <c r="C218" i="6"/>
  <c r="D218" i="6"/>
  <c r="A219" i="6"/>
  <c r="B219" i="6" s="1"/>
  <c r="C219" i="6"/>
  <c r="D219" i="6"/>
  <c r="A220" i="6"/>
  <c r="B220" i="6" s="1"/>
  <c r="C220" i="6"/>
  <c r="D220" i="6"/>
  <c r="A221" i="6"/>
  <c r="B221" i="6" s="1"/>
  <c r="C221" i="6"/>
  <c r="D221" i="6"/>
  <c r="A222" i="6"/>
  <c r="B222" i="6" s="1"/>
  <c r="C222" i="6"/>
  <c r="D222" i="6"/>
  <c r="A223" i="6"/>
  <c r="B223" i="6" s="1"/>
  <c r="C223" i="6"/>
  <c r="D223" i="6"/>
  <c r="A224" i="6"/>
  <c r="B224" i="6" s="1"/>
  <c r="C224" i="6"/>
  <c r="D224" i="6"/>
  <c r="A225" i="6"/>
  <c r="B225" i="6" s="1"/>
  <c r="C225" i="6"/>
  <c r="D225" i="6"/>
  <c r="A226" i="6"/>
  <c r="B226" i="6" s="1"/>
  <c r="C226" i="6"/>
  <c r="D226" i="6"/>
  <c r="A227" i="6"/>
  <c r="B227" i="6" s="1"/>
  <c r="C227" i="6"/>
  <c r="D227" i="6"/>
  <c r="A228" i="6"/>
  <c r="B228" i="6" s="1"/>
  <c r="C228" i="6"/>
  <c r="D228" i="6"/>
  <c r="A229" i="6"/>
  <c r="B229" i="6" s="1"/>
  <c r="C229" i="6"/>
  <c r="D229" i="6"/>
  <c r="A230" i="6"/>
  <c r="B230" i="6" s="1"/>
  <c r="C230" i="6"/>
  <c r="D230" i="6"/>
  <c r="A231" i="6"/>
  <c r="B231" i="6" s="1"/>
  <c r="C231" i="6"/>
  <c r="D231" i="6"/>
  <c r="A232" i="6"/>
  <c r="B232" i="6" s="1"/>
  <c r="C232" i="6"/>
  <c r="D232" i="6"/>
  <c r="A233" i="6"/>
  <c r="B233" i="6" s="1"/>
  <c r="C233" i="6"/>
  <c r="D233" i="6"/>
  <c r="A234" i="6"/>
  <c r="B234" i="6" s="1"/>
  <c r="C234" i="6"/>
  <c r="D234" i="6"/>
  <c r="A235" i="6"/>
  <c r="B235" i="6" s="1"/>
  <c r="C235" i="6"/>
  <c r="D235" i="6"/>
  <c r="A236" i="6"/>
  <c r="B236" i="6" s="1"/>
  <c r="C236" i="6"/>
  <c r="D236" i="6"/>
  <c r="A237" i="6"/>
  <c r="B237" i="6" s="1"/>
  <c r="C237" i="6"/>
  <c r="D237" i="6"/>
  <c r="A238" i="6"/>
  <c r="B238" i="6" s="1"/>
  <c r="C238" i="6"/>
  <c r="D238" i="6"/>
  <c r="A239" i="6"/>
  <c r="B239" i="6" s="1"/>
  <c r="C239" i="6"/>
  <c r="D239" i="6"/>
  <c r="A240" i="6"/>
  <c r="B240" i="6" s="1"/>
  <c r="C240" i="6"/>
  <c r="D240" i="6"/>
  <c r="A241" i="6"/>
  <c r="B241" i="6" s="1"/>
  <c r="C241" i="6"/>
  <c r="D241" i="6"/>
  <c r="A242" i="6"/>
  <c r="B242" i="6" s="1"/>
  <c r="C242" i="6"/>
  <c r="D242" i="6"/>
  <c r="A243" i="6"/>
  <c r="B243" i="6" s="1"/>
  <c r="C243" i="6"/>
  <c r="D243" i="6"/>
  <c r="A244" i="6"/>
  <c r="B244" i="6" s="1"/>
  <c r="C244" i="6"/>
  <c r="D244" i="6"/>
  <c r="A245" i="6"/>
  <c r="B245" i="6" s="1"/>
  <c r="C245" i="6"/>
  <c r="D245" i="6"/>
  <c r="A246" i="6"/>
  <c r="B246" i="6" s="1"/>
  <c r="C246" i="6"/>
  <c r="D246" i="6"/>
  <c r="A247" i="6"/>
  <c r="B247" i="6" s="1"/>
  <c r="C247" i="6"/>
  <c r="D247" i="6"/>
  <c r="A248" i="6"/>
  <c r="B248" i="6" s="1"/>
  <c r="C248" i="6"/>
  <c r="D248" i="6"/>
  <c r="A249" i="6"/>
  <c r="B249" i="6" s="1"/>
  <c r="C249" i="6"/>
  <c r="D249" i="6"/>
  <c r="A250" i="6"/>
  <c r="B250" i="6" s="1"/>
  <c r="C250" i="6"/>
  <c r="D250" i="6"/>
  <c r="A251" i="6"/>
  <c r="B251" i="6" s="1"/>
  <c r="C251" i="6"/>
  <c r="D251" i="6"/>
  <c r="A252" i="6"/>
  <c r="B252" i="6" s="1"/>
  <c r="C252" i="6"/>
  <c r="D252" i="6"/>
  <c r="A253" i="6"/>
  <c r="B253" i="6" s="1"/>
  <c r="C253" i="6"/>
  <c r="D253" i="6"/>
  <c r="A254" i="6"/>
  <c r="B254" i="6" s="1"/>
  <c r="C254" i="6"/>
  <c r="D254" i="6"/>
  <c r="A255" i="6"/>
  <c r="B255" i="6" s="1"/>
  <c r="C255" i="6"/>
  <c r="D255" i="6"/>
  <c r="A256" i="6"/>
  <c r="B256" i="6" s="1"/>
  <c r="C256" i="6"/>
  <c r="D256" i="6"/>
  <c r="A257" i="6"/>
  <c r="B257" i="6" s="1"/>
  <c r="C257" i="6"/>
  <c r="D257" i="6"/>
  <c r="A258" i="6"/>
  <c r="B258" i="6" s="1"/>
  <c r="C258" i="6"/>
  <c r="D258" i="6"/>
  <c r="A259" i="6"/>
  <c r="B259" i="6" s="1"/>
  <c r="C259" i="6"/>
  <c r="D259" i="6"/>
  <c r="A260" i="6"/>
  <c r="B260" i="6" s="1"/>
  <c r="C260" i="6"/>
  <c r="D260" i="6"/>
  <c r="A261" i="6"/>
  <c r="B261" i="6" s="1"/>
  <c r="C261" i="6"/>
  <c r="D261" i="6"/>
  <c r="A262" i="6"/>
  <c r="B262" i="6" s="1"/>
  <c r="C262" i="6"/>
  <c r="D262" i="6"/>
  <c r="A263" i="6"/>
  <c r="B263" i="6" s="1"/>
  <c r="C263" i="6"/>
  <c r="D263" i="6"/>
  <c r="A264" i="6"/>
  <c r="B264" i="6" s="1"/>
  <c r="C264" i="6"/>
  <c r="D264" i="6"/>
  <c r="A265" i="6"/>
  <c r="B265" i="6" s="1"/>
  <c r="C265" i="6"/>
  <c r="D265" i="6"/>
  <c r="A266" i="6"/>
  <c r="B266" i="6" s="1"/>
  <c r="C266" i="6"/>
  <c r="D266" i="6"/>
  <c r="A267" i="6"/>
  <c r="B267" i="6" s="1"/>
  <c r="C267" i="6"/>
  <c r="D267" i="6"/>
  <c r="A268" i="6"/>
  <c r="B268" i="6" s="1"/>
  <c r="C268" i="6"/>
  <c r="D268" i="6"/>
  <c r="A269" i="6"/>
  <c r="B269" i="6" s="1"/>
  <c r="C269" i="6"/>
  <c r="D269" i="6"/>
  <c r="A270" i="6"/>
  <c r="B270" i="6" s="1"/>
  <c r="C270" i="6"/>
  <c r="D270" i="6"/>
  <c r="A271" i="6"/>
  <c r="B271" i="6" s="1"/>
  <c r="C271" i="6"/>
  <c r="D271" i="6"/>
  <c r="A272" i="6"/>
  <c r="B272" i="6" s="1"/>
  <c r="C272" i="6"/>
  <c r="D272" i="6"/>
  <c r="A273" i="6"/>
  <c r="B273" i="6" s="1"/>
  <c r="C273" i="6"/>
  <c r="D273" i="6"/>
  <c r="A274" i="6"/>
  <c r="B274" i="6" s="1"/>
  <c r="C274" i="6"/>
  <c r="D274" i="6"/>
  <c r="A275" i="6"/>
  <c r="B275" i="6" s="1"/>
  <c r="C275" i="6"/>
  <c r="D275" i="6"/>
  <c r="A276" i="6"/>
  <c r="B276" i="6" s="1"/>
  <c r="C276" i="6"/>
  <c r="D276" i="6"/>
  <c r="A277" i="6"/>
  <c r="B277" i="6" s="1"/>
  <c r="C277" i="6"/>
  <c r="D277" i="6"/>
  <c r="A278" i="6"/>
  <c r="B278" i="6" s="1"/>
  <c r="C278" i="6"/>
  <c r="D278" i="6"/>
  <c r="A279" i="6"/>
  <c r="B279" i="6" s="1"/>
  <c r="C279" i="6"/>
  <c r="D279" i="6"/>
  <c r="A280" i="6"/>
  <c r="B280" i="6" s="1"/>
  <c r="C280" i="6"/>
  <c r="D280" i="6"/>
  <c r="A281" i="6"/>
  <c r="B281" i="6" s="1"/>
  <c r="C281" i="6"/>
  <c r="D281" i="6"/>
  <c r="A282" i="6"/>
  <c r="B282" i="6" s="1"/>
  <c r="C282" i="6"/>
  <c r="D282" i="6"/>
  <c r="A283" i="6"/>
  <c r="B283" i="6" s="1"/>
  <c r="C283" i="6"/>
  <c r="D283" i="6"/>
  <c r="A284" i="6"/>
  <c r="B284" i="6" s="1"/>
  <c r="C284" i="6"/>
  <c r="D284" i="6"/>
  <c r="A285" i="6"/>
  <c r="B285" i="6" s="1"/>
  <c r="C285" i="6"/>
  <c r="D285" i="6"/>
  <c r="A286" i="6"/>
  <c r="B286" i="6" s="1"/>
  <c r="C286" i="6"/>
  <c r="D286" i="6"/>
  <c r="A287" i="6"/>
  <c r="B287" i="6" s="1"/>
  <c r="C287" i="6"/>
  <c r="D287" i="6"/>
  <c r="A288" i="6"/>
  <c r="B288" i="6" s="1"/>
  <c r="C288" i="6"/>
  <c r="D288" i="6"/>
  <c r="A289" i="6"/>
  <c r="B289" i="6" s="1"/>
  <c r="C289" i="6"/>
  <c r="D289" i="6"/>
  <c r="A290" i="6"/>
  <c r="B290" i="6" s="1"/>
  <c r="C290" i="6"/>
  <c r="D290" i="6"/>
  <c r="A291" i="6"/>
  <c r="B291" i="6" s="1"/>
  <c r="C291" i="6"/>
  <c r="D291" i="6"/>
  <c r="A292" i="6"/>
  <c r="B292" i="6" s="1"/>
  <c r="C292" i="6"/>
  <c r="D292" i="6"/>
  <c r="A293" i="6"/>
  <c r="B293" i="6" s="1"/>
  <c r="C293" i="6"/>
  <c r="D293" i="6"/>
  <c r="A294" i="6"/>
  <c r="B294" i="6" s="1"/>
  <c r="C294" i="6"/>
  <c r="D294" i="6"/>
  <c r="A295" i="6"/>
  <c r="B295" i="6" s="1"/>
  <c r="C295" i="6"/>
  <c r="D295" i="6"/>
  <c r="A296" i="6"/>
  <c r="B296" i="6" s="1"/>
  <c r="C296" i="6"/>
  <c r="D296" i="6"/>
  <c r="A297" i="6"/>
  <c r="B297" i="6" s="1"/>
  <c r="C297" i="6"/>
  <c r="D297" i="6"/>
  <c r="A298" i="6"/>
  <c r="B298" i="6" s="1"/>
  <c r="C298" i="6"/>
  <c r="D298" i="6"/>
  <c r="A299" i="6"/>
  <c r="B299" i="6" s="1"/>
  <c r="C299" i="6"/>
  <c r="D299" i="6"/>
  <c r="A300" i="6"/>
  <c r="B300" i="6" s="1"/>
  <c r="C300" i="6"/>
  <c r="D300" i="6"/>
  <c r="C2" i="4"/>
  <c r="C3" i="4"/>
  <c r="C5" i="4"/>
  <c r="C7" i="4"/>
  <c r="C9" i="4"/>
  <c r="C11" i="4"/>
  <c r="C14" i="4"/>
  <c r="C16" i="4"/>
  <c r="C17" i="4"/>
  <c r="C21" i="4"/>
  <c r="C29" i="4"/>
  <c r="C30" i="4"/>
  <c r="C31" i="4"/>
  <c r="C32" i="4"/>
  <c r="C33" i="4"/>
  <c r="C34" i="4"/>
  <c r="C35" i="4"/>
  <c r="C36" i="4"/>
  <c r="C37" i="4"/>
  <c r="C38" i="4"/>
  <c r="C39" i="4"/>
  <c r="C40" i="4"/>
  <c r="C41" i="4"/>
  <c r="C42" i="4"/>
  <c r="C43" i="4"/>
  <c r="C54" i="4"/>
  <c r="C55" i="4"/>
  <c r="C56" i="4"/>
  <c r="C57" i="4"/>
  <c r="C58" i="4"/>
  <c r="C59" i="4"/>
  <c r="C60" i="4"/>
  <c r="C61" i="4"/>
  <c r="C62" i="4"/>
  <c r="C63" i="4"/>
  <c r="C64" i="4"/>
  <c r="C65" i="4"/>
  <c r="C66" i="4"/>
  <c r="C67" i="4"/>
  <c r="C68" i="4"/>
  <c r="C69" i="4"/>
  <c r="C70" i="4"/>
  <c r="C71" i="4"/>
  <c r="C72" i="4"/>
  <c r="C73" i="4"/>
  <c r="C74" i="4"/>
  <c r="C75" i="4"/>
  <c r="C76" i="4"/>
  <c r="C77" i="4"/>
  <c r="C78" i="4"/>
  <c r="C79" i="4"/>
  <c r="C80" i="4"/>
  <c r="C81" i="4"/>
  <c r="C82" i="4"/>
  <c r="C83" i="4"/>
  <c r="C84" i="4"/>
  <c r="C85" i="4"/>
  <c r="C86" i="4"/>
  <c r="C87" i="4"/>
  <c r="C88" i="4"/>
  <c r="C89" i="4"/>
  <c r="C90" i="4"/>
  <c r="C91" i="4"/>
  <c r="C92" i="4"/>
  <c r="C93" i="4"/>
  <c r="C94" i="4"/>
  <c r="C95" i="4"/>
  <c r="C96" i="4"/>
  <c r="C97" i="4"/>
  <c r="C98" i="4"/>
  <c r="C99" i="4"/>
  <c r="C100" i="4"/>
  <c r="C101" i="4"/>
  <c r="C102" i="4"/>
  <c r="C103" i="4"/>
  <c r="C104" i="4"/>
  <c r="C105" i="4"/>
  <c r="C106" i="4"/>
  <c r="C107" i="4"/>
  <c r="C108" i="4"/>
  <c r="C109" i="4"/>
  <c r="C110" i="4"/>
  <c r="C111" i="4"/>
  <c r="C112" i="4"/>
  <c r="C113" i="4"/>
  <c r="C114" i="4"/>
  <c r="C115" i="4"/>
  <c r="C116" i="4"/>
  <c r="C117" i="4"/>
  <c r="C118" i="4"/>
  <c r="C119" i="4"/>
  <c r="C120" i="4"/>
  <c r="C121" i="4"/>
  <c r="C122" i="4"/>
  <c r="C123" i="4"/>
  <c r="C124" i="4"/>
  <c r="C125" i="4"/>
  <c r="C126" i="4"/>
  <c r="C127" i="4"/>
  <c r="C128" i="4"/>
  <c r="C129" i="4"/>
  <c r="C130" i="4"/>
  <c r="C131" i="4"/>
  <c r="C132" i="4"/>
  <c r="C133" i="4"/>
  <c r="C134" i="4"/>
  <c r="C135" i="4"/>
  <c r="C136" i="4"/>
  <c r="C137" i="4"/>
  <c r="C138" i="4"/>
  <c r="C139" i="4"/>
  <c r="C140" i="4"/>
  <c r="C141" i="4"/>
  <c r="C142" i="4"/>
  <c r="C143" i="4"/>
  <c r="C144" i="4"/>
  <c r="C145" i="4"/>
  <c r="C146" i="4"/>
  <c r="C147" i="4"/>
  <c r="C148" i="4"/>
  <c r="C149" i="4"/>
  <c r="C150" i="4"/>
  <c r="C151" i="4"/>
  <c r="C152" i="4"/>
  <c r="C153" i="4"/>
  <c r="C154" i="4"/>
  <c r="C155" i="4"/>
  <c r="C156" i="4"/>
  <c r="C157" i="4"/>
  <c r="C158" i="4"/>
  <c r="C159" i="4"/>
  <c r="C160" i="4"/>
  <c r="C161" i="4"/>
  <c r="C162" i="4"/>
  <c r="C163" i="4"/>
  <c r="C164" i="4"/>
  <c r="C165" i="4"/>
  <c r="C166" i="4"/>
  <c r="C167" i="4"/>
  <c r="C168" i="4"/>
  <c r="C169" i="4"/>
  <c r="C170" i="4"/>
  <c r="C171" i="4"/>
  <c r="C172" i="4"/>
  <c r="C173" i="4"/>
  <c r="C174" i="4"/>
  <c r="C175" i="4"/>
  <c r="C176" i="4"/>
  <c r="C177" i="4"/>
  <c r="C178" i="4"/>
  <c r="C179" i="4"/>
  <c r="C180" i="4"/>
  <c r="C181" i="4"/>
  <c r="C182" i="4"/>
  <c r="C183" i="4"/>
  <c r="C184" i="4"/>
  <c r="C185" i="4"/>
  <c r="C186" i="4"/>
  <c r="C187" i="4"/>
  <c r="C188" i="4"/>
  <c r="C189" i="4"/>
  <c r="C190" i="4"/>
  <c r="C191" i="4"/>
  <c r="C192" i="4"/>
  <c r="C193" i="4"/>
  <c r="C194" i="4"/>
  <c r="C195" i="4"/>
  <c r="C196" i="4"/>
  <c r="C197" i="4"/>
  <c r="C198" i="4"/>
  <c r="C199" i="4"/>
  <c r="C200" i="4"/>
  <c r="C201" i="4"/>
  <c r="C202" i="4"/>
  <c r="C203" i="4"/>
  <c r="C204" i="4"/>
  <c r="C205" i="4"/>
  <c r="C206" i="4"/>
  <c r="C207" i="4"/>
  <c r="C208" i="4"/>
  <c r="C209" i="4"/>
  <c r="C210" i="4"/>
  <c r="C211" i="4"/>
  <c r="C212" i="4"/>
  <c r="C213" i="4"/>
  <c r="C214" i="4"/>
  <c r="C215" i="4"/>
  <c r="C216" i="4"/>
  <c r="C217" i="4"/>
  <c r="C218" i="4"/>
  <c r="C219" i="4"/>
  <c r="C220" i="4"/>
  <c r="C221" i="4"/>
  <c r="C222" i="4"/>
  <c r="C223" i="4"/>
  <c r="C224" i="4"/>
  <c r="C225" i="4"/>
  <c r="C226" i="4"/>
  <c r="C227" i="4"/>
  <c r="C228" i="4"/>
  <c r="C229" i="4"/>
  <c r="C230" i="4"/>
  <c r="C231" i="4"/>
  <c r="C232" i="4"/>
  <c r="C233" i="4"/>
  <c r="C234" i="4"/>
  <c r="C235" i="4"/>
  <c r="C236" i="4"/>
  <c r="C237" i="4"/>
  <c r="C238" i="4"/>
  <c r="C239" i="4"/>
  <c r="C240" i="4"/>
  <c r="C241" i="4"/>
  <c r="C242" i="4"/>
  <c r="C243" i="4"/>
  <c r="C244" i="4"/>
  <c r="C245" i="4"/>
  <c r="C246" i="4"/>
  <c r="C247" i="4"/>
  <c r="C248" i="4"/>
  <c r="C249" i="4"/>
  <c r="C250" i="4"/>
  <c r="C251" i="4"/>
  <c r="C252" i="4"/>
  <c r="C253" i="4"/>
  <c r="C254" i="4"/>
  <c r="C255" i="4"/>
  <c r="C256" i="4"/>
  <c r="C257" i="4"/>
  <c r="C258" i="4"/>
  <c r="C259" i="4"/>
  <c r="C260" i="4"/>
  <c r="C261" i="4"/>
  <c r="C262" i="4"/>
  <c r="C263" i="4"/>
  <c r="C264" i="4"/>
  <c r="C265" i="4"/>
  <c r="C266" i="4"/>
  <c r="C267" i="4"/>
  <c r="C268" i="4"/>
  <c r="C269" i="4"/>
  <c r="C270" i="4"/>
  <c r="C271" i="4"/>
  <c r="C272" i="4"/>
  <c r="C273" i="4"/>
  <c r="C274" i="4"/>
  <c r="C275" i="4"/>
  <c r="C276" i="4"/>
  <c r="C277" i="4"/>
  <c r="C278" i="4"/>
  <c r="C279" i="4"/>
  <c r="C280" i="4"/>
  <c r="C281" i="4"/>
  <c r="C282" i="4"/>
  <c r="C283" i="4"/>
  <c r="C284" i="4"/>
  <c r="C285" i="4"/>
  <c r="C286" i="4"/>
  <c r="C287" i="4"/>
  <c r="C288" i="4"/>
  <c r="C289" i="4"/>
  <c r="C290" i="4"/>
  <c r="C291" i="4"/>
  <c r="C292" i="4"/>
  <c r="C293" i="4"/>
  <c r="C294" i="4"/>
  <c r="C295" i="4"/>
  <c r="C296" i="4"/>
  <c r="C297" i="4"/>
  <c r="C298" i="4"/>
  <c r="C299" i="4"/>
  <c r="C300" i="4"/>
  <c r="C301" i="4"/>
  <c r="C302" i="4"/>
  <c r="M7" i="2"/>
  <c r="L8" i="2"/>
  <c r="K8" i="2" s="1"/>
  <c r="J8" i="2" s="1"/>
  <c r="I8" i="2" s="1"/>
  <c r="M8" i="2"/>
  <c r="K9" i="2"/>
  <c r="J9" i="2" s="1"/>
  <c r="I9" i="2" s="1"/>
  <c r="L9" i="2"/>
  <c r="CR258" i="12"/>
  <c r="CS258" i="12"/>
  <c r="F258" i="14"/>
  <c r="CR257" i="12"/>
  <c r="CS257" i="12"/>
  <c r="F257" i="14"/>
  <c r="I257" i="14" s="1"/>
  <c r="J257" i="14"/>
  <c r="L257" i="14" s="1"/>
  <c r="CR253" i="12"/>
  <c r="CS253" i="12"/>
  <c r="F253" i="14"/>
  <c r="I253" i="14" s="1"/>
  <c r="J253" i="14"/>
  <c r="L253" i="14" s="1"/>
  <c r="O253" i="14" s="1"/>
  <c r="P253" i="14" s="1"/>
  <c r="R253" i="14" s="1"/>
  <c r="S253" i="14" s="1"/>
  <c r="CR252" i="12"/>
  <c r="CS252" i="12"/>
  <c r="F252" i="14"/>
  <c r="CR248" i="12"/>
  <c r="CS248" i="12"/>
  <c r="F248" i="14" s="1"/>
  <c r="CR247" i="12"/>
  <c r="CS247" i="12"/>
  <c r="F247" i="14" s="1"/>
  <c r="CR242" i="12"/>
  <c r="CS242" i="12"/>
  <c r="F242" i="14"/>
  <c r="CR241" i="12"/>
  <c r="CS241" i="12"/>
  <c r="F241" i="14"/>
  <c r="CR236" i="12"/>
  <c r="CS236" i="12"/>
  <c r="F236" i="14"/>
  <c r="CR235" i="12"/>
  <c r="CS235" i="12"/>
  <c r="F235" i="14" s="1"/>
  <c r="CR230" i="12"/>
  <c r="CS230" i="12"/>
  <c r="F230" i="14" s="1"/>
  <c r="CR229" i="12"/>
  <c r="CS229" i="12"/>
  <c r="F229" i="14"/>
  <c r="CR225" i="12"/>
  <c r="CS225" i="12"/>
  <c r="F225" i="14"/>
  <c r="CR224" i="12"/>
  <c r="CS224" i="12"/>
  <c r="F224" i="14"/>
  <c r="I224" i="14" s="1"/>
  <c r="J224" i="14"/>
  <c r="L224" i="14" s="1"/>
  <c r="CR221" i="12"/>
  <c r="CS221" i="12"/>
  <c r="F221" i="14"/>
  <c r="CR218" i="12"/>
  <c r="CS218" i="12"/>
  <c r="F218" i="14" s="1"/>
  <c r="CR197" i="12"/>
  <c r="CS197" i="12"/>
  <c r="F197" i="14" s="1"/>
  <c r="I197" i="14" s="1"/>
  <c r="J197" i="14"/>
  <c r="L197" i="14" s="1"/>
  <c r="CR194" i="12"/>
  <c r="CS194" i="12"/>
  <c r="F194" i="14" s="1"/>
  <c r="CR191" i="12"/>
  <c r="CS191" i="12"/>
  <c r="F191" i="14"/>
  <c r="CR190" i="12"/>
  <c r="CS190" i="12"/>
  <c r="F190" i="14"/>
  <c r="CR189" i="12"/>
  <c r="CS189" i="12"/>
  <c r="F189" i="14" s="1"/>
  <c r="I189" i="14" s="1"/>
  <c r="J189" i="14"/>
  <c r="L189" i="14" s="1"/>
  <c r="CR187" i="12"/>
  <c r="CS187" i="12"/>
  <c r="F187" i="14" s="1"/>
  <c r="CR185" i="12"/>
  <c r="CS185" i="12"/>
  <c r="F185" i="14" s="1"/>
  <c r="CR143" i="12"/>
  <c r="CS143" i="12"/>
  <c r="F143" i="14" s="1"/>
  <c r="CR141" i="12"/>
  <c r="CS141" i="12"/>
  <c r="F141" i="14"/>
  <c r="I141" i="14" s="1"/>
  <c r="J141" i="14"/>
  <c r="L141" i="14" s="1"/>
  <c r="O141" i="14" s="1"/>
  <c r="P141" i="14" s="1"/>
  <c r="R141" i="14" s="1"/>
  <c r="S141" i="14" s="1"/>
  <c r="CR125" i="12"/>
  <c r="CS125" i="12"/>
  <c r="F125" i="14"/>
  <c r="CR123" i="12"/>
  <c r="CS123" i="12"/>
  <c r="F123" i="14"/>
  <c r="CR121" i="12"/>
  <c r="CS121" i="12"/>
  <c r="F121" i="14" s="1"/>
  <c r="CR105" i="12"/>
  <c r="CS105" i="12"/>
  <c r="F105" i="14" s="1"/>
  <c r="CR103" i="12"/>
  <c r="CS103" i="12"/>
  <c r="F103" i="14" s="1"/>
  <c r="CR99" i="12"/>
  <c r="CS99" i="12"/>
  <c r="F99" i="14"/>
  <c r="CR95" i="12"/>
  <c r="CS95" i="12"/>
  <c r="F95" i="14"/>
  <c r="CR91" i="12"/>
  <c r="CS91" i="12"/>
  <c r="F91" i="14" s="1"/>
  <c r="CR87" i="12"/>
  <c r="CS87" i="12"/>
  <c r="F87" i="14" s="1"/>
  <c r="CR73" i="12"/>
  <c r="CS73" i="12"/>
  <c r="F73" i="14"/>
  <c r="F259" i="13"/>
  <c r="I259" i="13" s="1"/>
  <c r="L259" i="13" s="1"/>
  <c r="BJ259" i="13"/>
  <c r="F258" i="13"/>
  <c r="I258" i="13" s="1"/>
  <c r="L258" i="13" s="1"/>
  <c r="F257" i="13"/>
  <c r="I257" i="13" s="1"/>
  <c r="L257" i="13" s="1"/>
  <c r="F256" i="13"/>
  <c r="I256" i="13" s="1"/>
  <c r="L256" i="13" s="1"/>
  <c r="F255" i="13"/>
  <c r="I255" i="13" s="1"/>
  <c r="L255" i="13" s="1"/>
  <c r="F253" i="13"/>
  <c r="I253" i="13" s="1"/>
  <c r="L253" i="13" s="1"/>
  <c r="F252" i="13"/>
  <c r="I252" i="13"/>
  <c r="L252" i="13" s="1"/>
  <c r="F251" i="13"/>
  <c r="I251" i="13" s="1"/>
  <c r="L251" i="13" s="1"/>
  <c r="F250" i="13"/>
  <c r="I250" i="13" s="1"/>
  <c r="L250" i="13" s="1"/>
  <c r="F248" i="13"/>
  <c r="I248" i="13" s="1"/>
  <c r="L248" i="13" s="1"/>
  <c r="F247" i="13"/>
  <c r="I247" i="13" s="1"/>
  <c r="L247" i="13" s="1"/>
  <c r="F246" i="13"/>
  <c r="I246" i="13" s="1"/>
  <c r="L246" i="13" s="1"/>
  <c r="F245" i="13"/>
  <c r="I245" i="13" s="1"/>
  <c r="L245" i="13" s="1"/>
  <c r="F244" i="13"/>
  <c r="I244" i="13" s="1"/>
  <c r="L244" i="13" s="1"/>
  <c r="F242" i="13"/>
  <c r="I242" i="13" s="1"/>
  <c r="L242" i="13" s="1"/>
  <c r="F241" i="13"/>
  <c r="I241" i="13" s="1"/>
  <c r="L241" i="13" s="1"/>
  <c r="F240" i="13"/>
  <c r="I240" i="13" s="1"/>
  <c r="L240" i="13" s="1"/>
  <c r="BJ240" i="13"/>
  <c r="F239" i="13"/>
  <c r="I239" i="13" s="1"/>
  <c r="L239" i="13" s="1"/>
  <c r="F238" i="13"/>
  <c r="I238" i="13" s="1"/>
  <c r="L238" i="13" s="1"/>
  <c r="F236" i="13"/>
  <c r="I236" i="13" s="1"/>
  <c r="L236" i="13" s="1"/>
  <c r="F235" i="13"/>
  <c r="I235" i="13" s="1"/>
  <c r="L235" i="13" s="1"/>
  <c r="F234" i="13"/>
  <c r="I234" i="13" s="1"/>
  <c r="L234" i="13" s="1"/>
  <c r="F233" i="13"/>
  <c r="I233" i="13" s="1"/>
  <c r="L233" i="13" s="1"/>
  <c r="F232" i="13"/>
  <c r="I232" i="13" s="1"/>
  <c r="L232" i="13" s="1"/>
  <c r="F230" i="13"/>
  <c r="I230" i="13" s="1"/>
  <c r="L230" i="13" s="1"/>
  <c r="F229" i="13"/>
  <c r="I229" i="13" s="1"/>
  <c r="L229" i="13" s="1"/>
  <c r="F228" i="13"/>
  <c r="I228" i="13" s="1"/>
  <c r="L228" i="13" s="1"/>
  <c r="F227" i="13"/>
  <c r="I227" i="13" s="1"/>
  <c r="L227" i="13" s="1"/>
  <c r="F226" i="13"/>
  <c r="I226" i="13" s="1"/>
  <c r="L226" i="13" s="1"/>
  <c r="F225" i="13"/>
  <c r="I225" i="13" s="1"/>
  <c r="L225" i="13" s="1"/>
  <c r="F224" i="13"/>
  <c r="I224" i="13" s="1"/>
  <c r="L224" i="13" s="1"/>
  <c r="F223" i="13"/>
  <c r="I223" i="13" s="1"/>
  <c r="L223" i="13" s="1"/>
  <c r="F222" i="13"/>
  <c r="I222" i="13" s="1"/>
  <c r="L222" i="13" s="1"/>
  <c r="F221" i="13"/>
  <c r="I221" i="13" s="1"/>
  <c r="L221" i="13" s="1"/>
  <c r="F220" i="13"/>
  <c r="I220" i="13"/>
  <c r="L220" i="13" s="1"/>
  <c r="F219" i="13"/>
  <c r="I219" i="13"/>
  <c r="L219" i="13" s="1"/>
  <c r="F218" i="13"/>
  <c r="I218" i="13" s="1"/>
  <c r="L218" i="13" s="1"/>
  <c r="F217" i="13"/>
  <c r="I217" i="13" s="1"/>
  <c r="L217" i="13" s="1"/>
  <c r="F216" i="13"/>
  <c r="I216" i="13" s="1"/>
  <c r="L216" i="13" s="1"/>
  <c r="F215" i="13"/>
  <c r="I215" i="13" s="1"/>
  <c r="L215" i="13" s="1"/>
  <c r="F214" i="13"/>
  <c r="I214" i="13" s="1"/>
  <c r="L214" i="13" s="1"/>
  <c r="F199" i="13"/>
  <c r="I199" i="13" s="1"/>
  <c r="L199" i="13" s="1"/>
  <c r="F197" i="13"/>
  <c r="I197" i="13" s="1"/>
  <c r="F196" i="13"/>
  <c r="I196" i="13"/>
  <c r="F194" i="13"/>
  <c r="I194" i="13" s="1"/>
  <c r="L194" i="13" s="1"/>
  <c r="F193" i="13"/>
  <c r="I193" i="13" s="1"/>
  <c r="L193" i="13" s="1"/>
  <c r="F191" i="13"/>
  <c r="I191" i="13" s="1"/>
  <c r="L191" i="13" s="1"/>
  <c r="F190" i="13"/>
  <c r="I190" i="13" s="1"/>
  <c r="L190" i="13" s="1"/>
  <c r="F189" i="13"/>
  <c r="I189" i="13" s="1"/>
  <c r="F187" i="13"/>
  <c r="I187" i="13" s="1"/>
  <c r="L187" i="13" s="1"/>
  <c r="F185" i="13"/>
  <c r="I185" i="13" s="1"/>
  <c r="L185" i="13" s="1"/>
  <c r="F182" i="13"/>
  <c r="I182" i="13"/>
  <c r="F180" i="13"/>
  <c r="I180" i="13" s="1"/>
  <c r="L180" i="13" s="1"/>
  <c r="BJ180" i="13"/>
  <c r="F178" i="13"/>
  <c r="I178" i="13"/>
  <c r="L178" i="13" s="1"/>
  <c r="AO178" i="13"/>
  <c r="AP178" i="13" s="1"/>
  <c r="AS178" i="13"/>
  <c r="AT178" i="13" s="1"/>
  <c r="AU178" i="13"/>
  <c r="F177" i="13"/>
  <c r="I177" i="13" s="1"/>
  <c r="L177" i="13" s="1"/>
  <c r="F174" i="13"/>
  <c r="I174" i="13"/>
  <c r="L174" i="13" s="1"/>
  <c r="F173" i="13"/>
  <c r="I173" i="13"/>
  <c r="L173" i="13" s="1"/>
  <c r="F171" i="13"/>
  <c r="I171" i="13" s="1"/>
  <c r="L171" i="13" s="1"/>
  <c r="F168" i="13"/>
  <c r="I168" i="13"/>
  <c r="L168" i="13" s="1"/>
  <c r="F165" i="13"/>
  <c r="I165" i="13" s="1"/>
  <c r="L165" i="13" s="1"/>
  <c r="F161" i="13"/>
  <c r="I161" i="13"/>
  <c r="L161" i="13" s="1"/>
  <c r="AO161" i="13"/>
  <c r="AP161" i="13" s="1"/>
  <c r="AS161" i="13"/>
  <c r="AT161" i="13" s="1"/>
  <c r="AU161" i="13"/>
  <c r="F156" i="13"/>
  <c r="I156" i="13" s="1"/>
  <c r="L156" i="13" s="1"/>
  <c r="F152" i="13"/>
  <c r="I152" i="13" s="1"/>
  <c r="L152" i="13" s="1"/>
  <c r="F147" i="13"/>
  <c r="I147" i="13" s="1"/>
  <c r="L147" i="13" s="1"/>
  <c r="F143" i="13"/>
  <c r="I143" i="13"/>
  <c r="L143" i="13" s="1"/>
  <c r="F141" i="13"/>
  <c r="I141" i="13" s="1"/>
  <c r="L141" i="13" s="1"/>
  <c r="F133" i="13"/>
  <c r="I133" i="13" s="1"/>
  <c r="L133" i="13" s="1"/>
  <c r="F130" i="13"/>
  <c r="I130" i="13" s="1"/>
  <c r="L130" i="13" s="1"/>
  <c r="AO130" i="13"/>
  <c r="AP130" i="13" s="1"/>
  <c r="AS130" i="13"/>
  <c r="AT130" i="13" s="1"/>
  <c r="AU130" i="13"/>
  <c r="F127" i="13"/>
  <c r="I127" i="13" s="1"/>
  <c r="L127" i="13" s="1"/>
  <c r="F125" i="13"/>
  <c r="I125" i="13" s="1"/>
  <c r="L125" i="13" s="1"/>
  <c r="F124" i="13"/>
  <c r="I124" i="13" s="1"/>
  <c r="L124" i="13" s="1"/>
  <c r="F123" i="13"/>
  <c r="I123" i="13" s="1"/>
  <c r="L123" i="13" s="1"/>
  <c r="F122" i="13"/>
  <c r="I122" i="13" s="1"/>
  <c r="L122" i="13" s="1"/>
  <c r="F121" i="13"/>
  <c r="I121" i="13" s="1"/>
  <c r="L121" i="13" s="1"/>
  <c r="F120" i="13"/>
  <c r="I120" i="13" s="1"/>
  <c r="L120" i="13" s="1"/>
  <c r="BJ120" i="13"/>
  <c r="F110" i="13"/>
  <c r="I110" i="13" s="1"/>
  <c r="L110" i="13" s="1"/>
  <c r="F105" i="13"/>
  <c r="I105" i="13" s="1"/>
  <c r="L105" i="13" s="1"/>
  <c r="F104" i="13"/>
  <c r="I104" i="13"/>
  <c r="L104" i="13" s="1"/>
  <c r="AO104" i="13"/>
  <c r="AP104" i="13" s="1"/>
  <c r="AS104" i="13"/>
  <c r="AT104" i="13" s="1"/>
  <c r="AU104" i="13"/>
  <c r="F103" i="13"/>
  <c r="I103" i="13" s="1"/>
  <c r="L103" i="13" s="1"/>
  <c r="F102" i="13"/>
  <c r="I102" i="13" s="1"/>
  <c r="L102" i="13" s="1"/>
  <c r="F101" i="13"/>
  <c r="I101" i="13" s="1"/>
  <c r="L101" i="13" s="1"/>
  <c r="F100" i="13"/>
  <c r="I100" i="13" s="1"/>
  <c r="L100" i="13" s="1"/>
  <c r="AO100" i="13"/>
  <c r="AP100" i="13" s="1"/>
  <c r="AS100" i="13"/>
  <c r="AT100" i="13" s="1"/>
  <c r="AU100" i="13"/>
  <c r="F99" i="13"/>
  <c r="I99" i="13" s="1"/>
  <c r="L99" i="13" s="1"/>
  <c r="F97" i="13"/>
  <c r="I97" i="13" s="1"/>
  <c r="L97" i="13" s="1"/>
  <c r="F96" i="13"/>
  <c r="I96" i="13"/>
  <c r="L96" i="13" s="1"/>
  <c r="F95" i="13"/>
  <c r="I95" i="13"/>
  <c r="L95" i="13" s="1"/>
  <c r="F93" i="13"/>
  <c r="I93" i="13" s="1"/>
  <c r="L93" i="13" s="1"/>
  <c r="F92" i="13"/>
  <c r="I92" i="13" s="1"/>
  <c r="L92" i="13" s="1"/>
  <c r="AO92" i="13"/>
  <c r="AP92" i="13"/>
  <c r="AS92" i="13"/>
  <c r="AT92" i="13" s="1"/>
  <c r="AU92" i="13"/>
  <c r="F91" i="13"/>
  <c r="I91" i="13" s="1"/>
  <c r="L91" i="13" s="1"/>
  <c r="F89" i="13"/>
  <c r="I89" i="13" s="1"/>
  <c r="L89" i="13" s="1"/>
  <c r="F88" i="13"/>
  <c r="I88" i="13" s="1"/>
  <c r="L88" i="13" s="1"/>
  <c r="F87" i="13"/>
  <c r="I87" i="13" s="1"/>
  <c r="L87" i="13" s="1"/>
  <c r="F73" i="13"/>
  <c r="I73" i="13" s="1"/>
  <c r="L73" i="13" s="1"/>
  <c r="F74" i="13"/>
  <c r="I74" i="13" s="1"/>
  <c r="F76" i="13"/>
  <c r="I76" i="13" s="1"/>
  <c r="F77" i="13"/>
  <c r="I77" i="13" s="1"/>
  <c r="F78" i="13"/>
  <c r="I78" i="13" s="1"/>
  <c r="F80" i="13"/>
  <c r="I80" i="13" s="1"/>
  <c r="F81" i="13"/>
  <c r="I81" i="13" s="1"/>
  <c r="AO81" i="13"/>
  <c r="AP81" i="13"/>
  <c r="AS81" i="13"/>
  <c r="AT81" i="13" s="1"/>
  <c r="AU81" i="13"/>
  <c r="F79" i="13"/>
  <c r="I79" i="13" s="1"/>
  <c r="F75" i="13"/>
  <c r="I75" i="13" s="1"/>
  <c r="F82" i="13"/>
  <c r="I82" i="13" s="1"/>
  <c r="F84" i="13"/>
  <c r="I84" i="13" s="1"/>
  <c r="F85" i="13"/>
  <c r="I85" i="13" s="1"/>
  <c r="AO85" i="13"/>
  <c r="AP85" i="13" s="1"/>
  <c r="AS85" i="13"/>
  <c r="AT85" i="13"/>
  <c r="AU85" i="13"/>
  <c r="F86" i="13"/>
  <c r="I86" i="13" s="1"/>
  <c r="F90" i="13"/>
  <c r="I90" i="13" s="1"/>
  <c r="AO90" i="13"/>
  <c r="AP90" i="13" s="1"/>
  <c r="AS90" i="13"/>
  <c r="AT90" i="13" s="1"/>
  <c r="AU90" i="13"/>
  <c r="F94" i="13"/>
  <c r="I94" i="13" s="1"/>
  <c r="F98" i="13"/>
  <c r="I98" i="13" s="1"/>
  <c r="L98" i="13" s="1"/>
  <c r="AO98" i="13"/>
  <c r="AP98" i="13"/>
  <c r="AS98" i="13"/>
  <c r="AT98" i="13" s="1"/>
  <c r="AU98" i="13"/>
  <c r="F136" i="13"/>
  <c r="I136" i="13" s="1"/>
  <c r="L136" i="13"/>
  <c r="F139" i="13"/>
  <c r="I139" i="13" s="1"/>
  <c r="AO139" i="13"/>
  <c r="AP139" i="13"/>
  <c r="AS139" i="13"/>
  <c r="AT139" i="13" s="1"/>
  <c r="AU139" i="13"/>
  <c r="F83" i="13"/>
  <c r="I83" i="13" s="1"/>
  <c r="F201" i="13"/>
  <c r="I201" i="13" s="1"/>
  <c r="F203" i="13"/>
  <c r="I203" i="13" s="1"/>
  <c r="F205" i="13"/>
  <c r="I205" i="13" s="1"/>
  <c r="F206" i="13"/>
  <c r="I206" i="13" s="1"/>
  <c r="F208" i="13"/>
  <c r="I208" i="13" s="1"/>
  <c r="F209" i="13"/>
  <c r="I209" i="13" s="1"/>
  <c r="F211" i="13"/>
  <c r="I211" i="13" s="1"/>
  <c r="F212" i="13"/>
  <c r="I212" i="13" s="1"/>
  <c r="F231" i="13"/>
  <c r="I231" i="13" s="1"/>
  <c r="F237" i="13"/>
  <c r="I237" i="13" s="1"/>
  <c r="F243" i="13"/>
  <c r="I243" i="13" s="1"/>
  <c r="F249" i="13"/>
  <c r="I249" i="13" s="1"/>
  <c r="F254" i="13"/>
  <c r="I254" i="13" s="1"/>
  <c r="S73" i="10"/>
  <c r="S74" i="10"/>
  <c r="S75" i="10"/>
  <c r="S76" i="10"/>
  <c r="S77" i="10"/>
  <c r="S78" i="10"/>
  <c r="S79" i="10"/>
  <c r="S80" i="10"/>
  <c r="S81" i="10"/>
  <c r="S82" i="10"/>
  <c r="S83" i="10"/>
  <c r="S84" i="10"/>
  <c r="S85" i="10"/>
  <c r="S86" i="10"/>
  <c r="S87" i="10"/>
  <c r="S88" i="10"/>
  <c r="S89" i="10"/>
  <c r="S90" i="10"/>
  <c r="S94" i="10"/>
  <c r="S95" i="10"/>
  <c r="S96" i="10"/>
  <c r="S97" i="10"/>
  <c r="S98" i="10"/>
  <c r="S109" i="10"/>
  <c r="S110" i="10"/>
  <c r="S111" i="10"/>
  <c r="S112" i="10"/>
  <c r="S113" i="10"/>
  <c r="S114" i="10"/>
  <c r="S115" i="10"/>
  <c r="S116" i="10"/>
  <c r="S117" i="10"/>
  <c r="S118" i="10"/>
  <c r="S119" i="10"/>
  <c r="S120" i="10"/>
  <c r="S121" i="10"/>
  <c r="S122" i="10"/>
  <c r="S123" i="10"/>
  <c r="S124" i="10"/>
  <c r="S125" i="10"/>
  <c r="S126" i="10"/>
  <c r="S127" i="10"/>
  <c r="S128" i="10"/>
  <c r="S129" i="10"/>
  <c r="S130" i="10"/>
  <c r="S131" i="10"/>
  <c r="S132" i="10"/>
  <c r="S133" i="10"/>
  <c r="S134" i="10"/>
  <c r="S136" i="10"/>
  <c r="S137" i="10"/>
  <c r="S138" i="10"/>
  <c r="S139" i="10"/>
  <c r="S142" i="10"/>
  <c r="S143" i="10"/>
  <c r="S144" i="10"/>
  <c r="S145" i="10"/>
  <c r="S146" i="10"/>
  <c r="S147" i="10"/>
  <c r="S148" i="10"/>
  <c r="S149" i="10"/>
  <c r="S150" i="10"/>
  <c r="S151" i="10"/>
  <c r="S152" i="10"/>
  <c r="S153" i="10"/>
  <c r="S154" i="10"/>
  <c r="S155" i="10"/>
  <c r="S156" i="10"/>
  <c r="S157" i="10"/>
  <c r="S158" i="10"/>
  <c r="S159" i="10"/>
  <c r="S160" i="10"/>
  <c r="S161" i="10"/>
  <c r="S162" i="10"/>
  <c r="S163" i="10"/>
  <c r="S164" i="10"/>
  <c r="S165" i="10"/>
  <c r="S166" i="10"/>
  <c r="S167" i="10"/>
  <c r="S168" i="10"/>
  <c r="S169" i="10"/>
  <c r="S170" i="10"/>
  <c r="S171" i="10"/>
  <c r="S172" i="10"/>
  <c r="S173" i="10"/>
  <c r="S174" i="10"/>
  <c r="S175" i="10"/>
  <c r="S176" i="10"/>
  <c r="S177" i="10"/>
  <c r="S178" i="10"/>
  <c r="S179" i="10"/>
  <c r="S180" i="10"/>
  <c r="S181" i="10"/>
  <c r="S182" i="10"/>
  <c r="S183" i="10"/>
  <c r="S184" i="10"/>
  <c r="S185" i="10"/>
  <c r="S186" i="10"/>
  <c r="S187" i="10"/>
  <c r="S188" i="10"/>
  <c r="S189" i="10"/>
  <c r="S190" i="10"/>
  <c r="S191" i="10"/>
  <c r="S192" i="10"/>
  <c r="S193" i="10"/>
  <c r="S194" i="10"/>
  <c r="S195" i="10"/>
  <c r="S196" i="10"/>
  <c r="S197" i="10"/>
  <c r="S198" i="10"/>
  <c r="S199" i="10"/>
  <c r="S200" i="10"/>
  <c r="S201" i="10"/>
  <c r="S202" i="10"/>
  <c r="S203" i="10"/>
  <c r="S204" i="10"/>
  <c r="S205" i="10"/>
  <c r="S206" i="10"/>
  <c r="S207" i="10"/>
  <c r="S208" i="10"/>
  <c r="S209" i="10"/>
  <c r="S210" i="10"/>
  <c r="S211" i="10"/>
  <c r="S212" i="10"/>
  <c r="S213" i="10"/>
  <c r="S214" i="10"/>
  <c r="S215" i="10"/>
  <c r="S216" i="10"/>
  <c r="S217" i="10"/>
  <c r="S218" i="10"/>
  <c r="S219" i="10"/>
  <c r="S220" i="10"/>
  <c r="S221" i="10"/>
  <c r="S222" i="10"/>
  <c r="S223" i="10"/>
  <c r="S224" i="10"/>
  <c r="S225" i="10"/>
  <c r="S226" i="10"/>
  <c r="S227" i="10"/>
  <c r="S228" i="10"/>
  <c r="S229" i="10"/>
  <c r="S230" i="10"/>
  <c r="S231" i="10"/>
  <c r="S232" i="10"/>
  <c r="S233" i="10"/>
  <c r="S234" i="10"/>
  <c r="S235" i="10"/>
  <c r="S236" i="10"/>
  <c r="S237" i="10"/>
  <c r="S238" i="10"/>
  <c r="S239" i="10"/>
  <c r="S240" i="10"/>
  <c r="S241" i="10"/>
  <c r="S242" i="10"/>
  <c r="S243" i="10"/>
  <c r="S249" i="10"/>
  <c r="S250" i="10"/>
  <c r="S251" i="10"/>
  <c r="S252" i="10"/>
  <c r="S253" i="10"/>
  <c r="S254" i="10"/>
  <c r="S255" i="10"/>
  <c r="S256" i="10"/>
  <c r="S257" i="10"/>
  <c r="S258" i="10"/>
  <c r="S259" i="10"/>
  <c r="BK120" i="13"/>
  <c r="BK180" i="13"/>
  <c r="BK240" i="13"/>
  <c r="BK259" i="13"/>
  <c r="BJ255" i="13" l="1"/>
  <c r="BK255" i="13"/>
  <c r="BK249" i="13"/>
  <c r="BJ249" i="13"/>
  <c r="AN174" i="13"/>
  <c r="AS174" i="13"/>
  <c r="AT174" i="13" s="1"/>
  <c r="AO174" i="13"/>
  <c r="AP174" i="13" s="1"/>
  <c r="AU174" i="13"/>
  <c r="BJ251" i="13"/>
  <c r="BK251" i="13"/>
  <c r="BK243" i="13"/>
  <c r="BJ243" i="13"/>
  <c r="BJ234" i="13"/>
  <c r="BK234" i="13"/>
  <c r="BJ215" i="13"/>
  <c r="BK215" i="13"/>
  <c r="AO210" i="13"/>
  <c r="AP210" i="13" s="1"/>
  <c r="AS210" i="13"/>
  <c r="AT210" i="13" s="1"/>
  <c r="AO191" i="13"/>
  <c r="AP191" i="13" s="1"/>
  <c r="AN191" i="13"/>
  <c r="AS191" i="13"/>
  <c r="AT191" i="13" s="1"/>
  <c r="AO188" i="13"/>
  <c r="AP188" i="13" s="1"/>
  <c r="AS188" i="13"/>
  <c r="AT188" i="13" s="1"/>
  <c r="BJ217" i="13"/>
  <c r="BK217" i="13"/>
  <c r="AN212" i="13"/>
  <c r="AU212" i="13"/>
  <c r="AS212" i="13"/>
  <c r="AT212" i="13" s="1"/>
  <c r="AO212" i="13"/>
  <c r="AP212" i="13" s="1"/>
  <c r="AN156" i="13"/>
  <c r="AS156" i="13"/>
  <c r="AT156" i="13" s="1"/>
  <c r="AO156" i="13"/>
  <c r="AP156" i="13" s="1"/>
  <c r="AU156" i="13"/>
  <c r="BK245" i="13"/>
  <c r="BJ245" i="13"/>
  <c r="BK232" i="13"/>
  <c r="BJ232" i="13"/>
  <c r="BJ227" i="13"/>
  <c r="BK227" i="13"/>
  <c r="BK223" i="13"/>
  <c r="BJ223" i="13"/>
  <c r="BJ220" i="13"/>
  <c r="BK220" i="13"/>
  <c r="BJ203" i="13"/>
  <c r="BK203" i="13"/>
  <c r="AO200" i="13"/>
  <c r="AP200" i="13" s="1"/>
  <c r="AS200" i="13"/>
  <c r="AT200" i="13" s="1"/>
  <c r="BJ193" i="13"/>
  <c r="BK193" i="13"/>
  <c r="BK152" i="13"/>
  <c r="BJ152" i="13"/>
  <c r="R42" i="27"/>
  <c r="S42" i="27" s="1"/>
  <c r="T42" i="27" s="1"/>
  <c r="U42" i="27" s="1"/>
  <c r="F42" i="8" s="1"/>
  <c r="G41" i="8"/>
  <c r="R38" i="27"/>
  <c r="S38" i="27" s="1"/>
  <c r="R36" i="27"/>
  <c r="S36" i="27" s="1"/>
  <c r="Z296" i="15"/>
  <c r="AE295" i="15"/>
  <c r="AO289" i="15"/>
  <c r="Z280" i="15"/>
  <c r="AE279" i="15"/>
  <c r="AO273" i="15"/>
  <c r="Z264" i="15"/>
  <c r="AE263" i="15"/>
  <c r="B300" i="11"/>
  <c r="B300" i="12" s="1"/>
  <c r="B292" i="11"/>
  <c r="B292" i="12" s="1"/>
  <c r="B284" i="11"/>
  <c r="B284" i="12" s="1"/>
  <c r="B276" i="11"/>
  <c r="B276" i="12" s="1"/>
  <c r="B268" i="11"/>
  <c r="B268" i="12" s="1"/>
  <c r="B260" i="11"/>
  <c r="B260" i="12" s="1"/>
  <c r="B249" i="11"/>
  <c r="B249" i="12" s="1"/>
  <c r="B248" i="11"/>
  <c r="B248" i="12" s="1"/>
  <c r="B235" i="11"/>
  <c r="B235" i="12" s="1"/>
  <c r="B234" i="11"/>
  <c r="B234" i="12" s="1"/>
  <c r="B224" i="11"/>
  <c r="B224" i="12" s="1"/>
  <c r="B223" i="11"/>
  <c r="B223" i="12" s="1"/>
  <c r="B201" i="11"/>
  <c r="B201" i="12" s="1"/>
  <c r="B197" i="11"/>
  <c r="B197" i="12" s="1"/>
  <c r="B190" i="11"/>
  <c r="B190" i="12" s="1"/>
  <c r="B184" i="11"/>
  <c r="B184" i="12" s="1"/>
  <c r="B175" i="11"/>
  <c r="B175" i="12" s="1"/>
  <c r="B174" i="11"/>
  <c r="B174" i="12" s="1"/>
  <c r="B168" i="11"/>
  <c r="B168" i="12" s="1"/>
  <c r="B160" i="11"/>
  <c r="B160" i="12" s="1"/>
  <c r="B152" i="11"/>
  <c r="B152" i="12" s="1"/>
  <c r="B146" i="11"/>
  <c r="B146" i="12" s="1"/>
  <c r="B143" i="11"/>
  <c r="B143" i="12" s="1"/>
  <c r="B139" i="11"/>
  <c r="B139" i="12" s="1"/>
  <c r="B135" i="11"/>
  <c r="B135" i="12" s="1"/>
  <c r="B133" i="11"/>
  <c r="B133" i="12" s="1"/>
  <c r="B101" i="11"/>
  <c r="B101" i="12" s="1"/>
  <c r="B100" i="11"/>
  <c r="B100" i="12" s="1"/>
  <c r="B93" i="11"/>
  <c r="B93" i="12" s="1"/>
  <c r="B92" i="11"/>
  <c r="B92" i="12" s="1"/>
  <c r="B85" i="11"/>
  <c r="B85" i="12" s="1"/>
  <c r="B84" i="11"/>
  <c r="B84" i="12" s="1"/>
  <c r="B77" i="11"/>
  <c r="B77" i="12" s="1"/>
  <c r="B76" i="11"/>
  <c r="B76" i="12" s="1"/>
  <c r="B68" i="11"/>
  <c r="B68" i="12" s="1"/>
  <c r="B60" i="11"/>
  <c r="B60" i="12" s="1"/>
  <c r="B52" i="11"/>
  <c r="B52" i="12" s="1"/>
  <c r="B29" i="11"/>
  <c r="B29" i="12" s="1"/>
  <c r="B21" i="11"/>
  <c r="B21" i="12" s="1"/>
  <c r="I299" i="13"/>
  <c r="L299" i="13" s="1"/>
  <c r="AI297" i="13"/>
  <c r="I295" i="13"/>
  <c r="L295" i="13" s="1"/>
  <c r="AI293" i="13"/>
  <c r="I291" i="13"/>
  <c r="L291" i="13" s="1"/>
  <c r="AI289" i="13"/>
  <c r="I287" i="13"/>
  <c r="L287" i="13" s="1"/>
  <c r="AI285" i="13"/>
  <c r="I283" i="13"/>
  <c r="L283" i="13" s="1"/>
  <c r="AI281" i="13"/>
  <c r="I279" i="13"/>
  <c r="L279" i="13" s="1"/>
  <c r="AI277" i="13"/>
  <c r="I275" i="13"/>
  <c r="L275" i="13" s="1"/>
  <c r="AI273" i="13"/>
  <c r="I271" i="13"/>
  <c r="L271" i="13" s="1"/>
  <c r="I267" i="13"/>
  <c r="L267" i="13" s="1"/>
  <c r="AI265" i="13"/>
  <c r="I263" i="13"/>
  <c r="L263" i="13" s="1"/>
  <c r="AI261" i="13"/>
  <c r="BG256" i="13"/>
  <c r="BG254" i="13"/>
  <c r="BG239" i="13"/>
  <c r="BG237" i="13"/>
  <c r="BG233" i="13"/>
  <c r="BG228" i="13"/>
  <c r="BG219" i="13"/>
  <c r="BG216" i="13"/>
  <c r="I213" i="13"/>
  <c r="I204" i="13"/>
  <c r="L204" i="13" s="1"/>
  <c r="AI195" i="13"/>
  <c r="AU190" i="13"/>
  <c r="AS185" i="13"/>
  <c r="AT185" i="13" s="1"/>
  <c r="AI148" i="13"/>
  <c r="AS148" i="13" s="1"/>
  <c r="AT148" i="13" s="1"/>
  <c r="AO132" i="13"/>
  <c r="AP132" i="13" s="1"/>
  <c r="AS132" i="13"/>
  <c r="AT132" i="13" s="1"/>
  <c r="AI109" i="13"/>
  <c r="AO103" i="13"/>
  <c r="AP103" i="13" s="1"/>
  <c r="AU103" i="13"/>
  <c r="AO91" i="13"/>
  <c r="AP91" i="13" s="1"/>
  <c r="AU91" i="13"/>
  <c r="Q71" i="14"/>
  <c r="AR71" i="13"/>
  <c r="AR47" i="13"/>
  <c r="AR43" i="13"/>
  <c r="E31" i="8"/>
  <c r="AE298" i="15"/>
  <c r="AE297" i="15"/>
  <c r="AE282" i="15"/>
  <c r="AE281" i="15"/>
  <c r="AE266" i="15"/>
  <c r="AE265" i="15"/>
  <c r="B298" i="11"/>
  <c r="B298" i="12" s="1"/>
  <c r="B295" i="11"/>
  <c r="B295" i="12" s="1"/>
  <c r="B290" i="11"/>
  <c r="B290" i="12" s="1"/>
  <c r="B287" i="11"/>
  <c r="B287" i="12" s="1"/>
  <c r="B282" i="11"/>
  <c r="B282" i="12" s="1"/>
  <c r="B279" i="11"/>
  <c r="B279" i="12" s="1"/>
  <c r="B274" i="11"/>
  <c r="B274" i="12" s="1"/>
  <c r="B271" i="11"/>
  <c r="B271" i="12" s="1"/>
  <c r="B266" i="11"/>
  <c r="B266" i="12" s="1"/>
  <c r="B263" i="11"/>
  <c r="B263" i="12" s="1"/>
  <c r="B259" i="11"/>
  <c r="B259" i="12" s="1"/>
  <c r="B258" i="11"/>
  <c r="B258" i="12" s="1"/>
  <c r="B247" i="11"/>
  <c r="B247" i="12" s="1"/>
  <c r="B246" i="11"/>
  <c r="B246" i="12" s="1"/>
  <c r="B228" i="11"/>
  <c r="B228" i="12" s="1"/>
  <c r="B227" i="11"/>
  <c r="B227" i="12" s="1"/>
  <c r="B207" i="11"/>
  <c r="B207" i="12" s="1"/>
  <c r="B204" i="11"/>
  <c r="B204" i="12" s="1"/>
  <c r="B203" i="11"/>
  <c r="B203" i="12" s="1"/>
  <c r="B196" i="11"/>
  <c r="B196" i="12" s="1"/>
  <c r="B188" i="11"/>
  <c r="B188" i="12" s="1"/>
  <c r="B187" i="11"/>
  <c r="B187" i="12" s="1"/>
  <c r="B179" i="11"/>
  <c r="B179" i="12" s="1"/>
  <c r="B178" i="11"/>
  <c r="B178" i="12" s="1"/>
  <c r="B172" i="11"/>
  <c r="B172" i="12" s="1"/>
  <c r="B171" i="11"/>
  <c r="B171" i="12" s="1"/>
  <c r="B163" i="11"/>
  <c r="B163" i="12" s="1"/>
  <c r="B155" i="11"/>
  <c r="B155" i="12" s="1"/>
  <c r="B131" i="11"/>
  <c r="B131" i="12" s="1"/>
  <c r="B82" i="11"/>
  <c r="B82" i="12" s="1"/>
  <c r="B74" i="11"/>
  <c r="B74" i="12" s="1"/>
  <c r="B73" i="11"/>
  <c r="B73" i="12" s="1"/>
  <c r="B65" i="11"/>
  <c r="B65" i="12" s="1"/>
  <c r="B57" i="11"/>
  <c r="B57" i="12" s="1"/>
  <c r="B49" i="11"/>
  <c r="B49" i="12" s="1"/>
  <c r="B42" i="11"/>
  <c r="B42" i="12" s="1"/>
  <c r="B34" i="11"/>
  <c r="B34" i="12" s="1"/>
  <c r="B26" i="11"/>
  <c r="B26" i="12" s="1"/>
  <c r="B3" i="11"/>
  <c r="B3" i="12" s="1"/>
  <c r="BG231" i="13"/>
  <c r="BG226" i="13"/>
  <c r="BG214" i="13"/>
  <c r="AI211" i="13"/>
  <c r="BG210" i="13"/>
  <c r="AI201" i="13"/>
  <c r="BG200" i="13"/>
  <c r="AI197" i="13"/>
  <c r="BG191" i="13"/>
  <c r="AI189" i="13"/>
  <c r="AN185" i="13"/>
  <c r="AI184" i="13"/>
  <c r="AI182" i="13"/>
  <c r="BG155" i="13"/>
  <c r="BG129" i="13"/>
  <c r="BK129" i="13" s="1"/>
  <c r="BG122" i="13"/>
  <c r="AI116" i="13"/>
  <c r="AO83" i="13"/>
  <c r="AP83" i="13" s="1"/>
  <c r="AS83" i="13"/>
  <c r="AT83" i="13" s="1"/>
  <c r="AO68" i="13"/>
  <c r="AP68" i="13" s="1"/>
  <c r="AS68" i="13"/>
  <c r="AT68" i="13" s="1"/>
  <c r="AN68" i="13"/>
  <c r="AO56" i="13"/>
  <c r="AP56" i="13" s="1"/>
  <c r="AS56" i="13"/>
  <c r="AT56" i="13" s="1"/>
  <c r="AN56" i="13"/>
  <c r="Q63" i="14"/>
  <c r="AR63" i="13"/>
  <c r="Q59" i="14"/>
  <c r="AR59" i="13"/>
  <c r="AE294" i="15"/>
  <c r="AE278" i="15"/>
  <c r="AE262" i="15"/>
  <c r="B81" i="11"/>
  <c r="B81" i="12" s="1"/>
  <c r="B80" i="11"/>
  <c r="B80" i="12" s="1"/>
  <c r="B72" i="11"/>
  <c r="B72" i="12" s="1"/>
  <c r="B64" i="11"/>
  <c r="B64" i="12" s="1"/>
  <c r="B56" i="11"/>
  <c r="B56" i="12" s="1"/>
  <c r="B48" i="11"/>
  <c r="B48" i="12" s="1"/>
  <c r="B41" i="11"/>
  <c r="B41" i="12" s="1"/>
  <c r="B40" i="11"/>
  <c r="B40" i="12" s="1"/>
  <c r="B33" i="11"/>
  <c r="B33" i="12" s="1"/>
  <c r="B25" i="11"/>
  <c r="B25" i="12" s="1"/>
  <c r="AI299" i="13"/>
  <c r="I297" i="13"/>
  <c r="L297" i="13" s="1"/>
  <c r="AI295" i="13"/>
  <c r="I293" i="13"/>
  <c r="L293" i="13" s="1"/>
  <c r="AI291" i="13"/>
  <c r="I289" i="13"/>
  <c r="L289" i="13" s="1"/>
  <c r="AI287" i="13"/>
  <c r="I285" i="13"/>
  <c r="L285" i="13" s="1"/>
  <c r="AI283" i="13"/>
  <c r="I281" i="13"/>
  <c r="L281" i="13" s="1"/>
  <c r="AI279" i="13"/>
  <c r="I277" i="13"/>
  <c r="L277" i="13" s="1"/>
  <c r="AI275" i="13"/>
  <c r="I273" i="13"/>
  <c r="L273" i="13" s="1"/>
  <c r="AI271" i="13"/>
  <c r="I269" i="13"/>
  <c r="L269" i="13" s="1"/>
  <c r="AI267" i="13"/>
  <c r="I265" i="13"/>
  <c r="L265" i="13" s="1"/>
  <c r="AI263" i="13"/>
  <c r="I261" i="13"/>
  <c r="L261" i="13" s="1"/>
  <c r="BG222" i="13"/>
  <c r="BG209" i="13"/>
  <c r="AI204" i="13"/>
  <c r="BG199" i="13"/>
  <c r="AI196" i="13"/>
  <c r="I195" i="13"/>
  <c r="L195" i="13" s="1"/>
  <c r="BG188" i="13"/>
  <c r="BG181" i="13"/>
  <c r="I154" i="13"/>
  <c r="BG142" i="13"/>
  <c r="I140" i="13"/>
  <c r="BG138" i="13"/>
  <c r="BG132" i="13"/>
  <c r="AI127" i="13"/>
  <c r="BG124" i="13"/>
  <c r="AI112" i="13"/>
  <c r="BG109" i="13"/>
  <c r="BK109" i="13" s="1"/>
  <c r="AO99" i="13"/>
  <c r="AP99" i="13" s="1"/>
  <c r="AU99" i="13"/>
  <c r="AO52" i="13"/>
  <c r="AP52" i="13" s="1"/>
  <c r="AS52" i="13"/>
  <c r="AT52" i="13" s="1"/>
  <c r="AN52" i="13"/>
  <c r="AO44" i="13"/>
  <c r="AP44" i="13" s="1"/>
  <c r="AS44" i="13"/>
  <c r="AT44" i="13" s="1"/>
  <c r="AN44" i="13"/>
  <c r="Q67" i="14"/>
  <c r="AR67" i="13"/>
  <c r="AR51" i="13"/>
  <c r="R33" i="27"/>
  <c r="S33" i="27" s="1"/>
  <c r="T33" i="27" s="1"/>
  <c r="U33" i="27" s="1"/>
  <c r="F33" i="8" s="1"/>
  <c r="AE299" i="15"/>
  <c r="AE283" i="15"/>
  <c r="AE267" i="15"/>
  <c r="AI260" i="13"/>
  <c r="BG250" i="13"/>
  <c r="BG246" i="13"/>
  <c r="BG244" i="13"/>
  <c r="AI206" i="13"/>
  <c r="BG195" i="13"/>
  <c r="BG185" i="13"/>
  <c r="AI158" i="13"/>
  <c r="AS158" i="13" s="1"/>
  <c r="AT158" i="13" s="1"/>
  <c r="AI129" i="13"/>
  <c r="BG126" i="13"/>
  <c r="BK126" i="13" s="1"/>
  <c r="AI126" i="13"/>
  <c r="BG118" i="13"/>
  <c r="BK118" i="13" s="1"/>
  <c r="AI110" i="13"/>
  <c r="AO95" i="13"/>
  <c r="AP95" i="13" s="1"/>
  <c r="AN95" i="13"/>
  <c r="AS95" i="13"/>
  <c r="AT95" i="13" s="1"/>
  <c r="AO72" i="13"/>
  <c r="AP72" i="13" s="1"/>
  <c r="AS72" i="13"/>
  <c r="AT72" i="13" s="1"/>
  <c r="AN72" i="13"/>
  <c r="AO60" i="13"/>
  <c r="AP60" i="13" s="1"/>
  <c r="AS60" i="13"/>
  <c r="AT60" i="13" s="1"/>
  <c r="AN60" i="13"/>
  <c r="AO40" i="13"/>
  <c r="AP40" i="13" s="1"/>
  <c r="AS40" i="13"/>
  <c r="AT40" i="13" s="1"/>
  <c r="AN40" i="13"/>
  <c r="AL145" i="13"/>
  <c r="AM145" i="13" s="1"/>
  <c r="AI101" i="13"/>
  <c r="AI96" i="13"/>
  <c r="AI89" i="13"/>
  <c r="AI82" i="13"/>
  <c r="AI74" i="13"/>
  <c r="BG73" i="13"/>
  <c r="AI73" i="13"/>
  <c r="BG69" i="13"/>
  <c r="BG65" i="13"/>
  <c r="BG57" i="13"/>
  <c r="BG53" i="13"/>
  <c r="BG49" i="13"/>
  <c r="BG41" i="13"/>
  <c r="BG37" i="13"/>
  <c r="H17" i="13"/>
  <c r="G17" i="13"/>
  <c r="AQ17" i="13"/>
  <c r="H12" i="13"/>
  <c r="AR12" i="13"/>
  <c r="H5" i="13"/>
  <c r="G5" i="13"/>
  <c r="AQ285" i="13"/>
  <c r="G285" i="13"/>
  <c r="AQ269" i="13"/>
  <c r="G269" i="13"/>
  <c r="G259" i="13"/>
  <c r="AQ259" i="13"/>
  <c r="AR259" i="13" s="1"/>
  <c r="G245" i="13"/>
  <c r="AQ245" i="13"/>
  <c r="G193" i="13"/>
  <c r="AQ193" i="13"/>
  <c r="AQ60" i="13"/>
  <c r="G46" i="13"/>
  <c r="AQ46" i="13"/>
  <c r="L114" i="13"/>
  <c r="L108" i="13"/>
  <c r="BG107" i="13"/>
  <c r="BG95" i="13"/>
  <c r="AI86" i="13"/>
  <c r="AI80" i="13"/>
  <c r="BG79" i="13"/>
  <c r="AI76" i="13"/>
  <c r="BG72" i="13"/>
  <c r="AI69" i="13"/>
  <c r="BG68" i="13"/>
  <c r="AI65" i="13"/>
  <c r="BG60" i="13"/>
  <c r="AI57" i="13"/>
  <c r="BG56" i="13"/>
  <c r="AI53" i="13"/>
  <c r="BG52" i="13"/>
  <c r="AI49" i="13"/>
  <c r="BG44" i="13"/>
  <c r="AI41" i="13"/>
  <c r="BG40" i="13"/>
  <c r="AI37" i="13"/>
  <c r="BG31" i="13"/>
  <c r="AJ17" i="13"/>
  <c r="L17" i="13"/>
  <c r="H15" i="13"/>
  <c r="I15" i="13"/>
  <c r="AJ15" i="13"/>
  <c r="AL12" i="13"/>
  <c r="AM12" i="13" s="1"/>
  <c r="I12" i="13"/>
  <c r="H10" i="13"/>
  <c r="G10" i="13"/>
  <c r="AJ10" i="13"/>
  <c r="AT10" i="13"/>
  <c r="H8" i="13"/>
  <c r="I8" i="13"/>
  <c r="AL8" i="13"/>
  <c r="AM8" i="13" s="1"/>
  <c r="L5" i="13"/>
  <c r="AQ289" i="13"/>
  <c r="G289" i="13"/>
  <c r="AQ273" i="13"/>
  <c r="G273" i="13"/>
  <c r="G244" i="13"/>
  <c r="AQ243" i="13"/>
  <c r="AR243" i="13" s="1"/>
  <c r="G239" i="13"/>
  <c r="J231" i="13"/>
  <c r="K231" i="13" s="1"/>
  <c r="L231" i="13" s="1"/>
  <c r="AQ228" i="13"/>
  <c r="AR228" i="13" s="1"/>
  <c r="AJ203" i="13"/>
  <c r="AL203" i="13" s="1"/>
  <c r="AM203" i="13" s="1"/>
  <c r="AD197" i="14"/>
  <c r="AJ193" i="13"/>
  <c r="AQ178" i="13"/>
  <c r="AR178" i="13" s="1"/>
  <c r="AQ103" i="13"/>
  <c r="AR103" i="13" s="1"/>
  <c r="AQ98" i="13"/>
  <c r="AR98" i="13" s="1"/>
  <c r="G98" i="13"/>
  <c r="G84" i="13"/>
  <c r="AJ84" i="13"/>
  <c r="AJ80" i="13"/>
  <c r="AJ77" i="13"/>
  <c r="AL77" i="13" s="1"/>
  <c r="AM77" i="13" s="1"/>
  <c r="AQ64" i="13"/>
  <c r="AQ52" i="13"/>
  <c r="G40" i="13"/>
  <c r="AQ40" i="13"/>
  <c r="I159" i="13"/>
  <c r="L159" i="13" s="1"/>
  <c r="I153" i="13"/>
  <c r="L153" i="13" s="1"/>
  <c r="I149" i="13"/>
  <c r="L149" i="13" s="1"/>
  <c r="I144" i="13"/>
  <c r="I142" i="13"/>
  <c r="L142" i="13" s="1"/>
  <c r="I135" i="13"/>
  <c r="L135" i="13" s="1"/>
  <c r="I128" i="13"/>
  <c r="L128" i="13" s="1"/>
  <c r="I126" i="13"/>
  <c r="L126" i="13" s="1"/>
  <c r="AL119" i="13"/>
  <c r="AM119" i="13" s="1"/>
  <c r="AI118" i="13"/>
  <c r="I117" i="13"/>
  <c r="L117" i="13" s="1"/>
  <c r="BG116" i="13"/>
  <c r="AI107" i="13"/>
  <c r="I106" i="13"/>
  <c r="L106" i="13" s="1"/>
  <c r="AI94" i="13"/>
  <c r="AI88" i="13"/>
  <c r="AN87" i="13"/>
  <c r="AI84" i="13"/>
  <c r="BG83" i="13"/>
  <c r="AL80" i="13"/>
  <c r="AM80" i="13" s="1"/>
  <c r="AS79" i="13"/>
  <c r="AT79" i="13" s="1"/>
  <c r="BG71" i="13"/>
  <c r="BG67" i="13"/>
  <c r="AN66" i="13"/>
  <c r="BG63" i="13"/>
  <c r="AN62" i="13"/>
  <c r="BG59" i="13"/>
  <c r="AN58" i="13"/>
  <c r="BG55" i="13"/>
  <c r="AN50" i="13"/>
  <c r="BG47" i="13"/>
  <c r="AN46" i="13"/>
  <c r="BG43" i="13"/>
  <c r="AN42" i="13"/>
  <c r="AN38" i="13"/>
  <c r="BG35" i="13"/>
  <c r="AN34" i="13"/>
  <c r="AI31" i="13"/>
  <c r="I17" i="13"/>
  <c r="AQ15" i="13"/>
  <c r="L15" i="13"/>
  <c r="H14" i="13"/>
  <c r="G14" i="13"/>
  <c r="AR14" i="13"/>
  <c r="AJ12" i="13"/>
  <c r="G12" i="13"/>
  <c r="AR10" i="13"/>
  <c r="H9" i="13"/>
  <c r="G9" i="13"/>
  <c r="AI9" i="13"/>
  <c r="AN9" i="13" s="1"/>
  <c r="AT9" i="13"/>
  <c r="AR8" i="13"/>
  <c r="H7" i="13"/>
  <c r="I7" i="13"/>
  <c r="AJ7" i="13"/>
  <c r="AQ5" i="13"/>
  <c r="I5" i="13"/>
  <c r="AQ293" i="13"/>
  <c r="G293" i="13"/>
  <c r="G287" i="13"/>
  <c r="G287" i="14" s="1"/>
  <c r="AQ277" i="13"/>
  <c r="G277" i="13"/>
  <c r="G271" i="13"/>
  <c r="G271" i="14" s="1"/>
  <c r="AQ261" i="13"/>
  <c r="G261" i="13"/>
  <c r="I249" i="14"/>
  <c r="G233" i="13"/>
  <c r="G233" i="14" s="1"/>
  <c r="AQ233" i="13"/>
  <c r="AQ232" i="13"/>
  <c r="AR232" i="13" s="1"/>
  <c r="AQ227" i="13"/>
  <c r="AR227" i="13" s="1"/>
  <c r="G222" i="13"/>
  <c r="AQ222" i="13"/>
  <c r="AR222" i="13" s="1"/>
  <c r="AJ215" i="13"/>
  <c r="AL215" i="13" s="1"/>
  <c r="AM215" i="13" s="1"/>
  <c r="G152" i="13"/>
  <c r="AQ152" i="13"/>
  <c r="AR152" i="13" s="1"/>
  <c r="G139" i="13"/>
  <c r="J139" i="13"/>
  <c r="K139" i="13" s="1"/>
  <c r="L139" i="13" s="1"/>
  <c r="G89" i="13"/>
  <c r="G89" i="14" s="1"/>
  <c r="AQ89" i="13"/>
  <c r="AQ88" i="13"/>
  <c r="AR88" i="13" s="1"/>
  <c r="G70" i="13"/>
  <c r="AQ70" i="13"/>
  <c r="AQ68" i="13"/>
  <c r="AQ48" i="13"/>
  <c r="G32" i="13"/>
  <c r="AQ32" i="13"/>
  <c r="AR32" i="13" s="1"/>
  <c r="V54" i="11"/>
  <c r="I137" i="13"/>
  <c r="AI133" i="13"/>
  <c r="AI114" i="13"/>
  <c r="I113" i="13"/>
  <c r="L113" i="13" s="1"/>
  <c r="BG112" i="13"/>
  <c r="AI97" i="13"/>
  <c r="AI93" i="13"/>
  <c r="BG87" i="13"/>
  <c r="AL84" i="13"/>
  <c r="AM84" i="13" s="1"/>
  <c r="AI78" i="13"/>
  <c r="AI71" i="13"/>
  <c r="AI67" i="13"/>
  <c r="BG66" i="13"/>
  <c r="AI63" i="13"/>
  <c r="BG62" i="13"/>
  <c r="AI59" i="13"/>
  <c r="BG58" i="13"/>
  <c r="AI55" i="13"/>
  <c r="BG50" i="13"/>
  <c r="AI47" i="13"/>
  <c r="BG46" i="13"/>
  <c r="AI43" i="13"/>
  <c r="BG42" i="13"/>
  <c r="BG38" i="13"/>
  <c r="AI35" i="13"/>
  <c r="BG34" i="13"/>
  <c r="AN29" i="13"/>
  <c r="AI22" i="13"/>
  <c r="H19" i="13"/>
  <c r="AQ19" i="13"/>
  <c r="H16" i="13"/>
  <c r="I16" i="13"/>
  <c r="AL16" i="13"/>
  <c r="AM16" i="13" s="1"/>
  <c r="AL15" i="13"/>
  <c r="AM15" i="13" s="1"/>
  <c r="G15" i="13"/>
  <c r="AT12" i="13"/>
  <c r="H11" i="13"/>
  <c r="AR11" i="13"/>
  <c r="AP10" i="13"/>
  <c r="I10" i="13"/>
  <c r="AR9" i="13"/>
  <c r="L9" i="13"/>
  <c r="AP8" i="13"/>
  <c r="G8" i="13"/>
  <c r="H6" i="13"/>
  <c r="G6" i="13"/>
  <c r="AL6" i="13"/>
  <c r="AM6" i="13" s="1"/>
  <c r="AL5" i="13"/>
  <c r="AM5" i="13" s="1"/>
  <c r="AQ297" i="13"/>
  <c r="G297" i="13"/>
  <c r="G294" i="13"/>
  <c r="G294" i="14" s="1"/>
  <c r="G291" i="13"/>
  <c r="G291" i="14" s="1"/>
  <c r="AQ281" i="13"/>
  <c r="G281" i="13"/>
  <c r="G278" i="13"/>
  <c r="G278" i="14" s="1"/>
  <c r="G275" i="13"/>
  <c r="G275" i="14" s="1"/>
  <c r="I268" i="14"/>
  <c r="AQ265" i="13"/>
  <c r="G265" i="13"/>
  <c r="G262" i="13"/>
  <c r="G262" i="14" s="1"/>
  <c r="G257" i="13"/>
  <c r="G257" i="14" s="1"/>
  <c r="AQ257" i="13"/>
  <c r="AQ256" i="13"/>
  <c r="AR256" i="13" s="1"/>
  <c r="J243" i="13"/>
  <c r="K243" i="13" s="1"/>
  <c r="L243" i="13" s="1"/>
  <c r="AQ240" i="13"/>
  <c r="AR240" i="13" s="1"/>
  <c r="G232" i="13"/>
  <c r="AQ231" i="13"/>
  <c r="AR231" i="13" s="1"/>
  <c r="G227" i="13"/>
  <c r="G215" i="13"/>
  <c r="L181" i="14"/>
  <c r="AQ165" i="13"/>
  <c r="AQ161" i="13"/>
  <c r="AQ127" i="13"/>
  <c r="AR127" i="13" s="1"/>
  <c r="AQ123" i="13"/>
  <c r="AR123" i="13" s="1"/>
  <c r="AQ120" i="13"/>
  <c r="AQ100" i="13"/>
  <c r="AR100" i="13" s="1"/>
  <c r="G88" i="13"/>
  <c r="AQ87" i="13"/>
  <c r="AR87" i="13" s="1"/>
  <c r="AQ72" i="13"/>
  <c r="G54" i="13"/>
  <c r="AQ54" i="13"/>
  <c r="G38" i="13"/>
  <c r="AQ38" i="13"/>
  <c r="AQ31" i="13"/>
  <c r="G23" i="13"/>
  <c r="H23" i="13" s="1"/>
  <c r="BV69" i="11"/>
  <c r="O39" i="11"/>
  <c r="CE39" i="11"/>
  <c r="BN26" i="11"/>
  <c r="AH21" i="11"/>
  <c r="CE21" i="11"/>
  <c r="T300" i="11"/>
  <c r="R300" i="12" s="1"/>
  <c r="T298" i="11"/>
  <c r="R298" i="12" s="1"/>
  <c r="T296" i="11"/>
  <c r="R296" i="12" s="1"/>
  <c r="T294" i="11"/>
  <c r="R294" i="12" s="1"/>
  <c r="T292" i="11"/>
  <c r="R292" i="12" s="1"/>
  <c r="T290" i="11"/>
  <c r="R290" i="12" s="1"/>
  <c r="T288" i="11"/>
  <c r="R288" i="12" s="1"/>
  <c r="AC287" i="12"/>
  <c r="T287" i="12"/>
  <c r="N287" i="12"/>
  <c r="T286" i="11"/>
  <c r="R286" i="12" s="1"/>
  <c r="AW285" i="12"/>
  <c r="AS285" i="12"/>
  <c r="AK285" i="12"/>
  <c r="AC285" i="12"/>
  <c r="T285" i="12"/>
  <c r="N285" i="12"/>
  <c r="T284" i="11"/>
  <c r="R284" i="12" s="1"/>
  <c r="AX283" i="12"/>
  <c r="AR283" i="12"/>
  <c r="AI283" i="12"/>
  <c r="AE283" i="12"/>
  <c r="U283" i="12"/>
  <c r="S278" i="11"/>
  <c r="Q278" i="12" s="1"/>
  <c r="T278" i="11"/>
  <c r="R278" i="12" s="1"/>
  <c r="N283" i="12"/>
  <c r="T283" i="12"/>
  <c r="AC283" i="12"/>
  <c r="AK283" i="12"/>
  <c r="AS283" i="12"/>
  <c r="AW283" i="12"/>
  <c r="BE283" i="12"/>
  <c r="BN283" i="12"/>
  <c r="BS283" i="12"/>
  <c r="S280" i="11"/>
  <c r="Q280" i="12" s="1"/>
  <c r="T280" i="11"/>
  <c r="R280" i="12" s="1"/>
  <c r="S272" i="11"/>
  <c r="Q272" i="12" s="1"/>
  <c r="T272" i="11"/>
  <c r="R272" i="12" s="1"/>
  <c r="S270" i="11"/>
  <c r="Q270" i="12" s="1"/>
  <c r="T270" i="11"/>
  <c r="R270" i="12" s="1"/>
  <c r="S268" i="11"/>
  <c r="Q268" i="12" s="1"/>
  <c r="T268" i="11"/>
  <c r="R268" i="12" s="1"/>
  <c r="AQ23" i="13"/>
  <c r="AR23" i="13" s="1"/>
  <c r="AQ22" i="13"/>
  <c r="DC66" i="11"/>
  <c r="CL65" i="11"/>
  <c r="BF64" i="11"/>
  <c r="BV51" i="11"/>
  <c r="O51" i="11"/>
  <c r="BN50" i="11"/>
  <c r="CM44" i="11"/>
  <c r="BF31" i="11"/>
  <c r="AH25" i="11"/>
  <c r="BV21" i="11"/>
  <c r="CN300" i="12"/>
  <c r="CQ300" i="12" s="1"/>
  <c r="CI300" i="12"/>
  <c r="BL300" i="12"/>
  <c r="AX300" i="12"/>
  <c r="AS300" i="12"/>
  <c r="AA300" i="12"/>
  <c r="V300" i="12"/>
  <c r="P300" i="12"/>
  <c r="CN298" i="12"/>
  <c r="CQ298" i="12" s="1"/>
  <c r="CI298" i="12"/>
  <c r="BL298" i="12"/>
  <c r="AX298" i="12"/>
  <c r="AS298" i="12"/>
  <c r="AA298" i="12"/>
  <c r="V298" i="12"/>
  <c r="P298" i="12"/>
  <c r="CN296" i="12"/>
  <c r="CQ296" i="12" s="1"/>
  <c r="CI296" i="12"/>
  <c r="BL296" i="12"/>
  <c r="AX296" i="12"/>
  <c r="AS296" i="12"/>
  <c r="AA296" i="12"/>
  <c r="V296" i="12"/>
  <c r="P296" i="12"/>
  <c r="CN294" i="12"/>
  <c r="CQ294" i="12" s="1"/>
  <c r="CI294" i="12"/>
  <c r="BL294" i="12"/>
  <c r="AX294" i="12"/>
  <c r="AS294" i="12"/>
  <c r="AA294" i="12"/>
  <c r="V294" i="12"/>
  <c r="P294" i="12"/>
  <c r="CN292" i="12"/>
  <c r="CQ292" i="12" s="1"/>
  <c r="CI292" i="12"/>
  <c r="BL292" i="12"/>
  <c r="AX292" i="12"/>
  <c r="AS292" i="12"/>
  <c r="AA292" i="12"/>
  <c r="V292" i="12"/>
  <c r="P292" i="12"/>
  <c r="AX290" i="12"/>
  <c r="AS290" i="12"/>
  <c r="AA290" i="12"/>
  <c r="V290" i="12"/>
  <c r="P290" i="12"/>
  <c r="S274" i="11"/>
  <c r="Q274" i="12" s="1"/>
  <c r="T274" i="11"/>
  <c r="R274" i="12" s="1"/>
  <c r="AR30" i="13"/>
  <c r="BG29" i="13"/>
  <c r="L300" i="14"/>
  <c r="L297" i="15"/>
  <c r="L296" i="14"/>
  <c r="L293" i="15"/>
  <c r="L292" i="14"/>
  <c r="L289" i="15"/>
  <c r="L288" i="14"/>
  <c r="L285" i="15"/>
  <c r="L284" i="14"/>
  <c r="L281" i="15"/>
  <c r="L280" i="14"/>
  <c r="L277" i="15"/>
  <c r="L273" i="15"/>
  <c r="L272" i="14"/>
  <c r="I270" i="14"/>
  <c r="L269" i="15"/>
  <c r="L268" i="14"/>
  <c r="L265" i="15"/>
  <c r="L264" i="14"/>
  <c r="I262" i="14"/>
  <c r="L261" i="15"/>
  <c r="I81" i="14"/>
  <c r="AQ30" i="13"/>
  <c r="DB71" i="11"/>
  <c r="BW53" i="11"/>
  <c r="BG51" i="11"/>
  <c r="BF49" i="11"/>
  <c r="BV47" i="11"/>
  <c r="BN46" i="11"/>
  <c r="BU45" i="11"/>
  <c r="CM30" i="11"/>
  <c r="BN24" i="11"/>
  <c r="BU23" i="11"/>
  <c r="CT23" i="11"/>
  <c r="CG300" i="12"/>
  <c r="CB300" i="12"/>
  <c r="AQ300" i="12"/>
  <c r="AL300" i="12"/>
  <c r="T300" i="12"/>
  <c r="N300" i="12"/>
  <c r="CH299" i="12"/>
  <c r="CC299" i="12"/>
  <c r="BT299" i="12"/>
  <c r="BO299" i="12"/>
  <c r="BK299" i="12"/>
  <c r="BF299" i="12"/>
  <c r="AX299" i="12"/>
  <c r="AP299" i="12"/>
  <c r="AL299" i="12"/>
  <c r="AD299" i="12"/>
  <c r="U299" i="12"/>
  <c r="CG298" i="12"/>
  <c r="CB298" i="12"/>
  <c r="AQ298" i="12"/>
  <c r="AL298" i="12"/>
  <c r="T298" i="12"/>
  <c r="N298" i="12"/>
  <c r="CH297" i="12"/>
  <c r="CC297" i="12"/>
  <c r="BT297" i="12"/>
  <c r="BO297" i="12"/>
  <c r="BK297" i="12"/>
  <c r="BF297" i="12"/>
  <c r="AX297" i="12"/>
  <c r="AP297" i="12"/>
  <c r="AL297" i="12"/>
  <c r="AD297" i="12"/>
  <c r="U297" i="12"/>
  <c r="CG296" i="12"/>
  <c r="CB296" i="12"/>
  <c r="AQ296" i="12"/>
  <c r="AL296" i="12"/>
  <c r="T296" i="12"/>
  <c r="N296" i="12"/>
  <c r="CH295" i="12"/>
  <c r="CC295" i="12"/>
  <c r="BT295" i="12"/>
  <c r="BO295" i="12"/>
  <c r="BK295" i="12"/>
  <c r="BF295" i="12"/>
  <c r="AX295" i="12"/>
  <c r="AP295" i="12"/>
  <c r="AL295" i="12"/>
  <c r="AD295" i="12"/>
  <c r="U295" i="12"/>
  <c r="CG294" i="12"/>
  <c r="CB294" i="12"/>
  <c r="AQ294" i="12"/>
  <c r="AL294" i="12"/>
  <c r="T294" i="12"/>
  <c r="N294" i="12"/>
  <c r="CH293" i="12"/>
  <c r="CC293" i="12"/>
  <c r="BT293" i="12"/>
  <c r="BO293" i="12"/>
  <c r="BK293" i="12"/>
  <c r="BF293" i="12"/>
  <c r="AX293" i="12"/>
  <c r="AP293" i="12"/>
  <c r="AL293" i="12"/>
  <c r="AD293" i="12"/>
  <c r="U293" i="12"/>
  <c r="CG292" i="12"/>
  <c r="CB292" i="12"/>
  <c r="AQ292" i="12"/>
  <c r="AL292" i="12"/>
  <c r="T292" i="12"/>
  <c r="N292" i="12"/>
  <c r="CH291" i="12"/>
  <c r="CC291" i="12"/>
  <c r="BT291" i="12"/>
  <c r="BO291" i="12"/>
  <c r="BK291" i="12"/>
  <c r="BF291" i="12"/>
  <c r="AX291" i="12"/>
  <c r="AP291" i="12"/>
  <c r="AL291" i="12"/>
  <c r="AD291" i="12"/>
  <c r="U291" i="12"/>
  <c r="CG290" i="12"/>
  <c r="CB290" i="12"/>
  <c r="AQ290" i="12"/>
  <c r="AL290" i="12"/>
  <c r="T290" i="12"/>
  <c r="N290" i="12"/>
  <c r="CH289" i="12"/>
  <c r="CC289" i="12"/>
  <c r="BT289" i="12"/>
  <c r="BO289" i="12"/>
  <c r="BK289" i="12"/>
  <c r="BF289" i="12"/>
  <c r="AX289" i="12"/>
  <c r="AP289" i="12"/>
  <c r="AL289" i="12"/>
  <c r="AD289" i="12"/>
  <c r="U289" i="12"/>
  <c r="CG288" i="12"/>
  <c r="CB288" i="12"/>
  <c r="AQ288" i="12"/>
  <c r="AL288" i="12"/>
  <c r="T288" i="12"/>
  <c r="N288" i="12"/>
  <c r="CH287" i="12"/>
  <c r="CC287" i="12"/>
  <c r="BT287" i="12"/>
  <c r="BO287" i="12"/>
  <c r="BK287" i="12"/>
  <c r="BF287" i="12"/>
  <c r="AX287" i="12"/>
  <c r="AP287" i="12"/>
  <c r="AL287" i="12"/>
  <c r="AD287" i="12"/>
  <c r="U287" i="12"/>
  <c r="CG286" i="12"/>
  <c r="CB286" i="12"/>
  <c r="AQ286" i="12"/>
  <c r="AL286" i="12"/>
  <c r="T286" i="12"/>
  <c r="N286" i="12"/>
  <c r="CH285" i="12"/>
  <c r="CC285" i="12"/>
  <c r="BT285" i="12"/>
  <c r="BO285" i="12"/>
  <c r="BK285" i="12"/>
  <c r="BF285" i="12"/>
  <c r="AX285" i="12"/>
  <c r="AP285" i="12"/>
  <c r="AL285" i="12"/>
  <c r="AD285" i="12"/>
  <c r="U285" i="12"/>
  <c r="CG284" i="12"/>
  <c r="CB284" i="12"/>
  <c r="AQ284" i="12"/>
  <c r="AL284" i="12"/>
  <c r="T284" i="12"/>
  <c r="N284" i="12"/>
  <c r="CH283" i="12"/>
  <c r="CC283" i="12"/>
  <c r="BT283" i="12"/>
  <c r="BM283" i="12"/>
  <c r="AY283" i="12"/>
  <c r="AJ283" i="12"/>
  <c r="AA283" i="12"/>
  <c r="V283" i="12"/>
  <c r="O283" i="12"/>
  <c r="S282" i="11"/>
  <c r="Q282" i="12" s="1"/>
  <c r="T282" i="11"/>
  <c r="R282" i="12" s="1"/>
  <c r="S276" i="11"/>
  <c r="Q276" i="12" s="1"/>
  <c r="T276" i="11"/>
  <c r="R276" i="12" s="1"/>
  <c r="BS281" i="12"/>
  <c r="BN281" i="12"/>
  <c r="BE281" i="12"/>
  <c r="AW281" i="12"/>
  <c r="AS281" i="12"/>
  <c r="AK281" i="12"/>
  <c r="AC281" i="12"/>
  <c r="T281" i="12"/>
  <c r="BN279" i="12"/>
  <c r="BE279" i="12"/>
  <c r="AW279" i="12"/>
  <c r="AS279" i="12"/>
  <c r="AK279" i="12"/>
  <c r="AC279" i="12"/>
  <c r="T279" i="12"/>
  <c r="BN277" i="12"/>
  <c r="BE277" i="12"/>
  <c r="AW277" i="12"/>
  <c r="AS277" i="12"/>
  <c r="AK277" i="12"/>
  <c r="AC277" i="12"/>
  <c r="T277" i="12"/>
  <c r="BN275" i="12"/>
  <c r="BE275" i="12"/>
  <c r="AW275" i="12"/>
  <c r="AS275" i="12"/>
  <c r="AK275" i="12"/>
  <c r="AC275" i="12"/>
  <c r="T275" i="12"/>
  <c r="BN273" i="12"/>
  <c r="BE273" i="12"/>
  <c r="AW273" i="12"/>
  <c r="AS273" i="12"/>
  <c r="AK273" i="12"/>
  <c r="AC273" i="12"/>
  <c r="T273" i="12"/>
  <c r="BE271" i="12"/>
  <c r="AW271" i="12"/>
  <c r="AS271" i="12"/>
  <c r="AK271" i="12"/>
  <c r="AC271" i="12"/>
  <c r="T271" i="12"/>
  <c r="BE269" i="12"/>
  <c r="AW269" i="12"/>
  <c r="AS269" i="12"/>
  <c r="AK269" i="12"/>
  <c r="AC269" i="12"/>
  <c r="T269" i="12"/>
  <c r="BE267" i="12"/>
  <c r="AW267" i="12"/>
  <c r="AS267" i="12"/>
  <c r="AK267" i="12"/>
  <c r="AC267" i="12"/>
  <c r="T267" i="12"/>
  <c r="T266" i="11"/>
  <c r="R266" i="12" s="1"/>
  <c r="BE265" i="12"/>
  <c r="AW265" i="12"/>
  <c r="AS265" i="12"/>
  <c r="AK265" i="12"/>
  <c r="AC265" i="12"/>
  <c r="T265" i="12"/>
  <c r="T264" i="11"/>
  <c r="R264" i="12" s="1"/>
  <c r="BE263" i="12"/>
  <c r="AW263" i="12"/>
  <c r="AS263" i="12"/>
  <c r="AK263" i="12"/>
  <c r="AC263" i="12"/>
  <c r="T263" i="12"/>
  <c r="T262" i="11"/>
  <c r="R262" i="12" s="1"/>
  <c r="BN261" i="12"/>
  <c r="BE261" i="12"/>
  <c r="AW261" i="12"/>
  <c r="AS261" i="12"/>
  <c r="AK261" i="12"/>
  <c r="AC261" i="12"/>
  <c r="T261" i="12"/>
  <c r="T260" i="11"/>
  <c r="R260" i="12" s="1"/>
  <c r="CA259" i="12"/>
  <c r="AQ259" i="12"/>
  <c r="AJ259" i="12"/>
  <c r="W259" i="12"/>
  <c r="CC257" i="12"/>
  <c r="BM257" i="12"/>
  <c r="AW257" i="12"/>
  <c r="U257" i="12"/>
  <c r="M257" i="12"/>
  <c r="CA255" i="12"/>
  <c r="AQ255" i="12"/>
  <c r="AJ255" i="12"/>
  <c r="W255" i="12"/>
  <c r="CC253" i="12"/>
  <c r="BM253" i="12"/>
  <c r="AW253" i="12"/>
  <c r="U253" i="12"/>
  <c r="M253" i="12"/>
  <c r="CA251" i="12"/>
  <c r="AQ251" i="12"/>
  <c r="AJ251" i="12"/>
  <c r="W251" i="12"/>
  <c r="CC249" i="12"/>
  <c r="BM249" i="12"/>
  <c r="AW249" i="12"/>
  <c r="U249" i="12"/>
  <c r="M249" i="12"/>
  <c r="CA247" i="12"/>
  <c r="AQ247" i="12"/>
  <c r="AJ247" i="12"/>
  <c r="W247" i="12"/>
  <c r="CC245" i="12"/>
  <c r="BM245" i="12"/>
  <c r="AW245" i="12"/>
  <c r="U245" i="12"/>
  <c r="M245" i="12"/>
  <c r="CP244" i="12"/>
  <c r="AX244" i="12"/>
  <c r="CJ242" i="12"/>
  <c r="CC242" i="12"/>
  <c r="BV242" i="12"/>
  <c r="BN242" i="12"/>
  <c r="BE242" i="12"/>
  <c r="AX242" i="12"/>
  <c r="AP242" i="12"/>
  <c r="AL242" i="12"/>
  <c r="AE242" i="12"/>
  <c r="AA242" i="12"/>
  <c r="W242" i="12"/>
  <c r="U242" i="11"/>
  <c r="S242" i="12" s="1"/>
  <c r="P242" i="12"/>
  <c r="H242" i="12"/>
  <c r="CG241" i="12"/>
  <c r="BK241" i="12"/>
  <c r="AW241" i="12"/>
  <c r="F241" i="12"/>
  <c r="CJ240" i="12"/>
  <c r="BS240" i="12"/>
  <c r="BF240" i="12"/>
  <c r="AS240" i="12"/>
  <c r="AB240" i="12"/>
  <c r="V240" i="12"/>
  <c r="O240" i="12"/>
  <c r="BO239" i="12"/>
  <c r="N239" i="12"/>
  <c r="CP238" i="12"/>
  <c r="AX238" i="12"/>
  <c r="BO237" i="12"/>
  <c r="N237" i="12"/>
  <c r="CA235" i="12"/>
  <c r="AQ235" i="12"/>
  <c r="AJ235" i="12"/>
  <c r="W235" i="12"/>
  <c r="CC233" i="12"/>
  <c r="BM233" i="12"/>
  <c r="AW233" i="12"/>
  <c r="U233" i="12"/>
  <c r="M233" i="12"/>
  <c r="CP232" i="12"/>
  <c r="AX232" i="12"/>
  <c r="CJ230" i="12"/>
  <c r="CC230" i="12"/>
  <c r="BV230" i="12"/>
  <c r="BN230" i="12"/>
  <c r="BE230" i="12"/>
  <c r="AX230" i="12"/>
  <c r="AP230" i="12"/>
  <c r="AL230" i="12"/>
  <c r="AE230" i="12"/>
  <c r="AA230" i="12"/>
  <c r="W230" i="12"/>
  <c r="U230" i="11"/>
  <c r="S230" i="12" s="1"/>
  <c r="P230" i="12"/>
  <c r="H230" i="12"/>
  <c r="CG229" i="12"/>
  <c r="BK229" i="12"/>
  <c r="AW229" i="12"/>
  <c r="F229" i="12"/>
  <c r="CJ228" i="12"/>
  <c r="BS228" i="12"/>
  <c r="BF228" i="12"/>
  <c r="AS228" i="12"/>
  <c r="AB228" i="12"/>
  <c r="V228" i="12"/>
  <c r="O228" i="12"/>
  <c r="CJ226" i="12"/>
  <c r="CC226" i="12"/>
  <c r="BV226" i="12"/>
  <c r="BN226" i="12"/>
  <c r="BE226" i="12"/>
  <c r="AX226" i="12"/>
  <c r="AP226" i="12"/>
  <c r="AL226" i="12"/>
  <c r="AE226" i="12"/>
  <c r="AA226" i="12"/>
  <c r="W226" i="12"/>
  <c r="U226" i="11"/>
  <c r="S226" i="12" s="1"/>
  <c r="P226" i="12"/>
  <c r="H226" i="12"/>
  <c r="CG225" i="12"/>
  <c r="BK225" i="12"/>
  <c r="AW225" i="12"/>
  <c r="F225" i="12"/>
  <c r="CJ224" i="12"/>
  <c r="BS224" i="12"/>
  <c r="BF224" i="12"/>
  <c r="AS224" i="12"/>
  <c r="AB224" i="12"/>
  <c r="V224" i="12"/>
  <c r="O224" i="12"/>
  <c r="CI222" i="12"/>
  <c r="CA222" i="12"/>
  <c r="BS222" i="12"/>
  <c r="BL222" i="12"/>
  <c r="BD222" i="12"/>
  <c r="BG222" i="12" s="1"/>
  <c r="AQ222" i="12"/>
  <c r="AK222" i="12"/>
  <c r="AC222" i="12"/>
  <c r="T222" i="11"/>
  <c r="R222" i="12" s="1"/>
  <c r="I222" i="12"/>
  <c r="CA221" i="12"/>
  <c r="BO259" i="12"/>
  <c r="N259" i="12"/>
  <c r="CI257" i="12"/>
  <c r="BS257" i="12"/>
  <c r="BE257" i="12"/>
  <c r="AQ257" i="12"/>
  <c r="AJ257" i="12"/>
  <c r="AD257" i="12"/>
  <c r="O257" i="12"/>
  <c r="BO255" i="12"/>
  <c r="N255" i="12"/>
  <c r="CI253" i="12"/>
  <c r="BS253" i="12"/>
  <c r="BE253" i="12"/>
  <c r="AQ253" i="12"/>
  <c r="AJ253" i="12"/>
  <c r="AD253" i="12"/>
  <c r="O253" i="12"/>
  <c r="BO251" i="12"/>
  <c r="N251" i="12"/>
  <c r="CI249" i="12"/>
  <c r="BS249" i="12"/>
  <c r="BE249" i="12"/>
  <c r="AQ249" i="12"/>
  <c r="AJ249" i="12"/>
  <c r="AD249" i="12"/>
  <c r="O249" i="12"/>
  <c r="BO247" i="12"/>
  <c r="N247" i="12"/>
  <c r="CI245" i="12"/>
  <c r="BS245" i="12"/>
  <c r="BE245" i="12"/>
  <c r="AQ245" i="12"/>
  <c r="AJ245" i="12"/>
  <c r="AD245" i="12"/>
  <c r="O245" i="12"/>
  <c r="CO242" i="12"/>
  <c r="CH242" i="12"/>
  <c r="CA242" i="12"/>
  <c r="BT242" i="12"/>
  <c r="BL242" i="12"/>
  <c r="AZ242" i="12"/>
  <c r="AR242" i="12"/>
  <c r="AJ242" i="12"/>
  <c r="AC242" i="12"/>
  <c r="U242" i="12"/>
  <c r="I242" i="12"/>
  <c r="G242" i="12"/>
  <c r="BZ240" i="12"/>
  <c r="BM240" i="12"/>
  <c r="AY240" i="12"/>
  <c r="AI240" i="12"/>
  <c r="T240" i="11"/>
  <c r="R240" i="12" s="1"/>
  <c r="M240" i="12"/>
  <c r="CA239" i="12"/>
  <c r="BE239" i="12"/>
  <c r="AY239" i="12"/>
  <c r="U239" i="12"/>
  <c r="CA237" i="12"/>
  <c r="BE237" i="12"/>
  <c r="AY237" i="12"/>
  <c r="U237" i="12"/>
  <c r="BO235" i="12"/>
  <c r="N235" i="12"/>
  <c r="CI233" i="12"/>
  <c r="BS233" i="12"/>
  <c r="BE233" i="12"/>
  <c r="AQ233" i="12"/>
  <c r="AJ233" i="12"/>
  <c r="AD233" i="12"/>
  <c r="CO230" i="12"/>
  <c r="CH230" i="12"/>
  <c r="CA230" i="12"/>
  <c r="BT230" i="12"/>
  <c r="BL230" i="12"/>
  <c r="AZ230" i="12"/>
  <c r="AR230" i="12"/>
  <c r="AJ230" i="12"/>
  <c r="AC230" i="12"/>
  <c r="U230" i="12"/>
  <c r="I230" i="12"/>
  <c r="G230" i="12"/>
  <c r="BZ228" i="12"/>
  <c r="BM228" i="12"/>
  <c r="AY228" i="12"/>
  <c r="AI228" i="12"/>
  <c r="T228" i="11"/>
  <c r="R228" i="12" s="1"/>
  <c r="M228" i="12"/>
  <c r="CO226" i="12"/>
  <c r="CH226" i="12"/>
  <c r="CA226" i="12"/>
  <c r="BT226" i="12"/>
  <c r="BL226" i="12"/>
  <c r="AZ226" i="12"/>
  <c r="AR226" i="12"/>
  <c r="AJ226" i="12"/>
  <c r="AC226" i="12"/>
  <c r="U226" i="12"/>
  <c r="I226" i="12"/>
  <c r="G226" i="12"/>
  <c r="BZ224" i="12"/>
  <c r="BM224" i="12"/>
  <c r="AY224" i="12"/>
  <c r="AI224" i="12"/>
  <c r="T224" i="11"/>
  <c r="R224" i="12" s="1"/>
  <c r="M224" i="12"/>
  <c r="H222" i="12"/>
  <c r="P222" i="12"/>
  <c r="W222" i="12"/>
  <c r="AA222" i="12"/>
  <c r="AE222" i="12"/>
  <c r="AL222" i="12"/>
  <c r="AP222" i="12"/>
  <c r="AX222" i="12"/>
  <c r="BE222" i="12"/>
  <c r="BN222" i="12"/>
  <c r="BV222" i="12"/>
  <c r="CC222" i="12"/>
  <c r="CJ222" i="12"/>
  <c r="G221" i="12"/>
  <c r="F221" i="12"/>
  <c r="AW221" i="12"/>
  <c r="BK221" i="12"/>
  <c r="CG221" i="12"/>
  <c r="CG259" i="12"/>
  <c r="BK259" i="12"/>
  <c r="AW259" i="12"/>
  <c r="F259" i="12"/>
  <c r="CG255" i="12"/>
  <c r="BK255" i="12"/>
  <c r="AW255" i="12"/>
  <c r="F255" i="12"/>
  <c r="CG251" i="12"/>
  <c r="BK251" i="12"/>
  <c r="AW251" i="12"/>
  <c r="F251" i="12"/>
  <c r="CG247" i="12"/>
  <c r="BK247" i="12"/>
  <c r="AW247" i="12"/>
  <c r="F247" i="12"/>
  <c r="CN242" i="12"/>
  <c r="CQ242" i="12" s="1"/>
  <c r="CG242" i="12"/>
  <c r="BZ242" i="12"/>
  <c r="BS242" i="12"/>
  <c r="BO242" i="12"/>
  <c r="BK242" i="12"/>
  <c r="BF242" i="12"/>
  <c r="AY242" i="12"/>
  <c r="AQ242" i="12"/>
  <c r="AI242" i="12"/>
  <c r="AB242" i="12"/>
  <c r="T242" i="12"/>
  <c r="N242" i="12"/>
  <c r="CO240" i="12"/>
  <c r="BU240" i="12"/>
  <c r="BK240" i="12"/>
  <c r="AW240" i="12"/>
  <c r="AD240" i="12"/>
  <c r="F240" i="12"/>
  <c r="CG235" i="12"/>
  <c r="BK235" i="12"/>
  <c r="AW235" i="12"/>
  <c r="F235" i="12"/>
  <c r="CN230" i="12"/>
  <c r="CQ230" i="12" s="1"/>
  <c r="CG230" i="12"/>
  <c r="BZ230" i="12"/>
  <c r="BS230" i="12"/>
  <c r="BO230" i="12"/>
  <c r="BK230" i="12"/>
  <c r="BF230" i="12"/>
  <c r="AY230" i="12"/>
  <c r="AQ230" i="12"/>
  <c r="AI230" i="12"/>
  <c r="AB230" i="12"/>
  <c r="T230" i="12"/>
  <c r="N230" i="12"/>
  <c r="CO228" i="12"/>
  <c r="BU228" i="12"/>
  <c r="BK228" i="12"/>
  <c r="AW228" i="12"/>
  <c r="AD228" i="12"/>
  <c r="F228" i="12"/>
  <c r="CN226" i="12"/>
  <c r="CQ226" i="12" s="1"/>
  <c r="CG226" i="12"/>
  <c r="BZ226" i="12"/>
  <c r="BS226" i="12"/>
  <c r="BO226" i="12"/>
  <c r="BK226" i="12"/>
  <c r="BF226" i="12"/>
  <c r="AY226" i="12"/>
  <c r="AQ226" i="12"/>
  <c r="AI226" i="12"/>
  <c r="AB226" i="12"/>
  <c r="T226" i="12"/>
  <c r="N226" i="12"/>
  <c r="CO224" i="12"/>
  <c r="BU224" i="12"/>
  <c r="BK224" i="12"/>
  <c r="AW224" i="12"/>
  <c r="AD224" i="12"/>
  <c r="F224" i="12"/>
  <c r="U218" i="11"/>
  <c r="S218" i="12" s="1"/>
  <c r="S218" i="11"/>
  <c r="Q218" i="12" s="1"/>
  <c r="T218" i="11"/>
  <c r="R218" i="12" s="1"/>
  <c r="CA217" i="12"/>
  <c r="AQ217" i="12"/>
  <c r="AJ217" i="12"/>
  <c r="W217" i="12"/>
  <c r="T214" i="11"/>
  <c r="R214" i="12" s="1"/>
  <c r="CP213" i="12"/>
  <c r="CG213" i="12"/>
  <c r="CB213" i="12"/>
  <c r="BS213" i="12"/>
  <c r="BN213" i="12"/>
  <c r="BE213" i="12"/>
  <c r="AW213" i="12"/>
  <c r="AS213" i="12"/>
  <c r="AK213" i="12"/>
  <c r="AC213" i="12"/>
  <c r="T213" i="12"/>
  <c r="N213" i="12"/>
  <c r="CJ212" i="12"/>
  <c r="CC212" i="12"/>
  <c r="BV212" i="12"/>
  <c r="BN212" i="12"/>
  <c r="BE212" i="12"/>
  <c r="AX212" i="12"/>
  <c r="AP212" i="12"/>
  <c r="AL212" i="12"/>
  <c r="AE212" i="12"/>
  <c r="AA212" i="12"/>
  <c r="W212" i="12"/>
  <c r="P212" i="12"/>
  <c r="H212" i="12"/>
  <c r="CG211" i="12"/>
  <c r="BK211" i="12"/>
  <c r="AW211" i="12"/>
  <c r="F211" i="12"/>
  <c r="AS210" i="12"/>
  <c r="P210" i="12"/>
  <c r="T208" i="11"/>
  <c r="R208" i="12" s="1"/>
  <c r="CP207" i="12"/>
  <c r="CG207" i="12"/>
  <c r="CB207" i="12"/>
  <c r="BS207" i="12"/>
  <c r="BN207" i="12"/>
  <c r="BE207" i="12"/>
  <c r="AW207" i="12"/>
  <c r="AS207" i="12"/>
  <c r="AK207" i="12"/>
  <c r="AC207" i="12"/>
  <c r="T207" i="12"/>
  <c r="N207" i="12"/>
  <c r="CJ206" i="12"/>
  <c r="CC206" i="12"/>
  <c r="BV206" i="12"/>
  <c r="BN206" i="12"/>
  <c r="BE206" i="12"/>
  <c r="AX206" i="12"/>
  <c r="AP206" i="12"/>
  <c r="AL206" i="12"/>
  <c r="AE206" i="12"/>
  <c r="AA206" i="12"/>
  <c r="W206" i="12"/>
  <c r="P206" i="12"/>
  <c r="H206" i="12"/>
  <c r="CG205" i="12"/>
  <c r="BK205" i="12"/>
  <c r="AW205" i="12"/>
  <c r="F205" i="12"/>
  <c r="AS204" i="12"/>
  <c r="P204" i="12"/>
  <c r="S200" i="11"/>
  <c r="Q200" i="12" s="1"/>
  <c r="CO199" i="12"/>
  <c r="CH199" i="12"/>
  <c r="CA199" i="12"/>
  <c r="BS199" i="12"/>
  <c r="BL199" i="12"/>
  <c r="BE199" i="12"/>
  <c r="AW199" i="12"/>
  <c r="AP199" i="12"/>
  <c r="AI199" i="12"/>
  <c r="AE199" i="12"/>
  <c r="AA199" i="12"/>
  <c r="W199" i="12"/>
  <c r="H199" i="12"/>
  <c r="N199" i="12"/>
  <c r="T198" i="11"/>
  <c r="R198" i="12" s="1"/>
  <c r="CA197" i="12"/>
  <c r="AQ197" i="12"/>
  <c r="AJ197" i="12"/>
  <c r="W197" i="12"/>
  <c r="CJ196" i="12"/>
  <c r="BV196" i="12"/>
  <c r="BD196" i="12"/>
  <c r="BG196" i="12" s="1"/>
  <c r="AK196" i="12"/>
  <c r="G196" i="12"/>
  <c r="P196" i="12"/>
  <c r="U194" i="12"/>
  <c r="S194" i="11"/>
  <c r="Q194" i="12" s="1"/>
  <c r="I194" i="12"/>
  <c r="CN192" i="12"/>
  <c r="CQ192" i="12" s="1"/>
  <c r="CI192" i="12"/>
  <c r="BZ192" i="12"/>
  <c r="BU192" i="12"/>
  <c r="BL192" i="12"/>
  <c r="AL192" i="12"/>
  <c r="AA192" i="12"/>
  <c r="V192" i="12"/>
  <c r="CG189" i="12"/>
  <c r="BK189" i="12"/>
  <c r="AW189" i="12"/>
  <c r="F189" i="12"/>
  <c r="U188" i="11"/>
  <c r="S188" i="12" s="1"/>
  <c r="U187" i="12"/>
  <c r="M187" i="12"/>
  <c r="AE184" i="12"/>
  <c r="CN183" i="12"/>
  <c r="CQ183" i="12" s="1"/>
  <c r="CI183" i="12"/>
  <c r="BL183" i="12"/>
  <c r="BE183" i="12"/>
  <c r="AY183" i="12"/>
  <c r="AC183" i="12"/>
  <c r="P183" i="12"/>
  <c r="CO180" i="12"/>
  <c r="BU180" i="12"/>
  <c r="BK180" i="12"/>
  <c r="AW180" i="12"/>
  <c r="AD180" i="12"/>
  <c r="F180" i="12"/>
  <c r="CN179" i="12"/>
  <c r="CQ179" i="12" s="1"/>
  <c r="CI179" i="12"/>
  <c r="BL179" i="12"/>
  <c r="BE179" i="12"/>
  <c r="AY179" i="12"/>
  <c r="AC179" i="12"/>
  <c r="P179" i="12"/>
  <c r="T176" i="11"/>
  <c r="R176" i="12" s="1"/>
  <c r="BL175" i="12"/>
  <c r="BE175" i="12"/>
  <c r="AY175" i="12"/>
  <c r="AQ175" i="12"/>
  <c r="AK175" i="12"/>
  <c r="AC175" i="12"/>
  <c r="U173" i="12"/>
  <c r="M173" i="12"/>
  <c r="CP172" i="12"/>
  <c r="BS172" i="12"/>
  <c r="BN172" i="12"/>
  <c r="BE172" i="12"/>
  <c r="AZ172" i="12"/>
  <c r="AC172" i="12"/>
  <c r="P172" i="12"/>
  <c r="T170" i="11"/>
  <c r="R170" i="12" s="1"/>
  <c r="T166" i="11"/>
  <c r="R166" i="12" s="1"/>
  <c r="BK161" i="12"/>
  <c r="AW161" i="12"/>
  <c r="F161" i="12"/>
  <c r="U150" i="11"/>
  <c r="S150" i="12" s="1"/>
  <c r="T146" i="12"/>
  <c r="N146" i="12"/>
  <c r="O145" i="12"/>
  <c r="M144" i="12"/>
  <c r="N144" i="12"/>
  <c r="T144" i="12"/>
  <c r="AL144" i="12"/>
  <c r="AQ144" i="12"/>
  <c r="CB144" i="12"/>
  <c r="CG144" i="12"/>
  <c r="AC144" i="12"/>
  <c r="AZ144" i="12"/>
  <c r="BE144" i="12"/>
  <c r="BN144" i="12"/>
  <c r="BS144" i="12"/>
  <c r="CP144" i="12"/>
  <c r="T216" i="11"/>
  <c r="R216" i="12" s="1"/>
  <c r="S214" i="11"/>
  <c r="Q214" i="12" s="1"/>
  <c r="BD213" i="12"/>
  <c r="BG213" i="12" s="1"/>
  <c r="AZ213" i="12"/>
  <c r="AR213" i="12"/>
  <c r="AJ213" i="12"/>
  <c r="AB213" i="12"/>
  <c r="W213" i="12"/>
  <c r="M213" i="12"/>
  <c r="AQ211" i="12"/>
  <c r="AJ211" i="12"/>
  <c r="W211" i="12"/>
  <c r="S208" i="11"/>
  <c r="Q208" i="12" s="1"/>
  <c r="AB207" i="12"/>
  <c r="W207" i="12"/>
  <c r="M207" i="12"/>
  <c r="W205" i="12"/>
  <c r="M199" i="12"/>
  <c r="AD196" i="12"/>
  <c r="W196" i="12"/>
  <c r="N196" i="12"/>
  <c r="AS192" i="12"/>
  <c r="P192" i="12"/>
  <c r="CA189" i="12"/>
  <c r="AQ189" i="12"/>
  <c r="AJ189" i="12"/>
  <c r="W189" i="12"/>
  <c r="F187" i="12"/>
  <c r="AA186" i="12"/>
  <c r="V186" i="12"/>
  <c r="P186" i="12"/>
  <c r="N185" i="12"/>
  <c r="AA184" i="12"/>
  <c r="V184" i="12"/>
  <c r="CG183" i="12"/>
  <c r="CB183" i="12"/>
  <c r="AW183" i="12"/>
  <c r="AS183" i="12"/>
  <c r="AA183" i="12"/>
  <c r="V183" i="12"/>
  <c r="N183" i="12"/>
  <c r="T182" i="11"/>
  <c r="R182" i="12" s="1"/>
  <c r="CJ180" i="12"/>
  <c r="BS180" i="12"/>
  <c r="BF180" i="12"/>
  <c r="AS180" i="12"/>
  <c r="AB180" i="12"/>
  <c r="V180" i="12"/>
  <c r="O180" i="12"/>
  <c r="CG179" i="12"/>
  <c r="CB179" i="12"/>
  <c r="AW179" i="12"/>
  <c r="AS179" i="12"/>
  <c r="AA179" i="12"/>
  <c r="V179" i="12"/>
  <c r="N179" i="12"/>
  <c r="T178" i="11"/>
  <c r="R178" i="12" s="1"/>
  <c r="S176" i="11"/>
  <c r="Q176" i="12" s="1"/>
  <c r="AS173" i="12"/>
  <c r="AL173" i="12"/>
  <c r="F173" i="12"/>
  <c r="CN172" i="12"/>
  <c r="CQ172" i="12" s="1"/>
  <c r="CI172" i="12"/>
  <c r="BL172" i="12"/>
  <c r="AX172" i="12"/>
  <c r="AS172" i="12"/>
  <c r="AA172" i="12"/>
  <c r="V172" i="12"/>
  <c r="N172" i="12"/>
  <c r="S170" i="11"/>
  <c r="Q170" i="12" s="1"/>
  <c r="BU168" i="12"/>
  <c r="AW168" i="12"/>
  <c r="BZ167" i="12"/>
  <c r="BU167" i="12"/>
  <c r="BL167" i="12"/>
  <c r="BE167" i="12"/>
  <c r="AY167" i="12"/>
  <c r="AQ167" i="12"/>
  <c r="AK167" i="12"/>
  <c r="AC167" i="12"/>
  <c r="T167" i="12"/>
  <c r="S166" i="11"/>
  <c r="Q166" i="12" s="1"/>
  <c r="T163" i="12"/>
  <c r="CA161" i="12"/>
  <c r="AQ161" i="12"/>
  <c r="AJ161" i="12"/>
  <c r="W161" i="12"/>
  <c r="AZ160" i="12"/>
  <c r="AA160" i="12"/>
  <c r="V160" i="12"/>
  <c r="AA158" i="12"/>
  <c r="P157" i="12"/>
  <c r="BO156" i="12"/>
  <c r="AQ156" i="12"/>
  <c r="AK156" i="12"/>
  <c r="AZ154" i="12"/>
  <c r="AA154" i="12"/>
  <c r="CO152" i="12"/>
  <c r="BU152" i="12"/>
  <c r="BK152" i="12"/>
  <c r="AW152" i="12"/>
  <c r="AD152" i="12"/>
  <c r="CN151" i="12"/>
  <c r="CQ151" i="12" s="1"/>
  <c r="CI151" i="12"/>
  <c r="BL151" i="12"/>
  <c r="BE151" i="12"/>
  <c r="AY151" i="12"/>
  <c r="AC151" i="12"/>
  <c r="P151" i="12"/>
  <c r="T150" i="11"/>
  <c r="R150" i="12" s="1"/>
  <c r="AC149" i="12"/>
  <c r="AA151" i="12"/>
  <c r="V151" i="12"/>
  <c r="AZ148" i="12"/>
  <c r="AA148" i="12"/>
  <c r="U147" i="12"/>
  <c r="M147" i="12"/>
  <c r="CJ220" i="12"/>
  <c r="BS220" i="12"/>
  <c r="BF220" i="12"/>
  <c r="AS220" i="12"/>
  <c r="AB220" i="12"/>
  <c r="V220" i="12"/>
  <c r="O220" i="12"/>
  <c r="CJ218" i="12"/>
  <c r="CC218" i="12"/>
  <c r="BV218" i="12"/>
  <c r="BN218" i="12"/>
  <c r="BE218" i="12"/>
  <c r="AX218" i="12"/>
  <c r="AP218" i="12"/>
  <c r="AL218" i="12"/>
  <c r="AE218" i="12"/>
  <c r="AA218" i="12"/>
  <c r="W218" i="12"/>
  <c r="P218" i="12"/>
  <c r="CG217" i="12"/>
  <c r="BK217" i="12"/>
  <c r="AW217" i="12"/>
  <c r="F217" i="12"/>
  <c r="CJ216" i="12"/>
  <c r="BS216" i="12"/>
  <c r="BF216" i="12"/>
  <c r="AS216" i="12"/>
  <c r="AB216" i="12"/>
  <c r="V216" i="12"/>
  <c r="O216" i="12"/>
  <c r="CJ214" i="12"/>
  <c r="CC214" i="12"/>
  <c r="BV214" i="12"/>
  <c r="BN214" i="12"/>
  <c r="BE214" i="12"/>
  <c r="AX214" i="12"/>
  <c r="AP214" i="12"/>
  <c r="AL214" i="12"/>
  <c r="AE214" i="12"/>
  <c r="AA214" i="12"/>
  <c r="W214" i="12"/>
  <c r="P214" i="12"/>
  <c r="CH213" i="12"/>
  <c r="CC213" i="12"/>
  <c r="BT213" i="12"/>
  <c r="BO213" i="12"/>
  <c r="BK213" i="12"/>
  <c r="BF213" i="12"/>
  <c r="AX213" i="12"/>
  <c r="AP213" i="12"/>
  <c r="AL213" i="12"/>
  <c r="AD213" i="12"/>
  <c r="U213" i="12"/>
  <c r="CN212" i="12"/>
  <c r="CQ212" i="12" s="1"/>
  <c r="CG212" i="12"/>
  <c r="BZ212" i="12"/>
  <c r="BS212" i="12"/>
  <c r="BO212" i="12"/>
  <c r="BK212" i="12"/>
  <c r="BF212" i="12"/>
  <c r="AY212" i="12"/>
  <c r="AQ212" i="12"/>
  <c r="AI212" i="12"/>
  <c r="AB212" i="12"/>
  <c r="T212" i="12"/>
  <c r="N212" i="12"/>
  <c r="BO211" i="12"/>
  <c r="N211" i="12"/>
  <c r="CN210" i="12"/>
  <c r="CQ210" i="12" s="1"/>
  <c r="CI210" i="12"/>
  <c r="BZ210" i="12"/>
  <c r="BU210" i="12"/>
  <c r="BL210" i="12"/>
  <c r="AL210" i="12"/>
  <c r="AA210" i="12"/>
  <c r="V210" i="12"/>
  <c r="BN208" i="12"/>
  <c r="BE208" i="12"/>
  <c r="AX208" i="12"/>
  <c r="AP208" i="12"/>
  <c r="AL208" i="12"/>
  <c r="AE208" i="12"/>
  <c r="AA208" i="12"/>
  <c r="W208" i="12"/>
  <c r="P208" i="12"/>
  <c r="CH207" i="12"/>
  <c r="CC207" i="12"/>
  <c r="BT207" i="12"/>
  <c r="BO207" i="12"/>
  <c r="BK207" i="12"/>
  <c r="BF207" i="12"/>
  <c r="AX207" i="12"/>
  <c r="AP207" i="12"/>
  <c r="AL207" i="12"/>
  <c r="AD207" i="12"/>
  <c r="U207" i="12"/>
  <c r="CN206" i="12"/>
  <c r="CQ206" i="12" s="1"/>
  <c r="CG206" i="12"/>
  <c r="BZ206" i="12"/>
  <c r="BS206" i="12"/>
  <c r="BO206" i="12"/>
  <c r="BK206" i="12"/>
  <c r="BF206" i="12"/>
  <c r="AY206" i="12"/>
  <c r="AQ206" i="12"/>
  <c r="AI206" i="12"/>
  <c r="AB206" i="12"/>
  <c r="T206" i="12"/>
  <c r="N206" i="12"/>
  <c r="BO205" i="12"/>
  <c r="N205" i="12"/>
  <c r="CN204" i="12"/>
  <c r="CQ204" i="12" s="1"/>
  <c r="CI204" i="12"/>
  <c r="BZ204" i="12"/>
  <c r="BU204" i="12"/>
  <c r="BL204" i="12"/>
  <c r="AL204" i="12"/>
  <c r="AA204" i="12"/>
  <c r="V204" i="12"/>
  <c r="T202" i="11"/>
  <c r="R202" i="12" s="1"/>
  <c r="W201" i="12"/>
  <c r="CP199" i="12"/>
  <c r="CI199" i="12"/>
  <c r="CB199" i="12"/>
  <c r="BT199" i="12"/>
  <c r="BM199" i="12"/>
  <c r="BF199" i="12"/>
  <c r="AX199" i="12"/>
  <c r="AQ199" i="12"/>
  <c r="AJ199" i="12"/>
  <c r="AB199" i="12"/>
  <c r="U199" i="12"/>
  <c r="F199" i="12"/>
  <c r="CG197" i="12"/>
  <c r="BK197" i="12"/>
  <c r="AW197" i="12"/>
  <c r="F197" i="12"/>
  <c r="CN196" i="12"/>
  <c r="CQ196" i="12" s="1"/>
  <c r="BZ196" i="12"/>
  <c r="BF196" i="12"/>
  <c r="AP196" i="12"/>
  <c r="H196" i="12"/>
  <c r="AE192" i="12"/>
  <c r="AQ191" i="12"/>
  <c r="AJ191" i="12"/>
  <c r="AD191" i="12"/>
  <c r="O191" i="12"/>
  <c r="AB190" i="12"/>
  <c r="T190" i="12"/>
  <c r="N190" i="12"/>
  <c r="BO189" i="12"/>
  <c r="N189" i="12"/>
  <c r="CP183" i="12"/>
  <c r="BS183" i="12"/>
  <c r="BN183" i="12"/>
  <c r="AI183" i="12"/>
  <c r="AE183" i="12"/>
  <c r="BZ180" i="12"/>
  <c r="BM180" i="12"/>
  <c r="AY180" i="12"/>
  <c r="AI180" i="12"/>
  <c r="M180" i="12"/>
  <c r="CP179" i="12"/>
  <c r="BS179" i="12"/>
  <c r="BN179" i="12"/>
  <c r="AI179" i="12"/>
  <c r="AE179" i="12"/>
  <c r="BZ172" i="12"/>
  <c r="BU172" i="12"/>
  <c r="AJ172" i="12"/>
  <c r="AE172" i="12"/>
  <c r="BO161" i="12"/>
  <c r="CN160" i="12"/>
  <c r="CQ160" i="12" s="1"/>
  <c r="CI160" i="12"/>
  <c r="BZ160" i="12"/>
  <c r="BU160" i="12"/>
  <c r="CN157" i="12"/>
  <c r="CQ157" i="12" s="1"/>
  <c r="CI157" i="12"/>
  <c r="BZ157" i="12"/>
  <c r="BU157" i="12"/>
  <c r="BL157" i="12"/>
  <c r="BE157" i="12"/>
  <c r="AY157" i="12"/>
  <c r="AQ157" i="12"/>
  <c r="AK157" i="12"/>
  <c r="AC157" i="12"/>
  <c r="CN141" i="12"/>
  <c r="CQ141" i="12" s="1"/>
  <c r="CG141" i="12"/>
  <c r="BZ141" i="12"/>
  <c r="BV141" i="12"/>
  <c r="BO141" i="12"/>
  <c r="BK141" i="12"/>
  <c r="BD141" i="12"/>
  <c r="BG141" i="12" s="1"/>
  <c r="AZ141" i="12"/>
  <c r="AS141" i="12"/>
  <c r="AL141" i="12"/>
  <c r="AD141" i="12"/>
  <c r="V141" i="12"/>
  <c r="T141" i="12"/>
  <c r="M141" i="12"/>
  <c r="CP140" i="12"/>
  <c r="BS140" i="12"/>
  <c r="BN140" i="12"/>
  <c r="BE140" i="12"/>
  <c r="AZ140" i="12"/>
  <c r="AC140" i="12"/>
  <c r="U138" i="11"/>
  <c r="S138" i="12" s="1"/>
  <c r="CP137" i="12"/>
  <c r="BS137" i="12"/>
  <c r="BN137" i="12"/>
  <c r="AI137" i="12"/>
  <c r="AE137" i="12"/>
  <c r="CJ136" i="12"/>
  <c r="BS136" i="12"/>
  <c r="BF136" i="12"/>
  <c r="AS136" i="12"/>
  <c r="AB136" i="12"/>
  <c r="V136" i="12"/>
  <c r="O136" i="12"/>
  <c r="CG135" i="12"/>
  <c r="CB135" i="12"/>
  <c r="AW135" i="12"/>
  <c r="AS135" i="12"/>
  <c r="AA135" i="12"/>
  <c r="V135" i="12"/>
  <c r="N135" i="12"/>
  <c r="AE134" i="12"/>
  <c r="S134" i="11"/>
  <c r="Q134" i="12" s="1"/>
  <c r="CI133" i="12"/>
  <c r="BS133" i="12"/>
  <c r="BE133" i="12"/>
  <c r="AQ133" i="12"/>
  <c r="AJ133" i="12"/>
  <c r="AD133" i="12"/>
  <c r="O133" i="12"/>
  <c r="CJ130" i="12"/>
  <c r="CC130" i="12"/>
  <c r="BV130" i="12"/>
  <c r="BN130" i="12"/>
  <c r="BE130" i="12"/>
  <c r="AX130" i="12"/>
  <c r="AP130" i="12"/>
  <c r="AL130" i="12"/>
  <c r="AE130" i="12"/>
  <c r="AA130" i="12"/>
  <c r="W130" i="12"/>
  <c r="U130" i="11"/>
  <c r="S130" i="12" s="1"/>
  <c r="P130" i="12"/>
  <c r="H130" i="12"/>
  <c r="CH129" i="12"/>
  <c r="CC129" i="12"/>
  <c r="BT129" i="12"/>
  <c r="BO129" i="12"/>
  <c r="BK129" i="12"/>
  <c r="BF129" i="12"/>
  <c r="AX129" i="12"/>
  <c r="AP129" i="12"/>
  <c r="AL129" i="12"/>
  <c r="AD129" i="12"/>
  <c r="U129" i="12"/>
  <c r="O129" i="12"/>
  <c r="AZ128" i="12"/>
  <c r="AA128" i="12"/>
  <c r="V128" i="12"/>
  <c r="CJ127" i="12"/>
  <c r="CC127" i="12"/>
  <c r="BU127" i="12"/>
  <c r="BM127" i="12"/>
  <c r="AW127" i="12"/>
  <c r="U127" i="12"/>
  <c r="M127" i="12"/>
  <c r="CJ125" i="12"/>
  <c r="BS125" i="12"/>
  <c r="AQ125" i="12"/>
  <c r="AJ125" i="12"/>
  <c r="W125" i="12"/>
  <c r="BU124" i="12"/>
  <c r="AW124" i="12"/>
  <c r="N124" i="12"/>
  <c r="BZ122" i="12"/>
  <c r="BM122" i="12"/>
  <c r="AY122" i="12"/>
  <c r="AI122" i="12"/>
  <c r="M122" i="12"/>
  <c r="S120" i="11"/>
  <c r="Q120" i="12" s="1"/>
  <c r="U120" i="11"/>
  <c r="S120" i="12" s="1"/>
  <c r="F124" i="12"/>
  <c r="CP141" i="12"/>
  <c r="CI141" i="12"/>
  <c r="CB141" i="12"/>
  <c r="BT141" i="12"/>
  <c r="BM141" i="12"/>
  <c r="BF141" i="12"/>
  <c r="AX141" i="12"/>
  <c r="AQ141" i="12"/>
  <c r="AJ141" i="12"/>
  <c r="AB141" i="12"/>
  <c r="U141" i="12"/>
  <c r="F141" i="12"/>
  <c r="O141" i="12"/>
  <c r="CG140" i="12"/>
  <c r="CB140" i="12"/>
  <c r="AQ140" i="12"/>
  <c r="AL140" i="12"/>
  <c r="T140" i="12"/>
  <c r="N140" i="12"/>
  <c r="CG137" i="12"/>
  <c r="CB137" i="12"/>
  <c r="AW137" i="12"/>
  <c r="AS137" i="12"/>
  <c r="AA137" i="12"/>
  <c r="V137" i="12"/>
  <c r="BZ136" i="12"/>
  <c r="BM136" i="12"/>
  <c r="AY136" i="12"/>
  <c r="AI136" i="12"/>
  <c r="M136" i="12"/>
  <c r="CP135" i="12"/>
  <c r="BS135" i="12"/>
  <c r="BN135" i="12"/>
  <c r="AI135" i="12"/>
  <c r="AE135" i="12"/>
  <c r="AS134" i="12"/>
  <c r="U134" i="11"/>
  <c r="S134" i="12" s="1"/>
  <c r="CC133" i="12"/>
  <c r="BM133" i="12"/>
  <c r="AW133" i="12"/>
  <c r="U133" i="12"/>
  <c r="M133" i="12"/>
  <c r="AC132" i="12"/>
  <c r="P132" i="12"/>
  <c r="CO130" i="12"/>
  <c r="CH130" i="12"/>
  <c r="CA130" i="12"/>
  <c r="BT130" i="12"/>
  <c r="BL130" i="12"/>
  <c r="AZ130" i="12"/>
  <c r="AR130" i="12"/>
  <c r="AJ130" i="12"/>
  <c r="AC130" i="12"/>
  <c r="U130" i="12"/>
  <c r="I130" i="12"/>
  <c r="G130" i="12"/>
  <c r="CO129" i="12"/>
  <c r="CJ129" i="12"/>
  <c r="CA129" i="12"/>
  <c r="BV129" i="12"/>
  <c r="BM129" i="12"/>
  <c r="BD129" i="12"/>
  <c r="BG129" i="12" s="1"/>
  <c r="AZ129" i="12"/>
  <c r="AR129" i="12"/>
  <c r="AJ129" i="12"/>
  <c r="AB129" i="12"/>
  <c r="W129" i="12"/>
  <c r="CN128" i="12"/>
  <c r="CQ128" i="12" s="1"/>
  <c r="CI128" i="12"/>
  <c r="BZ128" i="12"/>
  <c r="BU128" i="12"/>
  <c r="CO127" i="12"/>
  <c r="CH127" i="12"/>
  <c r="CA127" i="12"/>
  <c r="BS127" i="12"/>
  <c r="BE127" i="12"/>
  <c r="AQ127" i="12"/>
  <c r="AJ127" i="12"/>
  <c r="AD127" i="12"/>
  <c r="O127" i="12"/>
  <c r="CP125" i="12"/>
  <c r="CC125" i="12"/>
  <c r="BL125" i="12"/>
  <c r="CO124" i="12"/>
  <c r="BK124" i="12"/>
  <c r="AD124" i="12"/>
  <c r="BU123" i="12"/>
  <c r="AA123" i="12"/>
  <c r="CJ122" i="12"/>
  <c r="BS122" i="12"/>
  <c r="BF122" i="12"/>
  <c r="AS122" i="12"/>
  <c r="AB122" i="12"/>
  <c r="V122" i="12"/>
  <c r="G120" i="12"/>
  <c r="I120" i="12"/>
  <c r="U120" i="12"/>
  <c r="AC120" i="12"/>
  <c r="H120" i="12"/>
  <c r="P120" i="12"/>
  <c r="W120" i="12"/>
  <c r="AA120" i="12"/>
  <c r="AE120" i="12"/>
  <c r="AL120" i="12"/>
  <c r="AP120" i="12"/>
  <c r="M119" i="12"/>
  <c r="W119" i="12"/>
  <c r="AB119" i="12"/>
  <c r="AJ119" i="12"/>
  <c r="AR119" i="12"/>
  <c r="AZ119" i="12"/>
  <c r="BD119" i="12"/>
  <c r="BG119" i="12" s="1"/>
  <c r="BM119" i="12"/>
  <c r="BV119" i="12"/>
  <c r="CA119" i="12"/>
  <c r="CJ119" i="12"/>
  <c r="CO119" i="12"/>
  <c r="O119" i="12"/>
  <c r="U119" i="12"/>
  <c r="AD119" i="12"/>
  <c r="AL119" i="12"/>
  <c r="AP119" i="12"/>
  <c r="AX119" i="12"/>
  <c r="BF119" i="12"/>
  <c r="BK119" i="12"/>
  <c r="BO119" i="12"/>
  <c r="BT119" i="12"/>
  <c r="CC119" i="12"/>
  <c r="CH119" i="12"/>
  <c r="AI141" i="12"/>
  <c r="AE141" i="12"/>
  <c r="AA141" i="12"/>
  <c r="W141" i="12"/>
  <c r="H141" i="12"/>
  <c r="AW136" i="12"/>
  <c r="AD136" i="12"/>
  <c r="AC135" i="12"/>
  <c r="AS133" i="12"/>
  <c r="AL133" i="12"/>
  <c r="F133" i="12"/>
  <c r="T130" i="12"/>
  <c r="N130" i="12"/>
  <c r="F74" i="12"/>
  <c r="AD74" i="12"/>
  <c r="AW74" i="12"/>
  <c r="BK74" i="12"/>
  <c r="BU74" i="12"/>
  <c r="CB74" i="12"/>
  <c r="CI74" i="12"/>
  <c r="CP74" i="12"/>
  <c r="S68" i="11"/>
  <c r="Q68" i="12" s="1"/>
  <c r="T68" i="11"/>
  <c r="R68" i="12" s="1"/>
  <c r="BB67" i="11"/>
  <c r="AT67" i="12" s="1"/>
  <c r="BC67" i="11"/>
  <c r="AU67" i="12" s="1"/>
  <c r="BK66" i="11"/>
  <c r="BL66" i="11"/>
  <c r="BC66" i="12" s="1"/>
  <c r="S63" i="11"/>
  <c r="Q63" i="12" s="1"/>
  <c r="T63" i="11"/>
  <c r="BR61" i="11"/>
  <c r="BS61" i="11"/>
  <c r="BI61" i="12" s="1"/>
  <c r="CA59" i="11"/>
  <c r="CB59" i="11"/>
  <c r="BQ59" i="12" s="1"/>
  <c r="CA57" i="11"/>
  <c r="BP57" i="12" s="1"/>
  <c r="CB57" i="11"/>
  <c r="BQ57" i="12" s="1"/>
  <c r="BR55" i="11"/>
  <c r="BH55" i="12" s="1"/>
  <c r="BS55" i="11"/>
  <c r="BI55" i="12" s="1"/>
  <c r="AS55" i="12"/>
  <c r="U55" i="12"/>
  <c r="AB55" i="12"/>
  <c r="CZ54" i="11"/>
  <c r="CL54" i="12" s="1"/>
  <c r="DA54" i="11"/>
  <c r="CM54" i="12" s="1"/>
  <c r="S54" i="11"/>
  <c r="Q54" i="12" s="1"/>
  <c r="T54" i="11"/>
  <c r="R54" i="12" s="1"/>
  <c r="P50" i="12"/>
  <c r="AK50" i="12"/>
  <c r="CQ43" i="11"/>
  <c r="CR43" i="11"/>
  <c r="CE43" i="12" s="1"/>
  <c r="CS43" i="11"/>
  <c r="T111" i="12"/>
  <c r="CJ110" i="12"/>
  <c r="CC110" i="12"/>
  <c r="BV110" i="12"/>
  <c r="BN110" i="12"/>
  <c r="BE110" i="12"/>
  <c r="AX110" i="12"/>
  <c r="AP110" i="12"/>
  <c r="AL110" i="12"/>
  <c r="AE110" i="12"/>
  <c r="AA110" i="12"/>
  <c r="W110" i="12"/>
  <c r="U110" i="11"/>
  <c r="S110" i="12" s="1"/>
  <c r="P110" i="12"/>
  <c r="H110" i="12"/>
  <c r="CH109" i="12"/>
  <c r="CC109" i="12"/>
  <c r="BT109" i="12"/>
  <c r="BO109" i="12"/>
  <c r="BK109" i="12"/>
  <c r="BF109" i="12"/>
  <c r="AX109" i="12"/>
  <c r="AP109" i="12"/>
  <c r="AL109" i="12"/>
  <c r="AD109" i="12"/>
  <c r="U109" i="12"/>
  <c r="O109" i="12"/>
  <c r="BZ106" i="12"/>
  <c r="BU106" i="12"/>
  <c r="AJ106" i="12"/>
  <c r="AE106" i="12"/>
  <c r="CJ104" i="12"/>
  <c r="BS104" i="12"/>
  <c r="BF104" i="12"/>
  <c r="AS104" i="12"/>
  <c r="AB104" i="12"/>
  <c r="V104" i="12"/>
  <c r="O104" i="12"/>
  <c r="CJ102" i="12"/>
  <c r="CC102" i="12"/>
  <c r="BV102" i="12"/>
  <c r="BN102" i="12"/>
  <c r="BE102" i="12"/>
  <c r="AX102" i="12"/>
  <c r="AP102" i="12"/>
  <c r="AL102" i="12"/>
  <c r="AE102" i="12"/>
  <c r="AA102" i="12"/>
  <c r="W102" i="12"/>
  <c r="U102" i="11"/>
  <c r="S102" i="12" s="1"/>
  <c r="P102" i="12"/>
  <c r="H102" i="12"/>
  <c r="BZ100" i="12"/>
  <c r="BM100" i="12"/>
  <c r="AY100" i="12"/>
  <c r="AI100" i="12"/>
  <c r="M100" i="12"/>
  <c r="CO98" i="12"/>
  <c r="CH98" i="12"/>
  <c r="CA98" i="12"/>
  <c r="BT98" i="12"/>
  <c r="BL98" i="12"/>
  <c r="AZ98" i="12"/>
  <c r="AR98" i="12"/>
  <c r="AJ98" i="12"/>
  <c r="AC98" i="12"/>
  <c r="U98" i="12"/>
  <c r="S98" i="11"/>
  <c r="Q98" i="12" s="1"/>
  <c r="I98" i="12"/>
  <c r="G98" i="12"/>
  <c r="CJ96" i="12"/>
  <c r="BS96" i="12"/>
  <c r="BF96" i="12"/>
  <c r="AS96" i="12"/>
  <c r="AB96" i="12"/>
  <c r="V96" i="12"/>
  <c r="O96" i="12"/>
  <c r="CJ94" i="12"/>
  <c r="CC94" i="12"/>
  <c r="BV94" i="12"/>
  <c r="BN94" i="12"/>
  <c r="BE94" i="12"/>
  <c r="AX94" i="12"/>
  <c r="AP94" i="12"/>
  <c r="AL94" i="12"/>
  <c r="AE94" i="12"/>
  <c r="AA94" i="12"/>
  <c r="W94" i="12"/>
  <c r="U94" i="11"/>
  <c r="S94" i="12" s="1"/>
  <c r="P94" i="12"/>
  <c r="H94" i="12"/>
  <c r="BZ92" i="12"/>
  <c r="BM92" i="12"/>
  <c r="AY92" i="12"/>
  <c r="AI92" i="12"/>
  <c r="M92" i="12"/>
  <c r="CO90" i="12"/>
  <c r="CH90" i="12"/>
  <c r="CA90" i="12"/>
  <c r="BT90" i="12"/>
  <c r="BL90" i="12"/>
  <c r="AZ90" i="12"/>
  <c r="AR90" i="12"/>
  <c r="AJ90" i="12"/>
  <c r="AC90" i="12"/>
  <c r="U90" i="12"/>
  <c r="S90" i="11"/>
  <c r="Q90" i="12" s="1"/>
  <c r="I90" i="12"/>
  <c r="G90" i="12"/>
  <c r="CJ88" i="12"/>
  <c r="BS88" i="12"/>
  <c r="BF88" i="12"/>
  <c r="AS88" i="12"/>
  <c r="AB88" i="12"/>
  <c r="V88" i="12"/>
  <c r="O88" i="12"/>
  <c r="CJ86" i="12"/>
  <c r="CC86" i="12"/>
  <c r="BV86" i="12"/>
  <c r="BN86" i="12"/>
  <c r="BE86" i="12"/>
  <c r="AX86" i="12"/>
  <c r="AP86" i="12"/>
  <c r="AL86" i="12"/>
  <c r="AE86" i="12"/>
  <c r="AA86" i="12"/>
  <c r="W86" i="12"/>
  <c r="U86" i="11"/>
  <c r="S86" i="12" s="1"/>
  <c r="P86" i="12"/>
  <c r="H86" i="12"/>
  <c r="BZ84" i="12"/>
  <c r="BM84" i="12"/>
  <c r="AY84" i="12"/>
  <c r="AI84" i="12"/>
  <c r="M84" i="12"/>
  <c r="CO82" i="12"/>
  <c r="CH82" i="12"/>
  <c r="CA82" i="12"/>
  <c r="BT82" i="12"/>
  <c r="BL82" i="12"/>
  <c r="AZ82" i="12"/>
  <c r="AR82" i="12"/>
  <c r="AJ82" i="12"/>
  <c r="AC82" i="12"/>
  <c r="U82" i="12"/>
  <c r="S82" i="11"/>
  <c r="Q82" i="12" s="1"/>
  <c r="I82" i="12"/>
  <c r="G82" i="12"/>
  <c r="CJ80" i="12"/>
  <c r="BS80" i="12"/>
  <c r="BF80" i="12"/>
  <c r="AS80" i="12"/>
  <c r="AB80" i="12"/>
  <c r="V80" i="12"/>
  <c r="O80" i="12"/>
  <c r="CJ78" i="12"/>
  <c r="CC78" i="12"/>
  <c r="BV78" i="12"/>
  <c r="BN78" i="12"/>
  <c r="BE78" i="12"/>
  <c r="AX78" i="12"/>
  <c r="AP78" i="12"/>
  <c r="AL78" i="12"/>
  <c r="AE78" i="12"/>
  <c r="AA78" i="12"/>
  <c r="W78" i="12"/>
  <c r="U78" i="11"/>
  <c r="S78" i="12" s="1"/>
  <c r="P78" i="12"/>
  <c r="H78" i="12"/>
  <c r="BZ76" i="12"/>
  <c r="BM76" i="12"/>
  <c r="AY76" i="12"/>
  <c r="AI76" i="12"/>
  <c r="M76" i="12"/>
  <c r="G75" i="12"/>
  <c r="M75" i="12"/>
  <c r="U75" i="12"/>
  <c r="CH74" i="12"/>
  <c r="BZ74" i="12"/>
  <c r="BM74" i="12"/>
  <c r="AS74" i="12"/>
  <c r="T74" i="12"/>
  <c r="N74" i="12"/>
  <c r="M73" i="12"/>
  <c r="T73" i="12"/>
  <c r="V73" i="12"/>
  <c r="N73" i="12"/>
  <c r="H73" i="12"/>
  <c r="W73" i="12"/>
  <c r="AA73" i="12"/>
  <c r="AE73" i="12"/>
  <c r="AI73" i="12"/>
  <c r="AP73" i="12"/>
  <c r="AW73" i="12"/>
  <c r="BE73" i="12"/>
  <c r="BL73" i="12"/>
  <c r="BS73" i="12"/>
  <c r="CA73" i="12"/>
  <c r="CH73" i="12"/>
  <c r="CO73" i="12"/>
  <c r="AS72" i="12"/>
  <c r="F72" i="12"/>
  <c r="AB64" i="12"/>
  <c r="U64" i="12"/>
  <c r="CI60" i="11"/>
  <c r="BW60" i="12" s="1"/>
  <c r="CJ60" i="11"/>
  <c r="N59" i="12"/>
  <c r="W55" i="12"/>
  <c r="BJ52" i="11"/>
  <c r="BA52" i="12" s="1"/>
  <c r="BK52" i="11"/>
  <c r="K49" i="11"/>
  <c r="J49" i="12" s="1"/>
  <c r="L49" i="11"/>
  <c r="AK44" i="11"/>
  <c r="AF44" i="12" s="1"/>
  <c r="AL44" i="11"/>
  <c r="AM44" i="11"/>
  <c r="AH44" i="12" s="1"/>
  <c r="BB43" i="11"/>
  <c r="AT43" i="12" s="1"/>
  <c r="BC43" i="11"/>
  <c r="BD43" i="11"/>
  <c r="AV43" i="12" s="1"/>
  <c r="T110" i="11"/>
  <c r="R110" i="12" s="1"/>
  <c r="CP109" i="12"/>
  <c r="CG109" i="12"/>
  <c r="CB109" i="12"/>
  <c r="BS109" i="12"/>
  <c r="BN109" i="12"/>
  <c r="BE109" i="12"/>
  <c r="AW109" i="12"/>
  <c r="AS109" i="12"/>
  <c r="AK109" i="12"/>
  <c r="AC109" i="12"/>
  <c r="T109" i="12"/>
  <c r="N109" i="12"/>
  <c r="CP106" i="12"/>
  <c r="BS106" i="12"/>
  <c r="BN106" i="12"/>
  <c r="BE106" i="12"/>
  <c r="AZ106" i="12"/>
  <c r="AC106" i="12"/>
  <c r="P106" i="12"/>
  <c r="T102" i="11"/>
  <c r="R102" i="12" s="1"/>
  <c r="CO100" i="12"/>
  <c r="BU100" i="12"/>
  <c r="BK100" i="12"/>
  <c r="AW100" i="12"/>
  <c r="AD100" i="12"/>
  <c r="F100" i="12"/>
  <c r="CN98" i="12"/>
  <c r="CQ98" i="12" s="1"/>
  <c r="CG98" i="12"/>
  <c r="BZ98" i="12"/>
  <c r="BS98" i="12"/>
  <c r="BO98" i="12"/>
  <c r="BK98" i="12"/>
  <c r="BF98" i="12"/>
  <c r="AY98" i="12"/>
  <c r="AQ98" i="12"/>
  <c r="AI98" i="12"/>
  <c r="AB98" i="12"/>
  <c r="T98" i="12"/>
  <c r="N98" i="12"/>
  <c r="F98" i="12"/>
  <c r="T94" i="11"/>
  <c r="R94" i="12" s="1"/>
  <c r="CO92" i="12"/>
  <c r="BU92" i="12"/>
  <c r="BK92" i="12"/>
  <c r="AW92" i="12"/>
  <c r="AD92" i="12"/>
  <c r="F92" i="12"/>
  <c r="CN90" i="12"/>
  <c r="CQ90" i="12" s="1"/>
  <c r="CG90" i="12"/>
  <c r="BZ90" i="12"/>
  <c r="BS90" i="12"/>
  <c r="BO90" i="12"/>
  <c r="BK90" i="12"/>
  <c r="BF90" i="12"/>
  <c r="AY90" i="12"/>
  <c r="AQ90" i="12"/>
  <c r="AI90" i="12"/>
  <c r="AB90" i="12"/>
  <c r="T90" i="12"/>
  <c r="N90" i="12"/>
  <c r="F90" i="12"/>
  <c r="T86" i="11"/>
  <c r="R86" i="12" s="1"/>
  <c r="CO84" i="12"/>
  <c r="BU84" i="12"/>
  <c r="BK84" i="12"/>
  <c r="AW84" i="12"/>
  <c r="AD84" i="12"/>
  <c r="F84" i="12"/>
  <c r="CN82" i="12"/>
  <c r="CQ82" i="12" s="1"/>
  <c r="CG82" i="12"/>
  <c r="BZ82" i="12"/>
  <c r="BS82" i="12"/>
  <c r="BO82" i="12"/>
  <c r="BK82" i="12"/>
  <c r="BF82" i="12"/>
  <c r="AY82" i="12"/>
  <c r="AQ82" i="12"/>
  <c r="AI82" i="12"/>
  <c r="AB82" i="12"/>
  <c r="T82" i="12"/>
  <c r="N82" i="12"/>
  <c r="F82" i="12"/>
  <c r="T78" i="11"/>
  <c r="R78" i="12" s="1"/>
  <c r="F76" i="12"/>
  <c r="M74" i="12"/>
  <c r="T72" i="12"/>
  <c r="AB72" i="12"/>
  <c r="AQ72" i="12"/>
  <c r="U72" i="12"/>
  <c r="AC72" i="12"/>
  <c r="AR72" i="12"/>
  <c r="CQ67" i="11"/>
  <c r="CD67" i="12" s="1"/>
  <c r="CR67" i="11"/>
  <c r="CE67" i="12" s="1"/>
  <c r="AS64" i="12"/>
  <c r="T62" i="11"/>
  <c r="R62" i="12" s="1"/>
  <c r="U62" i="11"/>
  <c r="S62" i="12" s="1"/>
  <c r="CA61" i="11"/>
  <c r="CB61" i="11"/>
  <c r="BQ61" i="12" s="1"/>
  <c r="W60" i="12"/>
  <c r="AA60" i="12"/>
  <c r="BR59" i="11"/>
  <c r="BH59" i="12" s="1"/>
  <c r="BS59" i="11"/>
  <c r="BR57" i="11"/>
  <c r="BH57" i="12" s="1"/>
  <c r="BS57" i="11"/>
  <c r="BI57" i="12" s="1"/>
  <c r="CA55" i="11"/>
  <c r="BP55" i="12" s="1"/>
  <c r="CB55" i="11"/>
  <c r="BQ55" i="12" s="1"/>
  <c r="L55" i="11"/>
  <c r="K55" i="12" s="1"/>
  <c r="M55" i="11"/>
  <c r="L55" i="12" s="1"/>
  <c r="CR51" i="11"/>
  <c r="CS51" i="11"/>
  <c r="CF51" i="12" s="1"/>
  <c r="AB51" i="12"/>
  <c r="U51" i="12"/>
  <c r="CR49" i="11"/>
  <c r="CE49" i="12" s="1"/>
  <c r="CS49" i="11"/>
  <c r="AT48" i="11"/>
  <c r="AM48" i="12" s="1"/>
  <c r="AU48" i="11"/>
  <c r="CO110" i="12"/>
  <c r="CH110" i="12"/>
  <c r="CA110" i="12"/>
  <c r="BT110" i="12"/>
  <c r="BL110" i="12"/>
  <c r="AZ110" i="12"/>
  <c r="AR110" i="12"/>
  <c r="AJ110" i="12"/>
  <c r="AC110" i="12"/>
  <c r="U110" i="12"/>
  <c r="I110" i="12"/>
  <c r="CO109" i="12"/>
  <c r="CJ109" i="12"/>
  <c r="CA109" i="12"/>
  <c r="BV109" i="12"/>
  <c r="BM109" i="12"/>
  <c r="BD109" i="12"/>
  <c r="BG109" i="12" s="1"/>
  <c r="AZ109" i="12"/>
  <c r="AR109" i="12"/>
  <c r="AJ109" i="12"/>
  <c r="AB109" i="12"/>
  <c r="W109" i="12"/>
  <c r="P108" i="12"/>
  <c r="CN106" i="12"/>
  <c r="CQ106" i="12" s="1"/>
  <c r="CI106" i="12"/>
  <c r="BL106" i="12"/>
  <c r="AX106" i="12"/>
  <c r="AS106" i="12"/>
  <c r="AA106" i="12"/>
  <c r="V106" i="12"/>
  <c r="N106" i="12"/>
  <c r="BZ104" i="12"/>
  <c r="BM104" i="12"/>
  <c r="AY104" i="12"/>
  <c r="AI104" i="12"/>
  <c r="CO102" i="12"/>
  <c r="CH102" i="12"/>
  <c r="CA102" i="12"/>
  <c r="BT102" i="12"/>
  <c r="BL102" i="12"/>
  <c r="AZ102" i="12"/>
  <c r="AR102" i="12"/>
  <c r="AJ102" i="12"/>
  <c r="AC102" i="12"/>
  <c r="U102" i="12"/>
  <c r="I102" i="12"/>
  <c r="AD101" i="12"/>
  <c r="CJ100" i="12"/>
  <c r="BS100" i="12"/>
  <c r="BF100" i="12"/>
  <c r="AS100" i="12"/>
  <c r="AB100" i="12"/>
  <c r="V100" i="12"/>
  <c r="CJ98" i="12"/>
  <c r="CC98" i="12"/>
  <c r="BV98" i="12"/>
  <c r="BN98" i="12"/>
  <c r="BE98" i="12"/>
  <c r="AX98" i="12"/>
  <c r="AP98" i="12"/>
  <c r="AL98" i="12"/>
  <c r="AE98" i="12"/>
  <c r="AA98" i="12"/>
  <c r="W98" i="12"/>
  <c r="P98" i="12"/>
  <c r="BZ96" i="12"/>
  <c r="BM96" i="12"/>
  <c r="AY96" i="12"/>
  <c r="AI96" i="12"/>
  <c r="F95" i="12"/>
  <c r="CO94" i="12"/>
  <c r="CH94" i="12"/>
  <c r="CA94" i="12"/>
  <c r="BT94" i="12"/>
  <c r="BL94" i="12"/>
  <c r="AZ94" i="12"/>
  <c r="AR94" i="12"/>
  <c r="AJ94" i="12"/>
  <c r="AC94" i="12"/>
  <c r="U94" i="12"/>
  <c r="I94" i="12"/>
  <c r="AD93" i="12"/>
  <c r="CJ92" i="12"/>
  <c r="BS92" i="12"/>
  <c r="BF92" i="12"/>
  <c r="AS92" i="12"/>
  <c r="AB92" i="12"/>
  <c r="V92" i="12"/>
  <c r="CJ90" i="12"/>
  <c r="CC90" i="12"/>
  <c r="BV90" i="12"/>
  <c r="BN90" i="12"/>
  <c r="BE90" i="12"/>
  <c r="AX90" i="12"/>
  <c r="AP90" i="12"/>
  <c r="AL90" i="12"/>
  <c r="AE90" i="12"/>
  <c r="AA90" i="12"/>
  <c r="W90" i="12"/>
  <c r="P90" i="12"/>
  <c r="BZ88" i="12"/>
  <c r="BM88" i="12"/>
  <c r="AY88" i="12"/>
  <c r="AI88" i="12"/>
  <c r="CO86" i="12"/>
  <c r="CH86" i="12"/>
  <c r="CA86" i="12"/>
  <c r="BT86" i="12"/>
  <c r="BL86" i="12"/>
  <c r="AZ86" i="12"/>
  <c r="AR86" i="12"/>
  <c r="AJ86" i="12"/>
  <c r="AC86" i="12"/>
  <c r="U86" i="12"/>
  <c r="I86" i="12"/>
  <c r="CJ84" i="12"/>
  <c r="BS84" i="12"/>
  <c r="BF84" i="12"/>
  <c r="AS84" i="12"/>
  <c r="AB84" i="12"/>
  <c r="V84" i="12"/>
  <c r="CJ82" i="12"/>
  <c r="CC82" i="12"/>
  <c r="BV82" i="12"/>
  <c r="BN82" i="12"/>
  <c r="BE82" i="12"/>
  <c r="AX82" i="12"/>
  <c r="AP82" i="12"/>
  <c r="AL82" i="12"/>
  <c r="AE82" i="12"/>
  <c r="AA82" i="12"/>
  <c r="W82" i="12"/>
  <c r="P82" i="12"/>
  <c r="BZ80" i="12"/>
  <c r="BM80" i="12"/>
  <c r="AY80" i="12"/>
  <c r="AI80" i="12"/>
  <c r="CO78" i="12"/>
  <c r="CH78" i="12"/>
  <c r="CA78" i="12"/>
  <c r="BT78" i="12"/>
  <c r="BL78" i="12"/>
  <c r="AZ78" i="12"/>
  <c r="AR78" i="12"/>
  <c r="AJ78" i="12"/>
  <c r="AC78" i="12"/>
  <c r="U78" i="12"/>
  <c r="I78" i="12"/>
  <c r="CJ76" i="12"/>
  <c r="BS76" i="12"/>
  <c r="BF76" i="12"/>
  <c r="AS76" i="12"/>
  <c r="AB76" i="12"/>
  <c r="V76" i="12"/>
  <c r="CN74" i="12"/>
  <c r="CQ74" i="12" s="1"/>
  <c r="CC74" i="12"/>
  <c r="BS74" i="12"/>
  <c r="BD74" i="12"/>
  <c r="BG74" i="12" s="1"/>
  <c r="AI74" i="12"/>
  <c r="AZ73" i="12"/>
  <c r="AR73" i="12"/>
  <c r="AJ73" i="12"/>
  <c r="AD73" i="12"/>
  <c r="G73" i="12"/>
  <c r="P73" i="12"/>
  <c r="AD72" i="12"/>
  <c r="BK70" i="11"/>
  <c r="BB70" i="12" s="1"/>
  <c r="BL70" i="11"/>
  <c r="BC70" i="12" s="1"/>
  <c r="U68" i="11"/>
  <c r="S68" i="12" s="1"/>
  <c r="BD67" i="11"/>
  <c r="AV67" i="12" s="1"/>
  <c r="BJ66" i="11"/>
  <c r="BA66" i="12" s="1"/>
  <c r="BK65" i="11"/>
  <c r="BL65" i="11"/>
  <c r="BK63" i="11"/>
  <c r="BB63" i="12" s="1"/>
  <c r="BL63" i="11"/>
  <c r="BC63" i="12" s="1"/>
  <c r="U63" i="11"/>
  <c r="BT61" i="11"/>
  <c r="CC59" i="11"/>
  <c r="AI59" i="12"/>
  <c r="T58" i="11"/>
  <c r="R58" i="12" s="1"/>
  <c r="U58" i="11"/>
  <c r="S58" i="12" s="1"/>
  <c r="CC57" i="11"/>
  <c r="BR57" i="12" s="1"/>
  <c r="AI57" i="12"/>
  <c r="BT55" i="11"/>
  <c r="BJ55" i="12" s="1"/>
  <c r="AQ55" i="12"/>
  <c r="F55" i="12"/>
  <c r="CY54" i="11"/>
  <c r="CK54" i="12" s="1"/>
  <c r="U54" i="11"/>
  <c r="S54" i="12" s="1"/>
  <c r="P52" i="12"/>
  <c r="AS51" i="12"/>
  <c r="CJ50" i="11"/>
  <c r="BX50" i="12" s="1"/>
  <c r="CK50" i="11"/>
  <c r="BY50" i="12" s="1"/>
  <c r="N50" i="12"/>
  <c r="CY48" i="11"/>
  <c r="CK48" i="12" s="1"/>
  <c r="CZ48" i="11"/>
  <c r="CL48" i="12" s="1"/>
  <c r="M18" i="12"/>
  <c r="N18" i="12"/>
  <c r="V18" i="12"/>
  <c r="AA18" i="12"/>
  <c r="AS18" i="12"/>
  <c r="AW18" i="12"/>
  <c r="CB18" i="12"/>
  <c r="CG18" i="12"/>
  <c r="P18" i="12"/>
  <c r="AC18" i="12"/>
  <c r="AY18" i="12"/>
  <c r="BE18" i="12"/>
  <c r="BL18" i="12"/>
  <c r="CI18" i="12"/>
  <c r="CN18" i="12"/>
  <c r="M16" i="12"/>
  <c r="P16" i="12"/>
  <c r="AC16" i="12"/>
  <c r="AY16" i="12"/>
  <c r="BE16" i="12"/>
  <c r="BL16" i="12"/>
  <c r="CI16" i="12"/>
  <c r="CN16" i="12"/>
  <c r="AE16" i="12"/>
  <c r="AI16" i="12"/>
  <c r="BN16" i="12"/>
  <c r="BS16" i="12"/>
  <c r="CP16" i="12"/>
  <c r="F69" i="12"/>
  <c r="N65" i="12"/>
  <c r="AS47" i="12"/>
  <c r="L47" i="11"/>
  <c r="K47" i="12" s="1"/>
  <c r="CZ46" i="11"/>
  <c r="CL46" i="12" s="1"/>
  <c r="AU46" i="11"/>
  <c r="AS45" i="12"/>
  <c r="L45" i="11"/>
  <c r="AP44" i="12"/>
  <c r="AD44" i="12"/>
  <c r="F44" i="12"/>
  <c r="CR41" i="11"/>
  <c r="CE41" i="12" s="1"/>
  <c r="BC41" i="11"/>
  <c r="BL40" i="11"/>
  <c r="BC40" i="12" s="1"/>
  <c r="AA40" i="12"/>
  <c r="W40" i="12"/>
  <c r="CJ38" i="11"/>
  <c r="L37" i="11"/>
  <c r="CZ36" i="11"/>
  <c r="CL36" i="12" s="1"/>
  <c r="U36" i="11"/>
  <c r="S36" i="12" s="1"/>
  <c r="AI35" i="12"/>
  <c r="F35" i="12"/>
  <c r="O35" i="12"/>
  <c r="AR34" i="12"/>
  <c r="AB34" i="12"/>
  <c r="T34" i="12"/>
  <c r="BD33" i="11"/>
  <c r="AV33" i="12" s="1"/>
  <c r="P33" i="12"/>
  <c r="CK32" i="11"/>
  <c r="BY32" i="12" s="1"/>
  <c r="T32" i="11"/>
  <c r="R32" i="12" s="1"/>
  <c r="CZ30" i="11"/>
  <c r="CL30" i="12" s="1"/>
  <c r="BL30" i="11"/>
  <c r="BC30" i="12" s="1"/>
  <c r="AP30" i="12"/>
  <c r="AM30" i="11"/>
  <c r="AH30" i="12" s="1"/>
  <c r="AD30" i="12"/>
  <c r="V30" i="12"/>
  <c r="CZ28" i="11"/>
  <c r="CL28" i="12" s="1"/>
  <c r="CJ28" i="11"/>
  <c r="BL28" i="11"/>
  <c r="BC28" i="12" s="1"/>
  <c r="AP28" i="12"/>
  <c r="AM28" i="11"/>
  <c r="AH28" i="12" s="1"/>
  <c r="AD28" i="12"/>
  <c r="V28" i="12"/>
  <c r="BS27" i="11"/>
  <c r="BI27" i="12" s="1"/>
  <c r="BC27" i="11"/>
  <c r="CZ26" i="11"/>
  <c r="CL26" i="12" s="1"/>
  <c r="CJ26" i="11"/>
  <c r="BX26" i="12" s="1"/>
  <c r="U26" i="11"/>
  <c r="P26" i="12"/>
  <c r="BD25" i="11"/>
  <c r="N25" i="12"/>
  <c r="CK24" i="11"/>
  <c r="BY24" i="12" s="1"/>
  <c r="T24" i="11"/>
  <c r="R24" i="12" s="1"/>
  <c r="BS23" i="11"/>
  <c r="BI23" i="12" s="1"/>
  <c r="BC23" i="11"/>
  <c r="AU23" i="12" s="1"/>
  <c r="AB23" i="12"/>
  <c r="M23" i="11"/>
  <c r="L23" i="12" s="1"/>
  <c r="DA22" i="11"/>
  <c r="CM22" i="12" s="1"/>
  <c r="AU22" i="11"/>
  <c r="AI21" i="12"/>
  <c r="N21" i="12"/>
  <c r="CN19" i="12"/>
  <c r="AZ19" i="12"/>
  <c r="AQ18" i="12"/>
  <c r="AK18" i="12"/>
  <c r="CB16" i="12"/>
  <c r="AS16" i="12"/>
  <c r="V16" i="12"/>
  <c r="BZ10" i="12"/>
  <c r="BU10" i="12"/>
  <c r="AI10" i="12"/>
  <c r="AE10" i="12"/>
  <c r="T10" i="12"/>
  <c r="D276" i="14"/>
  <c r="E276" i="14" s="1"/>
  <c r="P276" i="13"/>
  <c r="T276" i="13"/>
  <c r="M276" i="13"/>
  <c r="Q276" i="13"/>
  <c r="U276" i="13"/>
  <c r="N276" i="13"/>
  <c r="R276" i="13"/>
  <c r="V276" i="13"/>
  <c r="D269" i="14"/>
  <c r="M269" i="13"/>
  <c r="Q269" i="13"/>
  <c r="U269" i="13"/>
  <c r="N269" i="13"/>
  <c r="R269" i="13"/>
  <c r="V269" i="13"/>
  <c r="O269" i="13"/>
  <c r="S269" i="13"/>
  <c r="W269" i="13"/>
  <c r="D241" i="14"/>
  <c r="E241" i="14" s="1"/>
  <c r="M241" i="13"/>
  <c r="Q241" i="13"/>
  <c r="U241" i="13"/>
  <c r="N241" i="13"/>
  <c r="R241" i="13"/>
  <c r="V241" i="13"/>
  <c r="O241" i="13"/>
  <c r="S241" i="13"/>
  <c r="W241" i="13"/>
  <c r="D238" i="14"/>
  <c r="N238" i="13"/>
  <c r="R238" i="13"/>
  <c r="V238" i="13"/>
  <c r="O238" i="13"/>
  <c r="S238" i="13"/>
  <c r="W238" i="13"/>
  <c r="P238" i="13"/>
  <c r="T238" i="13"/>
  <c r="D208" i="14"/>
  <c r="P208" i="13"/>
  <c r="T208" i="13"/>
  <c r="M208" i="13"/>
  <c r="Q208" i="13"/>
  <c r="U208" i="13"/>
  <c r="N208" i="13"/>
  <c r="R208" i="13"/>
  <c r="V208" i="13"/>
  <c r="D205" i="14"/>
  <c r="E205" i="14" s="1"/>
  <c r="M205" i="13"/>
  <c r="Q205" i="13"/>
  <c r="U205" i="13"/>
  <c r="N205" i="13"/>
  <c r="R205" i="13"/>
  <c r="V205" i="13"/>
  <c r="O205" i="13"/>
  <c r="S205" i="13"/>
  <c r="W205" i="13"/>
  <c r="D202" i="14"/>
  <c r="N202" i="13"/>
  <c r="R202" i="13"/>
  <c r="V202" i="13"/>
  <c r="O202" i="13"/>
  <c r="S202" i="13"/>
  <c r="W202" i="13"/>
  <c r="P202" i="13"/>
  <c r="T202" i="13"/>
  <c r="D173" i="14"/>
  <c r="E173" i="14" s="1"/>
  <c r="M173" i="13"/>
  <c r="Q173" i="13"/>
  <c r="U173" i="13"/>
  <c r="N173" i="13"/>
  <c r="R173" i="13"/>
  <c r="V173" i="13"/>
  <c r="O173" i="13"/>
  <c r="S173" i="13"/>
  <c r="W173" i="13"/>
  <c r="D170" i="14"/>
  <c r="N170" i="13"/>
  <c r="R170" i="13"/>
  <c r="V170" i="13"/>
  <c r="O170" i="13"/>
  <c r="S170" i="13"/>
  <c r="W170" i="13"/>
  <c r="P170" i="13"/>
  <c r="T170" i="13"/>
  <c r="D136" i="14"/>
  <c r="P136" i="13"/>
  <c r="T136" i="13"/>
  <c r="M136" i="13"/>
  <c r="Q136" i="13"/>
  <c r="U136" i="13"/>
  <c r="N136" i="13"/>
  <c r="R136" i="13"/>
  <c r="V136" i="13"/>
  <c r="D105" i="14"/>
  <c r="E105" i="14" s="1"/>
  <c r="M105" i="13"/>
  <c r="Q105" i="13"/>
  <c r="U105" i="13"/>
  <c r="N105" i="13"/>
  <c r="R105" i="13"/>
  <c r="V105" i="13"/>
  <c r="O105" i="13"/>
  <c r="S105" i="13"/>
  <c r="W105" i="13"/>
  <c r="D102" i="14"/>
  <c r="N102" i="13"/>
  <c r="R102" i="13"/>
  <c r="V102" i="13"/>
  <c r="O102" i="13"/>
  <c r="S102" i="13"/>
  <c r="W102" i="13"/>
  <c r="P102" i="13"/>
  <c r="T102" i="13"/>
  <c r="D70" i="14"/>
  <c r="E70" i="14" s="1"/>
  <c r="P70" i="13"/>
  <c r="T70" i="13"/>
  <c r="N70" i="13"/>
  <c r="R70" i="13"/>
  <c r="V70" i="13"/>
  <c r="M70" i="13"/>
  <c r="U70" i="13"/>
  <c r="O70" i="13"/>
  <c r="W70" i="13"/>
  <c r="Q70" i="13"/>
  <c r="D64" i="14"/>
  <c r="E64" i="14" s="1"/>
  <c r="N64" i="13"/>
  <c r="R64" i="13"/>
  <c r="V64" i="13"/>
  <c r="P64" i="13"/>
  <c r="T64" i="13"/>
  <c r="O64" i="13"/>
  <c r="W64" i="13"/>
  <c r="Q64" i="13"/>
  <c r="S64" i="13"/>
  <c r="D33" i="14"/>
  <c r="E33" i="14" s="1"/>
  <c r="O33" i="13"/>
  <c r="S33" i="13"/>
  <c r="W33" i="13"/>
  <c r="P33" i="13"/>
  <c r="T33" i="13"/>
  <c r="M33" i="13"/>
  <c r="Q33" i="13"/>
  <c r="U33" i="13"/>
  <c r="R33" i="13"/>
  <c r="V33" i="13"/>
  <c r="D30" i="14"/>
  <c r="E30" i="14" s="1"/>
  <c r="O30" i="13"/>
  <c r="W30" i="13"/>
  <c r="Q30" i="13"/>
  <c r="S30" i="13"/>
  <c r="M30" i="13"/>
  <c r="U30" i="13"/>
  <c r="Z16" i="11"/>
  <c r="L16" i="11"/>
  <c r="K16" i="12" s="1"/>
  <c r="AB16" i="11"/>
  <c r="X16" i="12" s="1"/>
  <c r="AM16" i="11"/>
  <c r="AH16" i="12" s="1"/>
  <c r="AU16" i="11"/>
  <c r="AN16" i="12" s="1"/>
  <c r="BB16" i="11"/>
  <c r="AT16" i="12" s="1"/>
  <c r="CC16" i="11"/>
  <c r="BR16" i="12" s="1"/>
  <c r="CJ16" i="11"/>
  <c r="BX16" i="12" s="1"/>
  <c r="CQ16" i="11"/>
  <c r="CD16" i="12" s="1"/>
  <c r="M16" i="11"/>
  <c r="L16" i="12" s="1"/>
  <c r="R16" i="11"/>
  <c r="AC16" i="11"/>
  <c r="Y16" i="12" s="1"/>
  <c r="AV16" i="11"/>
  <c r="AO16" i="12" s="1"/>
  <c r="BC16" i="11"/>
  <c r="AU16" i="12" s="1"/>
  <c r="BJ16" i="11"/>
  <c r="BA16" i="12" s="1"/>
  <c r="BR16" i="11"/>
  <c r="BH16" i="12" s="1"/>
  <c r="CK16" i="11"/>
  <c r="BY16" i="12" s="1"/>
  <c r="CR16" i="11"/>
  <c r="CE16" i="12" s="1"/>
  <c r="CY16" i="11"/>
  <c r="CK16" i="12" s="1"/>
  <c r="E12" i="12"/>
  <c r="AD12" i="11"/>
  <c r="Z12" i="12" s="1"/>
  <c r="AK12" i="11"/>
  <c r="AF12" i="12" s="1"/>
  <c r="BD12" i="11"/>
  <c r="AV12" i="12" s="1"/>
  <c r="BK12" i="11"/>
  <c r="BB12" i="12" s="1"/>
  <c r="BS12" i="11"/>
  <c r="BI12" i="12" s="1"/>
  <c r="CA12" i="11"/>
  <c r="BP12" i="12" s="1"/>
  <c r="CS12" i="11"/>
  <c r="CF12" i="12" s="1"/>
  <c r="CZ12" i="11"/>
  <c r="CL12" i="12" s="1"/>
  <c r="K12" i="11"/>
  <c r="J12" i="12" s="1"/>
  <c r="AL12" i="11"/>
  <c r="AG12" i="12" s="1"/>
  <c r="AT12" i="11"/>
  <c r="AM12" i="12" s="1"/>
  <c r="BL12" i="11"/>
  <c r="BC12" i="12" s="1"/>
  <c r="BT12" i="11"/>
  <c r="BJ12" i="12" s="1"/>
  <c r="CB12" i="11"/>
  <c r="BQ12" i="12" s="1"/>
  <c r="CI12" i="11"/>
  <c r="BW12" i="12" s="1"/>
  <c r="DA12" i="11"/>
  <c r="CM12" i="12" s="1"/>
  <c r="Z6" i="11"/>
  <c r="M6" i="11"/>
  <c r="L6" i="12" s="1"/>
  <c r="R6" i="11"/>
  <c r="S6" i="11" s="1"/>
  <c r="Q6" i="12" s="1"/>
  <c r="AC6" i="11"/>
  <c r="Y6" i="12" s="1"/>
  <c r="AV6" i="11"/>
  <c r="AO6" i="12" s="1"/>
  <c r="BC6" i="11"/>
  <c r="AU6" i="12" s="1"/>
  <c r="BJ6" i="11"/>
  <c r="BA6" i="12" s="1"/>
  <c r="BR6" i="11"/>
  <c r="BH6" i="12" s="1"/>
  <c r="CK6" i="11"/>
  <c r="BY6" i="12" s="1"/>
  <c r="CR6" i="11"/>
  <c r="CE6" i="12" s="1"/>
  <c r="CY6" i="11"/>
  <c r="CK6" i="12" s="1"/>
  <c r="E6" i="12"/>
  <c r="AD6" i="11"/>
  <c r="Z6" i="12" s="1"/>
  <c r="AK6" i="11"/>
  <c r="AF6" i="12" s="1"/>
  <c r="BD6" i="11"/>
  <c r="AV6" i="12" s="1"/>
  <c r="BK6" i="11"/>
  <c r="BB6" i="12" s="1"/>
  <c r="BS6" i="11"/>
  <c r="BI6" i="12" s="1"/>
  <c r="CA6" i="11"/>
  <c r="BP6" i="12" s="1"/>
  <c r="CS6" i="11"/>
  <c r="CF6" i="12" s="1"/>
  <c r="CZ6" i="11"/>
  <c r="CL6" i="12" s="1"/>
  <c r="K6" i="11"/>
  <c r="J6" i="12" s="1"/>
  <c r="AL6" i="11"/>
  <c r="AG6" i="12" s="1"/>
  <c r="AT6" i="11"/>
  <c r="AM6" i="12" s="1"/>
  <c r="BL6" i="11"/>
  <c r="BC6" i="12" s="1"/>
  <c r="BT6" i="11"/>
  <c r="BJ6" i="12" s="1"/>
  <c r="CB6" i="11"/>
  <c r="BQ6" i="12" s="1"/>
  <c r="CI6" i="11"/>
  <c r="BW6" i="12" s="1"/>
  <c r="DA6" i="11"/>
  <c r="CM6" i="12" s="1"/>
  <c r="E4" i="12"/>
  <c r="AD4" i="11"/>
  <c r="Z4" i="12" s="1"/>
  <c r="AK4" i="11"/>
  <c r="AF4" i="12" s="1"/>
  <c r="BD4" i="11"/>
  <c r="AV4" i="12" s="1"/>
  <c r="BK4" i="11"/>
  <c r="BB4" i="12" s="1"/>
  <c r="BS4" i="11"/>
  <c r="BI4" i="12" s="1"/>
  <c r="CA4" i="11"/>
  <c r="BP4" i="12" s="1"/>
  <c r="CS4" i="11"/>
  <c r="CF4" i="12" s="1"/>
  <c r="CZ4" i="11"/>
  <c r="CL4" i="12" s="1"/>
  <c r="AL4" i="11"/>
  <c r="AG4" i="12" s="1"/>
  <c r="AT4" i="11"/>
  <c r="AM4" i="12" s="1"/>
  <c r="BL4" i="11"/>
  <c r="BC4" i="12" s="1"/>
  <c r="BT4" i="11"/>
  <c r="BJ4" i="12" s="1"/>
  <c r="CB4" i="11"/>
  <c r="BQ4" i="12" s="1"/>
  <c r="CI4" i="11"/>
  <c r="BW4" i="12" s="1"/>
  <c r="DA4" i="11"/>
  <c r="CM4" i="12" s="1"/>
  <c r="AB4" i="11"/>
  <c r="X4" i="12" s="1"/>
  <c r="AM4" i="11"/>
  <c r="AH4" i="12" s="1"/>
  <c r="AU4" i="11"/>
  <c r="AN4" i="12" s="1"/>
  <c r="BB4" i="11"/>
  <c r="AT4" i="12" s="1"/>
  <c r="CC4" i="11"/>
  <c r="BR4" i="12" s="1"/>
  <c r="CJ4" i="11"/>
  <c r="BX4" i="12" s="1"/>
  <c r="CQ4" i="11"/>
  <c r="CD4" i="12" s="1"/>
  <c r="N254" i="10"/>
  <c r="O254" i="10"/>
  <c r="F49" i="12"/>
  <c r="F47" i="12"/>
  <c r="F45" i="12"/>
  <c r="BK40" i="11"/>
  <c r="AR40" i="12"/>
  <c r="U40" i="12"/>
  <c r="F37" i="12"/>
  <c r="T36" i="11"/>
  <c r="R36" i="12" s="1"/>
  <c r="AL35" i="12"/>
  <c r="N35" i="12"/>
  <c r="AQ34" i="12"/>
  <c r="AA34" i="12"/>
  <c r="W34" i="12"/>
  <c r="BC33" i="11"/>
  <c r="CJ32" i="11"/>
  <c r="BK30" i="11"/>
  <c r="BB30" i="12" s="1"/>
  <c r="AS30" i="12"/>
  <c r="AL30" i="11"/>
  <c r="AG30" i="12" s="1"/>
  <c r="AC30" i="12"/>
  <c r="F30" i="12"/>
  <c r="BK28" i="11"/>
  <c r="BB28" i="12" s="1"/>
  <c r="AS28" i="12"/>
  <c r="AL28" i="11"/>
  <c r="AG28" i="12" s="1"/>
  <c r="AC28" i="12"/>
  <c r="F28" i="12"/>
  <c r="G28" i="12" s="1"/>
  <c r="AI28" i="12" s="1"/>
  <c r="T26" i="11"/>
  <c r="R26" i="12" s="1"/>
  <c r="BS25" i="11"/>
  <c r="BI25" i="12" s="1"/>
  <c r="BC25" i="11"/>
  <c r="AU25" i="12" s="1"/>
  <c r="CZ24" i="11"/>
  <c r="CL24" i="12" s="1"/>
  <c r="CJ24" i="11"/>
  <c r="BX24" i="12" s="1"/>
  <c r="L23" i="11"/>
  <c r="CZ22" i="11"/>
  <c r="CJ22" i="11"/>
  <c r="BK22" i="11"/>
  <c r="AL21" i="12"/>
  <c r="BZ18" i="12"/>
  <c r="BU18" i="12"/>
  <c r="AI18" i="12"/>
  <c r="AE18" i="12"/>
  <c r="T18" i="12"/>
  <c r="BZ16" i="12"/>
  <c r="AQ16" i="12"/>
  <c r="T16" i="12"/>
  <c r="T15" i="11"/>
  <c r="R15" i="12" s="1"/>
  <c r="U15" i="11"/>
  <c r="S15" i="12" s="1"/>
  <c r="N13" i="12"/>
  <c r="P13" i="12"/>
  <c r="AS13" i="12"/>
  <c r="V13" i="12"/>
  <c r="AA13" i="12"/>
  <c r="AL13" i="12"/>
  <c r="BL13" i="12"/>
  <c r="BU13" i="12"/>
  <c r="BZ13" i="12"/>
  <c r="CI13" i="12"/>
  <c r="CN13" i="12"/>
  <c r="M11" i="12"/>
  <c r="V11" i="12"/>
  <c r="AA11" i="12"/>
  <c r="AL11" i="12"/>
  <c r="BL11" i="12"/>
  <c r="BU11" i="12"/>
  <c r="BZ11" i="12"/>
  <c r="CI11" i="12"/>
  <c r="CN11" i="12"/>
  <c r="AE11" i="12"/>
  <c r="CP10" i="12"/>
  <c r="BS10" i="12"/>
  <c r="S9" i="11"/>
  <c r="Q9" i="12" s="1"/>
  <c r="T9" i="11"/>
  <c r="R9" i="12" s="1"/>
  <c r="U9" i="11"/>
  <c r="S9" i="12" s="1"/>
  <c r="M5" i="12"/>
  <c r="P5" i="12"/>
  <c r="AS5" i="12"/>
  <c r="V5" i="12"/>
  <c r="AA5" i="12"/>
  <c r="AL5" i="12"/>
  <c r="BL5" i="12"/>
  <c r="BU5" i="12"/>
  <c r="BZ5" i="12"/>
  <c r="CI5" i="12"/>
  <c r="CN5" i="12"/>
  <c r="AE5" i="12"/>
  <c r="T173" i="13"/>
  <c r="U170" i="13"/>
  <c r="O136" i="13"/>
  <c r="P105" i="13"/>
  <c r="Q102" i="13"/>
  <c r="M64" i="13"/>
  <c r="AK35" i="12"/>
  <c r="AP34" i="12"/>
  <c r="AD34" i="12"/>
  <c r="F34" i="12"/>
  <c r="CB27" i="11"/>
  <c r="BQ27" i="12" s="1"/>
  <c r="CB23" i="11"/>
  <c r="BQ23" i="12" s="1"/>
  <c r="F23" i="12"/>
  <c r="CR21" i="11"/>
  <c r="BC21" i="11"/>
  <c r="AU21" i="12" s="1"/>
  <c r="CJ20" i="11"/>
  <c r="BK20" i="11"/>
  <c r="N19" i="12"/>
  <c r="V19" i="12"/>
  <c r="AA19" i="12"/>
  <c r="AL19" i="12"/>
  <c r="BL19" i="12"/>
  <c r="BU19" i="12"/>
  <c r="BZ19" i="12"/>
  <c r="CI19" i="12"/>
  <c r="AE19" i="12"/>
  <c r="CP18" i="12"/>
  <c r="BS18" i="12"/>
  <c r="BN18" i="12"/>
  <c r="S17" i="11"/>
  <c r="Q17" i="12" s="1"/>
  <c r="T17" i="11"/>
  <c r="R17" i="12" s="1"/>
  <c r="CG16" i="12"/>
  <c r="AW16" i="12"/>
  <c r="AA16" i="12"/>
  <c r="N16" i="12"/>
  <c r="M10" i="12"/>
  <c r="N10" i="12"/>
  <c r="V10" i="12"/>
  <c r="AA10" i="12"/>
  <c r="AS10" i="12"/>
  <c r="AW10" i="12"/>
  <c r="CB10" i="12"/>
  <c r="CG10" i="12"/>
  <c r="P10" i="12"/>
  <c r="AC10" i="12"/>
  <c r="AY10" i="12"/>
  <c r="BE10" i="12"/>
  <c r="BL10" i="12"/>
  <c r="CI10" i="12"/>
  <c r="CN10" i="12"/>
  <c r="S208" i="13"/>
  <c r="T205" i="13"/>
  <c r="U202" i="13"/>
  <c r="P173" i="13"/>
  <c r="Q170" i="13"/>
  <c r="M102" i="13"/>
  <c r="D77" i="14"/>
  <c r="M77" i="13"/>
  <c r="Q77" i="13"/>
  <c r="D75" i="14"/>
  <c r="M75" i="13"/>
  <c r="Q75" i="13"/>
  <c r="U75" i="13"/>
  <c r="O75" i="13"/>
  <c r="S75" i="13"/>
  <c r="W75" i="13"/>
  <c r="D45" i="14"/>
  <c r="E45" i="14" s="1"/>
  <c r="O45" i="13"/>
  <c r="S45" i="13"/>
  <c r="W45" i="13"/>
  <c r="M45" i="13"/>
  <c r="Q45" i="13"/>
  <c r="U45" i="13"/>
  <c r="D39" i="14"/>
  <c r="E39" i="14" s="1"/>
  <c r="M39" i="13"/>
  <c r="Q39" i="13"/>
  <c r="U39" i="13"/>
  <c r="N39" i="13"/>
  <c r="R39" i="13"/>
  <c r="V39" i="13"/>
  <c r="O39" i="13"/>
  <c r="S39" i="13"/>
  <c r="W39" i="13"/>
  <c r="D36" i="14"/>
  <c r="N36" i="13"/>
  <c r="R36" i="13"/>
  <c r="V36" i="13"/>
  <c r="O36" i="13"/>
  <c r="S36" i="13"/>
  <c r="W36" i="13"/>
  <c r="P36" i="13"/>
  <c r="T36" i="13"/>
  <c r="Z3" i="11"/>
  <c r="CX3" i="11"/>
  <c r="CY3" i="11" s="1"/>
  <c r="CK3" i="12" s="1"/>
  <c r="AJ3" i="11"/>
  <c r="AK3" i="11" s="1"/>
  <c r="AF3" i="12" s="1"/>
  <c r="BI3" i="11"/>
  <c r="BJ3" i="11" s="1"/>
  <c r="BA3" i="12" s="1"/>
  <c r="H3" i="11"/>
  <c r="BQ3" i="11"/>
  <c r="BR3" i="11" s="1"/>
  <c r="BH3" i="12" s="1"/>
  <c r="CP3" i="11"/>
  <c r="CQ3" i="11" s="1"/>
  <c r="CD3" i="12" s="1"/>
  <c r="BA3" i="11"/>
  <c r="BK3" i="11"/>
  <c r="BB3" i="12" s="1"/>
  <c r="I3" i="11"/>
  <c r="E3" i="12"/>
  <c r="BZ3" i="11"/>
  <c r="CA3" i="11" s="1"/>
  <c r="BP3" i="12" s="1"/>
  <c r="J3" i="11"/>
  <c r="K258" i="10"/>
  <c r="M258" i="10"/>
  <c r="O258" i="10"/>
  <c r="P15" i="12"/>
  <c r="CP8" i="12"/>
  <c r="BS8" i="12"/>
  <c r="BN8" i="12"/>
  <c r="AI8" i="12"/>
  <c r="AE8" i="12"/>
  <c r="AS7" i="12"/>
  <c r="U7" i="11"/>
  <c r="S7" i="12" s="1"/>
  <c r="P7" i="12"/>
  <c r="D51" i="14"/>
  <c r="E51" i="14" s="1"/>
  <c r="M51" i="13"/>
  <c r="Q51" i="13"/>
  <c r="U51" i="13"/>
  <c r="O51" i="13"/>
  <c r="S51" i="13"/>
  <c r="W51" i="13"/>
  <c r="D48" i="14"/>
  <c r="E48" i="14" s="1"/>
  <c r="N48" i="13"/>
  <c r="R48" i="13"/>
  <c r="V48" i="13"/>
  <c r="P48" i="13"/>
  <c r="T48" i="13"/>
  <c r="D18" i="14"/>
  <c r="E18" i="14" s="1"/>
  <c r="P18" i="13"/>
  <c r="T18" i="13"/>
  <c r="M18" i="13"/>
  <c r="Q18" i="13"/>
  <c r="U18" i="13"/>
  <c r="N18" i="13"/>
  <c r="R18" i="13"/>
  <c r="V18" i="13"/>
  <c r="D7" i="14"/>
  <c r="E7" i="14" s="1"/>
  <c r="Q7" i="13"/>
  <c r="S7" i="13"/>
  <c r="M7" i="13"/>
  <c r="U7" i="13"/>
  <c r="D5" i="14"/>
  <c r="O5" i="13"/>
  <c r="W5" i="13"/>
  <c r="Q5" i="13"/>
  <c r="S5" i="13"/>
  <c r="AA3" i="13"/>
  <c r="AY3" i="13"/>
  <c r="L251" i="15"/>
  <c r="AJ251" i="13" s="1"/>
  <c r="AL251" i="13" s="1"/>
  <c r="AM251" i="13" s="1"/>
  <c r="CN8" i="12"/>
  <c r="CI8" i="12"/>
  <c r="BL8" i="12"/>
  <c r="BE8" i="12"/>
  <c r="AY8" i="12"/>
  <c r="AC8" i="12"/>
  <c r="P8" i="12"/>
  <c r="D61" i="14"/>
  <c r="E61" i="14" s="1"/>
  <c r="Q61" i="14" s="1"/>
  <c r="O61" i="13"/>
  <c r="S61" i="13"/>
  <c r="W61" i="13"/>
  <c r="M61" i="13"/>
  <c r="Q61" i="13"/>
  <c r="U61" i="13"/>
  <c r="D54" i="14"/>
  <c r="E54" i="14" s="1"/>
  <c r="P54" i="13"/>
  <c r="T54" i="13"/>
  <c r="N54" i="13"/>
  <c r="R54" i="13"/>
  <c r="V54" i="13"/>
  <c r="D27" i="14"/>
  <c r="E27" i="14" s="1"/>
  <c r="Q27" i="14" s="1"/>
  <c r="N27" i="13"/>
  <c r="R27" i="13"/>
  <c r="V27" i="13"/>
  <c r="O27" i="13"/>
  <c r="S27" i="13"/>
  <c r="W27" i="13"/>
  <c r="P27" i="13"/>
  <c r="T27" i="13"/>
  <c r="D21" i="14"/>
  <c r="E21" i="14" s="1"/>
  <c r="V21" i="13"/>
  <c r="N21" i="13"/>
  <c r="M242" i="10"/>
  <c r="M240" i="10"/>
  <c r="O237" i="10"/>
  <c r="H235" i="15"/>
  <c r="G235" i="10" s="1"/>
  <c r="N215" i="10"/>
  <c r="J215" i="10"/>
  <c r="E237" i="14"/>
  <c r="G237" i="14" s="1"/>
  <c r="E219" i="14"/>
  <c r="E210" i="14"/>
  <c r="E201" i="14"/>
  <c r="E185" i="14"/>
  <c r="E169" i="14"/>
  <c r="G169" i="14" s="1"/>
  <c r="E153" i="14"/>
  <c r="G153" i="14" s="1"/>
  <c r="E129" i="14"/>
  <c r="E120" i="14"/>
  <c r="G120" i="14" s="1"/>
  <c r="E101" i="14"/>
  <c r="E85" i="14"/>
  <c r="E72" i="14"/>
  <c r="E69" i="14"/>
  <c r="E60" i="14"/>
  <c r="E47" i="14"/>
  <c r="E44" i="14"/>
  <c r="E17" i="14"/>
  <c r="E11" i="14"/>
  <c r="E9" i="14"/>
  <c r="AL3" i="13"/>
  <c r="AM3" i="13" s="1"/>
  <c r="H258" i="10"/>
  <c r="AE259" i="15"/>
  <c r="L259" i="15"/>
  <c r="L256" i="15"/>
  <c r="AJ256" i="13" s="1"/>
  <c r="AL256" i="13" s="1"/>
  <c r="AM256" i="13" s="1"/>
  <c r="AE255" i="15"/>
  <c r="L255" i="15"/>
  <c r="H246" i="15"/>
  <c r="G246" i="10" s="1"/>
  <c r="M244" i="15"/>
  <c r="AE242" i="15"/>
  <c r="AE240" i="15"/>
  <c r="AE238" i="15"/>
  <c r="E56" i="14"/>
  <c r="E49" i="14"/>
  <c r="Q49" i="14" s="1"/>
  <c r="E43" i="14"/>
  <c r="Q43" i="14" s="1"/>
  <c r="H254" i="10"/>
  <c r="M225" i="10"/>
  <c r="K225" i="10"/>
  <c r="O225" i="10"/>
  <c r="BF3" i="13"/>
  <c r="E245" i="14"/>
  <c r="E229" i="14"/>
  <c r="E193" i="14"/>
  <c r="E177" i="14"/>
  <c r="E161" i="14"/>
  <c r="E145" i="14"/>
  <c r="M145" i="14" s="1"/>
  <c r="N145" i="14" s="1"/>
  <c r="E137" i="14"/>
  <c r="E113" i="14"/>
  <c r="E93" i="14"/>
  <c r="E73" i="14"/>
  <c r="E55" i="14"/>
  <c r="E37" i="14"/>
  <c r="E34" i="14"/>
  <c r="E15" i="14"/>
  <c r="E10" i="14"/>
  <c r="E8" i="14"/>
  <c r="H250" i="10"/>
  <c r="L246" i="15"/>
  <c r="M246" i="15" s="1"/>
  <c r="AE234" i="15"/>
  <c r="M205" i="15"/>
  <c r="M196" i="15"/>
  <c r="M183" i="15"/>
  <c r="N157" i="10"/>
  <c r="O157" i="10"/>
  <c r="N139" i="10"/>
  <c r="O139" i="10"/>
  <c r="N114" i="10"/>
  <c r="O114" i="10"/>
  <c r="R28" i="27"/>
  <c r="S28" i="27" s="1"/>
  <c r="Z215" i="15"/>
  <c r="AE207" i="15"/>
  <c r="M194" i="15"/>
  <c r="O193" i="10"/>
  <c r="M191" i="15"/>
  <c r="O185" i="10"/>
  <c r="Z182" i="15"/>
  <c r="AE181" i="15"/>
  <c r="M179" i="15"/>
  <c r="J161" i="10"/>
  <c r="M161" i="10"/>
  <c r="O161" i="10"/>
  <c r="M159" i="15"/>
  <c r="O153" i="10"/>
  <c r="N149" i="10"/>
  <c r="O149" i="10"/>
  <c r="N132" i="10"/>
  <c r="O132" i="10"/>
  <c r="J120" i="10"/>
  <c r="M120" i="10"/>
  <c r="O120" i="10"/>
  <c r="M224" i="15"/>
  <c r="AE214" i="15"/>
  <c r="AE213" i="15"/>
  <c r="M211" i="15"/>
  <c r="L210" i="15"/>
  <c r="AJ210" i="13" s="1"/>
  <c r="Z209" i="15"/>
  <c r="L206" i="15"/>
  <c r="L201" i="15"/>
  <c r="M201" i="15" s="1"/>
  <c r="L199" i="15"/>
  <c r="AJ199" i="13" s="1"/>
  <c r="AL199" i="13" s="1"/>
  <c r="AM199" i="13" s="1"/>
  <c r="O198" i="10"/>
  <c r="L197" i="15"/>
  <c r="L187" i="15"/>
  <c r="L184" i="15"/>
  <c r="AJ184" i="13" s="1"/>
  <c r="AL184" i="13" s="1"/>
  <c r="AM184" i="13" s="1"/>
  <c r="Z178" i="15"/>
  <c r="M177" i="10"/>
  <c r="L174" i="15"/>
  <c r="AJ174" i="13" s="1"/>
  <c r="AL174" i="13" s="1"/>
  <c r="AM174" i="13" s="1"/>
  <c r="J165" i="10"/>
  <c r="O165" i="10"/>
  <c r="M165" i="10"/>
  <c r="M163" i="15"/>
  <c r="O142" i="10"/>
  <c r="N142" i="10"/>
  <c r="N111" i="10"/>
  <c r="O111" i="10"/>
  <c r="L231" i="15"/>
  <c r="AJ231" i="13" s="1"/>
  <c r="AL231" i="13" s="1"/>
  <c r="AM231" i="13" s="1"/>
  <c r="AE230" i="15"/>
  <c r="L230" i="15"/>
  <c r="AE229" i="15"/>
  <c r="L229" i="15"/>
  <c r="AE228" i="15"/>
  <c r="L228" i="15"/>
  <c r="AE227" i="15"/>
  <c r="L227" i="15"/>
  <c r="AJ227" i="13" s="1"/>
  <c r="AL227" i="13" s="1"/>
  <c r="AM227" i="13" s="1"/>
  <c r="AE226" i="15"/>
  <c r="L226" i="15"/>
  <c r="R18" i="27"/>
  <c r="S18" i="27" s="1"/>
  <c r="T18" i="27" s="1"/>
  <c r="U18" i="27" s="1"/>
  <c r="F18" i="8" s="1"/>
  <c r="O221" i="10"/>
  <c r="L221" i="15"/>
  <c r="AJ221" i="13" s="1"/>
  <c r="AL221" i="13" s="1"/>
  <c r="AM221" i="13" s="1"/>
  <c r="Z217" i="15"/>
  <c r="AE210" i="15"/>
  <c r="L202" i="15"/>
  <c r="AJ202" i="13" s="1"/>
  <c r="AL202" i="13" s="1"/>
  <c r="AM202" i="13" s="1"/>
  <c r="L195" i="15"/>
  <c r="AJ195" i="13" s="1"/>
  <c r="AL195" i="13" s="1"/>
  <c r="AM195" i="13" s="1"/>
  <c r="L192" i="15"/>
  <c r="L180" i="15"/>
  <c r="N148" i="10"/>
  <c r="O148" i="10"/>
  <c r="O136" i="10"/>
  <c r="N136" i="10"/>
  <c r="L175" i="15"/>
  <c r="M175" i="15" s="1"/>
  <c r="L172" i="15"/>
  <c r="AJ172" i="13" s="1"/>
  <c r="AL172" i="13" s="1"/>
  <c r="AM172" i="13" s="1"/>
  <c r="Z166" i="15"/>
  <c r="AE165" i="15"/>
  <c r="Z158" i="15"/>
  <c r="AE157" i="15"/>
  <c r="L155" i="15"/>
  <c r="M155" i="15" s="1"/>
  <c r="R26" i="27"/>
  <c r="S26" i="27" s="1"/>
  <c r="T26" i="27" s="1"/>
  <c r="U26" i="27" s="1"/>
  <c r="F26" i="8" s="1"/>
  <c r="R25" i="27"/>
  <c r="S25" i="27" s="1"/>
  <c r="M141" i="15"/>
  <c r="L139" i="15"/>
  <c r="AJ139" i="13" s="1"/>
  <c r="AL139" i="13" s="1"/>
  <c r="AM139" i="13" s="1"/>
  <c r="L131" i="15"/>
  <c r="AJ131" i="13" s="1"/>
  <c r="AL131" i="13" s="1"/>
  <c r="AM131" i="13" s="1"/>
  <c r="J127" i="10"/>
  <c r="O126" i="10"/>
  <c r="AE124" i="15"/>
  <c r="M119" i="15"/>
  <c r="O117" i="10"/>
  <c r="O116" i="10"/>
  <c r="L115" i="15"/>
  <c r="AJ115" i="13" s="1"/>
  <c r="AL115" i="13" s="1"/>
  <c r="AM115" i="13" s="1"/>
  <c r="R4" i="27"/>
  <c r="S4" i="27" s="1"/>
  <c r="O109" i="10"/>
  <c r="R13" i="27"/>
  <c r="S13" i="27" s="1"/>
  <c r="N134" i="10"/>
  <c r="O134" i="10"/>
  <c r="O131" i="10"/>
  <c r="N131" i="10"/>
  <c r="N127" i="10"/>
  <c r="J124" i="10"/>
  <c r="O124" i="10"/>
  <c r="M112" i="15"/>
  <c r="L96" i="15"/>
  <c r="AJ96" i="13" s="1"/>
  <c r="AL96" i="13" s="1"/>
  <c r="AM96" i="13" s="1"/>
  <c r="H96" i="15"/>
  <c r="G96" i="10" s="1"/>
  <c r="L171" i="15"/>
  <c r="M171" i="15" s="1"/>
  <c r="Z162" i="15"/>
  <c r="AE161" i="15"/>
  <c r="L156" i="15"/>
  <c r="AJ156" i="13" s="1"/>
  <c r="AL156" i="13" s="1"/>
  <c r="AM156" i="13" s="1"/>
  <c r="Z150" i="15"/>
  <c r="AE149" i="15"/>
  <c r="Z148" i="15"/>
  <c r="AE138" i="15"/>
  <c r="AE137" i="15"/>
  <c r="L137" i="15"/>
  <c r="AJ137" i="13" s="1"/>
  <c r="M137" i="14" s="1"/>
  <c r="N137" i="14" s="1"/>
  <c r="L136" i="15"/>
  <c r="AJ136" i="13" s="1"/>
  <c r="AL136" i="13" s="1"/>
  <c r="AM136" i="13" s="1"/>
  <c r="AE133" i="15"/>
  <c r="M127" i="10"/>
  <c r="L126" i="15"/>
  <c r="AJ126" i="13" s="1"/>
  <c r="AL126" i="13" s="1"/>
  <c r="AM126" i="13" s="1"/>
  <c r="M117" i="15"/>
  <c r="T13" i="27"/>
  <c r="U13" i="27" s="1"/>
  <c r="F13" i="8" s="1"/>
  <c r="L103" i="15"/>
  <c r="M103" i="15" s="1"/>
  <c r="L74" i="15"/>
  <c r="L105" i="15"/>
  <c r="M105" i="15" s="1"/>
  <c r="AE76" i="15"/>
  <c r="AE136" i="15"/>
  <c r="L134" i="15"/>
  <c r="AJ134" i="13" s="1"/>
  <c r="AL134" i="13" s="1"/>
  <c r="AM134" i="13" s="1"/>
  <c r="AE131" i="15"/>
  <c r="Z121" i="15"/>
  <c r="AE120" i="15"/>
  <c r="Z118" i="15"/>
  <c r="L114" i="15"/>
  <c r="AE113" i="15"/>
  <c r="AE109" i="15"/>
  <c r="R22" i="27"/>
  <c r="R23" i="27"/>
  <c r="S23" i="27" s="1"/>
  <c r="T23" i="27" s="1"/>
  <c r="U23" i="27" s="1"/>
  <c r="F23" i="8" s="1"/>
  <c r="H103" i="15"/>
  <c r="G103" i="10" s="1"/>
  <c r="H97" i="15"/>
  <c r="G97" i="10" s="1"/>
  <c r="L92" i="15"/>
  <c r="M92" i="15" s="1"/>
  <c r="H92" i="15"/>
  <c r="G92" i="10" s="1"/>
  <c r="L89" i="15"/>
  <c r="L88" i="15"/>
  <c r="AJ88" i="13" s="1"/>
  <c r="AL88" i="13" s="1"/>
  <c r="AM88" i="13" s="1"/>
  <c r="L87" i="15"/>
  <c r="L86" i="15"/>
  <c r="L78" i="15"/>
  <c r="L75" i="15"/>
  <c r="AJ75" i="13" s="1"/>
  <c r="AL75" i="13" s="1"/>
  <c r="AM75" i="13" s="1"/>
  <c r="L70" i="15"/>
  <c r="E69" i="10"/>
  <c r="AE66" i="15"/>
  <c r="L55" i="15"/>
  <c r="M55" i="15" s="1"/>
  <c r="L53" i="15"/>
  <c r="M53" i="15" s="1"/>
  <c r="L51" i="15"/>
  <c r="M51" i="15" s="1"/>
  <c r="L49" i="15"/>
  <c r="M49" i="15" s="1"/>
  <c r="E44" i="10"/>
  <c r="E43" i="10"/>
  <c r="E39" i="10"/>
  <c r="E36" i="10"/>
  <c r="AE34" i="15"/>
  <c r="L34" i="15"/>
  <c r="E32" i="10"/>
  <c r="AE30" i="15"/>
  <c r="L30" i="15"/>
  <c r="L27" i="15"/>
  <c r="M27" i="15" s="1"/>
  <c r="E21" i="10"/>
  <c r="E20" i="10"/>
  <c r="E3" i="10"/>
  <c r="H19" i="15"/>
  <c r="G19" i="10" s="1"/>
  <c r="L14" i="15"/>
  <c r="L13" i="15"/>
  <c r="R34" i="27"/>
  <c r="S34" i="27" s="1"/>
  <c r="Z11" i="15"/>
  <c r="L7" i="15"/>
  <c r="M65" i="15"/>
  <c r="L42" i="15"/>
  <c r="M42" i="15" s="1"/>
  <c r="E41" i="10"/>
  <c r="R46" i="27"/>
  <c r="S46" i="27" s="1"/>
  <c r="T46" i="27" s="1"/>
  <c r="U46" i="27" s="1"/>
  <c r="F46" i="8" s="1"/>
  <c r="M17" i="15"/>
  <c r="L15" i="15"/>
  <c r="H14" i="15"/>
  <c r="G14" i="10" s="1"/>
  <c r="H13" i="15"/>
  <c r="G13" i="10" s="1"/>
  <c r="H71" i="15"/>
  <c r="G71" i="10" s="1"/>
  <c r="E71" i="10" s="1"/>
  <c r="I71" i="10" s="1"/>
  <c r="L62" i="15"/>
  <c r="M62" i="15" s="1"/>
  <c r="L60" i="15"/>
  <c r="M60" i="15" s="1"/>
  <c r="L58" i="15"/>
  <c r="M58" i="15" s="1"/>
  <c r="R49" i="27"/>
  <c r="S49" i="27" s="1"/>
  <c r="AE41" i="15"/>
  <c r="AE36" i="15"/>
  <c r="L36" i="15"/>
  <c r="E34" i="10"/>
  <c r="AE32" i="15"/>
  <c r="L32" i="15"/>
  <c r="E30" i="10"/>
  <c r="Z26" i="15"/>
  <c r="AE3" i="15"/>
  <c r="AE4" i="15"/>
  <c r="M19" i="15"/>
  <c r="L73" i="15"/>
  <c r="AJ73" i="13" s="1"/>
  <c r="M73" i="14" s="1"/>
  <c r="N73" i="14" s="1"/>
  <c r="M20" i="15"/>
  <c r="L9" i="15"/>
  <c r="BK250" i="13"/>
  <c r="BJ250" i="13"/>
  <c r="BJ244" i="13"/>
  <c r="BK244" i="13"/>
  <c r="BJ226" i="13"/>
  <c r="BK226" i="13"/>
  <c r="BJ214" i="13"/>
  <c r="BK214" i="13"/>
  <c r="AS211" i="13"/>
  <c r="AT211" i="13" s="1"/>
  <c r="AO211" i="13"/>
  <c r="AP211" i="13" s="1"/>
  <c r="AN211" i="13"/>
  <c r="AU211" i="13"/>
  <c r="AS201" i="13"/>
  <c r="AT201" i="13" s="1"/>
  <c r="AO201" i="13"/>
  <c r="AP201" i="13" s="1"/>
  <c r="AN201" i="13"/>
  <c r="AU201" i="13"/>
  <c r="BK195" i="13"/>
  <c r="BJ195" i="13"/>
  <c r="BK191" i="13"/>
  <c r="BJ191" i="13"/>
  <c r="BK185" i="13"/>
  <c r="BJ185" i="13"/>
  <c r="AO184" i="13"/>
  <c r="AP184" i="13" s="1"/>
  <c r="AS184" i="13"/>
  <c r="AT184" i="13" s="1"/>
  <c r="AN184" i="13"/>
  <c r="AU184" i="13"/>
  <c r="AO182" i="13"/>
  <c r="AP182" i="13" s="1"/>
  <c r="AU182" i="13"/>
  <c r="AS182" i="13"/>
  <c r="AT182" i="13" s="1"/>
  <c r="AN182" i="13"/>
  <c r="AN299" i="13"/>
  <c r="AO299" i="13"/>
  <c r="AN297" i="13"/>
  <c r="AO297" i="13"/>
  <c r="AN295" i="13"/>
  <c r="AO295" i="13"/>
  <c r="AN293" i="13"/>
  <c r="AO293" i="13"/>
  <c r="AN291" i="13"/>
  <c r="AO291" i="13"/>
  <c r="AN289" i="13"/>
  <c r="AO289" i="13"/>
  <c r="AN287" i="13"/>
  <c r="AO287" i="13"/>
  <c r="AN285" i="13"/>
  <c r="AO285" i="13"/>
  <c r="AN283" i="13"/>
  <c r="AO283" i="13"/>
  <c r="AN281" i="13"/>
  <c r="AO281" i="13"/>
  <c r="AN279" i="13"/>
  <c r="AO279" i="13"/>
  <c r="AN277" i="13"/>
  <c r="AO277" i="13"/>
  <c r="AN275" i="13"/>
  <c r="AO275" i="13"/>
  <c r="AN273" i="13"/>
  <c r="AO273" i="13"/>
  <c r="AN271" i="13"/>
  <c r="AO271" i="13"/>
  <c r="AN267" i="13"/>
  <c r="AO267" i="13"/>
  <c r="AN265" i="13"/>
  <c r="AO265" i="13"/>
  <c r="AN263" i="13"/>
  <c r="AO263" i="13"/>
  <c r="AN261" i="13"/>
  <c r="AO261" i="13"/>
  <c r="BJ256" i="13"/>
  <c r="BK256" i="13"/>
  <c r="BJ254" i="13"/>
  <c r="BK254" i="13"/>
  <c r="BJ239" i="13"/>
  <c r="BK239" i="13"/>
  <c r="BJ237" i="13"/>
  <c r="BK237" i="13"/>
  <c r="BJ233" i="13"/>
  <c r="BK233" i="13"/>
  <c r="BK228" i="13"/>
  <c r="BJ228" i="13"/>
  <c r="BJ222" i="13"/>
  <c r="BK222" i="13"/>
  <c r="BJ219" i="13"/>
  <c r="BK219" i="13"/>
  <c r="BJ216" i="13"/>
  <c r="BK216" i="13"/>
  <c r="BJ209" i="13"/>
  <c r="BK209" i="13"/>
  <c r="AO204" i="13"/>
  <c r="AP204" i="13" s="1"/>
  <c r="AS204" i="13"/>
  <c r="AT204" i="13" s="1"/>
  <c r="AN204" i="13"/>
  <c r="AU204" i="13"/>
  <c r="BJ199" i="13"/>
  <c r="BK199" i="13"/>
  <c r="AO196" i="13"/>
  <c r="AP196" i="13" s="1"/>
  <c r="AU196" i="13"/>
  <c r="AS196" i="13"/>
  <c r="AT196" i="13" s="1"/>
  <c r="AN196" i="13"/>
  <c r="AO195" i="13"/>
  <c r="AP195" i="13" s="1"/>
  <c r="AU195" i="13"/>
  <c r="AN195" i="13"/>
  <c r="AS195" i="13"/>
  <c r="AT195" i="13" s="1"/>
  <c r="BK188" i="13"/>
  <c r="BJ188" i="13"/>
  <c r="BK181" i="13"/>
  <c r="BJ181" i="13"/>
  <c r="AE293" i="15"/>
  <c r="AE285" i="15"/>
  <c r="AE277" i="15"/>
  <c r="AE269" i="15"/>
  <c r="AE261" i="15"/>
  <c r="L213" i="13"/>
  <c r="AN260" i="13"/>
  <c r="AO260" i="13"/>
  <c r="BJ246" i="13"/>
  <c r="BK246" i="13"/>
  <c r="BJ231" i="13"/>
  <c r="BK231" i="13"/>
  <c r="BK210" i="13"/>
  <c r="BJ210" i="13"/>
  <c r="AS206" i="13"/>
  <c r="AT206" i="13" s="1"/>
  <c r="AN206" i="13"/>
  <c r="AO206" i="13"/>
  <c r="AP206" i="13" s="1"/>
  <c r="AU206" i="13"/>
  <c r="BK200" i="13"/>
  <c r="BJ200" i="13"/>
  <c r="AO197" i="13"/>
  <c r="AP197" i="13" s="1"/>
  <c r="AN197" i="13"/>
  <c r="AS197" i="13"/>
  <c r="AT197" i="13" s="1"/>
  <c r="AU197" i="13"/>
  <c r="AO189" i="13"/>
  <c r="AP189" i="13" s="1"/>
  <c r="AN189" i="13"/>
  <c r="AS189" i="13"/>
  <c r="AT189" i="13" s="1"/>
  <c r="AU189" i="13"/>
  <c r="AO172" i="13"/>
  <c r="AP172" i="13" s="1"/>
  <c r="AN172" i="13"/>
  <c r="AU172" i="13"/>
  <c r="BK163" i="13"/>
  <c r="BJ163" i="13"/>
  <c r="AO163" i="13"/>
  <c r="AP163" i="13" s="1"/>
  <c r="AN163" i="13"/>
  <c r="AS163" i="13"/>
  <c r="AT163" i="13" s="1"/>
  <c r="BK145" i="13"/>
  <c r="BJ145" i="13"/>
  <c r="AO145" i="13"/>
  <c r="AP145" i="13" s="1"/>
  <c r="AN145" i="13"/>
  <c r="AS145" i="13"/>
  <c r="AT145" i="13" s="1"/>
  <c r="BK142" i="13"/>
  <c r="BJ142" i="13"/>
  <c r="BK138" i="13"/>
  <c r="BJ138" i="13"/>
  <c r="AO138" i="13"/>
  <c r="AP138" i="13" s="1"/>
  <c r="AN138" i="13"/>
  <c r="AS138" i="13"/>
  <c r="AT138" i="13" s="1"/>
  <c r="AO114" i="13"/>
  <c r="AP114" i="13" s="1"/>
  <c r="AS114" i="13"/>
  <c r="AT114" i="13" s="1"/>
  <c r="AN114" i="13"/>
  <c r="AU114" i="13"/>
  <c r="BK112" i="13"/>
  <c r="BJ112" i="13"/>
  <c r="BK107" i="13"/>
  <c r="BJ107" i="13"/>
  <c r="BK95" i="13"/>
  <c r="BJ95" i="13"/>
  <c r="BK87" i="13"/>
  <c r="BJ87" i="13"/>
  <c r="BK79" i="13"/>
  <c r="BJ79" i="13"/>
  <c r="BK72" i="13"/>
  <c r="BJ72" i="13"/>
  <c r="AO71" i="13"/>
  <c r="AP71" i="13" s="1"/>
  <c r="AU71" i="13"/>
  <c r="AN71" i="13"/>
  <c r="AS71" i="13"/>
  <c r="AT71" i="13" s="1"/>
  <c r="AO69" i="13"/>
  <c r="AP69" i="13" s="1"/>
  <c r="AU69" i="13"/>
  <c r="AN69" i="13"/>
  <c r="AS69" i="13"/>
  <c r="AT69" i="13" s="1"/>
  <c r="BK68" i="13"/>
  <c r="BJ68" i="13"/>
  <c r="AO67" i="13"/>
  <c r="AP67" i="13" s="1"/>
  <c r="AU67" i="13"/>
  <c r="AN67" i="13"/>
  <c r="AS67" i="13"/>
  <c r="AT67" i="13" s="1"/>
  <c r="BK66" i="13"/>
  <c r="BJ66" i="13"/>
  <c r="AO65" i="13"/>
  <c r="AP65" i="13" s="1"/>
  <c r="AU65" i="13"/>
  <c r="AN65" i="13"/>
  <c r="AS65" i="13"/>
  <c r="AT65" i="13" s="1"/>
  <c r="AO63" i="13"/>
  <c r="AP63" i="13" s="1"/>
  <c r="AU63" i="13"/>
  <c r="AN63" i="13"/>
  <c r="AS63" i="13"/>
  <c r="AT63" i="13" s="1"/>
  <c r="BK62" i="13"/>
  <c r="BJ62" i="13"/>
  <c r="BK60" i="13"/>
  <c r="BJ60" i="13"/>
  <c r="AO59" i="13"/>
  <c r="AP59" i="13" s="1"/>
  <c r="AU59" i="13"/>
  <c r="AN59" i="13"/>
  <c r="AS59" i="13"/>
  <c r="AT59" i="13" s="1"/>
  <c r="BK58" i="13"/>
  <c r="BJ58" i="13"/>
  <c r="AO57" i="13"/>
  <c r="AP57" i="13" s="1"/>
  <c r="AU57" i="13"/>
  <c r="AN57" i="13"/>
  <c r="AS57" i="13"/>
  <c r="AT57" i="13" s="1"/>
  <c r="BK56" i="13"/>
  <c r="BJ56" i="13"/>
  <c r="AO55" i="13"/>
  <c r="AP55" i="13" s="1"/>
  <c r="AU55" i="13"/>
  <c r="AN55" i="13"/>
  <c r="AS55" i="13"/>
  <c r="AT55" i="13" s="1"/>
  <c r="AO53" i="13"/>
  <c r="AP53" i="13" s="1"/>
  <c r="AU53" i="13"/>
  <c r="AN53" i="13"/>
  <c r="AS53" i="13"/>
  <c r="AT53" i="13" s="1"/>
  <c r="BK52" i="13"/>
  <c r="BJ52" i="13"/>
  <c r="BK50" i="13"/>
  <c r="BJ50" i="13"/>
  <c r="AO49" i="13"/>
  <c r="AP49" i="13" s="1"/>
  <c r="AU49" i="13"/>
  <c r="AN49" i="13"/>
  <c r="AS49" i="13"/>
  <c r="AT49" i="13" s="1"/>
  <c r="AO47" i="13"/>
  <c r="AP47" i="13" s="1"/>
  <c r="AU47" i="13"/>
  <c r="AN47" i="13"/>
  <c r="AS47" i="13"/>
  <c r="AT47" i="13" s="1"/>
  <c r="BK46" i="13"/>
  <c r="BJ46" i="13"/>
  <c r="BK44" i="13"/>
  <c r="BJ44" i="13"/>
  <c r="AO43" i="13"/>
  <c r="AP43" i="13" s="1"/>
  <c r="AU43" i="13"/>
  <c r="AN43" i="13"/>
  <c r="AS43" i="13"/>
  <c r="AT43" i="13" s="1"/>
  <c r="BK42" i="13"/>
  <c r="BJ42" i="13"/>
  <c r="AO41" i="13"/>
  <c r="AP41" i="13" s="1"/>
  <c r="AU41" i="13"/>
  <c r="AN41" i="13"/>
  <c r="AS41" i="13"/>
  <c r="AT41" i="13" s="1"/>
  <c r="BK40" i="13"/>
  <c r="BJ40" i="13"/>
  <c r="BK38" i="13"/>
  <c r="BJ38" i="13"/>
  <c r="AO37" i="13"/>
  <c r="AP37" i="13" s="1"/>
  <c r="AU37" i="13"/>
  <c r="AN37" i="13"/>
  <c r="AS37" i="13"/>
  <c r="AT37" i="13" s="1"/>
  <c r="AO35" i="13"/>
  <c r="AP35" i="13" s="1"/>
  <c r="AU35" i="13"/>
  <c r="AN35" i="13"/>
  <c r="AS35" i="13"/>
  <c r="AT35" i="13" s="1"/>
  <c r="BK34" i="13"/>
  <c r="BJ34" i="13"/>
  <c r="BK31" i="13"/>
  <c r="BJ31" i="13"/>
  <c r="BK29" i="13"/>
  <c r="BJ29" i="13"/>
  <c r="AO22" i="13"/>
  <c r="AP22" i="13" s="1"/>
  <c r="AN22" i="13"/>
  <c r="AS22" i="13"/>
  <c r="AT22" i="13" s="1"/>
  <c r="AU22" i="13"/>
  <c r="L196" i="13"/>
  <c r="BG300" i="13"/>
  <c r="BG298" i="13"/>
  <c r="BG296" i="13"/>
  <c r="BG294" i="13"/>
  <c r="BG292" i="13"/>
  <c r="BG290" i="13"/>
  <c r="BG288" i="13"/>
  <c r="BG286" i="13"/>
  <c r="BG284" i="13"/>
  <c r="BG282" i="13"/>
  <c r="BG280" i="13"/>
  <c r="BG278" i="13"/>
  <c r="BG274" i="13"/>
  <c r="BG272" i="13"/>
  <c r="BG270" i="13"/>
  <c r="BG268" i="13"/>
  <c r="BG266" i="13"/>
  <c r="BG264" i="13"/>
  <c r="BG262" i="13"/>
  <c r="BG260" i="13"/>
  <c r="AI259" i="13"/>
  <c r="BH259" i="13" s="1"/>
  <c r="AI258" i="13"/>
  <c r="AI257" i="13"/>
  <c r="AI255" i="13"/>
  <c r="BH255" i="13" s="1"/>
  <c r="AI254" i="13"/>
  <c r="BG253" i="13"/>
  <c r="BG252" i="13"/>
  <c r="AI251" i="13"/>
  <c r="BH251" i="13" s="1"/>
  <c r="AI248" i="13"/>
  <c r="AI247" i="13"/>
  <c r="AI245" i="13"/>
  <c r="BH245" i="13" s="1"/>
  <c r="AI243" i="13"/>
  <c r="BG242" i="13"/>
  <c r="AI240" i="13"/>
  <c r="BH240" i="13" s="1"/>
  <c r="AI237" i="13"/>
  <c r="BG236" i="13"/>
  <c r="BG235" i="13"/>
  <c r="AI234" i="13"/>
  <c r="BH234" i="13" s="1"/>
  <c r="AI232" i="13"/>
  <c r="BH232" i="13" s="1"/>
  <c r="AI230" i="13"/>
  <c r="AI229" i="13"/>
  <c r="AI227" i="13"/>
  <c r="BH227" i="13" s="1"/>
  <c r="BG225" i="13"/>
  <c r="BG224" i="13"/>
  <c r="AI223" i="13"/>
  <c r="BH223" i="13" s="1"/>
  <c r="BG221" i="13"/>
  <c r="AI220" i="13"/>
  <c r="BG218" i="13"/>
  <c r="AI217" i="13"/>
  <c r="BH217" i="13" s="1"/>
  <c r="AI215" i="13"/>
  <c r="BH215" i="13" s="1"/>
  <c r="BG213" i="13"/>
  <c r="AI213" i="13"/>
  <c r="BG212" i="13"/>
  <c r="AI209" i="13"/>
  <c r="L207" i="13"/>
  <c r="L202" i="13"/>
  <c r="BG198" i="13"/>
  <c r="L198" i="13"/>
  <c r="BG196" i="13"/>
  <c r="BG194" i="13"/>
  <c r="AI193" i="13"/>
  <c r="BH193" i="13" s="1"/>
  <c r="AI192" i="13"/>
  <c r="AI187" i="13"/>
  <c r="AI186" i="13"/>
  <c r="BG183" i="13"/>
  <c r="AI183" i="13"/>
  <c r="BG182" i="13"/>
  <c r="AI181" i="13"/>
  <c r="AI180" i="13"/>
  <c r="L179" i="13"/>
  <c r="BG172" i="13"/>
  <c r="L170" i="13"/>
  <c r="BG168" i="13"/>
  <c r="BG167" i="13"/>
  <c r="AI167" i="13"/>
  <c r="BG165" i="13"/>
  <c r="BG164" i="13"/>
  <c r="AI162" i="13"/>
  <c r="BG161" i="13"/>
  <c r="AI160" i="13"/>
  <c r="BG159" i="13"/>
  <c r="AI159" i="13"/>
  <c r="BG153" i="13"/>
  <c r="AI153" i="13"/>
  <c r="AI152" i="13"/>
  <c r="L151" i="13"/>
  <c r="AI150" i="13"/>
  <c r="BG149" i="13"/>
  <c r="AI149" i="13"/>
  <c r="BG147" i="13"/>
  <c r="BG146" i="13"/>
  <c r="AI144" i="13"/>
  <c r="L144" i="13"/>
  <c r="L140" i="13"/>
  <c r="AI137" i="13"/>
  <c r="L137" i="13"/>
  <c r="AO176" i="13"/>
  <c r="AP176" i="13" s="1"/>
  <c r="AN176" i="13"/>
  <c r="AU176" i="13"/>
  <c r="BK169" i="13"/>
  <c r="BJ169" i="13"/>
  <c r="AO169" i="13"/>
  <c r="AP169" i="13" s="1"/>
  <c r="AN169" i="13"/>
  <c r="AS169" i="13"/>
  <c r="AT169" i="13" s="1"/>
  <c r="AO166" i="13"/>
  <c r="AP166" i="13" s="1"/>
  <c r="AN166" i="13"/>
  <c r="AU166" i="13"/>
  <c r="BK160" i="13"/>
  <c r="BJ160" i="13"/>
  <c r="AO158" i="13"/>
  <c r="AP158" i="13" s="1"/>
  <c r="AN158" i="13"/>
  <c r="AU158" i="13"/>
  <c r="BK155" i="13"/>
  <c r="BJ155" i="13"/>
  <c r="AO155" i="13"/>
  <c r="AP155" i="13" s="1"/>
  <c r="AN155" i="13"/>
  <c r="AS155" i="13"/>
  <c r="AT155" i="13" s="1"/>
  <c r="BK150" i="13"/>
  <c r="BJ150" i="13"/>
  <c r="AO148" i="13"/>
  <c r="AP148" i="13" s="1"/>
  <c r="AN148" i="13"/>
  <c r="AU148" i="13"/>
  <c r="AO143" i="13"/>
  <c r="AP143" i="13" s="1"/>
  <c r="AU143" i="13"/>
  <c r="BK132" i="13"/>
  <c r="BJ132" i="13"/>
  <c r="AO126" i="13"/>
  <c r="AP126" i="13" s="1"/>
  <c r="AS126" i="13"/>
  <c r="AT126" i="13" s="1"/>
  <c r="AN126" i="13"/>
  <c r="AU126" i="13"/>
  <c r="AO118" i="13"/>
  <c r="AP118" i="13" s="1"/>
  <c r="AS118" i="13"/>
  <c r="AT118" i="13" s="1"/>
  <c r="AN118" i="13"/>
  <c r="AU118" i="13"/>
  <c r="BK116" i="13"/>
  <c r="BJ116" i="13"/>
  <c r="AO107" i="13"/>
  <c r="AP107" i="13" s="1"/>
  <c r="AU107" i="13"/>
  <c r="AN107" i="13"/>
  <c r="AS107" i="13"/>
  <c r="AT107" i="13" s="1"/>
  <c r="BK83" i="13"/>
  <c r="BJ83" i="13"/>
  <c r="BK73" i="13"/>
  <c r="BJ73" i="13"/>
  <c r="AO73" i="13"/>
  <c r="AP73" i="13" s="1"/>
  <c r="AU73" i="13"/>
  <c r="AN73" i="13"/>
  <c r="AS73" i="13"/>
  <c r="AT73" i="13" s="1"/>
  <c r="BK71" i="13"/>
  <c r="BJ71" i="13"/>
  <c r="BK69" i="13"/>
  <c r="BJ69" i="13"/>
  <c r="BK67" i="13"/>
  <c r="BJ67" i="13"/>
  <c r="BK65" i="13"/>
  <c r="BJ65" i="13"/>
  <c r="BK63" i="13"/>
  <c r="BJ63" i="13"/>
  <c r="BK59" i="13"/>
  <c r="BJ59" i="13"/>
  <c r="BK57" i="13"/>
  <c r="BJ57" i="13"/>
  <c r="BK55" i="13"/>
  <c r="BJ55" i="13"/>
  <c r="BK53" i="13"/>
  <c r="BJ53" i="13"/>
  <c r="BK49" i="13"/>
  <c r="BJ49" i="13"/>
  <c r="BK47" i="13"/>
  <c r="BJ47" i="13"/>
  <c r="BK43" i="13"/>
  <c r="BJ43" i="13"/>
  <c r="BK41" i="13"/>
  <c r="BJ41" i="13"/>
  <c r="BK37" i="13"/>
  <c r="BJ37" i="13"/>
  <c r="BK35" i="13"/>
  <c r="BJ35" i="13"/>
  <c r="AO31" i="13"/>
  <c r="AP31" i="13" s="1"/>
  <c r="AU31" i="13"/>
  <c r="AN31" i="13"/>
  <c r="AS31" i="13"/>
  <c r="AT31" i="13" s="1"/>
  <c r="L182" i="13"/>
  <c r="L197" i="13"/>
  <c r="L189" i="13"/>
  <c r="G43" i="8"/>
  <c r="B297" i="11"/>
  <c r="B297" i="12" s="1"/>
  <c r="B293" i="11"/>
  <c r="B293" i="12" s="1"/>
  <c r="B289" i="11"/>
  <c r="B289" i="12" s="1"/>
  <c r="B285" i="11"/>
  <c r="B285" i="12" s="1"/>
  <c r="B281" i="11"/>
  <c r="B281" i="12" s="1"/>
  <c r="B277" i="11"/>
  <c r="B277" i="12" s="1"/>
  <c r="B273" i="11"/>
  <c r="B273" i="12" s="1"/>
  <c r="B269" i="11"/>
  <c r="B269" i="12" s="1"/>
  <c r="B265" i="11"/>
  <c r="B265" i="12" s="1"/>
  <c r="B261" i="11"/>
  <c r="B261" i="12" s="1"/>
  <c r="B254" i="11"/>
  <c r="B254" i="12" s="1"/>
  <c r="B253" i="11"/>
  <c r="B253" i="12" s="1"/>
  <c r="B250" i="11"/>
  <c r="B250" i="12" s="1"/>
  <c r="B242" i="11"/>
  <c r="B242" i="12" s="1"/>
  <c r="B241" i="11"/>
  <c r="B241" i="12" s="1"/>
  <c r="B238" i="11"/>
  <c r="B238" i="12" s="1"/>
  <c r="B230" i="11"/>
  <c r="B230" i="12" s="1"/>
  <c r="B229" i="11"/>
  <c r="B229" i="12" s="1"/>
  <c r="B226" i="11"/>
  <c r="B226" i="12" s="1"/>
  <c r="B225" i="11"/>
  <c r="B225" i="12" s="1"/>
  <c r="B222" i="11"/>
  <c r="B222" i="12" s="1"/>
  <c r="B221" i="11"/>
  <c r="B221" i="12" s="1"/>
  <c r="B218" i="11"/>
  <c r="B218" i="12" s="1"/>
  <c r="B217" i="11"/>
  <c r="B217" i="12" s="1"/>
  <c r="B214" i="11"/>
  <c r="B214" i="12" s="1"/>
  <c r="B210" i="11"/>
  <c r="B210" i="12" s="1"/>
  <c r="B206" i="11"/>
  <c r="B206" i="12" s="1"/>
  <c r="B202" i="11"/>
  <c r="B202" i="12" s="1"/>
  <c r="B199" i="11"/>
  <c r="B199" i="12" s="1"/>
  <c r="B195" i="11"/>
  <c r="B195" i="12" s="1"/>
  <c r="B193" i="11"/>
  <c r="B193" i="12" s="1"/>
  <c r="B181" i="11"/>
  <c r="B181" i="12" s="1"/>
  <c r="B169" i="11"/>
  <c r="B169" i="12" s="1"/>
  <c r="B166" i="11"/>
  <c r="B166" i="12" s="1"/>
  <c r="B165" i="11"/>
  <c r="B165" i="12" s="1"/>
  <c r="B158" i="11"/>
  <c r="B158" i="12" s="1"/>
  <c r="B153" i="11"/>
  <c r="B153" i="12" s="1"/>
  <c r="B150" i="11"/>
  <c r="B150" i="12" s="1"/>
  <c r="B145" i="11"/>
  <c r="B145" i="12" s="1"/>
  <c r="B141" i="11"/>
  <c r="B141" i="12" s="1"/>
  <c r="B137" i="11"/>
  <c r="B137" i="12" s="1"/>
  <c r="B129" i="11"/>
  <c r="B129" i="12" s="1"/>
  <c r="B125" i="11"/>
  <c r="B125" i="12" s="1"/>
  <c r="B123" i="11"/>
  <c r="B123" i="12" s="1"/>
  <c r="B120" i="11"/>
  <c r="B120" i="12" s="1"/>
  <c r="B116" i="11"/>
  <c r="B116" i="12" s="1"/>
  <c r="B112" i="11"/>
  <c r="B112" i="12" s="1"/>
  <c r="B107" i="11"/>
  <c r="B107" i="12" s="1"/>
  <c r="B96" i="11"/>
  <c r="B96" i="12" s="1"/>
  <c r="B95" i="11"/>
  <c r="B95" i="12" s="1"/>
  <c r="B88" i="11"/>
  <c r="B88" i="12" s="1"/>
  <c r="B87" i="11"/>
  <c r="B87" i="12" s="1"/>
  <c r="B83" i="11"/>
  <c r="B83" i="12" s="1"/>
  <c r="B79" i="11"/>
  <c r="B79" i="12" s="1"/>
  <c r="B75" i="11"/>
  <c r="B75" i="12" s="1"/>
  <c r="B19" i="11"/>
  <c r="B19" i="12" s="1"/>
  <c r="B17" i="11"/>
  <c r="B17" i="12" s="1"/>
  <c r="B15" i="11"/>
  <c r="B15" i="12" s="1"/>
  <c r="B13" i="11"/>
  <c r="B13" i="12" s="1"/>
  <c r="B11" i="11"/>
  <c r="B11" i="12" s="1"/>
  <c r="B9" i="11"/>
  <c r="B9" i="12" s="1"/>
  <c r="B7" i="11"/>
  <c r="B7" i="12" s="1"/>
  <c r="B5" i="11"/>
  <c r="B5" i="12" s="1"/>
  <c r="AO300" i="13"/>
  <c r="I300" i="13"/>
  <c r="BG299" i="13"/>
  <c r="AO298" i="13"/>
  <c r="I298" i="13"/>
  <c r="BG297" i="13"/>
  <c r="AO296" i="13"/>
  <c r="I296" i="13"/>
  <c r="BG295" i="13"/>
  <c r="AO294" i="13"/>
  <c r="I294" i="13"/>
  <c r="BG293" i="13"/>
  <c r="AO292" i="13"/>
  <c r="I292" i="13"/>
  <c r="BG291" i="13"/>
  <c r="AO290" i="13"/>
  <c r="I290" i="13"/>
  <c r="BG289" i="13"/>
  <c r="AO288" i="13"/>
  <c r="I288" i="13"/>
  <c r="BG287" i="13"/>
  <c r="AO286" i="13"/>
  <c r="I286" i="13"/>
  <c r="BG285" i="13"/>
  <c r="AO284" i="13"/>
  <c r="I284" i="13"/>
  <c r="BG283" i="13"/>
  <c r="AO282" i="13"/>
  <c r="I282" i="13"/>
  <c r="BG281" i="13"/>
  <c r="AO280" i="13"/>
  <c r="I280" i="13"/>
  <c r="BG279" i="13"/>
  <c r="AO278" i="13"/>
  <c r="I278" i="13"/>
  <c r="BG277" i="13"/>
  <c r="I276" i="13"/>
  <c r="BG275" i="13"/>
  <c r="AO274" i="13"/>
  <c r="I274" i="13"/>
  <c r="BG273" i="13"/>
  <c r="AO272" i="13"/>
  <c r="I272" i="13"/>
  <c r="BG271" i="13"/>
  <c r="AO270" i="13"/>
  <c r="I270" i="13"/>
  <c r="AO268" i="13"/>
  <c r="I268" i="13"/>
  <c r="BG267" i="13"/>
  <c r="AO266" i="13"/>
  <c r="I266" i="13"/>
  <c r="BG265" i="13"/>
  <c r="AO264" i="13"/>
  <c r="I264" i="13"/>
  <c r="BG263" i="13"/>
  <c r="AO262" i="13"/>
  <c r="I262" i="13"/>
  <c r="BG261" i="13"/>
  <c r="BG258" i="13"/>
  <c r="BG257" i="13"/>
  <c r="AI256" i="13"/>
  <c r="BH256" i="13" s="1"/>
  <c r="AI253" i="13"/>
  <c r="AI252" i="13"/>
  <c r="AI250" i="13"/>
  <c r="BH250" i="13" s="1"/>
  <c r="AI249" i="13"/>
  <c r="BG248" i="13"/>
  <c r="BG247" i="13"/>
  <c r="AI246" i="13"/>
  <c r="BH246" i="13" s="1"/>
  <c r="AI244" i="13"/>
  <c r="BH244" i="13" s="1"/>
  <c r="AI242" i="13"/>
  <c r="AI239" i="13"/>
  <c r="BH239" i="13" s="1"/>
  <c r="AI236" i="13"/>
  <c r="AI235" i="13"/>
  <c r="AI233" i="13"/>
  <c r="BH233" i="13" s="1"/>
  <c r="AI231" i="13"/>
  <c r="BG230" i="13"/>
  <c r="BG229" i="13"/>
  <c r="AI228" i="13"/>
  <c r="BH228" i="13" s="1"/>
  <c r="AI226" i="13"/>
  <c r="BH226" i="13" s="1"/>
  <c r="AI225" i="13"/>
  <c r="AI224" i="13"/>
  <c r="AI222" i="13"/>
  <c r="BH222" i="13" s="1"/>
  <c r="AI221" i="13"/>
  <c r="AI219" i="13"/>
  <c r="AI218" i="13"/>
  <c r="AI216" i="13"/>
  <c r="BH216" i="13" s="1"/>
  <c r="AI214" i="13"/>
  <c r="BH214" i="13" s="1"/>
  <c r="BG211" i="13"/>
  <c r="AU210" i="13"/>
  <c r="AN210" i="13"/>
  <c r="I210" i="13"/>
  <c r="BG207" i="13"/>
  <c r="AI207" i="13"/>
  <c r="BG206" i="13"/>
  <c r="BJ204" i="13"/>
  <c r="AI203" i="13"/>
  <c r="BG201" i="13"/>
  <c r="AU200" i="13"/>
  <c r="AN200" i="13"/>
  <c r="I200" i="13"/>
  <c r="AI199" i="13"/>
  <c r="BH199" i="13" s="1"/>
  <c r="AI198" i="13"/>
  <c r="BJ197" i="13"/>
  <c r="AI194" i="13"/>
  <c r="BG192" i="13"/>
  <c r="AU191" i="13"/>
  <c r="BJ190" i="13"/>
  <c r="AS190" i="13"/>
  <c r="AT190" i="13" s="1"/>
  <c r="AN190" i="13"/>
  <c r="BJ189" i="13"/>
  <c r="AU188" i="13"/>
  <c r="AN188" i="13"/>
  <c r="I188" i="13"/>
  <c r="BG187" i="13"/>
  <c r="BG186" i="13"/>
  <c r="AU185" i="13"/>
  <c r="BJ184" i="13"/>
  <c r="AI177" i="13"/>
  <c r="BG176" i="13"/>
  <c r="L175" i="13"/>
  <c r="AS172" i="13"/>
  <c r="AT172" i="13" s="1"/>
  <c r="BG171" i="13"/>
  <c r="BG166" i="13"/>
  <c r="L164" i="13"/>
  <c r="BG158" i="13"/>
  <c r="L157" i="13"/>
  <c r="AI154" i="13"/>
  <c r="L154" i="13"/>
  <c r="BG148" i="13"/>
  <c r="L146" i="13"/>
  <c r="BG143" i="13"/>
  <c r="AI142" i="13"/>
  <c r="BG141" i="13"/>
  <c r="BG140" i="13"/>
  <c r="BG135" i="13"/>
  <c r="AI135" i="13"/>
  <c r="G250" i="13"/>
  <c r="AQ250" i="13"/>
  <c r="G248" i="13"/>
  <c r="AQ248" i="13"/>
  <c r="AR248" i="13" s="1"/>
  <c r="G242" i="13"/>
  <c r="AQ242" i="13"/>
  <c r="G241" i="13"/>
  <c r="G241" i="14" s="1"/>
  <c r="AQ241" i="13"/>
  <c r="G238" i="13"/>
  <c r="AQ238" i="13"/>
  <c r="G236" i="13"/>
  <c r="AQ236" i="13"/>
  <c r="AR236" i="13" s="1"/>
  <c r="G230" i="13"/>
  <c r="AQ230" i="13"/>
  <c r="G229" i="13"/>
  <c r="G229" i="14" s="1"/>
  <c r="AQ229" i="13"/>
  <c r="G226" i="13"/>
  <c r="AQ226" i="13"/>
  <c r="G225" i="13"/>
  <c r="AQ225" i="13"/>
  <c r="AR225" i="13" s="1"/>
  <c r="AE224" i="14"/>
  <c r="AG224" i="14"/>
  <c r="G218" i="13"/>
  <c r="AQ218" i="13"/>
  <c r="G217" i="13"/>
  <c r="AQ217" i="13"/>
  <c r="AR217" i="13" s="1"/>
  <c r="G214" i="13"/>
  <c r="G214" i="14" s="1"/>
  <c r="AQ214" i="13"/>
  <c r="G208" i="13"/>
  <c r="AJ208" i="13"/>
  <c r="AE197" i="14"/>
  <c r="AG197" i="14"/>
  <c r="AJ192" i="13"/>
  <c r="AL192" i="13" s="1"/>
  <c r="AM192" i="13" s="1"/>
  <c r="AQ192" i="13"/>
  <c r="G191" i="13"/>
  <c r="AQ191" i="13"/>
  <c r="G190" i="13"/>
  <c r="AQ190" i="13"/>
  <c r="AR190" i="13" s="1"/>
  <c r="AE189" i="14"/>
  <c r="AG189" i="14"/>
  <c r="AJ186" i="13"/>
  <c r="AL186" i="13" s="1"/>
  <c r="AM186" i="13" s="1"/>
  <c r="AQ186" i="13"/>
  <c r="G185" i="13"/>
  <c r="G185" i="14" s="1"/>
  <c r="AQ185" i="13"/>
  <c r="G180" i="13"/>
  <c r="AQ180" i="13"/>
  <c r="G174" i="13"/>
  <c r="AQ174" i="13"/>
  <c r="AR174" i="13" s="1"/>
  <c r="G171" i="13"/>
  <c r="AQ171" i="13"/>
  <c r="AR171" i="13" s="1"/>
  <c r="AQ169" i="13"/>
  <c r="AQ153" i="13"/>
  <c r="AQ146" i="13"/>
  <c r="G143" i="13"/>
  <c r="AQ143" i="13"/>
  <c r="AJ138" i="13"/>
  <c r="AL138" i="13" s="1"/>
  <c r="AM138" i="13" s="1"/>
  <c r="AQ138" i="13"/>
  <c r="G130" i="13"/>
  <c r="AQ130" i="13"/>
  <c r="AR130" i="13" s="1"/>
  <c r="G125" i="13"/>
  <c r="AQ125" i="13"/>
  <c r="AR125" i="13" s="1"/>
  <c r="G122" i="13"/>
  <c r="AQ122" i="13"/>
  <c r="G121" i="13"/>
  <c r="AQ121" i="13"/>
  <c r="AR121" i="13" s="1"/>
  <c r="G110" i="13"/>
  <c r="AQ110" i="13"/>
  <c r="AR110" i="13" s="1"/>
  <c r="G105" i="13"/>
  <c r="G105" i="14" s="1"/>
  <c r="AQ105" i="13"/>
  <c r="G102" i="13"/>
  <c r="AQ102" i="13"/>
  <c r="G101" i="13"/>
  <c r="G101" i="14" s="1"/>
  <c r="AQ101" i="13"/>
  <c r="G97" i="13"/>
  <c r="G97" i="14" s="1"/>
  <c r="AQ97" i="13"/>
  <c r="G96" i="13"/>
  <c r="AQ96" i="13"/>
  <c r="AR96" i="13" s="1"/>
  <c r="G71" i="13"/>
  <c r="AJ71" i="13"/>
  <c r="G67" i="13"/>
  <c r="AE66" i="14"/>
  <c r="AG66" i="14"/>
  <c r="G63" i="13"/>
  <c r="AJ63" i="13"/>
  <c r="G61" i="13"/>
  <c r="AJ61" i="13"/>
  <c r="G55" i="13"/>
  <c r="AJ55" i="13"/>
  <c r="G51" i="13"/>
  <c r="AJ51" i="13"/>
  <c r="AE50" i="14"/>
  <c r="AG50" i="14"/>
  <c r="G47" i="13"/>
  <c r="AJ47" i="13"/>
  <c r="AE46" i="14"/>
  <c r="AG46" i="14"/>
  <c r="G43" i="13"/>
  <c r="G39" i="13"/>
  <c r="AJ39" i="13"/>
  <c r="AE38" i="14"/>
  <c r="AG38" i="14"/>
  <c r="G33" i="13"/>
  <c r="BU57" i="11"/>
  <c r="CD57" i="11"/>
  <c r="BG134" i="13"/>
  <c r="L134" i="13"/>
  <c r="L131" i="13"/>
  <c r="AI128" i="13"/>
  <c r="BG127" i="13"/>
  <c r="BG125" i="13"/>
  <c r="AI124" i="13"/>
  <c r="BH124" i="13" s="1"/>
  <c r="AI123" i="13"/>
  <c r="BG121" i="13"/>
  <c r="AI120" i="13"/>
  <c r="BH120" i="13" s="1"/>
  <c r="L119" i="13"/>
  <c r="BG117" i="13"/>
  <c r="AI117" i="13"/>
  <c r="L115" i="13"/>
  <c r="BG113" i="13"/>
  <c r="AI113" i="13"/>
  <c r="L111" i="13"/>
  <c r="AI108" i="13"/>
  <c r="BG106" i="13"/>
  <c r="AI106" i="13"/>
  <c r="BG104" i="13"/>
  <c r="BG101" i="13"/>
  <c r="BG100" i="13"/>
  <c r="BG96" i="13"/>
  <c r="BG93" i="13"/>
  <c r="BG92" i="13"/>
  <c r="BG88" i="13"/>
  <c r="BG85" i="13"/>
  <c r="BG81" i="13"/>
  <c r="I300" i="14"/>
  <c r="AD299" i="14"/>
  <c r="I298" i="14"/>
  <c r="I296" i="14"/>
  <c r="AD295" i="14"/>
  <c r="I294" i="14"/>
  <c r="I292" i="14"/>
  <c r="AD291" i="14"/>
  <c r="I290" i="14"/>
  <c r="I288" i="14"/>
  <c r="AD287" i="14"/>
  <c r="I286" i="14"/>
  <c r="I284" i="14"/>
  <c r="AD283" i="14"/>
  <c r="I282" i="14"/>
  <c r="I280" i="14"/>
  <c r="AD279" i="14"/>
  <c r="I278" i="14"/>
  <c r="AD275" i="14"/>
  <c r="AD267" i="14"/>
  <c r="AD249" i="14"/>
  <c r="G210" i="13"/>
  <c r="G210" i="14" s="1"/>
  <c r="G204" i="13"/>
  <c r="G188" i="13"/>
  <c r="G176" i="13"/>
  <c r="G166" i="13"/>
  <c r="G150" i="13"/>
  <c r="G148" i="13"/>
  <c r="G132" i="13"/>
  <c r="AD124" i="14"/>
  <c r="G116" i="13"/>
  <c r="AD22" i="14"/>
  <c r="CG53" i="11"/>
  <c r="CG31" i="11"/>
  <c r="G255" i="13"/>
  <c r="AQ255" i="13"/>
  <c r="G247" i="13"/>
  <c r="AQ247" i="13"/>
  <c r="G246" i="13"/>
  <c r="AQ246" i="13"/>
  <c r="AR246" i="13" s="1"/>
  <c r="G235" i="13"/>
  <c r="AQ235" i="13"/>
  <c r="G234" i="13"/>
  <c r="AQ234" i="13"/>
  <c r="AR234" i="13" s="1"/>
  <c r="G224" i="13"/>
  <c r="G224" i="14" s="1"/>
  <c r="AQ224" i="13"/>
  <c r="G223" i="13"/>
  <c r="AQ223" i="13"/>
  <c r="AR223" i="13" s="1"/>
  <c r="G220" i="13"/>
  <c r="AQ220" i="13"/>
  <c r="G219" i="13"/>
  <c r="G219" i="14" s="1"/>
  <c r="AQ219" i="13"/>
  <c r="G212" i="13"/>
  <c r="AJ212" i="13"/>
  <c r="G206" i="13"/>
  <c r="AJ206" i="13"/>
  <c r="AQ198" i="13"/>
  <c r="G197" i="13"/>
  <c r="G197" i="14" s="1"/>
  <c r="AQ197" i="13"/>
  <c r="G196" i="13"/>
  <c r="AQ196" i="13"/>
  <c r="AR196" i="13" s="1"/>
  <c r="G189" i="13"/>
  <c r="G189" i="14" s="1"/>
  <c r="AQ189" i="13"/>
  <c r="G182" i="13"/>
  <c r="AQ182" i="13"/>
  <c r="AR182" i="13" s="1"/>
  <c r="G177" i="13"/>
  <c r="G177" i="14" s="1"/>
  <c r="AQ177" i="13"/>
  <c r="AJ164" i="13"/>
  <c r="AL164" i="13" s="1"/>
  <c r="AM164" i="13" s="1"/>
  <c r="AQ164" i="13"/>
  <c r="AJ162" i="13"/>
  <c r="AL162" i="13" s="1"/>
  <c r="AM162" i="13" s="1"/>
  <c r="AQ162" i="13"/>
  <c r="AJ155" i="13"/>
  <c r="AL155" i="13" s="1"/>
  <c r="AM155" i="13" s="1"/>
  <c r="AQ155" i="13"/>
  <c r="AQ140" i="13"/>
  <c r="AQ135" i="13"/>
  <c r="G133" i="13"/>
  <c r="G133" i="14" s="1"/>
  <c r="AQ133" i="13"/>
  <c r="AQ128" i="13"/>
  <c r="AJ108" i="13"/>
  <c r="AL108" i="13" s="1"/>
  <c r="AM108" i="13" s="1"/>
  <c r="AQ108" i="13"/>
  <c r="G95" i="13"/>
  <c r="AQ95" i="13"/>
  <c r="G92" i="13"/>
  <c r="AQ92" i="13"/>
  <c r="G91" i="13"/>
  <c r="AQ91" i="13"/>
  <c r="AR91" i="13" s="1"/>
  <c r="G90" i="13"/>
  <c r="J90" i="13"/>
  <c r="K90" i="13" s="1"/>
  <c r="L90" i="13" s="1"/>
  <c r="AQ90" i="13"/>
  <c r="G86" i="13"/>
  <c r="AJ86" i="13"/>
  <c r="G82" i="13"/>
  <c r="AJ82" i="13"/>
  <c r="G78" i="13"/>
  <c r="AJ78" i="13"/>
  <c r="G74" i="13"/>
  <c r="AJ74" i="13"/>
  <c r="G73" i="13"/>
  <c r="G73" i="14" s="1"/>
  <c r="AQ73" i="13"/>
  <c r="G69" i="13"/>
  <c r="AE68" i="14"/>
  <c r="AG68" i="14"/>
  <c r="G65" i="13"/>
  <c r="AJ65" i="13"/>
  <c r="G59" i="13"/>
  <c r="AJ59" i="13"/>
  <c r="G57" i="13"/>
  <c r="AJ57" i="13"/>
  <c r="G53" i="13"/>
  <c r="AJ53" i="13"/>
  <c r="AE52" i="14"/>
  <c r="AG52" i="14"/>
  <c r="G49" i="13"/>
  <c r="AJ49" i="13"/>
  <c r="G45" i="13"/>
  <c r="AJ45" i="13"/>
  <c r="G41" i="13"/>
  <c r="AJ41" i="13"/>
  <c r="AE40" i="14"/>
  <c r="AG40" i="14"/>
  <c r="G37" i="13"/>
  <c r="AJ37" i="13"/>
  <c r="G35" i="13"/>
  <c r="G27" i="13"/>
  <c r="AJ27" i="13"/>
  <c r="G21" i="13"/>
  <c r="AJ21" i="13"/>
  <c r="CL67" i="11"/>
  <c r="DB67" i="11"/>
  <c r="AW67" i="11"/>
  <c r="AZ67" i="11" s="1"/>
  <c r="BM67" i="11"/>
  <c r="CT67" i="11"/>
  <c r="V67" i="11"/>
  <c r="BE67" i="11"/>
  <c r="BG179" i="13"/>
  <c r="AI179" i="13"/>
  <c r="BG178" i="13"/>
  <c r="BG177" i="13"/>
  <c r="I176" i="13"/>
  <c r="BG175" i="13"/>
  <c r="AI175" i="13"/>
  <c r="BG174" i="13"/>
  <c r="I172" i="13"/>
  <c r="AI171" i="13"/>
  <c r="I169" i="13"/>
  <c r="AI168" i="13"/>
  <c r="I166" i="13"/>
  <c r="AI165" i="13"/>
  <c r="AI164" i="13"/>
  <c r="I163" i="13"/>
  <c r="BG162" i="13"/>
  <c r="I158" i="13"/>
  <c r="BG157" i="13"/>
  <c r="AI157" i="13"/>
  <c r="BG156" i="13"/>
  <c r="I155" i="13"/>
  <c r="BG154" i="13"/>
  <c r="BG151" i="13"/>
  <c r="AI151" i="13"/>
  <c r="I148" i="13"/>
  <c r="AI147" i="13"/>
  <c r="AI146" i="13"/>
  <c r="I145" i="13"/>
  <c r="BG144" i="13"/>
  <c r="AI141" i="13"/>
  <c r="AI140" i="13"/>
  <c r="BG139" i="13"/>
  <c r="I138" i="13"/>
  <c r="BG137" i="13"/>
  <c r="AI134" i="13"/>
  <c r="BG133" i="13"/>
  <c r="AU132" i="13"/>
  <c r="AN132" i="13"/>
  <c r="I132" i="13"/>
  <c r="BG131" i="13"/>
  <c r="AI131" i="13"/>
  <c r="BG130" i="13"/>
  <c r="BJ129" i="13"/>
  <c r="AS129" i="13"/>
  <c r="AT129" i="13" s="1"/>
  <c r="AN129" i="13"/>
  <c r="I129" i="13"/>
  <c r="BG128" i="13"/>
  <c r="BJ126" i="13"/>
  <c r="AI125" i="13"/>
  <c r="BG123" i="13"/>
  <c r="AI122" i="13"/>
  <c r="AI121" i="13"/>
  <c r="BG119" i="13"/>
  <c r="AI119" i="13"/>
  <c r="BJ118" i="13"/>
  <c r="AU116" i="13"/>
  <c r="AN116" i="13"/>
  <c r="I116" i="13"/>
  <c r="BG115" i="13"/>
  <c r="AI115" i="13"/>
  <c r="BJ114" i="13"/>
  <c r="AU112" i="13"/>
  <c r="AN112" i="13"/>
  <c r="I112" i="13"/>
  <c r="BG111" i="13"/>
  <c r="AI111" i="13"/>
  <c r="BG110" i="13"/>
  <c r="BJ109" i="13"/>
  <c r="AS109" i="13"/>
  <c r="AT109" i="13" s="1"/>
  <c r="AN109" i="13"/>
  <c r="I109" i="13"/>
  <c r="BG108" i="13"/>
  <c r="BJ103" i="13"/>
  <c r="AS103" i="13"/>
  <c r="AT103" i="13" s="1"/>
  <c r="AN103" i="13"/>
  <c r="BJ99" i="13"/>
  <c r="AS99" i="13"/>
  <c r="AT99" i="13" s="1"/>
  <c r="AN99" i="13"/>
  <c r="BG98" i="13"/>
  <c r="BG97" i="13"/>
  <c r="AU95" i="13"/>
  <c r="BG94" i="13"/>
  <c r="BJ91" i="13"/>
  <c r="AS91" i="13"/>
  <c r="AT91" i="13" s="1"/>
  <c r="AN91" i="13"/>
  <c r="BG90" i="13"/>
  <c r="BG89" i="13"/>
  <c r="AU87" i="13"/>
  <c r="BG86" i="13"/>
  <c r="BG84" i="13"/>
  <c r="AU83" i="13"/>
  <c r="AN83" i="13"/>
  <c r="BG82" i="13"/>
  <c r="BG80" i="13"/>
  <c r="AU79" i="13"/>
  <c r="AN79" i="13"/>
  <c r="BG78" i="13"/>
  <c r="BG76" i="13"/>
  <c r="BG74" i="13"/>
  <c r="AU72" i="13"/>
  <c r="AU68" i="13"/>
  <c r="AU66" i="13"/>
  <c r="AU62" i="13"/>
  <c r="AU60" i="13"/>
  <c r="AU58" i="13"/>
  <c r="AU56" i="13"/>
  <c r="AU52" i="13"/>
  <c r="AU50" i="13"/>
  <c r="AU46" i="13"/>
  <c r="AU44" i="13"/>
  <c r="AU42" i="13"/>
  <c r="AU40" i="13"/>
  <c r="AU38" i="13"/>
  <c r="AU34" i="13"/>
  <c r="AU29" i="13"/>
  <c r="BJ22" i="13"/>
  <c r="BG19" i="13"/>
  <c r="AT19" i="13"/>
  <c r="AR19" i="13"/>
  <c r="AP19" i="13"/>
  <c r="AK19" i="13"/>
  <c r="AI19" i="13"/>
  <c r="J19" i="13"/>
  <c r="K19" i="13" s="1"/>
  <c r="BG17" i="13"/>
  <c r="AT17" i="13"/>
  <c r="AR17" i="13"/>
  <c r="AP17" i="13"/>
  <c r="AK17" i="13"/>
  <c r="AI17" i="13"/>
  <c r="J17" i="13"/>
  <c r="K17" i="13" s="1"/>
  <c r="BG15" i="13"/>
  <c r="AT15" i="13"/>
  <c r="AR15" i="13"/>
  <c r="AP15" i="13"/>
  <c r="AK15" i="13"/>
  <c r="AI15" i="13"/>
  <c r="J15" i="13"/>
  <c r="K15" i="13" s="1"/>
  <c r="BG13" i="13"/>
  <c r="AT13" i="13"/>
  <c r="AR13" i="13"/>
  <c r="AP13" i="13"/>
  <c r="AK13" i="13"/>
  <c r="AI13" i="13"/>
  <c r="J13" i="13"/>
  <c r="K13" i="13" s="1"/>
  <c r="BG11" i="13"/>
  <c r="AU11" i="13"/>
  <c r="AS11" i="13"/>
  <c r="AQ11" i="13"/>
  <c r="AO11" i="13"/>
  <c r="AL11" i="13"/>
  <c r="AM11" i="13" s="1"/>
  <c r="AJ11" i="13"/>
  <c r="J11" i="13"/>
  <c r="K11" i="13" s="1"/>
  <c r="BG9" i="13"/>
  <c r="AU9" i="13"/>
  <c r="AS9" i="13"/>
  <c r="AQ9" i="13"/>
  <c r="AO9" i="13"/>
  <c r="AL9" i="13"/>
  <c r="AM9" i="13" s="1"/>
  <c r="AJ9" i="13"/>
  <c r="J9" i="13"/>
  <c r="K9" i="13" s="1"/>
  <c r="BG7" i="13"/>
  <c r="AT7" i="13"/>
  <c r="AR7" i="13"/>
  <c r="AP7" i="13"/>
  <c r="AK7" i="13"/>
  <c r="AI7" i="13"/>
  <c r="J7" i="13"/>
  <c r="K7" i="13" s="1"/>
  <c r="BG5" i="13"/>
  <c r="AT5" i="13"/>
  <c r="AR5" i="13"/>
  <c r="AP5" i="13"/>
  <c r="AK5" i="13"/>
  <c r="AI5" i="13"/>
  <c r="J5" i="13"/>
  <c r="K5" i="13" s="1"/>
  <c r="AD300" i="14"/>
  <c r="L300" i="15"/>
  <c r="I299" i="14"/>
  <c r="AD298" i="14"/>
  <c r="L298" i="15"/>
  <c r="AD296" i="14"/>
  <c r="L296" i="15"/>
  <c r="I295" i="14"/>
  <c r="AD294" i="14"/>
  <c r="L294" i="15"/>
  <c r="AD292" i="14"/>
  <c r="L292" i="15"/>
  <c r="I291" i="14"/>
  <c r="AD290" i="14"/>
  <c r="L290" i="15"/>
  <c r="AD288" i="14"/>
  <c r="L288" i="15"/>
  <c r="I287" i="14"/>
  <c r="AD286" i="14"/>
  <c r="L286" i="15"/>
  <c r="AD284" i="14"/>
  <c r="L284" i="15"/>
  <c r="I283" i="14"/>
  <c r="AD282" i="14"/>
  <c r="L282" i="15"/>
  <c r="AD280" i="14"/>
  <c r="L280" i="15"/>
  <c r="I279" i="14"/>
  <c r="AD278" i="14"/>
  <c r="L278" i="15"/>
  <c r="L276" i="15"/>
  <c r="I275" i="14"/>
  <c r="AD274" i="14"/>
  <c r="I274" i="14"/>
  <c r="I272" i="14"/>
  <c r="AD271" i="14"/>
  <c r="I266" i="14"/>
  <c r="I264" i="14"/>
  <c r="AD263" i="14"/>
  <c r="AD257" i="14"/>
  <c r="AJ241" i="13"/>
  <c r="M241" i="14" s="1"/>
  <c r="N241" i="14" s="1"/>
  <c r="AD233" i="14"/>
  <c r="AJ229" i="13"/>
  <c r="M229" i="14" s="1"/>
  <c r="N229" i="14" s="1"/>
  <c r="G213" i="13"/>
  <c r="G207" i="13"/>
  <c r="G200" i="13"/>
  <c r="G184" i="13"/>
  <c r="AD181" i="14"/>
  <c r="AE181" i="14" s="1"/>
  <c r="I181" i="14"/>
  <c r="G179" i="13"/>
  <c r="G159" i="13"/>
  <c r="AD157" i="14"/>
  <c r="G157" i="13"/>
  <c r="G157" i="14" s="1"/>
  <c r="I149" i="14"/>
  <c r="AQ144" i="13"/>
  <c r="AR144" i="13" s="1"/>
  <c r="G142" i="13"/>
  <c r="G118" i="13"/>
  <c r="G114" i="13"/>
  <c r="G112" i="13"/>
  <c r="AJ105" i="13"/>
  <c r="AD89" i="14"/>
  <c r="AD81" i="14"/>
  <c r="AD31" i="14"/>
  <c r="CG45" i="11"/>
  <c r="CG35" i="11"/>
  <c r="G177" i="12"/>
  <c r="M177" i="12"/>
  <c r="O177" i="12"/>
  <c r="U177" i="12"/>
  <c r="M175" i="12"/>
  <c r="O175" i="12"/>
  <c r="U175" i="12"/>
  <c r="W175" i="12"/>
  <c r="AB175" i="12"/>
  <c r="AD175" i="12"/>
  <c r="AJ175" i="12"/>
  <c r="AL175" i="12"/>
  <c r="AP175" i="12"/>
  <c r="AR175" i="12"/>
  <c r="AX175" i="12"/>
  <c r="AZ175" i="12"/>
  <c r="BD175" i="12"/>
  <c r="BG175" i="12" s="1"/>
  <c r="BF175" i="12"/>
  <c r="BK175" i="12"/>
  <c r="BM175" i="12"/>
  <c r="BO175" i="12"/>
  <c r="BT175" i="12"/>
  <c r="BV175" i="12"/>
  <c r="CA175" i="12"/>
  <c r="CC175" i="12"/>
  <c r="CH175" i="12"/>
  <c r="CJ175" i="12"/>
  <c r="CO175" i="12"/>
  <c r="S174" i="11"/>
  <c r="Q174" i="12" s="1"/>
  <c r="U174" i="11"/>
  <c r="S174" i="12" s="1"/>
  <c r="G174" i="12"/>
  <c r="H174" i="12"/>
  <c r="I174" i="12"/>
  <c r="P174" i="12"/>
  <c r="U174" i="12"/>
  <c r="W174" i="12"/>
  <c r="AA174" i="12"/>
  <c r="AC174" i="12"/>
  <c r="AE174" i="12"/>
  <c r="AJ174" i="12"/>
  <c r="AL174" i="12"/>
  <c r="AP174" i="12"/>
  <c r="AR174" i="12"/>
  <c r="AX174" i="12"/>
  <c r="AZ174" i="12"/>
  <c r="BE174" i="12"/>
  <c r="BL174" i="12"/>
  <c r="BN174" i="12"/>
  <c r="BT174" i="12"/>
  <c r="BV174" i="12"/>
  <c r="CA174" i="12"/>
  <c r="CC174" i="12"/>
  <c r="CG174" i="12"/>
  <c r="CI174" i="12"/>
  <c r="CN174" i="12"/>
  <c r="CQ174" i="12" s="1"/>
  <c r="CP174" i="12"/>
  <c r="S172" i="11"/>
  <c r="Q172" i="12" s="1"/>
  <c r="U172" i="11"/>
  <c r="S172" i="12" s="1"/>
  <c r="G171" i="12"/>
  <c r="M171" i="12"/>
  <c r="O171" i="12"/>
  <c r="U171" i="12"/>
  <c r="AB171" i="12"/>
  <c r="AL171" i="12"/>
  <c r="AS171" i="12"/>
  <c r="AY171" i="12"/>
  <c r="BE171" i="12"/>
  <c r="BM171" i="12"/>
  <c r="BS171" i="12"/>
  <c r="CC171" i="12"/>
  <c r="CI171" i="12"/>
  <c r="CO171" i="12"/>
  <c r="M169" i="12"/>
  <c r="O169" i="12"/>
  <c r="U169" i="12"/>
  <c r="W169" i="12"/>
  <c r="AB169" i="12"/>
  <c r="AD169" i="12"/>
  <c r="AJ169" i="12"/>
  <c r="AL169" i="12"/>
  <c r="AP169" i="12"/>
  <c r="AR169" i="12"/>
  <c r="AX169" i="12"/>
  <c r="AZ169" i="12"/>
  <c r="BD169" i="12"/>
  <c r="BG169" i="12" s="1"/>
  <c r="BF169" i="12"/>
  <c r="BK169" i="12"/>
  <c r="BM169" i="12"/>
  <c r="BO169" i="12"/>
  <c r="BT169" i="12"/>
  <c r="BV169" i="12"/>
  <c r="CA169" i="12"/>
  <c r="CC169" i="12"/>
  <c r="CH169" i="12"/>
  <c r="CJ169" i="12"/>
  <c r="CO169" i="12"/>
  <c r="S168" i="11"/>
  <c r="Q168" i="12" s="1"/>
  <c r="U168" i="11"/>
  <c r="S168" i="12" s="1"/>
  <c r="G168" i="12"/>
  <c r="H168" i="12"/>
  <c r="I168" i="12"/>
  <c r="P168" i="12"/>
  <c r="U168" i="12"/>
  <c r="W168" i="12"/>
  <c r="AA168" i="12"/>
  <c r="AC168" i="12"/>
  <c r="AE168" i="12"/>
  <c r="AJ168" i="12"/>
  <c r="AL168" i="12"/>
  <c r="AP168" i="12"/>
  <c r="AR168" i="12"/>
  <c r="AX168" i="12"/>
  <c r="AZ168" i="12"/>
  <c r="BE168" i="12"/>
  <c r="BL168" i="12"/>
  <c r="BN168" i="12"/>
  <c r="BT168" i="12"/>
  <c r="BV168" i="12"/>
  <c r="CA168" i="12"/>
  <c r="CC168" i="12"/>
  <c r="CG168" i="12"/>
  <c r="CI168" i="12"/>
  <c r="CN168" i="12"/>
  <c r="CQ168" i="12" s="1"/>
  <c r="CP168" i="12"/>
  <c r="M167" i="12"/>
  <c r="O167" i="12"/>
  <c r="U167" i="12"/>
  <c r="W167" i="12"/>
  <c r="AB167" i="12"/>
  <c r="AD167" i="12"/>
  <c r="AJ167" i="12"/>
  <c r="AL167" i="12"/>
  <c r="AP167" i="12"/>
  <c r="AR167" i="12"/>
  <c r="AX167" i="12"/>
  <c r="AZ167" i="12"/>
  <c r="BD167" i="12"/>
  <c r="BG167" i="12" s="1"/>
  <c r="BF167" i="12"/>
  <c r="BK167" i="12"/>
  <c r="BM167" i="12"/>
  <c r="BO167" i="12"/>
  <c r="BT167" i="12"/>
  <c r="BV167" i="12"/>
  <c r="CA167" i="12"/>
  <c r="CC167" i="12"/>
  <c r="CH167" i="12"/>
  <c r="CJ167" i="12"/>
  <c r="CO167" i="12"/>
  <c r="M166" i="12"/>
  <c r="N166" i="12"/>
  <c r="T166" i="12"/>
  <c r="AC166" i="12"/>
  <c r="AJ166" i="12"/>
  <c r="AQ166" i="12"/>
  <c r="AX166" i="12"/>
  <c r="BE166" i="12"/>
  <c r="BN166" i="12"/>
  <c r="BS166" i="12"/>
  <c r="CB166" i="12"/>
  <c r="CG166" i="12"/>
  <c r="CP166" i="12"/>
  <c r="M160" i="12"/>
  <c r="N160" i="12"/>
  <c r="T160" i="12"/>
  <c r="AC160" i="12"/>
  <c r="AJ160" i="12"/>
  <c r="AQ160" i="12"/>
  <c r="AX160" i="12"/>
  <c r="BE160" i="12"/>
  <c r="BN160" i="12"/>
  <c r="BS160" i="12"/>
  <c r="CB160" i="12"/>
  <c r="CG160" i="12"/>
  <c r="CP160" i="12"/>
  <c r="M157" i="12"/>
  <c r="O157" i="12"/>
  <c r="U157" i="12"/>
  <c r="W157" i="12"/>
  <c r="AB157" i="12"/>
  <c r="AD157" i="12"/>
  <c r="AJ157" i="12"/>
  <c r="AL157" i="12"/>
  <c r="AP157" i="12"/>
  <c r="AR157" i="12"/>
  <c r="AX157" i="12"/>
  <c r="AZ157" i="12"/>
  <c r="BD157" i="12"/>
  <c r="BG157" i="12" s="1"/>
  <c r="BF157" i="12"/>
  <c r="BK157" i="12"/>
  <c r="BM157" i="12"/>
  <c r="BO157" i="12"/>
  <c r="BT157" i="12"/>
  <c r="BV157" i="12"/>
  <c r="CA157" i="12"/>
  <c r="CC157" i="12"/>
  <c r="CH157" i="12"/>
  <c r="CJ157" i="12"/>
  <c r="CO157" i="12"/>
  <c r="S156" i="11"/>
  <c r="Q156" i="12" s="1"/>
  <c r="U156" i="11"/>
  <c r="S156" i="12" s="1"/>
  <c r="G156" i="12"/>
  <c r="H156" i="12"/>
  <c r="I156" i="12"/>
  <c r="P156" i="12"/>
  <c r="U156" i="12"/>
  <c r="W156" i="12"/>
  <c r="AA156" i="12"/>
  <c r="AC156" i="12"/>
  <c r="AE156" i="12"/>
  <c r="AJ156" i="12"/>
  <c r="AL156" i="12"/>
  <c r="AP156" i="12"/>
  <c r="AR156" i="12"/>
  <c r="AX156" i="12"/>
  <c r="AZ156" i="12"/>
  <c r="BE156" i="12"/>
  <c r="BL156" i="12"/>
  <c r="BN156" i="12"/>
  <c r="BT156" i="12"/>
  <c r="BV156" i="12"/>
  <c r="CA156" i="12"/>
  <c r="CC156" i="12"/>
  <c r="CG156" i="12"/>
  <c r="CI156" i="12"/>
  <c r="CN156" i="12"/>
  <c r="CQ156" i="12" s="1"/>
  <c r="CP156" i="12"/>
  <c r="M155" i="12"/>
  <c r="O155" i="12"/>
  <c r="U155" i="12"/>
  <c r="W155" i="12"/>
  <c r="AB155" i="12"/>
  <c r="AD155" i="12"/>
  <c r="AJ155" i="12"/>
  <c r="AL155" i="12"/>
  <c r="AP155" i="12"/>
  <c r="AR155" i="12"/>
  <c r="AX155" i="12"/>
  <c r="AZ155" i="12"/>
  <c r="BD155" i="12"/>
  <c r="BG155" i="12" s="1"/>
  <c r="BF155" i="12"/>
  <c r="BK155" i="12"/>
  <c r="BM155" i="12"/>
  <c r="BO155" i="12"/>
  <c r="BT155" i="12"/>
  <c r="BV155" i="12"/>
  <c r="CA155" i="12"/>
  <c r="CC155" i="12"/>
  <c r="CH155" i="12"/>
  <c r="CJ155" i="12"/>
  <c r="CO155" i="12"/>
  <c r="M154" i="12"/>
  <c r="N154" i="12"/>
  <c r="T154" i="12"/>
  <c r="AC154" i="12"/>
  <c r="AJ154" i="12"/>
  <c r="AQ154" i="12"/>
  <c r="AX154" i="12"/>
  <c r="BE154" i="12"/>
  <c r="BN154" i="12"/>
  <c r="BS154" i="12"/>
  <c r="CB154" i="12"/>
  <c r="CG154" i="12"/>
  <c r="CP154" i="12"/>
  <c r="M149" i="12"/>
  <c r="O149" i="12"/>
  <c r="U149" i="12"/>
  <c r="W149" i="12"/>
  <c r="AB149" i="12"/>
  <c r="AD149" i="12"/>
  <c r="AJ149" i="12"/>
  <c r="AL149" i="12"/>
  <c r="AP149" i="12"/>
  <c r="AR149" i="12"/>
  <c r="AX149" i="12"/>
  <c r="AZ149" i="12"/>
  <c r="BD149" i="12"/>
  <c r="BG149" i="12" s="1"/>
  <c r="BF149" i="12"/>
  <c r="BK149" i="12"/>
  <c r="BM149" i="12"/>
  <c r="BO149" i="12"/>
  <c r="BT149" i="12"/>
  <c r="BV149" i="12"/>
  <c r="CA149" i="12"/>
  <c r="CC149" i="12"/>
  <c r="CH149" i="12"/>
  <c r="CJ149" i="12"/>
  <c r="CO149" i="12"/>
  <c r="M148" i="12"/>
  <c r="N148" i="12"/>
  <c r="T148" i="12"/>
  <c r="AC148" i="12"/>
  <c r="AJ148" i="12"/>
  <c r="AQ148" i="12"/>
  <c r="AX148" i="12"/>
  <c r="BE148" i="12"/>
  <c r="BN148" i="12"/>
  <c r="BS148" i="12"/>
  <c r="CB148" i="12"/>
  <c r="CG148" i="12"/>
  <c r="CP148" i="12"/>
  <c r="M138" i="12"/>
  <c r="N138" i="12"/>
  <c r="T138" i="12"/>
  <c r="AC138" i="12"/>
  <c r="AJ138" i="12"/>
  <c r="AQ138" i="12"/>
  <c r="AX138" i="12"/>
  <c r="BE138" i="12"/>
  <c r="BN138" i="12"/>
  <c r="BS138" i="12"/>
  <c r="CB138" i="12"/>
  <c r="CG138" i="12"/>
  <c r="CP138" i="12"/>
  <c r="S132" i="11"/>
  <c r="Q132" i="12" s="1"/>
  <c r="U132" i="11"/>
  <c r="S132" i="12" s="1"/>
  <c r="M128" i="12"/>
  <c r="N128" i="12"/>
  <c r="T128" i="12"/>
  <c r="AC128" i="12"/>
  <c r="AJ128" i="12"/>
  <c r="AQ128" i="12"/>
  <c r="AX128" i="12"/>
  <c r="BE128" i="12"/>
  <c r="BN128" i="12"/>
  <c r="BS128" i="12"/>
  <c r="CB128" i="12"/>
  <c r="CG128" i="12"/>
  <c r="CO128" i="12"/>
  <c r="S124" i="11"/>
  <c r="Q124" i="12" s="1"/>
  <c r="U124" i="11"/>
  <c r="S124" i="12" s="1"/>
  <c r="G124" i="12"/>
  <c r="H124" i="12"/>
  <c r="I124" i="12"/>
  <c r="P124" i="12"/>
  <c r="U124" i="12"/>
  <c r="W124" i="12"/>
  <c r="AA124" i="12"/>
  <c r="AC124" i="12"/>
  <c r="AE124" i="12"/>
  <c r="AJ124" i="12"/>
  <c r="AL124" i="12"/>
  <c r="AP124" i="12"/>
  <c r="AR124" i="12"/>
  <c r="AX124" i="12"/>
  <c r="AZ124" i="12"/>
  <c r="BE124" i="12"/>
  <c r="BL124" i="12"/>
  <c r="BN124" i="12"/>
  <c r="BT124" i="12"/>
  <c r="BV124" i="12"/>
  <c r="CA124" i="12"/>
  <c r="CC124" i="12"/>
  <c r="CG124" i="12"/>
  <c r="CI124" i="12"/>
  <c r="CN124" i="12"/>
  <c r="CQ124" i="12" s="1"/>
  <c r="CP124" i="12"/>
  <c r="M123" i="12"/>
  <c r="O123" i="12"/>
  <c r="U123" i="12"/>
  <c r="W123" i="12"/>
  <c r="AB123" i="12"/>
  <c r="AD123" i="12"/>
  <c r="AJ123" i="12"/>
  <c r="AL123" i="12"/>
  <c r="AQ123" i="12"/>
  <c r="AS123" i="12"/>
  <c r="AX123" i="12"/>
  <c r="AZ123" i="12"/>
  <c r="BD123" i="12"/>
  <c r="BG123" i="12" s="1"/>
  <c r="BF123" i="12"/>
  <c r="BK123" i="12"/>
  <c r="BM123" i="12"/>
  <c r="BO123" i="12"/>
  <c r="BT123" i="12"/>
  <c r="BV123" i="12"/>
  <c r="BZ123" i="12"/>
  <c r="CB123" i="12"/>
  <c r="CG123" i="12"/>
  <c r="CI123" i="12"/>
  <c r="CO123" i="12"/>
  <c r="S108" i="11"/>
  <c r="Q108" i="12" s="1"/>
  <c r="U108" i="11"/>
  <c r="S108" i="12" s="1"/>
  <c r="S106" i="11"/>
  <c r="Q106" i="12" s="1"/>
  <c r="U106" i="11"/>
  <c r="S106" i="12" s="1"/>
  <c r="G105" i="12"/>
  <c r="M105" i="12"/>
  <c r="O105" i="12"/>
  <c r="U105" i="12"/>
  <c r="AB105" i="12"/>
  <c r="AL105" i="12"/>
  <c r="AS105" i="12"/>
  <c r="AY105" i="12"/>
  <c r="BE105" i="12"/>
  <c r="BM105" i="12"/>
  <c r="BS105" i="12"/>
  <c r="CC105" i="12"/>
  <c r="CI105" i="12"/>
  <c r="CO105" i="12"/>
  <c r="G101" i="12"/>
  <c r="M101" i="12"/>
  <c r="O101" i="12"/>
  <c r="U101" i="12"/>
  <c r="AB101" i="12"/>
  <c r="AL101" i="12"/>
  <c r="AS101" i="12"/>
  <c r="AY101" i="12"/>
  <c r="BE101" i="12"/>
  <c r="BM101" i="12"/>
  <c r="BS101" i="12"/>
  <c r="CC101" i="12"/>
  <c r="CI101" i="12"/>
  <c r="CO101" i="12"/>
  <c r="G97" i="12"/>
  <c r="M97" i="12"/>
  <c r="O97" i="12"/>
  <c r="U97" i="12"/>
  <c r="AB97" i="12"/>
  <c r="AL97" i="12"/>
  <c r="AS97" i="12"/>
  <c r="AY97" i="12"/>
  <c r="BE97" i="12"/>
  <c r="BM97" i="12"/>
  <c r="BS97" i="12"/>
  <c r="CC97" i="12"/>
  <c r="CI97" i="12"/>
  <c r="CO97" i="12"/>
  <c r="G93" i="12"/>
  <c r="M93" i="12"/>
  <c r="O93" i="12"/>
  <c r="U93" i="12"/>
  <c r="AB93" i="12"/>
  <c r="AL93" i="12"/>
  <c r="AS93" i="12"/>
  <c r="AY93" i="12"/>
  <c r="BE93" i="12"/>
  <c r="BM93" i="12"/>
  <c r="BS93" i="12"/>
  <c r="CC93" i="12"/>
  <c r="CI93" i="12"/>
  <c r="CO93" i="12"/>
  <c r="G89" i="12"/>
  <c r="M89" i="12"/>
  <c r="O89" i="12"/>
  <c r="U89" i="12"/>
  <c r="AB89" i="12"/>
  <c r="AL89" i="12"/>
  <c r="AS89" i="12"/>
  <c r="AY89" i="12"/>
  <c r="BE89" i="12"/>
  <c r="BM89" i="12"/>
  <c r="BS89" i="12"/>
  <c r="CC89" i="12"/>
  <c r="CI89" i="12"/>
  <c r="CO89" i="12"/>
  <c r="G85" i="12"/>
  <c r="M85" i="12"/>
  <c r="O85" i="12"/>
  <c r="U85" i="12"/>
  <c r="AB85" i="12"/>
  <c r="AL85" i="12"/>
  <c r="AS85" i="12"/>
  <c r="AY85" i="12"/>
  <c r="BE85" i="12"/>
  <c r="BM85" i="12"/>
  <c r="BS85" i="12"/>
  <c r="CC85" i="12"/>
  <c r="CI85" i="12"/>
  <c r="CO85" i="12"/>
  <c r="G81" i="12"/>
  <c r="M81" i="12"/>
  <c r="O81" i="12"/>
  <c r="U81" i="12"/>
  <c r="AB81" i="12"/>
  <c r="AL81" i="12"/>
  <c r="AS81" i="12"/>
  <c r="AY81" i="12"/>
  <c r="BE81" i="12"/>
  <c r="BM81" i="12"/>
  <c r="BS81" i="12"/>
  <c r="CC81" i="12"/>
  <c r="CI81" i="12"/>
  <c r="CO81" i="12"/>
  <c r="G77" i="12"/>
  <c r="M77" i="12"/>
  <c r="O77" i="12"/>
  <c r="U77" i="12"/>
  <c r="AB77" i="12"/>
  <c r="AL77" i="12"/>
  <c r="AS77" i="12"/>
  <c r="AY77" i="12"/>
  <c r="BE77" i="12"/>
  <c r="BM77" i="12"/>
  <c r="BS77" i="12"/>
  <c r="CC77" i="12"/>
  <c r="CI77" i="12"/>
  <c r="CO77" i="12"/>
  <c r="BJ72" i="11"/>
  <c r="BA72" i="12" s="1"/>
  <c r="BL72" i="11"/>
  <c r="BC72" i="12" s="1"/>
  <c r="BK72" i="11"/>
  <c r="CA71" i="11"/>
  <c r="CC71" i="11"/>
  <c r="CB71" i="11"/>
  <c r="K71" i="11"/>
  <c r="M71" i="11"/>
  <c r="L71" i="11"/>
  <c r="CQ69" i="11"/>
  <c r="CS69" i="11"/>
  <c r="CR69" i="11"/>
  <c r="CI68" i="11"/>
  <c r="BW68" i="12" s="1"/>
  <c r="CK68" i="11"/>
  <c r="BY68" i="12" s="1"/>
  <c r="CJ68" i="11"/>
  <c r="AK68" i="11"/>
  <c r="AF68" i="12" s="1"/>
  <c r="AM68" i="11"/>
  <c r="AH68" i="12" s="1"/>
  <c r="AL68" i="11"/>
  <c r="AG68" i="12" s="1"/>
  <c r="BR67" i="11"/>
  <c r="BH67" i="12" s="1"/>
  <c r="BT67" i="11"/>
  <c r="BJ67" i="12" s="1"/>
  <c r="BS67" i="11"/>
  <c r="BI67" i="12" s="1"/>
  <c r="S65" i="11"/>
  <c r="U65" i="11"/>
  <c r="T65" i="11"/>
  <c r="R65" i="12" s="1"/>
  <c r="BR64" i="11"/>
  <c r="BH64" i="12" s="1"/>
  <c r="BT64" i="11"/>
  <c r="BJ64" i="12" s="1"/>
  <c r="BS64" i="11"/>
  <c r="G64" i="12"/>
  <c r="AW64" i="12" s="1"/>
  <c r="W64" i="12"/>
  <c r="AD64" i="12"/>
  <c r="AQ64" i="12"/>
  <c r="CY63" i="11"/>
  <c r="DA63" i="11"/>
  <c r="CZ63" i="11"/>
  <c r="CL63" i="12" s="1"/>
  <c r="M61" i="12"/>
  <c r="O61" i="12"/>
  <c r="F61" i="12"/>
  <c r="AJ61" i="12"/>
  <c r="AL61" i="12"/>
  <c r="N61" i="12"/>
  <c r="AK61" i="12"/>
  <c r="CQ59" i="11"/>
  <c r="CS59" i="11"/>
  <c r="CR59" i="11"/>
  <c r="CY58" i="11"/>
  <c r="CK58" i="12" s="1"/>
  <c r="DA58" i="11"/>
  <c r="CM58" i="12" s="1"/>
  <c r="CZ58" i="11"/>
  <c r="BJ56" i="11"/>
  <c r="BA56" i="12" s="1"/>
  <c r="BL56" i="11"/>
  <c r="BC56" i="12" s="1"/>
  <c r="BK56" i="11"/>
  <c r="AK56" i="11"/>
  <c r="AF56" i="12" s="1"/>
  <c r="AM56" i="11"/>
  <c r="AH56" i="12" s="1"/>
  <c r="AL56" i="11"/>
  <c r="T56" i="12"/>
  <c r="V56" i="12"/>
  <c r="AB56" i="12"/>
  <c r="AD56" i="12"/>
  <c r="AP56" i="12"/>
  <c r="AR56" i="12"/>
  <c r="U56" i="12"/>
  <c r="AC56" i="12"/>
  <c r="AQ56" i="12"/>
  <c r="BB55" i="11"/>
  <c r="AT55" i="12" s="1"/>
  <c r="BD55" i="11"/>
  <c r="AV55" i="12" s="1"/>
  <c r="BC55" i="11"/>
  <c r="AU55" i="12" s="1"/>
  <c r="BJ54" i="11"/>
  <c r="BA54" i="12" s="1"/>
  <c r="BL54" i="11"/>
  <c r="BC54" i="12" s="1"/>
  <c r="BK54" i="11"/>
  <c r="CQ53" i="11"/>
  <c r="CS53" i="11"/>
  <c r="CR53" i="11"/>
  <c r="CE53" i="12" s="1"/>
  <c r="K53" i="11"/>
  <c r="J53" i="12" s="1"/>
  <c r="M53" i="11"/>
  <c r="L53" i="12" s="1"/>
  <c r="L53" i="11"/>
  <c r="CI48" i="11"/>
  <c r="BW48" i="12" s="1"/>
  <c r="CK48" i="11"/>
  <c r="BY48" i="12" s="1"/>
  <c r="CJ48" i="11"/>
  <c r="S48" i="11"/>
  <c r="Q48" i="12" s="1"/>
  <c r="U48" i="11"/>
  <c r="T48" i="11"/>
  <c r="R48" i="12" s="1"/>
  <c r="S44" i="11"/>
  <c r="Q44" i="12" s="1"/>
  <c r="U44" i="11"/>
  <c r="S44" i="12" s="1"/>
  <c r="T44" i="11"/>
  <c r="R44" i="12" s="1"/>
  <c r="CA43" i="11"/>
  <c r="BP43" i="12" s="1"/>
  <c r="CC43" i="11"/>
  <c r="BR43" i="12" s="1"/>
  <c r="CB43" i="11"/>
  <c r="BQ43" i="12" s="1"/>
  <c r="G42" i="12"/>
  <c r="H42" i="12"/>
  <c r="BR41" i="11"/>
  <c r="BT41" i="11"/>
  <c r="BS41" i="11"/>
  <c r="W41" i="12"/>
  <c r="AD41" i="12"/>
  <c r="AQ41" i="12"/>
  <c r="AK40" i="11"/>
  <c r="AF40" i="12" s="1"/>
  <c r="AM40" i="11"/>
  <c r="AH40" i="12" s="1"/>
  <c r="AL40" i="11"/>
  <c r="S38" i="11"/>
  <c r="U38" i="11"/>
  <c r="T38" i="11"/>
  <c r="R38" i="12" s="1"/>
  <c r="BR37" i="11"/>
  <c r="BT37" i="11"/>
  <c r="BS37" i="11"/>
  <c r="BI37" i="12" s="1"/>
  <c r="BJ36" i="11"/>
  <c r="BA36" i="12" s="1"/>
  <c r="BL36" i="11"/>
  <c r="BC36" i="12" s="1"/>
  <c r="BK36" i="11"/>
  <c r="BB36" i="12" s="1"/>
  <c r="CQ35" i="11"/>
  <c r="CS35" i="11"/>
  <c r="CR35" i="11"/>
  <c r="CE35" i="12" s="1"/>
  <c r="S34" i="11"/>
  <c r="Q34" i="12" s="1"/>
  <c r="U34" i="11"/>
  <c r="S34" i="12" s="1"/>
  <c r="T34" i="11"/>
  <c r="R34" i="12" s="1"/>
  <c r="CY32" i="11"/>
  <c r="CK32" i="12" s="1"/>
  <c r="DA32" i="11"/>
  <c r="CM32" i="12" s="1"/>
  <c r="CZ32" i="11"/>
  <c r="CL32" i="12" s="1"/>
  <c r="G30" i="12"/>
  <c r="H30" i="12"/>
  <c r="BR29" i="11"/>
  <c r="BT29" i="11"/>
  <c r="BS29" i="11"/>
  <c r="BI29" i="12" s="1"/>
  <c r="CW71" i="11"/>
  <c r="CG69" i="11"/>
  <c r="CO65" i="11"/>
  <c r="CO63" i="11"/>
  <c r="BH51" i="11"/>
  <c r="CG47" i="11"/>
  <c r="CG39" i="11"/>
  <c r="CG21" i="11"/>
  <c r="M176" i="12"/>
  <c r="N176" i="12"/>
  <c r="T176" i="12"/>
  <c r="AC176" i="12"/>
  <c r="AJ176" i="12"/>
  <c r="AQ176" i="12"/>
  <c r="AX176" i="12"/>
  <c r="BE176" i="12"/>
  <c r="BN176" i="12"/>
  <c r="BS176" i="12"/>
  <c r="CB176" i="12"/>
  <c r="CG176" i="12"/>
  <c r="CP176" i="12"/>
  <c r="M170" i="12"/>
  <c r="N170" i="12"/>
  <c r="T170" i="12"/>
  <c r="AC170" i="12"/>
  <c r="AJ170" i="12"/>
  <c r="AQ170" i="12"/>
  <c r="AX170" i="12"/>
  <c r="BE170" i="12"/>
  <c r="BN170" i="12"/>
  <c r="BS170" i="12"/>
  <c r="CB170" i="12"/>
  <c r="CG170" i="12"/>
  <c r="CP170" i="12"/>
  <c r="S164" i="11"/>
  <c r="Q164" i="12" s="1"/>
  <c r="U164" i="11"/>
  <c r="S164" i="12" s="1"/>
  <c r="S162" i="11"/>
  <c r="Q162" i="12" s="1"/>
  <c r="U162" i="11"/>
  <c r="S162" i="12" s="1"/>
  <c r="G161" i="12"/>
  <c r="M161" i="12"/>
  <c r="O161" i="12"/>
  <c r="U161" i="12"/>
  <c r="AB161" i="12"/>
  <c r="AL161" i="12"/>
  <c r="AS161" i="12"/>
  <c r="AY161" i="12"/>
  <c r="BE161" i="12"/>
  <c r="BM161" i="12"/>
  <c r="BS161" i="12"/>
  <c r="CC161" i="12"/>
  <c r="CI161" i="12"/>
  <c r="CO161" i="12"/>
  <c r="M159" i="12"/>
  <c r="O159" i="12"/>
  <c r="U159" i="12"/>
  <c r="W159" i="12"/>
  <c r="AB159" i="12"/>
  <c r="AD159" i="12"/>
  <c r="AJ159" i="12"/>
  <c r="AL159" i="12"/>
  <c r="AP159" i="12"/>
  <c r="AR159" i="12"/>
  <c r="AX159" i="12"/>
  <c r="AZ159" i="12"/>
  <c r="BD159" i="12"/>
  <c r="BG159" i="12" s="1"/>
  <c r="BF159" i="12"/>
  <c r="BK159" i="12"/>
  <c r="BM159" i="12"/>
  <c r="BO159" i="12"/>
  <c r="BT159" i="12"/>
  <c r="BV159" i="12"/>
  <c r="CA159" i="12"/>
  <c r="CC159" i="12"/>
  <c r="CH159" i="12"/>
  <c r="CJ159" i="12"/>
  <c r="CO159" i="12"/>
  <c r="M158" i="12"/>
  <c r="N158" i="12"/>
  <c r="T158" i="12"/>
  <c r="AC158" i="12"/>
  <c r="AJ158" i="12"/>
  <c r="AQ158" i="12"/>
  <c r="AX158" i="12"/>
  <c r="BE158" i="12"/>
  <c r="BN158" i="12"/>
  <c r="BS158" i="12"/>
  <c r="CB158" i="12"/>
  <c r="CG158" i="12"/>
  <c r="CP158" i="12"/>
  <c r="M153" i="12"/>
  <c r="O153" i="12"/>
  <c r="U153" i="12"/>
  <c r="W153" i="12"/>
  <c r="AB153" i="12"/>
  <c r="AD153" i="12"/>
  <c r="AJ153" i="12"/>
  <c r="AL153" i="12"/>
  <c r="AP153" i="12"/>
  <c r="AR153" i="12"/>
  <c r="AX153" i="12"/>
  <c r="AZ153" i="12"/>
  <c r="BD153" i="12"/>
  <c r="BG153" i="12" s="1"/>
  <c r="BF153" i="12"/>
  <c r="BK153" i="12"/>
  <c r="BM153" i="12"/>
  <c r="BO153" i="12"/>
  <c r="BT153" i="12"/>
  <c r="BV153" i="12"/>
  <c r="CA153" i="12"/>
  <c r="CC153" i="12"/>
  <c r="CH153" i="12"/>
  <c r="CJ153" i="12"/>
  <c r="CO153" i="12"/>
  <c r="S152" i="11"/>
  <c r="Q152" i="12" s="1"/>
  <c r="U152" i="11"/>
  <c r="S152" i="12" s="1"/>
  <c r="G152" i="12"/>
  <c r="H152" i="12"/>
  <c r="I152" i="12"/>
  <c r="P152" i="12"/>
  <c r="U152" i="12"/>
  <c r="W152" i="12"/>
  <c r="AA152" i="12"/>
  <c r="AC152" i="12"/>
  <c r="AE152" i="12"/>
  <c r="AJ152" i="12"/>
  <c r="AL152" i="12"/>
  <c r="AP152" i="12"/>
  <c r="AR152" i="12"/>
  <c r="AX152" i="12"/>
  <c r="AZ152" i="12"/>
  <c r="BE152" i="12"/>
  <c r="BL152" i="12"/>
  <c r="BN152" i="12"/>
  <c r="BT152" i="12"/>
  <c r="BV152" i="12"/>
  <c r="CA152" i="12"/>
  <c r="CC152" i="12"/>
  <c r="CG152" i="12"/>
  <c r="CI152" i="12"/>
  <c r="CN152" i="12"/>
  <c r="CQ152" i="12" s="1"/>
  <c r="CP152" i="12"/>
  <c r="M151" i="12"/>
  <c r="O151" i="12"/>
  <c r="U151" i="12"/>
  <c r="W151" i="12"/>
  <c r="AB151" i="12"/>
  <c r="AD151" i="12"/>
  <c r="AJ151" i="12"/>
  <c r="AL151" i="12"/>
  <c r="AP151" i="12"/>
  <c r="AR151" i="12"/>
  <c r="AX151" i="12"/>
  <c r="AZ151" i="12"/>
  <c r="BD151" i="12"/>
  <c r="BG151" i="12" s="1"/>
  <c r="BF151" i="12"/>
  <c r="BK151" i="12"/>
  <c r="BM151" i="12"/>
  <c r="BO151" i="12"/>
  <c r="BT151" i="12"/>
  <c r="BV151" i="12"/>
  <c r="CA151" i="12"/>
  <c r="CC151" i="12"/>
  <c r="CH151" i="12"/>
  <c r="CJ151" i="12"/>
  <c r="CO151" i="12"/>
  <c r="M150" i="12"/>
  <c r="N150" i="12"/>
  <c r="T150" i="12"/>
  <c r="AC150" i="12"/>
  <c r="AJ150" i="12"/>
  <c r="AQ150" i="12"/>
  <c r="AX150" i="12"/>
  <c r="BE150" i="12"/>
  <c r="BN150" i="12"/>
  <c r="BS150" i="12"/>
  <c r="CB150" i="12"/>
  <c r="CG150" i="12"/>
  <c r="CP150" i="12"/>
  <c r="S146" i="11"/>
  <c r="Q146" i="12" s="1"/>
  <c r="U146" i="11"/>
  <c r="S146" i="12" s="1"/>
  <c r="S144" i="11"/>
  <c r="Q144" i="12" s="1"/>
  <c r="U144" i="11"/>
  <c r="S144" i="12" s="1"/>
  <c r="M143" i="12"/>
  <c r="O143" i="12"/>
  <c r="F143" i="12"/>
  <c r="T143" i="12"/>
  <c r="U143" i="12"/>
  <c r="V143" i="12"/>
  <c r="AB143" i="12"/>
  <c r="AD143" i="12"/>
  <c r="AI143" i="12"/>
  <c r="AK143" i="12"/>
  <c r="AP143" i="12"/>
  <c r="AR143" i="12"/>
  <c r="AW143" i="12"/>
  <c r="AY143" i="12"/>
  <c r="BE143" i="12"/>
  <c r="BL143" i="12"/>
  <c r="BN143" i="12"/>
  <c r="BS143" i="12"/>
  <c r="BU143" i="12"/>
  <c r="CA143" i="12"/>
  <c r="CC143" i="12"/>
  <c r="CH143" i="12"/>
  <c r="CJ143" i="12"/>
  <c r="CN143" i="12"/>
  <c r="CQ143" i="12" s="1"/>
  <c r="CP143" i="12"/>
  <c r="M142" i="12"/>
  <c r="N142" i="12"/>
  <c r="T142" i="12"/>
  <c r="AC142" i="12"/>
  <c r="AJ142" i="12"/>
  <c r="AQ142" i="12"/>
  <c r="AX142" i="12"/>
  <c r="BE142" i="12"/>
  <c r="BN142" i="12"/>
  <c r="BS142" i="12"/>
  <c r="CB142" i="12"/>
  <c r="CG142" i="12"/>
  <c r="CP142" i="12"/>
  <c r="S140" i="11"/>
  <c r="Q140" i="12" s="1"/>
  <c r="U140" i="11"/>
  <c r="S140" i="12" s="1"/>
  <c r="G139" i="12"/>
  <c r="M139" i="12"/>
  <c r="O139" i="12"/>
  <c r="U139" i="12"/>
  <c r="AB139" i="12"/>
  <c r="AL139" i="12"/>
  <c r="AS139" i="12"/>
  <c r="AY139" i="12"/>
  <c r="BE139" i="12"/>
  <c r="BM139" i="12"/>
  <c r="BS139" i="12"/>
  <c r="CC139" i="12"/>
  <c r="CI139" i="12"/>
  <c r="CO139" i="12"/>
  <c r="M137" i="12"/>
  <c r="O137" i="12"/>
  <c r="U137" i="12"/>
  <c r="W137" i="12"/>
  <c r="AB137" i="12"/>
  <c r="AD137" i="12"/>
  <c r="AJ137" i="12"/>
  <c r="AL137" i="12"/>
  <c r="AP137" i="12"/>
  <c r="AR137" i="12"/>
  <c r="AX137" i="12"/>
  <c r="AZ137" i="12"/>
  <c r="BD137" i="12"/>
  <c r="BG137" i="12" s="1"/>
  <c r="BF137" i="12"/>
  <c r="BK137" i="12"/>
  <c r="BM137" i="12"/>
  <c r="BO137" i="12"/>
  <c r="BT137" i="12"/>
  <c r="BV137" i="12"/>
  <c r="CA137" i="12"/>
  <c r="CC137" i="12"/>
  <c r="CH137" i="12"/>
  <c r="CJ137" i="12"/>
  <c r="CO137" i="12"/>
  <c r="S136" i="11"/>
  <c r="Q136" i="12" s="1"/>
  <c r="U136" i="11"/>
  <c r="S136" i="12" s="1"/>
  <c r="G136" i="12"/>
  <c r="H136" i="12"/>
  <c r="I136" i="12"/>
  <c r="P136" i="12"/>
  <c r="U136" i="12"/>
  <c r="W136" i="12"/>
  <c r="AA136" i="12"/>
  <c r="AC136" i="12"/>
  <c r="AE136" i="12"/>
  <c r="AJ136" i="12"/>
  <c r="AL136" i="12"/>
  <c r="AP136" i="12"/>
  <c r="AR136" i="12"/>
  <c r="AX136" i="12"/>
  <c r="AZ136" i="12"/>
  <c r="BE136" i="12"/>
  <c r="BL136" i="12"/>
  <c r="BN136" i="12"/>
  <c r="BT136" i="12"/>
  <c r="BV136" i="12"/>
  <c r="CA136" i="12"/>
  <c r="CC136" i="12"/>
  <c r="CG136" i="12"/>
  <c r="CI136" i="12"/>
  <c r="CN136" i="12"/>
  <c r="CQ136" i="12" s="1"/>
  <c r="CP136" i="12"/>
  <c r="M135" i="12"/>
  <c r="O135" i="12"/>
  <c r="U135" i="12"/>
  <c r="W135" i="12"/>
  <c r="AB135" i="12"/>
  <c r="AD135" i="12"/>
  <c r="AJ135" i="12"/>
  <c r="AL135" i="12"/>
  <c r="AP135" i="12"/>
  <c r="AR135" i="12"/>
  <c r="AX135" i="12"/>
  <c r="AZ135" i="12"/>
  <c r="BD135" i="12"/>
  <c r="BG135" i="12" s="1"/>
  <c r="BF135" i="12"/>
  <c r="BK135" i="12"/>
  <c r="BM135" i="12"/>
  <c r="BO135" i="12"/>
  <c r="BT135" i="12"/>
  <c r="BV135" i="12"/>
  <c r="CA135" i="12"/>
  <c r="CC135" i="12"/>
  <c r="CH135" i="12"/>
  <c r="CJ135" i="12"/>
  <c r="CO135" i="12"/>
  <c r="M134" i="12"/>
  <c r="N134" i="12"/>
  <c r="T134" i="12"/>
  <c r="AC134" i="12"/>
  <c r="AJ134" i="12"/>
  <c r="AQ134" i="12"/>
  <c r="AX134" i="12"/>
  <c r="BE134" i="12"/>
  <c r="BN134" i="12"/>
  <c r="BS134" i="12"/>
  <c r="CB134" i="12"/>
  <c r="CG134" i="12"/>
  <c r="CP134" i="12"/>
  <c r="M126" i="12"/>
  <c r="N126" i="12"/>
  <c r="T126" i="12"/>
  <c r="AC126" i="12"/>
  <c r="AJ126" i="12"/>
  <c r="AQ126" i="12"/>
  <c r="AX126" i="12"/>
  <c r="BE126" i="12"/>
  <c r="BN126" i="12"/>
  <c r="BS126" i="12"/>
  <c r="BU126" i="12"/>
  <c r="CA126" i="12"/>
  <c r="CC126" i="12"/>
  <c r="CG126" i="12"/>
  <c r="CI126" i="12"/>
  <c r="CO126" i="12"/>
  <c r="G125" i="12"/>
  <c r="M125" i="12"/>
  <c r="O125" i="12"/>
  <c r="U125" i="12"/>
  <c r="AB125" i="12"/>
  <c r="AL125" i="12"/>
  <c r="AS125" i="12"/>
  <c r="AY125" i="12"/>
  <c r="BD125" i="12"/>
  <c r="BG125" i="12" s="1"/>
  <c r="BF125" i="12"/>
  <c r="BK125" i="12"/>
  <c r="BM125" i="12"/>
  <c r="BO125" i="12"/>
  <c r="BT125" i="12"/>
  <c r="BV125" i="12"/>
  <c r="BZ125" i="12"/>
  <c r="CB125" i="12"/>
  <c r="CG125" i="12"/>
  <c r="CI125" i="12"/>
  <c r="CO125" i="12"/>
  <c r="S122" i="11"/>
  <c r="Q122" i="12" s="1"/>
  <c r="U122" i="11"/>
  <c r="S122" i="12" s="1"/>
  <c r="G122" i="12"/>
  <c r="H122" i="12"/>
  <c r="I122" i="12"/>
  <c r="P122" i="12"/>
  <c r="U122" i="12"/>
  <c r="W122" i="12"/>
  <c r="AA122" i="12"/>
  <c r="AC122" i="12"/>
  <c r="AE122" i="12"/>
  <c r="AJ122" i="12"/>
  <c r="AL122" i="12"/>
  <c r="AP122" i="12"/>
  <c r="AR122" i="12"/>
  <c r="AX122" i="12"/>
  <c r="AZ122" i="12"/>
  <c r="BE122" i="12"/>
  <c r="BL122" i="12"/>
  <c r="BN122" i="12"/>
  <c r="BT122" i="12"/>
  <c r="BV122" i="12"/>
  <c r="CA122" i="12"/>
  <c r="CC122" i="12"/>
  <c r="CG122" i="12"/>
  <c r="CI122" i="12"/>
  <c r="CN122" i="12"/>
  <c r="CQ122" i="12" s="1"/>
  <c r="CP122" i="12"/>
  <c r="S116" i="11"/>
  <c r="Q116" i="12" s="1"/>
  <c r="U116" i="11"/>
  <c r="S116" i="12" s="1"/>
  <c r="S114" i="11"/>
  <c r="Q114" i="12" s="1"/>
  <c r="U114" i="11"/>
  <c r="S114" i="12" s="1"/>
  <c r="S112" i="11"/>
  <c r="Q112" i="12" s="1"/>
  <c r="U112" i="11"/>
  <c r="S112" i="12" s="1"/>
  <c r="S104" i="11"/>
  <c r="Q104" i="12" s="1"/>
  <c r="U104" i="11"/>
  <c r="S104" i="12" s="1"/>
  <c r="G104" i="12"/>
  <c r="H104" i="12"/>
  <c r="I104" i="12"/>
  <c r="P104" i="12"/>
  <c r="U104" i="12"/>
  <c r="W104" i="12"/>
  <c r="AA104" i="12"/>
  <c r="AC104" i="12"/>
  <c r="AE104" i="12"/>
  <c r="AJ104" i="12"/>
  <c r="AL104" i="12"/>
  <c r="AP104" i="12"/>
  <c r="AR104" i="12"/>
  <c r="AX104" i="12"/>
  <c r="AZ104" i="12"/>
  <c r="BE104" i="12"/>
  <c r="BL104" i="12"/>
  <c r="BN104" i="12"/>
  <c r="BT104" i="12"/>
  <c r="BV104" i="12"/>
  <c r="CA104" i="12"/>
  <c r="CC104" i="12"/>
  <c r="CG104" i="12"/>
  <c r="CI104" i="12"/>
  <c r="CN104" i="12"/>
  <c r="CQ104" i="12" s="1"/>
  <c r="CP104" i="12"/>
  <c r="S100" i="11"/>
  <c r="Q100" i="12" s="1"/>
  <c r="U100" i="11"/>
  <c r="S100" i="12" s="1"/>
  <c r="G100" i="12"/>
  <c r="H100" i="12"/>
  <c r="I100" i="12"/>
  <c r="P100" i="12"/>
  <c r="U100" i="12"/>
  <c r="W100" i="12"/>
  <c r="AA100" i="12"/>
  <c r="AC100" i="12"/>
  <c r="AE100" i="12"/>
  <c r="AJ100" i="12"/>
  <c r="AL100" i="12"/>
  <c r="AP100" i="12"/>
  <c r="AR100" i="12"/>
  <c r="AX100" i="12"/>
  <c r="AZ100" i="12"/>
  <c r="BE100" i="12"/>
  <c r="BL100" i="12"/>
  <c r="BN100" i="12"/>
  <c r="BT100" i="12"/>
  <c r="BV100" i="12"/>
  <c r="CA100" i="12"/>
  <c r="CC100" i="12"/>
  <c r="CG100" i="12"/>
  <c r="CI100" i="12"/>
  <c r="CN100" i="12"/>
  <c r="CQ100" i="12" s="1"/>
  <c r="CP100" i="12"/>
  <c r="S96" i="11"/>
  <c r="Q96" i="12" s="1"/>
  <c r="U96" i="11"/>
  <c r="S96" i="12" s="1"/>
  <c r="G96" i="12"/>
  <c r="H96" i="12"/>
  <c r="I96" i="12"/>
  <c r="P96" i="12"/>
  <c r="U96" i="12"/>
  <c r="W96" i="12"/>
  <c r="AA96" i="12"/>
  <c r="AC96" i="12"/>
  <c r="AE96" i="12"/>
  <c r="AJ96" i="12"/>
  <c r="AL96" i="12"/>
  <c r="AP96" i="12"/>
  <c r="AR96" i="12"/>
  <c r="AX96" i="12"/>
  <c r="AZ96" i="12"/>
  <c r="BE96" i="12"/>
  <c r="BL96" i="12"/>
  <c r="BN96" i="12"/>
  <c r="BT96" i="12"/>
  <c r="BV96" i="12"/>
  <c r="CA96" i="12"/>
  <c r="CC96" i="12"/>
  <c r="CG96" i="12"/>
  <c r="CI96" i="12"/>
  <c r="CN96" i="12"/>
  <c r="CQ96" i="12" s="1"/>
  <c r="CP96" i="12"/>
  <c r="S92" i="11"/>
  <c r="Q92" i="12" s="1"/>
  <c r="U92" i="11"/>
  <c r="S92" i="12" s="1"/>
  <c r="G92" i="12"/>
  <c r="H92" i="12"/>
  <c r="I92" i="12"/>
  <c r="P92" i="12"/>
  <c r="U92" i="12"/>
  <c r="W92" i="12"/>
  <c r="AA92" i="12"/>
  <c r="AC92" i="12"/>
  <c r="AE92" i="12"/>
  <c r="AJ92" i="12"/>
  <c r="AL92" i="12"/>
  <c r="AP92" i="12"/>
  <c r="AR92" i="12"/>
  <c r="AX92" i="12"/>
  <c r="AZ92" i="12"/>
  <c r="BE92" i="12"/>
  <c r="BL92" i="12"/>
  <c r="BN92" i="12"/>
  <c r="BT92" i="12"/>
  <c r="BV92" i="12"/>
  <c r="CA92" i="12"/>
  <c r="CC92" i="12"/>
  <c r="CG92" i="12"/>
  <c r="CI92" i="12"/>
  <c r="CN92" i="12"/>
  <c r="CQ92" i="12" s="1"/>
  <c r="CP92" i="12"/>
  <c r="S88" i="11"/>
  <c r="Q88" i="12" s="1"/>
  <c r="U88" i="11"/>
  <c r="S88" i="12" s="1"/>
  <c r="G88" i="12"/>
  <c r="H88" i="12"/>
  <c r="I88" i="12"/>
  <c r="P88" i="12"/>
  <c r="U88" i="12"/>
  <c r="W88" i="12"/>
  <c r="AA88" i="12"/>
  <c r="AC88" i="12"/>
  <c r="AE88" i="12"/>
  <c r="AJ88" i="12"/>
  <c r="AL88" i="12"/>
  <c r="AP88" i="12"/>
  <c r="AR88" i="12"/>
  <c r="AX88" i="12"/>
  <c r="AZ88" i="12"/>
  <c r="BE88" i="12"/>
  <c r="BL88" i="12"/>
  <c r="BN88" i="12"/>
  <c r="BT88" i="12"/>
  <c r="BV88" i="12"/>
  <c r="CA88" i="12"/>
  <c r="CC88" i="12"/>
  <c r="CG88" i="12"/>
  <c r="CI88" i="12"/>
  <c r="CN88" i="12"/>
  <c r="CQ88" i="12" s="1"/>
  <c r="CP88" i="12"/>
  <c r="S84" i="11"/>
  <c r="Q84" i="12" s="1"/>
  <c r="U84" i="11"/>
  <c r="S84" i="12" s="1"/>
  <c r="G84" i="12"/>
  <c r="H84" i="12"/>
  <c r="I84" i="12"/>
  <c r="P84" i="12"/>
  <c r="U84" i="12"/>
  <c r="W84" i="12"/>
  <c r="AA84" i="12"/>
  <c r="AC84" i="12"/>
  <c r="AE84" i="12"/>
  <c r="AJ84" i="12"/>
  <c r="AL84" i="12"/>
  <c r="AP84" i="12"/>
  <c r="AR84" i="12"/>
  <c r="AX84" i="12"/>
  <c r="AZ84" i="12"/>
  <c r="BE84" i="12"/>
  <c r="BL84" i="12"/>
  <c r="BN84" i="12"/>
  <c r="BT84" i="12"/>
  <c r="BV84" i="12"/>
  <c r="CA84" i="12"/>
  <c r="CC84" i="12"/>
  <c r="CG84" i="12"/>
  <c r="CI84" i="12"/>
  <c r="CN84" i="12"/>
  <c r="CQ84" i="12" s="1"/>
  <c r="CP84" i="12"/>
  <c r="S80" i="11"/>
  <c r="Q80" i="12" s="1"/>
  <c r="U80" i="11"/>
  <c r="S80" i="12" s="1"/>
  <c r="G80" i="12"/>
  <c r="H80" i="12"/>
  <c r="I80" i="12"/>
  <c r="P80" i="12"/>
  <c r="U80" i="12"/>
  <c r="W80" i="12"/>
  <c r="AA80" i="12"/>
  <c r="AC80" i="12"/>
  <c r="AE80" i="12"/>
  <c r="AJ80" i="12"/>
  <c r="AL80" i="12"/>
  <c r="AP80" i="12"/>
  <c r="AR80" i="12"/>
  <c r="AX80" i="12"/>
  <c r="AZ80" i="12"/>
  <c r="BE80" i="12"/>
  <c r="BL80" i="12"/>
  <c r="BN80" i="12"/>
  <c r="BT80" i="12"/>
  <c r="BV80" i="12"/>
  <c r="CA80" i="12"/>
  <c r="CC80" i="12"/>
  <c r="CG80" i="12"/>
  <c r="CI80" i="12"/>
  <c r="CN80" i="12"/>
  <c r="CQ80" i="12" s="1"/>
  <c r="CP80" i="12"/>
  <c r="S76" i="11"/>
  <c r="Q76" i="12" s="1"/>
  <c r="U76" i="11"/>
  <c r="S76" i="12" s="1"/>
  <c r="G76" i="12"/>
  <c r="H76" i="12"/>
  <c r="I76" i="12"/>
  <c r="P76" i="12"/>
  <c r="U76" i="12"/>
  <c r="W76" i="12"/>
  <c r="AA76" i="12"/>
  <c r="AC76" i="12"/>
  <c r="AE76" i="12"/>
  <c r="AJ76" i="12"/>
  <c r="AL76" i="12"/>
  <c r="AP76" i="12"/>
  <c r="AR76" i="12"/>
  <c r="AX76" i="12"/>
  <c r="AZ76" i="12"/>
  <c r="BE76" i="12"/>
  <c r="BL76" i="12"/>
  <c r="BN76" i="12"/>
  <c r="BT76" i="12"/>
  <c r="BV76" i="12"/>
  <c r="CA76" i="12"/>
  <c r="CC76" i="12"/>
  <c r="CG76" i="12"/>
  <c r="CI76" i="12"/>
  <c r="CN76" i="12"/>
  <c r="CQ76" i="12" s="1"/>
  <c r="CP76" i="12"/>
  <c r="CI72" i="11"/>
  <c r="BW72" i="12" s="1"/>
  <c r="CK72" i="11"/>
  <c r="BY72" i="12" s="1"/>
  <c r="CJ72" i="11"/>
  <c r="AK72" i="11"/>
  <c r="AF72" i="12" s="1"/>
  <c r="AM72" i="11"/>
  <c r="AH72" i="12" s="1"/>
  <c r="AL72" i="11"/>
  <c r="BR71" i="11"/>
  <c r="BT71" i="11"/>
  <c r="BS71" i="11"/>
  <c r="G71" i="12"/>
  <c r="W71" i="12"/>
  <c r="AD71" i="12"/>
  <c r="AQ71" i="12"/>
  <c r="CY70" i="11"/>
  <c r="CK70" i="12" s="1"/>
  <c r="DA70" i="11"/>
  <c r="CM70" i="12" s="1"/>
  <c r="CZ70" i="11"/>
  <c r="S70" i="11"/>
  <c r="Q70" i="12" s="1"/>
  <c r="U70" i="11"/>
  <c r="S70" i="12" s="1"/>
  <c r="T70" i="11"/>
  <c r="R70" i="12" s="1"/>
  <c r="U70" i="12"/>
  <c r="W70" i="12"/>
  <c r="AA70" i="12"/>
  <c r="AC70" i="12"/>
  <c r="AQ70" i="12"/>
  <c r="AS70" i="12"/>
  <c r="V70" i="12"/>
  <c r="AB70" i="12"/>
  <c r="AR70" i="12"/>
  <c r="BB69" i="11"/>
  <c r="BD69" i="11"/>
  <c r="BC69" i="11"/>
  <c r="BJ68" i="11"/>
  <c r="BA68" i="12" s="1"/>
  <c r="BL68" i="11"/>
  <c r="BC68" i="12" s="1"/>
  <c r="BK68" i="11"/>
  <c r="CA67" i="11"/>
  <c r="BP67" i="12" s="1"/>
  <c r="CC67" i="11"/>
  <c r="BR67" i="12" s="1"/>
  <c r="CB67" i="11"/>
  <c r="BQ67" i="12" s="1"/>
  <c r="M67" i="12"/>
  <c r="O67" i="12"/>
  <c r="F67" i="12"/>
  <c r="G67" i="12" s="1"/>
  <c r="BZ67" i="12" s="1"/>
  <c r="AI67" i="12"/>
  <c r="AK67" i="12"/>
  <c r="N67" i="12"/>
  <c r="AJ67" i="12"/>
  <c r="AT65" i="11"/>
  <c r="AU65" i="11"/>
  <c r="CA64" i="11"/>
  <c r="BP64" i="12" s="1"/>
  <c r="CC64" i="11"/>
  <c r="BR64" i="12" s="1"/>
  <c r="CB64" i="11"/>
  <c r="BQ64" i="12" s="1"/>
  <c r="K64" i="11"/>
  <c r="M64" i="11"/>
  <c r="L64" i="12" s="1"/>
  <c r="L64" i="11"/>
  <c r="M63" i="12"/>
  <c r="N63" i="12"/>
  <c r="AI63" i="12"/>
  <c r="P63" i="12"/>
  <c r="BJ60" i="11"/>
  <c r="BA60" i="12" s="1"/>
  <c r="BL60" i="11"/>
  <c r="BC60" i="12" s="1"/>
  <c r="BK60" i="11"/>
  <c r="AK60" i="11"/>
  <c r="AF60" i="12" s="1"/>
  <c r="AM60" i="11"/>
  <c r="AH60" i="12" s="1"/>
  <c r="AL60" i="11"/>
  <c r="T60" i="12"/>
  <c r="V60" i="12"/>
  <c r="AB60" i="12"/>
  <c r="AD60" i="12"/>
  <c r="AP60" i="12"/>
  <c r="AR60" i="12"/>
  <c r="U60" i="12"/>
  <c r="AC60" i="12"/>
  <c r="AQ60" i="12"/>
  <c r="BB59" i="11"/>
  <c r="BD59" i="11"/>
  <c r="BC59" i="11"/>
  <c r="M57" i="12"/>
  <c r="O57" i="12"/>
  <c r="F57" i="12"/>
  <c r="AJ57" i="12"/>
  <c r="AL57" i="12"/>
  <c r="N57" i="12"/>
  <c r="AK57" i="12"/>
  <c r="CQ55" i="11"/>
  <c r="CD55" i="12" s="1"/>
  <c r="CS55" i="11"/>
  <c r="CF55" i="12" s="1"/>
  <c r="CR55" i="11"/>
  <c r="CE55" i="12" s="1"/>
  <c r="CI54" i="11"/>
  <c r="BW54" i="12" s="1"/>
  <c r="CK54" i="11"/>
  <c r="BY54" i="12" s="1"/>
  <c r="CJ54" i="11"/>
  <c r="N54" i="12"/>
  <c r="AI54" i="12"/>
  <c r="P54" i="12"/>
  <c r="BB53" i="11"/>
  <c r="AT53" i="12" s="1"/>
  <c r="BD53" i="11"/>
  <c r="AV53" i="12" s="1"/>
  <c r="BC53" i="11"/>
  <c r="AB53" i="12"/>
  <c r="AQ53" i="12"/>
  <c r="CY52" i="11"/>
  <c r="CK52" i="12" s="1"/>
  <c r="DA52" i="11"/>
  <c r="CM52" i="12" s="1"/>
  <c r="CZ52" i="11"/>
  <c r="BJ48" i="11"/>
  <c r="BA48" i="12" s="1"/>
  <c r="BL48" i="11"/>
  <c r="BC48" i="12" s="1"/>
  <c r="BK48" i="11"/>
  <c r="S46" i="11"/>
  <c r="Q46" i="12" s="1"/>
  <c r="U46" i="11"/>
  <c r="S46" i="12" s="1"/>
  <c r="T46" i="11"/>
  <c r="R46" i="12" s="1"/>
  <c r="G44" i="12"/>
  <c r="I44" i="12"/>
  <c r="H44" i="12"/>
  <c r="CO44" i="12" s="1"/>
  <c r="BR43" i="11"/>
  <c r="BT43" i="11"/>
  <c r="BS43" i="11"/>
  <c r="BI43" i="12" s="1"/>
  <c r="CA41" i="11"/>
  <c r="CC41" i="11"/>
  <c r="CB41" i="11"/>
  <c r="K41" i="11"/>
  <c r="M41" i="11"/>
  <c r="L41" i="11"/>
  <c r="AT38" i="11"/>
  <c r="AM38" i="12" s="1"/>
  <c r="AU38" i="11"/>
  <c r="CA37" i="11"/>
  <c r="BP37" i="12" s="1"/>
  <c r="CC37" i="11"/>
  <c r="BR37" i="12" s="1"/>
  <c r="CB37" i="11"/>
  <c r="BQ37" i="12" s="1"/>
  <c r="CI36" i="11"/>
  <c r="BW36" i="12" s="1"/>
  <c r="CK36" i="11"/>
  <c r="BY36" i="12" s="1"/>
  <c r="CJ36" i="11"/>
  <c r="T36" i="12"/>
  <c r="V36" i="12"/>
  <c r="AB36" i="12"/>
  <c r="AD36" i="12"/>
  <c r="AP36" i="12"/>
  <c r="AR36" i="12"/>
  <c r="W36" i="12"/>
  <c r="AA36" i="12"/>
  <c r="AQ36" i="12"/>
  <c r="BB35" i="11"/>
  <c r="AT35" i="12" s="1"/>
  <c r="BD35" i="11"/>
  <c r="AV35" i="12" s="1"/>
  <c r="BC35" i="11"/>
  <c r="CI34" i="11"/>
  <c r="BW34" i="12" s="1"/>
  <c r="CK34" i="11"/>
  <c r="BY34" i="12" s="1"/>
  <c r="CJ34" i="11"/>
  <c r="CA29" i="11"/>
  <c r="BP29" i="12" s="1"/>
  <c r="CC29" i="11"/>
  <c r="BR29" i="12" s="1"/>
  <c r="CB29" i="11"/>
  <c r="BQ29" i="12" s="1"/>
  <c r="L274" i="15"/>
  <c r="AD272" i="14"/>
  <c r="L272" i="15"/>
  <c r="I271" i="14"/>
  <c r="AD270" i="14"/>
  <c r="L270" i="15"/>
  <c r="AD268" i="14"/>
  <c r="L268" i="15"/>
  <c r="I267" i="14"/>
  <c r="AD266" i="14"/>
  <c r="L266" i="15"/>
  <c r="AD264" i="14"/>
  <c r="L264" i="15"/>
  <c r="I263" i="14"/>
  <c r="AD262" i="14"/>
  <c r="L262" i="15"/>
  <c r="L260" i="15"/>
  <c r="G260" i="13"/>
  <c r="AD253" i="14"/>
  <c r="L249" i="14"/>
  <c r="G202" i="13"/>
  <c r="G183" i="13"/>
  <c r="G175" i="13"/>
  <c r="G172" i="13"/>
  <c r="G167" i="13"/>
  <c r="AD165" i="14"/>
  <c r="G160" i="13"/>
  <c r="G158" i="13"/>
  <c r="L157" i="14"/>
  <c r="I157" i="14"/>
  <c r="G151" i="13"/>
  <c r="AD149" i="14"/>
  <c r="G149" i="13"/>
  <c r="G149" i="14" s="1"/>
  <c r="AD141" i="14"/>
  <c r="G131" i="13"/>
  <c r="G126" i="13"/>
  <c r="G119" i="13"/>
  <c r="G117" i="13"/>
  <c r="G115" i="13"/>
  <c r="G113" i="13"/>
  <c r="G113" i="14" s="1"/>
  <c r="G111" i="13"/>
  <c r="H260" i="15"/>
  <c r="G260" i="10" s="1"/>
  <c r="G106" i="13"/>
  <c r="L81" i="14"/>
  <c r="AD71" i="14"/>
  <c r="AD67" i="14"/>
  <c r="AD65" i="14"/>
  <c r="AD63" i="14"/>
  <c r="AD59" i="14"/>
  <c r="AD57" i="14"/>
  <c r="AD53" i="14"/>
  <c r="AD35" i="14"/>
  <c r="AD29" i="14"/>
  <c r="AX50" i="11"/>
  <c r="N72" i="11"/>
  <c r="BH71" i="11"/>
  <c r="N70" i="11"/>
  <c r="Q70" i="11" s="1"/>
  <c r="AI70" i="11" s="1"/>
  <c r="BW69" i="11"/>
  <c r="BU69" i="11"/>
  <c r="AO68" i="11"/>
  <c r="I68" i="11"/>
  <c r="G68" i="11"/>
  <c r="I67" i="11"/>
  <c r="H67" i="11"/>
  <c r="AF65" i="11"/>
  <c r="AH65" i="11" s="1"/>
  <c r="W65" i="11"/>
  <c r="CE64" i="11"/>
  <c r="BU63" i="11"/>
  <c r="BN63" i="11"/>
  <c r="BE63" i="11"/>
  <c r="V63" i="11"/>
  <c r="DC63" i="11"/>
  <c r="CT63" i="11"/>
  <c r="BF61" i="11"/>
  <c r="BW59" i="11"/>
  <c r="BU59" i="11"/>
  <c r="AO58" i="11"/>
  <c r="I57" i="11"/>
  <c r="H57" i="11"/>
  <c r="I55" i="11"/>
  <c r="H55" i="11"/>
  <c r="G55" i="11"/>
  <c r="BV53" i="11"/>
  <c r="BX53" i="11" s="1"/>
  <c r="BE53" i="11"/>
  <c r="P53" i="11"/>
  <c r="CU53" i="11"/>
  <c r="BV49" i="11"/>
  <c r="BG49" i="11"/>
  <c r="BE49" i="11"/>
  <c r="P49" i="11"/>
  <c r="N49" i="11"/>
  <c r="CU49" i="11"/>
  <c r="BX47" i="11"/>
  <c r="BF47" i="11"/>
  <c r="I46" i="11"/>
  <c r="BV45" i="11"/>
  <c r="BX45" i="11" s="1"/>
  <c r="P45" i="11"/>
  <c r="N45" i="11"/>
  <c r="CU45" i="11"/>
  <c r="BN44" i="11"/>
  <c r="BV43" i="11"/>
  <c r="BG43" i="11"/>
  <c r="BE43" i="11"/>
  <c r="P43" i="11"/>
  <c r="N43" i="11"/>
  <c r="CU43" i="11"/>
  <c r="H42" i="11"/>
  <c r="CV41" i="11"/>
  <c r="CT41" i="11"/>
  <c r="BX39" i="11"/>
  <c r="BV37" i="11"/>
  <c r="BG37" i="11"/>
  <c r="BE37" i="11"/>
  <c r="P37" i="11"/>
  <c r="N37" i="11"/>
  <c r="CU37" i="11"/>
  <c r="CW37" i="11" s="1"/>
  <c r="BN36" i="11"/>
  <c r="BV35" i="11"/>
  <c r="BX35" i="11" s="1"/>
  <c r="BG35" i="11"/>
  <c r="BE35" i="11"/>
  <c r="CU35" i="11"/>
  <c r="BN34" i="11"/>
  <c r="BV33" i="11"/>
  <c r="BG33" i="11"/>
  <c r="BE33" i="11"/>
  <c r="CU33" i="11"/>
  <c r="CW33" i="11" s="1"/>
  <c r="BN32" i="11"/>
  <c r="BV31" i="11"/>
  <c r="BX31" i="11" s="1"/>
  <c r="CU31" i="11"/>
  <c r="BN30" i="11"/>
  <c r="I30" i="11"/>
  <c r="G30" i="11"/>
  <c r="BG29" i="11"/>
  <c r="BE29" i="11"/>
  <c r="CU29" i="11"/>
  <c r="CW29" i="11" s="1"/>
  <c r="BN28" i="11"/>
  <c r="BV27" i="11"/>
  <c r="BG27" i="11"/>
  <c r="BE27" i="11"/>
  <c r="AG27" i="11"/>
  <c r="AE27" i="11"/>
  <c r="AH27" i="11" s="1"/>
  <c r="CU27" i="11"/>
  <c r="CW27" i="11" s="1"/>
  <c r="CW25" i="11"/>
  <c r="BV23" i="11"/>
  <c r="BG23" i="11"/>
  <c r="BE23" i="11"/>
  <c r="P23" i="11"/>
  <c r="N23" i="11"/>
  <c r="CU23" i="11"/>
  <c r="CW23" i="11" s="1"/>
  <c r="BX21" i="11"/>
  <c r="CT21" i="11"/>
  <c r="U300" i="11"/>
  <c r="S300" i="12" s="1"/>
  <c r="U298" i="11"/>
  <c r="S298" i="12" s="1"/>
  <c r="U296" i="11"/>
  <c r="S296" i="12" s="1"/>
  <c r="U294" i="11"/>
  <c r="S294" i="12" s="1"/>
  <c r="U292" i="11"/>
  <c r="S292" i="12" s="1"/>
  <c r="U290" i="11"/>
  <c r="S290" i="12" s="1"/>
  <c r="U288" i="11"/>
  <c r="S288" i="12" s="1"/>
  <c r="U286" i="11"/>
  <c r="S286" i="12" s="1"/>
  <c r="U284" i="11"/>
  <c r="S284" i="12" s="1"/>
  <c r="U282" i="11"/>
  <c r="S282" i="12" s="1"/>
  <c r="U280" i="11"/>
  <c r="S280" i="12" s="1"/>
  <c r="U278" i="11"/>
  <c r="S278" i="12" s="1"/>
  <c r="U276" i="11"/>
  <c r="S276" i="12" s="1"/>
  <c r="U274" i="11"/>
  <c r="S274" i="12" s="1"/>
  <c r="U272" i="11"/>
  <c r="S272" i="12" s="1"/>
  <c r="U270" i="11"/>
  <c r="S270" i="12" s="1"/>
  <c r="U268" i="11"/>
  <c r="S268" i="12" s="1"/>
  <c r="U266" i="11"/>
  <c r="S266" i="12" s="1"/>
  <c r="U264" i="11"/>
  <c r="S264" i="12" s="1"/>
  <c r="U262" i="11"/>
  <c r="S262" i="12" s="1"/>
  <c r="U260" i="11"/>
  <c r="S260" i="12" s="1"/>
  <c r="CO259" i="12"/>
  <c r="CI259" i="12"/>
  <c r="CC259" i="12"/>
  <c r="BS259" i="12"/>
  <c r="BM259" i="12"/>
  <c r="BE259" i="12"/>
  <c r="AY259" i="12"/>
  <c r="AS259" i="12"/>
  <c r="AL259" i="12"/>
  <c r="AB259" i="12"/>
  <c r="U259" i="12"/>
  <c r="O259" i="12"/>
  <c r="M259" i="12"/>
  <c r="CP258" i="12"/>
  <c r="CN258" i="12"/>
  <c r="CQ258" i="12" s="1"/>
  <c r="CI258" i="12"/>
  <c r="CG258" i="12"/>
  <c r="CC258" i="12"/>
  <c r="CA258" i="12"/>
  <c r="BV258" i="12"/>
  <c r="BT258" i="12"/>
  <c r="BN258" i="12"/>
  <c r="BL258" i="12"/>
  <c r="BE258" i="12"/>
  <c r="AZ258" i="12"/>
  <c r="AX258" i="12"/>
  <c r="AR258" i="12"/>
  <c r="AP258" i="12"/>
  <c r="AL258" i="12"/>
  <c r="AJ258" i="12"/>
  <c r="AE258" i="12"/>
  <c r="AC258" i="12"/>
  <c r="AA258" i="12"/>
  <c r="W258" i="12"/>
  <c r="U258" i="12"/>
  <c r="U258" i="11"/>
  <c r="S258" i="12" s="1"/>
  <c r="P258" i="12"/>
  <c r="I258" i="12"/>
  <c r="H258" i="12"/>
  <c r="CO255" i="12"/>
  <c r="CI255" i="12"/>
  <c r="CC255" i="12"/>
  <c r="BS255" i="12"/>
  <c r="BM255" i="12"/>
  <c r="BE255" i="12"/>
  <c r="AY255" i="12"/>
  <c r="AS255" i="12"/>
  <c r="AL255" i="12"/>
  <c r="AB255" i="12"/>
  <c r="U255" i="12"/>
  <c r="O255" i="12"/>
  <c r="M255" i="12"/>
  <c r="CP254" i="12"/>
  <c r="CN254" i="12"/>
  <c r="CQ254" i="12" s="1"/>
  <c r="CI254" i="12"/>
  <c r="CG254" i="12"/>
  <c r="CC254" i="12"/>
  <c r="CA254" i="12"/>
  <c r="BV254" i="12"/>
  <c r="BT254" i="12"/>
  <c r="BN254" i="12"/>
  <c r="BL254" i="12"/>
  <c r="BE254" i="12"/>
  <c r="AZ254" i="12"/>
  <c r="AX254" i="12"/>
  <c r="AR254" i="12"/>
  <c r="AP254" i="12"/>
  <c r="AL254" i="12"/>
  <c r="AJ254" i="12"/>
  <c r="AE254" i="12"/>
  <c r="AC254" i="12"/>
  <c r="AA254" i="12"/>
  <c r="W254" i="12"/>
  <c r="U254" i="12"/>
  <c r="U254" i="11"/>
  <c r="S254" i="12" s="1"/>
  <c r="P254" i="12"/>
  <c r="I254" i="12"/>
  <c r="H254" i="12"/>
  <c r="CO251" i="12"/>
  <c r="CI251" i="12"/>
  <c r="CC251" i="12"/>
  <c r="BS251" i="12"/>
  <c r="BM251" i="12"/>
  <c r="BE251" i="12"/>
  <c r="AY251" i="12"/>
  <c r="AS251" i="12"/>
  <c r="AL251" i="12"/>
  <c r="AB251" i="12"/>
  <c r="U251" i="12"/>
  <c r="O251" i="12"/>
  <c r="M251" i="12"/>
  <c r="CP250" i="12"/>
  <c r="CN250" i="12"/>
  <c r="CQ250" i="12" s="1"/>
  <c r="CI250" i="12"/>
  <c r="CG250" i="12"/>
  <c r="CC250" i="12"/>
  <c r="CA250" i="12"/>
  <c r="BV250" i="12"/>
  <c r="BT250" i="12"/>
  <c r="BN250" i="12"/>
  <c r="BL250" i="12"/>
  <c r="BE250" i="12"/>
  <c r="AZ250" i="12"/>
  <c r="AX250" i="12"/>
  <c r="AR250" i="12"/>
  <c r="AP250" i="12"/>
  <c r="AL250" i="12"/>
  <c r="AJ250" i="12"/>
  <c r="AE250" i="12"/>
  <c r="AC250" i="12"/>
  <c r="AA250" i="12"/>
  <c r="W250" i="12"/>
  <c r="U250" i="12"/>
  <c r="U250" i="11"/>
  <c r="S250" i="12" s="1"/>
  <c r="P250" i="12"/>
  <c r="I250" i="12"/>
  <c r="H250" i="12"/>
  <c r="CO247" i="12"/>
  <c r="CI247" i="12"/>
  <c r="CC247" i="12"/>
  <c r="BS247" i="12"/>
  <c r="BM247" i="12"/>
  <c r="BE247" i="12"/>
  <c r="AY247" i="12"/>
  <c r="AS247" i="12"/>
  <c r="AL247" i="12"/>
  <c r="AB247" i="12"/>
  <c r="U247" i="12"/>
  <c r="O247" i="12"/>
  <c r="M247" i="12"/>
  <c r="CP246" i="12"/>
  <c r="CN246" i="12"/>
  <c r="CQ246" i="12" s="1"/>
  <c r="CI246" i="12"/>
  <c r="CG246" i="12"/>
  <c r="CC246" i="12"/>
  <c r="CA246" i="12"/>
  <c r="BV246" i="12"/>
  <c r="BT246" i="12"/>
  <c r="BN246" i="12"/>
  <c r="BL246" i="12"/>
  <c r="BE246" i="12"/>
  <c r="AZ246" i="12"/>
  <c r="AX246" i="12"/>
  <c r="AR246" i="12"/>
  <c r="AP246" i="12"/>
  <c r="AL246" i="12"/>
  <c r="AJ246" i="12"/>
  <c r="AE246" i="12"/>
  <c r="AC246" i="12"/>
  <c r="AA246" i="12"/>
  <c r="W246" i="12"/>
  <c r="U246" i="12"/>
  <c r="U246" i="11"/>
  <c r="S246" i="12" s="1"/>
  <c r="P246" i="12"/>
  <c r="I246" i="12"/>
  <c r="H246" i="12"/>
  <c r="CN244" i="12"/>
  <c r="CQ244" i="12" s="1"/>
  <c r="CH244" i="12"/>
  <c r="CB244" i="12"/>
  <c r="BV244" i="12"/>
  <c r="BL244" i="12"/>
  <c r="BF244" i="12"/>
  <c r="AZ244" i="12"/>
  <c r="AP244" i="12"/>
  <c r="AI244" i="12"/>
  <c r="AD244" i="12"/>
  <c r="W244" i="12"/>
  <c r="H244" i="12"/>
  <c r="N244" i="12"/>
  <c r="CO241" i="12"/>
  <c r="CI241" i="12"/>
  <c r="CC241" i="12"/>
  <c r="BS241" i="12"/>
  <c r="BM241" i="12"/>
  <c r="BE241" i="12"/>
  <c r="AY241" i="12"/>
  <c r="AS241" i="12"/>
  <c r="AL241" i="12"/>
  <c r="AB241" i="12"/>
  <c r="U241" i="12"/>
  <c r="O241" i="12"/>
  <c r="CP240" i="12"/>
  <c r="CN240" i="12"/>
  <c r="CQ240" i="12" s="1"/>
  <c r="CI240" i="12"/>
  <c r="CG240" i="12"/>
  <c r="CC240" i="12"/>
  <c r="CA240" i="12"/>
  <c r="BV240" i="12"/>
  <c r="BT240" i="12"/>
  <c r="BN240" i="12"/>
  <c r="BL240" i="12"/>
  <c r="BE240" i="12"/>
  <c r="AZ240" i="12"/>
  <c r="AX240" i="12"/>
  <c r="AR240" i="12"/>
  <c r="AP240" i="12"/>
  <c r="AL240" i="12"/>
  <c r="AJ240" i="12"/>
  <c r="AE240" i="12"/>
  <c r="AC240" i="12"/>
  <c r="AA240" i="12"/>
  <c r="W240" i="12"/>
  <c r="U240" i="12"/>
  <c r="U240" i="11"/>
  <c r="S240" i="12" s="1"/>
  <c r="P240" i="12"/>
  <c r="I240" i="12"/>
  <c r="H240" i="12"/>
  <c r="CN238" i="12"/>
  <c r="CQ238" i="12" s="1"/>
  <c r="CH238" i="12"/>
  <c r="CB238" i="12"/>
  <c r="BV238" i="12"/>
  <c r="BL238" i="12"/>
  <c r="BF238" i="12"/>
  <c r="AZ238" i="12"/>
  <c r="AP238" i="12"/>
  <c r="AI238" i="12"/>
  <c r="AD238" i="12"/>
  <c r="W238" i="12"/>
  <c r="H238" i="12"/>
  <c r="CO235" i="12"/>
  <c r="CI235" i="12"/>
  <c r="CC235" i="12"/>
  <c r="BS235" i="12"/>
  <c r="BM235" i="12"/>
  <c r="BE235" i="12"/>
  <c r="AY235" i="12"/>
  <c r="AS235" i="12"/>
  <c r="AL235" i="12"/>
  <c r="AB235" i="12"/>
  <c r="U235" i="12"/>
  <c r="O235" i="12"/>
  <c r="CP234" i="12"/>
  <c r="CN234" i="12"/>
  <c r="CQ234" i="12" s="1"/>
  <c r="CI234" i="12"/>
  <c r="CG234" i="12"/>
  <c r="CC234" i="12"/>
  <c r="CA234" i="12"/>
  <c r="BV234" i="12"/>
  <c r="BT234" i="12"/>
  <c r="BN234" i="12"/>
  <c r="BL234" i="12"/>
  <c r="BE234" i="12"/>
  <c r="AZ234" i="12"/>
  <c r="AX234" i="12"/>
  <c r="AR234" i="12"/>
  <c r="AP234" i="12"/>
  <c r="AL234" i="12"/>
  <c r="AJ234" i="12"/>
  <c r="AE234" i="12"/>
  <c r="AC234" i="12"/>
  <c r="AA234" i="12"/>
  <c r="W234" i="12"/>
  <c r="U234" i="12"/>
  <c r="U234" i="11"/>
  <c r="S234" i="12" s="1"/>
  <c r="P234" i="12"/>
  <c r="I234" i="12"/>
  <c r="H234" i="12"/>
  <c r="CN232" i="12"/>
  <c r="CQ232" i="12" s="1"/>
  <c r="CH232" i="12"/>
  <c r="CB232" i="12"/>
  <c r="BV232" i="12"/>
  <c r="BL232" i="12"/>
  <c r="BF232" i="12"/>
  <c r="AZ232" i="12"/>
  <c r="AP232" i="12"/>
  <c r="AI232" i="12"/>
  <c r="AD232" i="12"/>
  <c r="W232" i="12"/>
  <c r="H232" i="12"/>
  <c r="N232" i="12"/>
  <c r="CO229" i="12"/>
  <c r="CI229" i="12"/>
  <c r="CC229" i="12"/>
  <c r="BS229" i="12"/>
  <c r="BM229" i="12"/>
  <c r="BE229" i="12"/>
  <c r="AY229" i="12"/>
  <c r="AS229" i="12"/>
  <c r="AL229" i="12"/>
  <c r="AB229" i="12"/>
  <c r="U229" i="12"/>
  <c r="O229" i="12"/>
  <c r="M229" i="12"/>
  <c r="CP228" i="12"/>
  <c r="CN228" i="12"/>
  <c r="CQ228" i="12" s="1"/>
  <c r="CI228" i="12"/>
  <c r="CG228" i="12"/>
  <c r="CC228" i="12"/>
  <c r="CA228" i="12"/>
  <c r="BV228" i="12"/>
  <c r="BT228" i="12"/>
  <c r="BN228" i="12"/>
  <c r="BL228" i="12"/>
  <c r="BE228" i="12"/>
  <c r="AZ228" i="12"/>
  <c r="AX228" i="12"/>
  <c r="AR228" i="12"/>
  <c r="AP228" i="12"/>
  <c r="AL228" i="12"/>
  <c r="AJ228" i="12"/>
  <c r="AE228" i="12"/>
  <c r="AC228" i="12"/>
  <c r="AA228" i="12"/>
  <c r="W228" i="12"/>
  <c r="U228" i="12"/>
  <c r="U228" i="11"/>
  <c r="S228" i="12" s="1"/>
  <c r="P228" i="12"/>
  <c r="I228" i="12"/>
  <c r="H228" i="12"/>
  <c r="CO225" i="12"/>
  <c r="CI225" i="12"/>
  <c r="CC225" i="12"/>
  <c r="BS225" i="12"/>
  <c r="BM225" i="12"/>
  <c r="BE225" i="12"/>
  <c r="AY225" i="12"/>
  <c r="AS225" i="12"/>
  <c r="AL225" i="12"/>
  <c r="AB225" i="12"/>
  <c r="U225" i="12"/>
  <c r="O225" i="12"/>
  <c r="M225" i="12"/>
  <c r="CP224" i="12"/>
  <c r="CN224" i="12"/>
  <c r="CQ224" i="12" s="1"/>
  <c r="CI224" i="12"/>
  <c r="CG224" i="12"/>
  <c r="CC224" i="12"/>
  <c r="CA224" i="12"/>
  <c r="BV224" i="12"/>
  <c r="BT224" i="12"/>
  <c r="BN224" i="12"/>
  <c r="BL224" i="12"/>
  <c r="BE224" i="12"/>
  <c r="AZ224" i="12"/>
  <c r="AX224" i="12"/>
  <c r="AR224" i="12"/>
  <c r="AP224" i="12"/>
  <c r="AL224" i="12"/>
  <c r="AJ224" i="12"/>
  <c r="AE224" i="12"/>
  <c r="AC224" i="12"/>
  <c r="AA224" i="12"/>
  <c r="W224" i="12"/>
  <c r="U224" i="12"/>
  <c r="U224" i="11"/>
  <c r="S224" i="12" s="1"/>
  <c r="P224" i="12"/>
  <c r="I224" i="12"/>
  <c r="H224" i="12"/>
  <c r="CO221" i="12"/>
  <c r="CI221" i="12"/>
  <c r="CC221" i="12"/>
  <c r="BS221" i="12"/>
  <c r="BM221" i="12"/>
  <c r="BE221" i="12"/>
  <c r="AY221" i="12"/>
  <c r="AS221" i="12"/>
  <c r="AL221" i="12"/>
  <c r="AB221" i="12"/>
  <c r="U221" i="12"/>
  <c r="O221" i="12"/>
  <c r="M221" i="12"/>
  <c r="CP220" i="12"/>
  <c r="CN220" i="12"/>
  <c r="CQ220" i="12" s="1"/>
  <c r="CI220" i="12"/>
  <c r="CG220" i="12"/>
  <c r="CC220" i="12"/>
  <c r="CA220" i="12"/>
  <c r="BV220" i="12"/>
  <c r="BT220" i="12"/>
  <c r="BN220" i="12"/>
  <c r="BL220" i="12"/>
  <c r="BE220" i="12"/>
  <c r="AZ220" i="12"/>
  <c r="AX220" i="12"/>
  <c r="AR220" i="12"/>
  <c r="AP220" i="12"/>
  <c r="AL220" i="12"/>
  <c r="AJ220" i="12"/>
  <c r="AE220" i="12"/>
  <c r="AC220" i="12"/>
  <c r="AA220" i="12"/>
  <c r="W220" i="12"/>
  <c r="U220" i="12"/>
  <c r="U220" i="11"/>
  <c r="S220" i="12" s="1"/>
  <c r="P220" i="12"/>
  <c r="I220" i="12"/>
  <c r="H220" i="12"/>
  <c r="CO217" i="12"/>
  <c r="CI217" i="12"/>
  <c r="CC217" i="12"/>
  <c r="BS217" i="12"/>
  <c r="BM217" i="12"/>
  <c r="BE217" i="12"/>
  <c r="AY217" i="12"/>
  <c r="AS217" i="12"/>
  <c r="AL217" i="12"/>
  <c r="AB217" i="12"/>
  <c r="U217" i="12"/>
  <c r="O217" i="12"/>
  <c r="M217" i="12"/>
  <c r="CP216" i="12"/>
  <c r="CN216" i="12"/>
  <c r="CQ216" i="12" s="1"/>
  <c r="CI216" i="12"/>
  <c r="CG216" i="12"/>
  <c r="CC216" i="12"/>
  <c r="CA216" i="12"/>
  <c r="BV216" i="12"/>
  <c r="BT216" i="12"/>
  <c r="BN216" i="12"/>
  <c r="BL216" i="12"/>
  <c r="BE216" i="12"/>
  <c r="AZ216" i="12"/>
  <c r="AX216" i="12"/>
  <c r="AR216" i="12"/>
  <c r="AP216" i="12"/>
  <c r="AL216" i="12"/>
  <c r="AJ216" i="12"/>
  <c r="AE216" i="12"/>
  <c r="AC216" i="12"/>
  <c r="AA216" i="12"/>
  <c r="W216" i="12"/>
  <c r="U216" i="12"/>
  <c r="U216" i="11"/>
  <c r="S216" i="12" s="1"/>
  <c r="P216" i="12"/>
  <c r="I216" i="12"/>
  <c r="H216" i="12"/>
  <c r="CO211" i="12"/>
  <c r="CI211" i="12"/>
  <c r="CC211" i="12"/>
  <c r="BS211" i="12"/>
  <c r="BM211" i="12"/>
  <c r="BE211" i="12"/>
  <c r="AY211" i="12"/>
  <c r="AS211" i="12"/>
  <c r="AL211" i="12"/>
  <c r="AB211" i="12"/>
  <c r="U211" i="12"/>
  <c r="O211" i="12"/>
  <c r="M211" i="12"/>
  <c r="CP210" i="12"/>
  <c r="CG210" i="12"/>
  <c r="CB210" i="12"/>
  <c r="BS210" i="12"/>
  <c r="BN210" i="12"/>
  <c r="BE210" i="12"/>
  <c r="AX210" i="12"/>
  <c r="AQ210" i="12"/>
  <c r="AJ210" i="12"/>
  <c r="AC210" i="12"/>
  <c r="T210" i="12"/>
  <c r="N210" i="12"/>
  <c r="CO205" i="12"/>
  <c r="CI205" i="12"/>
  <c r="CC205" i="12"/>
  <c r="BS205" i="12"/>
  <c r="BM205" i="12"/>
  <c r="BE205" i="12"/>
  <c r="AY205" i="12"/>
  <c r="AS205" i="12"/>
  <c r="AL205" i="12"/>
  <c r="AB205" i="12"/>
  <c r="U205" i="12"/>
  <c r="O205" i="12"/>
  <c r="M205" i="12"/>
  <c r="CP204" i="12"/>
  <c r="CG204" i="12"/>
  <c r="CB204" i="12"/>
  <c r="BS204" i="12"/>
  <c r="BN204" i="12"/>
  <c r="BE204" i="12"/>
  <c r="AX204" i="12"/>
  <c r="AQ204" i="12"/>
  <c r="AJ204" i="12"/>
  <c r="AC204" i="12"/>
  <c r="T204" i="12"/>
  <c r="N204" i="12"/>
  <c r="U202" i="11"/>
  <c r="S202" i="12" s="1"/>
  <c r="CO201" i="12"/>
  <c r="CI201" i="12"/>
  <c r="CC201" i="12"/>
  <c r="BS201" i="12"/>
  <c r="BM201" i="12"/>
  <c r="BE201" i="12"/>
  <c r="AY201" i="12"/>
  <c r="AS201" i="12"/>
  <c r="AL201" i="12"/>
  <c r="AB201" i="12"/>
  <c r="U201" i="12"/>
  <c r="O201" i="12"/>
  <c r="M201" i="12"/>
  <c r="CP200" i="12"/>
  <c r="CG200" i="12"/>
  <c r="CB200" i="12"/>
  <c r="BS200" i="12"/>
  <c r="BN200" i="12"/>
  <c r="BE200" i="12"/>
  <c r="AX200" i="12"/>
  <c r="AQ200" i="12"/>
  <c r="AJ200" i="12"/>
  <c r="AC200" i="12"/>
  <c r="T200" i="12"/>
  <c r="N200" i="12"/>
  <c r="U198" i="11"/>
  <c r="S198" i="12" s="1"/>
  <c r="CO197" i="12"/>
  <c r="CI197" i="12"/>
  <c r="CC197" i="12"/>
  <c r="BS197" i="12"/>
  <c r="BM197" i="12"/>
  <c r="BE197" i="12"/>
  <c r="AY197" i="12"/>
  <c r="AS197" i="12"/>
  <c r="AL197" i="12"/>
  <c r="AB197" i="12"/>
  <c r="U197" i="12"/>
  <c r="O197" i="12"/>
  <c r="M197" i="12"/>
  <c r="U196" i="11"/>
  <c r="S196" i="12" s="1"/>
  <c r="CP193" i="12"/>
  <c r="CN193" i="12"/>
  <c r="CQ193" i="12" s="1"/>
  <c r="CJ193" i="12"/>
  <c r="CH193" i="12"/>
  <c r="CC193" i="12"/>
  <c r="CA193" i="12"/>
  <c r="BU193" i="12"/>
  <c r="BS193" i="12"/>
  <c r="BN193" i="12"/>
  <c r="BL193" i="12"/>
  <c r="BE193" i="12"/>
  <c r="AY193" i="12"/>
  <c r="AW193" i="12"/>
  <c r="AR193" i="12"/>
  <c r="AP193" i="12"/>
  <c r="AK193" i="12"/>
  <c r="AI193" i="12"/>
  <c r="AD193" i="12"/>
  <c r="AB193" i="12"/>
  <c r="V193" i="12"/>
  <c r="U193" i="12"/>
  <c r="T193" i="12"/>
  <c r="F193" i="12"/>
  <c r="O193" i="12"/>
  <c r="CP192" i="12"/>
  <c r="CG192" i="12"/>
  <c r="CB192" i="12"/>
  <c r="BS192" i="12"/>
  <c r="BN192" i="12"/>
  <c r="BE192" i="12"/>
  <c r="AX192" i="12"/>
  <c r="AQ192" i="12"/>
  <c r="AJ192" i="12"/>
  <c r="AC192" i="12"/>
  <c r="T192" i="12"/>
  <c r="N192" i="12"/>
  <c r="CO189" i="12"/>
  <c r="CI189" i="12"/>
  <c r="CC189" i="12"/>
  <c r="BS189" i="12"/>
  <c r="BM189" i="12"/>
  <c r="BE189" i="12"/>
  <c r="AY189" i="12"/>
  <c r="AS189" i="12"/>
  <c r="AL189" i="12"/>
  <c r="AB189" i="12"/>
  <c r="U189" i="12"/>
  <c r="O189" i="12"/>
  <c r="M189" i="12"/>
  <c r="CP188" i="12"/>
  <c r="CG188" i="12"/>
  <c r="CB188" i="12"/>
  <c r="BS188" i="12"/>
  <c r="BN188" i="12"/>
  <c r="BE188" i="12"/>
  <c r="AX188" i="12"/>
  <c r="AQ188" i="12"/>
  <c r="AJ188" i="12"/>
  <c r="AC188" i="12"/>
  <c r="T188" i="12"/>
  <c r="N188" i="12"/>
  <c r="U186" i="11"/>
  <c r="S186" i="12" s="1"/>
  <c r="CO185" i="12"/>
  <c r="CI185" i="12"/>
  <c r="CC185" i="12"/>
  <c r="BS185" i="12"/>
  <c r="BM185" i="12"/>
  <c r="BE185" i="12"/>
  <c r="AY185" i="12"/>
  <c r="AS185" i="12"/>
  <c r="AL185" i="12"/>
  <c r="AB185" i="12"/>
  <c r="U185" i="12"/>
  <c r="O185" i="12"/>
  <c r="M185" i="12"/>
  <c r="CP184" i="12"/>
  <c r="CG184" i="12"/>
  <c r="CB184" i="12"/>
  <c r="BS184" i="12"/>
  <c r="BN184" i="12"/>
  <c r="BE184" i="12"/>
  <c r="AX184" i="12"/>
  <c r="AQ184" i="12"/>
  <c r="AJ184" i="12"/>
  <c r="AC184" i="12"/>
  <c r="T184" i="12"/>
  <c r="N184" i="12"/>
  <c r="CO183" i="12"/>
  <c r="CJ183" i="12"/>
  <c r="CH183" i="12"/>
  <c r="CC183" i="12"/>
  <c r="CA183" i="12"/>
  <c r="BV183" i="12"/>
  <c r="BT183" i="12"/>
  <c r="BO183" i="12"/>
  <c r="BM183" i="12"/>
  <c r="BK183" i="12"/>
  <c r="BF183" i="12"/>
  <c r="BD183" i="12"/>
  <c r="BG183" i="12" s="1"/>
  <c r="AZ183" i="12"/>
  <c r="AX183" i="12"/>
  <c r="AR183" i="12"/>
  <c r="AP183" i="12"/>
  <c r="AL183" i="12"/>
  <c r="AJ183" i="12"/>
  <c r="AD183" i="12"/>
  <c r="AB183" i="12"/>
  <c r="W183" i="12"/>
  <c r="U183" i="12"/>
  <c r="O183" i="12"/>
  <c r="CP182" i="12"/>
  <c r="CN182" i="12"/>
  <c r="CQ182" i="12" s="1"/>
  <c r="CI182" i="12"/>
  <c r="CG182" i="12"/>
  <c r="CC182" i="12"/>
  <c r="CA182" i="12"/>
  <c r="BV182" i="12"/>
  <c r="BT182" i="12"/>
  <c r="BN182" i="12"/>
  <c r="BL182" i="12"/>
  <c r="BE182" i="12"/>
  <c r="AZ182" i="12"/>
  <c r="AX182" i="12"/>
  <c r="AR182" i="12"/>
  <c r="AP182" i="12"/>
  <c r="AL182" i="12"/>
  <c r="AJ182" i="12"/>
  <c r="AE182" i="12"/>
  <c r="AC182" i="12"/>
  <c r="AA182" i="12"/>
  <c r="W182" i="12"/>
  <c r="U182" i="12"/>
  <c r="U182" i="11"/>
  <c r="S182" i="12" s="1"/>
  <c r="P182" i="12"/>
  <c r="I182" i="12"/>
  <c r="H182" i="12"/>
  <c r="CO181" i="12"/>
  <c r="CJ181" i="12"/>
  <c r="CH181" i="12"/>
  <c r="CC181" i="12"/>
  <c r="CA181" i="12"/>
  <c r="BV181" i="12"/>
  <c r="BT181" i="12"/>
  <c r="BO181" i="12"/>
  <c r="BM181" i="12"/>
  <c r="BK181" i="12"/>
  <c r="BF181" i="12"/>
  <c r="BD181" i="12"/>
  <c r="BG181" i="12" s="1"/>
  <c r="AZ181" i="12"/>
  <c r="AX181" i="12"/>
  <c r="AR181" i="12"/>
  <c r="AP181" i="12"/>
  <c r="AL181" i="12"/>
  <c r="AJ181" i="12"/>
  <c r="AD181" i="12"/>
  <c r="AB181" i="12"/>
  <c r="W181" i="12"/>
  <c r="U181" i="12"/>
  <c r="O181" i="12"/>
  <c r="CP180" i="12"/>
  <c r="CN180" i="12"/>
  <c r="CQ180" i="12" s="1"/>
  <c r="CI180" i="12"/>
  <c r="CG180" i="12"/>
  <c r="CC180" i="12"/>
  <c r="CA180" i="12"/>
  <c r="BV180" i="12"/>
  <c r="BT180" i="12"/>
  <c r="BN180" i="12"/>
  <c r="BL180" i="12"/>
  <c r="BE180" i="12"/>
  <c r="AZ180" i="12"/>
  <c r="AX180" i="12"/>
  <c r="AR180" i="12"/>
  <c r="AP180" i="12"/>
  <c r="AL180" i="12"/>
  <c r="AJ180" i="12"/>
  <c r="AE180" i="12"/>
  <c r="AC180" i="12"/>
  <c r="AA180" i="12"/>
  <c r="W180" i="12"/>
  <c r="U180" i="12"/>
  <c r="U180" i="11"/>
  <c r="S180" i="12" s="1"/>
  <c r="P180" i="12"/>
  <c r="I180" i="12"/>
  <c r="H180" i="12"/>
  <c r="CO179" i="12"/>
  <c r="CJ179" i="12"/>
  <c r="CH179" i="12"/>
  <c r="CC179" i="12"/>
  <c r="CA179" i="12"/>
  <c r="BV179" i="12"/>
  <c r="BT179" i="12"/>
  <c r="BO179" i="12"/>
  <c r="BM179" i="12"/>
  <c r="BK179" i="12"/>
  <c r="BF179" i="12"/>
  <c r="BD179" i="12"/>
  <c r="BG179" i="12" s="1"/>
  <c r="AZ179" i="12"/>
  <c r="AX179" i="12"/>
  <c r="AR179" i="12"/>
  <c r="AP179" i="12"/>
  <c r="AL179" i="12"/>
  <c r="AJ179" i="12"/>
  <c r="AD179" i="12"/>
  <c r="AB179" i="12"/>
  <c r="W179" i="12"/>
  <c r="U179" i="12"/>
  <c r="O179" i="12"/>
  <c r="CP178" i="12"/>
  <c r="CN178" i="12"/>
  <c r="CQ178" i="12" s="1"/>
  <c r="CI178" i="12"/>
  <c r="CG178" i="12"/>
  <c r="CC178" i="12"/>
  <c r="CA178" i="12"/>
  <c r="BV178" i="12"/>
  <c r="BT178" i="12"/>
  <c r="BN178" i="12"/>
  <c r="BL178" i="12"/>
  <c r="BE178" i="12"/>
  <c r="AZ178" i="12"/>
  <c r="AX178" i="12"/>
  <c r="AR178" i="12"/>
  <c r="AP178" i="12"/>
  <c r="AL178" i="12"/>
  <c r="AJ178" i="12"/>
  <c r="AE178" i="12"/>
  <c r="AC178" i="12"/>
  <c r="AA178" i="12"/>
  <c r="W178" i="12"/>
  <c r="U178" i="12"/>
  <c r="U178" i="11"/>
  <c r="S178" i="12" s="1"/>
  <c r="P178" i="12"/>
  <c r="I178" i="12"/>
  <c r="H178" i="12"/>
  <c r="CG177" i="12"/>
  <c r="CA177" i="12"/>
  <c r="BU177" i="12"/>
  <c r="BO177" i="12"/>
  <c r="BK177" i="12"/>
  <c r="AW177" i="12"/>
  <c r="AQ177" i="12"/>
  <c r="AJ177" i="12"/>
  <c r="AD177" i="12"/>
  <c r="W177" i="12"/>
  <c r="N177" i="12"/>
  <c r="CP175" i="12"/>
  <c r="CG175" i="12"/>
  <c r="CB175" i="12"/>
  <c r="BS175" i="12"/>
  <c r="BN175" i="12"/>
  <c r="AW175" i="12"/>
  <c r="AS175" i="12"/>
  <c r="AI175" i="12"/>
  <c r="AE175" i="12"/>
  <c r="AA175" i="12"/>
  <c r="V175" i="12"/>
  <c r="N175" i="12"/>
  <c r="CJ174" i="12"/>
  <c r="BZ174" i="12"/>
  <c r="BS174" i="12"/>
  <c r="BM174" i="12"/>
  <c r="BF174" i="12"/>
  <c r="AY174" i="12"/>
  <c r="AS174" i="12"/>
  <c r="AI174" i="12"/>
  <c r="AB174" i="12"/>
  <c r="V174" i="12"/>
  <c r="T174" i="11"/>
  <c r="R174" i="12" s="1"/>
  <c r="O174" i="12"/>
  <c r="M174" i="12"/>
  <c r="T172" i="11"/>
  <c r="R172" i="12" s="1"/>
  <c r="CA171" i="12"/>
  <c r="BO171" i="12"/>
  <c r="AQ171" i="12"/>
  <c r="AJ171" i="12"/>
  <c r="W171" i="12"/>
  <c r="N171" i="12"/>
  <c r="CP169" i="12"/>
  <c r="CG169" i="12"/>
  <c r="CB169" i="12"/>
  <c r="BS169" i="12"/>
  <c r="BN169" i="12"/>
  <c r="AW169" i="12"/>
  <c r="AS169" i="12"/>
  <c r="AI169" i="12"/>
  <c r="AE169" i="12"/>
  <c r="AA169" i="12"/>
  <c r="V169" i="12"/>
  <c r="N169" i="12"/>
  <c r="CJ168" i="12"/>
  <c r="BZ168" i="12"/>
  <c r="BS168" i="12"/>
  <c r="BM168" i="12"/>
  <c r="BF168" i="12"/>
  <c r="AY168" i="12"/>
  <c r="AS168" i="12"/>
  <c r="AI168" i="12"/>
  <c r="AB168" i="12"/>
  <c r="V168" i="12"/>
  <c r="T168" i="11"/>
  <c r="R168" i="12" s="1"/>
  <c r="O168" i="12"/>
  <c r="M168" i="12"/>
  <c r="CP167" i="12"/>
  <c r="CG167" i="12"/>
  <c r="CB167" i="12"/>
  <c r="BS167" i="12"/>
  <c r="BN167" i="12"/>
  <c r="AW167" i="12"/>
  <c r="AS167" i="12"/>
  <c r="AI167" i="12"/>
  <c r="AE167" i="12"/>
  <c r="AA167" i="12"/>
  <c r="V167" i="12"/>
  <c r="N167" i="12"/>
  <c r="AS166" i="12"/>
  <c r="AE166" i="12"/>
  <c r="P166" i="12"/>
  <c r="AS160" i="12"/>
  <c r="AE160" i="12"/>
  <c r="P160" i="12"/>
  <c r="CP157" i="12"/>
  <c r="CG157" i="12"/>
  <c r="CB157" i="12"/>
  <c r="BS157" i="12"/>
  <c r="BN157" i="12"/>
  <c r="AW157" i="12"/>
  <c r="AS157" i="12"/>
  <c r="AI157" i="12"/>
  <c r="AE157" i="12"/>
  <c r="AA157" i="12"/>
  <c r="V157" i="12"/>
  <c r="N157" i="12"/>
  <c r="CJ156" i="12"/>
  <c r="BZ156" i="12"/>
  <c r="BS156" i="12"/>
  <c r="BM156" i="12"/>
  <c r="BF156" i="12"/>
  <c r="AY156" i="12"/>
  <c r="AS156" i="12"/>
  <c r="AI156" i="12"/>
  <c r="AB156" i="12"/>
  <c r="V156" i="12"/>
  <c r="T156" i="11"/>
  <c r="R156" i="12" s="1"/>
  <c r="O156" i="12"/>
  <c r="M156" i="12"/>
  <c r="CP155" i="12"/>
  <c r="CG155" i="12"/>
  <c r="CB155" i="12"/>
  <c r="BS155" i="12"/>
  <c r="BN155" i="12"/>
  <c r="AW155" i="12"/>
  <c r="AS155" i="12"/>
  <c r="AI155" i="12"/>
  <c r="AE155" i="12"/>
  <c r="AA155" i="12"/>
  <c r="V155" i="12"/>
  <c r="N155" i="12"/>
  <c r="AS154" i="12"/>
  <c r="AE154" i="12"/>
  <c r="P154" i="12"/>
  <c r="CP149" i="12"/>
  <c r="CG149" i="12"/>
  <c r="CB149" i="12"/>
  <c r="BS149" i="12"/>
  <c r="BN149" i="12"/>
  <c r="AW149" i="12"/>
  <c r="AS149" i="12"/>
  <c r="AI149" i="12"/>
  <c r="AE149" i="12"/>
  <c r="AA149" i="12"/>
  <c r="V149" i="12"/>
  <c r="N149" i="12"/>
  <c r="AS148" i="12"/>
  <c r="AE148" i="12"/>
  <c r="P148" i="12"/>
  <c r="AS138" i="12"/>
  <c r="AE138" i="12"/>
  <c r="P138" i="12"/>
  <c r="T132" i="11"/>
  <c r="R132" i="12" s="1"/>
  <c r="CP128" i="12"/>
  <c r="AS128" i="12"/>
  <c r="AE128" i="12"/>
  <c r="P128" i="12"/>
  <c r="CJ124" i="12"/>
  <c r="BZ124" i="12"/>
  <c r="BS124" i="12"/>
  <c r="BM124" i="12"/>
  <c r="BF124" i="12"/>
  <c r="AY124" i="12"/>
  <c r="AS124" i="12"/>
  <c r="AI124" i="12"/>
  <c r="AB124" i="12"/>
  <c r="V124" i="12"/>
  <c r="T124" i="11"/>
  <c r="R124" i="12" s="1"/>
  <c r="O124" i="12"/>
  <c r="M124" i="12"/>
  <c r="CP123" i="12"/>
  <c r="CJ123" i="12"/>
  <c r="CC123" i="12"/>
  <c r="BS123" i="12"/>
  <c r="BL123" i="12"/>
  <c r="BE123" i="12"/>
  <c r="AY123" i="12"/>
  <c r="AR123" i="12"/>
  <c r="AI123" i="12"/>
  <c r="AC123" i="12"/>
  <c r="V123" i="12"/>
  <c r="N123" i="12"/>
  <c r="T108" i="11"/>
  <c r="R108" i="12" s="1"/>
  <c r="T106" i="11"/>
  <c r="R106" i="12" s="1"/>
  <c r="CA105" i="12"/>
  <c r="BO105" i="12"/>
  <c r="AQ105" i="12"/>
  <c r="AJ105" i="12"/>
  <c r="W105" i="12"/>
  <c r="N105" i="12"/>
  <c r="CA101" i="12"/>
  <c r="BO101" i="12"/>
  <c r="AQ101" i="12"/>
  <c r="AJ101" i="12"/>
  <c r="W101" i="12"/>
  <c r="N101" i="12"/>
  <c r="CA97" i="12"/>
  <c r="BO97" i="12"/>
  <c r="AQ97" i="12"/>
  <c r="AJ97" i="12"/>
  <c r="W97" i="12"/>
  <c r="N97" i="12"/>
  <c r="CA93" i="12"/>
  <c r="BO93" i="12"/>
  <c r="AQ93" i="12"/>
  <c r="AJ93" i="12"/>
  <c r="W93" i="12"/>
  <c r="N93" i="12"/>
  <c r="CA89" i="12"/>
  <c r="BO89" i="12"/>
  <c r="AQ89" i="12"/>
  <c r="AJ89" i="12"/>
  <c r="W89" i="12"/>
  <c r="N89" i="12"/>
  <c r="CA85" i="12"/>
  <c r="BO85" i="12"/>
  <c r="AQ85" i="12"/>
  <c r="AJ85" i="12"/>
  <c r="W85" i="12"/>
  <c r="N85" i="12"/>
  <c r="CA81" i="12"/>
  <c r="BO81" i="12"/>
  <c r="AQ81" i="12"/>
  <c r="AJ81" i="12"/>
  <c r="W81" i="12"/>
  <c r="N81" i="12"/>
  <c r="CA77" i="12"/>
  <c r="BO77" i="12"/>
  <c r="AQ77" i="12"/>
  <c r="AJ77" i="12"/>
  <c r="W77" i="12"/>
  <c r="N77" i="12"/>
  <c r="CG71" i="12"/>
  <c r="AW71" i="12"/>
  <c r="AI61" i="12"/>
  <c r="P61" i="12"/>
  <c r="AA56" i="12"/>
  <c r="W56" i="12"/>
  <c r="CA44" i="12"/>
  <c r="BE44" i="12"/>
  <c r="AI44" i="12"/>
  <c r="CA42" i="12"/>
  <c r="CA30" i="12"/>
  <c r="S74" i="11"/>
  <c r="Q74" i="12" s="1"/>
  <c r="U74" i="11"/>
  <c r="S74" i="12" s="1"/>
  <c r="G74" i="12"/>
  <c r="H74" i="12"/>
  <c r="I74" i="12"/>
  <c r="P74" i="12"/>
  <c r="U74" i="12"/>
  <c r="W74" i="12"/>
  <c r="AA74" i="12"/>
  <c r="AC74" i="12"/>
  <c r="AE74" i="12"/>
  <c r="AJ74" i="12"/>
  <c r="AL74" i="12"/>
  <c r="AP74" i="12"/>
  <c r="AR74" i="12"/>
  <c r="AX74" i="12"/>
  <c r="AZ74" i="12"/>
  <c r="BE74" i="12"/>
  <c r="BL74" i="12"/>
  <c r="BN74" i="12"/>
  <c r="BT74" i="12"/>
  <c r="CY66" i="11"/>
  <c r="CK66" i="12" s="1"/>
  <c r="DA66" i="11"/>
  <c r="CM66" i="12" s="1"/>
  <c r="AB66" i="12"/>
  <c r="AR66" i="12"/>
  <c r="K66" i="11"/>
  <c r="J66" i="12" s="1"/>
  <c r="M66" i="11"/>
  <c r="L66" i="12" s="1"/>
  <c r="CY65" i="11"/>
  <c r="DA65" i="11"/>
  <c r="BJ62" i="11"/>
  <c r="BA62" i="12" s="1"/>
  <c r="BL62" i="11"/>
  <c r="BC62" i="12" s="1"/>
  <c r="AK62" i="11"/>
  <c r="AF62" i="12" s="1"/>
  <c r="AM62" i="11"/>
  <c r="AH62" i="12" s="1"/>
  <c r="T62" i="12"/>
  <c r="V62" i="12"/>
  <c r="AB62" i="12"/>
  <c r="AD62" i="12"/>
  <c r="AP62" i="12"/>
  <c r="AR62" i="12"/>
  <c r="CQ61" i="11"/>
  <c r="CS61" i="11"/>
  <c r="BB61" i="11"/>
  <c r="BD61" i="11"/>
  <c r="CY60" i="11"/>
  <c r="CK60" i="12" s="1"/>
  <c r="DA60" i="11"/>
  <c r="CM60" i="12" s="1"/>
  <c r="M59" i="12"/>
  <c r="O59" i="12"/>
  <c r="F59" i="12"/>
  <c r="AJ59" i="12"/>
  <c r="AL59" i="12"/>
  <c r="BJ58" i="11"/>
  <c r="BA58" i="12" s="1"/>
  <c r="BL58" i="11"/>
  <c r="BC58" i="12" s="1"/>
  <c r="AK58" i="11"/>
  <c r="AF58" i="12" s="1"/>
  <c r="AM58" i="11"/>
  <c r="AH58" i="12" s="1"/>
  <c r="T58" i="12"/>
  <c r="V58" i="12"/>
  <c r="AB58" i="12"/>
  <c r="AD58" i="12"/>
  <c r="AP58" i="12"/>
  <c r="AR58" i="12"/>
  <c r="CQ57" i="11"/>
  <c r="CD57" i="12" s="1"/>
  <c r="CS57" i="11"/>
  <c r="CF57" i="12" s="1"/>
  <c r="BB57" i="11"/>
  <c r="AT57" i="12" s="1"/>
  <c r="BD57" i="11"/>
  <c r="AV57" i="12" s="1"/>
  <c r="CY56" i="11"/>
  <c r="CK56" i="12" s="1"/>
  <c r="DA56" i="11"/>
  <c r="CM56" i="12" s="1"/>
  <c r="AT52" i="11"/>
  <c r="AM52" i="12" s="1"/>
  <c r="AU52" i="11"/>
  <c r="CA51" i="11"/>
  <c r="CC51" i="11"/>
  <c r="BR51" i="11"/>
  <c r="BT51" i="11"/>
  <c r="W51" i="12"/>
  <c r="AD51" i="12"/>
  <c r="AQ51" i="12"/>
  <c r="K51" i="11"/>
  <c r="M51" i="11"/>
  <c r="CY50" i="11"/>
  <c r="CK50" i="12" s="1"/>
  <c r="DA50" i="11"/>
  <c r="CM50" i="12" s="1"/>
  <c r="AT50" i="11"/>
  <c r="AM50" i="12" s="1"/>
  <c r="AV50" i="11"/>
  <c r="S50" i="11"/>
  <c r="U50" i="11"/>
  <c r="CA49" i="11"/>
  <c r="BP49" i="12" s="1"/>
  <c r="CC49" i="11"/>
  <c r="BR49" i="12" s="1"/>
  <c r="BR49" i="11"/>
  <c r="BT49" i="11"/>
  <c r="CQ47" i="11"/>
  <c r="CS47" i="11"/>
  <c r="BB47" i="11"/>
  <c r="BD47" i="11"/>
  <c r="CI46" i="11"/>
  <c r="BW46" i="12" s="1"/>
  <c r="CK46" i="11"/>
  <c r="BY46" i="12" s="1"/>
  <c r="BJ46" i="11"/>
  <c r="BA46" i="12" s="1"/>
  <c r="BL46" i="11"/>
  <c r="BC46" i="12" s="1"/>
  <c r="CQ45" i="11"/>
  <c r="CS45" i="11"/>
  <c r="BB45" i="11"/>
  <c r="AT45" i="12" s="1"/>
  <c r="BD45" i="11"/>
  <c r="AV45" i="12" s="1"/>
  <c r="CY44" i="11"/>
  <c r="CK44" i="12" s="1"/>
  <c r="CN44" i="12" s="1"/>
  <c r="DA44" i="11"/>
  <c r="CM44" i="12" s="1"/>
  <c r="CP44" i="12" s="1"/>
  <c r="CI44" i="11"/>
  <c r="BW44" i="12" s="1"/>
  <c r="BZ44" i="12" s="1"/>
  <c r="CK44" i="11"/>
  <c r="BY44" i="12" s="1"/>
  <c r="CB44" i="12" s="1"/>
  <c r="BJ44" i="11"/>
  <c r="BA44" i="12" s="1"/>
  <c r="BD44" i="12" s="1"/>
  <c r="BL44" i="11"/>
  <c r="BC44" i="12" s="1"/>
  <c r="BF44" i="12" s="1"/>
  <c r="CI42" i="11"/>
  <c r="BW42" i="12" s="1"/>
  <c r="CK42" i="11"/>
  <c r="BY42" i="12" s="1"/>
  <c r="S42" i="11"/>
  <c r="Q42" i="12" s="1"/>
  <c r="U42" i="11"/>
  <c r="S42" i="12" s="1"/>
  <c r="T40" i="12"/>
  <c r="V40" i="12"/>
  <c r="AB40" i="12"/>
  <c r="AD40" i="12"/>
  <c r="AQ40" i="12"/>
  <c r="AS40" i="12"/>
  <c r="CQ39" i="11"/>
  <c r="CS39" i="11"/>
  <c r="BB39" i="11"/>
  <c r="BD39" i="11"/>
  <c r="AB39" i="12"/>
  <c r="AQ39" i="12"/>
  <c r="K39" i="11"/>
  <c r="M39" i="11"/>
  <c r="CY38" i="11"/>
  <c r="CK38" i="12" s="1"/>
  <c r="DA38" i="11"/>
  <c r="CM38" i="12" s="1"/>
  <c r="AK36" i="11"/>
  <c r="AF36" i="12" s="1"/>
  <c r="AM36" i="11"/>
  <c r="AH36" i="12" s="1"/>
  <c r="G34" i="12"/>
  <c r="AI34" i="12" s="1"/>
  <c r="H34" i="12"/>
  <c r="CA33" i="11"/>
  <c r="BP33" i="12" s="1"/>
  <c r="CC33" i="11"/>
  <c r="BR33" i="12" s="1"/>
  <c r="BR33" i="11"/>
  <c r="BT33" i="11"/>
  <c r="M33" i="12"/>
  <c r="O33" i="12"/>
  <c r="F33" i="12"/>
  <c r="AI33" i="12"/>
  <c r="AK33" i="12"/>
  <c r="BJ32" i="11"/>
  <c r="BA32" i="12" s="1"/>
  <c r="BL32" i="11"/>
  <c r="BC32" i="12" s="1"/>
  <c r="AK32" i="11"/>
  <c r="AF32" i="12" s="1"/>
  <c r="AM32" i="11"/>
  <c r="AH32" i="12" s="1"/>
  <c r="T32" i="12"/>
  <c r="V32" i="12"/>
  <c r="AB32" i="12"/>
  <c r="AD32" i="12"/>
  <c r="AP32" i="12"/>
  <c r="AR32" i="12"/>
  <c r="CQ31" i="11"/>
  <c r="CS31" i="11"/>
  <c r="BB31" i="11"/>
  <c r="AT31" i="12" s="1"/>
  <c r="BD31" i="11"/>
  <c r="AV31" i="12" s="1"/>
  <c r="CI30" i="11"/>
  <c r="BW30" i="12" s="1"/>
  <c r="CK30" i="11"/>
  <c r="BY30" i="12" s="1"/>
  <c r="S30" i="11"/>
  <c r="Q30" i="12" s="1"/>
  <c r="U30" i="11"/>
  <c r="S30" i="12" s="1"/>
  <c r="AI42" i="12"/>
  <c r="AL42" i="12" s="1"/>
  <c r="AI30" i="12"/>
  <c r="Z12" i="11"/>
  <c r="AA12" i="11"/>
  <c r="Z8" i="11"/>
  <c r="AA8" i="11" s="1"/>
  <c r="H8" i="10" s="1"/>
  <c r="Z4" i="11"/>
  <c r="K4" i="11"/>
  <c r="J4" i="12" s="1"/>
  <c r="L4" i="11"/>
  <c r="K4" i="12" s="1"/>
  <c r="M4" i="11"/>
  <c r="L4" i="12" s="1"/>
  <c r="AA4" i="11"/>
  <c r="M256" i="10"/>
  <c r="O256" i="10"/>
  <c r="K256" i="10"/>
  <c r="M222" i="10"/>
  <c r="O222" i="10"/>
  <c r="K222" i="10"/>
  <c r="N231" i="10"/>
  <c r="O231" i="10"/>
  <c r="M224" i="10"/>
  <c r="O224" i="10"/>
  <c r="F70" i="12"/>
  <c r="G69" i="12"/>
  <c r="CN67" i="12"/>
  <c r="BD67" i="12"/>
  <c r="F62" i="12"/>
  <c r="F60" i="12"/>
  <c r="F58" i="12"/>
  <c r="F56" i="12"/>
  <c r="CO42" i="12"/>
  <c r="BE42" i="12"/>
  <c r="F40" i="12"/>
  <c r="F36" i="12"/>
  <c r="G36" i="12" s="1"/>
  <c r="CN36" i="12" s="1"/>
  <c r="CO34" i="12"/>
  <c r="BE34" i="12"/>
  <c r="AJ34" i="12"/>
  <c r="F32" i="12"/>
  <c r="CO30" i="12"/>
  <c r="BE30" i="12"/>
  <c r="CK28" i="11"/>
  <c r="BY28" i="12" s="1"/>
  <c r="U28" i="11"/>
  <c r="S28" i="12" s="1"/>
  <c r="H28" i="12"/>
  <c r="CC27" i="11"/>
  <c r="BR27" i="12" s="1"/>
  <c r="BT27" i="11"/>
  <c r="AK27" i="12"/>
  <c r="AI27" i="12"/>
  <c r="F27" i="12"/>
  <c r="O27" i="12"/>
  <c r="DA26" i="11"/>
  <c r="CM26" i="12" s="1"/>
  <c r="AU26" i="11"/>
  <c r="CC25" i="11"/>
  <c r="BT25" i="11"/>
  <c r="AK25" i="12"/>
  <c r="AI25" i="12"/>
  <c r="F25" i="12"/>
  <c r="O25" i="12"/>
  <c r="DA24" i="11"/>
  <c r="CM24" i="12" s="1"/>
  <c r="AU24" i="11"/>
  <c r="U24" i="11"/>
  <c r="CC23" i="11"/>
  <c r="BR23" i="12" s="1"/>
  <c r="BT23" i="11"/>
  <c r="CK22" i="11"/>
  <c r="BY22" i="12" s="1"/>
  <c r="BL22" i="11"/>
  <c r="BC22" i="12" s="1"/>
  <c r="U22" i="11"/>
  <c r="P22" i="12"/>
  <c r="CS21" i="11"/>
  <c r="BD21" i="11"/>
  <c r="CK20" i="11"/>
  <c r="BY20" i="12" s="1"/>
  <c r="BL20" i="11"/>
  <c r="BC20" i="12" s="1"/>
  <c r="AK20" i="12"/>
  <c r="AI20" i="12"/>
  <c r="F20" i="12"/>
  <c r="O20" i="12"/>
  <c r="CP19" i="12"/>
  <c r="CG19" i="12"/>
  <c r="CB19" i="12"/>
  <c r="BS19" i="12"/>
  <c r="BN19" i="12"/>
  <c r="BE19" i="12"/>
  <c r="AX19" i="12"/>
  <c r="AQ19" i="12"/>
  <c r="AJ19" i="12"/>
  <c r="AC19" i="12"/>
  <c r="T19" i="12"/>
  <c r="CO18" i="12"/>
  <c r="CQ18" i="12" s="1"/>
  <c r="CJ18" i="12"/>
  <c r="CH18" i="12"/>
  <c r="CC18" i="12"/>
  <c r="CA18" i="12"/>
  <c r="BV18" i="12"/>
  <c r="BT18" i="12"/>
  <c r="BO18" i="12"/>
  <c r="BM18" i="12"/>
  <c r="BK18" i="12"/>
  <c r="BF18" i="12"/>
  <c r="BD18" i="12"/>
  <c r="AZ18" i="12"/>
  <c r="AX18" i="12"/>
  <c r="AR18" i="12"/>
  <c r="AP18" i="12"/>
  <c r="AL18" i="12"/>
  <c r="AJ18" i="12"/>
  <c r="AD18" i="12"/>
  <c r="AB18" i="12"/>
  <c r="W18" i="12"/>
  <c r="U18" i="12"/>
  <c r="O18" i="12"/>
  <c r="CP17" i="12"/>
  <c r="CG17" i="12"/>
  <c r="CB17" i="12"/>
  <c r="BS17" i="12"/>
  <c r="BN17" i="12"/>
  <c r="BE17" i="12"/>
  <c r="AX17" i="12"/>
  <c r="AQ17" i="12"/>
  <c r="AJ17" i="12"/>
  <c r="AC17" i="12"/>
  <c r="T17" i="12"/>
  <c r="CO16" i="12"/>
  <c r="CQ16" i="12" s="1"/>
  <c r="CJ16" i="12"/>
  <c r="CH16" i="12"/>
  <c r="CC16" i="12"/>
  <c r="CA16" i="12"/>
  <c r="BV16" i="12"/>
  <c r="BT16" i="12"/>
  <c r="BO16" i="12"/>
  <c r="BM16" i="12"/>
  <c r="BK16" i="12"/>
  <c r="BF16" i="12"/>
  <c r="BD16" i="12"/>
  <c r="AZ16" i="12"/>
  <c r="AX16" i="12"/>
  <c r="AR16" i="12"/>
  <c r="AP16" i="12"/>
  <c r="AL16" i="12"/>
  <c r="AJ16" i="12"/>
  <c r="AD16" i="12"/>
  <c r="AB16" i="12"/>
  <c r="W16" i="12"/>
  <c r="U16" i="12"/>
  <c r="O16" i="12"/>
  <c r="CP15" i="12"/>
  <c r="CG15" i="12"/>
  <c r="CB15" i="12"/>
  <c r="BS15" i="12"/>
  <c r="BN15" i="12"/>
  <c r="BE15" i="12"/>
  <c r="AX15" i="12"/>
  <c r="AQ15" i="12"/>
  <c r="AJ15" i="12"/>
  <c r="AC15" i="12"/>
  <c r="T15" i="12"/>
  <c r="CO14" i="12"/>
  <c r="CQ14" i="12" s="1"/>
  <c r="CJ14" i="12"/>
  <c r="CH14" i="12"/>
  <c r="CC14" i="12"/>
  <c r="CA14" i="12"/>
  <c r="BV14" i="12"/>
  <c r="BT14" i="12"/>
  <c r="BO14" i="12"/>
  <c r="BM14" i="12"/>
  <c r="BK14" i="12"/>
  <c r="BF14" i="12"/>
  <c r="BD14" i="12"/>
  <c r="AZ14" i="12"/>
  <c r="AX14" i="12"/>
  <c r="AR14" i="12"/>
  <c r="AP14" i="12"/>
  <c r="AL14" i="12"/>
  <c r="AJ14" i="12"/>
  <c r="AD14" i="12"/>
  <c r="AB14" i="12"/>
  <c r="W14" i="12"/>
  <c r="U14" i="12"/>
  <c r="O14" i="12"/>
  <c r="CP13" i="12"/>
  <c r="CG13" i="12"/>
  <c r="CB13" i="12"/>
  <c r="BS13" i="12"/>
  <c r="BN13" i="12"/>
  <c r="BE13" i="12"/>
  <c r="AX13" i="12"/>
  <c r="AQ13" i="12"/>
  <c r="AJ13" i="12"/>
  <c r="AC13" i="12"/>
  <c r="T13" i="12"/>
  <c r="CO12" i="12"/>
  <c r="CJ12" i="12"/>
  <c r="CH12" i="12"/>
  <c r="CC12" i="12"/>
  <c r="CA12" i="12"/>
  <c r="BV12" i="12"/>
  <c r="BT12" i="12"/>
  <c r="BO12" i="12"/>
  <c r="BM12" i="12"/>
  <c r="BK12" i="12"/>
  <c r="BF12" i="12"/>
  <c r="BD12" i="12"/>
  <c r="AZ12" i="12"/>
  <c r="AX12" i="12"/>
  <c r="AR12" i="12"/>
  <c r="AP12" i="12"/>
  <c r="AL12" i="12"/>
  <c r="AJ12" i="12"/>
  <c r="AD12" i="12"/>
  <c r="AB12" i="12"/>
  <c r="W12" i="12"/>
  <c r="U12" i="12"/>
  <c r="O12" i="12"/>
  <c r="CP11" i="12"/>
  <c r="CG11" i="12"/>
  <c r="CB11" i="12"/>
  <c r="BS11" i="12"/>
  <c r="BN11" i="12"/>
  <c r="BE11" i="12"/>
  <c r="AX11" i="12"/>
  <c r="AQ11" i="12"/>
  <c r="AJ11" i="12"/>
  <c r="AC11" i="12"/>
  <c r="T11" i="12"/>
  <c r="N11" i="12"/>
  <c r="CO10" i="12"/>
  <c r="CQ10" i="12" s="1"/>
  <c r="CJ10" i="12"/>
  <c r="CH10" i="12"/>
  <c r="CC10" i="12"/>
  <c r="CA10" i="12"/>
  <c r="BV10" i="12"/>
  <c r="BT10" i="12"/>
  <c r="BO10" i="12"/>
  <c r="BM10" i="12"/>
  <c r="BK10" i="12"/>
  <c r="BF10" i="12"/>
  <c r="BD10" i="12"/>
  <c r="BG10" i="12" s="1"/>
  <c r="AZ10" i="12"/>
  <c r="AX10" i="12"/>
  <c r="AR10" i="12"/>
  <c r="AP10" i="12"/>
  <c r="AL10" i="12"/>
  <c r="AJ10" i="12"/>
  <c r="AD10" i="12"/>
  <c r="AB10" i="12"/>
  <c r="W10" i="12"/>
  <c r="U10" i="12"/>
  <c r="O10" i="12"/>
  <c r="CP9" i="12"/>
  <c r="CG9" i="12"/>
  <c r="CB9" i="12"/>
  <c r="BS9" i="12"/>
  <c r="BN9" i="12"/>
  <c r="BE9" i="12"/>
  <c r="AX9" i="12"/>
  <c r="AQ9" i="12"/>
  <c r="AJ9" i="12"/>
  <c r="AC9" i="12"/>
  <c r="T9" i="12"/>
  <c r="N9" i="12"/>
  <c r="CO8" i="12"/>
  <c r="CQ8" i="12" s="1"/>
  <c r="CJ8" i="12"/>
  <c r="CH8" i="12"/>
  <c r="CC8" i="12"/>
  <c r="CA8" i="12"/>
  <c r="BV8" i="12"/>
  <c r="BT8" i="12"/>
  <c r="BO8" i="12"/>
  <c r="BM8" i="12"/>
  <c r="BK8" i="12"/>
  <c r="BF8" i="12"/>
  <c r="BD8" i="12"/>
  <c r="AZ8" i="12"/>
  <c r="AX8" i="12"/>
  <c r="AR8" i="12"/>
  <c r="AP8" i="12"/>
  <c r="AL8" i="12"/>
  <c r="AJ8" i="12"/>
  <c r="AD8" i="12"/>
  <c r="AB8" i="12"/>
  <c r="W8" i="12"/>
  <c r="U8" i="12"/>
  <c r="O8" i="12"/>
  <c r="CP7" i="12"/>
  <c r="CG7" i="12"/>
  <c r="CB7" i="12"/>
  <c r="BS7" i="12"/>
  <c r="BN7" i="12"/>
  <c r="BE7" i="12"/>
  <c r="AX7" i="12"/>
  <c r="AQ7" i="12"/>
  <c r="AJ7" i="12"/>
  <c r="AC7" i="12"/>
  <c r="T7" i="12"/>
  <c r="N7" i="12"/>
  <c r="CO6" i="12"/>
  <c r="CJ6" i="12"/>
  <c r="CH6" i="12"/>
  <c r="CC6" i="12"/>
  <c r="CA6" i="12"/>
  <c r="BV6" i="12"/>
  <c r="BT6" i="12"/>
  <c r="BO6" i="12"/>
  <c r="BM6" i="12"/>
  <c r="BK6" i="12"/>
  <c r="BF6" i="12"/>
  <c r="BD6" i="12"/>
  <c r="AZ6" i="12"/>
  <c r="AX6" i="12"/>
  <c r="AR6" i="12"/>
  <c r="AP6" i="12"/>
  <c r="AL6" i="12"/>
  <c r="AJ6" i="12"/>
  <c r="AD6" i="12"/>
  <c r="AB6" i="12"/>
  <c r="W6" i="12"/>
  <c r="U6" i="12"/>
  <c r="O6" i="12"/>
  <c r="CP5" i="12"/>
  <c r="CG5" i="12"/>
  <c r="CB5" i="12"/>
  <c r="BS5" i="12"/>
  <c r="BN5" i="12"/>
  <c r="BE5" i="12"/>
  <c r="AX5" i="12"/>
  <c r="AQ5" i="12"/>
  <c r="AJ5" i="12"/>
  <c r="AC5" i="12"/>
  <c r="T5" i="12"/>
  <c r="N5" i="12"/>
  <c r="CO4" i="12"/>
  <c r="CJ4" i="12"/>
  <c r="CH4" i="12"/>
  <c r="CC4" i="12"/>
  <c r="CA4" i="12"/>
  <c r="BV4" i="12"/>
  <c r="BT4" i="12"/>
  <c r="BO4" i="12"/>
  <c r="BM4" i="12"/>
  <c r="BK4" i="12"/>
  <c r="BF4" i="12"/>
  <c r="BD4" i="12"/>
  <c r="AZ4" i="12"/>
  <c r="AX4" i="12"/>
  <c r="AR4" i="12"/>
  <c r="AP4" i="12"/>
  <c r="AL4" i="12"/>
  <c r="AJ4" i="12"/>
  <c r="AD4" i="12"/>
  <c r="AB4" i="12"/>
  <c r="W4" i="12"/>
  <c r="U4" i="12"/>
  <c r="O4" i="12"/>
  <c r="Z230" i="15"/>
  <c r="Z229" i="15"/>
  <c r="Z228" i="15"/>
  <c r="Z227" i="15"/>
  <c r="M219" i="10"/>
  <c r="O219" i="10"/>
  <c r="K215" i="10"/>
  <c r="M215" i="10"/>
  <c r="O215" i="10"/>
  <c r="J189" i="10"/>
  <c r="K189" i="10"/>
  <c r="J187" i="10"/>
  <c r="M187" i="10"/>
  <c r="O187" i="10"/>
  <c r="N183" i="10"/>
  <c r="O183" i="10"/>
  <c r="N167" i="10"/>
  <c r="O167" i="10"/>
  <c r="N163" i="10"/>
  <c r="O163" i="10"/>
  <c r="N159" i="10"/>
  <c r="O159" i="10"/>
  <c r="N151" i="10"/>
  <c r="O151" i="10"/>
  <c r="N128" i="10"/>
  <c r="O128" i="10"/>
  <c r="J122" i="10"/>
  <c r="K122" i="10"/>
  <c r="M122" i="10"/>
  <c r="O122" i="10"/>
  <c r="N119" i="10"/>
  <c r="O119" i="10"/>
  <c r="K89" i="10"/>
  <c r="M89" i="10"/>
  <c r="K88" i="10"/>
  <c r="M88" i="10"/>
  <c r="K87" i="10"/>
  <c r="M87" i="10"/>
  <c r="E117" i="14"/>
  <c r="E259" i="14"/>
  <c r="Q259" i="14" s="1"/>
  <c r="E258" i="14"/>
  <c r="E255" i="14"/>
  <c r="E254" i="14"/>
  <c r="E251" i="14"/>
  <c r="E250" i="14"/>
  <c r="E247" i="14"/>
  <c r="E246" i="14"/>
  <c r="E243" i="14"/>
  <c r="E242" i="14"/>
  <c r="E239" i="14"/>
  <c r="E238" i="14"/>
  <c r="E235" i="14"/>
  <c r="E234" i="14"/>
  <c r="E231" i="14"/>
  <c r="E230" i="14"/>
  <c r="E227" i="14"/>
  <c r="E226" i="14"/>
  <c r="E225" i="14"/>
  <c r="E221" i="14"/>
  <c r="E220" i="14"/>
  <c r="E216" i="14"/>
  <c r="E215" i="14"/>
  <c r="E212" i="14"/>
  <c r="E211" i="14"/>
  <c r="M211" i="14" s="1"/>
  <c r="N211" i="14" s="1"/>
  <c r="E208" i="14"/>
  <c r="E207" i="14"/>
  <c r="M207" i="14" s="1"/>
  <c r="N207" i="14" s="1"/>
  <c r="E206" i="14"/>
  <c r="E203" i="14"/>
  <c r="E202" i="14"/>
  <c r="E199" i="14"/>
  <c r="E198" i="14"/>
  <c r="E195" i="14"/>
  <c r="G195" i="14" s="1"/>
  <c r="E194" i="14"/>
  <c r="E191" i="14"/>
  <c r="E190" i="14"/>
  <c r="E187" i="14"/>
  <c r="E186" i="14"/>
  <c r="E183" i="14"/>
  <c r="E182" i="14"/>
  <c r="E179" i="14"/>
  <c r="E178" i="14"/>
  <c r="E175" i="14"/>
  <c r="E174" i="14"/>
  <c r="E171" i="14"/>
  <c r="E170" i="14"/>
  <c r="E167" i="14"/>
  <c r="E166" i="14"/>
  <c r="E163" i="14"/>
  <c r="E162" i="14"/>
  <c r="E159" i="14"/>
  <c r="M159" i="14" s="1"/>
  <c r="N159" i="14" s="1"/>
  <c r="E158" i="14"/>
  <c r="E155" i="14"/>
  <c r="G155" i="14" s="1"/>
  <c r="E154" i="14"/>
  <c r="E151" i="14"/>
  <c r="E150" i="14"/>
  <c r="E147" i="14"/>
  <c r="E146" i="14"/>
  <c r="E143" i="14"/>
  <c r="E142" i="14"/>
  <c r="E139" i="14"/>
  <c r="G139" i="14" s="1"/>
  <c r="E138" i="14"/>
  <c r="E135" i="14"/>
  <c r="E134" i="14"/>
  <c r="E131" i="14"/>
  <c r="E130" i="14"/>
  <c r="E126" i="14"/>
  <c r="E125" i="14"/>
  <c r="E122" i="14"/>
  <c r="E121" i="14"/>
  <c r="E118" i="14"/>
  <c r="M118" i="14" s="1"/>
  <c r="N118" i="14" s="1"/>
  <c r="E115" i="14"/>
  <c r="E114" i="14"/>
  <c r="E111" i="14"/>
  <c r="E110" i="14"/>
  <c r="E109" i="14"/>
  <c r="E108" i="14"/>
  <c r="E107" i="14"/>
  <c r="E106" i="14"/>
  <c r="E103" i="14"/>
  <c r="E102" i="14"/>
  <c r="E99" i="14"/>
  <c r="E98" i="14"/>
  <c r="E95" i="14"/>
  <c r="E94" i="14"/>
  <c r="M94" i="14" s="1"/>
  <c r="N94" i="14" s="1"/>
  <c r="E91" i="14"/>
  <c r="E90" i="14"/>
  <c r="E87" i="14"/>
  <c r="E86" i="14"/>
  <c r="E83" i="14"/>
  <c r="E82" i="14"/>
  <c r="E79" i="14"/>
  <c r="E78" i="14"/>
  <c r="E77" i="14"/>
  <c r="E76" i="14"/>
  <c r="G76" i="14" s="1"/>
  <c r="E75" i="14"/>
  <c r="E74" i="14"/>
  <c r="H260" i="10"/>
  <c r="H256" i="10"/>
  <c r="T58" i="27"/>
  <c r="U58" i="27" s="1"/>
  <c r="F58" i="8" s="1"/>
  <c r="M259" i="15"/>
  <c r="M256" i="15"/>
  <c r="Z256" i="15"/>
  <c r="M255" i="15"/>
  <c r="Z253" i="15"/>
  <c r="Z252" i="15"/>
  <c r="Z251" i="15"/>
  <c r="Z250" i="15"/>
  <c r="Z243" i="15"/>
  <c r="Z242" i="15"/>
  <c r="Z241" i="15"/>
  <c r="Z240" i="15"/>
  <c r="Z239" i="15"/>
  <c r="Z236" i="15"/>
  <c r="Z235" i="15"/>
  <c r="Z234" i="15"/>
  <c r="Z233" i="15"/>
  <c r="M231" i="15"/>
  <c r="Z231" i="15"/>
  <c r="M226" i="15"/>
  <c r="M225" i="15"/>
  <c r="Z225" i="15"/>
  <c r="Z224" i="15"/>
  <c r="M222" i="15"/>
  <c r="Z222" i="15"/>
  <c r="Z221" i="15"/>
  <c r="M215" i="15"/>
  <c r="M212" i="15"/>
  <c r="M210" i="15"/>
  <c r="M209" i="15"/>
  <c r="M207" i="15"/>
  <c r="M206" i="15"/>
  <c r="M204" i="15"/>
  <c r="M203" i="15"/>
  <c r="M200" i="15"/>
  <c r="M199" i="15"/>
  <c r="M197" i="15"/>
  <c r="AE194" i="15"/>
  <c r="AE191" i="15"/>
  <c r="M188" i="15"/>
  <c r="J220" i="10"/>
  <c r="N220" i="10"/>
  <c r="M217" i="10"/>
  <c r="O217" i="10"/>
  <c r="J216" i="10"/>
  <c r="M216" i="10"/>
  <c r="O216" i="10"/>
  <c r="N211" i="10"/>
  <c r="O211" i="10"/>
  <c r="N208" i="10"/>
  <c r="O208" i="10"/>
  <c r="N205" i="10"/>
  <c r="O205" i="10"/>
  <c r="N201" i="10"/>
  <c r="O201" i="10"/>
  <c r="I196" i="10"/>
  <c r="O196" i="10"/>
  <c r="J194" i="10"/>
  <c r="M194" i="10"/>
  <c r="O194" i="10"/>
  <c r="J191" i="10"/>
  <c r="M191" i="10"/>
  <c r="O191" i="10"/>
  <c r="J185" i="10"/>
  <c r="K185" i="10"/>
  <c r="N179" i="10"/>
  <c r="O179" i="10"/>
  <c r="N175" i="10"/>
  <c r="O175" i="10"/>
  <c r="J171" i="10"/>
  <c r="K171" i="10"/>
  <c r="M171" i="10"/>
  <c r="O171" i="10"/>
  <c r="N155" i="10"/>
  <c r="O155" i="10"/>
  <c r="K130" i="10"/>
  <c r="M130" i="10"/>
  <c r="O130" i="10"/>
  <c r="K95" i="10"/>
  <c r="M95" i="10"/>
  <c r="W26" i="13"/>
  <c r="S26" i="13"/>
  <c r="O26" i="13"/>
  <c r="W25" i="13"/>
  <c r="U25" i="13"/>
  <c r="S25" i="13"/>
  <c r="Q25" i="13"/>
  <c r="O25" i="13"/>
  <c r="M25" i="13"/>
  <c r="T21" i="13"/>
  <c r="P21" i="13"/>
  <c r="U17" i="13"/>
  <c r="Q17" i="13"/>
  <c r="M17" i="13"/>
  <c r="V16" i="13"/>
  <c r="T16" i="13"/>
  <c r="R16" i="13"/>
  <c r="P16" i="13"/>
  <c r="N16" i="13"/>
  <c r="U13" i="13"/>
  <c r="Q13" i="13"/>
  <c r="M13" i="13"/>
  <c r="V12" i="13"/>
  <c r="T12" i="13"/>
  <c r="R12" i="13"/>
  <c r="P12" i="13"/>
  <c r="N12" i="13"/>
  <c r="W11" i="13"/>
  <c r="U11" i="13"/>
  <c r="S11" i="13"/>
  <c r="Q11" i="13"/>
  <c r="O11" i="13"/>
  <c r="M11" i="13"/>
  <c r="V10" i="13"/>
  <c r="T10" i="13"/>
  <c r="R10" i="13"/>
  <c r="P10" i="13"/>
  <c r="N10" i="13"/>
  <c r="W9" i="13"/>
  <c r="U9" i="13"/>
  <c r="S9" i="13"/>
  <c r="Q9" i="13"/>
  <c r="O9" i="13"/>
  <c r="M9" i="13"/>
  <c r="V8" i="13"/>
  <c r="T8" i="13"/>
  <c r="R8" i="13"/>
  <c r="P8" i="13"/>
  <c r="N8" i="13"/>
  <c r="W20" i="13"/>
  <c r="V20" i="13"/>
  <c r="U20" i="13"/>
  <c r="T20" i="13"/>
  <c r="S20" i="13"/>
  <c r="R20" i="13"/>
  <c r="Q20" i="13"/>
  <c r="P20" i="13"/>
  <c r="O20" i="13"/>
  <c r="N20" i="13"/>
  <c r="M20" i="13"/>
  <c r="BT3" i="11"/>
  <c r="BJ3" i="12" s="1"/>
  <c r="BN3" i="11"/>
  <c r="CT3" i="11"/>
  <c r="E297" i="14"/>
  <c r="E293" i="14"/>
  <c r="E289" i="14"/>
  <c r="E285" i="14"/>
  <c r="E281" i="14"/>
  <c r="E277" i="14"/>
  <c r="E273" i="14"/>
  <c r="E269" i="14"/>
  <c r="E265" i="14"/>
  <c r="E261" i="14"/>
  <c r="E260" i="14"/>
  <c r="E256" i="14"/>
  <c r="E252" i="14"/>
  <c r="E248" i="14"/>
  <c r="E244" i="14"/>
  <c r="E240" i="14"/>
  <c r="E236" i="14"/>
  <c r="E232" i="14"/>
  <c r="E228" i="14"/>
  <c r="E223" i="14"/>
  <c r="E222" i="14"/>
  <c r="E218" i="14"/>
  <c r="E217" i="14"/>
  <c r="E213" i="14"/>
  <c r="E209" i="14"/>
  <c r="E204" i="14"/>
  <c r="E200" i="14"/>
  <c r="E196" i="14"/>
  <c r="E192" i="14"/>
  <c r="E188" i="14"/>
  <c r="E184" i="14"/>
  <c r="E180" i="14"/>
  <c r="E176" i="14"/>
  <c r="E172" i="14"/>
  <c r="E168" i="14"/>
  <c r="E164" i="14"/>
  <c r="E160" i="14"/>
  <c r="E156" i="14"/>
  <c r="E152" i="14"/>
  <c r="E148" i="14"/>
  <c r="E140" i="14"/>
  <c r="E136" i="14"/>
  <c r="E132" i="14"/>
  <c r="E128" i="14"/>
  <c r="E127" i="14"/>
  <c r="E123" i="14"/>
  <c r="E119" i="14"/>
  <c r="E116" i="14"/>
  <c r="E112" i="14"/>
  <c r="E104" i="14"/>
  <c r="E100" i="14"/>
  <c r="E96" i="14"/>
  <c r="E92" i="14"/>
  <c r="E88" i="14"/>
  <c r="E84" i="14"/>
  <c r="E80" i="14"/>
  <c r="E62" i="14"/>
  <c r="E58" i="14"/>
  <c r="E42" i="14"/>
  <c r="E41" i="14"/>
  <c r="E36" i="14"/>
  <c r="E32" i="14"/>
  <c r="E28" i="14"/>
  <c r="E23" i="14"/>
  <c r="E19" i="14"/>
  <c r="E6" i="14"/>
  <c r="E5" i="14"/>
  <c r="E4" i="14"/>
  <c r="AL3" i="11"/>
  <c r="AG3" i="12" s="1"/>
  <c r="CJ3" i="11"/>
  <c r="AA10" i="11"/>
  <c r="AA6" i="11"/>
  <c r="AA3" i="11"/>
  <c r="H3" i="10" s="1"/>
  <c r="L258" i="15"/>
  <c r="Z258" i="15"/>
  <c r="M257" i="15"/>
  <c r="L254" i="15"/>
  <c r="Z254" i="15"/>
  <c r="M249" i="15"/>
  <c r="L247" i="15"/>
  <c r="M247" i="15" s="1"/>
  <c r="H247" i="15"/>
  <c r="G247" i="10" s="1"/>
  <c r="L245" i="15"/>
  <c r="M245" i="15" s="1"/>
  <c r="H245" i="15"/>
  <c r="G245" i="10" s="1"/>
  <c r="H244" i="15"/>
  <c r="G244" i="10" s="1"/>
  <c r="L237" i="15"/>
  <c r="Z237" i="15"/>
  <c r="M232" i="15"/>
  <c r="AE223" i="15"/>
  <c r="N223" i="10"/>
  <c r="Z219" i="15"/>
  <c r="M216" i="15"/>
  <c r="Z216" i="15"/>
  <c r="L215" i="10"/>
  <c r="AE211" i="15"/>
  <c r="AE208" i="15"/>
  <c r="AE205" i="15"/>
  <c r="AE201" i="15"/>
  <c r="AE196" i="15"/>
  <c r="M195" i="15"/>
  <c r="Z193" i="15"/>
  <c r="M192" i="15"/>
  <c r="Z190" i="15"/>
  <c r="O189" i="10"/>
  <c r="AE189" i="15"/>
  <c r="M189" i="10"/>
  <c r="AE187" i="15"/>
  <c r="K187" i="10"/>
  <c r="M184" i="15"/>
  <c r="AE177" i="15"/>
  <c r="AE173" i="15"/>
  <c r="AE169" i="15"/>
  <c r="AE153" i="15"/>
  <c r="AE146" i="15"/>
  <c r="AE143" i="15"/>
  <c r="M128" i="15"/>
  <c r="Z128" i="15"/>
  <c r="AE116" i="15"/>
  <c r="AE111" i="15"/>
  <c r="AE110" i="15"/>
  <c r="O94" i="10"/>
  <c r="N94" i="10"/>
  <c r="O86" i="10"/>
  <c r="N86" i="10"/>
  <c r="O84" i="10"/>
  <c r="N84" i="10"/>
  <c r="O82" i="10"/>
  <c r="N82" i="10"/>
  <c r="O80" i="10"/>
  <c r="N80" i="10"/>
  <c r="O78" i="10"/>
  <c r="N78" i="10"/>
  <c r="N77" i="10"/>
  <c r="O77" i="10"/>
  <c r="N75" i="10"/>
  <c r="O75" i="10"/>
  <c r="I73" i="10"/>
  <c r="O73" i="10"/>
  <c r="Z67" i="11"/>
  <c r="AA67" i="11" s="1"/>
  <c r="AE220" i="15"/>
  <c r="L219" i="15"/>
  <c r="L217" i="15"/>
  <c r="M214" i="15"/>
  <c r="L213" i="15"/>
  <c r="R10" i="27"/>
  <c r="S10" i="27" s="1"/>
  <c r="AE203" i="15"/>
  <c r="AE199" i="15"/>
  <c r="L198" i="15"/>
  <c r="AE197" i="15"/>
  <c r="AE195" i="15"/>
  <c r="R27" i="27"/>
  <c r="S27" i="27" s="1"/>
  <c r="M193" i="15"/>
  <c r="AE192" i="15"/>
  <c r="M190" i="15"/>
  <c r="L189" i="15"/>
  <c r="M189" i="15" s="1"/>
  <c r="AE188" i="15"/>
  <c r="M186" i="15"/>
  <c r="L185" i="15"/>
  <c r="M185" i="15" s="1"/>
  <c r="AE184" i="15"/>
  <c r="M182" i="15"/>
  <c r="L181" i="15"/>
  <c r="AE180" i="15"/>
  <c r="M178" i="15"/>
  <c r="L177" i="15"/>
  <c r="M177" i="15" s="1"/>
  <c r="K177" i="10"/>
  <c r="AE176" i="15"/>
  <c r="M174" i="15"/>
  <c r="L173" i="15"/>
  <c r="M173" i="15" s="1"/>
  <c r="K173" i="10"/>
  <c r="AE172" i="15"/>
  <c r="M170" i="15"/>
  <c r="L169" i="15"/>
  <c r="AE168" i="15"/>
  <c r="M166" i="15"/>
  <c r="L165" i="15"/>
  <c r="K165" i="10"/>
  <c r="AE164" i="15"/>
  <c r="M162" i="15"/>
  <c r="L161" i="15"/>
  <c r="M161" i="15" s="1"/>
  <c r="K161" i="10"/>
  <c r="AE160" i="15"/>
  <c r="M158" i="15"/>
  <c r="L157" i="15"/>
  <c r="AE156" i="15"/>
  <c r="M154" i="15"/>
  <c r="L153" i="15"/>
  <c r="AE152" i="15"/>
  <c r="M150" i="15"/>
  <c r="L149" i="15"/>
  <c r="M148" i="15"/>
  <c r="M147" i="15"/>
  <c r="L146" i="15"/>
  <c r="AE145" i="15"/>
  <c r="L143" i="15"/>
  <c r="M143" i="15" s="1"/>
  <c r="T25" i="27"/>
  <c r="U25" i="27" s="1"/>
  <c r="F25" i="8" s="1"/>
  <c r="H141" i="15"/>
  <c r="G141" i="10" s="1"/>
  <c r="L140" i="15"/>
  <c r="H140" i="15"/>
  <c r="G140" i="10" s="1"/>
  <c r="L135" i="15"/>
  <c r="H135" i="15"/>
  <c r="G135" i="10" s="1"/>
  <c r="AE129" i="15"/>
  <c r="N129" i="10"/>
  <c r="L128" i="15"/>
  <c r="AJ128" i="13" s="1"/>
  <c r="AL128" i="13" s="1"/>
  <c r="AM128" i="13" s="1"/>
  <c r="R19" i="27"/>
  <c r="S19" i="27" s="1"/>
  <c r="M127" i="15"/>
  <c r="M126" i="15"/>
  <c r="M125" i="15"/>
  <c r="L124" i="15"/>
  <c r="M124" i="15" s="1"/>
  <c r="K124" i="10"/>
  <c r="AE123" i="15"/>
  <c r="M121" i="15"/>
  <c r="L120" i="15"/>
  <c r="M120" i="15" s="1"/>
  <c r="K120" i="10"/>
  <c r="M118" i="15"/>
  <c r="L116" i="15"/>
  <c r="AE115" i="15"/>
  <c r="L113" i="15"/>
  <c r="L111" i="15"/>
  <c r="M109" i="15"/>
  <c r="L107" i="15"/>
  <c r="H107" i="15"/>
  <c r="G107" i="10" s="1"/>
  <c r="L106" i="15"/>
  <c r="H106" i="15"/>
  <c r="G106" i="10" s="1"/>
  <c r="L104" i="15"/>
  <c r="M104" i="15" s="1"/>
  <c r="M98" i="15"/>
  <c r="M97" i="10"/>
  <c r="Z85" i="15"/>
  <c r="Z83" i="15"/>
  <c r="Z81" i="15"/>
  <c r="Z79" i="15"/>
  <c r="AA73" i="11"/>
  <c r="Z71" i="15"/>
  <c r="N90" i="10"/>
  <c r="O90" i="10"/>
  <c r="N85" i="10"/>
  <c r="O85" i="10"/>
  <c r="N83" i="10"/>
  <c r="O83" i="10"/>
  <c r="N81" i="10"/>
  <c r="O81" i="10"/>
  <c r="N79" i="10"/>
  <c r="O79" i="10"/>
  <c r="AE183" i="15"/>
  <c r="M180" i="15"/>
  <c r="AE179" i="15"/>
  <c r="M176" i="15"/>
  <c r="AE175" i="15"/>
  <c r="M172" i="15"/>
  <c r="AE171" i="15"/>
  <c r="M168" i="15"/>
  <c r="AE167" i="15"/>
  <c r="M164" i="15"/>
  <c r="AE163" i="15"/>
  <c r="M160" i="15"/>
  <c r="AE159" i="15"/>
  <c r="M156" i="15"/>
  <c r="AE155" i="15"/>
  <c r="M152" i="15"/>
  <c r="AE151" i="15"/>
  <c r="M145" i="15"/>
  <c r="AE144" i="15"/>
  <c r="AE142" i="15"/>
  <c r="Z139" i="15"/>
  <c r="Z138" i="15"/>
  <c r="Z137" i="15"/>
  <c r="Z134" i="15"/>
  <c r="Z132" i="15"/>
  <c r="Z130" i="15"/>
  <c r="M123" i="15"/>
  <c r="AE122" i="15"/>
  <c r="AE119" i="15"/>
  <c r="AE117" i="15"/>
  <c r="M115" i="15"/>
  <c r="AE114" i="15"/>
  <c r="AE112" i="15"/>
  <c r="Z96" i="15"/>
  <c r="R7" i="27"/>
  <c r="S7" i="27" s="1"/>
  <c r="M77" i="15"/>
  <c r="Z77" i="15"/>
  <c r="R16" i="27"/>
  <c r="S16" i="27" s="1"/>
  <c r="T16" i="27" s="1"/>
  <c r="U16" i="27" s="1"/>
  <c r="F16" i="8" s="1"/>
  <c r="M75" i="15"/>
  <c r="Z75" i="15"/>
  <c r="R5" i="27"/>
  <c r="S5" i="27" s="1"/>
  <c r="T5" i="27" s="1"/>
  <c r="U5" i="27" s="1"/>
  <c r="F5" i="8" s="1"/>
  <c r="M73" i="15"/>
  <c r="Z73" i="15"/>
  <c r="J62" i="10"/>
  <c r="L62" i="10" s="1"/>
  <c r="M62" i="10" s="1"/>
  <c r="N62" i="10" s="1"/>
  <c r="K62" i="10"/>
  <c r="J60" i="10"/>
  <c r="K60" i="10"/>
  <c r="J58" i="10"/>
  <c r="L58" i="10" s="1"/>
  <c r="M58" i="10" s="1"/>
  <c r="N58" i="10" s="1"/>
  <c r="K58" i="10"/>
  <c r="J55" i="10"/>
  <c r="K55" i="10"/>
  <c r="J53" i="10"/>
  <c r="K53" i="10"/>
  <c r="J51" i="10"/>
  <c r="K51" i="10"/>
  <c r="J49" i="10"/>
  <c r="K49" i="10"/>
  <c r="Z46" i="11"/>
  <c r="AA46" i="11" s="1"/>
  <c r="E70" i="10"/>
  <c r="I70" i="10" s="1"/>
  <c r="M68" i="15"/>
  <c r="R51" i="27"/>
  <c r="S51" i="27" s="1"/>
  <c r="M63" i="15"/>
  <c r="AE62" i="15"/>
  <c r="M61" i="15"/>
  <c r="AE60" i="15"/>
  <c r="M59" i="15"/>
  <c r="AE58" i="15"/>
  <c r="R50" i="27"/>
  <c r="S50" i="27" s="1"/>
  <c r="AE55" i="15"/>
  <c r="M54" i="15"/>
  <c r="AE53" i="15"/>
  <c r="M52" i="15"/>
  <c r="AE51" i="15"/>
  <c r="M50" i="15"/>
  <c r="AE49" i="15"/>
  <c r="E47" i="10"/>
  <c r="I47" i="10" s="1"/>
  <c r="M46" i="15"/>
  <c r="Z46" i="15"/>
  <c r="M45" i="15"/>
  <c r="Z45" i="15"/>
  <c r="Z43" i="15"/>
  <c r="Z41" i="15"/>
  <c r="Z38" i="15"/>
  <c r="Z30" i="15"/>
  <c r="AE25" i="15"/>
  <c r="AE24" i="15"/>
  <c r="AE14" i="15"/>
  <c r="AE13" i="15"/>
  <c r="Z35" i="11"/>
  <c r="AA35" i="11" s="1"/>
  <c r="Z33" i="11"/>
  <c r="AA33" i="11" s="1"/>
  <c r="Z31" i="11"/>
  <c r="AA31" i="11" s="1"/>
  <c r="H104" i="15"/>
  <c r="G104" i="10" s="1"/>
  <c r="L102" i="15"/>
  <c r="M102" i="15" s="1"/>
  <c r="H102" i="15"/>
  <c r="G102" i="10" s="1"/>
  <c r="L101" i="15"/>
  <c r="H101" i="15"/>
  <c r="G101" i="10" s="1"/>
  <c r="L100" i="15"/>
  <c r="M100" i="15" s="1"/>
  <c r="H100" i="15"/>
  <c r="G100" i="10" s="1"/>
  <c r="L99" i="15"/>
  <c r="H99" i="15"/>
  <c r="G99" i="10" s="1"/>
  <c r="Z97" i="15"/>
  <c r="L97" i="15"/>
  <c r="AE96" i="15"/>
  <c r="Z95" i="15"/>
  <c r="L95" i="15"/>
  <c r="AE94" i="15"/>
  <c r="L90" i="15"/>
  <c r="AE89" i="15"/>
  <c r="Z89" i="15"/>
  <c r="AE88" i="15"/>
  <c r="Z88" i="15"/>
  <c r="AE87" i="15"/>
  <c r="Z87" i="15"/>
  <c r="AE86" i="15"/>
  <c r="L85" i="15"/>
  <c r="AE84" i="15"/>
  <c r="L83" i="15"/>
  <c r="AE82" i="15"/>
  <c r="L81" i="15"/>
  <c r="AE80" i="15"/>
  <c r="L79" i="15"/>
  <c r="AE78" i="15"/>
  <c r="M76" i="15"/>
  <c r="M74" i="15"/>
  <c r="AE70" i="15"/>
  <c r="Z70" i="15"/>
  <c r="L69" i="15"/>
  <c r="AJ69" i="13" s="1"/>
  <c r="Z69" i="15"/>
  <c r="L67" i="15"/>
  <c r="AJ67" i="13" s="1"/>
  <c r="Z67" i="15"/>
  <c r="M66" i="15"/>
  <c r="AE65" i="15"/>
  <c r="E66" i="10"/>
  <c r="I66" i="10" s="1"/>
  <c r="M64" i="15"/>
  <c r="M57" i="15"/>
  <c r="E57" i="10"/>
  <c r="M56" i="15"/>
  <c r="E56" i="10"/>
  <c r="I56" i="10" s="1"/>
  <c r="AE50" i="15"/>
  <c r="AE48" i="15"/>
  <c r="E48" i="10"/>
  <c r="AE47" i="15"/>
  <c r="Z47" i="15"/>
  <c r="L43" i="15"/>
  <c r="AJ43" i="13" s="1"/>
  <c r="L38" i="15"/>
  <c r="M38" i="15" s="1"/>
  <c r="E37" i="10"/>
  <c r="I37" i="10" s="1"/>
  <c r="L35" i="15"/>
  <c r="AJ35" i="13" s="1"/>
  <c r="Z35" i="15"/>
  <c r="L33" i="15"/>
  <c r="AJ33" i="13" s="1"/>
  <c r="Z33" i="15"/>
  <c r="L31" i="15"/>
  <c r="AJ31" i="13" s="1"/>
  <c r="Z31" i="15"/>
  <c r="E29" i="10"/>
  <c r="M28" i="15"/>
  <c r="E28" i="10"/>
  <c r="I28" i="10" s="1"/>
  <c r="M26" i="15"/>
  <c r="L25" i="15"/>
  <c r="L24" i="15"/>
  <c r="M24" i="15" s="1"/>
  <c r="M23" i="15"/>
  <c r="M22" i="15"/>
  <c r="E22" i="10"/>
  <c r="T20" i="10"/>
  <c r="E4" i="10"/>
  <c r="L18" i="15"/>
  <c r="M18" i="15" s="1"/>
  <c r="H18" i="15"/>
  <c r="G18" i="10" s="1"/>
  <c r="E18" i="10" s="1"/>
  <c r="L16" i="15"/>
  <c r="M16" i="15" s="1"/>
  <c r="AE15" i="15"/>
  <c r="M12" i="15"/>
  <c r="H12" i="15"/>
  <c r="G12" i="10" s="1"/>
  <c r="P279" i="10" s="1" a="1"/>
  <c r="M11" i="15"/>
  <c r="E11" i="10"/>
  <c r="M10" i="15"/>
  <c r="E10" i="10"/>
  <c r="L8" i="15"/>
  <c r="M8" i="15" s="1"/>
  <c r="R3" i="27"/>
  <c r="S3" i="27" s="1"/>
  <c r="AE7" i="15"/>
  <c r="E6" i="10"/>
  <c r="M5" i="15"/>
  <c r="Z40" i="15"/>
  <c r="M36" i="15"/>
  <c r="M34" i="15"/>
  <c r="M32" i="15"/>
  <c r="AE27" i="15"/>
  <c r="R15" i="27"/>
  <c r="S15" i="27" s="1"/>
  <c r="R45" i="27"/>
  <c r="S45" i="27" s="1"/>
  <c r="M21" i="15"/>
  <c r="AE20" i="15"/>
  <c r="Z4" i="15"/>
  <c r="M15" i="15"/>
  <c r="AE12" i="15"/>
  <c r="AE11" i="15"/>
  <c r="R57" i="27"/>
  <c r="S57" i="27" s="1"/>
  <c r="AE10" i="15"/>
  <c r="R56" i="27"/>
  <c r="S56" i="27" s="1"/>
  <c r="M9" i="15"/>
  <c r="M7" i="15"/>
  <c r="M6" i="15"/>
  <c r="R11" i="27"/>
  <c r="S11" i="27" s="1"/>
  <c r="AE5" i="15"/>
  <c r="M6" i="2"/>
  <c r="L6" i="2" s="1"/>
  <c r="K6" i="2" s="1"/>
  <c r="J6" i="2" s="1"/>
  <c r="I6" i="2" s="1"/>
  <c r="L7" i="2"/>
  <c r="K7" i="2" s="1"/>
  <c r="J7" i="2" s="1"/>
  <c r="I7" i="2" s="1"/>
  <c r="R100" i="27"/>
  <c r="S100" i="27" s="1"/>
  <c r="T100" i="27" s="1"/>
  <c r="U100" i="27" s="1"/>
  <c r="F100" i="8" s="1"/>
  <c r="R99" i="27"/>
  <c r="S99" i="27" s="1"/>
  <c r="T99" i="27" s="1"/>
  <c r="U99" i="27" s="1"/>
  <c r="F99" i="8" s="1"/>
  <c r="R98" i="27"/>
  <c r="S98" i="27" s="1"/>
  <c r="T98" i="27" s="1"/>
  <c r="U98" i="27" s="1"/>
  <c r="F98" i="8" s="1"/>
  <c r="R97" i="27"/>
  <c r="S97" i="27" s="1"/>
  <c r="T97" i="27" s="1"/>
  <c r="U97" i="27" s="1"/>
  <c r="F97" i="8" s="1"/>
  <c r="R96" i="27"/>
  <c r="S96" i="27" s="1"/>
  <c r="T96" i="27" s="1"/>
  <c r="U96" i="27" s="1"/>
  <c r="F96" i="8" s="1"/>
  <c r="R95" i="27"/>
  <c r="S95" i="27" s="1"/>
  <c r="T95" i="27" s="1"/>
  <c r="U95" i="27" s="1"/>
  <c r="F95" i="8" s="1"/>
  <c r="R94" i="27"/>
  <c r="S94" i="27" s="1"/>
  <c r="T94" i="27" s="1"/>
  <c r="U94" i="27" s="1"/>
  <c r="F94" i="8" s="1"/>
  <c r="R93" i="27"/>
  <c r="S93" i="27" s="1"/>
  <c r="T93" i="27" s="1"/>
  <c r="U93" i="27" s="1"/>
  <c r="F93" i="8" s="1"/>
  <c r="R92" i="27"/>
  <c r="S92" i="27" s="1"/>
  <c r="T92" i="27" s="1"/>
  <c r="U92" i="27" s="1"/>
  <c r="F92" i="8" s="1"/>
  <c r="R91" i="27"/>
  <c r="S91" i="27" s="1"/>
  <c r="T91" i="27" s="1"/>
  <c r="U91" i="27" s="1"/>
  <c r="F91" i="8" s="1"/>
  <c r="R90" i="27"/>
  <c r="S90" i="27" s="1"/>
  <c r="T90" i="27" s="1"/>
  <c r="U90" i="27" s="1"/>
  <c r="F90" i="8" s="1"/>
  <c r="R89" i="27"/>
  <c r="S89" i="27" s="1"/>
  <c r="T89" i="27" s="1"/>
  <c r="U89" i="27" s="1"/>
  <c r="F89" i="8" s="1"/>
  <c r="R88" i="27"/>
  <c r="S88" i="27" s="1"/>
  <c r="T88" i="27" s="1"/>
  <c r="U88" i="27" s="1"/>
  <c r="F88" i="8" s="1"/>
  <c r="R87" i="27"/>
  <c r="S87" i="27" s="1"/>
  <c r="T87" i="27" s="1"/>
  <c r="U87" i="27" s="1"/>
  <c r="F87" i="8" s="1"/>
  <c r="R86" i="27"/>
  <c r="S86" i="27" s="1"/>
  <c r="T86" i="27" s="1"/>
  <c r="U86" i="27" s="1"/>
  <c r="F86" i="8" s="1"/>
  <c r="R85" i="27"/>
  <c r="S85" i="27" s="1"/>
  <c r="T85" i="27" s="1"/>
  <c r="U85" i="27" s="1"/>
  <c r="F85" i="8" s="1"/>
  <c r="R84" i="27"/>
  <c r="S84" i="27" s="1"/>
  <c r="T84" i="27" s="1"/>
  <c r="U84" i="27" s="1"/>
  <c r="F84" i="8" s="1"/>
  <c r="R83" i="27"/>
  <c r="S83" i="27" s="1"/>
  <c r="T83" i="27" s="1"/>
  <c r="U83" i="27" s="1"/>
  <c r="F83" i="8" s="1"/>
  <c r="R82" i="27"/>
  <c r="S82" i="27" s="1"/>
  <c r="T82" i="27" s="1"/>
  <c r="U82" i="27" s="1"/>
  <c r="F82" i="8" s="1"/>
  <c r="R81" i="27"/>
  <c r="S81" i="27" s="1"/>
  <c r="T81" i="27" s="1"/>
  <c r="U81" i="27" s="1"/>
  <c r="F81" i="8" s="1"/>
  <c r="R80" i="27"/>
  <c r="S80" i="27" s="1"/>
  <c r="T80" i="27" s="1"/>
  <c r="U80" i="27" s="1"/>
  <c r="F80" i="8" s="1"/>
  <c r="R79" i="27"/>
  <c r="S79" i="27" s="1"/>
  <c r="T79" i="27" s="1"/>
  <c r="U79" i="27" s="1"/>
  <c r="F79" i="8" s="1"/>
  <c r="R78" i="27"/>
  <c r="S78" i="27" s="1"/>
  <c r="T78" i="27" s="1"/>
  <c r="U78" i="27" s="1"/>
  <c r="F78" i="8" s="1"/>
  <c r="R77" i="27"/>
  <c r="S77" i="27" s="1"/>
  <c r="T77" i="27" s="1"/>
  <c r="U77" i="27" s="1"/>
  <c r="F77" i="8" s="1"/>
  <c r="R76" i="27"/>
  <c r="S76" i="27" s="1"/>
  <c r="T76" i="27" s="1"/>
  <c r="U76" i="27" s="1"/>
  <c r="F76" i="8" s="1"/>
  <c r="R75" i="27"/>
  <c r="S75" i="27" s="1"/>
  <c r="T75" i="27" s="1"/>
  <c r="U75" i="27" s="1"/>
  <c r="F75" i="8" s="1"/>
  <c r="R74" i="27"/>
  <c r="S74" i="27" s="1"/>
  <c r="T74" i="27" s="1"/>
  <c r="U74" i="27" s="1"/>
  <c r="F74" i="8" s="1"/>
  <c r="R73" i="27"/>
  <c r="S73" i="27" s="1"/>
  <c r="T73" i="27" s="1"/>
  <c r="U73" i="27" s="1"/>
  <c r="F73" i="8" s="1"/>
  <c r="R72" i="27"/>
  <c r="S72" i="27" s="1"/>
  <c r="T72" i="27" s="1"/>
  <c r="U72" i="27" s="1"/>
  <c r="F72" i="8" s="1"/>
  <c r="R71" i="27"/>
  <c r="S71" i="27" s="1"/>
  <c r="T71" i="27" s="1"/>
  <c r="U71" i="27" s="1"/>
  <c r="F71" i="8" s="1"/>
  <c r="R70" i="27"/>
  <c r="S70" i="27" s="1"/>
  <c r="T70" i="27" s="1"/>
  <c r="U70" i="27" s="1"/>
  <c r="F70" i="8" s="1"/>
  <c r="R69" i="27"/>
  <c r="S69" i="27" s="1"/>
  <c r="T69" i="27" s="1"/>
  <c r="U69" i="27" s="1"/>
  <c r="F69" i="8" s="1"/>
  <c r="R68" i="27"/>
  <c r="S68" i="27" s="1"/>
  <c r="T68" i="27" s="1"/>
  <c r="U68" i="27" s="1"/>
  <c r="F68" i="8" s="1"/>
  <c r="R67" i="27"/>
  <c r="S67" i="27" s="1"/>
  <c r="T67" i="27" s="1"/>
  <c r="U67" i="27" s="1"/>
  <c r="F67" i="8" s="1"/>
  <c r="R66" i="27"/>
  <c r="S66" i="27" s="1"/>
  <c r="T66" i="27" s="1"/>
  <c r="U66" i="27" s="1"/>
  <c r="F66" i="8" s="1"/>
  <c r="R65" i="27"/>
  <c r="S65" i="27" s="1"/>
  <c r="T65" i="27" s="1"/>
  <c r="U65" i="27" s="1"/>
  <c r="F65" i="8" s="1"/>
  <c r="R64" i="27"/>
  <c r="S64" i="27" s="1"/>
  <c r="T64" i="27" s="1"/>
  <c r="U64" i="27" s="1"/>
  <c r="F64" i="8" s="1"/>
  <c r="R63" i="27"/>
  <c r="S63" i="27" s="1"/>
  <c r="T63" i="27" s="1"/>
  <c r="U63" i="27" s="1"/>
  <c r="F63" i="8" s="1"/>
  <c r="R62" i="27"/>
  <c r="S62" i="27" s="1"/>
  <c r="T62" i="27" s="1"/>
  <c r="U62" i="27" s="1"/>
  <c r="F62" i="8" s="1"/>
  <c r="R61" i="27"/>
  <c r="S61" i="27" s="1"/>
  <c r="T61" i="27" s="1"/>
  <c r="U61" i="27" s="1"/>
  <c r="F61" i="8" s="1"/>
  <c r="R60" i="27"/>
  <c r="S60" i="27" s="1"/>
  <c r="T60" i="27" s="1"/>
  <c r="U60" i="27" s="1"/>
  <c r="F60" i="8" s="1"/>
  <c r="R59" i="27"/>
  <c r="S59" i="27" s="1"/>
  <c r="T59" i="27" s="1"/>
  <c r="U59" i="27" s="1"/>
  <c r="F59" i="8" s="1"/>
  <c r="R43" i="27"/>
  <c r="S43" i="27" s="1"/>
  <c r="R41" i="27"/>
  <c r="S41" i="27" s="1"/>
  <c r="R37" i="27"/>
  <c r="S37" i="27" s="1"/>
  <c r="T37" i="27" s="1"/>
  <c r="U37" i="27" s="1"/>
  <c r="F37" i="8" s="1"/>
  <c r="R32" i="27"/>
  <c r="S32" i="27" s="1"/>
  <c r="P3" i="10" a="1"/>
  <c r="P7" i="10" a="1"/>
  <c r="P7" i="10" s="1"/>
  <c r="Q7" i="10" s="1"/>
  <c r="P15" i="10" a="1"/>
  <c r="P16" i="10" a="1"/>
  <c r="P16" i="10" s="1"/>
  <c r="Q16" i="10" s="1"/>
  <c r="P21" i="10" a="1"/>
  <c r="P37" i="10" a="1"/>
  <c r="P37" i="10" s="1"/>
  <c r="Q37" i="10" s="1"/>
  <c r="P40" i="10" a="1"/>
  <c r="P44" i="10" a="1"/>
  <c r="P44" i="10" s="1"/>
  <c r="Q44" i="10" s="1"/>
  <c r="P48" i="10" a="1"/>
  <c r="P51" i="10" a="1"/>
  <c r="P51" i="10" s="1"/>
  <c r="Q51" i="10" s="1"/>
  <c r="P55" i="10" a="1"/>
  <c r="P58" i="10" a="1"/>
  <c r="P58" i="10" s="1"/>
  <c r="Q58" i="10" s="1"/>
  <c r="P62" i="10" a="1"/>
  <c r="P66" i="10" a="1"/>
  <c r="P66" i="10" s="1"/>
  <c r="Q66" i="10" s="1"/>
  <c r="P69" i="10" a="1"/>
  <c r="P72" i="10" a="1"/>
  <c r="P72" i="10" s="1"/>
  <c r="Q72" i="10" s="1"/>
  <c r="P73" i="10" a="1"/>
  <c r="P75" i="10" a="1"/>
  <c r="P75" i="10" s="1"/>
  <c r="Q75" i="10" s="1"/>
  <c r="P77" i="10" a="1"/>
  <c r="P79" i="10" a="1"/>
  <c r="P79" i="10" s="1"/>
  <c r="Q79" i="10" s="1"/>
  <c r="P81" i="10" a="1"/>
  <c r="P83" i="10" a="1"/>
  <c r="P83" i="10" s="1"/>
  <c r="Q83" i="10" s="1"/>
  <c r="P85" i="10" a="1"/>
  <c r="P87" i="10" a="1"/>
  <c r="P87" i="10" s="1"/>
  <c r="Q87" i="10" s="1"/>
  <c r="P89" i="10" a="1"/>
  <c r="P91" i="10" a="1"/>
  <c r="P91" i="10" s="1"/>
  <c r="Q91" i="10" s="1"/>
  <c r="P93" i="10" a="1"/>
  <c r="P95" i="10" a="1"/>
  <c r="P95" i="10" s="1"/>
  <c r="Q95" i="10" s="1"/>
  <c r="P97" i="10" a="1"/>
  <c r="P99" i="10" a="1"/>
  <c r="P99" i="10" s="1"/>
  <c r="Q99" i="10" s="1"/>
  <c r="P101" i="10" a="1"/>
  <c r="P103" i="10" a="1"/>
  <c r="P103" i="10" s="1"/>
  <c r="Q103" i="10" s="1"/>
  <c r="P105" i="10" a="1"/>
  <c r="P107" i="10" a="1"/>
  <c r="P107" i="10" s="1"/>
  <c r="Q107" i="10" s="1"/>
  <c r="P109" i="10" a="1"/>
  <c r="P111" i="10" a="1"/>
  <c r="P111" i="10" s="1"/>
  <c r="Q111" i="10" s="1"/>
  <c r="P113" i="10" a="1"/>
  <c r="P115" i="10" a="1"/>
  <c r="P115" i="10" s="1"/>
  <c r="Q115" i="10" s="1"/>
  <c r="P117" i="10" a="1"/>
  <c r="P119" i="10" a="1"/>
  <c r="P119" i="10" s="1"/>
  <c r="Q119" i="10" s="1"/>
  <c r="P121" i="10" a="1"/>
  <c r="P123" i="10" a="1"/>
  <c r="P123" i="10" s="1"/>
  <c r="Q123" i="10" s="1"/>
  <c r="P125" i="10" a="1"/>
  <c r="P127" i="10" a="1"/>
  <c r="P127" i="10" s="1"/>
  <c r="Q127" i="10" s="1"/>
  <c r="P129" i="10" a="1"/>
  <c r="P131" i="10" a="1"/>
  <c r="P131" i="10" s="1"/>
  <c r="Q131" i="10" s="1"/>
  <c r="P133" i="10" a="1"/>
  <c r="P135" i="10" a="1"/>
  <c r="P135" i="10" s="1"/>
  <c r="Q135" i="10" s="1"/>
  <c r="P137" i="10" a="1"/>
  <c r="P139" i="10" a="1"/>
  <c r="P139" i="10" s="1"/>
  <c r="Q139" i="10" s="1"/>
  <c r="P142" i="10" a="1"/>
  <c r="P143" i="10" a="1"/>
  <c r="P143" i="10" s="1"/>
  <c r="Q143" i="10" s="1"/>
  <c r="P145" i="10" a="1"/>
  <c r="P147" i="10" a="1"/>
  <c r="P147" i="10" s="1"/>
  <c r="Q147" i="10" s="1"/>
  <c r="P149" i="10" a="1"/>
  <c r="P151" i="10" a="1"/>
  <c r="P151" i="10" s="1"/>
  <c r="Q151" i="10" s="1"/>
  <c r="P153" i="10" a="1"/>
  <c r="P155" i="10" a="1"/>
  <c r="P155" i="10" s="1"/>
  <c r="Q155" i="10" s="1"/>
  <c r="P157" i="10" a="1"/>
  <c r="P159" i="10" a="1"/>
  <c r="P159" i="10" s="1"/>
  <c r="Q159" i="10" s="1"/>
  <c r="P161" i="10" a="1"/>
  <c r="P163" i="10" a="1"/>
  <c r="P163" i="10" s="1"/>
  <c r="Q163" i="10" s="1"/>
  <c r="P165" i="10" a="1"/>
  <c r="P167" i="10" a="1"/>
  <c r="P167" i="10" s="1"/>
  <c r="Q167" i="10" s="1"/>
  <c r="P169" i="10" a="1"/>
  <c r="P171" i="10" a="1"/>
  <c r="P171" i="10" s="1"/>
  <c r="Q171" i="10" s="1"/>
  <c r="P173" i="10" a="1"/>
  <c r="P175" i="10" a="1"/>
  <c r="P175" i="10" s="1"/>
  <c r="Q175" i="10" s="1"/>
  <c r="P177" i="10" a="1"/>
  <c r="P179" i="10" a="1"/>
  <c r="P179" i="10" s="1"/>
  <c r="Q179" i="10" s="1"/>
  <c r="P181" i="10" a="1"/>
  <c r="P183" i="10" a="1"/>
  <c r="P183" i="10" s="1"/>
  <c r="Q183" i="10" s="1"/>
  <c r="P185" i="10" a="1"/>
  <c r="P187" i="10" a="1"/>
  <c r="P187" i="10" s="1"/>
  <c r="Q187" i="10" s="1"/>
  <c r="P189" i="10" a="1"/>
  <c r="P191" i="10" a="1"/>
  <c r="P191" i="10" s="1"/>
  <c r="Q191" i="10" s="1"/>
  <c r="P194" i="10" a="1"/>
  <c r="P198" i="10" a="1"/>
  <c r="P198" i="10" s="1"/>
  <c r="Q198" i="10" s="1"/>
  <c r="P199" i="10" a="1"/>
  <c r="P201" i="10" a="1"/>
  <c r="P201" i="10" s="1"/>
  <c r="Q201" i="10" s="1"/>
  <c r="P203" i="10" a="1"/>
  <c r="P205" i="10" a="1"/>
  <c r="P205" i="10" s="1"/>
  <c r="Q205" i="10" s="1"/>
  <c r="P207" i="10" a="1"/>
  <c r="P209" i="10" a="1"/>
  <c r="P209" i="10" s="1"/>
  <c r="Q209" i="10" s="1"/>
  <c r="P211" i="10" a="1"/>
  <c r="P213" i="10" a="1"/>
  <c r="P213" i="10" s="1"/>
  <c r="Q213" i="10" s="1"/>
  <c r="P215" i="10" a="1"/>
  <c r="P217" i="10" a="1"/>
  <c r="P217" i="10" s="1"/>
  <c r="Q217" i="10" s="1"/>
  <c r="P219" i="10" a="1"/>
  <c r="P221" i="10" a="1"/>
  <c r="P221" i="10" s="1"/>
  <c r="Q221" i="10" s="1"/>
  <c r="P223" i="10" a="1"/>
  <c r="P225" i="10" a="1"/>
  <c r="P225" i="10" s="1"/>
  <c r="Q225" i="10" s="1"/>
  <c r="P227" i="10" a="1"/>
  <c r="P229" i="10" a="1"/>
  <c r="P229" i="10" s="1"/>
  <c r="Q229" i="10" s="1"/>
  <c r="P231" i="10" a="1"/>
  <c r="P232" i="10" a="1"/>
  <c r="P232" i="10" s="1"/>
  <c r="Q232" i="10" s="1"/>
  <c r="P234" i="10" a="1"/>
  <c r="P236" i="10" a="1"/>
  <c r="P236" i="10" s="1"/>
  <c r="Q236" i="10" s="1"/>
  <c r="P239" i="10" a="1"/>
  <c r="P241" i="10" a="1"/>
  <c r="P241" i="10" s="1"/>
  <c r="Q241" i="10" s="1"/>
  <c r="P243" i="10" a="1"/>
  <c r="P244" i="10" a="1"/>
  <c r="P244" i="10" s="1"/>
  <c r="Q244" i="10" s="1"/>
  <c r="P246" i="10" a="1"/>
  <c r="P248" i="10" a="1"/>
  <c r="P248" i="10" s="1"/>
  <c r="Q248" i="10" s="1"/>
  <c r="P250" i="10" a="1"/>
  <c r="P252" i="10" a="1"/>
  <c r="P252" i="10" s="1"/>
  <c r="Q252" i="10" s="1"/>
  <c r="P254" i="10" a="1"/>
  <c r="P256" i="10" a="1"/>
  <c r="P256" i="10" s="1"/>
  <c r="Q256" i="10" s="1"/>
  <c r="P258" i="10" a="1"/>
  <c r="P260" i="10" a="1"/>
  <c r="P260" i="10" s="1"/>
  <c r="Q260" i="10" s="1"/>
  <c r="P262" i="10" a="1"/>
  <c r="P264" i="10" a="1"/>
  <c r="P264" i="10" s="1"/>
  <c r="Q264" i="10" s="1"/>
  <c r="P266" i="10" a="1"/>
  <c r="P268" i="10" a="1"/>
  <c r="P268" i="10" s="1"/>
  <c r="Q268" i="10" s="1"/>
  <c r="P270" i="10" a="1"/>
  <c r="P272" i="10" a="1"/>
  <c r="P272" i="10" s="1"/>
  <c r="Q272" i="10" s="1"/>
  <c r="P274" i="10" a="1"/>
  <c r="P276" i="10" a="1"/>
  <c r="P276" i="10" s="1"/>
  <c r="Q276" i="10" s="1"/>
  <c r="P278" i="10" a="1"/>
  <c r="P280" i="10" a="1"/>
  <c r="P280" i="10" s="1"/>
  <c r="Q280" i="10" s="1"/>
  <c r="P282" i="10" a="1"/>
  <c r="P284" i="10" a="1"/>
  <c r="P284" i="10" s="1"/>
  <c r="Q284" i="10" s="1"/>
  <c r="P286" i="10" a="1"/>
  <c r="P288" i="10" a="1"/>
  <c r="P288" i="10" s="1"/>
  <c r="Q288" i="10" s="1"/>
  <c r="P290" i="10" a="1"/>
  <c r="P292" i="10" a="1"/>
  <c r="P292" i="10" s="1"/>
  <c r="Q292" i="10" s="1"/>
  <c r="P294" i="10" a="1"/>
  <c r="P296" i="10" a="1"/>
  <c r="P296" i="10" s="1"/>
  <c r="Q296" i="10" s="1"/>
  <c r="P298" i="10" a="1"/>
  <c r="P300" i="10" a="1"/>
  <c r="P300" i="10" s="1"/>
  <c r="Q300" i="10" s="1"/>
  <c r="P4" i="10" a="1"/>
  <c r="P5" i="10" a="1"/>
  <c r="P5" i="10" s="1"/>
  <c r="Q5" i="10" s="1"/>
  <c r="P6" i="10" a="1"/>
  <c r="P8" i="10" a="1"/>
  <c r="P8" i="10" s="1"/>
  <c r="Q8" i="10" s="1"/>
  <c r="P9" i="10" a="1"/>
  <c r="P10" i="10" a="1"/>
  <c r="P10" i="10" s="1"/>
  <c r="Q10" i="10" s="1"/>
  <c r="P11" i="10" a="1"/>
  <c r="P12" i="10" a="1"/>
  <c r="P12" i="10" s="1"/>
  <c r="Q12" i="10" s="1"/>
  <c r="P13" i="10" a="1"/>
  <c r="P14" i="10" a="1"/>
  <c r="P14" i="10" s="1"/>
  <c r="Q14" i="10" s="1"/>
  <c r="P17" i="10" a="1"/>
  <c r="P19" i="10" a="1"/>
  <c r="P19" i="10" s="1"/>
  <c r="Q19" i="10" s="1"/>
  <c r="P22" i="10" a="1"/>
  <c r="P23" i="10" a="1"/>
  <c r="P23" i="10" s="1"/>
  <c r="Q23" i="10" s="1"/>
  <c r="P25" i="10" a="1"/>
  <c r="P27" i="10" a="1"/>
  <c r="P27" i="10" s="1"/>
  <c r="Q27" i="10" s="1"/>
  <c r="P28" i="10" a="1"/>
  <c r="P29" i="10" a="1"/>
  <c r="P29" i="10" s="1"/>
  <c r="Q29" i="10" s="1"/>
  <c r="P31" i="10" a="1"/>
  <c r="P32" i="10" a="1"/>
  <c r="P32" i="10" s="1"/>
  <c r="Q32" i="10" s="1"/>
  <c r="P34" i="10" a="1"/>
  <c r="P36" i="10" a="1"/>
  <c r="P36" i="10" s="1"/>
  <c r="Q36" i="10" s="1"/>
  <c r="P39" i="10" a="1"/>
  <c r="P43" i="10" a="1"/>
  <c r="P43" i="10" s="1"/>
  <c r="Q43" i="10" s="1"/>
  <c r="P45" i="10" a="1"/>
  <c r="P46" i="10" a="1"/>
  <c r="P46" i="10" s="1"/>
  <c r="Q46" i="10" s="1"/>
  <c r="P47" i="10" a="1"/>
  <c r="P49" i="10" a="1"/>
  <c r="P49" i="10" s="1"/>
  <c r="Q49" i="10" s="1"/>
  <c r="P50" i="10" a="1"/>
  <c r="P53" i="10" a="1"/>
  <c r="P53" i="10" s="1"/>
  <c r="Q53" i="10" s="1"/>
  <c r="P54" i="10" a="1"/>
  <c r="P56" i="10" a="1"/>
  <c r="P56" i="10" s="1"/>
  <c r="Q56" i="10" s="1"/>
  <c r="P57" i="10" a="1"/>
  <c r="P60" i="10" a="1"/>
  <c r="P60" i="10" s="1"/>
  <c r="Q60" i="10" s="1"/>
  <c r="P61" i="10" a="1"/>
  <c r="P64" i="10" a="1"/>
  <c r="P64" i="10" s="1"/>
  <c r="Q64" i="10" s="1"/>
  <c r="P65" i="10" a="1"/>
  <c r="P68" i="10" a="1"/>
  <c r="P68" i="10" s="1"/>
  <c r="Q68" i="10" s="1"/>
  <c r="P74" i="10" a="1"/>
  <c r="P76" i="10" a="1"/>
  <c r="P76" i="10" s="1"/>
  <c r="Q76" i="10" s="1"/>
  <c r="P78" i="10" a="1"/>
  <c r="P80" i="10" a="1"/>
  <c r="P80" i="10" s="1"/>
  <c r="Q80" i="10" s="1"/>
  <c r="P82" i="10" a="1"/>
  <c r="P84" i="10" a="1"/>
  <c r="P84" i="10" s="1"/>
  <c r="Q84" i="10" s="1"/>
  <c r="P86" i="10" a="1"/>
  <c r="P88" i="10" a="1"/>
  <c r="P88" i="10" s="1"/>
  <c r="Q88" i="10" s="1"/>
  <c r="P90" i="10" a="1"/>
  <c r="P92" i="10" a="1"/>
  <c r="P92" i="10" s="1"/>
  <c r="Q92" i="10" s="1"/>
  <c r="P94" i="10" a="1"/>
  <c r="P96" i="10" a="1"/>
  <c r="P96" i="10" s="1"/>
  <c r="Q96" i="10" s="1"/>
  <c r="P98" i="10" a="1"/>
  <c r="P100" i="10" a="1"/>
  <c r="P100" i="10" s="1"/>
  <c r="Q100" i="10" s="1"/>
  <c r="P102" i="10" a="1"/>
  <c r="P104" i="10" a="1"/>
  <c r="P104" i="10" s="1"/>
  <c r="Q104" i="10" s="1"/>
  <c r="P106" i="10" a="1"/>
  <c r="P108" i="10" a="1"/>
  <c r="P108" i="10" s="1"/>
  <c r="Q108" i="10" s="1"/>
  <c r="P110" i="10" a="1"/>
  <c r="P112" i="10" a="1"/>
  <c r="P112" i="10" s="1"/>
  <c r="Q112" i="10" s="1"/>
  <c r="P114" i="10" a="1"/>
  <c r="P116" i="10" a="1"/>
  <c r="P116" i="10" s="1"/>
  <c r="Q116" i="10" s="1"/>
  <c r="P118" i="10" a="1"/>
  <c r="P120" i="10" a="1"/>
  <c r="P120" i="10" s="1"/>
  <c r="Q120" i="10" s="1"/>
  <c r="P122" i="10" a="1"/>
  <c r="P124" i="10" a="1"/>
  <c r="P124" i="10" s="1"/>
  <c r="Q124" i="10" s="1"/>
  <c r="P126" i="10" a="1"/>
  <c r="P128" i="10" a="1"/>
  <c r="P128" i="10" s="1"/>
  <c r="Q128" i="10" s="1"/>
  <c r="P130" i="10" a="1"/>
  <c r="P132" i="10" a="1"/>
  <c r="P132" i="10" s="1"/>
  <c r="Q132" i="10" s="1"/>
  <c r="P134" i="10" a="1"/>
  <c r="P136" i="10" a="1"/>
  <c r="P136" i="10" s="1"/>
  <c r="Q136" i="10" s="1"/>
  <c r="P138" i="10" a="1"/>
  <c r="P140" i="10" a="1"/>
  <c r="P140" i="10" s="1"/>
  <c r="Q140" i="10" s="1"/>
  <c r="P141" i="10" a="1"/>
  <c r="P144" i="10" a="1"/>
  <c r="P144" i="10" s="1"/>
  <c r="Q144" i="10" s="1"/>
  <c r="P146" i="10" a="1"/>
  <c r="P148" i="10" a="1"/>
  <c r="P148" i="10" s="1"/>
  <c r="Q148" i="10" s="1"/>
  <c r="P150" i="10" a="1"/>
  <c r="P152" i="10" a="1"/>
  <c r="P152" i="10" s="1"/>
  <c r="Q152" i="10" s="1"/>
  <c r="P154" i="10" a="1"/>
  <c r="P156" i="10" a="1"/>
  <c r="P156" i="10" s="1"/>
  <c r="Q156" i="10" s="1"/>
  <c r="P158" i="10" a="1"/>
  <c r="P160" i="10" a="1"/>
  <c r="P160" i="10" s="1"/>
  <c r="Q160" i="10" s="1"/>
  <c r="P162" i="10" a="1"/>
  <c r="P164" i="10" a="1"/>
  <c r="P164" i="10" s="1"/>
  <c r="Q164" i="10" s="1"/>
  <c r="P166" i="10" a="1"/>
  <c r="P168" i="10" a="1"/>
  <c r="P168" i="10" s="1"/>
  <c r="Q168" i="10" s="1"/>
  <c r="P170" i="10" a="1"/>
  <c r="P172" i="10" a="1"/>
  <c r="P172" i="10" s="1"/>
  <c r="Q172" i="10" s="1"/>
  <c r="P174" i="10" a="1"/>
  <c r="P176" i="10" a="1"/>
  <c r="P176" i="10" s="1"/>
  <c r="Q176" i="10" s="1"/>
  <c r="P178" i="10" a="1"/>
  <c r="P180" i="10" a="1"/>
  <c r="P180" i="10" s="1"/>
  <c r="Q180" i="10" s="1"/>
  <c r="P182" i="10" a="1"/>
  <c r="P184" i="10" a="1"/>
  <c r="P184" i="10" s="1"/>
  <c r="Q184" i="10" s="1"/>
  <c r="P186" i="10" a="1"/>
  <c r="P188" i="10" a="1"/>
  <c r="P188" i="10" s="1"/>
  <c r="Q188" i="10" s="1"/>
  <c r="P190" i="10" a="1"/>
  <c r="P192" i="10" a="1"/>
  <c r="P192" i="10" s="1"/>
  <c r="Q192" i="10" s="1"/>
  <c r="P193" i="10" a="1"/>
  <c r="P195" i="10" a="1"/>
  <c r="P195" i="10" s="1"/>
  <c r="Q195" i="10" s="1"/>
  <c r="P197" i="10" a="1"/>
  <c r="P200" i="10" a="1"/>
  <c r="P200" i="10" s="1"/>
  <c r="Q200" i="10" s="1"/>
  <c r="P202" i="10" a="1"/>
  <c r="P204" i="10" a="1"/>
  <c r="P204" i="10" s="1"/>
  <c r="Q204" i="10" s="1"/>
  <c r="P206" i="10" a="1"/>
  <c r="P208" i="10" a="1"/>
  <c r="P208" i="10" s="1"/>
  <c r="Q208" i="10" s="1"/>
  <c r="P210" i="10" a="1"/>
  <c r="P212" i="10" a="1"/>
  <c r="P212" i="10" s="1"/>
  <c r="Q212" i="10" s="1"/>
  <c r="P214" i="10" a="1"/>
  <c r="P216" i="10" a="1"/>
  <c r="P216" i="10" s="1"/>
  <c r="Q216" i="10" s="1"/>
  <c r="P218" i="10" a="1"/>
  <c r="P220" i="10" a="1"/>
  <c r="P220" i="10" s="1"/>
  <c r="Q220" i="10" s="1"/>
  <c r="P222" i="10" a="1"/>
  <c r="P224" i="10" a="1"/>
  <c r="P224" i="10" s="1"/>
  <c r="Q224" i="10" s="1"/>
  <c r="P226" i="10" a="1"/>
  <c r="P228" i="10" a="1"/>
  <c r="P228" i="10" s="1"/>
  <c r="Q228" i="10" s="1"/>
  <c r="P230" i="10" a="1"/>
  <c r="P233" i="10" a="1"/>
  <c r="P233" i="10" s="1"/>
  <c r="Q233" i="10" s="1"/>
  <c r="P235" i="10" a="1"/>
  <c r="P237" i="10" a="1"/>
  <c r="P237" i="10" s="1"/>
  <c r="Q237" i="10" s="1"/>
  <c r="P238" i="10" a="1"/>
  <c r="P240" i="10" a="1"/>
  <c r="P240" i="10" s="1"/>
  <c r="Q240" i="10" s="1"/>
  <c r="P242" i="10" a="1"/>
  <c r="P245" i="10" a="1"/>
  <c r="P245" i="10" s="1"/>
  <c r="Q245" i="10" s="1"/>
  <c r="P247" i="10" a="1"/>
  <c r="P249" i="10" a="1"/>
  <c r="P249" i="10" s="1"/>
  <c r="Q249" i="10" s="1"/>
  <c r="P251" i="10" a="1"/>
  <c r="P253" i="10" a="1"/>
  <c r="P253" i="10" s="1"/>
  <c r="Q253" i="10" s="1"/>
  <c r="P255" i="10" a="1"/>
  <c r="P257" i="10" a="1"/>
  <c r="P257" i="10" s="1"/>
  <c r="Q257" i="10" s="1"/>
  <c r="P259" i="10" a="1"/>
  <c r="P261" i="10" a="1"/>
  <c r="P261" i="10" s="1"/>
  <c r="Q261" i="10" s="1"/>
  <c r="P263" i="10" a="1"/>
  <c r="P265" i="10" a="1"/>
  <c r="P265" i="10" s="1"/>
  <c r="Q265" i="10" s="1"/>
  <c r="P267" i="10" a="1"/>
  <c r="P269" i="10" a="1"/>
  <c r="P269" i="10" s="1"/>
  <c r="Q269" i="10" s="1"/>
  <c r="P271" i="10" a="1"/>
  <c r="P273" i="10" a="1"/>
  <c r="P273" i="10" s="1"/>
  <c r="Q273" i="10" s="1"/>
  <c r="P275" i="10" a="1"/>
  <c r="P277" i="10" a="1"/>
  <c r="P277" i="10" s="1"/>
  <c r="Q277" i="10" s="1"/>
  <c r="BJ300" i="13"/>
  <c r="BH300" i="13"/>
  <c r="BK300" i="13"/>
  <c r="BJ298" i="13"/>
  <c r="BH298" i="13"/>
  <c r="BK298" i="13"/>
  <c r="BJ296" i="13"/>
  <c r="BH296" i="13"/>
  <c r="BK296" i="13"/>
  <c r="BJ294" i="13"/>
  <c r="BH294" i="13"/>
  <c r="BK294" i="13"/>
  <c r="BJ292" i="13"/>
  <c r="BH292" i="13"/>
  <c r="BK292" i="13"/>
  <c r="BJ290" i="13"/>
  <c r="BH290" i="13"/>
  <c r="BK290" i="13"/>
  <c r="BJ288" i="13"/>
  <c r="BH288" i="13"/>
  <c r="BK288" i="13"/>
  <c r="BJ286" i="13"/>
  <c r="BH286" i="13"/>
  <c r="BK286" i="13"/>
  <c r="BJ284" i="13"/>
  <c r="BH284" i="13"/>
  <c r="BK284" i="13"/>
  <c r="BJ282" i="13"/>
  <c r="BH282" i="13"/>
  <c r="BK282" i="13"/>
  <c r="BJ280" i="13"/>
  <c r="BH280" i="13"/>
  <c r="BK280" i="13"/>
  <c r="BJ278" i="13"/>
  <c r="BH278" i="13"/>
  <c r="BK278" i="13"/>
  <c r="BJ274" i="13"/>
  <c r="BH274" i="13"/>
  <c r="BK274" i="13"/>
  <c r="BJ272" i="13"/>
  <c r="BH272" i="13"/>
  <c r="BK272" i="13"/>
  <c r="BJ270" i="13"/>
  <c r="BH270" i="13"/>
  <c r="BK270" i="13"/>
  <c r="BJ268" i="13"/>
  <c r="BH268" i="13"/>
  <c r="BK268" i="13"/>
  <c r="BJ266" i="13"/>
  <c r="BH266" i="13"/>
  <c r="BK266" i="13"/>
  <c r="BJ264" i="13"/>
  <c r="BH264" i="13"/>
  <c r="BK264" i="13"/>
  <c r="BJ262" i="13"/>
  <c r="BH262" i="13"/>
  <c r="BK262" i="13"/>
  <c r="BJ260" i="13"/>
  <c r="BH260" i="13"/>
  <c r="BK260" i="13"/>
  <c r="AN259" i="13"/>
  <c r="AO259" i="13"/>
  <c r="AP259" i="13" s="1"/>
  <c r="AS259" i="13"/>
  <c r="AT259" i="13" s="1"/>
  <c r="AU259" i="13"/>
  <c r="AN258" i="13"/>
  <c r="AS258" i="13"/>
  <c r="AT258" i="13" s="1"/>
  <c r="AU258" i="13"/>
  <c r="AO258" i="13"/>
  <c r="AP258" i="13" s="1"/>
  <c r="BH258" i="13"/>
  <c r="AN257" i="13"/>
  <c r="AS257" i="13"/>
  <c r="AT257" i="13" s="1"/>
  <c r="AU257" i="13"/>
  <c r="AO257" i="13"/>
  <c r="AP257" i="13" s="1"/>
  <c r="BH257" i="13"/>
  <c r="AN255" i="13"/>
  <c r="AO255" i="13"/>
  <c r="AP255" i="13" s="1"/>
  <c r="AS255" i="13"/>
  <c r="AT255" i="13" s="1"/>
  <c r="AU255" i="13"/>
  <c r="AN254" i="13"/>
  <c r="BH254" i="13"/>
  <c r="BJ253" i="13"/>
  <c r="BK253" i="13"/>
  <c r="BJ252" i="13"/>
  <c r="BK252" i="13"/>
  <c r="AN251" i="13"/>
  <c r="AO251" i="13"/>
  <c r="AP251" i="13" s="1"/>
  <c r="AS251" i="13"/>
  <c r="AT251" i="13" s="1"/>
  <c r="AU251" i="13"/>
  <c r="AN248" i="13"/>
  <c r="AS248" i="13"/>
  <c r="AT248" i="13" s="1"/>
  <c r="AU248" i="13"/>
  <c r="AO248" i="13"/>
  <c r="AP248" i="13" s="1"/>
  <c r="BH248" i="13"/>
  <c r="AN247" i="13"/>
  <c r="AS247" i="13"/>
  <c r="AT247" i="13" s="1"/>
  <c r="AU247" i="13"/>
  <c r="AO247" i="13"/>
  <c r="AP247" i="13" s="1"/>
  <c r="BH247" i="13"/>
  <c r="AN245" i="13"/>
  <c r="AO245" i="13"/>
  <c r="AP245" i="13" s="1"/>
  <c r="AS245" i="13"/>
  <c r="AT245" i="13" s="1"/>
  <c r="AU245" i="13"/>
  <c r="AN243" i="13"/>
  <c r="BH243" i="13"/>
  <c r="BJ242" i="13"/>
  <c r="BK242" i="13"/>
  <c r="AN240" i="13"/>
  <c r="AO240" i="13"/>
  <c r="AP240" i="13" s="1"/>
  <c r="AS240" i="13"/>
  <c r="AT240" i="13" s="1"/>
  <c r="AU240" i="13"/>
  <c r="AN237" i="13"/>
  <c r="BH237" i="13"/>
  <c r="BJ236" i="13"/>
  <c r="BK236" i="13"/>
  <c r="BJ235" i="13"/>
  <c r="BK235" i="13"/>
  <c r="AN234" i="13"/>
  <c r="AO234" i="13"/>
  <c r="AP234" i="13" s="1"/>
  <c r="AS234" i="13"/>
  <c r="AT234" i="13" s="1"/>
  <c r="AU234" i="13"/>
  <c r="AN232" i="13"/>
  <c r="AO232" i="13"/>
  <c r="AP232" i="13" s="1"/>
  <c r="AS232" i="13"/>
  <c r="AT232" i="13" s="1"/>
  <c r="AU232" i="13"/>
  <c r="AN230" i="13"/>
  <c r="AS230" i="13"/>
  <c r="AT230" i="13" s="1"/>
  <c r="AU230" i="13"/>
  <c r="AO230" i="13"/>
  <c r="AP230" i="13" s="1"/>
  <c r="BH230" i="13"/>
  <c r="AN229" i="13"/>
  <c r="AS229" i="13"/>
  <c r="AT229" i="13" s="1"/>
  <c r="AU229" i="13"/>
  <c r="AO229" i="13"/>
  <c r="AP229" i="13" s="1"/>
  <c r="BH229" i="13"/>
  <c r="AN227" i="13"/>
  <c r="AO227" i="13"/>
  <c r="AP227" i="13" s="1"/>
  <c r="AS227" i="13"/>
  <c r="AT227" i="13" s="1"/>
  <c r="AU227" i="13"/>
  <c r="BJ225" i="13"/>
  <c r="BK225" i="13"/>
  <c r="BJ224" i="13"/>
  <c r="BK224" i="13"/>
  <c r="AN223" i="13"/>
  <c r="AO223" i="13"/>
  <c r="AP223" i="13" s="1"/>
  <c r="AS223" i="13"/>
  <c r="AT223" i="13" s="1"/>
  <c r="AU223" i="13"/>
  <c r="BJ221" i="13"/>
  <c r="BK221" i="13"/>
  <c r="AN220" i="13"/>
  <c r="BH220" i="13"/>
  <c r="BJ218" i="13"/>
  <c r="BK218" i="13"/>
  <c r="AN217" i="13"/>
  <c r="AO217" i="13"/>
  <c r="AP217" i="13" s="1"/>
  <c r="AS217" i="13"/>
  <c r="AT217" i="13" s="1"/>
  <c r="AU217" i="13"/>
  <c r="AN215" i="13"/>
  <c r="AO215" i="13"/>
  <c r="AP215" i="13" s="1"/>
  <c r="AS215" i="13"/>
  <c r="AT215" i="13" s="1"/>
  <c r="AU215" i="13"/>
  <c r="BJ213" i="13"/>
  <c r="BK213" i="13"/>
  <c r="AN213" i="13"/>
  <c r="AS213" i="13"/>
  <c r="AT213" i="13" s="1"/>
  <c r="AU213" i="13"/>
  <c r="AO213" i="13"/>
  <c r="AP213" i="13" s="1"/>
  <c r="BH213" i="13"/>
  <c r="AN209" i="13"/>
  <c r="BH209" i="13"/>
  <c r="BJ198" i="13"/>
  <c r="BK198" i="13"/>
  <c r="BJ194" i="13"/>
  <c r="BK194" i="13"/>
  <c r="AN193" i="13"/>
  <c r="AO193" i="13"/>
  <c r="AP193" i="13" s="1"/>
  <c r="AS193" i="13"/>
  <c r="AT193" i="13" s="1"/>
  <c r="AU193" i="13"/>
  <c r="AN192" i="13"/>
  <c r="AS192" i="13"/>
  <c r="AT192" i="13" s="1"/>
  <c r="AU192" i="13"/>
  <c r="AO192" i="13"/>
  <c r="AP192" i="13" s="1"/>
  <c r="BH192" i="13"/>
  <c r="AN187" i="13"/>
  <c r="AS187" i="13"/>
  <c r="AT187" i="13" s="1"/>
  <c r="AU187" i="13"/>
  <c r="AO187" i="13"/>
  <c r="AP187" i="13" s="1"/>
  <c r="BH187" i="13"/>
  <c r="AN186" i="13"/>
  <c r="AS186" i="13"/>
  <c r="AT186" i="13" s="1"/>
  <c r="AU186" i="13"/>
  <c r="AO186" i="13"/>
  <c r="AP186" i="13" s="1"/>
  <c r="BH186" i="13"/>
  <c r="BJ183" i="13"/>
  <c r="BK183" i="13"/>
  <c r="AN183" i="13"/>
  <c r="AS183" i="13"/>
  <c r="AT183" i="13" s="1"/>
  <c r="AU183" i="13"/>
  <c r="AO183" i="13"/>
  <c r="AP183" i="13" s="1"/>
  <c r="BH183" i="13"/>
  <c r="AN180" i="13"/>
  <c r="BH180" i="13"/>
  <c r="BJ167" i="13"/>
  <c r="BK167" i="13"/>
  <c r="AN167" i="13"/>
  <c r="AS167" i="13"/>
  <c r="AT167" i="13" s="1"/>
  <c r="AU167" i="13"/>
  <c r="AO167" i="13"/>
  <c r="AP167" i="13" s="1"/>
  <c r="BH167" i="13"/>
  <c r="BJ164" i="13"/>
  <c r="BK164" i="13"/>
  <c r="AN162" i="13"/>
  <c r="AS162" i="13"/>
  <c r="AT162" i="13" s="1"/>
  <c r="AU162" i="13"/>
  <c r="AO162" i="13"/>
  <c r="AP162" i="13" s="1"/>
  <c r="BH162" i="13"/>
  <c r="BJ159" i="13"/>
  <c r="BK159" i="13"/>
  <c r="AN159" i="13"/>
  <c r="AS159" i="13"/>
  <c r="AT159" i="13" s="1"/>
  <c r="AU159" i="13"/>
  <c r="AO159" i="13"/>
  <c r="AP159" i="13" s="1"/>
  <c r="BH159" i="13"/>
  <c r="AN154" i="13"/>
  <c r="AS154" i="13"/>
  <c r="AT154" i="13" s="1"/>
  <c r="AU154" i="13"/>
  <c r="AO154" i="13"/>
  <c r="AP154" i="13" s="1"/>
  <c r="BH154" i="13"/>
  <c r="AN152" i="13"/>
  <c r="BH152" i="13"/>
  <c r="BJ149" i="13"/>
  <c r="BK149" i="13"/>
  <c r="AN149" i="13"/>
  <c r="AS149" i="13"/>
  <c r="AT149" i="13" s="1"/>
  <c r="AU149" i="13"/>
  <c r="AO149" i="13"/>
  <c r="AP149" i="13" s="1"/>
  <c r="BH149" i="13"/>
  <c r="BJ146" i="13"/>
  <c r="BK146" i="13"/>
  <c r="AN144" i="13"/>
  <c r="AS144" i="13"/>
  <c r="AT144" i="13" s="1"/>
  <c r="AU144" i="13"/>
  <c r="AO144" i="13"/>
  <c r="AP144" i="13" s="1"/>
  <c r="BH144" i="13"/>
  <c r="BJ141" i="13"/>
  <c r="BK141" i="13"/>
  <c r="BJ140" i="13"/>
  <c r="BK140" i="13"/>
  <c r="AN137" i="13"/>
  <c r="AS137" i="13"/>
  <c r="AT137" i="13" s="1"/>
  <c r="AU137" i="13"/>
  <c r="AO137" i="13"/>
  <c r="AP137" i="13" s="1"/>
  <c r="BH137" i="13"/>
  <c r="BJ134" i="13"/>
  <c r="BK134" i="13"/>
  <c r="AN128" i="13"/>
  <c r="AS128" i="13"/>
  <c r="AT128" i="13" s="1"/>
  <c r="AU128" i="13"/>
  <c r="AO128" i="13"/>
  <c r="AP128" i="13" s="1"/>
  <c r="BH128" i="13"/>
  <c r="BJ125" i="13"/>
  <c r="BK125" i="13"/>
  <c r="AN124" i="13"/>
  <c r="AO124" i="13"/>
  <c r="AP124" i="13" s="1"/>
  <c r="AS124" i="13"/>
  <c r="AT124" i="13" s="1"/>
  <c r="AU124" i="13"/>
  <c r="AN123" i="13"/>
  <c r="AS123" i="13"/>
  <c r="AT123" i="13" s="1"/>
  <c r="AU123" i="13"/>
  <c r="AO123" i="13"/>
  <c r="AP123" i="13" s="1"/>
  <c r="BH123" i="13"/>
  <c r="BJ121" i="13"/>
  <c r="BK121" i="13"/>
  <c r="AN120" i="13"/>
  <c r="AO120" i="13"/>
  <c r="AP120" i="13" s="1"/>
  <c r="AS120" i="13"/>
  <c r="AT120" i="13" s="1"/>
  <c r="AU120" i="13"/>
  <c r="BJ117" i="13"/>
  <c r="BK117" i="13"/>
  <c r="AN117" i="13"/>
  <c r="AS117" i="13"/>
  <c r="AT117" i="13" s="1"/>
  <c r="AU117" i="13"/>
  <c r="AO117" i="13"/>
  <c r="AP117" i="13" s="1"/>
  <c r="BH117" i="13"/>
  <c r="BJ113" i="13"/>
  <c r="BK113" i="13"/>
  <c r="AN113" i="13"/>
  <c r="AS113" i="13"/>
  <c r="AT113" i="13" s="1"/>
  <c r="AU113" i="13"/>
  <c r="AO113" i="13"/>
  <c r="AP113" i="13" s="1"/>
  <c r="BH113" i="13"/>
  <c r="AN108" i="13"/>
  <c r="AS108" i="13"/>
  <c r="AT108" i="13" s="1"/>
  <c r="AU108" i="13"/>
  <c r="AO108" i="13"/>
  <c r="AP108" i="13" s="1"/>
  <c r="BH108" i="13"/>
  <c r="BJ106" i="13"/>
  <c r="BK106" i="13"/>
  <c r="AN106" i="13"/>
  <c r="AS106" i="13"/>
  <c r="AT106" i="13" s="1"/>
  <c r="AU106" i="13"/>
  <c r="AO106" i="13"/>
  <c r="AP106" i="13" s="1"/>
  <c r="BH106" i="13"/>
  <c r="AG299" i="14"/>
  <c r="AE299" i="14"/>
  <c r="AJ299" i="13"/>
  <c r="M299" i="15"/>
  <c r="Q299" i="14"/>
  <c r="AR299" i="13"/>
  <c r="AJ297" i="13"/>
  <c r="M297" i="15"/>
  <c r="Q297" i="14"/>
  <c r="AR297" i="13"/>
  <c r="AG295" i="14"/>
  <c r="AE295" i="14"/>
  <c r="AJ295" i="13"/>
  <c r="M295" i="15"/>
  <c r="Q295" i="14"/>
  <c r="AR295" i="13"/>
  <c r="AJ293" i="13"/>
  <c r="M293" i="15"/>
  <c r="Q293" i="14"/>
  <c r="AR293" i="13"/>
  <c r="AG291" i="14"/>
  <c r="AE291" i="14"/>
  <c r="AJ291" i="13"/>
  <c r="M291" i="15"/>
  <c r="Q291" i="14"/>
  <c r="AR291" i="13"/>
  <c r="AJ289" i="13"/>
  <c r="M289" i="15"/>
  <c r="Q289" i="14"/>
  <c r="AR289" i="13"/>
  <c r="AG287" i="14"/>
  <c r="AE287" i="14"/>
  <c r="AJ287" i="13"/>
  <c r="M287" i="15"/>
  <c r="Q287" i="14"/>
  <c r="AR287" i="13"/>
  <c r="AJ285" i="13"/>
  <c r="M285" i="15"/>
  <c r="Q285" i="14"/>
  <c r="AR285" i="13"/>
  <c r="AG283" i="14"/>
  <c r="AE283" i="14"/>
  <c r="AJ283" i="13"/>
  <c r="M283" i="15"/>
  <c r="Q283" i="14"/>
  <c r="AR283" i="13"/>
  <c r="AJ281" i="13"/>
  <c r="M281" i="15"/>
  <c r="Q281" i="14"/>
  <c r="AR281" i="13"/>
  <c r="AG279" i="14"/>
  <c r="AE279" i="14"/>
  <c r="AJ279" i="13"/>
  <c r="M279" i="15"/>
  <c r="Q279" i="14"/>
  <c r="AR279" i="13"/>
  <c r="AJ277" i="13"/>
  <c r="M277" i="15"/>
  <c r="Q277" i="14"/>
  <c r="AR277" i="13"/>
  <c r="AG275" i="14"/>
  <c r="AE275" i="14"/>
  <c r="AJ275" i="13"/>
  <c r="M275" i="15"/>
  <c r="Q275" i="14"/>
  <c r="AR275" i="13"/>
  <c r="AJ273" i="13"/>
  <c r="M273" i="15"/>
  <c r="Q273" i="14"/>
  <c r="AR273" i="13"/>
  <c r="AG271" i="14"/>
  <c r="AE271" i="14"/>
  <c r="AJ271" i="13"/>
  <c r="M271" i="15"/>
  <c r="Q271" i="14"/>
  <c r="AR271" i="13"/>
  <c r="AJ269" i="13"/>
  <c r="M269" i="15"/>
  <c r="Q269" i="14"/>
  <c r="AR269" i="13"/>
  <c r="AG267" i="14"/>
  <c r="AE267" i="14"/>
  <c r="AJ267" i="13"/>
  <c r="M267" i="15"/>
  <c r="Q267" i="14"/>
  <c r="AR267" i="13"/>
  <c r="AJ265" i="13"/>
  <c r="M265" i="15"/>
  <c r="Q265" i="14"/>
  <c r="AR265" i="13"/>
  <c r="AG263" i="14"/>
  <c r="AE263" i="14"/>
  <c r="AJ263" i="13"/>
  <c r="M263" i="15"/>
  <c r="Q263" i="14"/>
  <c r="AR263" i="13"/>
  <c r="AJ261" i="13"/>
  <c r="M261" i="15"/>
  <c r="Q261" i="14"/>
  <c r="AR261" i="13"/>
  <c r="M260" i="15"/>
  <c r="AJ260" i="13"/>
  <c r="AG249" i="14"/>
  <c r="AE249" i="14"/>
  <c r="AE157" i="14"/>
  <c r="AG157" i="14"/>
  <c r="AG81" i="14"/>
  <c r="AE81" i="14"/>
  <c r="G32" i="14"/>
  <c r="H32" i="14" s="1"/>
  <c r="H32" i="13"/>
  <c r="AG31" i="14"/>
  <c r="AE31" i="14"/>
  <c r="G26" i="14"/>
  <c r="H26" i="14" s="1"/>
  <c r="H26" i="13"/>
  <c r="G22" i="14"/>
  <c r="H22" i="14" s="1"/>
  <c r="H22" i="13"/>
  <c r="P71" i="10" a="1"/>
  <c r="P71" i="10" s="1"/>
  <c r="Q71" i="10" s="1"/>
  <c r="P63" i="10" a="1"/>
  <c r="P59" i="10" a="1"/>
  <c r="P59" i="10" s="1"/>
  <c r="Q59" i="10" s="1"/>
  <c r="P42" i="10" a="1"/>
  <c r="P38" i="10" a="1"/>
  <c r="P38" i="10" s="1"/>
  <c r="Q38" i="10" s="1"/>
  <c r="P33" i="10" a="1"/>
  <c r="P30" i="10" a="1"/>
  <c r="P30" i="10" s="1"/>
  <c r="Q30" i="10" s="1"/>
  <c r="P26" i="10" a="1"/>
  <c r="P20" i="10" a="1"/>
  <c r="P20" i="10" s="1"/>
  <c r="Q20" i="10" s="1"/>
  <c r="P18" i="10" a="1"/>
  <c r="AO300" i="15"/>
  <c r="Z299" i="15"/>
  <c r="AO296" i="15"/>
  <c r="Z295" i="15"/>
  <c r="AO292" i="15"/>
  <c r="Z291" i="15"/>
  <c r="AO288" i="15"/>
  <c r="Z287" i="15"/>
  <c r="AO284" i="15"/>
  <c r="Z283" i="15"/>
  <c r="AO280" i="15"/>
  <c r="Z279" i="15"/>
  <c r="AO276" i="15"/>
  <c r="Z275" i="15"/>
  <c r="AO272" i="15"/>
  <c r="Z271" i="15"/>
  <c r="AO268" i="15"/>
  <c r="Z267" i="15"/>
  <c r="AO264" i="15"/>
  <c r="Z263" i="15"/>
  <c r="AO260" i="15"/>
  <c r="CF26" i="11"/>
  <c r="A5" i="27"/>
  <c r="R55" i="27"/>
  <c r="S55" i="27" s="1"/>
  <c r="R39" i="27"/>
  <c r="S39" i="27" s="1"/>
  <c r="R35" i="27"/>
  <c r="S35" i="27" s="1"/>
  <c r="T35" i="27" s="1"/>
  <c r="U35" i="27" s="1"/>
  <c r="F35" i="8" s="1"/>
  <c r="R17" i="27"/>
  <c r="S17" i="27" s="1"/>
  <c r="T17" i="27" s="1"/>
  <c r="U17" i="27" s="1"/>
  <c r="F17" i="8" s="1"/>
  <c r="BJ299" i="13"/>
  <c r="BH299" i="13"/>
  <c r="BK299" i="13"/>
  <c r="BJ297" i="13"/>
  <c r="BH297" i="13"/>
  <c r="BK297" i="13"/>
  <c r="BJ295" i="13"/>
  <c r="BH295" i="13"/>
  <c r="BK295" i="13"/>
  <c r="BJ293" i="13"/>
  <c r="BH293" i="13"/>
  <c r="BK293" i="13"/>
  <c r="BJ291" i="13"/>
  <c r="BH291" i="13"/>
  <c r="BK291" i="13"/>
  <c r="BJ289" i="13"/>
  <c r="BH289" i="13"/>
  <c r="BK289" i="13"/>
  <c r="BJ287" i="13"/>
  <c r="BH287" i="13"/>
  <c r="BK287" i="13"/>
  <c r="BJ285" i="13"/>
  <c r="BH285" i="13"/>
  <c r="BK285" i="13"/>
  <c r="BJ283" i="13"/>
  <c r="BH283" i="13"/>
  <c r="BK283" i="13"/>
  <c r="BJ281" i="13"/>
  <c r="BH281" i="13"/>
  <c r="BK281" i="13"/>
  <c r="BJ279" i="13"/>
  <c r="BH279" i="13"/>
  <c r="BK279" i="13"/>
  <c r="BJ277" i="13"/>
  <c r="BH277" i="13"/>
  <c r="BK277" i="13"/>
  <c r="BJ275" i="13"/>
  <c r="BH275" i="13"/>
  <c r="BK275" i="13"/>
  <c r="BJ273" i="13"/>
  <c r="BH273" i="13"/>
  <c r="BK273" i="13"/>
  <c r="BJ271" i="13"/>
  <c r="BH271" i="13"/>
  <c r="BK271" i="13"/>
  <c r="BJ267" i="13"/>
  <c r="BH267" i="13"/>
  <c r="BK267" i="13"/>
  <c r="BJ265" i="13"/>
  <c r="BH265" i="13"/>
  <c r="BK265" i="13"/>
  <c r="BJ263" i="13"/>
  <c r="BH263" i="13"/>
  <c r="BK263" i="13"/>
  <c r="BJ261" i="13"/>
  <c r="BH261" i="13"/>
  <c r="BK261" i="13"/>
  <c r="BJ258" i="13"/>
  <c r="BK258" i="13"/>
  <c r="BJ257" i="13"/>
  <c r="BK257" i="13"/>
  <c r="AN256" i="13"/>
  <c r="AO256" i="13"/>
  <c r="AP256" i="13" s="1"/>
  <c r="AS256" i="13"/>
  <c r="AT256" i="13" s="1"/>
  <c r="AU256" i="13"/>
  <c r="AN253" i="13"/>
  <c r="AS253" i="13"/>
  <c r="AT253" i="13" s="1"/>
  <c r="AU253" i="13"/>
  <c r="AO253" i="13"/>
  <c r="AP253" i="13" s="1"/>
  <c r="BH253" i="13"/>
  <c r="AN252" i="13"/>
  <c r="AS252" i="13"/>
  <c r="AT252" i="13" s="1"/>
  <c r="AU252" i="13"/>
  <c r="AO252" i="13"/>
  <c r="AP252" i="13" s="1"/>
  <c r="BH252" i="13"/>
  <c r="AN250" i="13"/>
  <c r="AO250" i="13"/>
  <c r="AP250" i="13" s="1"/>
  <c r="AS250" i="13"/>
  <c r="AT250" i="13" s="1"/>
  <c r="AU250" i="13"/>
  <c r="AN249" i="13"/>
  <c r="BH249" i="13"/>
  <c r="BJ248" i="13"/>
  <c r="BK248" i="13"/>
  <c r="BJ247" i="13"/>
  <c r="BK247" i="13"/>
  <c r="AN246" i="13"/>
  <c r="AO246" i="13"/>
  <c r="AP246" i="13" s="1"/>
  <c r="AS246" i="13"/>
  <c r="AT246" i="13" s="1"/>
  <c r="AU246" i="13"/>
  <c r="AN244" i="13"/>
  <c r="AO244" i="13"/>
  <c r="AP244" i="13" s="1"/>
  <c r="AS244" i="13"/>
  <c r="AT244" i="13" s="1"/>
  <c r="AU244" i="13"/>
  <c r="AN242" i="13"/>
  <c r="AS242" i="13"/>
  <c r="AT242" i="13" s="1"/>
  <c r="AU242" i="13"/>
  <c r="AO242" i="13"/>
  <c r="AP242" i="13" s="1"/>
  <c r="BH242" i="13"/>
  <c r="AN239" i="13"/>
  <c r="AO239" i="13"/>
  <c r="AP239" i="13" s="1"/>
  <c r="AS239" i="13"/>
  <c r="AT239" i="13" s="1"/>
  <c r="AU239" i="13"/>
  <c r="AN236" i="13"/>
  <c r="AS236" i="13"/>
  <c r="AT236" i="13" s="1"/>
  <c r="AU236" i="13"/>
  <c r="AO236" i="13"/>
  <c r="AP236" i="13" s="1"/>
  <c r="BH236" i="13"/>
  <c r="AN235" i="13"/>
  <c r="AS235" i="13"/>
  <c r="AT235" i="13" s="1"/>
  <c r="AU235" i="13"/>
  <c r="AO235" i="13"/>
  <c r="AP235" i="13" s="1"/>
  <c r="BH235" i="13"/>
  <c r="AN233" i="13"/>
  <c r="AO233" i="13"/>
  <c r="AP233" i="13" s="1"/>
  <c r="AS233" i="13"/>
  <c r="AT233" i="13" s="1"/>
  <c r="AU233" i="13"/>
  <c r="AN231" i="13"/>
  <c r="BH231" i="13"/>
  <c r="BJ230" i="13"/>
  <c r="BK230" i="13"/>
  <c r="BJ229" i="13"/>
  <c r="BK229" i="13"/>
  <c r="AN228" i="13"/>
  <c r="AO228" i="13"/>
  <c r="AP228" i="13" s="1"/>
  <c r="AS228" i="13"/>
  <c r="AT228" i="13" s="1"/>
  <c r="AU228" i="13"/>
  <c r="AN226" i="13"/>
  <c r="AO226" i="13"/>
  <c r="AP226" i="13" s="1"/>
  <c r="AS226" i="13"/>
  <c r="AT226" i="13" s="1"/>
  <c r="AU226" i="13"/>
  <c r="AN225" i="13"/>
  <c r="AS225" i="13"/>
  <c r="AT225" i="13" s="1"/>
  <c r="AU225" i="13"/>
  <c r="AO225" i="13"/>
  <c r="AP225" i="13" s="1"/>
  <c r="BH225" i="13"/>
  <c r="AN224" i="13"/>
  <c r="AS224" i="13"/>
  <c r="AT224" i="13" s="1"/>
  <c r="AU224" i="13"/>
  <c r="AO224" i="13"/>
  <c r="AP224" i="13" s="1"/>
  <c r="BH224" i="13"/>
  <c r="AN222" i="13"/>
  <c r="AO222" i="13"/>
  <c r="AP222" i="13" s="1"/>
  <c r="AS222" i="13"/>
  <c r="AT222" i="13" s="1"/>
  <c r="AU222" i="13"/>
  <c r="AN221" i="13"/>
  <c r="AS221" i="13"/>
  <c r="AT221" i="13" s="1"/>
  <c r="AU221" i="13"/>
  <c r="AO221" i="13"/>
  <c r="AP221" i="13" s="1"/>
  <c r="BH221" i="13"/>
  <c r="AN219" i="13"/>
  <c r="BH219" i="13"/>
  <c r="AN218" i="13"/>
  <c r="AS218" i="13"/>
  <c r="AT218" i="13" s="1"/>
  <c r="AU218" i="13"/>
  <c r="AO218" i="13"/>
  <c r="AP218" i="13" s="1"/>
  <c r="BH218" i="13"/>
  <c r="AN216" i="13"/>
  <c r="AO216" i="13"/>
  <c r="AP216" i="13" s="1"/>
  <c r="AS216" i="13"/>
  <c r="AT216" i="13" s="1"/>
  <c r="AU216" i="13"/>
  <c r="AN214" i="13"/>
  <c r="AO214" i="13"/>
  <c r="AP214" i="13" s="1"/>
  <c r="AS214" i="13"/>
  <c r="AT214" i="13" s="1"/>
  <c r="AU214" i="13"/>
  <c r="BJ207" i="13"/>
  <c r="BK207" i="13"/>
  <c r="AN207" i="13"/>
  <c r="AS207" i="13"/>
  <c r="AT207" i="13" s="1"/>
  <c r="AU207" i="13"/>
  <c r="AO207" i="13"/>
  <c r="AP207" i="13" s="1"/>
  <c r="BH207" i="13"/>
  <c r="AN203" i="13"/>
  <c r="BH203" i="13"/>
  <c r="AN199" i="13"/>
  <c r="AO199" i="13"/>
  <c r="AP199" i="13" s="1"/>
  <c r="AS199" i="13"/>
  <c r="AT199" i="13" s="1"/>
  <c r="AU199" i="13"/>
  <c r="AN198" i="13"/>
  <c r="AS198" i="13"/>
  <c r="AT198" i="13" s="1"/>
  <c r="AU198" i="13"/>
  <c r="AO198" i="13"/>
  <c r="AP198" i="13" s="1"/>
  <c r="BH198" i="13"/>
  <c r="AN194" i="13"/>
  <c r="AS194" i="13"/>
  <c r="AT194" i="13" s="1"/>
  <c r="AU194" i="13"/>
  <c r="AO194" i="13"/>
  <c r="AP194" i="13" s="1"/>
  <c r="BH194" i="13"/>
  <c r="BJ192" i="13"/>
  <c r="BK192" i="13"/>
  <c r="BJ187" i="13"/>
  <c r="BK187" i="13"/>
  <c r="BJ186" i="13"/>
  <c r="BK186" i="13"/>
  <c r="BJ179" i="13"/>
  <c r="BK179" i="13"/>
  <c r="AN179" i="13"/>
  <c r="AS179" i="13"/>
  <c r="AT179" i="13" s="1"/>
  <c r="AU179" i="13"/>
  <c r="AO179" i="13"/>
  <c r="AP179" i="13" s="1"/>
  <c r="BH179" i="13"/>
  <c r="BJ175" i="13"/>
  <c r="BK175" i="13"/>
  <c r="AN175" i="13"/>
  <c r="AS175" i="13"/>
  <c r="AT175" i="13" s="1"/>
  <c r="AU175" i="13"/>
  <c r="AO175" i="13"/>
  <c r="AP175" i="13" s="1"/>
  <c r="BH175" i="13"/>
  <c r="AN171" i="13"/>
  <c r="BH171" i="13"/>
  <c r="AN168" i="13"/>
  <c r="BH168" i="13"/>
  <c r="AN165" i="13"/>
  <c r="BH165" i="13"/>
  <c r="AN164" i="13"/>
  <c r="AS164" i="13"/>
  <c r="AT164" i="13" s="1"/>
  <c r="AU164" i="13"/>
  <c r="AO164" i="13"/>
  <c r="AP164" i="13" s="1"/>
  <c r="BH164" i="13"/>
  <c r="BJ162" i="13"/>
  <c r="BK162" i="13"/>
  <c r="BJ157" i="13"/>
  <c r="BK157" i="13"/>
  <c r="AN157" i="13"/>
  <c r="AS157" i="13"/>
  <c r="AT157" i="13" s="1"/>
  <c r="AU157" i="13"/>
  <c r="AO157" i="13"/>
  <c r="AP157" i="13" s="1"/>
  <c r="BH157" i="13"/>
  <c r="BJ154" i="13"/>
  <c r="BK154" i="13"/>
  <c r="BJ151" i="13"/>
  <c r="BK151" i="13"/>
  <c r="AN151" i="13"/>
  <c r="AS151" i="13"/>
  <c r="AT151" i="13" s="1"/>
  <c r="AU151" i="13"/>
  <c r="AO151" i="13"/>
  <c r="AP151" i="13" s="1"/>
  <c r="BH151" i="13"/>
  <c r="AN147" i="13"/>
  <c r="BH147" i="13"/>
  <c r="AN146" i="13"/>
  <c r="AS146" i="13"/>
  <c r="AT146" i="13" s="1"/>
  <c r="AU146" i="13"/>
  <c r="AO146" i="13"/>
  <c r="AP146" i="13" s="1"/>
  <c r="BH146" i="13"/>
  <c r="BJ144" i="13"/>
  <c r="BK144" i="13"/>
  <c r="AN141" i="13"/>
  <c r="AS141" i="13"/>
  <c r="AT141" i="13" s="1"/>
  <c r="AU141" i="13"/>
  <c r="AO141" i="13"/>
  <c r="AP141" i="13" s="1"/>
  <c r="BH141" i="13"/>
  <c r="AN140" i="13"/>
  <c r="AS140" i="13"/>
  <c r="AT140" i="13" s="1"/>
  <c r="AU140" i="13"/>
  <c r="AO140" i="13"/>
  <c r="AP140" i="13" s="1"/>
  <c r="BH140" i="13"/>
  <c r="BJ137" i="13"/>
  <c r="BK137" i="13"/>
  <c r="AN134" i="13"/>
  <c r="AS134" i="13"/>
  <c r="AT134" i="13" s="1"/>
  <c r="AU134" i="13"/>
  <c r="AO134" i="13"/>
  <c r="AP134" i="13" s="1"/>
  <c r="BH134" i="13"/>
  <c r="BJ131" i="13"/>
  <c r="BK131" i="13"/>
  <c r="AN131" i="13"/>
  <c r="AS131" i="13"/>
  <c r="AT131" i="13" s="1"/>
  <c r="AU131" i="13"/>
  <c r="AO131" i="13"/>
  <c r="AP131" i="13" s="1"/>
  <c r="BH131" i="13"/>
  <c r="BJ128" i="13"/>
  <c r="BK128" i="13"/>
  <c r="AN125" i="13"/>
  <c r="AS125" i="13"/>
  <c r="AT125" i="13" s="1"/>
  <c r="AU125" i="13"/>
  <c r="AO125" i="13"/>
  <c r="AP125" i="13" s="1"/>
  <c r="BH125" i="13"/>
  <c r="BJ123" i="13"/>
  <c r="BK123" i="13"/>
  <c r="AN122" i="13"/>
  <c r="BH122" i="13"/>
  <c r="AN121" i="13"/>
  <c r="AS121" i="13"/>
  <c r="AT121" i="13" s="1"/>
  <c r="AU121" i="13"/>
  <c r="AO121" i="13"/>
  <c r="AP121" i="13" s="1"/>
  <c r="BH121" i="13"/>
  <c r="BJ119" i="13"/>
  <c r="BK119" i="13"/>
  <c r="AN119" i="13"/>
  <c r="AS119" i="13"/>
  <c r="AT119" i="13" s="1"/>
  <c r="AU119" i="13"/>
  <c r="AO119" i="13"/>
  <c r="AP119" i="13" s="1"/>
  <c r="BH119" i="13"/>
  <c r="BJ115" i="13"/>
  <c r="BK115" i="13"/>
  <c r="AN115" i="13"/>
  <c r="AS115" i="13"/>
  <c r="AT115" i="13" s="1"/>
  <c r="AU115" i="13"/>
  <c r="AO115" i="13"/>
  <c r="AP115" i="13" s="1"/>
  <c r="BH115" i="13"/>
  <c r="BJ111" i="13"/>
  <c r="BK111" i="13"/>
  <c r="AN111" i="13"/>
  <c r="AS111" i="13"/>
  <c r="AT111" i="13" s="1"/>
  <c r="AU111" i="13"/>
  <c r="AO111" i="13"/>
  <c r="AP111" i="13" s="1"/>
  <c r="BH111" i="13"/>
  <c r="BJ108" i="13"/>
  <c r="BK108" i="13"/>
  <c r="AG300" i="14"/>
  <c r="AE300" i="14"/>
  <c r="M300" i="15"/>
  <c r="AJ300" i="13"/>
  <c r="Q300" i="14"/>
  <c r="AR300" i="13"/>
  <c r="AG298" i="14"/>
  <c r="AE298" i="14"/>
  <c r="M298" i="15"/>
  <c r="AJ298" i="13"/>
  <c r="Q298" i="14"/>
  <c r="AR298" i="13"/>
  <c r="AG296" i="14"/>
  <c r="AE296" i="14"/>
  <c r="M296" i="15"/>
  <c r="AJ296" i="13"/>
  <c r="Q296" i="14"/>
  <c r="AR296" i="13"/>
  <c r="AG294" i="14"/>
  <c r="AE294" i="14"/>
  <c r="M294" i="15"/>
  <c r="AJ294" i="13"/>
  <c r="Q294" i="14"/>
  <c r="AR294" i="13"/>
  <c r="AG292" i="14"/>
  <c r="AE292" i="14"/>
  <c r="M292" i="15"/>
  <c r="AJ292" i="13"/>
  <c r="Q292" i="14"/>
  <c r="AR292" i="13"/>
  <c r="AG290" i="14"/>
  <c r="AE290" i="14"/>
  <c r="M290" i="15"/>
  <c r="AJ290" i="13"/>
  <c r="Q290" i="14"/>
  <c r="AR290" i="13"/>
  <c r="AG288" i="14"/>
  <c r="AE288" i="14"/>
  <c r="M288" i="15"/>
  <c r="AJ288" i="13"/>
  <c r="Q288" i="14"/>
  <c r="AR288" i="13"/>
  <c r="AG286" i="14"/>
  <c r="AE286" i="14"/>
  <c r="M286" i="15"/>
  <c r="AJ286" i="13"/>
  <c r="Q286" i="14"/>
  <c r="AR286" i="13"/>
  <c r="AG284" i="14"/>
  <c r="AE284" i="14"/>
  <c r="M284" i="15"/>
  <c r="AJ284" i="13"/>
  <c r="Q284" i="14"/>
  <c r="AR284" i="13"/>
  <c r="AG282" i="14"/>
  <c r="AE282" i="14"/>
  <c r="M282" i="15"/>
  <c r="AJ282" i="13"/>
  <c r="Q282" i="14"/>
  <c r="AR282" i="13"/>
  <c r="AG280" i="14"/>
  <c r="AE280" i="14"/>
  <c r="M280" i="15"/>
  <c r="AJ280" i="13"/>
  <c r="Q280" i="14"/>
  <c r="AR280" i="13"/>
  <c r="AG278" i="14"/>
  <c r="AE278" i="14"/>
  <c r="M278" i="15"/>
  <c r="AJ278" i="13"/>
  <c r="Q278" i="14"/>
  <c r="AR278" i="13"/>
  <c r="M276" i="15"/>
  <c r="AJ276" i="13"/>
  <c r="Q276" i="14"/>
  <c r="AR276" i="13"/>
  <c r="AG274" i="14"/>
  <c r="AE274" i="14"/>
  <c r="M274" i="15"/>
  <c r="AJ274" i="13"/>
  <c r="Q274" i="14"/>
  <c r="AR274" i="13"/>
  <c r="AG272" i="14"/>
  <c r="AE272" i="14"/>
  <c r="M272" i="15"/>
  <c r="AJ272" i="13"/>
  <c r="Q272" i="14"/>
  <c r="AR272" i="13"/>
  <c r="AG270" i="14"/>
  <c r="AE270" i="14"/>
  <c r="M270" i="15"/>
  <c r="AJ270" i="13"/>
  <c r="Q270" i="14"/>
  <c r="AR270" i="13"/>
  <c r="AG268" i="14"/>
  <c r="AE268" i="14"/>
  <c r="M268" i="15"/>
  <c r="AJ268" i="13"/>
  <c r="Q268" i="14"/>
  <c r="AR268" i="13"/>
  <c r="AG266" i="14"/>
  <c r="AE266" i="14"/>
  <c r="M266" i="15"/>
  <c r="AJ266" i="13"/>
  <c r="Q266" i="14"/>
  <c r="AR266" i="13"/>
  <c r="AG264" i="14"/>
  <c r="AE264" i="14"/>
  <c r="M264" i="15"/>
  <c r="AJ264" i="13"/>
  <c r="Q264" i="14"/>
  <c r="AR264" i="13"/>
  <c r="AG262" i="14"/>
  <c r="AE262" i="14"/>
  <c r="M262" i="15"/>
  <c r="AJ262" i="13"/>
  <c r="Q262" i="14"/>
  <c r="AR262" i="13"/>
  <c r="AG253" i="14"/>
  <c r="AE253" i="14"/>
  <c r="AE149" i="14"/>
  <c r="AG149" i="14"/>
  <c r="AG141" i="14"/>
  <c r="AE141" i="14"/>
  <c r="G72" i="14"/>
  <c r="H72" i="14" s="1"/>
  <c r="H72" i="13"/>
  <c r="AG71" i="14"/>
  <c r="AE71" i="14"/>
  <c r="G70" i="14"/>
  <c r="H70" i="14" s="1"/>
  <c r="H70" i="13"/>
  <c r="G68" i="14"/>
  <c r="H68" i="14" s="1"/>
  <c r="H68" i="13"/>
  <c r="AG67" i="14"/>
  <c r="AE67" i="14"/>
  <c r="G66" i="14"/>
  <c r="H66" i="14" s="1"/>
  <c r="H66" i="13"/>
  <c r="AG65" i="14"/>
  <c r="AE65" i="14"/>
  <c r="G64" i="14"/>
  <c r="H64" i="14" s="1"/>
  <c r="H64" i="13"/>
  <c r="AG63" i="14"/>
  <c r="AE63" i="14"/>
  <c r="G62" i="14"/>
  <c r="H62" i="14" s="1"/>
  <c r="H62" i="13"/>
  <c r="G60" i="14"/>
  <c r="H60" i="14" s="1"/>
  <c r="H60" i="13"/>
  <c r="AG59" i="14"/>
  <c r="AE59" i="14"/>
  <c r="H58" i="13"/>
  <c r="AG57" i="14"/>
  <c r="AE57" i="14"/>
  <c r="G56" i="14"/>
  <c r="H56" i="14" s="1"/>
  <c r="H56" i="13"/>
  <c r="G54" i="14"/>
  <c r="H54" i="14" s="1"/>
  <c r="H54" i="13"/>
  <c r="AG53" i="14"/>
  <c r="AE53" i="14"/>
  <c r="G52" i="14"/>
  <c r="H52" i="14" s="1"/>
  <c r="H52" i="13"/>
  <c r="G50" i="14"/>
  <c r="H50" i="14" s="1"/>
  <c r="H50" i="13"/>
  <c r="G48" i="14"/>
  <c r="H48" i="14" s="1"/>
  <c r="H48" i="13"/>
  <c r="G46" i="14"/>
  <c r="H46" i="14" s="1"/>
  <c r="H46" i="13"/>
  <c r="G44" i="14"/>
  <c r="H44" i="14" s="1"/>
  <c r="H44" i="13"/>
  <c r="G42" i="14"/>
  <c r="H42" i="14" s="1"/>
  <c r="H42" i="13"/>
  <c r="G40" i="14"/>
  <c r="H40" i="14" s="1"/>
  <c r="H40" i="13"/>
  <c r="G38" i="14"/>
  <c r="H38" i="14" s="1"/>
  <c r="H38" i="13"/>
  <c r="G36" i="14"/>
  <c r="H36" i="14" s="1"/>
  <c r="H36" i="13"/>
  <c r="AG35" i="14"/>
  <c r="AE35" i="14"/>
  <c r="G34" i="14"/>
  <c r="H34" i="14" s="1"/>
  <c r="H34" i="13"/>
  <c r="G30" i="14"/>
  <c r="H30" i="14" s="1"/>
  <c r="H30" i="13"/>
  <c r="AG29" i="14"/>
  <c r="AE29" i="14"/>
  <c r="G28" i="14"/>
  <c r="H28" i="14" s="1"/>
  <c r="H28" i="13"/>
  <c r="G24" i="14"/>
  <c r="H24" i="14" s="1"/>
  <c r="H24" i="13"/>
  <c r="G55" i="8"/>
  <c r="G39" i="8"/>
  <c r="P70" i="10" a="1"/>
  <c r="P67" i="10" a="1"/>
  <c r="P67" i="10" s="1"/>
  <c r="Q67" i="10" s="1"/>
  <c r="P52" i="10" a="1"/>
  <c r="P41" i="10" a="1"/>
  <c r="P41" i="10" s="1"/>
  <c r="Q41" i="10" s="1"/>
  <c r="P35" i="10" a="1"/>
  <c r="P24" i="10" a="1"/>
  <c r="P24" i="10" s="1"/>
  <c r="Q24" i="10" s="1"/>
  <c r="AE300" i="15"/>
  <c r="AO299" i="15"/>
  <c r="AO298" i="15"/>
  <c r="Z298" i="15"/>
  <c r="Z297" i="15"/>
  <c r="AE296" i="15"/>
  <c r="AO295" i="15"/>
  <c r="AO294" i="15"/>
  <c r="Z294" i="15"/>
  <c r="Z293" i="15"/>
  <c r="AE292" i="15"/>
  <c r="AO291" i="15"/>
  <c r="AO290" i="15"/>
  <c r="Z290" i="15"/>
  <c r="Z289" i="15"/>
  <c r="AE288" i="15"/>
  <c r="AO287" i="15"/>
  <c r="AO286" i="15"/>
  <c r="Z286" i="15"/>
  <c r="Z285" i="15"/>
  <c r="AE284" i="15"/>
  <c r="AO283" i="15"/>
  <c r="AO282" i="15"/>
  <c r="Z282" i="15"/>
  <c r="Z281" i="15"/>
  <c r="AE280" i="15"/>
  <c r="AO279" i="15"/>
  <c r="AO278" i="15"/>
  <c r="Z278" i="15"/>
  <c r="Z277" i="15"/>
  <c r="AE276" i="15"/>
  <c r="AO275" i="15"/>
  <c r="AO274" i="15"/>
  <c r="Z274" i="15"/>
  <c r="Z273" i="15"/>
  <c r="AE272" i="15"/>
  <c r="AO271" i="15"/>
  <c r="AO270" i="15"/>
  <c r="Z270" i="15"/>
  <c r="Z269" i="15"/>
  <c r="AE268" i="15"/>
  <c r="AO267" i="15"/>
  <c r="AO266" i="15"/>
  <c r="Z266" i="15"/>
  <c r="Z265" i="15"/>
  <c r="AE264" i="15"/>
  <c r="AO263" i="15"/>
  <c r="AO262" i="15"/>
  <c r="Z262" i="15"/>
  <c r="Z261" i="15"/>
  <c r="AE260" i="15"/>
  <c r="L300" i="13"/>
  <c r="L298" i="13"/>
  <c r="L296" i="13"/>
  <c r="L294" i="13"/>
  <c r="L292" i="13"/>
  <c r="L290" i="13"/>
  <c r="L288" i="13"/>
  <c r="L286" i="13"/>
  <c r="L284" i="13"/>
  <c r="L282" i="13"/>
  <c r="L280" i="13"/>
  <c r="L278" i="13"/>
  <c r="L276" i="13"/>
  <c r="L274" i="13"/>
  <c r="L272" i="13"/>
  <c r="L270" i="13"/>
  <c r="L268" i="13"/>
  <c r="L266" i="13"/>
  <c r="L264" i="13"/>
  <c r="L262" i="13"/>
  <c r="L210" i="13"/>
  <c r="L200" i="13"/>
  <c r="L188" i="13"/>
  <c r="L176" i="13"/>
  <c r="L172" i="13"/>
  <c r="L169" i="13"/>
  <c r="L166" i="13"/>
  <c r="L163" i="13"/>
  <c r="L158" i="13"/>
  <c r="L155" i="13"/>
  <c r="L148" i="13"/>
  <c r="L145" i="13"/>
  <c r="L138" i="13"/>
  <c r="L132" i="13"/>
  <c r="L129" i="13"/>
  <c r="L116" i="13"/>
  <c r="L112" i="13"/>
  <c r="L109" i="13"/>
  <c r="O249" i="14"/>
  <c r="P249" i="14" s="1"/>
  <c r="CE70" i="11"/>
  <c r="S241" i="11"/>
  <c r="Q241" i="12" s="1"/>
  <c r="T241" i="11"/>
  <c r="R241" i="12" s="1"/>
  <c r="U241" i="11"/>
  <c r="S241" i="12" s="1"/>
  <c r="G241" i="12"/>
  <c r="H241" i="12"/>
  <c r="I241" i="12"/>
  <c r="P241" i="12"/>
  <c r="T241" i="12"/>
  <c r="V241" i="12"/>
  <c r="AA241" i="12"/>
  <c r="AC241" i="12"/>
  <c r="AE241" i="12"/>
  <c r="AI241" i="12"/>
  <c r="AK241" i="12"/>
  <c r="AP241" i="12"/>
  <c r="AR241" i="12"/>
  <c r="AX241" i="12"/>
  <c r="AZ241" i="12"/>
  <c r="BD241" i="12"/>
  <c r="BG241" i="12" s="1"/>
  <c r="BF241" i="12"/>
  <c r="BL241" i="12"/>
  <c r="BN241" i="12"/>
  <c r="BT241" i="12"/>
  <c r="BV241" i="12"/>
  <c r="BZ241" i="12"/>
  <c r="CB241" i="12"/>
  <c r="CH241" i="12"/>
  <c r="CJ241" i="12"/>
  <c r="CN241" i="12"/>
  <c r="CQ241" i="12" s="1"/>
  <c r="CP241" i="12"/>
  <c r="M238" i="12"/>
  <c r="O238" i="12"/>
  <c r="F238" i="12"/>
  <c r="T238" i="12"/>
  <c r="U238" i="12"/>
  <c r="V238" i="12"/>
  <c r="AA238" i="12"/>
  <c r="AC238" i="12"/>
  <c r="AE238" i="12"/>
  <c r="AJ238" i="12"/>
  <c r="AL238" i="12"/>
  <c r="AQ238" i="12"/>
  <c r="AS238" i="12"/>
  <c r="AW238" i="12"/>
  <c r="AY238" i="12"/>
  <c r="BE238" i="12"/>
  <c r="BK238" i="12"/>
  <c r="BM238" i="12"/>
  <c r="BO238" i="12"/>
  <c r="BS238" i="12"/>
  <c r="BU238" i="12"/>
  <c r="CA238" i="12"/>
  <c r="CC238" i="12"/>
  <c r="CG238" i="12"/>
  <c r="CI238" i="12"/>
  <c r="CO238" i="12"/>
  <c r="S235" i="11"/>
  <c r="Q235" i="12" s="1"/>
  <c r="T235" i="11"/>
  <c r="R235" i="12" s="1"/>
  <c r="U235" i="11"/>
  <c r="S235" i="12" s="1"/>
  <c r="G235" i="12"/>
  <c r="H235" i="12"/>
  <c r="I235" i="12"/>
  <c r="P235" i="12"/>
  <c r="T235" i="12"/>
  <c r="V235" i="12"/>
  <c r="AA235" i="12"/>
  <c r="AC235" i="12"/>
  <c r="AE235" i="12"/>
  <c r="AI235" i="12"/>
  <c r="AK235" i="12"/>
  <c r="AP235" i="12"/>
  <c r="AR235" i="12"/>
  <c r="AX235" i="12"/>
  <c r="AZ235" i="12"/>
  <c r="BD235" i="12"/>
  <c r="BG235" i="12" s="1"/>
  <c r="BF235" i="12"/>
  <c r="BL235" i="12"/>
  <c r="BN235" i="12"/>
  <c r="BT235" i="12"/>
  <c r="BV235" i="12"/>
  <c r="BZ235" i="12"/>
  <c r="CB235" i="12"/>
  <c r="CH235" i="12"/>
  <c r="CJ235" i="12"/>
  <c r="CN235" i="12"/>
  <c r="CQ235" i="12" s="1"/>
  <c r="CP235" i="12"/>
  <c r="BU72" i="11"/>
  <c r="BO72" i="11"/>
  <c r="BM72" i="11"/>
  <c r="BE72" i="11"/>
  <c r="AP72" i="11"/>
  <c r="AN72" i="11"/>
  <c r="DD72" i="11"/>
  <c r="DB72" i="11"/>
  <c r="CT72" i="11"/>
  <c r="CN72" i="11"/>
  <c r="CL72" i="11"/>
  <c r="BU70" i="11"/>
  <c r="BO70" i="11"/>
  <c r="BM70" i="11"/>
  <c r="BE70" i="11"/>
  <c r="AN70" i="11"/>
  <c r="AQ70" i="11" s="1"/>
  <c r="DD70" i="11"/>
  <c r="DB70" i="11"/>
  <c r="CT70" i="11"/>
  <c r="CN70" i="11"/>
  <c r="CL70" i="11"/>
  <c r="BU68" i="11"/>
  <c r="BO68" i="11"/>
  <c r="BM68" i="11"/>
  <c r="BE68" i="11"/>
  <c r="AP68" i="11"/>
  <c r="AN68" i="11"/>
  <c r="DD68" i="11"/>
  <c r="DB68" i="11"/>
  <c r="CT68" i="11"/>
  <c r="CN68" i="11"/>
  <c r="CL68" i="11"/>
  <c r="BU66" i="11"/>
  <c r="BO66" i="11"/>
  <c r="BM66" i="11"/>
  <c r="BE66" i="11"/>
  <c r="DD66" i="11"/>
  <c r="DB66" i="11"/>
  <c r="CT66" i="11"/>
  <c r="CN66" i="11"/>
  <c r="CL66" i="11"/>
  <c r="CO66" i="11" s="1"/>
  <c r="BW64" i="11"/>
  <c r="BU64" i="11"/>
  <c r="BM64" i="11"/>
  <c r="BG64" i="11"/>
  <c r="BE64" i="11"/>
  <c r="AN64" i="11"/>
  <c r="DB64" i="11"/>
  <c r="CV64" i="11"/>
  <c r="CT64" i="11"/>
  <c r="CL64" i="11"/>
  <c r="BO62" i="11"/>
  <c r="BM62" i="11"/>
  <c r="AP62" i="11"/>
  <c r="AN62" i="11"/>
  <c r="DB62" i="11"/>
  <c r="CN62" i="11"/>
  <c r="CL62" i="11"/>
  <c r="BO60" i="11"/>
  <c r="BM60" i="11"/>
  <c r="AP60" i="11"/>
  <c r="AN60" i="11"/>
  <c r="DD60" i="11"/>
  <c r="DB60" i="11"/>
  <c r="DE60" i="11" s="1"/>
  <c r="CN60" i="11"/>
  <c r="CL60" i="11"/>
  <c r="BO58" i="11"/>
  <c r="BM58" i="11"/>
  <c r="BP58" i="11" s="1"/>
  <c r="AP58" i="11"/>
  <c r="AN58" i="11"/>
  <c r="DD58" i="11"/>
  <c r="DB58" i="11"/>
  <c r="CN58" i="11"/>
  <c r="CL58" i="11"/>
  <c r="BO56" i="11"/>
  <c r="BM56" i="11"/>
  <c r="AP56" i="11"/>
  <c r="AN56" i="11"/>
  <c r="DD56" i="11"/>
  <c r="DB56" i="11"/>
  <c r="DE56" i="11" s="1"/>
  <c r="CN56" i="11"/>
  <c r="CL56" i="11"/>
  <c r="BO54" i="11"/>
  <c r="BM54" i="11"/>
  <c r="AW54" i="11"/>
  <c r="AZ54" i="11" s="1"/>
  <c r="W54" i="11"/>
  <c r="DD54" i="11"/>
  <c r="DB54" i="11"/>
  <c r="CN54" i="11"/>
  <c r="CL54" i="11"/>
  <c r="BO52" i="11"/>
  <c r="BM52" i="11"/>
  <c r="AW52" i="11"/>
  <c r="AZ52" i="11" s="1"/>
  <c r="W52" i="11"/>
  <c r="Y52" i="11" s="1"/>
  <c r="DD52" i="11"/>
  <c r="DB52" i="11"/>
  <c r="CN52" i="11"/>
  <c r="CL52" i="11"/>
  <c r="BO50" i="11"/>
  <c r="BM50" i="11"/>
  <c r="BP50" i="11" s="1"/>
  <c r="AW50" i="11"/>
  <c r="AZ50" i="11" s="1"/>
  <c r="W50" i="11"/>
  <c r="DD50" i="11"/>
  <c r="DB50" i="11"/>
  <c r="CN50" i="11"/>
  <c r="CL50" i="11"/>
  <c r="BO48" i="11"/>
  <c r="BM48" i="11"/>
  <c r="BG48" i="11"/>
  <c r="AW48" i="11"/>
  <c r="AZ48" i="11" s="1"/>
  <c r="W48" i="11"/>
  <c r="DD48" i="11"/>
  <c r="DB48" i="11"/>
  <c r="CN48" i="11"/>
  <c r="CL48" i="11"/>
  <c r="BO46" i="11"/>
  <c r="BM46" i="11"/>
  <c r="BP46" i="11" s="1"/>
  <c r="AW46" i="11"/>
  <c r="AZ46" i="11" s="1"/>
  <c r="W46" i="11"/>
  <c r="DD46" i="11"/>
  <c r="DB46" i="11"/>
  <c r="CN46" i="11"/>
  <c r="CL46" i="11"/>
  <c r="BO44" i="11"/>
  <c r="BM44" i="11"/>
  <c r="AP44" i="11"/>
  <c r="AN44" i="11"/>
  <c r="DD44" i="11"/>
  <c r="DB44" i="11"/>
  <c r="CN44" i="11"/>
  <c r="CL44" i="11"/>
  <c r="CO44" i="11" s="1"/>
  <c r="BO42" i="11"/>
  <c r="BM42" i="11"/>
  <c r="AN42" i="11"/>
  <c r="AQ42" i="11" s="1"/>
  <c r="DD42" i="11"/>
  <c r="DB42" i="11"/>
  <c r="CN42" i="11"/>
  <c r="CL42" i="11"/>
  <c r="BO40" i="11"/>
  <c r="BM40" i="11"/>
  <c r="AP40" i="11"/>
  <c r="AN40" i="11"/>
  <c r="DD40" i="11"/>
  <c r="DB40" i="11"/>
  <c r="CN40" i="11"/>
  <c r="CL40" i="11"/>
  <c r="BO38" i="11"/>
  <c r="BM38" i="11"/>
  <c r="AW38" i="11"/>
  <c r="AZ38" i="11" s="1"/>
  <c r="W38" i="11"/>
  <c r="DD38" i="11"/>
  <c r="DB38" i="11"/>
  <c r="CN38" i="11"/>
  <c r="CL38" i="11"/>
  <c r="BO36" i="11"/>
  <c r="BM36" i="11"/>
  <c r="AP36" i="11"/>
  <c r="AN36" i="11"/>
  <c r="DD36" i="11"/>
  <c r="DB36" i="11"/>
  <c r="CN36" i="11"/>
  <c r="CL36" i="11"/>
  <c r="BO34" i="11"/>
  <c r="BM34" i="11"/>
  <c r="AP34" i="11"/>
  <c r="AN34" i="11"/>
  <c r="DD34" i="11"/>
  <c r="DB34" i="11"/>
  <c r="DE34" i="11" s="1"/>
  <c r="CN34" i="11"/>
  <c r="CL34" i="11"/>
  <c r="BO32" i="11"/>
  <c r="BM32" i="11"/>
  <c r="AP32" i="11"/>
  <c r="AN32" i="11"/>
  <c r="DD32" i="11"/>
  <c r="DB32" i="11"/>
  <c r="CN32" i="11"/>
  <c r="CL32" i="11"/>
  <c r="BO30" i="11"/>
  <c r="BM30" i="11"/>
  <c r="AP30" i="11"/>
  <c r="AN30" i="11"/>
  <c r="DD30" i="11"/>
  <c r="DB30" i="11"/>
  <c r="CN30" i="11"/>
  <c r="CL30" i="11"/>
  <c r="BO28" i="11"/>
  <c r="BM28" i="11"/>
  <c r="AP28" i="11"/>
  <c r="AN28" i="11"/>
  <c r="DD28" i="11"/>
  <c r="DB28" i="11"/>
  <c r="CN28" i="11"/>
  <c r="CL28" i="11"/>
  <c r="BO26" i="11"/>
  <c r="BM26" i="11"/>
  <c r="AW26" i="11"/>
  <c r="AZ26" i="11" s="1"/>
  <c r="W26" i="11"/>
  <c r="DD26" i="11"/>
  <c r="DB26" i="11"/>
  <c r="CN26" i="11"/>
  <c r="CL26" i="11"/>
  <c r="BO24" i="11"/>
  <c r="BM24" i="11"/>
  <c r="AW24" i="11"/>
  <c r="AZ24" i="11" s="1"/>
  <c r="AF24" i="11"/>
  <c r="AH24" i="11" s="1"/>
  <c r="W24" i="11"/>
  <c r="DD24" i="11"/>
  <c r="DB24" i="11"/>
  <c r="CN24" i="11"/>
  <c r="CL24" i="11"/>
  <c r="BO22" i="11"/>
  <c r="BM22" i="11"/>
  <c r="AW22" i="11"/>
  <c r="AZ22" i="11" s="1"/>
  <c r="W22" i="11"/>
  <c r="DD22" i="11"/>
  <c r="DB22" i="11"/>
  <c r="CN22" i="11"/>
  <c r="CL22" i="11"/>
  <c r="BO20" i="11"/>
  <c r="BM20" i="11"/>
  <c r="AY20" i="11"/>
  <c r="AW20" i="11"/>
  <c r="AZ20" i="11" s="1"/>
  <c r="AF20" i="11"/>
  <c r="AH20" i="11" s="1"/>
  <c r="DD20" i="11"/>
  <c r="DB20" i="11"/>
  <c r="DE20" i="11" s="1"/>
  <c r="CN20" i="11"/>
  <c r="CL20" i="11"/>
  <c r="CO300" i="12"/>
  <c r="CJ300" i="12"/>
  <c r="CH300" i="12"/>
  <c r="CC300" i="12"/>
  <c r="CA300" i="12"/>
  <c r="BV300" i="12"/>
  <c r="BT300" i="12"/>
  <c r="BO300" i="12"/>
  <c r="BM300" i="12"/>
  <c r="BK300" i="12"/>
  <c r="BF300" i="12"/>
  <c r="BD300" i="12"/>
  <c r="BG300" i="12" s="1"/>
  <c r="AY300" i="12"/>
  <c r="AW300" i="12"/>
  <c r="AR300" i="12"/>
  <c r="AP300" i="12"/>
  <c r="AK300" i="12"/>
  <c r="AI300" i="12"/>
  <c r="AD300" i="12"/>
  <c r="AB300" i="12"/>
  <c r="W300" i="12"/>
  <c r="U300" i="12"/>
  <c r="O300" i="12"/>
  <c r="U299" i="11"/>
  <c r="S299" i="12" s="1"/>
  <c r="T299" i="11"/>
  <c r="R299" i="12" s="1"/>
  <c r="CO298" i="12"/>
  <c r="CJ298" i="12"/>
  <c r="CH298" i="12"/>
  <c r="CC298" i="12"/>
  <c r="CA298" i="12"/>
  <c r="BV298" i="12"/>
  <c r="BT298" i="12"/>
  <c r="BO298" i="12"/>
  <c r="BM298" i="12"/>
  <c r="BK298" i="12"/>
  <c r="BF298" i="12"/>
  <c r="BD298" i="12"/>
  <c r="BG298" i="12" s="1"/>
  <c r="AY298" i="12"/>
  <c r="AW298" i="12"/>
  <c r="AR298" i="12"/>
  <c r="AP298" i="12"/>
  <c r="AK298" i="12"/>
  <c r="AI298" i="12"/>
  <c r="AD298" i="12"/>
  <c r="AB298" i="12"/>
  <c r="W298" i="12"/>
  <c r="U298" i="12"/>
  <c r="O298" i="12"/>
  <c r="U297" i="11"/>
  <c r="S297" i="12" s="1"/>
  <c r="T297" i="11"/>
  <c r="R297" i="12" s="1"/>
  <c r="CO296" i="12"/>
  <c r="CJ296" i="12"/>
  <c r="CH296" i="12"/>
  <c r="CC296" i="12"/>
  <c r="CA296" i="12"/>
  <c r="BV296" i="12"/>
  <c r="BT296" i="12"/>
  <c r="BO296" i="12"/>
  <c r="BM296" i="12"/>
  <c r="BK296" i="12"/>
  <c r="BF296" i="12"/>
  <c r="BD296" i="12"/>
  <c r="BG296" i="12" s="1"/>
  <c r="AY296" i="12"/>
  <c r="AW296" i="12"/>
  <c r="AR296" i="12"/>
  <c r="AP296" i="12"/>
  <c r="AK296" i="12"/>
  <c r="AI296" i="12"/>
  <c r="AD296" i="12"/>
  <c r="AB296" i="12"/>
  <c r="W296" i="12"/>
  <c r="U296" i="12"/>
  <c r="O296" i="12"/>
  <c r="U295" i="11"/>
  <c r="S295" i="12" s="1"/>
  <c r="T295" i="11"/>
  <c r="R295" i="12" s="1"/>
  <c r="CO294" i="12"/>
  <c r="CJ294" i="12"/>
  <c r="CH294" i="12"/>
  <c r="CC294" i="12"/>
  <c r="CA294" i="12"/>
  <c r="BV294" i="12"/>
  <c r="BT294" i="12"/>
  <c r="BO294" i="12"/>
  <c r="BM294" i="12"/>
  <c r="BK294" i="12"/>
  <c r="BF294" i="12"/>
  <c r="BD294" i="12"/>
  <c r="BG294" i="12" s="1"/>
  <c r="AY294" i="12"/>
  <c r="AW294" i="12"/>
  <c r="AR294" i="12"/>
  <c r="AP294" i="12"/>
  <c r="AK294" i="12"/>
  <c r="AI294" i="12"/>
  <c r="AD294" i="12"/>
  <c r="AB294" i="12"/>
  <c r="W294" i="12"/>
  <c r="U294" i="12"/>
  <c r="O294" i="12"/>
  <c r="U293" i="11"/>
  <c r="S293" i="12" s="1"/>
  <c r="T293" i="11"/>
  <c r="R293" i="12" s="1"/>
  <c r="CO292" i="12"/>
  <c r="CJ292" i="12"/>
  <c r="CH292" i="12"/>
  <c r="CC292" i="12"/>
  <c r="CA292" i="12"/>
  <c r="BV292" i="12"/>
  <c r="BT292" i="12"/>
  <c r="BO292" i="12"/>
  <c r="BM292" i="12"/>
  <c r="BK292" i="12"/>
  <c r="BF292" i="12"/>
  <c r="BD292" i="12"/>
  <c r="BG292" i="12" s="1"/>
  <c r="AY292" i="12"/>
  <c r="AW292" i="12"/>
  <c r="AR292" i="12"/>
  <c r="AP292" i="12"/>
  <c r="AK292" i="12"/>
  <c r="AI292" i="12"/>
  <c r="AD292" i="12"/>
  <c r="AB292" i="12"/>
  <c r="W292" i="12"/>
  <c r="U292" i="12"/>
  <c r="O292" i="12"/>
  <c r="U291" i="11"/>
  <c r="S291" i="12" s="1"/>
  <c r="T291" i="11"/>
  <c r="R291" i="12" s="1"/>
  <c r="CO290" i="12"/>
  <c r="CJ290" i="12"/>
  <c r="CH290" i="12"/>
  <c r="CC290" i="12"/>
  <c r="CA290" i="12"/>
  <c r="BV290" i="12"/>
  <c r="BT290" i="12"/>
  <c r="BO290" i="12"/>
  <c r="BM290" i="12"/>
  <c r="BK290" i="12"/>
  <c r="BF290" i="12"/>
  <c r="BD290" i="12"/>
  <c r="BG290" i="12" s="1"/>
  <c r="AY290" i="12"/>
  <c r="AW290" i="12"/>
  <c r="AR290" i="12"/>
  <c r="AP290" i="12"/>
  <c r="AK290" i="12"/>
  <c r="AI290" i="12"/>
  <c r="AD290" i="12"/>
  <c r="AB290" i="12"/>
  <c r="W290" i="12"/>
  <c r="U290" i="12"/>
  <c r="O290" i="12"/>
  <c r="U289" i="11"/>
  <c r="S289" i="12" s="1"/>
  <c r="T289" i="11"/>
  <c r="R289" i="12" s="1"/>
  <c r="CO288" i="12"/>
  <c r="CJ288" i="12"/>
  <c r="CH288" i="12"/>
  <c r="CC288" i="12"/>
  <c r="CA288" i="12"/>
  <c r="BV288" i="12"/>
  <c r="BT288" i="12"/>
  <c r="BO288" i="12"/>
  <c r="BM288" i="12"/>
  <c r="BK288" i="12"/>
  <c r="BF288" i="12"/>
  <c r="BD288" i="12"/>
  <c r="BG288" i="12" s="1"/>
  <c r="AY288" i="12"/>
  <c r="AW288" i="12"/>
  <c r="AR288" i="12"/>
  <c r="AP288" i="12"/>
  <c r="AK288" i="12"/>
  <c r="AI288" i="12"/>
  <c r="AD288" i="12"/>
  <c r="AB288" i="12"/>
  <c r="W288" i="12"/>
  <c r="U288" i="12"/>
  <c r="O288" i="12"/>
  <c r="U287" i="11"/>
  <c r="S287" i="12" s="1"/>
  <c r="T287" i="11"/>
  <c r="R287" i="12" s="1"/>
  <c r="CO286" i="12"/>
  <c r="CJ286" i="12"/>
  <c r="CH286" i="12"/>
  <c r="CC286" i="12"/>
  <c r="CA286" i="12"/>
  <c r="BV286" i="12"/>
  <c r="BT286" i="12"/>
  <c r="BO286" i="12"/>
  <c r="BM286" i="12"/>
  <c r="BK286" i="12"/>
  <c r="BF286" i="12"/>
  <c r="BD286" i="12"/>
  <c r="BG286" i="12" s="1"/>
  <c r="AY286" i="12"/>
  <c r="AW286" i="12"/>
  <c r="AR286" i="12"/>
  <c r="AP286" i="12"/>
  <c r="AK286" i="12"/>
  <c r="AI286" i="12"/>
  <c r="AD286" i="12"/>
  <c r="AB286" i="12"/>
  <c r="W286" i="12"/>
  <c r="U286" i="12"/>
  <c r="O286" i="12"/>
  <c r="U285" i="11"/>
  <c r="S285" i="12" s="1"/>
  <c r="T285" i="11"/>
  <c r="R285" i="12" s="1"/>
  <c r="CO284" i="12"/>
  <c r="CJ284" i="12"/>
  <c r="CH284" i="12"/>
  <c r="CC284" i="12"/>
  <c r="CA284" i="12"/>
  <c r="BV284" i="12"/>
  <c r="BT284" i="12"/>
  <c r="BO284" i="12"/>
  <c r="BM284" i="12"/>
  <c r="BK284" i="12"/>
  <c r="BF284" i="12"/>
  <c r="BD284" i="12"/>
  <c r="BG284" i="12" s="1"/>
  <c r="AY284" i="12"/>
  <c r="AW284" i="12"/>
  <c r="AR284" i="12"/>
  <c r="AP284" i="12"/>
  <c r="AK284" i="12"/>
  <c r="AI284" i="12"/>
  <c r="AD284" i="12"/>
  <c r="AB284" i="12"/>
  <c r="W284" i="12"/>
  <c r="U284" i="12"/>
  <c r="O284" i="12"/>
  <c r="U283" i="11"/>
  <c r="S283" i="12" s="1"/>
  <c r="T283" i="11"/>
  <c r="R283" i="12" s="1"/>
  <c r="CO282" i="12"/>
  <c r="CJ282" i="12"/>
  <c r="CH282" i="12"/>
  <c r="CC282" i="12"/>
  <c r="CA282" i="12"/>
  <c r="BV282" i="12"/>
  <c r="BT282" i="12"/>
  <c r="BO282" i="12"/>
  <c r="BM282" i="12"/>
  <c r="BK282" i="12"/>
  <c r="BF282" i="12"/>
  <c r="BD282" i="12"/>
  <c r="BG282" i="12" s="1"/>
  <c r="AY282" i="12"/>
  <c r="AW282" i="12"/>
  <c r="AR282" i="12"/>
  <c r="AP282" i="12"/>
  <c r="AK282" i="12"/>
  <c r="AI282" i="12"/>
  <c r="AD282" i="12"/>
  <c r="AB282" i="12"/>
  <c r="W282" i="12"/>
  <c r="U282" i="12"/>
  <c r="O282" i="12"/>
  <c r="U281" i="11"/>
  <c r="S281" i="12" s="1"/>
  <c r="T281" i="11"/>
  <c r="R281" i="12" s="1"/>
  <c r="CO280" i="12"/>
  <c r="CJ280" i="12"/>
  <c r="CH280" i="12"/>
  <c r="CC280" i="12"/>
  <c r="CA280" i="12"/>
  <c r="BV280" i="12"/>
  <c r="BT280" i="12"/>
  <c r="BO280" i="12"/>
  <c r="BM280" i="12"/>
  <c r="BK280" i="12"/>
  <c r="BF280" i="12"/>
  <c r="BD280" i="12"/>
  <c r="BG280" i="12" s="1"/>
  <c r="AY280" i="12"/>
  <c r="AW280" i="12"/>
  <c r="AR280" i="12"/>
  <c r="AP280" i="12"/>
  <c r="AK280" i="12"/>
  <c r="AI280" i="12"/>
  <c r="AD280" i="12"/>
  <c r="AB280" i="12"/>
  <c r="W280" i="12"/>
  <c r="U280" i="12"/>
  <c r="O280" i="12"/>
  <c r="U279" i="11"/>
  <c r="S279" i="12" s="1"/>
  <c r="T279" i="11"/>
  <c r="R279" i="12" s="1"/>
  <c r="CO278" i="12"/>
  <c r="CJ278" i="12"/>
  <c r="CH278" i="12"/>
  <c r="CC278" i="12"/>
  <c r="CA278" i="12"/>
  <c r="BV278" i="12"/>
  <c r="BT278" i="12"/>
  <c r="BO278" i="12"/>
  <c r="BM278" i="12"/>
  <c r="BK278" i="12"/>
  <c r="BF278" i="12"/>
  <c r="BD278" i="12"/>
  <c r="BG278" i="12" s="1"/>
  <c r="AY278" i="12"/>
  <c r="AW278" i="12"/>
  <c r="AR278" i="12"/>
  <c r="AP278" i="12"/>
  <c r="AK278" i="12"/>
  <c r="AI278" i="12"/>
  <c r="AD278" i="12"/>
  <c r="AB278" i="12"/>
  <c r="W278" i="12"/>
  <c r="U278" i="12"/>
  <c r="O278" i="12"/>
  <c r="U277" i="11"/>
  <c r="S277" i="12" s="1"/>
  <c r="T277" i="11"/>
  <c r="R277" i="12" s="1"/>
  <c r="CO276" i="12"/>
  <c r="CJ276" i="12"/>
  <c r="CH276" i="12"/>
  <c r="CC276" i="12"/>
  <c r="CA276" i="12"/>
  <c r="BV276" i="12"/>
  <c r="BT276" i="12"/>
  <c r="BO276" i="12"/>
  <c r="BM276" i="12"/>
  <c r="BK276" i="12"/>
  <c r="BF276" i="12"/>
  <c r="BD276" i="12"/>
  <c r="BG276" i="12" s="1"/>
  <c r="AY276" i="12"/>
  <c r="AW276" i="12"/>
  <c r="AR276" i="12"/>
  <c r="AP276" i="12"/>
  <c r="AK276" i="12"/>
  <c r="AI276" i="12"/>
  <c r="AD276" i="12"/>
  <c r="AB276" i="12"/>
  <c r="W276" i="12"/>
  <c r="U276" i="12"/>
  <c r="O276" i="12"/>
  <c r="U275" i="11"/>
  <c r="S275" i="12" s="1"/>
  <c r="T275" i="11"/>
  <c r="R275" i="12" s="1"/>
  <c r="CO274" i="12"/>
  <c r="CJ274" i="12"/>
  <c r="CH274" i="12"/>
  <c r="CC274" i="12"/>
  <c r="CA274" i="12"/>
  <c r="BV274" i="12"/>
  <c r="BT274" i="12"/>
  <c r="BO274" i="12"/>
  <c r="BM274" i="12"/>
  <c r="BK274" i="12"/>
  <c r="BF274" i="12"/>
  <c r="BD274" i="12"/>
  <c r="BG274" i="12" s="1"/>
  <c r="AY274" i="12"/>
  <c r="AW274" i="12"/>
  <c r="AR274" i="12"/>
  <c r="AP274" i="12"/>
  <c r="AK274" i="12"/>
  <c r="AI274" i="12"/>
  <c r="AD274" i="12"/>
  <c r="AB274" i="12"/>
  <c r="W274" i="12"/>
  <c r="U274" i="12"/>
  <c r="O274" i="12"/>
  <c r="U273" i="11"/>
  <c r="S273" i="12" s="1"/>
  <c r="T273" i="11"/>
  <c r="R273" i="12" s="1"/>
  <c r="CO272" i="12"/>
  <c r="CJ272" i="12"/>
  <c r="CH272" i="12"/>
  <c r="CC272" i="12"/>
  <c r="CA272" i="12"/>
  <c r="BV272" i="12"/>
  <c r="BT272" i="12"/>
  <c r="BO272" i="12"/>
  <c r="BM272" i="12"/>
  <c r="BK272" i="12"/>
  <c r="BF272" i="12"/>
  <c r="BD272" i="12"/>
  <c r="BG272" i="12" s="1"/>
  <c r="AY272" i="12"/>
  <c r="AW272" i="12"/>
  <c r="AR272" i="12"/>
  <c r="AP272" i="12"/>
  <c r="AK272" i="12"/>
  <c r="AI272" i="12"/>
  <c r="AD272" i="12"/>
  <c r="AB272" i="12"/>
  <c r="W272" i="12"/>
  <c r="U272" i="12"/>
  <c r="O272" i="12"/>
  <c r="U271" i="11"/>
  <c r="S271" i="12" s="1"/>
  <c r="T271" i="11"/>
  <c r="R271" i="12" s="1"/>
  <c r="CO270" i="12"/>
  <c r="CJ270" i="12"/>
  <c r="CH270" i="12"/>
  <c r="CC270" i="12"/>
  <c r="CA270" i="12"/>
  <c r="BV270" i="12"/>
  <c r="BT270" i="12"/>
  <c r="BO270" i="12"/>
  <c r="BM270" i="12"/>
  <c r="BK270" i="12"/>
  <c r="BF270" i="12"/>
  <c r="BD270" i="12"/>
  <c r="BG270" i="12" s="1"/>
  <c r="AY270" i="12"/>
  <c r="AW270" i="12"/>
  <c r="AR270" i="12"/>
  <c r="AP270" i="12"/>
  <c r="AK270" i="12"/>
  <c r="AI270" i="12"/>
  <c r="AD270" i="12"/>
  <c r="AB270" i="12"/>
  <c r="W270" i="12"/>
  <c r="U270" i="12"/>
  <c r="O270" i="12"/>
  <c r="U269" i="11"/>
  <c r="S269" i="12" s="1"/>
  <c r="T269" i="11"/>
  <c r="R269" i="12" s="1"/>
  <c r="CO268" i="12"/>
  <c r="CJ268" i="12"/>
  <c r="CH268" i="12"/>
  <c r="CC268" i="12"/>
  <c r="CA268" i="12"/>
  <c r="BV268" i="12"/>
  <c r="BT268" i="12"/>
  <c r="BO268" i="12"/>
  <c r="BM268" i="12"/>
  <c r="BK268" i="12"/>
  <c r="BF268" i="12"/>
  <c r="BD268" i="12"/>
  <c r="BG268" i="12" s="1"/>
  <c r="AY268" i="12"/>
  <c r="AW268" i="12"/>
  <c r="AR268" i="12"/>
  <c r="AP268" i="12"/>
  <c r="AK268" i="12"/>
  <c r="AI268" i="12"/>
  <c r="AD268" i="12"/>
  <c r="AB268" i="12"/>
  <c r="W268" i="12"/>
  <c r="U268" i="12"/>
  <c r="O268" i="12"/>
  <c r="U267" i="11"/>
  <c r="S267" i="12" s="1"/>
  <c r="T267" i="11"/>
  <c r="R267" i="12" s="1"/>
  <c r="CO266" i="12"/>
  <c r="CJ266" i="12"/>
  <c r="CH266" i="12"/>
  <c r="CC266" i="12"/>
  <c r="CA266" i="12"/>
  <c r="BV266" i="12"/>
  <c r="BT266" i="12"/>
  <c r="BO266" i="12"/>
  <c r="BM266" i="12"/>
  <c r="BK266" i="12"/>
  <c r="BF266" i="12"/>
  <c r="BD266" i="12"/>
  <c r="BG266" i="12" s="1"/>
  <c r="AY266" i="12"/>
  <c r="AW266" i="12"/>
  <c r="AR266" i="12"/>
  <c r="AP266" i="12"/>
  <c r="AK266" i="12"/>
  <c r="AI266" i="12"/>
  <c r="AD266" i="12"/>
  <c r="AB266" i="12"/>
  <c r="W266" i="12"/>
  <c r="U266" i="12"/>
  <c r="O266" i="12"/>
  <c r="U265" i="11"/>
  <c r="S265" i="12" s="1"/>
  <c r="T265" i="11"/>
  <c r="R265" i="12" s="1"/>
  <c r="CO264" i="12"/>
  <c r="CJ264" i="12"/>
  <c r="CH264" i="12"/>
  <c r="CC264" i="12"/>
  <c r="CA264" i="12"/>
  <c r="BV264" i="12"/>
  <c r="BT264" i="12"/>
  <c r="BO264" i="12"/>
  <c r="BM264" i="12"/>
  <c r="BK264" i="12"/>
  <c r="BF264" i="12"/>
  <c r="BD264" i="12"/>
  <c r="BG264" i="12" s="1"/>
  <c r="AY264" i="12"/>
  <c r="AW264" i="12"/>
  <c r="AR264" i="12"/>
  <c r="AP264" i="12"/>
  <c r="AK264" i="12"/>
  <c r="AI264" i="12"/>
  <c r="AD264" i="12"/>
  <c r="AB264" i="12"/>
  <c r="W264" i="12"/>
  <c r="U264" i="12"/>
  <c r="O264" i="12"/>
  <c r="U263" i="11"/>
  <c r="S263" i="12" s="1"/>
  <c r="T263" i="11"/>
  <c r="R263" i="12" s="1"/>
  <c r="CO262" i="12"/>
  <c r="CJ262" i="12"/>
  <c r="CH262" i="12"/>
  <c r="CC262" i="12"/>
  <c r="CA262" i="12"/>
  <c r="BV262" i="12"/>
  <c r="BT262" i="12"/>
  <c r="BO262" i="12"/>
  <c r="BM262" i="12"/>
  <c r="BK262" i="12"/>
  <c r="BF262" i="12"/>
  <c r="BD262" i="12"/>
  <c r="BG262" i="12" s="1"/>
  <c r="AY262" i="12"/>
  <c r="AW262" i="12"/>
  <c r="AR262" i="12"/>
  <c r="AP262" i="12"/>
  <c r="AK262" i="12"/>
  <c r="AI262" i="12"/>
  <c r="AD262" i="12"/>
  <c r="AB262" i="12"/>
  <c r="W262" i="12"/>
  <c r="U262" i="12"/>
  <c r="O262" i="12"/>
  <c r="U261" i="11"/>
  <c r="S261" i="12" s="1"/>
  <c r="T261" i="11"/>
  <c r="R261" i="12" s="1"/>
  <c r="CO260" i="12"/>
  <c r="CJ260" i="12"/>
  <c r="CH260" i="12"/>
  <c r="CC260" i="12"/>
  <c r="CA260" i="12"/>
  <c r="BV260" i="12"/>
  <c r="BT260" i="12"/>
  <c r="BO260" i="12"/>
  <c r="BM260" i="12"/>
  <c r="BK260" i="12"/>
  <c r="BF260" i="12"/>
  <c r="BD260" i="12"/>
  <c r="BG260" i="12" s="1"/>
  <c r="AY260" i="12"/>
  <c r="AW260" i="12"/>
  <c r="AR260" i="12"/>
  <c r="AP260" i="12"/>
  <c r="AK260" i="12"/>
  <c r="AI260" i="12"/>
  <c r="AD260" i="12"/>
  <c r="AB260" i="12"/>
  <c r="W260" i="12"/>
  <c r="U260" i="12"/>
  <c r="O260" i="12"/>
  <c r="CP259" i="12"/>
  <c r="CN259" i="12"/>
  <c r="CQ259" i="12" s="1"/>
  <c r="CJ259" i="12"/>
  <c r="CH259" i="12"/>
  <c r="CB259" i="12"/>
  <c r="BZ259" i="12"/>
  <c r="BV259" i="12"/>
  <c r="BT259" i="12"/>
  <c r="BN259" i="12"/>
  <c r="BL259" i="12"/>
  <c r="BF259" i="12"/>
  <c r="BD259" i="12"/>
  <c r="BG259" i="12" s="1"/>
  <c r="AZ259" i="12"/>
  <c r="AX259" i="12"/>
  <c r="AR259" i="12"/>
  <c r="AP259" i="12"/>
  <c r="AK259" i="12"/>
  <c r="AI259" i="12"/>
  <c r="AE259" i="12"/>
  <c r="AC259" i="12"/>
  <c r="AA259" i="12"/>
  <c r="V259" i="12"/>
  <c r="T259" i="12"/>
  <c r="U259" i="11"/>
  <c r="S259" i="12" s="1"/>
  <c r="T259" i="11"/>
  <c r="R259" i="12" s="1"/>
  <c r="P259" i="12"/>
  <c r="I259" i="12"/>
  <c r="H259" i="12"/>
  <c r="CP257" i="12"/>
  <c r="CN257" i="12"/>
  <c r="CQ257" i="12" s="1"/>
  <c r="CJ257" i="12"/>
  <c r="CH257" i="12"/>
  <c r="CB257" i="12"/>
  <c r="BZ257" i="12"/>
  <c r="BV257" i="12"/>
  <c r="BT257" i="12"/>
  <c r="BN257" i="12"/>
  <c r="BL257" i="12"/>
  <c r="BF257" i="12"/>
  <c r="BD257" i="12"/>
  <c r="BG257" i="12" s="1"/>
  <c r="AZ257" i="12"/>
  <c r="AX257" i="12"/>
  <c r="AR257" i="12"/>
  <c r="AP257" i="12"/>
  <c r="AK257" i="12"/>
  <c r="AI257" i="12"/>
  <c r="AE257" i="12"/>
  <c r="AC257" i="12"/>
  <c r="AA257" i="12"/>
  <c r="V257" i="12"/>
  <c r="T257" i="12"/>
  <c r="U257" i="11"/>
  <c r="S257" i="12" s="1"/>
  <c r="T257" i="11"/>
  <c r="R257" i="12" s="1"/>
  <c r="P257" i="12"/>
  <c r="I257" i="12"/>
  <c r="H257" i="12"/>
  <c r="CP255" i="12"/>
  <c r="CN255" i="12"/>
  <c r="CQ255" i="12" s="1"/>
  <c r="CJ255" i="12"/>
  <c r="CH255" i="12"/>
  <c r="CB255" i="12"/>
  <c r="BZ255" i="12"/>
  <c r="BV255" i="12"/>
  <c r="BT255" i="12"/>
  <c r="BN255" i="12"/>
  <c r="BL255" i="12"/>
  <c r="BF255" i="12"/>
  <c r="BD255" i="12"/>
  <c r="BG255" i="12" s="1"/>
  <c r="AZ255" i="12"/>
  <c r="AX255" i="12"/>
  <c r="AR255" i="12"/>
  <c r="AP255" i="12"/>
  <c r="AK255" i="12"/>
  <c r="AI255" i="12"/>
  <c r="AE255" i="12"/>
  <c r="AC255" i="12"/>
  <c r="AA255" i="12"/>
  <c r="V255" i="12"/>
  <c r="T255" i="12"/>
  <c r="U255" i="11"/>
  <c r="S255" i="12" s="1"/>
  <c r="T255" i="11"/>
  <c r="R255" i="12" s="1"/>
  <c r="P255" i="12"/>
  <c r="I255" i="12"/>
  <c r="H255" i="12"/>
  <c r="CP253" i="12"/>
  <c r="CN253" i="12"/>
  <c r="CQ253" i="12" s="1"/>
  <c r="CJ253" i="12"/>
  <c r="CH253" i="12"/>
  <c r="CB253" i="12"/>
  <c r="BZ253" i="12"/>
  <c r="BV253" i="12"/>
  <c r="BT253" i="12"/>
  <c r="BN253" i="12"/>
  <c r="BL253" i="12"/>
  <c r="BF253" i="12"/>
  <c r="BD253" i="12"/>
  <c r="BG253" i="12" s="1"/>
  <c r="AZ253" i="12"/>
  <c r="AX253" i="12"/>
  <c r="AR253" i="12"/>
  <c r="AP253" i="12"/>
  <c r="AK253" i="12"/>
  <c r="AI253" i="12"/>
  <c r="AE253" i="12"/>
  <c r="AC253" i="12"/>
  <c r="AA253" i="12"/>
  <c r="V253" i="12"/>
  <c r="T253" i="12"/>
  <c r="U253" i="11"/>
  <c r="S253" i="12" s="1"/>
  <c r="T253" i="11"/>
  <c r="R253" i="12" s="1"/>
  <c r="P253" i="12"/>
  <c r="I253" i="12"/>
  <c r="H253" i="12"/>
  <c r="CP251" i="12"/>
  <c r="CN251" i="12"/>
  <c r="CQ251" i="12" s="1"/>
  <c r="CJ251" i="12"/>
  <c r="CH251" i="12"/>
  <c r="CB251" i="12"/>
  <c r="BZ251" i="12"/>
  <c r="BV251" i="12"/>
  <c r="BT251" i="12"/>
  <c r="BN251" i="12"/>
  <c r="BL251" i="12"/>
  <c r="BF251" i="12"/>
  <c r="BD251" i="12"/>
  <c r="BG251" i="12" s="1"/>
  <c r="AZ251" i="12"/>
  <c r="AX251" i="12"/>
  <c r="AR251" i="12"/>
  <c r="AP251" i="12"/>
  <c r="AK251" i="12"/>
  <c r="AI251" i="12"/>
  <c r="AE251" i="12"/>
  <c r="AC251" i="12"/>
  <c r="AA251" i="12"/>
  <c r="V251" i="12"/>
  <c r="T251" i="12"/>
  <c r="U251" i="11"/>
  <c r="S251" i="12" s="1"/>
  <c r="T251" i="11"/>
  <c r="R251" i="12" s="1"/>
  <c r="P251" i="12"/>
  <c r="I251" i="12"/>
  <c r="H251" i="12"/>
  <c r="CP249" i="12"/>
  <c r="CN249" i="12"/>
  <c r="CQ249" i="12" s="1"/>
  <c r="CJ249" i="12"/>
  <c r="CH249" i="12"/>
  <c r="CB249" i="12"/>
  <c r="BZ249" i="12"/>
  <c r="BV249" i="12"/>
  <c r="BT249" i="12"/>
  <c r="BN249" i="12"/>
  <c r="BL249" i="12"/>
  <c r="BF249" i="12"/>
  <c r="BD249" i="12"/>
  <c r="BG249" i="12" s="1"/>
  <c r="AZ249" i="12"/>
  <c r="AX249" i="12"/>
  <c r="AR249" i="12"/>
  <c r="AP249" i="12"/>
  <c r="AK249" i="12"/>
  <c r="AI249" i="12"/>
  <c r="AE249" i="12"/>
  <c r="AC249" i="12"/>
  <c r="AA249" i="12"/>
  <c r="V249" i="12"/>
  <c r="T249" i="12"/>
  <c r="U249" i="11"/>
  <c r="S249" i="12" s="1"/>
  <c r="T249" i="11"/>
  <c r="R249" i="12" s="1"/>
  <c r="P249" i="12"/>
  <c r="I249" i="12"/>
  <c r="H249" i="12"/>
  <c r="CP247" i="12"/>
  <c r="CN247" i="12"/>
  <c r="CQ247" i="12" s="1"/>
  <c r="CJ247" i="12"/>
  <c r="CH247" i="12"/>
  <c r="CB247" i="12"/>
  <c r="BZ247" i="12"/>
  <c r="BV247" i="12"/>
  <c r="BT247" i="12"/>
  <c r="BN247" i="12"/>
  <c r="BL247" i="12"/>
  <c r="BF247" i="12"/>
  <c r="BD247" i="12"/>
  <c r="BG247" i="12" s="1"/>
  <c r="AZ247" i="12"/>
  <c r="AX247" i="12"/>
  <c r="AR247" i="12"/>
  <c r="AP247" i="12"/>
  <c r="AK247" i="12"/>
  <c r="AI247" i="12"/>
  <c r="AE247" i="12"/>
  <c r="AC247" i="12"/>
  <c r="AA247" i="12"/>
  <c r="V247" i="12"/>
  <c r="T247" i="12"/>
  <c r="U247" i="11"/>
  <c r="S247" i="12" s="1"/>
  <c r="T247" i="11"/>
  <c r="R247" i="12" s="1"/>
  <c r="P247" i="12"/>
  <c r="I247" i="12"/>
  <c r="H247" i="12"/>
  <c r="CP245" i="12"/>
  <c r="CN245" i="12"/>
  <c r="CQ245" i="12" s="1"/>
  <c r="CJ245" i="12"/>
  <c r="CH245" i="12"/>
  <c r="CB245" i="12"/>
  <c r="BZ245" i="12"/>
  <c r="BV245" i="12"/>
  <c r="BT245" i="12"/>
  <c r="BN245" i="12"/>
  <c r="BL245" i="12"/>
  <c r="BF245" i="12"/>
  <c r="BD245" i="12"/>
  <c r="BG245" i="12" s="1"/>
  <c r="AZ245" i="12"/>
  <c r="AX245" i="12"/>
  <c r="AR245" i="12"/>
  <c r="AP245" i="12"/>
  <c r="AK245" i="12"/>
  <c r="AI245" i="12"/>
  <c r="AE245" i="12"/>
  <c r="AC245" i="12"/>
  <c r="AA245" i="12"/>
  <c r="V245" i="12"/>
  <c r="T245" i="12"/>
  <c r="U245" i="11"/>
  <c r="S245" i="12" s="1"/>
  <c r="T245" i="11"/>
  <c r="R245" i="12" s="1"/>
  <c r="P245" i="12"/>
  <c r="I245" i="12"/>
  <c r="H245" i="12"/>
  <c r="CO244" i="12"/>
  <c r="CI244" i="12"/>
  <c r="CG244" i="12"/>
  <c r="CC244" i="12"/>
  <c r="CA244" i="12"/>
  <c r="BU244" i="12"/>
  <c r="BS244" i="12"/>
  <c r="BO244" i="12"/>
  <c r="BM244" i="12"/>
  <c r="BK244" i="12"/>
  <c r="BE244" i="12"/>
  <c r="AY244" i="12"/>
  <c r="AW244" i="12"/>
  <c r="AS244" i="12"/>
  <c r="AQ244" i="12"/>
  <c r="AL244" i="12"/>
  <c r="AJ244" i="12"/>
  <c r="AE244" i="12"/>
  <c r="AC244" i="12"/>
  <c r="AA244" i="12"/>
  <c r="V244" i="12"/>
  <c r="U244" i="12"/>
  <c r="T244" i="12"/>
  <c r="F244" i="12"/>
  <c r="O244" i="12"/>
  <c r="CP243" i="12"/>
  <c r="CN243" i="12"/>
  <c r="CQ243" i="12" s="1"/>
  <c r="CJ243" i="12"/>
  <c r="CH243" i="12"/>
  <c r="CB243" i="12"/>
  <c r="BZ243" i="12"/>
  <c r="BV243" i="12"/>
  <c r="BT243" i="12"/>
  <c r="BN243" i="12"/>
  <c r="BL243" i="12"/>
  <c r="BF243" i="12"/>
  <c r="BD243" i="12"/>
  <c r="BG243" i="12" s="1"/>
  <c r="AZ243" i="12"/>
  <c r="AX243" i="12"/>
  <c r="AR243" i="12"/>
  <c r="AP243" i="12"/>
  <c r="AK243" i="12"/>
  <c r="AI243" i="12"/>
  <c r="AE243" i="12"/>
  <c r="AC243" i="12"/>
  <c r="AA243" i="12"/>
  <c r="V243" i="12"/>
  <c r="T243" i="12"/>
  <c r="U243" i="11"/>
  <c r="S243" i="12" s="1"/>
  <c r="T243" i="11"/>
  <c r="R243" i="12" s="1"/>
  <c r="P243" i="12"/>
  <c r="I243" i="12"/>
  <c r="H243" i="12"/>
  <c r="CO239" i="12"/>
  <c r="CI239" i="12"/>
  <c r="CC239" i="12"/>
  <c r="BS239" i="12"/>
  <c r="BM239" i="12"/>
  <c r="AW239" i="12"/>
  <c r="AQ239" i="12"/>
  <c r="AJ239" i="12"/>
  <c r="AD239" i="12"/>
  <c r="W239" i="12"/>
  <c r="O239" i="12"/>
  <c r="CO237" i="12"/>
  <c r="CI237" i="12"/>
  <c r="CC237" i="12"/>
  <c r="BS237" i="12"/>
  <c r="BM237" i="12"/>
  <c r="AW237" i="12"/>
  <c r="AQ237" i="12"/>
  <c r="AJ237" i="12"/>
  <c r="AD237" i="12"/>
  <c r="W237" i="12"/>
  <c r="O237" i="12"/>
  <c r="S239" i="11"/>
  <c r="Q239" i="12" s="1"/>
  <c r="T239" i="11"/>
  <c r="R239" i="12" s="1"/>
  <c r="U239" i="11"/>
  <c r="S239" i="12" s="1"/>
  <c r="G239" i="12"/>
  <c r="H239" i="12"/>
  <c r="I239" i="12"/>
  <c r="P239" i="12"/>
  <c r="T239" i="12"/>
  <c r="V239" i="12"/>
  <c r="AA239" i="12"/>
  <c r="AC239" i="12"/>
  <c r="AE239" i="12"/>
  <c r="AI239" i="12"/>
  <c r="AK239" i="12"/>
  <c r="AP239" i="12"/>
  <c r="AR239" i="12"/>
  <c r="AX239" i="12"/>
  <c r="AZ239" i="12"/>
  <c r="BD239" i="12"/>
  <c r="BG239" i="12" s="1"/>
  <c r="BF239" i="12"/>
  <c r="BL239" i="12"/>
  <c r="BN239" i="12"/>
  <c r="BT239" i="12"/>
  <c r="BV239" i="12"/>
  <c r="BZ239" i="12"/>
  <c r="CB239" i="12"/>
  <c r="CH239" i="12"/>
  <c r="CJ239" i="12"/>
  <c r="CN239" i="12"/>
  <c r="CQ239" i="12" s="1"/>
  <c r="CP239" i="12"/>
  <c r="S237" i="11"/>
  <c r="Q237" i="12" s="1"/>
  <c r="T237" i="11"/>
  <c r="R237" i="12" s="1"/>
  <c r="U237" i="11"/>
  <c r="S237" i="12" s="1"/>
  <c r="G237" i="12"/>
  <c r="H237" i="12"/>
  <c r="I237" i="12"/>
  <c r="P237" i="12"/>
  <c r="T237" i="12"/>
  <c r="V237" i="12"/>
  <c r="AA237" i="12"/>
  <c r="AC237" i="12"/>
  <c r="AE237" i="12"/>
  <c r="AI237" i="12"/>
  <c r="AK237" i="12"/>
  <c r="AP237" i="12"/>
  <c r="AR237" i="12"/>
  <c r="AX237" i="12"/>
  <c r="AZ237" i="12"/>
  <c r="BD237" i="12"/>
  <c r="BG237" i="12" s="1"/>
  <c r="BF237" i="12"/>
  <c r="BL237" i="12"/>
  <c r="BN237" i="12"/>
  <c r="BT237" i="12"/>
  <c r="BV237" i="12"/>
  <c r="BZ237" i="12"/>
  <c r="CB237" i="12"/>
  <c r="CH237" i="12"/>
  <c r="CJ237" i="12"/>
  <c r="CN237" i="12"/>
  <c r="CQ237" i="12" s="1"/>
  <c r="CP237" i="12"/>
  <c r="S233" i="11"/>
  <c r="Q233" i="12" s="1"/>
  <c r="T233" i="11"/>
  <c r="R233" i="12" s="1"/>
  <c r="U233" i="11"/>
  <c r="S233" i="12" s="1"/>
  <c r="G233" i="12"/>
  <c r="H233" i="12"/>
  <c r="I233" i="12"/>
  <c r="P233" i="12"/>
  <c r="T233" i="12"/>
  <c r="V233" i="12"/>
  <c r="AA233" i="12"/>
  <c r="AC233" i="12"/>
  <c r="AE233" i="12"/>
  <c r="AI233" i="12"/>
  <c r="AK233" i="12"/>
  <c r="AP233" i="12"/>
  <c r="AR233" i="12"/>
  <c r="AX233" i="12"/>
  <c r="AZ233" i="12"/>
  <c r="BD233" i="12"/>
  <c r="BG233" i="12" s="1"/>
  <c r="BF233" i="12"/>
  <c r="BL233" i="12"/>
  <c r="BN233" i="12"/>
  <c r="BT233" i="12"/>
  <c r="BV233" i="12"/>
  <c r="BZ233" i="12"/>
  <c r="CB233" i="12"/>
  <c r="CH233" i="12"/>
  <c r="CJ233" i="12"/>
  <c r="CN233" i="12"/>
  <c r="CQ233" i="12" s="1"/>
  <c r="CP233" i="12"/>
  <c r="P196" i="10" a="1"/>
  <c r="AU300" i="13"/>
  <c r="AS300" i="13"/>
  <c r="AT300" i="13" s="1"/>
  <c r="AP300" i="13"/>
  <c r="AU299" i="13"/>
  <c r="AS299" i="13"/>
  <c r="AT299" i="13" s="1"/>
  <c r="AP299" i="13"/>
  <c r="AU298" i="13"/>
  <c r="AS298" i="13"/>
  <c r="AT298" i="13" s="1"/>
  <c r="AP298" i="13"/>
  <c r="AU297" i="13"/>
  <c r="AS297" i="13"/>
  <c r="AT297" i="13" s="1"/>
  <c r="AP297" i="13"/>
  <c r="AU296" i="13"/>
  <c r="AS296" i="13"/>
  <c r="AT296" i="13" s="1"/>
  <c r="AP296" i="13"/>
  <c r="AU295" i="13"/>
  <c r="AS295" i="13"/>
  <c r="AT295" i="13" s="1"/>
  <c r="AP295" i="13"/>
  <c r="AU294" i="13"/>
  <c r="AS294" i="13"/>
  <c r="AT294" i="13" s="1"/>
  <c r="AP294" i="13"/>
  <c r="AU293" i="13"/>
  <c r="AS293" i="13"/>
  <c r="AT293" i="13" s="1"/>
  <c r="AP293" i="13"/>
  <c r="AU292" i="13"/>
  <c r="AS292" i="13"/>
  <c r="AT292" i="13" s="1"/>
  <c r="AP292" i="13"/>
  <c r="AU291" i="13"/>
  <c r="AS291" i="13"/>
  <c r="AT291" i="13" s="1"/>
  <c r="AP291" i="13"/>
  <c r="AU290" i="13"/>
  <c r="AS290" i="13"/>
  <c r="AT290" i="13" s="1"/>
  <c r="AP290" i="13"/>
  <c r="AU289" i="13"/>
  <c r="AS289" i="13"/>
  <c r="AT289" i="13" s="1"/>
  <c r="AP289" i="13"/>
  <c r="AU288" i="13"/>
  <c r="AS288" i="13"/>
  <c r="AT288" i="13" s="1"/>
  <c r="AP288" i="13"/>
  <c r="AU287" i="13"/>
  <c r="AS287" i="13"/>
  <c r="AT287" i="13" s="1"/>
  <c r="AP287" i="13"/>
  <c r="AU286" i="13"/>
  <c r="AS286" i="13"/>
  <c r="AT286" i="13" s="1"/>
  <c r="AP286" i="13"/>
  <c r="AU285" i="13"/>
  <c r="AS285" i="13"/>
  <c r="AT285" i="13" s="1"/>
  <c r="AP285" i="13"/>
  <c r="AU284" i="13"/>
  <c r="AS284" i="13"/>
  <c r="AT284" i="13" s="1"/>
  <c r="AP284" i="13"/>
  <c r="AU283" i="13"/>
  <c r="AS283" i="13"/>
  <c r="AT283" i="13" s="1"/>
  <c r="AP283" i="13"/>
  <c r="AU282" i="13"/>
  <c r="AS282" i="13"/>
  <c r="AT282" i="13" s="1"/>
  <c r="AP282" i="13"/>
  <c r="AU281" i="13"/>
  <c r="AS281" i="13"/>
  <c r="AT281" i="13" s="1"/>
  <c r="AP281" i="13"/>
  <c r="AU280" i="13"/>
  <c r="AS280" i="13"/>
  <c r="AT280" i="13" s="1"/>
  <c r="AP280" i="13"/>
  <c r="AU279" i="13"/>
  <c r="AS279" i="13"/>
  <c r="AT279" i="13" s="1"/>
  <c r="AP279" i="13"/>
  <c r="AU278" i="13"/>
  <c r="AS278" i="13"/>
  <c r="AT278" i="13" s="1"/>
  <c r="AP278" i="13"/>
  <c r="AU277" i="13"/>
  <c r="AS277" i="13"/>
  <c r="AT277" i="13" s="1"/>
  <c r="AP277" i="13"/>
  <c r="AU275" i="13"/>
  <c r="AS275" i="13"/>
  <c r="AT275" i="13" s="1"/>
  <c r="AP275" i="13"/>
  <c r="AU274" i="13"/>
  <c r="AS274" i="13"/>
  <c r="AT274" i="13" s="1"/>
  <c r="AP274" i="13"/>
  <c r="AU273" i="13"/>
  <c r="AS273" i="13"/>
  <c r="AT273" i="13" s="1"/>
  <c r="AP273" i="13"/>
  <c r="AU272" i="13"/>
  <c r="AS272" i="13"/>
  <c r="AT272" i="13" s="1"/>
  <c r="AP272" i="13"/>
  <c r="AU271" i="13"/>
  <c r="AS271" i="13"/>
  <c r="AT271" i="13" s="1"/>
  <c r="AP271" i="13"/>
  <c r="AU270" i="13"/>
  <c r="AS270" i="13"/>
  <c r="AT270" i="13" s="1"/>
  <c r="AP270" i="13"/>
  <c r="AU268" i="13"/>
  <c r="AS268" i="13"/>
  <c r="AT268" i="13" s="1"/>
  <c r="AP268" i="13"/>
  <c r="AU267" i="13"/>
  <c r="AS267" i="13"/>
  <c r="AT267" i="13" s="1"/>
  <c r="AP267" i="13"/>
  <c r="AU266" i="13"/>
  <c r="AS266" i="13"/>
  <c r="AT266" i="13" s="1"/>
  <c r="AP266" i="13"/>
  <c r="AU265" i="13"/>
  <c r="AS265" i="13"/>
  <c r="AT265" i="13" s="1"/>
  <c r="AP265" i="13"/>
  <c r="AU264" i="13"/>
  <c r="AS264" i="13"/>
  <c r="AT264" i="13" s="1"/>
  <c r="AP264" i="13"/>
  <c r="AU263" i="13"/>
  <c r="AS263" i="13"/>
  <c r="AT263" i="13" s="1"/>
  <c r="AP263" i="13"/>
  <c r="AU262" i="13"/>
  <c r="AS262" i="13"/>
  <c r="AT262" i="13" s="1"/>
  <c r="AP262" i="13"/>
  <c r="AU261" i="13"/>
  <c r="AS261" i="13"/>
  <c r="AT261" i="13" s="1"/>
  <c r="AP261" i="13"/>
  <c r="AU260" i="13"/>
  <c r="AS260" i="13"/>
  <c r="AT260" i="13" s="1"/>
  <c r="AP260" i="13"/>
  <c r="BH210" i="13"/>
  <c r="BH204" i="13"/>
  <c r="BH200" i="13"/>
  <c r="BH197" i="13"/>
  <c r="BH195" i="13"/>
  <c r="BH191" i="13"/>
  <c r="BH190" i="13"/>
  <c r="BH189" i="13"/>
  <c r="BH188" i="13"/>
  <c r="BH185" i="13"/>
  <c r="BH184" i="13"/>
  <c r="BH181" i="13"/>
  <c r="BH176" i="13"/>
  <c r="BH172" i="13"/>
  <c r="BH169" i="13"/>
  <c r="BH166" i="13"/>
  <c r="BH163" i="13"/>
  <c r="BH160" i="13"/>
  <c r="BH158" i="13"/>
  <c r="BH155" i="13"/>
  <c r="BH153" i="13"/>
  <c r="BH150" i="13"/>
  <c r="BH148" i="13"/>
  <c r="BH145" i="13"/>
  <c r="BH143" i="13"/>
  <c r="BH142" i="13"/>
  <c r="BH138" i="13"/>
  <c r="BH135" i="13"/>
  <c r="BH132" i="13"/>
  <c r="BH129" i="13"/>
  <c r="BH126" i="13"/>
  <c r="BH118" i="13"/>
  <c r="BH116" i="13"/>
  <c r="BH114" i="13"/>
  <c r="BH112" i="13"/>
  <c r="BH109" i="13"/>
  <c r="BH107" i="13"/>
  <c r="BH103" i="13"/>
  <c r="BH99" i="13"/>
  <c r="BH95" i="13"/>
  <c r="BH91" i="13"/>
  <c r="BH87" i="13"/>
  <c r="BH83" i="13"/>
  <c r="BH79" i="13"/>
  <c r="BH73" i="13"/>
  <c r="BH72" i="13"/>
  <c r="BH71" i="13"/>
  <c r="BH69" i="13"/>
  <c r="BH68" i="13"/>
  <c r="BH67" i="13"/>
  <c r="BH66" i="13"/>
  <c r="BH65" i="13"/>
  <c r="BH63" i="13"/>
  <c r="BH62" i="13"/>
  <c r="BH60" i="13"/>
  <c r="BH59" i="13"/>
  <c r="BH58" i="13"/>
  <c r="BH57" i="13"/>
  <c r="BH56" i="13"/>
  <c r="BH55" i="13"/>
  <c r="BH53" i="13"/>
  <c r="BH52" i="13"/>
  <c r="BH50" i="13"/>
  <c r="BH49" i="13"/>
  <c r="BH47" i="13"/>
  <c r="BH46" i="13"/>
  <c r="BH44" i="13"/>
  <c r="BH43" i="13"/>
  <c r="BH42" i="13"/>
  <c r="BH41" i="13"/>
  <c r="BH40" i="13"/>
  <c r="BH38" i="13"/>
  <c r="BH37" i="13"/>
  <c r="BH35" i="13"/>
  <c r="BH34" i="13"/>
  <c r="BH31" i="13"/>
  <c r="BH29" i="13"/>
  <c r="BH22" i="13"/>
  <c r="BH19" i="13"/>
  <c r="BG18" i="13"/>
  <c r="BK18" i="13" s="1"/>
  <c r="AU18" i="13"/>
  <c r="AQ18" i="13"/>
  <c r="AK18" i="13"/>
  <c r="AI18" i="13"/>
  <c r="L18" i="13"/>
  <c r="J18" i="13"/>
  <c r="K18" i="13" s="1"/>
  <c r="BH17" i="13"/>
  <c r="BG16" i="13"/>
  <c r="BK16" i="13" s="1"/>
  <c r="AQ16" i="13"/>
  <c r="AK16" i="13"/>
  <c r="AI16" i="13"/>
  <c r="AU16" i="13" s="1"/>
  <c r="L16" i="13"/>
  <c r="J16" i="13"/>
  <c r="K16" i="13" s="1"/>
  <c r="BH15" i="13"/>
  <c r="BG14" i="13"/>
  <c r="BK14" i="13" s="1"/>
  <c r="AQ14" i="13"/>
  <c r="AK14" i="13"/>
  <c r="AI14" i="13"/>
  <c r="AU14" i="13" s="1"/>
  <c r="L14" i="13"/>
  <c r="J14" i="13"/>
  <c r="K14" i="13" s="1"/>
  <c r="BH13" i="13"/>
  <c r="BJ12" i="13"/>
  <c r="BG12" i="13"/>
  <c r="BK12" i="13" s="1"/>
  <c r="AQ12" i="13"/>
  <c r="AK12" i="13"/>
  <c r="AI12" i="13"/>
  <c r="L12" i="13"/>
  <c r="J12" i="13"/>
  <c r="K12" i="13" s="1"/>
  <c r="BH11" i="13"/>
  <c r="BJ10" i="13"/>
  <c r="BG10" i="13"/>
  <c r="BK10" i="13" s="1"/>
  <c r="AU10" i="13"/>
  <c r="AQ10" i="13"/>
  <c r="AK10" i="13"/>
  <c r="AI10" i="13"/>
  <c r="L10" i="13"/>
  <c r="J10" i="13"/>
  <c r="K10" i="13" s="1"/>
  <c r="BH9" i="13"/>
  <c r="BG8" i="13"/>
  <c r="BK8" i="13" s="1"/>
  <c r="AQ8" i="13"/>
  <c r="AK8" i="13"/>
  <c r="AI8" i="13"/>
  <c r="AU8" i="13" s="1"/>
  <c r="L8" i="13"/>
  <c r="J8" i="13"/>
  <c r="K8" i="13" s="1"/>
  <c r="BH7" i="13"/>
  <c r="BG6" i="13"/>
  <c r="BK6" i="13" s="1"/>
  <c r="AQ6" i="13"/>
  <c r="AK6" i="13"/>
  <c r="AI6" i="13"/>
  <c r="AU6" i="13" s="1"/>
  <c r="L6" i="13"/>
  <c r="J6" i="13"/>
  <c r="K6" i="13" s="1"/>
  <c r="BH5" i="13"/>
  <c r="AJ259" i="13"/>
  <c r="AJ257" i="13"/>
  <c r="AJ255" i="13"/>
  <c r="AQ254" i="13"/>
  <c r="J254" i="13"/>
  <c r="K254" i="13" s="1"/>
  <c r="L254" i="13" s="1"/>
  <c r="AJ252" i="13"/>
  <c r="AJ250" i="13"/>
  <c r="AQ249" i="13"/>
  <c r="J249" i="13"/>
  <c r="K249" i="13" s="1"/>
  <c r="L249" i="13" s="1"/>
  <c r="AJ247" i="13"/>
  <c r="AJ245" i="13"/>
  <c r="AJ242" i="13"/>
  <c r="AJ240" i="13"/>
  <c r="AJ238" i="13"/>
  <c r="AQ237" i="13"/>
  <c r="J237" i="13"/>
  <c r="K237" i="13" s="1"/>
  <c r="L237" i="13" s="1"/>
  <c r="AJ235" i="13"/>
  <c r="AJ233" i="13"/>
  <c r="AJ230" i="13"/>
  <c r="AJ228" i="13"/>
  <c r="AJ226" i="13"/>
  <c r="AJ224" i="13"/>
  <c r="AJ222" i="13"/>
  <c r="AJ220" i="13"/>
  <c r="AJ218" i="13"/>
  <c r="AJ216" i="13"/>
  <c r="AJ214" i="13"/>
  <c r="AQ213" i="13"/>
  <c r="AQ212" i="13"/>
  <c r="J212" i="13"/>
  <c r="K212" i="13" s="1"/>
  <c r="L212" i="13" s="1"/>
  <c r="AQ211" i="13"/>
  <c r="J211" i="13"/>
  <c r="K211" i="13" s="1"/>
  <c r="L211" i="13" s="1"/>
  <c r="AQ210" i="13"/>
  <c r="AQ209" i="13"/>
  <c r="J209" i="13"/>
  <c r="K209" i="13" s="1"/>
  <c r="L209" i="13" s="1"/>
  <c r="AQ208" i="13"/>
  <c r="J208" i="13"/>
  <c r="K208" i="13" s="1"/>
  <c r="L208" i="13" s="1"/>
  <c r="AQ207" i="13"/>
  <c r="AQ206" i="13"/>
  <c r="J206" i="13"/>
  <c r="K206" i="13" s="1"/>
  <c r="L206" i="13" s="1"/>
  <c r="AQ205" i="13"/>
  <c r="J205" i="13"/>
  <c r="K205" i="13" s="1"/>
  <c r="L205" i="13" s="1"/>
  <c r="AQ204" i="13"/>
  <c r="AQ203" i="13"/>
  <c r="J203" i="13"/>
  <c r="K203" i="13" s="1"/>
  <c r="L203" i="13" s="1"/>
  <c r="AQ202" i="13"/>
  <c r="AQ201" i="13"/>
  <c r="J201" i="13"/>
  <c r="K201" i="13" s="1"/>
  <c r="L201" i="13" s="1"/>
  <c r="AQ200" i="13"/>
  <c r="AJ197" i="13"/>
  <c r="AJ194" i="13"/>
  <c r="AJ191" i="13"/>
  <c r="AJ189" i="13"/>
  <c r="AQ188" i="13"/>
  <c r="AJ185" i="13"/>
  <c r="AQ184" i="13"/>
  <c r="AQ183" i="13"/>
  <c r="AG181" i="14"/>
  <c r="AJ180" i="13"/>
  <c r="AQ179" i="13"/>
  <c r="AJ177" i="13"/>
  <c r="AQ176" i="13"/>
  <c r="AQ175" i="13"/>
  <c r="AQ172" i="13"/>
  <c r="AJ168" i="13"/>
  <c r="AQ167" i="13"/>
  <c r="AQ166" i="13"/>
  <c r="AJ161" i="13"/>
  <c r="AQ160" i="13"/>
  <c r="AQ159" i="13"/>
  <c r="AQ158" i="13"/>
  <c r="AQ157" i="13"/>
  <c r="AJ152" i="13"/>
  <c r="AQ151" i="13"/>
  <c r="AQ150" i="13"/>
  <c r="AQ149" i="13"/>
  <c r="AQ148" i="13"/>
  <c r="AJ143" i="13"/>
  <c r="AQ142" i="13"/>
  <c r="AJ133" i="13"/>
  <c r="AQ132" i="13"/>
  <c r="AQ131" i="13"/>
  <c r="AJ127" i="13"/>
  <c r="AQ126" i="13"/>
  <c r="AJ124" i="13"/>
  <c r="AJ122" i="13"/>
  <c r="AJ120" i="13"/>
  <c r="AQ119" i="13"/>
  <c r="AQ118" i="13"/>
  <c r="AQ117" i="13"/>
  <c r="AQ116" i="13"/>
  <c r="AQ115" i="13"/>
  <c r="AQ114" i="13"/>
  <c r="AQ113" i="13"/>
  <c r="AQ112" i="13"/>
  <c r="AQ111" i="13"/>
  <c r="AQ106" i="13"/>
  <c r="AJ104" i="13"/>
  <c r="AJ100" i="13"/>
  <c r="AJ97" i="13"/>
  <c r="AJ95" i="13"/>
  <c r="AQ94" i="13"/>
  <c r="J94" i="13"/>
  <c r="K94" i="13" s="1"/>
  <c r="L94" i="13" s="1"/>
  <c r="AJ92" i="13"/>
  <c r="AJ89" i="13"/>
  <c r="AJ87" i="13"/>
  <c r="AQ86" i="13"/>
  <c r="J86" i="13"/>
  <c r="K86" i="13" s="1"/>
  <c r="L86" i="13" s="1"/>
  <c r="AQ85" i="13"/>
  <c r="J85" i="13"/>
  <c r="K85" i="13" s="1"/>
  <c r="L85" i="13" s="1"/>
  <c r="AQ84" i="13"/>
  <c r="J84" i="13"/>
  <c r="K84" i="13" s="1"/>
  <c r="L84" i="13" s="1"/>
  <c r="AQ83" i="13"/>
  <c r="J83" i="13"/>
  <c r="K83" i="13" s="1"/>
  <c r="L83" i="13" s="1"/>
  <c r="AQ82" i="13"/>
  <c r="J82" i="13"/>
  <c r="K82" i="13" s="1"/>
  <c r="L82" i="13" s="1"/>
  <c r="AQ81" i="13"/>
  <c r="J81" i="13"/>
  <c r="K81" i="13" s="1"/>
  <c r="L81" i="13" s="1"/>
  <c r="AQ80" i="13"/>
  <c r="J80" i="13"/>
  <c r="K80" i="13" s="1"/>
  <c r="L80" i="13" s="1"/>
  <c r="AQ79" i="13"/>
  <c r="J79" i="13"/>
  <c r="K79" i="13" s="1"/>
  <c r="L79" i="13" s="1"/>
  <c r="AQ78" i="13"/>
  <c r="J78" i="13"/>
  <c r="K78" i="13" s="1"/>
  <c r="L78" i="13" s="1"/>
  <c r="AQ77" i="13"/>
  <c r="J77" i="13"/>
  <c r="K77" i="13" s="1"/>
  <c r="L77" i="13" s="1"/>
  <c r="AQ76" i="13"/>
  <c r="J76" i="13"/>
  <c r="K76" i="13" s="1"/>
  <c r="L76" i="13" s="1"/>
  <c r="AQ75" i="13"/>
  <c r="J75" i="13"/>
  <c r="K75" i="13" s="1"/>
  <c r="L75" i="13" s="1"/>
  <c r="AQ74" i="13"/>
  <c r="J74" i="13"/>
  <c r="K74" i="13" s="1"/>
  <c r="L74" i="13" s="1"/>
  <c r="AJ72" i="13"/>
  <c r="AJ70" i="13"/>
  <c r="AJ68" i="13"/>
  <c r="AJ66" i="13"/>
  <c r="AJ64" i="13"/>
  <c r="AJ62" i="13"/>
  <c r="AJ60" i="13"/>
  <c r="AJ58" i="13"/>
  <c r="AJ56" i="13"/>
  <c r="AJ54" i="13"/>
  <c r="AJ52" i="13"/>
  <c r="AJ50" i="13"/>
  <c r="AJ46" i="13"/>
  <c r="AJ44" i="13"/>
  <c r="AJ42" i="13"/>
  <c r="AJ40" i="13"/>
  <c r="AJ38" i="13"/>
  <c r="AJ36" i="13"/>
  <c r="AJ34" i="13"/>
  <c r="AJ32" i="13"/>
  <c r="AJ30" i="13"/>
  <c r="AJ28" i="13"/>
  <c r="AJ26" i="13"/>
  <c r="AJ24" i="13"/>
  <c r="AJ22" i="13"/>
  <c r="AG16" i="14"/>
  <c r="AG14" i="14"/>
  <c r="AG13" i="14"/>
  <c r="AG12" i="14"/>
  <c r="S121" i="11"/>
  <c r="Q121" i="12" s="1"/>
  <c r="T121" i="11"/>
  <c r="R121" i="12" s="1"/>
  <c r="U121" i="11"/>
  <c r="S121" i="12" s="1"/>
  <c r="G121" i="12"/>
  <c r="H121" i="12"/>
  <c r="I121" i="12"/>
  <c r="P121" i="12"/>
  <c r="T121" i="12"/>
  <c r="V121" i="12"/>
  <c r="AA121" i="12"/>
  <c r="AC121" i="12"/>
  <c r="AE121" i="12"/>
  <c r="AI121" i="12"/>
  <c r="AK121" i="12"/>
  <c r="AP121" i="12"/>
  <c r="AR121" i="12"/>
  <c r="AX121" i="12"/>
  <c r="AZ121" i="12"/>
  <c r="BD121" i="12"/>
  <c r="BG121" i="12" s="1"/>
  <c r="BF121" i="12"/>
  <c r="BL121" i="12"/>
  <c r="BN121" i="12"/>
  <c r="BT121" i="12"/>
  <c r="BV121" i="12"/>
  <c r="BZ121" i="12"/>
  <c r="CB121" i="12"/>
  <c r="CH121" i="12"/>
  <c r="CJ121" i="12"/>
  <c r="CN121" i="12"/>
  <c r="CQ121" i="12" s="1"/>
  <c r="CP121" i="12"/>
  <c r="S119" i="11"/>
  <c r="Q119" i="12" s="1"/>
  <c r="T119" i="11"/>
  <c r="R119" i="12" s="1"/>
  <c r="U119" i="11"/>
  <c r="S119" i="12" s="1"/>
  <c r="M118" i="12"/>
  <c r="O118" i="12"/>
  <c r="U118" i="12"/>
  <c r="W118" i="12"/>
  <c r="AB118" i="12"/>
  <c r="AD118" i="12"/>
  <c r="AI118" i="12"/>
  <c r="AK118" i="12"/>
  <c r="AP118" i="12"/>
  <c r="AR118" i="12"/>
  <c r="AW118" i="12"/>
  <c r="AY118" i="12"/>
  <c r="BD118" i="12"/>
  <c r="BG118" i="12" s="1"/>
  <c r="BF118" i="12"/>
  <c r="BK118" i="12"/>
  <c r="BM118" i="12"/>
  <c r="BO118" i="12"/>
  <c r="BT118" i="12"/>
  <c r="BV118" i="12"/>
  <c r="CA118" i="12"/>
  <c r="CC118" i="12"/>
  <c r="CH118" i="12"/>
  <c r="CJ118" i="12"/>
  <c r="CO118" i="12"/>
  <c r="S117" i="11"/>
  <c r="Q117" i="12" s="1"/>
  <c r="T117" i="11"/>
  <c r="R117" i="12" s="1"/>
  <c r="U117" i="11"/>
  <c r="S117" i="12" s="1"/>
  <c r="G72" i="12"/>
  <c r="H72" i="12"/>
  <c r="CO72" i="12" s="1"/>
  <c r="I72" i="12"/>
  <c r="CB72" i="12" s="1"/>
  <c r="G68" i="12"/>
  <c r="CN68" i="12" s="1"/>
  <c r="H68" i="12"/>
  <c r="AJ68" i="12" s="1"/>
  <c r="I68" i="12"/>
  <c r="CN72" i="12"/>
  <c r="AY67" i="12"/>
  <c r="BF66" i="12"/>
  <c r="S123" i="11"/>
  <c r="Q123" i="12" s="1"/>
  <c r="T123" i="11"/>
  <c r="R123" i="12" s="1"/>
  <c r="U123" i="11"/>
  <c r="S123" i="12" s="1"/>
  <c r="G123" i="12"/>
  <c r="H123" i="12"/>
  <c r="I123" i="12"/>
  <c r="P123" i="12"/>
  <c r="T123" i="12"/>
  <c r="G70" i="12"/>
  <c r="AI70" i="12" s="1"/>
  <c r="AL70" i="12" s="1"/>
  <c r="H70" i="12"/>
  <c r="AJ70" i="12" s="1"/>
  <c r="I70" i="12"/>
  <c r="BF70" i="12" s="1"/>
  <c r="M69" i="12"/>
  <c r="P69" i="12" s="1"/>
  <c r="AE69" i="12" s="1"/>
  <c r="BS69" i="12"/>
  <c r="BK67" i="12"/>
  <c r="BS67" i="12"/>
  <c r="CO232" i="12"/>
  <c r="CI232" i="12"/>
  <c r="CG232" i="12"/>
  <c r="CC232" i="12"/>
  <c r="CA232" i="12"/>
  <c r="BU232" i="12"/>
  <c r="BS232" i="12"/>
  <c r="BO232" i="12"/>
  <c r="BM232" i="12"/>
  <c r="BK232" i="12"/>
  <c r="BE232" i="12"/>
  <c r="AY232" i="12"/>
  <c r="AW232" i="12"/>
  <c r="AS232" i="12"/>
  <c r="AQ232" i="12"/>
  <c r="AL232" i="12"/>
  <c r="AJ232" i="12"/>
  <c r="AE232" i="12"/>
  <c r="AC232" i="12"/>
  <c r="AA232" i="12"/>
  <c r="V232" i="12"/>
  <c r="U232" i="12"/>
  <c r="T232" i="12"/>
  <c r="F232" i="12"/>
  <c r="O232" i="12"/>
  <c r="CP231" i="12"/>
  <c r="CN231" i="12"/>
  <c r="CQ231" i="12" s="1"/>
  <c r="CJ231" i="12"/>
  <c r="CH231" i="12"/>
  <c r="CB231" i="12"/>
  <c r="BZ231" i="12"/>
  <c r="BV231" i="12"/>
  <c r="BT231" i="12"/>
  <c r="BN231" i="12"/>
  <c r="BL231" i="12"/>
  <c r="BF231" i="12"/>
  <c r="BD231" i="12"/>
  <c r="BG231" i="12" s="1"/>
  <c r="AZ231" i="12"/>
  <c r="AX231" i="12"/>
  <c r="AR231" i="12"/>
  <c r="AP231" i="12"/>
  <c r="AK231" i="12"/>
  <c r="AI231" i="12"/>
  <c r="AE231" i="12"/>
  <c r="AC231" i="12"/>
  <c r="AA231" i="12"/>
  <c r="V231" i="12"/>
  <c r="T231" i="12"/>
  <c r="U231" i="11"/>
  <c r="S231" i="12" s="1"/>
  <c r="T231" i="11"/>
  <c r="R231" i="12" s="1"/>
  <c r="P231" i="12"/>
  <c r="I231" i="12"/>
  <c r="H231" i="12"/>
  <c r="CP229" i="12"/>
  <c r="CN229" i="12"/>
  <c r="CQ229" i="12" s="1"/>
  <c r="CJ229" i="12"/>
  <c r="CH229" i="12"/>
  <c r="CB229" i="12"/>
  <c r="BZ229" i="12"/>
  <c r="BV229" i="12"/>
  <c r="BT229" i="12"/>
  <c r="BN229" i="12"/>
  <c r="BL229" i="12"/>
  <c r="BF229" i="12"/>
  <c r="BD229" i="12"/>
  <c r="BG229" i="12" s="1"/>
  <c r="AZ229" i="12"/>
  <c r="AX229" i="12"/>
  <c r="AR229" i="12"/>
  <c r="AP229" i="12"/>
  <c r="AK229" i="12"/>
  <c r="AI229" i="12"/>
  <c r="AE229" i="12"/>
  <c r="AC229" i="12"/>
  <c r="AA229" i="12"/>
  <c r="V229" i="12"/>
  <c r="T229" i="12"/>
  <c r="U229" i="11"/>
  <c r="S229" i="12" s="1"/>
  <c r="T229" i="11"/>
  <c r="R229" i="12" s="1"/>
  <c r="P229" i="12"/>
  <c r="I229" i="12"/>
  <c r="H229" i="12"/>
  <c r="CP227" i="12"/>
  <c r="CN227" i="12"/>
  <c r="CQ227" i="12" s="1"/>
  <c r="CJ227" i="12"/>
  <c r="CH227" i="12"/>
  <c r="CB227" i="12"/>
  <c r="BZ227" i="12"/>
  <c r="BV227" i="12"/>
  <c r="BT227" i="12"/>
  <c r="BN227" i="12"/>
  <c r="BL227" i="12"/>
  <c r="BF227" i="12"/>
  <c r="BD227" i="12"/>
  <c r="BG227" i="12" s="1"/>
  <c r="AZ227" i="12"/>
  <c r="AX227" i="12"/>
  <c r="AR227" i="12"/>
  <c r="AP227" i="12"/>
  <c r="AK227" i="12"/>
  <c r="AI227" i="12"/>
  <c r="AE227" i="12"/>
  <c r="AC227" i="12"/>
  <c r="AA227" i="12"/>
  <c r="V227" i="12"/>
  <c r="T227" i="12"/>
  <c r="U227" i="11"/>
  <c r="S227" i="12" s="1"/>
  <c r="T227" i="11"/>
  <c r="R227" i="12" s="1"/>
  <c r="P227" i="12"/>
  <c r="I227" i="12"/>
  <c r="H227" i="12"/>
  <c r="CP225" i="12"/>
  <c r="CN225" i="12"/>
  <c r="CQ225" i="12" s="1"/>
  <c r="CJ225" i="12"/>
  <c r="CH225" i="12"/>
  <c r="CB225" i="12"/>
  <c r="BZ225" i="12"/>
  <c r="BV225" i="12"/>
  <c r="BT225" i="12"/>
  <c r="BN225" i="12"/>
  <c r="BL225" i="12"/>
  <c r="BF225" i="12"/>
  <c r="BD225" i="12"/>
  <c r="BG225" i="12" s="1"/>
  <c r="AZ225" i="12"/>
  <c r="AX225" i="12"/>
  <c r="AR225" i="12"/>
  <c r="AP225" i="12"/>
  <c r="AK225" i="12"/>
  <c r="AI225" i="12"/>
  <c r="AE225" i="12"/>
  <c r="AC225" i="12"/>
  <c r="AA225" i="12"/>
  <c r="V225" i="12"/>
  <c r="T225" i="12"/>
  <c r="U225" i="11"/>
  <c r="S225" i="12" s="1"/>
  <c r="T225" i="11"/>
  <c r="R225" i="12" s="1"/>
  <c r="P225" i="12"/>
  <c r="I225" i="12"/>
  <c r="H225" i="12"/>
  <c r="CP223" i="12"/>
  <c r="CN223" i="12"/>
  <c r="CQ223" i="12" s="1"/>
  <c r="CJ223" i="12"/>
  <c r="CH223" i="12"/>
  <c r="CB223" i="12"/>
  <c r="BZ223" i="12"/>
  <c r="BV223" i="12"/>
  <c r="BT223" i="12"/>
  <c r="BN223" i="12"/>
  <c r="BL223" i="12"/>
  <c r="BF223" i="12"/>
  <c r="BD223" i="12"/>
  <c r="BG223" i="12" s="1"/>
  <c r="AZ223" i="12"/>
  <c r="AX223" i="12"/>
  <c r="AR223" i="12"/>
  <c r="AP223" i="12"/>
  <c r="AK223" i="12"/>
  <c r="AI223" i="12"/>
  <c r="AE223" i="12"/>
  <c r="AC223" i="12"/>
  <c r="AA223" i="12"/>
  <c r="V223" i="12"/>
  <c r="T223" i="12"/>
  <c r="U223" i="11"/>
  <c r="S223" i="12" s="1"/>
  <c r="T223" i="11"/>
  <c r="R223" i="12" s="1"/>
  <c r="P223" i="12"/>
  <c r="I223" i="12"/>
  <c r="H223" i="12"/>
  <c r="CP221" i="12"/>
  <c r="CN221" i="12"/>
  <c r="CQ221" i="12" s="1"/>
  <c r="CJ221" i="12"/>
  <c r="CH221" i="12"/>
  <c r="CB221" i="12"/>
  <c r="BZ221" i="12"/>
  <c r="BV221" i="12"/>
  <c r="BT221" i="12"/>
  <c r="BN221" i="12"/>
  <c r="BL221" i="12"/>
  <c r="BF221" i="12"/>
  <c r="BD221" i="12"/>
  <c r="BG221" i="12" s="1"/>
  <c r="AZ221" i="12"/>
  <c r="AX221" i="12"/>
  <c r="AR221" i="12"/>
  <c r="AP221" i="12"/>
  <c r="AK221" i="12"/>
  <c r="AI221" i="12"/>
  <c r="AE221" i="12"/>
  <c r="AC221" i="12"/>
  <c r="AA221" i="12"/>
  <c r="V221" i="12"/>
  <c r="T221" i="12"/>
  <c r="U221" i="11"/>
  <c r="S221" i="12" s="1"/>
  <c r="T221" i="11"/>
  <c r="R221" i="12" s="1"/>
  <c r="P221" i="12"/>
  <c r="I221" i="12"/>
  <c r="H221" i="12"/>
  <c r="CP219" i="12"/>
  <c r="CN219" i="12"/>
  <c r="CQ219" i="12" s="1"/>
  <c r="CJ219" i="12"/>
  <c r="CH219" i="12"/>
  <c r="CB219" i="12"/>
  <c r="BZ219" i="12"/>
  <c r="BV219" i="12"/>
  <c r="BT219" i="12"/>
  <c r="BN219" i="12"/>
  <c r="BL219" i="12"/>
  <c r="BF219" i="12"/>
  <c r="BD219" i="12"/>
  <c r="BG219" i="12" s="1"/>
  <c r="AZ219" i="12"/>
  <c r="AX219" i="12"/>
  <c r="AR219" i="12"/>
  <c r="AP219" i="12"/>
  <c r="AK219" i="12"/>
  <c r="AI219" i="12"/>
  <c r="AE219" i="12"/>
  <c r="AC219" i="12"/>
  <c r="AA219" i="12"/>
  <c r="V219" i="12"/>
  <c r="T219" i="12"/>
  <c r="U219" i="11"/>
  <c r="S219" i="12" s="1"/>
  <c r="T219" i="11"/>
  <c r="R219" i="12" s="1"/>
  <c r="P219" i="12"/>
  <c r="I219" i="12"/>
  <c r="H219" i="12"/>
  <c r="CP217" i="12"/>
  <c r="CN217" i="12"/>
  <c r="CQ217" i="12" s="1"/>
  <c r="CJ217" i="12"/>
  <c r="CH217" i="12"/>
  <c r="CB217" i="12"/>
  <c r="BZ217" i="12"/>
  <c r="BV217" i="12"/>
  <c r="BT217" i="12"/>
  <c r="BN217" i="12"/>
  <c r="BL217" i="12"/>
  <c r="BF217" i="12"/>
  <c r="BD217" i="12"/>
  <c r="BG217" i="12" s="1"/>
  <c r="AZ217" i="12"/>
  <c r="AX217" i="12"/>
  <c r="AR217" i="12"/>
  <c r="AP217" i="12"/>
  <c r="AK217" i="12"/>
  <c r="AI217" i="12"/>
  <c r="AE217" i="12"/>
  <c r="AC217" i="12"/>
  <c r="AA217" i="12"/>
  <c r="V217" i="12"/>
  <c r="T217" i="12"/>
  <c r="U217" i="11"/>
  <c r="S217" i="12" s="1"/>
  <c r="T217" i="11"/>
  <c r="R217" i="12" s="1"/>
  <c r="P217" i="12"/>
  <c r="I217" i="12"/>
  <c r="H217" i="12"/>
  <c r="CP215" i="12"/>
  <c r="CN215" i="12"/>
  <c r="CQ215" i="12" s="1"/>
  <c r="CJ215" i="12"/>
  <c r="CH215" i="12"/>
  <c r="CB215" i="12"/>
  <c r="BZ215" i="12"/>
  <c r="BV215" i="12"/>
  <c r="BT215" i="12"/>
  <c r="BN215" i="12"/>
  <c r="BL215" i="12"/>
  <c r="BF215" i="12"/>
  <c r="BD215" i="12"/>
  <c r="BG215" i="12" s="1"/>
  <c r="AZ215" i="12"/>
  <c r="AX215" i="12"/>
  <c r="AR215" i="12"/>
  <c r="AP215" i="12"/>
  <c r="AK215" i="12"/>
  <c r="AI215" i="12"/>
  <c r="AE215" i="12"/>
  <c r="AC215" i="12"/>
  <c r="AA215" i="12"/>
  <c r="V215" i="12"/>
  <c r="T215" i="12"/>
  <c r="U215" i="11"/>
  <c r="S215" i="12" s="1"/>
  <c r="T215" i="11"/>
  <c r="R215" i="12" s="1"/>
  <c r="P215" i="12"/>
  <c r="I215" i="12"/>
  <c r="H215" i="12"/>
  <c r="U213" i="11"/>
  <c r="S213" i="12" s="1"/>
  <c r="T213" i="11"/>
  <c r="R213" i="12" s="1"/>
  <c r="CP211" i="12"/>
  <c r="CN211" i="12"/>
  <c r="CQ211" i="12" s="1"/>
  <c r="CJ211" i="12"/>
  <c r="CH211" i="12"/>
  <c r="CB211" i="12"/>
  <c r="BZ211" i="12"/>
  <c r="BV211" i="12"/>
  <c r="BT211" i="12"/>
  <c r="BN211" i="12"/>
  <c r="BL211" i="12"/>
  <c r="BF211" i="12"/>
  <c r="BD211" i="12"/>
  <c r="BG211" i="12" s="1"/>
  <c r="AZ211" i="12"/>
  <c r="AX211" i="12"/>
  <c r="AR211" i="12"/>
  <c r="AP211" i="12"/>
  <c r="AK211" i="12"/>
  <c r="AI211" i="12"/>
  <c r="AE211" i="12"/>
  <c r="AC211" i="12"/>
  <c r="AA211" i="12"/>
  <c r="V211" i="12"/>
  <c r="T211" i="12"/>
  <c r="U211" i="11"/>
  <c r="S211" i="12" s="1"/>
  <c r="T211" i="11"/>
  <c r="R211" i="12" s="1"/>
  <c r="P211" i="12"/>
  <c r="I211" i="12"/>
  <c r="H211" i="12"/>
  <c r="CO210" i="12"/>
  <c r="CJ210" i="12"/>
  <c r="CH210" i="12"/>
  <c r="CC210" i="12"/>
  <c r="CA210" i="12"/>
  <c r="BV210" i="12"/>
  <c r="BT210" i="12"/>
  <c r="BO210" i="12"/>
  <c r="BM210" i="12"/>
  <c r="BK210" i="12"/>
  <c r="BF210" i="12"/>
  <c r="BD210" i="12"/>
  <c r="BG210" i="12" s="1"/>
  <c r="AY210" i="12"/>
  <c r="AW210" i="12"/>
  <c r="AR210" i="12"/>
  <c r="AP210" i="12"/>
  <c r="AK210" i="12"/>
  <c r="AI210" i="12"/>
  <c r="AD210" i="12"/>
  <c r="AB210" i="12"/>
  <c r="W210" i="12"/>
  <c r="U210" i="12"/>
  <c r="O210" i="12"/>
  <c r="CP209" i="12"/>
  <c r="CN209" i="12"/>
  <c r="CQ209" i="12" s="1"/>
  <c r="CJ209" i="12"/>
  <c r="CH209" i="12"/>
  <c r="CB209" i="12"/>
  <c r="BZ209" i="12"/>
  <c r="BV209" i="12"/>
  <c r="BT209" i="12"/>
  <c r="BN209" i="12"/>
  <c r="BL209" i="12"/>
  <c r="BF209" i="12"/>
  <c r="BD209" i="12"/>
  <c r="BG209" i="12" s="1"/>
  <c r="AZ209" i="12"/>
  <c r="AX209" i="12"/>
  <c r="AR209" i="12"/>
  <c r="AP209" i="12"/>
  <c r="AK209" i="12"/>
  <c r="AI209" i="12"/>
  <c r="AE209" i="12"/>
  <c r="AC209" i="12"/>
  <c r="AA209" i="12"/>
  <c r="V209" i="12"/>
  <c r="T209" i="12"/>
  <c r="U209" i="11"/>
  <c r="S209" i="12" s="1"/>
  <c r="T209" i="11"/>
  <c r="R209" i="12" s="1"/>
  <c r="P209" i="12"/>
  <c r="I209" i="12"/>
  <c r="H209" i="12"/>
  <c r="U207" i="11"/>
  <c r="S207" i="12" s="1"/>
  <c r="T207" i="11"/>
  <c r="R207" i="12" s="1"/>
  <c r="CP205" i="12"/>
  <c r="CN205" i="12"/>
  <c r="CQ205" i="12" s="1"/>
  <c r="CJ205" i="12"/>
  <c r="CH205" i="12"/>
  <c r="CB205" i="12"/>
  <c r="BZ205" i="12"/>
  <c r="BV205" i="12"/>
  <c r="BT205" i="12"/>
  <c r="BN205" i="12"/>
  <c r="BL205" i="12"/>
  <c r="BF205" i="12"/>
  <c r="BD205" i="12"/>
  <c r="BG205" i="12" s="1"/>
  <c r="AZ205" i="12"/>
  <c r="AX205" i="12"/>
  <c r="AR205" i="12"/>
  <c r="AP205" i="12"/>
  <c r="AK205" i="12"/>
  <c r="AI205" i="12"/>
  <c r="AE205" i="12"/>
  <c r="AC205" i="12"/>
  <c r="AA205" i="12"/>
  <c r="V205" i="12"/>
  <c r="T205" i="12"/>
  <c r="U205" i="11"/>
  <c r="S205" i="12" s="1"/>
  <c r="T205" i="11"/>
  <c r="R205" i="12" s="1"/>
  <c r="P205" i="12"/>
  <c r="I205" i="12"/>
  <c r="H205" i="12"/>
  <c r="CO204" i="12"/>
  <c r="CJ204" i="12"/>
  <c r="CH204" i="12"/>
  <c r="CC204" i="12"/>
  <c r="CA204" i="12"/>
  <c r="BV204" i="12"/>
  <c r="BT204" i="12"/>
  <c r="BO204" i="12"/>
  <c r="BM204" i="12"/>
  <c r="BK204" i="12"/>
  <c r="BF204" i="12"/>
  <c r="BD204" i="12"/>
  <c r="BG204" i="12" s="1"/>
  <c r="AY204" i="12"/>
  <c r="AW204" i="12"/>
  <c r="AR204" i="12"/>
  <c r="AP204" i="12"/>
  <c r="AK204" i="12"/>
  <c r="AI204" i="12"/>
  <c r="AD204" i="12"/>
  <c r="AB204" i="12"/>
  <c r="W204" i="12"/>
  <c r="U204" i="12"/>
  <c r="O204" i="12"/>
  <c r="CP203" i="12"/>
  <c r="CN203" i="12"/>
  <c r="CQ203" i="12" s="1"/>
  <c r="CJ203" i="12"/>
  <c r="CH203" i="12"/>
  <c r="CB203" i="12"/>
  <c r="BZ203" i="12"/>
  <c r="BV203" i="12"/>
  <c r="BT203" i="12"/>
  <c r="BN203" i="12"/>
  <c r="BL203" i="12"/>
  <c r="BF203" i="12"/>
  <c r="BD203" i="12"/>
  <c r="BG203" i="12" s="1"/>
  <c r="AZ203" i="12"/>
  <c r="AX203" i="12"/>
  <c r="AR203" i="12"/>
  <c r="AP203" i="12"/>
  <c r="AK203" i="12"/>
  <c r="AI203" i="12"/>
  <c r="AE203" i="12"/>
  <c r="AC203" i="12"/>
  <c r="AA203" i="12"/>
  <c r="V203" i="12"/>
  <c r="T203" i="12"/>
  <c r="U203" i="11"/>
  <c r="S203" i="12" s="1"/>
  <c r="T203" i="11"/>
  <c r="R203" i="12" s="1"/>
  <c r="P203" i="12"/>
  <c r="I203" i="12"/>
  <c r="H203" i="12"/>
  <c r="CO202" i="12"/>
  <c r="CJ202" i="12"/>
  <c r="CH202" i="12"/>
  <c r="CC202" i="12"/>
  <c r="CA202" i="12"/>
  <c r="BV202" i="12"/>
  <c r="BT202" i="12"/>
  <c r="BO202" i="12"/>
  <c r="BM202" i="12"/>
  <c r="BK202" i="12"/>
  <c r="BF202" i="12"/>
  <c r="BD202" i="12"/>
  <c r="BG202" i="12" s="1"/>
  <c r="AY202" i="12"/>
  <c r="AW202" i="12"/>
  <c r="AR202" i="12"/>
  <c r="AP202" i="12"/>
  <c r="AK202" i="12"/>
  <c r="AI202" i="12"/>
  <c r="AD202" i="12"/>
  <c r="AB202" i="12"/>
  <c r="W202" i="12"/>
  <c r="U202" i="12"/>
  <c r="O202" i="12"/>
  <c r="CP201" i="12"/>
  <c r="CN201" i="12"/>
  <c r="CQ201" i="12" s="1"/>
  <c r="CJ201" i="12"/>
  <c r="CH201" i="12"/>
  <c r="CB201" i="12"/>
  <c r="BZ201" i="12"/>
  <c r="BV201" i="12"/>
  <c r="BT201" i="12"/>
  <c r="BN201" i="12"/>
  <c r="BL201" i="12"/>
  <c r="BF201" i="12"/>
  <c r="BD201" i="12"/>
  <c r="BG201" i="12" s="1"/>
  <c r="AZ201" i="12"/>
  <c r="AX201" i="12"/>
  <c r="AR201" i="12"/>
  <c r="AP201" i="12"/>
  <c r="AK201" i="12"/>
  <c r="AI201" i="12"/>
  <c r="AE201" i="12"/>
  <c r="AC201" i="12"/>
  <c r="AA201" i="12"/>
  <c r="V201" i="12"/>
  <c r="T201" i="12"/>
  <c r="U201" i="11"/>
  <c r="S201" i="12" s="1"/>
  <c r="T201" i="11"/>
  <c r="R201" i="12" s="1"/>
  <c r="P201" i="12"/>
  <c r="I201" i="12"/>
  <c r="H201" i="12"/>
  <c r="CO200" i="12"/>
  <c r="CJ200" i="12"/>
  <c r="CH200" i="12"/>
  <c r="CC200" i="12"/>
  <c r="CA200" i="12"/>
  <c r="BV200" i="12"/>
  <c r="BT200" i="12"/>
  <c r="BO200" i="12"/>
  <c r="BM200" i="12"/>
  <c r="BK200" i="12"/>
  <c r="BF200" i="12"/>
  <c r="BD200" i="12"/>
  <c r="BG200" i="12" s="1"/>
  <c r="AY200" i="12"/>
  <c r="AW200" i="12"/>
  <c r="AR200" i="12"/>
  <c r="AP200" i="12"/>
  <c r="AK200" i="12"/>
  <c r="AI200" i="12"/>
  <c r="AD200" i="12"/>
  <c r="AB200" i="12"/>
  <c r="W200" i="12"/>
  <c r="U200" i="12"/>
  <c r="O200" i="12"/>
  <c r="U199" i="11"/>
  <c r="S199" i="12" s="1"/>
  <c r="T199" i="11"/>
  <c r="R199" i="12" s="1"/>
  <c r="CO198" i="12"/>
  <c r="CJ198" i="12"/>
  <c r="CH198" i="12"/>
  <c r="CC198" i="12"/>
  <c r="CA198" i="12"/>
  <c r="BV198" i="12"/>
  <c r="BT198" i="12"/>
  <c r="BO198" i="12"/>
  <c r="BM198" i="12"/>
  <c r="BK198" i="12"/>
  <c r="BF198" i="12"/>
  <c r="BD198" i="12"/>
  <c r="BG198" i="12" s="1"/>
  <c r="AY198" i="12"/>
  <c r="AW198" i="12"/>
  <c r="AR198" i="12"/>
  <c r="AP198" i="12"/>
  <c r="AK198" i="12"/>
  <c r="AI198" i="12"/>
  <c r="AD198" i="12"/>
  <c r="AB198" i="12"/>
  <c r="W198" i="12"/>
  <c r="U198" i="12"/>
  <c r="O198" i="12"/>
  <c r="CP197" i="12"/>
  <c r="CN197" i="12"/>
  <c r="CQ197" i="12" s="1"/>
  <c r="CJ197" i="12"/>
  <c r="CH197" i="12"/>
  <c r="CB197" i="12"/>
  <c r="BZ197" i="12"/>
  <c r="BV197" i="12"/>
  <c r="BT197" i="12"/>
  <c r="BN197" i="12"/>
  <c r="BL197" i="12"/>
  <c r="BF197" i="12"/>
  <c r="BD197" i="12"/>
  <c r="BG197" i="12" s="1"/>
  <c r="AZ197" i="12"/>
  <c r="AX197" i="12"/>
  <c r="AR197" i="12"/>
  <c r="AP197" i="12"/>
  <c r="AK197" i="12"/>
  <c r="AI197" i="12"/>
  <c r="AE197" i="12"/>
  <c r="AC197" i="12"/>
  <c r="AA197" i="12"/>
  <c r="V197" i="12"/>
  <c r="T197" i="12"/>
  <c r="U197" i="11"/>
  <c r="S197" i="12" s="1"/>
  <c r="T197" i="11"/>
  <c r="R197" i="12" s="1"/>
  <c r="P197" i="12"/>
  <c r="I197" i="12"/>
  <c r="H197" i="12"/>
  <c r="CO196" i="12"/>
  <c r="CI196" i="12"/>
  <c r="CG196" i="12"/>
  <c r="CC196" i="12"/>
  <c r="CA196" i="12"/>
  <c r="BU196" i="12"/>
  <c r="BS196" i="12"/>
  <c r="BO196" i="12"/>
  <c r="BM196" i="12"/>
  <c r="BK196" i="12"/>
  <c r="BE196" i="12"/>
  <c r="AY196" i="12"/>
  <c r="AW196" i="12"/>
  <c r="AS196" i="12"/>
  <c r="AQ196" i="12"/>
  <c r="AL196" i="12"/>
  <c r="AJ196" i="12"/>
  <c r="AE196" i="12"/>
  <c r="AC196" i="12"/>
  <c r="AA196" i="12"/>
  <c r="V196" i="12"/>
  <c r="U196" i="12"/>
  <c r="T196" i="12"/>
  <c r="F196" i="12"/>
  <c r="O196" i="12"/>
  <c r="U195" i="11"/>
  <c r="S195" i="12" s="1"/>
  <c r="T195" i="11"/>
  <c r="R195" i="12" s="1"/>
  <c r="U193" i="11"/>
  <c r="S193" i="12" s="1"/>
  <c r="T193" i="11"/>
  <c r="R193" i="12" s="1"/>
  <c r="CO192" i="12"/>
  <c r="CJ192" i="12"/>
  <c r="CH192" i="12"/>
  <c r="CC192" i="12"/>
  <c r="CA192" i="12"/>
  <c r="BV192" i="12"/>
  <c r="BT192" i="12"/>
  <c r="BO192" i="12"/>
  <c r="BM192" i="12"/>
  <c r="BK192" i="12"/>
  <c r="BF192" i="12"/>
  <c r="BD192" i="12"/>
  <c r="BG192" i="12" s="1"/>
  <c r="AY192" i="12"/>
  <c r="AW192" i="12"/>
  <c r="AR192" i="12"/>
  <c r="AP192" i="12"/>
  <c r="AK192" i="12"/>
  <c r="AI192" i="12"/>
  <c r="AD192" i="12"/>
  <c r="AB192" i="12"/>
  <c r="W192" i="12"/>
  <c r="U192" i="12"/>
  <c r="O192" i="12"/>
  <c r="CP191" i="12"/>
  <c r="CN191" i="12"/>
  <c r="CQ191" i="12" s="1"/>
  <c r="CJ191" i="12"/>
  <c r="CH191" i="12"/>
  <c r="CB191" i="12"/>
  <c r="BZ191" i="12"/>
  <c r="BV191" i="12"/>
  <c r="BT191" i="12"/>
  <c r="BN191" i="12"/>
  <c r="BL191" i="12"/>
  <c r="BF191" i="12"/>
  <c r="BD191" i="12"/>
  <c r="BG191" i="12" s="1"/>
  <c r="AZ191" i="12"/>
  <c r="AX191" i="12"/>
  <c r="AR191" i="12"/>
  <c r="AP191" i="12"/>
  <c r="AK191" i="12"/>
  <c r="AI191" i="12"/>
  <c r="AE191" i="12"/>
  <c r="AC191" i="12"/>
  <c r="AA191" i="12"/>
  <c r="V191" i="12"/>
  <c r="T191" i="12"/>
  <c r="U191" i="11"/>
  <c r="S191" i="12" s="1"/>
  <c r="T191" i="11"/>
  <c r="R191" i="12" s="1"/>
  <c r="P191" i="12"/>
  <c r="I191" i="12"/>
  <c r="H191" i="12"/>
  <c r="CP189" i="12"/>
  <c r="CN189" i="12"/>
  <c r="CQ189" i="12" s="1"/>
  <c r="CJ189" i="12"/>
  <c r="CH189" i="12"/>
  <c r="CB189" i="12"/>
  <c r="BZ189" i="12"/>
  <c r="BV189" i="12"/>
  <c r="BT189" i="12"/>
  <c r="BN189" i="12"/>
  <c r="BL189" i="12"/>
  <c r="BF189" i="12"/>
  <c r="BD189" i="12"/>
  <c r="BG189" i="12" s="1"/>
  <c r="AZ189" i="12"/>
  <c r="AX189" i="12"/>
  <c r="AR189" i="12"/>
  <c r="AP189" i="12"/>
  <c r="AK189" i="12"/>
  <c r="AI189" i="12"/>
  <c r="AE189" i="12"/>
  <c r="AC189" i="12"/>
  <c r="AA189" i="12"/>
  <c r="V189" i="12"/>
  <c r="T189" i="12"/>
  <c r="U189" i="11"/>
  <c r="S189" i="12" s="1"/>
  <c r="T189" i="11"/>
  <c r="R189" i="12" s="1"/>
  <c r="P189" i="12"/>
  <c r="I189" i="12"/>
  <c r="H189" i="12"/>
  <c r="CO188" i="12"/>
  <c r="CJ188" i="12"/>
  <c r="CH188" i="12"/>
  <c r="CC188" i="12"/>
  <c r="CA188" i="12"/>
  <c r="BV188" i="12"/>
  <c r="BT188" i="12"/>
  <c r="BO188" i="12"/>
  <c r="BM188" i="12"/>
  <c r="BK188" i="12"/>
  <c r="BF188" i="12"/>
  <c r="BD188" i="12"/>
  <c r="BG188" i="12" s="1"/>
  <c r="AY188" i="12"/>
  <c r="AW188" i="12"/>
  <c r="AR188" i="12"/>
  <c r="AP188" i="12"/>
  <c r="AK188" i="12"/>
  <c r="AI188" i="12"/>
  <c r="AD188" i="12"/>
  <c r="AB188" i="12"/>
  <c r="W188" i="12"/>
  <c r="U188" i="12"/>
  <c r="O188" i="12"/>
  <c r="CP187" i="12"/>
  <c r="CN187" i="12"/>
  <c r="CQ187" i="12" s="1"/>
  <c r="CJ187" i="12"/>
  <c r="CH187" i="12"/>
  <c r="CB187" i="12"/>
  <c r="BZ187" i="12"/>
  <c r="BV187" i="12"/>
  <c r="BT187" i="12"/>
  <c r="BN187" i="12"/>
  <c r="BL187" i="12"/>
  <c r="BF187" i="12"/>
  <c r="BD187" i="12"/>
  <c r="BG187" i="12" s="1"/>
  <c r="AZ187" i="12"/>
  <c r="AX187" i="12"/>
  <c r="AR187" i="12"/>
  <c r="AP187" i="12"/>
  <c r="AK187" i="12"/>
  <c r="AI187" i="12"/>
  <c r="AE187" i="12"/>
  <c r="AC187" i="12"/>
  <c r="AA187" i="12"/>
  <c r="V187" i="12"/>
  <c r="T187" i="12"/>
  <c r="U187" i="11"/>
  <c r="S187" i="12" s="1"/>
  <c r="T187" i="11"/>
  <c r="R187" i="12" s="1"/>
  <c r="P187" i="12"/>
  <c r="I187" i="12"/>
  <c r="H187" i="12"/>
  <c r="CO186" i="12"/>
  <c r="CJ186" i="12"/>
  <c r="CH186" i="12"/>
  <c r="CC186" i="12"/>
  <c r="CA186" i="12"/>
  <c r="BV186" i="12"/>
  <c r="BT186" i="12"/>
  <c r="BO186" i="12"/>
  <c r="BM186" i="12"/>
  <c r="BK186" i="12"/>
  <c r="BF186" i="12"/>
  <c r="BD186" i="12"/>
  <c r="BG186" i="12" s="1"/>
  <c r="AY186" i="12"/>
  <c r="AW186" i="12"/>
  <c r="AR186" i="12"/>
  <c r="AP186" i="12"/>
  <c r="AK186" i="12"/>
  <c r="AI186" i="12"/>
  <c r="AD186" i="12"/>
  <c r="AB186" i="12"/>
  <c r="W186" i="12"/>
  <c r="U186" i="12"/>
  <c r="O186" i="12"/>
  <c r="CP185" i="12"/>
  <c r="CN185" i="12"/>
  <c r="CQ185" i="12" s="1"/>
  <c r="CJ185" i="12"/>
  <c r="CH185" i="12"/>
  <c r="CB185" i="12"/>
  <c r="BZ185" i="12"/>
  <c r="BV185" i="12"/>
  <c r="BT185" i="12"/>
  <c r="BN185" i="12"/>
  <c r="BL185" i="12"/>
  <c r="BF185" i="12"/>
  <c r="BD185" i="12"/>
  <c r="BG185" i="12" s="1"/>
  <c r="AZ185" i="12"/>
  <c r="AX185" i="12"/>
  <c r="AR185" i="12"/>
  <c r="AP185" i="12"/>
  <c r="AK185" i="12"/>
  <c r="AI185" i="12"/>
  <c r="AE185" i="12"/>
  <c r="AC185" i="12"/>
  <c r="AA185" i="12"/>
  <c r="V185" i="12"/>
  <c r="T185" i="12"/>
  <c r="U185" i="11"/>
  <c r="S185" i="12" s="1"/>
  <c r="T185" i="11"/>
  <c r="R185" i="12" s="1"/>
  <c r="P185" i="12"/>
  <c r="I185" i="12"/>
  <c r="H185" i="12"/>
  <c r="CO184" i="12"/>
  <c r="CJ184" i="12"/>
  <c r="CH184" i="12"/>
  <c r="CC184" i="12"/>
  <c r="CA184" i="12"/>
  <c r="BV184" i="12"/>
  <c r="BT184" i="12"/>
  <c r="BO184" i="12"/>
  <c r="BM184" i="12"/>
  <c r="BK184" i="12"/>
  <c r="BF184" i="12"/>
  <c r="BD184" i="12"/>
  <c r="BG184" i="12" s="1"/>
  <c r="AY184" i="12"/>
  <c r="AW184" i="12"/>
  <c r="AR184" i="12"/>
  <c r="AP184" i="12"/>
  <c r="AK184" i="12"/>
  <c r="AI184" i="12"/>
  <c r="AD184" i="12"/>
  <c r="AB184" i="12"/>
  <c r="W184" i="12"/>
  <c r="U184" i="12"/>
  <c r="O184" i="12"/>
  <c r="U183" i="11"/>
  <c r="S183" i="12" s="1"/>
  <c r="T183" i="11"/>
  <c r="R183" i="12" s="1"/>
  <c r="U181" i="11"/>
  <c r="S181" i="12" s="1"/>
  <c r="T181" i="11"/>
  <c r="R181" i="12" s="1"/>
  <c r="U179" i="11"/>
  <c r="S179" i="12" s="1"/>
  <c r="T179" i="11"/>
  <c r="R179" i="12" s="1"/>
  <c r="CP177" i="12"/>
  <c r="CN177" i="12"/>
  <c r="CQ177" i="12" s="1"/>
  <c r="CJ177" i="12"/>
  <c r="CH177" i="12"/>
  <c r="CB177" i="12"/>
  <c r="BZ177" i="12"/>
  <c r="BV177" i="12"/>
  <c r="BT177" i="12"/>
  <c r="BN177" i="12"/>
  <c r="BL177" i="12"/>
  <c r="BF177" i="12"/>
  <c r="BD177" i="12"/>
  <c r="BG177" i="12" s="1"/>
  <c r="AZ177" i="12"/>
  <c r="AX177" i="12"/>
  <c r="AR177" i="12"/>
  <c r="AP177" i="12"/>
  <c r="AK177" i="12"/>
  <c r="AI177" i="12"/>
  <c r="AE177" i="12"/>
  <c r="AC177" i="12"/>
  <c r="AA177" i="12"/>
  <c r="V177" i="12"/>
  <c r="T177" i="12"/>
  <c r="U177" i="11"/>
  <c r="S177" i="12" s="1"/>
  <c r="T177" i="11"/>
  <c r="R177" i="12" s="1"/>
  <c r="P177" i="12"/>
  <c r="I177" i="12"/>
  <c r="H177" i="12"/>
  <c r="CO176" i="12"/>
  <c r="CJ176" i="12"/>
  <c r="CH176" i="12"/>
  <c r="CC176" i="12"/>
  <c r="CA176" i="12"/>
  <c r="BV176" i="12"/>
  <c r="BT176" i="12"/>
  <c r="BO176" i="12"/>
  <c r="BM176" i="12"/>
  <c r="BK176" i="12"/>
  <c r="BF176" i="12"/>
  <c r="BD176" i="12"/>
  <c r="BG176" i="12" s="1"/>
  <c r="AY176" i="12"/>
  <c r="AW176" i="12"/>
  <c r="AR176" i="12"/>
  <c r="AP176" i="12"/>
  <c r="AK176" i="12"/>
  <c r="AI176" i="12"/>
  <c r="AD176" i="12"/>
  <c r="AB176" i="12"/>
  <c r="W176" i="12"/>
  <c r="U176" i="12"/>
  <c r="O176" i="12"/>
  <c r="U175" i="11"/>
  <c r="S175" i="12" s="1"/>
  <c r="T175" i="11"/>
  <c r="R175" i="12" s="1"/>
  <c r="CP173" i="12"/>
  <c r="CN173" i="12"/>
  <c r="CQ173" i="12" s="1"/>
  <c r="CJ173" i="12"/>
  <c r="CH173" i="12"/>
  <c r="CB173" i="12"/>
  <c r="BZ173" i="12"/>
  <c r="BV173" i="12"/>
  <c r="BT173" i="12"/>
  <c r="BN173" i="12"/>
  <c r="BL173" i="12"/>
  <c r="BF173" i="12"/>
  <c r="BD173" i="12"/>
  <c r="BG173" i="12" s="1"/>
  <c r="AZ173" i="12"/>
  <c r="AX173" i="12"/>
  <c r="AR173" i="12"/>
  <c r="AP173" i="12"/>
  <c r="AK173" i="12"/>
  <c r="AI173" i="12"/>
  <c r="AE173" i="12"/>
  <c r="AC173" i="12"/>
  <c r="AA173" i="12"/>
  <c r="V173" i="12"/>
  <c r="T173" i="12"/>
  <c r="U173" i="11"/>
  <c r="S173" i="12" s="1"/>
  <c r="T173" i="11"/>
  <c r="R173" i="12" s="1"/>
  <c r="P173" i="12"/>
  <c r="I173" i="12"/>
  <c r="H173" i="12"/>
  <c r="CO172" i="12"/>
  <c r="CJ172" i="12"/>
  <c r="CH172" i="12"/>
  <c r="CC172" i="12"/>
  <c r="CA172" i="12"/>
  <c r="BV172" i="12"/>
  <c r="BT172" i="12"/>
  <c r="BO172" i="12"/>
  <c r="BM172" i="12"/>
  <c r="BK172" i="12"/>
  <c r="BF172" i="12"/>
  <c r="BD172" i="12"/>
  <c r="BG172" i="12" s="1"/>
  <c r="AY172" i="12"/>
  <c r="AW172" i="12"/>
  <c r="AR172" i="12"/>
  <c r="AP172" i="12"/>
  <c r="AK172" i="12"/>
  <c r="AI172" i="12"/>
  <c r="AD172" i="12"/>
  <c r="AB172" i="12"/>
  <c r="W172" i="12"/>
  <c r="U172" i="12"/>
  <c r="O172" i="12"/>
  <c r="CP171" i="12"/>
  <c r="CN171" i="12"/>
  <c r="CQ171" i="12" s="1"/>
  <c r="CJ171" i="12"/>
  <c r="CH171" i="12"/>
  <c r="CB171" i="12"/>
  <c r="BZ171" i="12"/>
  <c r="BV171" i="12"/>
  <c r="BT171" i="12"/>
  <c r="BN171" i="12"/>
  <c r="BL171" i="12"/>
  <c r="BF171" i="12"/>
  <c r="BD171" i="12"/>
  <c r="BG171" i="12" s="1"/>
  <c r="AZ171" i="12"/>
  <c r="AX171" i="12"/>
  <c r="AR171" i="12"/>
  <c r="AP171" i="12"/>
  <c r="AK171" i="12"/>
  <c r="AI171" i="12"/>
  <c r="AE171" i="12"/>
  <c r="AC171" i="12"/>
  <c r="AA171" i="12"/>
  <c r="V171" i="12"/>
  <c r="T171" i="12"/>
  <c r="U171" i="11"/>
  <c r="S171" i="12" s="1"/>
  <c r="T171" i="11"/>
  <c r="R171" i="12" s="1"/>
  <c r="P171" i="12"/>
  <c r="I171" i="12"/>
  <c r="H171" i="12"/>
  <c r="CO170" i="12"/>
  <c r="CJ170" i="12"/>
  <c r="CH170" i="12"/>
  <c r="CC170" i="12"/>
  <c r="CA170" i="12"/>
  <c r="BV170" i="12"/>
  <c r="BT170" i="12"/>
  <c r="BO170" i="12"/>
  <c r="BM170" i="12"/>
  <c r="BK170" i="12"/>
  <c r="BF170" i="12"/>
  <c r="BD170" i="12"/>
  <c r="BG170" i="12" s="1"/>
  <c r="AY170" i="12"/>
  <c r="AW170" i="12"/>
  <c r="AR170" i="12"/>
  <c r="AP170" i="12"/>
  <c r="AK170" i="12"/>
  <c r="AI170" i="12"/>
  <c r="AD170" i="12"/>
  <c r="AB170" i="12"/>
  <c r="W170" i="12"/>
  <c r="U170" i="12"/>
  <c r="O170" i="12"/>
  <c r="U169" i="11"/>
  <c r="S169" i="12" s="1"/>
  <c r="T169" i="11"/>
  <c r="R169" i="12" s="1"/>
  <c r="U167" i="11"/>
  <c r="S167" i="12" s="1"/>
  <c r="T167" i="11"/>
  <c r="R167" i="12" s="1"/>
  <c r="CO166" i="12"/>
  <c r="CJ166" i="12"/>
  <c r="CH166" i="12"/>
  <c r="CC166" i="12"/>
  <c r="CA166" i="12"/>
  <c r="BV166" i="12"/>
  <c r="BT166" i="12"/>
  <c r="BO166" i="12"/>
  <c r="BM166" i="12"/>
  <c r="BK166" i="12"/>
  <c r="BF166" i="12"/>
  <c r="BD166" i="12"/>
  <c r="BG166" i="12" s="1"/>
  <c r="AY166" i="12"/>
  <c r="AW166" i="12"/>
  <c r="AR166" i="12"/>
  <c r="AP166" i="12"/>
  <c r="AK166" i="12"/>
  <c r="AI166" i="12"/>
  <c r="AD166" i="12"/>
  <c r="AB166" i="12"/>
  <c r="W166" i="12"/>
  <c r="U166" i="12"/>
  <c r="O166" i="12"/>
  <c r="CP165" i="12"/>
  <c r="CN165" i="12"/>
  <c r="CQ165" i="12" s="1"/>
  <c r="CJ165" i="12"/>
  <c r="CH165" i="12"/>
  <c r="CB165" i="12"/>
  <c r="BZ165" i="12"/>
  <c r="BV165" i="12"/>
  <c r="BT165" i="12"/>
  <c r="BN165" i="12"/>
  <c r="BL165" i="12"/>
  <c r="BF165" i="12"/>
  <c r="BD165" i="12"/>
  <c r="BG165" i="12" s="1"/>
  <c r="AZ165" i="12"/>
  <c r="AX165" i="12"/>
  <c r="AR165" i="12"/>
  <c r="AP165" i="12"/>
  <c r="AK165" i="12"/>
  <c r="AI165" i="12"/>
  <c r="AE165" i="12"/>
  <c r="AC165" i="12"/>
  <c r="AA165" i="12"/>
  <c r="V165" i="12"/>
  <c r="T165" i="12"/>
  <c r="U165" i="11"/>
  <c r="S165" i="12" s="1"/>
  <c r="T165" i="11"/>
  <c r="R165" i="12" s="1"/>
  <c r="P165" i="12"/>
  <c r="I165" i="12"/>
  <c r="H165" i="12"/>
  <c r="CO164" i="12"/>
  <c r="CJ164" i="12"/>
  <c r="CH164" i="12"/>
  <c r="CC164" i="12"/>
  <c r="CA164" i="12"/>
  <c r="BV164" i="12"/>
  <c r="BT164" i="12"/>
  <c r="BO164" i="12"/>
  <c r="BM164" i="12"/>
  <c r="BK164" i="12"/>
  <c r="BF164" i="12"/>
  <c r="BD164" i="12"/>
  <c r="BG164" i="12" s="1"/>
  <c r="AY164" i="12"/>
  <c r="AW164" i="12"/>
  <c r="AR164" i="12"/>
  <c r="AP164" i="12"/>
  <c r="AK164" i="12"/>
  <c r="AI164" i="12"/>
  <c r="AD164" i="12"/>
  <c r="AB164" i="12"/>
  <c r="W164" i="12"/>
  <c r="U164" i="12"/>
  <c r="O164" i="12"/>
  <c r="U163" i="11"/>
  <c r="S163" i="12" s="1"/>
  <c r="T163" i="11"/>
  <c r="R163" i="12" s="1"/>
  <c r="CO162" i="12"/>
  <c r="CJ162" i="12"/>
  <c r="CH162" i="12"/>
  <c r="CC162" i="12"/>
  <c r="CA162" i="12"/>
  <c r="BV162" i="12"/>
  <c r="BT162" i="12"/>
  <c r="BO162" i="12"/>
  <c r="BM162" i="12"/>
  <c r="BK162" i="12"/>
  <c r="BF162" i="12"/>
  <c r="BD162" i="12"/>
  <c r="BG162" i="12" s="1"/>
  <c r="AY162" i="12"/>
  <c r="AW162" i="12"/>
  <c r="AR162" i="12"/>
  <c r="AP162" i="12"/>
  <c r="AK162" i="12"/>
  <c r="AI162" i="12"/>
  <c r="AD162" i="12"/>
  <c r="AB162" i="12"/>
  <c r="W162" i="12"/>
  <c r="U162" i="12"/>
  <c r="O162" i="12"/>
  <c r="CP161" i="12"/>
  <c r="CN161" i="12"/>
  <c r="CQ161" i="12" s="1"/>
  <c r="CJ161" i="12"/>
  <c r="CH161" i="12"/>
  <c r="CB161" i="12"/>
  <c r="BZ161" i="12"/>
  <c r="BV161" i="12"/>
  <c r="BT161" i="12"/>
  <c r="BN161" i="12"/>
  <c r="BL161" i="12"/>
  <c r="BF161" i="12"/>
  <c r="BD161" i="12"/>
  <c r="BG161" i="12" s="1"/>
  <c r="AZ161" i="12"/>
  <c r="AX161" i="12"/>
  <c r="AR161" i="12"/>
  <c r="AP161" i="12"/>
  <c r="AK161" i="12"/>
  <c r="AI161" i="12"/>
  <c r="AE161" i="12"/>
  <c r="AC161" i="12"/>
  <c r="AA161" i="12"/>
  <c r="V161" i="12"/>
  <c r="T161" i="12"/>
  <c r="U161" i="11"/>
  <c r="S161" i="12" s="1"/>
  <c r="T161" i="11"/>
  <c r="R161" i="12" s="1"/>
  <c r="P161" i="12"/>
  <c r="I161" i="12"/>
  <c r="H161" i="12"/>
  <c r="CO160" i="12"/>
  <c r="CJ160" i="12"/>
  <c r="CH160" i="12"/>
  <c r="CC160" i="12"/>
  <c r="CA160" i="12"/>
  <c r="BV160" i="12"/>
  <c r="BT160" i="12"/>
  <c r="BO160" i="12"/>
  <c r="BM160" i="12"/>
  <c r="BK160" i="12"/>
  <c r="BF160" i="12"/>
  <c r="BD160" i="12"/>
  <c r="BG160" i="12" s="1"/>
  <c r="AY160" i="12"/>
  <c r="AW160" i="12"/>
  <c r="AR160" i="12"/>
  <c r="AP160" i="12"/>
  <c r="AK160" i="12"/>
  <c r="AI160" i="12"/>
  <c r="AD160" i="12"/>
  <c r="AB160" i="12"/>
  <c r="W160" i="12"/>
  <c r="U160" i="12"/>
  <c r="O160" i="12"/>
  <c r="U159" i="11"/>
  <c r="S159" i="12" s="1"/>
  <c r="T159" i="11"/>
  <c r="R159" i="12" s="1"/>
  <c r="CO158" i="12"/>
  <c r="CJ158" i="12"/>
  <c r="CH158" i="12"/>
  <c r="CC158" i="12"/>
  <c r="CA158" i="12"/>
  <c r="BV158" i="12"/>
  <c r="BT158" i="12"/>
  <c r="BO158" i="12"/>
  <c r="BM158" i="12"/>
  <c r="BK158" i="12"/>
  <c r="BF158" i="12"/>
  <c r="BD158" i="12"/>
  <c r="BG158" i="12" s="1"/>
  <c r="AY158" i="12"/>
  <c r="AW158" i="12"/>
  <c r="AR158" i="12"/>
  <c r="AP158" i="12"/>
  <c r="AK158" i="12"/>
  <c r="AI158" i="12"/>
  <c r="AD158" i="12"/>
  <c r="AB158" i="12"/>
  <c r="W158" i="12"/>
  <c r="U158" i="12"/>
  <c r="O158" i="12"/>
  <c r="U157" i="11"/>
  <c r="S157" i="12" s="1"/>
  <c r="T157" i="11"/>
  <c r="R157" i="12" s="1"/>
  <c r="U155" i="11"/>
  <c r="S155" i="12" s="1"/>
  <c r="T155" i="11"/>
  <c r="R155" i="12" s="1"/>
  <c r="CO154" i="12"/>
  <c r="CJ154" i="12"/>
  <c r="CH154" i="12"/>
  <c r="CC154" i="12"/>
  <c r="CA154" i="12"/>
  <c r="BV154" i="12"/>
  <c r="BT154" i="12"/>
  <c r="BO154" i="12"/>
  <c r="BM154" i="12"/>
  <c r="BK154" i="12"/>
  <c r="BF154" i="12"/>
  <c r="BD154" i="12"/>
  <c r="BG154" i="12" s="1"/>
  <c r="AY154" i="12"/>
  <c r="AW154" i="12"/>
  <c r="AR154" i="12"/>
  <c r="AP154" i="12"/>
  <c r="AK154" i="12"/>
  <c r="AI154" i="12"/>
  <c r="AD154" i="12"/>
  <c r="AB154" i="12"/>
  <c r="W154" i="12"/>
  <c r="U154" i="12"/>
  <c r="O154" i="12"/>
  <c r="U153" i="11"/>
  <c r="S153" i="12" s="1"/>
  <c r="T153" i="11"/>
  <c r="R153" i="12" s="1"/>
  <c r="U151" i="11"/>
  <c r="S151" i="12" s="1"/>
  <c r="T151" i="11"/>
  <c r="R151" i="12" s="1"/>
  <c r="CO150" i="12"/>
  <c r="CJ150" i="12"/>
  <c r="CH150" i="12"/>
  <c r="CC150" i="12"/>
  <c r="CA150" i="12"/>
  <c r="BV150" i="12"/>
  <c r="BT150" i="12"/>
  <c r="BO150" i="12"/>
  <c r="BM150" i="12"/>
  <c r="BK150" i="12"/>
  <c r="BF150" i="12"/>
  <c r="BD150" i="12"/>
  <c r="BG150" i="12" s="1"/>
  <c r="AY150" i="12"/>
  <c r="AW150" i="12"/>
  <c r="AR150" i="12"/>
  <c r="AP150" i="12"/>
  <c r="AK150" i="12"/>
  <c r="AI150" i="12"/>
  <c r="AD150" i="12"/>
  <c r="AB150" i="12"/>
  <c r="W150" i="12"/>
  <c r="U150" i="12"/>
  <c r="O150" i="12"/>
  <c r="U149" i="11"/>
  <c r="S149" i="12" s="1"/>
  <c r="T149" i="11"/>
  <c r="R149" i="12" s="1"/>
  <c r="CO148" i="12"/>
  <c r="CJ148" i="12"/>
  <c r="CH148" i="12"/>
  <c r="CC148" i="12"/>
  <c r="CA148" i="12"/>
  <c r="BV148" i="12"/>
  <c r="BT148" i="12"/>
  <c r="BO148" i="12"/>
  <c r="BM148" i="12"/>
  <c r="BK148" i="12"/>
  <c r="BF148" i="12"/>
  <c r="BD148" i="12"/>
  <c r="BG148" i="12" s="1"/>
  <c r="AY148" i="12"/>
  <c r="AW148" i="12"/>
  <c r="AR148" i="12"/>
  <c r="AP148" i="12"/>
  <c r="AK148" i="12"/>
  <c r="AI148" i="12"/>
  <c r="AD148" i="12"/>
  <c r="AB148" i="12"/>
  <c r="W148" i="12"/>
  <c r="U148" i="12"/>
  <c r="O148" i="12"/>
  <c r="CP147" i="12"/>
  <c r="CN147" i="12"/>
  <c r="CQ147" i="12" s="1"/>
  <c r="CJ147" i="12"/>
  <c r="CH147" i="12"/>
  <c r="CB147" i="12"/>
  <c r="BZ147" i="12"/>
  <c r="BV147" i="12"/>
  <c r="BT147" i="12"/>
  <c r="BN147" i="12"/>
  <c r="BL147" i="12"/>
  <c r="BF147" i="12"/>
  <c r="BD147" i="12"/>
  <c r="BG147" i="12" s="1"/>
  <c r="AZ147" i="12"/>
  <c r="AX147" i="12"/>
  <c r="AR147" i="12"/>
  <c r="AP147" i="12"/>
  <c r="AK147" i="12"/>
  <c r="AI147" i="12"/>
  <c r="AE147" i="12"/>
  <c r="AC147" i="12"/>
  <c r="AA147" i="12"/>
  <c r="V147" i="12"/>
  <c r="T147" i="12"/>
  <c r="U147" i="11"/>
  <c r="S147" i="12" s="1"/>
  <c r="T147" i="11"/>
  <c r="R147" i="12" s="1"/>
  <c r="P147" i="12"/>
  <c r="I147" i="12"/>
  <c r="H147" i="12"/>
  <c r="CO146" i="12"/>
  <c r="CJ146" i="12"/>
  <c r="CH146" i="12"/>
  <c r="CC146" i="12"/>
  <c r="CA146" i="12"/>
  <c r="BV146" i="12"/>
  <c r="BT146" i="12"/>
  <c r="BO146" i="12"/>
  <c r="BM146" i="12"/>
  <c r="BK146" i="12"/>
  <c r="BF146" i="12"/>
  <c r="BD146" i="12"/>
  <c r="BG146" i="12" s="1"/>
  <c r="AY146" i="12"/>
  <c r="AW146" i="12"/>
  <c r="AR146" i="12"/>
  <c r="AP146" i="12"/>
  <c r="AK146" i="12"/>
  <c r="AI146" i="12"/>
  <c r="AD146" i="12"/>
  <c r="AB146" i="12"/>
  <c r="W146" i="12"/>
  <c r="U146" i="12"/>
  <c r="O146" i="12"/>
  <c r="U145" i="11"/>
  <c r="S145" i="12" s="1"/>
  <c r="T145" i="11"/>
  <c r="R145" i="12" s="1"/>
  <c r="CO144" i="12"/>
  <c r="CJ144" i="12"/>
  <c r="CH144" i="12"/>
  <c r="CC144" i="12"/>
  <c r="CA144" i="12"/>
  <c r="BV144" i="12"/>
  <c r="BT144" i="12"/>
  <c r="BO144" i="12"/>
  <c r="BM144" i="12"/>
  <c r="BK144" i="12"/>
  <c r="BF144" i="12"/>
  <c r="BD144" i="12"/>
  <c r="BG144" i="12" s="1"/>
  <c r="AY144" i="12"/>
  <c r="AW144" i="12"/>
  <c r="AR144" i="12"/>
  <c r="AP144" i="12"/>
  <c r="AK144" i="12"/>
  <c r="AI144" i="12"/>
  <c r="AD144" i="12"/>
  <c r="AB144" i="12"/>
  <c r="W144" i="12"/>
  <c r="U144" i="12"/>
  <c r="O144" i="12"/>
  <c r="U143" i="11"/>
  <c r="S143" i="12" s="1"/>
  <c r="T143" i="11"/>
  <c r="R143" i="12" s="1"/>
  <c r="CO142" i="12"/>
  <c r="CJ142" i="12"/>
  <c r="CH142" i="12"/>
  <c r="CC142" i="12"/>
  <c r="CA142" i="12"/>
  <c r="BV142" i="12"/>
  <c r="BT142" i="12"/>
  <c r="BO142" i="12"/>
  <c r="BM142" i="12"/>
  <c r="BK142" i="12"/>
  <c r="BF142" i="12"/>
  <c r="BD142" i="12"/>
  <c r="BG142" i="12" s="1"/>
  <c r="AY142" i="12"/>
  <c r="AW142" i="12"/>
  <c r="AR142" i="12"/>
  <c r="AP142" i="12"/>
  <c r="AK142" i="12"/>
  <c r="AI142" i="12"/>
  <c r="AD142" i="12"/>
  <c r="AB142" i="12"/>
  <c r="W142" i="12"/>
  <c r="U142" i="12"/>
  <c r="O142" i="12"/>
  <c r="U141" i="11"/>
  <c r="S141" i="12" s="1"/>
  <c r="T141" i="11"/>
  <c r="R141" i="12" s="1"/>
  <c r="CO140" i="12"/>
  <c r="CJ140" i="12"/>
  <c r="CH140" i="12"/>
  <c r="CC140" i="12"/>
  <c r="CA140" i="12"/>
  <c r="BV140" i="12"/>
  <c r="BT140" i="12"/>
  <c r="BO140" i="12"/>
  <c r="BM140" i="12"/>
  <c r="BK140" i="12"/>
  <c r="BF140" i="12"/>
  <c r="BD140" i="12"/>
  <c r="BG140" i="12" s="1"/>
  <c r="AY140" i="12"/>
  <c r="AW140" i="12"/>
  <c r="AR140" i="12"/>
  <c r="AP140" i="12"/>
  <c r="AK140" i="12"/>
  <c r="AI140" i="12"/>
  <c r="AD140" i="12"/>
  <c r="AB140" i="12"/>
  <c r="W140" i="12"/>
  <c r="U140" i="12"/>
  <c r="O140" i="12"/>
  <c r="CP139" i="12"/>
  <c r="CN139" i="12"/>
  <c r="CQ139" i="12" s="1"/>
  <c r="CJ139" i="12"/>
  <c r="CH139" i="12"/>
  <c r="CB139" i="12"/>
  <c r="BZ139" i="12"/>
  <c r="BV139" i="12"/>
  <c r="BT139" i="12"/>
  <c r="BN139" i="12"/>
  <c r="BL139" i="12"/>
  <c r="BF139" i="12"/>
  <c r="BD139" i="12"/>
  <c r="BG139" i="12" s="1"/>
  <c r="AZ139" i="12"/>
  <c r="AX139" i="12"/>
  <c r="AR139" i="12"/>
  <c r="AP139" i="12"/>
  <c r="AK139" i="12"/>
  <c r="AI139" i="12"/>
  <c r="AE139" i="12"/>
  <c r="AC139" i="12"/>
  <c r="AA139" i="12"/>
  <c r="V139" i="12"/>
  <c r="T139" i="12"/>
  <c r="U139" i="11"/>
  <c r="S139" i="12" s="1"/>
  <c r="T139" i="11"/>
  <c r="R139" i="12" s="1"/>
  <c r="P139" i="12"/>
  <c r="I139" i="12"/>
  <c r="H139" i="12"/>
  <c r="CO138" i="12"/>
  <c r="CJ138" i="12"/>
  <c r="CH138" i="12"/>
  <c r="CC138" i="12"/>
  <c r="CA138" i="12"/>
  <c r="BV138" i="12"/>
  <c r="BT138" i="12"/>
  <c r="BO138" i="12"/>
  <c r="BM138" i="12"/>
  <c r="BK138" i="12"/>
  <c r="BF138" i="12"/>
  <c r="BD138" i="12"/>
  <c r="BG138" i="12" s="1"/>
  <c r="AY138" i="12"/>
  <c r="AW138" i="12"/>
  <c r="AR138" i="12"/>
  <c r="AP138" i="12"/>
  <c r="AK138" i="12"/>
  <c r="AI138" i="12"/>
  <c r="AD138" i="12"/>
  <c r="AB138" i="12"/>
  <c r="W138" i="12"/>
  <c r="U138" i="12"/>
  <c r="O138" i="12"/>
  <c r="U137" i="11"/>
  <c r="S137" i="12" s="1"/>
  <c r="T137" i="11"/>
  <c r="R137" i="12" s="1"/>
  <c r="U135" i="11"/>
  <c r="S135" i="12" s="1"/>
  <c r="T135" i="11"/>
  <c r="R135" i="12" s="1"/>
  <c r="CO134" i="12"/>
  <c r="CJ134" i="12"/>
  <c r="CH134" i="12"/>
  <c r="CC134" i="12"/>
  <c r="CA134" i="12"/>
  <c r="BV134" i="12"/>
  <c r="BT134" i="12"/>
  <c r="BO134" i="12"/>
  <c r="BM134" i="12"/>
  <c r="BK134" i="12"/>
  <c r="BF134" i="12"/>
  <c r="BD134" i="12"/>
  <c r="BG134" i="12" s="1"/>
  <c r="AY134" i="12"/>
  <c r="AW134" i="12"/>
  <c r="AR134" i="12"/>
  <c r="AP134" i="12"/>
  <c r="AK134" i="12"/>
  <c r="AI134" i="12"/>
  <c r="AD134" i="12"/>
  <c r="AB134" i="12"/>
  <c r="W134" i="12"/>
  <c r="U134" i="12"/>
  <c r="O134" i="12"/>
  <c r="CP133" i="12"/>
  <c r="CN133" i="12"/>
  <c r="CQ133" i="12" s="1"/>
  <c r="CJ133" i="12"/>
  <c r="CH133" i="12"/>
  <c r="CB133" i="12"/>
  <c r="BZ133" i="12"/>
  <c r="BV133" i="12"/>
  <c r="BT133" i="12"/>
  <c r="BN133" i="12"/>
  <c r="BL133" i="12"/>
  <c r="BF133" i="12"/>
  <c r="BD133" i="12"/>
  <c r="BG133" i="12" s="1"/>
  <c r="AZ133" i="12"/>
  <c r="AX133" i="12"/>
  <c r="AR133" i="12"/>
  <c r="AP133" i="12"/>
  <c r="AK133" i="12"/>
  <c r="AI133" i="12"/>
  <c r="AE133" i="12"/>
  <c r="AC133" i="12"/>
  <c r="AA133" i="12"/>
  <c r="V133" i="12"/>
  <c r="T133" i="12"/>
  <c r="U133" i="11"/>
  <c r="S133" i="12" s="1"/>
  <c r="T133" i="11"/>
  <c r="R133" i="12" s="1"/>
  <c r="P133" i="12"/>
  <c r="I133" i="12"/>
  <c r="H133" i="12"/>
  <c r="CO132" i="12"/>
  <c r="CJ132" i="12"/>
  <c r="CH132" i="12"/>
  <c r="CC132" i="12"/>
  <c r="CA132" i="12"/>
  <c r="BV132" i="12"/>
  <c r="BT132" i="12"/>
  <c r="BO132" i="12"/>
  <c r="BM132" i="12"/>
  <c r="BK132" i="12"/>
  <c r="BF132" i="12"/>
  <c r="BD132" i="12"/>
  <c r="BG132" i="12" s="1"/>
  <c r="AY132" i="12"/>
  <c r="AW132" i="12"/>
  <c r="AR132" i="12"/>
  <c r="AP132" i="12"/>
  <c r="AK132" i="12"/>
  <c r="AI132" i="12"/>
  <c r="AD132" i="12"/>
  <c r="AB132" i="12"/>
  <c r="W132" i="12"/>
  <c r="U132" i="12"/>
  <c r="O132" i="12"/>
  <c r="U131" i="11"/>
  <c r="S131" i="12" s="1"/>
  <c r="T131" i="11"/>
  <c r="R131" i="12" s="1"/>
  <c r="U129" i="11"/>
  <c r="S129" i="12" s="1"/>
  <c r="T129" i="11"/>
  <c r="R129" i="12" s="1"/>
  <c r="CJ128" i="12"/>
  <c r="CH128" i="12"/>
  <c r="CC128" i="12"/>
  <c r="CA128" i="12"/>
  <c r="BV128" i="12"/>
  <c r="BT128" i="12"/>
  <c r="BO128" i="12"/>
  <c r="BM128" i="12"/>
  <c r="BK128" i="12"/>
  <c r="BF128" i="12"/>
  <c r="BD128" i="12"/>
  <c r="BG128" i="12" s="1"/>
  <c r="AY128" i="12"/>
  <c r="AW128" i="12"/>
  <c r="AR128" i="12"/>
  <c r="AP128" i="12"/>
  <c r="AK128" i="12"/>
  <c r="AI128" i="12"/>
  <c r="AD128" i="12"/>
  <c r="AB128" i="12"/>
  <c r="W128" i="12"/>
  <c r="U128" i="12"/>
  <c r="O128" i="12"/>
  <c r="BN127" i="12"/>
  <c r="BL127" i="12"/>
  <c r="BF127" i="12"/>
  <c r="BD127" i="12"/>
  <c r="BG127" i="12" s="1"/>
  <c r="AZ127" i="12"/>
  <c r="AX127" i="12"/>
  <c r="AR127" i="12"/>
  <c r="AP127" i="12"/>
  <c r="AK127" i="12"/>
  <c r="AI127" i="12"/>
  <c r="AE127" i="12"/>
  <c r="AC127" i="12"/>
  <c r="AA127" i="12"/>
  <c r="V127" i="12"/>
  <c r="T127" i="12"/>
  <c r="U127" i="11"/>
  <c r="S127" i="12" s="1"/>
  <c r="T127" i="11"/>
  <c r="R127" i="12" s="1"/>
  <c r="P127" i="12"/>
  <c r="I127" i="12"/>
  <c r="H127" i="12"/>
  <c r="BO126" i="12"/>
  <c r="BM126" i="12"/>
  <c r="BK126" i="12"/>
  <c r="BF126" i="12"/>
  <c r="BD126" i="12"/>
  <c r="BG126" i="12" s="1"/>
  <c r="AY126" i="12"/>
  <c r="AW126" i="12"/>
  <c r="AR126" i="12"/>
  <c r="AP126" i="12"/>
  <c r="AK126" i="12"/>
  <c r="AI126" i="12"/>
  <c r="AD126" i="12"/>
  <c r="AB126" i="12"/>
  <c r="W126" i="12"/>
  <c r="U126" i="12"/>
  <c r="O126" i="12"/>
  <c r="AZ125" i="12"/>
  <c r="AX125" i="12"/>
  <c r="AR125" i="12"/>
  <c r="AP125" i="12"/>
  <c r="AK125" i="12"/>
  <c r="AI125" i="12"/>
  <c r="AE125" i="12"/>
  <c r="AC125" i="12"/>
  <c r="AA125" i="12"/>
  <c r="V125" i="12"/>
  <c r="T125" i="12"/>
  <c r="U125" i="11"/>
  <c r="S125" i="12" s="1"/>
  <c r="T125" i="11"/>
  <c r="R125" i="12" s="1"/>
  <c r="P125" i="12"/>
  <c r="I125" i="12"/>
  <c r="H125" i="12"/>
  <c r="BZ118" i="12"/>
  <c r="BU118" i="12"/>
  <c r="BL118" i="12"/>
  <c r="BE118" i="12"/>
  <c r="AX118" i="12"/>
  <c r="AQ118" i="12"/>
  <c r="AJ118" i="12"/>
  <c r="AC118" i="12"/>
  <c r="T118" i="12"/>
  <c r="N118" i="12"/>
  <c r="BF72" i="12"/>
  <c r="AW72" i="12"/>
  <c r="AI72" i="12"/>
  <c r="CN70" i="12"/>
  <c r="CG70" i="12"/>
  <c r="CO68" i="12"/>
  <c r="CB68" i="12"/>
  <c r="BF68" i="12"/>
  <c r="T67" i="12"/>
  <c r="AK66" i="11"/>
  <c r="AF66" i="12" s="1"/>
  <c r="AL66" i="11"/>
  <c r="AM66" i="11"/>
  <c r="AH66" i="12" s="1"/>
  <c r="S66" i="11"/>
  <c r="Q66" i="12" s="1"/>
  <c r="T66" i="11"/>
  <c r="R66" i="12" s="1"/>
  <c r="U66" i="11"/>
  <c r="S66" i="12" s="1"/>
  <c r="G66" i="12"/>
  <c r="M66" i="12" s="1"/>
  <c r="P66" i="12" s="1"/>
  <c r="AE66" i="12" s="1"/>
  <c r="H66" i="12"/>
  <c r="I66" i="12"/>
  <c r="CB66" i="12" s="1"/>
  <c r="T66" i="12"/>
  <c r="V66" i="12"/>
  <c r="AA66" i="12"/>
  <c r="AC66" i="12"/>
  <c r="CQ65" i="11"/>
  <c r="CR65" i="11"/>
  <c r="CS65" i="11"/>
  <c r="CA65" i="11"/>
  <c r="CB65" i="11"/>
  <c r="CC65" i="11"/>
  <c r="BR65" i="11"/>
  <c r="BS65" i="11"/>
  <c r="BT65" i="11"/>
  <c r="BB65" i="11"/>
  <c r="BC65" i="11"/>
  <c r="BD65" i="11"/>
  <c r="BS64" i="12"/>
  <c r="BK42" i="12"/>
  <c r="BD42" i="12"/>
  <c r="BZ42" i="12"/>
  <c r="CN42" i="12"/>
  <c r="BK34" i="12"/>
  <c r="BD34" i="12"/>
  <c r="BZ34" i="12"/>
  <c r="CN34" i="12"/>
  <c r="BK30" i="12"/>
  <c r="BD30" i="12"/>
  <c r="BZ30" i="12"/>
  <c r="CN30" i="12"/>
  <c r="BK28" i="12"/>
  <c r="BD28" i="12"/>
  <c r="BZ28" i="12"/>
  <c r="CN28" i="12"/>
  <c r="AT63" i="11"/>
  <c r="AU63" i="11"/>
  <c r="AV63" i="11"/>
  <c r="CO116" i="12"/>
  <c r="CJ116" i="12"/>
  <c r="CH116" i="12"/>
  <c r="CC116" i="12"/>
  <c r="CA116" i="12"/>
  <c r="BV116" i="12"/>
  <c r="BT116" i="12"/>
  <c r="BO116" i="12"/>
  <c r="BM116" i="12"/>
  <c r="BK116" i="12"/>
  <c r="BF116" i="12"/>
  <c r="BD116" i="12"/>
  <c r="BG116" i="12" s="1"/>
  <c r="AY116" i="12"/>
  <c r="AW116" i="12"/>
  <c r="AR116" i="12"/>
  <c r="AP116" i="12"/>
  <c r="AK116" i="12"/>
  <c r="AI116" i="12"/>
  <c r="AD116" i="12"/>
  <c r="AB116" i="12"/>
  <c r="W116" i="12"/>
  <c r="U116" i="12"/>
  <c r="O116" i="12"/>
  <c r="U115" i="11"/>
  <c r="S115" i="12" s="1"/>
  <c r="T115" i="11"/>
  <c r="R115" i="12" s="1"/>
  <c r="CO114" i="12"/>
  <c r="CJ114" i="12"/>
  <c r="CH114" i="12"/>
  <c r="CC114" i="12"/>
  <c r="CA114" i="12"/>
  <c r="BV114" i="12"/>
  <c r="BT114" i="12"/>
  <c r="BO114" i="12"/>
  <c r="BM114" i="12"/>
  <c r="BK114" i="12"/>
  <c r="BF114" i="12"/>
  <c r="BD114" i="12"/>
  <c r="BG114" i="12" s="1"/>
  <c r="AY114" i="12"/>
  <c r="AW114" i="12"/>
  <c r="AR114" i="12"/>
  <c r="AP114" i="12"/>
  <c r="AK114" i="12"/>
  <c r="AI114" i="12"/>
  <c r="AD114" i="12"/>
  <c r="AB114" i="12"/>
  <c r="W114" i="12"/>
  <c r="U114" i="12"/>
  <c r="O114" i="12"/>
  <c r="U113" i="11"/>
  <c r="S113" i="12" s="1"/>
  <c r="T113" i="11"/>
  <c r="R113" i="12" s="1"/>
  <c r="CO112" i="12"/>
  <c r="CJ112" i="12"/>
  <c r="CH112" i="12"/>
  <c r="CC112" i="12"/>
  <c r="CA112" i="12"/>
  <c r="BV112" i="12"/>
  <c r="BT112" i="12"/>
  <c r="BO112" i="12"/>
  <c r="BM112" i="12"/>
  <c r="BK112" i="12"/>
  <c r="BF112" i="12"/>
  <c r="BD112" i="12"/>
  <c r="BG112" i="12" s="1"/>
  <c r="AY112" i="12"/>
  <c r="AW112" i="12"/>
  <c r="AR112" i="12"/>
  <c r="AP112" i="12"/>
  <c r="AK112" i="12"/>
  <c r="AI112" i="12"/>
  <c r="AD112" i="12"/>
  <c r="AB112" i="12"/>
  <c r="W112" i="12"/>
  <c r="U112" i="12"/>
  <c r="O112" i="12"/>
  <c r="U111" i="11"/>
  <c r="S111" i="12" s="1"/>
  <c r="T111" i="11"/>
  <c r="R111" i="12" s="1"/>
  <c r="U109" i="11"/>
  <c r="S109" i="12" s="1"/>
  <c r="T109" i="11"/>
  <c r="R109" i="12" s="1"/>
  <c r="CO108" i="12"/>
  <c r="CJ108" i="12"/>
  <c r="CH108" i="12"/>
  <c r="CC108" i="12"/>
  <c r="CA108" i="12"/>
  <c r="BV108" i="12"/>
  <c r="BT108" i="12"/>
  <c r="BO108" i="12"/>
  <c r="BM108" i="12"/>
  <c r="BK108" i="12"/>
  <c r="BF108" i="12"/>
  <c r="BD108" i="12"/>
  <c r="BG108" i="12" s="1"/>
  <c r="AY108" i="12"/>
  <c r="AW108" i="12"/>
  <c r="AR108" i="12"/>
  <c r="AP108" i="12"/>
  <c r="AK108" i="12"/>
  <c r="AI108" i="12"/>
  <c r="AD108" i="12"/>
  <c r="AB108" i="12"/>
  <c r="W108" i="12"/>
  <c r="U108" i="12"/>
  <c r="O108" i="12"/>
  <c r="U107" i="11"/>
  <c r="S107" i="12" s="1"/>
  <c r="T107" i="11"/>
  <c r="R107" i="12" s="1"/>
  <c r="CO106" i="12"/>
  <c r="CJ106" i="12"/>
  <c r="CH106" i="12"/>
  <c r="CC106" i="12"/>
  <c r="CA106" i="12"/>
  <c r="BV106" i="12"/>
  <c r="BT106" i="12"/>
  <c r="BO106" i="12"/>
  <c r="BM106" i="12"/>
  <c r="BK106" i="12"/>
  <c r="BF106" i="12"/>
  <c r="BD106" i="12"/>
  <c r="BG106" i="12" s="1"/>
  <c r="AY106" i="12"/>
  <c r="AW106" i="12"/>
  <c r="AR106" i="12"/>
  <c r="AP106" i="12"/>
  <c r="AK106" i="12"/>
  <c r="AI106" i="12"/>
  <c r="AD106" i="12"/>
  <c r="AB106" i="12"/>
  <c r="W106" i="12"/>
  <c r="U106" i="12"/>
  <c r="O106" i="12"/>
  <c r="CP105" i="12"/>
  <c r="CN105" i="12"/>
  <c r="CQ105" i="12" s="1"/>
  <c r="CJ105" i="12"/>
  <c r="CH105" i="12"/>
  <c r="CB105" i="12"/>
  <c r="BZ105" i="12"/>
  <c r="BV105" i="12"/>
  <c r="BT105" i="12"/>
  <c r="BN105" i="12"/>
  <c r="BL105" i="12"/>
  <c r="BF105" i="12"/>
  <c r="BD105" i="12"/>
  <c r="BG105" i="12" s="1"/>
  <c r="AZ105" i="12"/>
  <c r="AX105" i="12"/>
  <c r="AR105" i="12"/>
  <c r="AP105" i="12"/>
  <c r="AK105" i="12"/>
  <c r="AI105" i="12"/>
  <c r="AE105" i="12"/>
  <c r="AC105" i="12"/>
  <c r="AA105" i="12"/>
  <c r="V105" i="12"/>
  <c r="T105" i="12"/>
  <c r="U105" i="11"/>
  <c r="S105" i="12" s="1"/>
  <c r="T105" i="11"/>
  <c r="R105" i="12" s="1"/>
  <c r="P105" i="12"/>
  <c r="I105" i="12"/>
  <c r="H105" i="12"/>
  <c r="CP103" i="12"/>
  <c r="CN103" i="12"/>
  <c r="CQ103" i="12" s="1"/>
  <c r="CJ103" i="12"/>
  <c r="CH103" i="12"/>
  <c r="CB103" i="12"/>
  <c r="BZ103" i="12"/>
  <c r="BV103" i="12"/>
  <c r="BT103" i="12"/>
  <c r="BN103" i="12"/>
  <c r="BL103" i="12"/>
  <c r="BF103" i="12"/>
  <c r="BD103" i="12"/>
  <c r="BG103" i="12" s="1"/>
  <c r="AZ103" i="12"/>
  <c r="AX103" i="12"/>
  <c r="AR103" i="12"/>
  <c r="AP103" i="12"/>
  <c r="AK103" i="12"/>
  <c r="AI103" i="12"/>
  <c r="AE103" i="12"/>
  <c r="AC103" i="12"/>
  <c r="AA103" i="12"/>
  <c r="V103" i="12"/>
  <c r="T103" i="12"/>
  <c r="U103" i="11"/>
  <c r="S103" i="12" s="1"/>
  <c r="T103" i="11"/>
  <c r="R103" i="12" s="1"/>
  <c r="P103" i="12"/>
  <c r="I103" i="12"/>
  <c r="H103" i="12"/>
  <c r="CP101" i="12"/>
  <c r="CN101" i="12"/>
  <c r="CQ101" i="12" s="1"/>
  <c r="CJ101" i="12"/>
  <c r="CH101" i="12"/>
  <c r="CB101" i="12"/>
  <c r="BZ101" i="12"/>
  <c r="BV101" i="12"/>
  <c r="BT101" i="12"/>
  <c r="BN101" i="12"/>
  <c r="BL101" i="12"/>
  <c r="BF101" i="12"/>
  <c r="BD101" i="12"/>
  <c r="BG101" i="12" s="1"/>
  <c r="AZ101" i="12"/>
  <c r="AX101" i="12"/>
  <c r="AR101" i="12"/>
  <c r="AP101" i="12"/>
  <c r="AK101" i="12"/>
  <c r="AI101" i="12"/>
  <c r="AE101" i="12"/>
  <c r="AC101" i="12"/>
  <c r="AA101" i="12"/>
  <c r="V101" i="12"/>
  <c r="T101" i="12"/>
  <c r="U101" i="11"/>
  <c r="S101" i="12" s="1"/>
  <c r="T101" i="11"/>
  <c r="R101" i="12" s="1"/>
  <c r="P101" i="12"/>
  <c r="I101" i="12"/>
  <c r="H101" i="12"/>
  <c r="CP99" i="12"/>
  <c r="CN99" i="12"/>
  <c r="CQ99" i="12" s="1"/>
  <c r="CJ99" i="12"/>
  <c r="CH99" i="12"/>
  <c r="CB99" i="12"/>
  <c r="BZ99" i="12"/>
  <c r="BV99" i="12"/>
  <c r="BT99" i="12"/>
  <c r="BN99" i="12"/>
  <c r="BL99" i="12"/>
  <c r="BF99" i="12"/>
  <c r="BD99" i="12"/>
  <c r="BG99" i="12" s="1"/>
  <c r="AZ99" i="12"/>
  <c r="AX99" i="12"/>
  <c r="AR99" i="12"/>
  <c r="AP99" i="12"/>
  <c r="AK99" i="12"/>
  <c r="AI99" i="12"/>
  <c r="AE99" i="12"/>
  <c r="AC99" i="12"/>
  <c r="AA99" i="12"/>
  <c r="V99" i="12"/>
  <c r="T99" i="12"/>
  <c r="U99" i="11"/>
  <c r="S99" i="12" s="1"/>
  <c r="T99" i="11"/>
  <c r="R99" i="12" s="1"/>
  <c r="P99" i="12"/>
  <c r="I99" i="12"/>
  <c r="H99" i="12"/>
  <c r="CP97" i="12"/>
  <c r="CN97" i="12"/>
  <c r="CQ97" i="12" s="1"/>
  <c r="CJ97" i="12"/>
  <c r="CH97" i="12"/>
  <c r="CB97" i="12"/>
  <c r="BZ97" i="12"/>
  <c r="BV97" i="12"/>
  <c r="BT97" i="12"/>
  <c r="BN97" i="12"/>
  <c r="BL97" i="12"/>
  <c r="BF97" i="12"/>
  <c r="BD97" i="12"/>
  <c r="BG97" i="12" s="1"/>
  <c r="AZ97" i="12"/>
  <c r="AX97" i="12"/>
  <c r="AR97" i="12"/>
  <c r="AP97" i="12"/>
  <c r="AK97" i="12"/>
  <c r="AI97" i="12"/>
  <c r="AE97" i="12"/>
  <c r="AC97" i="12"/>
  <c r="AA97" i="12"/>
  <c r="V97" i="12"/>
  <c r="T97" i="12"/>
  <c r="U97" i="11"/>
  <c r="S97" i="12" s="1"/>
  <c r="T97" i="11"/>
  <c r="R97" i="12" s="1"/>
  <c r="P97" i="12"/>
  <c r="I97" i="12"/>
  <c r="H97" i="12"/>
  <c r="CP95" i="12"/>
  <c r="CN95" i="12"/>
  <c r="CQ95" i="12" s="1"/>
  <c r="CJ95" i="12"/>
  <c r="CH95" i="12"/>
  <c r="CB95" i="12"/>
  <c r="BZ95" i="12"/>
  <c r="BV95" i="12"/>
  <c r="BT95" i="12"/>
  <c r="BN95" i="12"/>
  <c r="BL95" i="12"/>
  <c r="BF95" i="12"/>
  <c r="BD95" i="12"/>
  <c r="BG95" i="12" s="1"/>
  <c r="AZ95" i="12"/>
  <c r="AX95" i="12"/>
  <c r="AR95" i="12"/>
  <c r="AP95" i="12"/>
  <c r="AK95" i="12"/>
  <c r="AI95" i="12"/>
  <c r="AE95" i="12"/>
  <c r="AC95" i="12"/>
  <c r="AA95" i="12"/>
  <c r="V95" i="12"/>
  <c r="T95" i="12"/>
  <c r="U95" i="11"/>
  <c r="S95" i="12" s="1"/>
  <c r="T95" i="11"/>
  <c r="R95" i="12" s="1"/>
  <c r="P95" i="12"/>
  <c r="I95" i="12"/>
  <c r="H95" i="12"/>
  <c r="CP93" i="12"/>
  <c r="CN93" i="12"/>
  <c r="CQ93" i="12" s="1"/>
  <c r="CJ93" i="12"/>
  <c r="CH93" i="12"/>
  <c r="CB93" i="12"/>
  <c r="BZ93" i="12"/>
  <c r="BV93" i="12"/>
  <c r="BT93" i="12"/>
  <c r="BN93" i="12"/>
  <c r="BL93" i="12"/>
  <c r="BF93" i="12"/>
  <c r="BD93" i="12"/>
  <c r="BG93" i="12" s="1"/>
  <c r="AZ93" i="12"/>
  <c r="AX93" i="12"/>
  <c r="AR93" i="12"/>
  <c r="AP93" i="12"/>
  <c r="AK93" i="12"/>
  <c r="AI93" i="12"/>
  <c r="AE93" i="12"/>
  <c r="AC93" i="12"/>
  <c r="AA93" i="12"/>
  <c r="V93" i="12"/>
  <c r="T93" i="12"/>
  <c r="U93" i="11"/>
  <c r="S93" i="12" s="1"/>
  <c r="T93" i="11"/>
  <c r="R93" i="12" s="1"/>
  <c r="P93" i="12"/>
  <c r="I93" i="12"/>
  <c r="H93" i="12"/>
  <c r="CP91" i="12"/>
  <c r="CN91" i="12"/>
  <c r="CQ91" i="12" s="1"/>
  <c r="CJ91" i="12"/>
  <c r="CH91" i="12"/>
  <c r="CB91" i="12"/>
  <c r="BZ91" i="12"/>
  <c r="BV91" i="12"/>
  <c r="BT91" i="12"/>
  <c r="BN91" i="12"/>
  <c r="BL91" i="12"/>
  <c r="BF91" i="12"/>
  <c r="BD91" i="12"/>
  <c r="BG91" i="12" s="1"/>
  <c r="AZ91" i="12"/>
  <c r="AX91" i="12"/>
  <c r="AR91" i="12"/>
  <c r="AP91" i="12"/>
  <c r="AK91" i="12"/>
  <c r="AI91" i="12"/>
  <c r="AE91" i="12"/>
  <c r="AC91" i="12"/>
  <c r="AA91" i="12"/>
  <c r="V91" i="12"/>
  <c r="T91" i="12"/>
  <c r="U91" i="11"/>
  <c r="S91" i="12" s="1"/>
  <c r="T91" i="11"/>
  <c r="R91" i="12" s="1"/>
  <c r="P91" i="12"/>
  <c r="I91" i="12"/>
  <c r="H91" i="12"/>
  <c r="CP89" i="12"/>
  <c r="CN89" i="12"/>
  <c r="CQ89" i="12" s="1"/>
  <c r="CJ89" i="12"/>
  <c r="CH89" i="12"/>
  <c r="CB89" i="12"/>
  <c r="BZ89" i="12"/>
  <c r="BV89" i="12"/>
  <c r="BT89" i="12"/>
  <c r="BN89" i="12"/>
  <c r="BL89" i="12"/>
  <c r="BF89" i="12"/>
  <c r="BD89" i="12"/>
  <c r="BG89" i="12" s="1"/>
  <c r="AZ89" i="12"/>
  <c r="AX89" i="12"/>
  <c r="AR89" i="12"/>
  <c r="AP89" i="12"/>
  <c r="AK89" i="12"/>
  <c r="AI89" i="12"/>
  <c r="AE89" i="12"/>
  <c r="AC89" i="12"/>
  <c r="AA89" i="12"/>
  <c r="V89" i="12"/>
  <c r="T89" i="12"/>
  <c r="U89" i="11"/>
  <c r="S89" i="12" s="1"/>
  <c r="T89" i="11"/>
  <c r="R89" i="12" s="1"/>
  <c r="P89" i="12"/>
  <c r="I89" i="12"/>
  <c r="H89" i="12"/>
  <c r="CP87" i="12"/>
  <c r="CN87" i="12"/>
  <c r="CQ87" i="12" s="1"/>
  <c r="CJ87" i="12"/>
  <c r="CH87" i="12"/>
  <c r="CB87" i="12"/>
  <c r="BZ87" i="12"/>
  <c r="BV87" i="12"/>
  <c r="BT87" i="12"/>
  <c r="BN87" i="12"/>
  <c r="BL87" i="12"/>
  <c r="BF87" i="12"/>
  <c r="BD87" i="12"/>
  <c r="BG87" i="12" s="1"/>
  <c r="AZ87" i="12"/>
  <c r="AX87" i="12"/>
  <c r="AR87" i="12"/>
  <c r="AP87" i="12"/>
  <c r="AK87" i="12"/>
  <c r="AI87" i="12"/>
  <c r="AE87" i="12"/>
  <c r="AC87" i="12"/>
  <c r="AA87" i="12"/>
  <c r="V87" i="12"/>
  <c r="T87" i="12"/>
  <c r="U87" i="11"/>
  <c r="S87" i="12" s="1"/>
  <c r="T87" i="11"/>
  <c r="R87" i="12" s="1"/>
  <c r="P87" i="12"/>
  <c r="I87" i="12"/>
  <c r="H87" i="12"/>
  <c r="CP85" i="12"/>
  <c r="CN85" i="12"/>
  <c r="CQ85" i="12" s="1"/>
  <c r="CJ85" i="12"/>
  <c r="CH85" i="12"/>
  <c r="CB85" i="12"/>
  <c r="BZ85" i="12"/>
  <c r="BV85" i="12"/>
  <c r="BT85" i="12"/>
  <c r="BN85" i="12"/>
  <c r="BL85" i="12"/>
  <c r="BF85" i="12"/>
  <c r="BD85" i="12"/>
  <c r="BG85" i="12" s="1"/>
  <c r="AZ85" i="12"/>
  <c r="AX85" i="12"/>
  <c r="AR85" i="12"/>
  <c r="AP85" i="12"/>
  <c r="AK85" i="12"/>
  <c r="AI85" i="12"/>
  <c r="AE85" i="12"/>
  <c r="AC85" i="12"/>
  <c r="AA85" i="12"/>
  <c r="V85" i="12"/>
  <c r="T85" i="12"/>
  <c r="U85" i="11"/>
  <c r="S85" i="12" s="1"/>
  <c r="T85" i="11"/>
  <c r="R85" i="12" s="1"/>
  <c r="P85" i="12"/>
  <c r="I85" i="12"/>
  <c r="H85" i="12"/>
  <c r="CP83" i="12"/>
  <c r="CN83" i="12"/>
  <c r="CQ83" i="12" s="1"/>
  <c r="CJ83" i="12"/>
  <c r="CH83" i="12"/>
  <c r="CB83" i="12"/>
  <c r="BZ83" i="12"/>
  <c r="BV83" i="12"/>
  <c r="BT83" i="12"/>
  <c r="BN83" i="12"/>
  <c r="BL83" i="12"/>
  <c r="BF83" i="12"/>
  <c r="BD83" i="12"/>
  <c r="BG83" i="12" s="1"/>
  <c r="AZ83" i="12"/>
  <c r="AX83" i="12"/>
  <c r="AR83" i="12"/>
  <c r="AP83" i="12"/>
  <c r="AK83" i="12"/>
  <c r="AI83" i="12"/>
  <c r="AE83" i="12"/>
  <c r="AC83" i="12"/>
  <c r="AA83" i="12"/>
  <c r="V83" i="12"/>
  <c r="T83" i="12"/>
  <c r="U83" i="11"/>
  <c r="S83" i="12" s="1"/>
  <c r="T83" i="11"/>
  <c r="R83" i="12" s="1"/>
  <c r="P83" i="12"/>
  <c r="I83" i="12"/>
  <c r="H83" i="12"/>
  <c r="CP81" i="12"/>
  <c r="CN81" i="12"/>
  <c r="CQ81" i="12" s="1"/>
  <c r="CJ81" i="12"/>
  <c r="CH81" i="12"/>
  <c r="CB81" i="12"/>
  <c r="BZ81" i="12"/>
  <c r="BV81" i="12"/>
  <c r="BT81" i="12"/>
  <c r="BN81" i="12"/>
  <c r="BL81" i="12"/>
  <c r="BF81" i="12"/>
  <c r="BD81" i="12"/>
  <c r="BG81" i="12" s="1"/>
  <c r="AZ81" i="12"/>
  <c r="AX81" i="12"/>
  <c r="AR81" i="12"/>
  <c r="AP81" i="12"/>
  <c r="AK81" i="12"/>
  <c r="AI81" i="12"/>
  <c r="AE81" i="12"/>
  <c r="AC81" i="12"/>
  <c r="AA81" i="12"/>
  <c r="V81" i="12"/>
  <c r="T81" i="12"/>
  <c r="U81" i="11"/>
  <c r="S81" i="12" s="1"/>
  <c r="T81" i="11"/>
  <c r="R81" i="12" s="1"/>
  <c r="P81" i="12"/>
  <c r="I81" i="12"/>
  <c r="H81" i="12"/>
  <c r="CP79" i="12"/>
  <c r="CN79" i="12"/>
  <c r="CQ79" i="12" s="1"/>
  <c r="CJ79" i="12"/>
  <c r="CH79" i="12"/>
  <c r="CB79" i="12"/>
  <c r="BZ79" i="12"/>
  <c r="BV79" i="12"/>
  <c r="BT79" i="12"/>
  <c r="BN79" i="12"/>
  <c r="BL79" i="12"/>
  <c r="BF79" i="12"/>
  <c r="BD79" i="12"/>
  <c r="BG79" i="12" s="1"/>
  <c r="AZ79" i="12"/>
  <c r="AX79" i="12"/>
  <c r="AR79" i="12"/>
  <c r="AP79" i="12"/>
  <c r="AK79" i="12"/>
  <c r="AI79" i="12"/>
  <c r="AE79" i="12"/>
  <c r="AC79" i="12"/>
  <c r="AA79" i="12"/>
  <c r="V79" i="12"/>
  <c r="T79" i="12"/>
  <c r="U79" i="11"/>
  <c r="S79" i="12" s="1"/>
  <c r="T79" i="11"/>
  <c r="R79" i="12" s="1"/>
  <c r="P79" i="12"/>
  <c r="I79" i="12"/>
  <c r="H79" i="12"/>
  <c r="CP77" i="12"/>
  <c r="CN77" i="12"/>
  <c r="CQ77" i="12" s="1"/>
  <c r="CJ77" i="12"/>
  <c r="CH77" i="12"/>
  <c r="CB77" i="12"/>
  <c r="BZ77" i="12"/>
  <c r="BV77" i="12"/>
  <c r="BT77" i="12"/>
  <c r="BN77" i="12"/>
  <c r="BL77" i="12"/>
  <c r="BF77" i="12"/>
  <c r="BD77" i="12"/>
  <c r="BG77" i="12" s="1"/>
  <c r="AZ77" i="12"/>
  <c r="AX77" i="12"/>
  <c r="AR77" i="12"/>
  <c r="AP77" i="12"/>
  <c r="AK77" i="12"/>
  <c r="AI77" i="12"/>
  <c r="AE77" i="12"/>
  <c r="AC77" i="12"/>
  <c r="AA77" i="12"/>
  <c r="V77" i="12"/>
  <c r="T77" i="12"/>
  <c r="U77" i="11"/>
  <c r="S77" i="12" s="1"/>
  <c r="T77" i="11"/>
  <c r="R77" i="12" s="1"/>
  <c r="P77" i="12"/>
  <c r="I77" i="12"/>
  <c r="H77" i="12"/>
  <c r="CP75" i="12"/>
  <c r="CN75" i="12"/>
  <c r="CQ75" i="12" s="1"/>
  <c r="CJ75" i="12"/>
  <c r="CH75" i="12"/>
  <c r="CB75" i="12"/>
  <c r="BZ75" i="12"/>
  <c r="BV75" i="12"/>
  <c r="BT75" i="12"/>
  <c r="BN75" i="12"/>
  <c r="BL75" i="12"/>
  <c r="BF75" i="12"/>
  <c r="BD75" i="12"/>
  <c r="BG75" i="12" s="1"/>
  <c r="AZ75" i="12"/>
  <c r="AX75" i="12"/>
  <c r="AR75" i="12"/>
  <c r="AP75" i="12"/>
  <c r="AK75" i="12"/>
  <c r="AI75" i="12"/>
  <c r="AE75" i="12"/>
  <c r="AC75" i="12"/>
  <c r="AA75" i="12"/>
  <c r="V75" i="12"/>
  <c r="T75" i="12"/>
  <c r="U75" i="11"/>
  <c r="S75" i="12" s="1"/>
  <c r="T75" i="11"/>
  <c r="R75" i="12" s="1"/>
  <c r="P75" i="12"/>
  <c r="I75" i="12"/>
  <c r="H75" i="12"/>
  <c r="U73" i="11"/>
  <c r="S73" i="12" s="1"/>
  <c r="T73" i="11"/>
  <c r="R73" i="12" s="1"/>
  <c r="CS72" i="11"/>
  <c r="CF72" i="12" s="1"/>
  <c r="CR72" i="11"/>
  <c r="CC72" i="11"/>
  <c r="CB72" i="11"/>
  <c r="BQ72" i="12" s="1"/>
  <c r="BT72" i="11"/>
  <c r="BS72" i="11"/>
  <c r="BD72" i="11"/>
  <c r="BC72" i="11"/>
  <c r="M72" i="11"/>
  <c r="L72" i="11"/>
  <c r="K72" i="12" s="1"/>
  <c r="CN71" i="12"/>
  <c r="DA71" i="11"/>
  <c r="CZ71" i="11"/>
  <c r="BZ71" i="12"/>
  <c r="CK71" i="11"/>
  <c r="CJ71" i="11"/>
  <c r="BD71" i="12"/>
  <c r="BK71" i="12" s="1"/>
  <c r="BL71" i="11"/>
  <c r="BK71" i="11"/>
  <c r="AR71" i="12"/>
  <c r="AP71" i="12"/>
  <c r="AI71" i="12"/>
  <c r="AL71" i="12" s="1"/>
  <c r="AM71" i="11"/>
  <c r="AL71" i="11"/>
  <c r="AC71" i="12"/>
  <c r="AA71" i="12"/>
  <c r="V71" i="12"/>
  <c r="T71" i="12"/>
  <c r="U71" i="11"/>
  <c r="S71" i="12" s="1"/>
  <c r="T71" i="11"/>
  <c r="R71" i="12" s="1"/>
  <c r="I71" i="12"/>
  <c r="AY71" i="12" s="1"/>
  <c r="H71" i="12"/>
  <c r="CS70" i="11"/>
  <c r="CR70" i="11"/>
  <c r="CC70" i="11"/>
  <c r="BR70" i="12" s="1"/>
  <c r="CB70" i="11"/>
  <c r="BQ70" i="12" s="1"/>
  <c r="BT70" i="11"/>
  <c r="BJ70" i="12" s="1"/>
  <c r="BS70" i="11"/>
  <c r="BD70" i="11"/>
  <c r="AV70" i="12" s="1"/>
  <c r="AY70" i="12" s="1"/>
  <c r="BC70" i="11"/>
  <c r="M70" i="11"/>
  <c r="L70" i="11"/>
  <c r="CN69" i="12"/>
  <c r="DA69" i="11"/>
  <c r="CZ69" i="11"/>
  <c r="BZ69" i="12"/>
  <c r="CK69" i="11"/>
  <c r="CJ69" i="11"/>
  <c r="BD69" i="12"/>
  <c r="BL69" i="11"/>
  <c r="BK69" i="11"/>
  <c r="AR69" i="12"/>
  <c r="AP69" i="12"/>
  <c r="AI69" i="12"/>
  <c r="AM69" i="11"/>
  <c r="AL69" i="11"/>
  <c r="AC69" i="12"/>
  <c r="AA69" i="12"/>
  <c r="V69" i="12"/>
  <c r="T69" i="12"/>
  <c r="U69" i="11"/>
  <c r="S69" i="12" s="1"/>
  <c r="T69" i="11"/>
  <c r="R69" i="12" s="1"/>
  <c r="I69" i="12"/>
  <c r="H69" i="12"/>
  <c r="N69" i="12" s="1"/>
  <c r="CS68" i="11"/>
  <c r="CR68" i="11"/>
  <c r="CC68" i="11"/>
  <c r="BR68" i="12" s="1"/>
  <c r="CB68" i="11"/>
  <c r="BQ68" i="12" s="1"/>
  <c r="BT68" i="11"/>
  <c r="BS68" i="11"/>
  <c r="BD68" i="11"/>
  <c r="BC68" i="11"/>
  <c r="M68" i="11"/>
  <c r="L68" i="11"/>
  <c r="DA67" i="11"/>
  <c r="CZ67" i="11"/>
  <c r="CK67" i="11"/>
  <c r="CJ67" i="11"/>
  <c r="BL67" i="11"/>
  <c r="BK67" i="11"/>
  <c r="AV67" i="11"/>
  <c r="AU67" i="11"/>
  <c r="I67" i="12"/>
  <c r="H67" i="12"/>
  <c r="U67" i="11"/>
  <c r="T67" i="11"/>
  <c r="CS66" i="11"/>
  <c r="CR66" i="11"/>
  <c r="CC66" i="11"/>
  <c r="BR66" i="12" s="1"/>
  <c r="CB66" i="11"/>
  <c r="BT66" i="11"/>
  <c r="BS66" i="11"/>
  <c r="BD66" i="11"/>
  <c r="BC66" i="11"/>
  <c r="AS66" i="12"/>
  <c r="AQ66" i="12"/>
  <c r="AD66" i="12"/>
  <c r="W66" i="12"/>
  <c r="O66" i="12"/>
  <c r="AV65" i="11"/>
  <c r="CQ62" i="11"/>
  <c r="CR62" i="11"/>
  <c r="CS62" i="11"/>
  <c r="CF62" i="12" s="1"/>
  <c r="CA62" i="11"/>
  <c r="CB62" i="11"/>
  <c r="CC62" i="11"/>
  <c r="BR62" i="12" s="1"/>
  <c r="BR62" i="11"/>
  <c r="BH62" i="12" s="1"/>
  <c r="BS62" i="11"/>
  <c r="BT62" i="11"/>
  <c r="BB62" i="11"/>
  <c r="AT62" i="12" s="1"/>
  <c r="BC62" i="11"/>
  <c r="BD62" i="11"/>
  <c r="CY61" i="11"/>
  <c r="CZ61" i="11"/>
  <c r="DA61" i="11"/>
  <c r="CI61" i="11"/>
  <c r="CJ61" i="11"/>
  <c r="CK61" i="11"/>
  <c r="G61" i="12"/>
  <c r="H61" i="12"/>
  <c r="AX61" i="12" s="1"/>
  <c r="I61" i="12"/>
  <c r="CQ60" i="11"/>
  <c r="CD60" i="12" s="1"/>
  <c r="CR60" i="11"/>
  <c r="CS60" i="11"/>
  <c r="CA60" i="11"/>
  <c r="BP60" i="12" s="1"/>
  <c r="CB60" i="11"/>
  <c r="BQ60" i="12" s="1"/>
  <c r="CC60" i="11"/>
  <c r="BR60" i="11"/>
  <c r="BS60" i="11"/>
  <c r="BT60" i="11"/>
  <c r="BJ60" i="12" s="1"/>
  <c r="BB60" i="11"/>
  <c r="BC60" i="11"/>
  <c r="BD60" i="11"/>
  <c r="AV60" i="12" s="1"/>
  <c r="CY59" i="11"/>
  <c r="CZ59" i="11"/>
  <c r="DA59" i="11"/>
  <c r="CI59" i="11"/>
  <c r="CJ59" i="11"/>
  <c r="CK59" i="11"/>
  <c r="G59" i="12"/>
  <c r="H59" i="12"/>
  <c r="I59" i="12"/>
  <c r="CQ58" i="11"/>
  <c r="CR58" i="11"/>
  <c r="CS58" i="11"/>
  <c r="CF58" i="12" s="1"/>
  <c r="CA58" i="11"/>
  <c r="CB58" i="11"/>
  <c r="CC58" i="11"/>
  <c r="BR58" i="12" s="1"/>
  <c r="BR58" i="11"/>
  <c r="BH58" i="12" s="1"/>
  <c r="BS58" i="11"/>
  <c r="BT58" i="11"/>
  <c r="BB58" i="11"/>
  <c r="AT58" i="12" s="1"/>
  <c r="BC58" i="11"/>
  <c r="BD58" i="11"/>
  <c r="CY57" i="11"/>
  <c r="CZ57" i="11"/>
  <c r="DA57" i="11"/>
  <c r="CI57" i="11"/>
  <c r="CJ57" i="11"/>
  <c r="CK57" i="11"/>
  <c r="G57" i="12"/>
  <c r="H57" i="12"/>
  <c r="I57" i="12"/>
  <c r="CQ56" i="11"/>
  <c r="CD56" i="12" s="1"/>
  <c r="CR56" i="11"/>
  <c r="CS56" i="11"/>
  <c r="CA56" i="11"/>
  <c r="BP56" i="12" s="1"/>
  <c r="CB56" i="11"/>
  <c r="BQ56" i="12" s="1"/>
  <c r="CC56" i="11"/>
  <c r="BR56" i="11"/>
  <c r="BS56" i="11"/>
  <c r="BT56" i="11"/>
  <c r="BJ56" i="12" s="1"/>
  <c r="BB56" i="11"/>
  <c r="BC56" i="11"/>
  <c r="BD56" i="11"/>
  <c r="AV56" i="12" s="1"/>
  <c r="CY55" i="11"/>
  <c r="CZ55" i="11"/>
  <c r="DA55" i="11"/>
  <c r="CI55" i="11"/>
  <c r="CJ55" i="11"/>
  <c r="CK55" i="11"/>
  <c r="BJ53" i="11"/>
  <c r="BK53" i="11"/>
  <c r="BL53" i="11"/>
  <c r="AK53" i="11"/>
  <c r="AL53" i="11"/>
  <c r="AM53" i="11"/>
  <c r="S53" i="11"/>
  <c r="Q53" i="12" s="1"/>
  <c r="T53" i="11"/>
  <c r="R53" i="12" s="1"/>
  <c r="U53" i="11"/>
  <c r="S53" i="12" s="1"/>
  <c r="G53" i="12"/>
  <c r="BS53" i="12" s="1"/>
  <c r="H53" i="12"/>
  <c r="BT53" i="12" s="1"/>
  <c r="I53" i="12"/>
  <c r="AY53" i="12" s="1"/>
  <c r="T53" i="12"/>
  <c r="V53" i="12"/>
  <c r="AA53" i="12"/>
  <c r="AC53" i="12"/>
  <c r="AP53" i="12"/>
  <c r="AR53" i="12"/>
  <c r="CQ52" i="11"/>
  <c r="CD52" i="12" s="1"/>
  <c r="CR52" i="11"/>
  <c r="CS52" i="11"/>
  <c r="CA52" i="11"/>
  <c r="BP52" i="12" s="1"/>
  <c r="CB52" i="11"/>
  <c r="BQ52" i="12" s="1"/>
  <c r="CC52" i="11"/>
  <c r="BR52" i="11"/>
  <c r="BS52" i="11"/>
  <c r="BT52" i="11"/>
  <c r="BJ52" i="12" s="1"/>
  <c r="BB52" i="11"/>
  <c r="BC52" i="11"/>
  <c r="BD52" i="11"/>
  <c r="AV52" i="12" s="1"/>
  <c r="M52" i="12"/>
  <c r="O52" i="12"/>
  <c r="F52" i="12"/>
  <c r="H52" i="12" s="1"/>
  <c r="AJ52" i="12"/>
  <c r="AL52" i="12"/>
  <c r="CY51" i="11"/>
  <c r="CZ51" i="11"/>
  <c r="DA51" i="11"/>
  <c r="CI51" i="11"/>
  <c r="CJ51" i="11"/>
  <c r="CK51" i="11"/>
  <c r="BJ49" i="11"/>
  <c r="BK49" i="11"/>
  <c r="BL49" i="11"/>
  <c r="AK49" i="11"/>
  <c r="AL49" i="11"/>
  <c r="AM49" i="11"/>
  <c r="S49" i="11"/>
  <c r="Q49" i="12" s="1"/>
  <c r="T49" i="11"/>
  <c r="R49" i="12" s="1"/>
  <c r="U49" i="11"/>
  <c r="S49" i="12" s="1"/>
  <c r="G49" i="12"/>
  <c r="BS49" i="12" s="1"/>
  <c r="H49" i="12"/>
  <c r="I49" i="12"/>
  <c r="AY49" i="12" s="1"/>
  <c r="T49" i="12"/>
  <c r="V49" i="12"/>
  <c r="AA49" i="12"/>
  <c r="AC49" i="12"/>
  <c r="AP49" i="12"/>
  <c r="AR49" i="12"/>
  <c r="BT49" i="12"/>
  <c r="CH49" i="12"/>
  <c r="CQ48" i="11"/>
  <c r="CD48" i="12" s="1"/>
  <c r="CR48" i="11"/>
  <c r="CS48" i="11"/>
  <c r="CA48" i="11"/>
  <c r="BP48" i="12" s="1"/>
  <c r="CB48" i="11"/>
  <c r="BQ48" i="12" s="1"/>
  <c r="CC48" i="11"/>
  <c r="BR48" i="11"/>
  <c r="BS48" i="11"/>
  <c r="BT48" i="11"/>
  <c r="BJ48" i="12" s="1"/>
  <c r="BB48" i="11"/>
  <c r="BC48" i="11"/>
  <c r="BD48" i="11"/>
  <c r="AV48" i="12" s="1"/>
  <c r="M48" i="12"/>
  <c r="O48" i="12"/>
  <c r="F48" i="12"/>
  <c r="AJ48" i="12"/>
  <c r="AL48" i="12"/>
  <c r="CY47" i="11"/>
  <c r="CZ47" i="11"/>
  <c r="DA47" i="11"/>
  <c r="CI47" i="11"/>
  <c r="CJ47" i="11"/>
  <c r="CK47" i="11"/>
  <c r="M46" i="12"/>
  <c r="O46" i="12"/>
  <c r="F46" i="12"/>
  <c r="H46" i="12" s="1"/>
  <c r="AJ46" i="12"/>
  <c r="AL46" i="12"/>
  <c r="CY45" i="11"/>
  <c r="CZ45" i="11"/>
  <c r="DA45" i="11"/>
  <c r="CI45" i="11"/>
  <c r="CJ45" i="11"/>
  <c r="CK45" i="11"/>
  <c r="BM44" i="12"/>
  <c r="BK44" i="12"/>
  <c r="K44" i="11"/>
  <c r="L44" i="11"/>
  <c r="K44" i="12" s="1"/>
  <c r="M44" i="11"/>
  <c r="BJ43" i="11"/>
  <c r="BK43" i="11"/>
  <c r="BL43" i="11"/>
  <c r="AK43" i="11"/>
  <c r="AL43" i="11"/>
  <c r="AM43" i="11"/>
  <c r="S43" i="11"/>
  <c r="Q43" i="12" s="1"/>
  <c r="T43" i="11"/>
  <c r="R43" i="12" s="1"/>
  <c r="U43" i="11"/>
  <c r="S43" i="12" s="1"/>
  <c r="G43" i="12"/>
  <c r="BS43" i="12" s="1"/>
  <c r="H43" i="12"/>
  <c r="N43" i="12" s="1"/>
  <c r="I43" i="12"/>
  <c r="AY43" i="12" s="1"/>
  <c r="T43" i="12"/>
  <c r="V43" i="12"/>
  <c r="AA43" i="12"/>
  <c r="AC43" i="12"/>
  <c r="AP43" i="12"/>
  <c r="AR43" i="12"/>
  <c r="BT43" i="12"/>
  <c r="CH43" i="12"/>
  <c r="CQ42" i="11"/>
  <c r="CD42" i="12" s="1"/>
  <c r="CG42" i="12" s="1"/>
  <c r="CR42" i="11"/>
  <c r="CS42" i="11"/>
  <c r="CA42" i="11"/>
  <c r="CB42" i="11"/>
  <c r="BQ42" i="12" s="1"/>
  <c r="BT42" i="12" s="1"/>
  <c r="CC42" i="11"/>
  <c r="BR42" i="12" s="1"/>
  <c r="BR42" i="11"/>
  <c r="BH42" i="12" s="1"/>
  <c r="BS42" i="11"/>
  <c r="BT42" i="11"/>
  <c r="BB42" i="11"/>
  <c r="AT42" i="12" s="1"/>
  <c r="AW42" i="12" s="1"/>
  <c r="BC42" i="11"/>
  <c r="BD42" i="11"/>
  <c r="CY41" i="11"/>
  <c r="CZ41" i="11"/>
  <c r="DA41" i="11"/>
  <c r="CI41" i="11"/>
  <c r="CJ41" i="11"/>
  <c r="CK41" i="11"/>
  <c r="K40" i="11"/>
  <c r="L40" i="11"/>
  <c r="M40" i="11"/>
  <c r="BJ39" i="11"/>
  <c r="BK39" i="11"/>
  <c r="BL39" i="11"/>
  <c r="AK39" i="11"/>
  <c r="AL39" i="11"/>
  <c r="AM39" i="11"/>
  <c r="S39" i="11"/>
  <c r="Q39" i="12" s="1"/>
  <c r="T39" i="11"/>
  <c r="R39" i="12" s="1"/>
  <c r="U39" i="11"/>
  <c r="S39" i="12" s="1"/>
  <c r="G39" i="12"/>
  <c r="H39" i="12"/>
  <c r="N39" i="12" s="1"/>
  <c r="I39" i="12"/>
  <c r="T39" i="12"/>
  <c r="V39" i="12"/>
  <c r="AA39" i="12"/>
  <c r="AC39" i="12"/>
  <c r="AP39" i="12"/>
  <c r="AR39" i="12"/>
  <c r="AX39" i="12"/>
  <c r="CQ38" i="11"/>
  <c r="CD38" i="12" s="1"/>
  <c r="CR38" i="11"/>
  <c r="CS38" i="11"/>
  <c r="CA38" i="11"/>
  <c r="CB38" i="11"/>
  <c r="CC38" i="11"/>
  <c r="BR38" i="12" s="1"/>
  <c r="BR38" i="11"/>
  <c r="BS38" i="11"/>
  <c r="BT38" i="11"/>
  <c r="BJ38" i="12" s="1"/>
  <c r="BB38" i="11"/>
  <c r="BC38" i="11"/>
  <c r="BD38" i="11"/>
  <c r="AV38" i="12" s="1"/>
  <c r="M38" i="12"/>
  <c r="O38" i="12"/>
  <c r="F38" i="12"/>
  <c r="AJ38" i="12"/>
  <c r="AL38" i="12"/>
  <c r="CY37" i="11"/>
  <c r="CZ37" i="11"/>
  <c r="DA37" i="11"/>
  <c r="CI37" i="11"/>
  <c r="CJ37" i="11"/>
  <c r="CK37" i="11"/>
  <c r="K36" i="11"/>
  <c r="L36" i="11"/>
  <c r="M36" i="11"/>
  <c r="BJ35" i="11"/>
  <c r="BK35" i="11"/>
  <c r="BL35" i="11"/>
  <c r="AT35" i="11"/>
  <c r="AU35" i="11"/>
  <c r="AV35" i="11"/>
  <c r="S35" i="11"/>
  <c r="T35" i="11"/>
  <c r="U35" i="11"/>
  <c r="K34" i="11"/>
  <c r="L34" i="11"/>
  <c r="K34" i="12" s="1"/>
  <c r="N34" i="12" s="1"/>
  <c r="M34" i="11"/>
  <c r="BJ33" i="11"/>
  <c r="BK33" i="11"/>
  <c r="BL33" i="11"/>
  <c r="AT33" i="11"/>
  <c r="AU33" i="11"/>
  <c r="AV33" i="11"/>
  <c r="S33" i="11"/>
  <c r="T33" i="11"/>
  <c r="U33" i="11"/>
  <c r="K32" i="11"/>
  <c r="L32" i="11"/>
  <c r="M32" i="11"/>
  <c r="BJ31" i="11"/>
  <c r="BK31" i="11"/>
  <c r="BL31" i="11"/>
  <c r="AT31" i="11"/>
  <c r="AU31" i="11"/>
  <c r="AV31" i="11"/>
  <c r="S31" i="11"/>
  <c r="T31" i="11"/>
  <c r="U31" i="11"/>
  <c r="K30" i="11"/>
  <c r="L30" i="11"/>
  <c r="K30" i="12" s="1"/>
  <c r="M30" i="11"/>
  <c r="BJ29" i="11"/>
  <c r="BK29" i="11"/>
  <c r="BL29" i="11"/>
  <c r="AT29" i="11"/>
  <c r="AU29" i="11"/>
  <c r="AV29" i="11"/>
  <c r="S29" i="11"/>
  <c r="T29" i="11"/>
  <c r="U29" i="11"/>
  <c r="K28" i="11"/>
  <c r="L28" i="11"/>
  <c r="M28" i="11"/>
  <c r="BJ27" i="11"/>
  <c r="BK27" i="11"/>
  <c r="BL27" i="11"/>
  <c r="AT27" i="11"/>
  <c r="AU27" i="11"/>
  <c r="AV27" i="11"/>
  <c r="S27" i="11"/>
  <c r="T27" i="11"/>
  <c r="U27" i="11"/>
  <c r="BJ25" i="11"/>
  <c r="BK25" i="11"/>
  <c r="BL25" i="11"/>
  <c r="AT25" i="11"/>
  <c r="AU25" i="11"/>
  <c r="AV25" i="11"/>
  <c r="S25" i="11"/>
  <c r="T25" i="11"/>
  <c r="U25" i="11"/>
  <c r="M24" i="12"/>
  <c r="O24" i="12"/>
  <c r="F24" i="12"/>
  <c r="AJ24" i="12"/>
  <c r="AL24" i="12"/>
  <c r="CY23" i="11"/>
  <c r="CZ23" i="11"/>
  <c r="DA23" i="11"/>
  <c r="CI23" i="11"/>
  <c r="CJ23" i="11"/>
  <c r="CK23" i="11"/>
  <c r="BJ21" i="11"/>
  <c r="BK21" i="11"/>
  <c r="BL21" i="11"/>
  <c r="AT21" i="11"/>
  <c r="AU21" i="11"/>
  <c r="AV21" i="11"/>
  <c r="S21" i="11"/>
  <c r="T21" i="11"/>
  <c r="U21" i="11"/>
  <c r="S20" i="11"/>
  <c r="T20" i="11"/>
  <c r="R20" i="12" s="1"/>
  <c r="U20" i="11"/>
  <c r="M19" i="12"/>
  <c r="O19" i="12"/>
  <c r="U19" i="12"/>
  <c r="W19" i="12"/>
  <c r="AB19" i="12"/>
  <c r="AD19" i="12"/>
  <c r="AI19" i="12"/>
  <c r="AK19" i="12"/>
  <c r="AP19" i="12"/>
  <c r="AR19" i="12"/>
  <c r="AW19" i="12"/>
  <c r="AY19" i="12"/>
  <c r="BD19" i="12"/>
  <c r="BF19" i="12"/>
  <c r="BK19" i="12"/>
  <c r="BM19" i="12"/>
  <c r="BO19" i="12"/>
  <c r="BT19" i="12"/>
  <c r="BV19" i="12"/>
  <c r="CA19" i="12"/>
  <c r="CC19" i="12"/>
  <c r="CH19" i="12"/>
  <c r="CJ19" i="12"/>
  <c r="CO19" i="12"/>
  <c r="CQ19" i="12" s="1"/>
  <c r="S18" i="11"/>
  <c r="Q18" i="12" s="1"/>
  <c r="T18" i="11"/>
  <c r="R18" i="12" s="1"/>
  <c r="U18" i="11"/>
  <c r="S18" i="12" s="1"/>
  <c r="M17" i="12"/>
  <c r="O17" i="12"/>
  <c r="U17" i="12"/>
  <c r="W17" i="12"/>
  <c r="AB17" i="12"/>
  <c r="AD17" i="12"/>
  <c r="AI17" i="12"/>
  <c r="AK17" i="12"/>
  <c r="AP17" i="12"/>
  <c r="AR17" i="12"/>
  <c r="AW17" i="12"/>
  <c r="AY17" i="12"/>
  <c r="BD17" i="12"/>
  <c r="BF17" i="12"/>
  <c r="BK17" i="12"/>
  <c r="BM17" i="12"/>
  <c r="BO17" i="12"/>
  <c r="BT17" i="12"/>
  <c r="BV17" i="12"/>
  <c r="CA17" i="12"/>
  <c r="CC17" i="12"/>
  <c r="CH17" i="12"/>
  <c r="CJ17" i="12"/>
  <c r="CO17" i="12"/>
  <c r="CQ17" i="12" s="1"/>
  <c r="S16" i="11"/>
  <c r="Q16" i="12" s="1"/>
  <c r="T16" i="11"/>
  <c r="R16" i="12" s="1"/>
  <c r="U16" i="11"/>
  <c r="S16" i="12" s="1"/>
  <c r="M15" i="12"/>
  <c r="O15" i="12"/>
  <c r="U15" i="12"/>
  <c r="W15" i="12"/>
  <c r="AB15" i="12"/>
  <c r="AD15" i="12"/>
  <c r="AI15" i="12"/>
  <c r="AK15" i="12"/>
  <c r="AP15" i="12"/>
  <c r="AR15" i="12"/>
  <c r="AW15" i="12"/>
  <c r="AY15" i="12"/>
  <c r="BD15" i="12"/>
  <c r="BF15" i="12"/>
  <c r="BK15" i="12"/>
  <c r="BM15" i="12"/>
  <c r="BO15" i="12"/>
  <c r="BT15" i="12"/>
  <c r="BV15" i="12"/>
  <c r="CA15" i="12"/>
  <c r="CC15" i="12"/>
  <c r="CH15" i="12"/>
  <c r="CJ15" i="12"/>
  <c r="CO15" i="12"/>
  <c r="CQ15" i="12" s="1"/>
  <c r="S14" i="11"/>
  <c r="Q14" i="12" s="1"/>
  <c r="T14" i="11"/>
  <c r="R14" i="12" s="1"/>
  <c r="U14" i="11"/>
  <c r="S14" i="12" s="1"/>
  <c r="M13" i="12"/>
  <c r="O13" i="12"/>
  <c r="U13" i="12"/>
  <c r="W13" i="12"/>
  <c r="AB13" i="12"/>
  <c r="AD13" i="12"/>
  <c r="AI13" i="12"/>
  <c r="AK13" i="12"/>
  <c r="AP13" i="12"/>
  <c r="AR13" i="12"/>
  <c r="AW13" i="12"/>
  <c r="AY13" i="12"/>
  <c r="BD13" i="12"/>
  <c r="BG13" i="12" s="1"/>
  <c r="BF13" i="12"/>
  <c r="BK13" i="12"/>
  <c r="BM13" i="12"/>
  <c r="BO13" i="12"/>
  <c r="BT13" i="12"/>
  <c r="BV13" i="12"/>
  <c r="CA13" i="12"/>
  <c r="CC13" i="12"/>
  <c r="CH13" i="12"/>
  <c r="CJ13" i="12"/>
  <c r="CO13" i="12"/>
  <c r="CQ13" i="12" s="1"/>
  <c r="K3" i="14"/>
  <c r="Q3" i="14"/>
  <c r="T3" i="14"/>
  <c r="U3" i="14"/>
  <c r="V3" i="14"/>
  <c r="W3" i="14"/>
  <c r="M3" i="14"/>
  <c r="N3" i="14" s="1"/>
  <c r="X3" i="14"/>
  <c r="Y3" i="14"/>
  <c r="Z3" i="14"/>
  <c r="AA3" i="14"/>
  <c r="AB3" i="14"/>
  <c r="AC3" i="14"/>
  <c r="Z299" i="11"/>
  <c r="AA299" i="11" s="1"/>
  <c r="H299" i="10" s="1"/>
  <c r="Z295" i="11"/>
  <c r="AA295" i="11" s="1"/>
  <c r="H295" i="10" s="1"/>
  <c r="Z291" i="11"/>
  <c r="AA291" i="11" s="1"/>
  <c r="H291" i="10" s="1"/>
  <c r="Z287" i="11"/>
  <c r="AA287" i="11" s="1"/>
  <c r="H287" i="10" s="1"/>
  <c r="Z283" i="11"/>
  <c r="AA283" i="11" s="1"/>
  <c r="H283" i="10" s="1"/>
  <c r="Z279" i="11"/>
  <c r="AA279" i="11" s="1"/>
  <c r="H279" i="10" s="1"/>
  <c r="Z275" i="11"/>
  <c r="AA275" i="11" s="1"/>
  <c r="H275" i="10" s="1"/>
  <c r="Z271" i="11"/>
  <c r="AA271" i="11" s="1"/>
  <c r="H271" i="10" s="1"/>
  <c r="Z267" i="11"/>
  <c r="AA267" i="11" s="1"/>
  <c r="H267" i="10" s="1"/>
  <c r="Z263" i="11"/>
  <c r="AA263" i="11" s="1"/>
  <c r="H263" i="10" s="1"/>
  <c r="Z259" i="11"/>
  <c r="AA259" i="11" s="1"/>
  <c r="H259" i="10" s="1"/>
  <c r="Z255" i="11"/>
  <c r="AA255" i="11" s="1"/>
  <c r="H255" i="10" s="1"/>
  <c r="Z251" i="11"/>
  <c r="AA251" i="11" s="1"/>
  <c r="H251" i="10" s="1"/>
  <c r="Z247" i="11"/>
  <c r="AA247" i="11" s="1"/>
  <c r="Z242" i="11"/>
  <c r="AA242" i="11" s="1"/>
  <c r="H242" i="10" s="1"/>
  <c r="Z237" i="11"/>
  <c r="AA237" i="11" s="1"/>
  <c r="H237" i="10" s="1"/>
  <c r="Z233" i="11"/>
  <c r="AA233" i="11" s="1"/>
  <c r="H233" i="10" s="1"/>
  <c r="Z228" i="11"/>
  <c r="AA228" i="11" s="1"/>
  <c r="H228" i="10" s="1"/>
  <c r="Z224" i="11"/>
  <c r="AA224" i="11" s="1"/>
  <c r="H224" i="10" s="1"/>
  <c r="Z220" i="11"/>
  <c r="AA220" i="11" s="1"/>
  <c r="H220" i="10" s="1"/>
  <c r="Z216" i="11"/>
  <c r="AA216" i="11" s="1"/>
  <c r="H216" i="10" s="1"/>
  <c r="Z212" i="11"/>
  <c r="AA212" i="11" s="1"/>
  <c r="H212" i="10" s="1"/>
  <c r="Z208" i="11"/>
  <c r="AA208" i="11" s="1"/>
  <c r="H208" i="10" s="1"/>
  <c r="Z204" i="11"/>
  <c r="AA204" i="11" s="1"/>
  <c r="H204" i="10" s="1"/>
  <c r="Z200" i="11"/>
  <c r="AA200" i="11" s="1"/>
  <c r="H200" i="10" s="1"/>
  <c r="Z194" i="11"/>
  <c r="AA194" i="11" s="1"/>
  <c r="H194" i="10" s="1"/>
  <c r="Z189" i="11"/>
  <c r="AA189" i="11" s="1"/>
  <c r="H189" i="10" s="1"/>
  <c r="Z185" i="11"/>
  <c r="AA185" i="11" s="1"/>
  <c r="H185" i="10" s="1"/>
  <c r="Z181" i="11"/>
  <c r="AA181" i="11" s="1"/>
  <c r="H181" i="10" s="1"/>
  <c r="Z177" i="11"/>
  <c r="AA177" i="11" s="1"/>
  <c r="H177" i="10" s="1"/>
  <c r="Z173" i="11"/>
  <c r="AA173" i="11" s="1"/>
  <c r="H173" i="10" s="1"/>
  <c r="Z169" i="11"/>
  <c r="AA169" i="11" s="1"/>
  <c r="H169" i="10" s="1"/>
  <c r="Z165" i="11"/>
  <c r="AA165" i="11" s="1"/>
  <c r="H165" i="10" s="1"/>
  <c r="Z161" i="11"/>
  <c r="AA161" i="11" s="1"/>
  <c r="H161" i="10" s="1"/>
  <c r="Z157" i="11"/>
  <c r="AA157" i="11" s="1"/>
  <c r="H157" i="10" s="1"/>
  <c r="Z153" i="11"/>
  <c r="AA153" i="11" s="1"/>
  <c r="H153" i="10" s="1"/>
  <c r="Z149" i="11"/>
  <c r="AA149" i="11" s="1"/>
  <c r="H149" i="10" s="1"/>
  <c r="Z145" i="11"/>
  <c r="AA145" i="11" s="1"/>
  <c r="H145" i="10" s="1"/>
  <c r="Z139" i="11"/>
  <c r="AA139" i="11" s="1"/>
  <c r="H139" i="10" s="1"/>
  <c r="Z135" i="11"/>
  <c r="AA135" i="11" s="1"/>
  <c r="Z131" i="11"/>
  <c r="AA131" i="11" s="1"/>
  <c r="H131" i="10" s="1"/>
  <c r="Z127" i="11"/>
  <c r="AA127" i="11" s="1"/>
  <c r="H127" i="10" s="1"/>
  <c r="Z123" i="11"/>
  <c r="AA123" i="11" s="1"/>
  <c r="H123" i="10" s="1"/>
  <c r="AB123" i="11"/>
  <c r="X123" i="12" s="1"/>
  <c r="Z119" i="11"/>
  <c r="AA119" i="11" s="1"/>
  <c r="H119" i="10" s="1"/>
  <c r="Z115" i="11"/>
  <c r="AA115" i="11" s="1"/>
  <c r="H115" i="10" s="1"/>
  <c r="T261" i="10"/>
  <c r="U261" i="10" s="1"/>
  <c r="T263" i="10"/>
  <c r="U263" i="10" s="1"/>
  <c r="T265" i="10"/>
  <c r="U265" i="10" s="1"/>
  <c r="T267" i="10"/>
  <c r="U267" i="10" s="1"/>
  <c r="T269" i="10"/>
  <c r="U269" i="10" s="1"/>
  <c r="T271" i="10"/>
  <c r="U271" i="10" s="1"/>
  <c r="T273" i="10"/>
  <c r="U273" i="10" s="1"/>
  <c r="T275" i="10"/>
  <c r="U275" i="10" s="1"/>
  <c r="T277" i="10"/>
  <c r="U277" i="10" s="1"/>
  <c r="T279" i="10"/>
  <c r="U279" i="10" s="1"/>
  <c r="T281" i="10"/>
  <c r="U281" i="10" s="1"/>
  <c r="T283" i="10"/>
  <c r="U283" i="10" s="1"/>
  <c r="T285" i="10"/>
  <c r="U285" i="10" s="1"/>
  <c r="T287" i="10"/>
  <c r="U287" i="10" s="1"/>
  <c r="T289" i="10"/>
  <c r="U289" i="10" s="1"/>
  <c r="T291" i="10"/>
  <c r="U291" i="10" s="1"/>
  <c r="T293" i="10"/>
  <c r="U293" i="10" s="1"/>
  <c r="T295" i="10"/>
  <c r="U295" i="10" s="1"/>
  <c r="T297" i="10"/>
  <c r="U297" i="10" s="1"/>
  <c r="T299" i="10"/>
  <c r="U299" i="10" s="1"/>
  <c r="CH57" i="12"/>
  <c r="W37" i="12"/>
  <c r="I34" i="12"/>
  <c r="I32" i="12"/>
  <c r="AJ30" i="12"/>
  <c r="I30" i="12"/>
  <c r="AX29" i="12"/>
  <c r="AJ28" i="12"/>
  <c r="I28" i="12"/>
  <c r="AV26" i="11"/>
  <c r="AK26" i="12"/>
  <c r="AV24" i="11"/>
  <c r="AS23" i="12"/>
  <c r="AD23" i="12"/>
  <c r="W23" i="12"/>
  <c r="AV22" i="11"/>
  <c r="AK22" i="12"/>
  <c r="AO256" i="15"/>
  <c r="AO248" i="15"/>
  <c r="AO246" i="15"/>
  <c r="AO231" i="15"/>
  <c r="AO225" i="15"/>
  <c r="AO222" i="15"/>
  <c r="AO219" i="15"/>
  <c r="AO217" i="15"/>
  <c r="AO216" i="15"/>
  <c r="K62" i="11"/>
  <c r="L62" i="11"/>
  <c r="M62" i="11"/>
  <c r="BJ61" i="11"/>
  <c r="BK61" i="11"/>
  <c r="BL61" i="11"/>
  <c r="AT61" i="11"/>
  <c r="AU61" i="11"/>
  <c r="AV61" i="11"/>
  <c r="S61" i="11"/>
  <c r="T61" i="11"/>
  <c r="U61" i="11"/>
  <c r="K60" i="11"/>
  <c r="L60" i="11"/>
  <c r="M60" i="11"/>
  <c r="BJ59" i="11"/>
  <c r="BK59" i="11"/>
  <c r="BL59" i="11"/>
  <c r="AT59" i="11"/>
  <c r="AU59" i="11"/>
  <c r="AV59" i="11"/>
  <c r="S59" i="11"/>
  <c r="T59" i="11"/>
  <c r="U59" i="11"/>
  <c r="K58" i="11"/>
  <c r="L58" i="11"/>
  <c r="M58" i="11"/>
  <c r="BJ57" i="11"/>
  <c r="BK57" i="11"/>
  <c r="BL57" i="11"/>
  <c r="AT57" i="11"/>
  <c r="AU57" i="11"/>
  <c r="AV57" i="11"/>
  <c r="S57" i="11"/>
  <c r="T57" i="11"/>
  <c r="U57" i="11"/>
  <c r="K56" i="11"/>
  <c r="L56" i="11"/>
  <c r="M56" i="11"/>
  <c r="BJ55" i="11"/>
  <c r="BK55" i="11"/>
  <c r="BL55" i="11"/>
  <c r="AK55" i="11"/>
  <c r="AL55" i="11"/>
  <c r="AM55" i="11"/>
  <c r="S55" i="11"/>
  <c r="Q55" i="12" s="1"/>
  <c r="T55" i="11"/>
  <c r="R55" i="12" s="1"/>
  <c r="U55" i="11"/>
  <c r="S55" i="12" s="1"/>
  <c r="G55" i="12"/>
  <c r="H55" i="12"/>
  <c r="N55" i="12" s="1"/>
  <c r="I55" i="12"/>
  <c r="T55" i="12"/>
  <c r="V55" i="12"/>
  <c r="AA55" i="12"/>
  <c r="AC55" i="12"/>
  <c r="AP55" i="12"/>
  <c r="AR55" i="12"/>
  <c r="CQ54" i="11"/>
  <c r="CR54" i="11"/>
  <c r="CS54" i="11"/>
  <c r="CA54" i="11"/>
  <c r="CB54" i="11"/>
  <c r="CC54" i="11"/>
  <c r="BR54" i="12" s="1"/>
  <c r="BR54" i="11"/>
  <c r="BS54" i="11"/>
  <c r="BT54" i="11"/>
  <c r="BB54" i="11"/>
  <c r="AT54" i="12" s="1"/>
  <c r="BC54" i="11"/>
  <c r="BD54" i="11"/>
  <c r="M54" i="12"/>
  <c r="O54" i="12"/>
  <c r="F54" i="12"/>
  <c r="AJ54" i="12"/>
  <c r="AL54" i="12"/>
  <c r="CY53" i="11"/>
  <c r="CZ53" i="11"/>
  <c r="DA53" i="11"/>
  <c r="CI53" i="11"/>
  <c r="CJ53" i="11"/>
  <c r="CK53" i="11"/>
  <c r="BJ51" i="11"/>
  <c r="BK51" i="11"/>
  <c r="BL51" i="11"/>
  <c r="AK51" i="11"/>
  <c r="AL51" i="11"/>
  <c r="AM51" i="11"/>
  <c r="S51" i="11"/>
  <c r="Q51" i="12" s="1"/>
  <c r="T51" i="11"/>
  <c r="R51" i="12" s="1"/>
  <c r="U51" i="11"/>
  <c r="S51" i="12" s="1"/>
  <c r="G51" i="12"/>
  <c r="H51" i="12"/>
  <c r="N51" i="12" s="1"/>
  <c r="I51" i="12"/>
  <c r="T51" i="12"/>
  <c r="V51" i="12"/>
  <c r="AA51" i="12"/>
  <c r="AC51" i="12"/>
  <c r="AP51" i="12"/>
  <c r="AR51" i="12"/>
  <c r="AX51" i="12"/>
  <c r="CQ50" i="11"/>
  <c r="CR50" i="11"/>
  <c r="CS50" i="11"/>
  <c r="CA50" i="11"/>
  <c r="CB50" i="11"/>
  <c r="CC50" i="11"/>
  <c r="BR50" i="12" s="1"/>
  <c r="BR50" i="11"/>
  <c r="BS50" i="11"/>
  <c r="BT50" i="11"/>
  <c r="BB50" i="11"/>
  <c r="AT50" i="12" s="1"/>
  <c r="BC50" i="11"/>
  <c r="BD50" i="11"/>
  <c r="M50" i="12"/>
  <c r="O50" i="12"/>
  <c r="F50" i="12"/>
  <c r="AJ50" i="12"/>
  <c r="AL50" i="12"/>
  <c r="CY49" i="11"/>
  <c r="CZ49" i="11"/>
  <c r="DA49" i="11"/>
  <c r="CI49" i="11"/>
  <c r="CJ49" i="11"/>
  <c r="CK49" i="11"/>
  <c r="BJ47" i="11"/>
  <c r="BK47" i="11"/>
  <c r="BL47" i="11"/>
  <c r="AK47" i="11"/>
  <c r="AL47" i="11"/>
  <c r="AM47" i="11"/>
  <c r="S47" i="11"/>
  <c r="Q47" i="12" s="1"/>
  <c r="T47" i="11"/>
  <c r="R47" i="12" s="1"/>
  <c r="U47" i="11"/>
  <c r="S47" i="12" s="1"/>
  <c r="G47" i="12"/>
  <c r="H47" i="12"/>
  <c r="N47" i="12" s="1"/>
  <c r="I47" i="12"/>
  <c r="T47" i="12"/>
  <c r="V47" i="12"/>
  <c r="AA47" i="12"/>
  <c r="AC47" i="12"/>
  <c r="AP47" i="12"/>
  <c r="AR47" i="12"/>
  <c r="CQ46" i="11"/>
  <c r="CR46" i="11"/>
  <c r="CS46" i="11"/>
  <c r="CA46" i="11"/>
  <c r="CB46" i="11"/>
  <c r="CC46" i="11"/>
  <c r="BR46" i="12" s="1"/>
  <c r="BR46" i="11"/>
  <c r="BS46" i="11"/>
  <c r="BT46" i="11"/>
  <c r="BB46" i="11"/>
  <c r="AT46" i="12" s="1"/>
  <c r="BC46" i="11"/>
  <c r="BD46" i="11"/>
  <c r="BJ45" i="11"/>
  <c r="BK45" i="11"/>
  <c r="BL45" i="11"/>
  <c r="AK45" i="11"/>
  <c r="AL45" i="11"/>
  <c r="AM45" i="11"/>
  <c r="S45" i="11"/>
  <c r="Q45" i="12" s="1"/>
  <c r="T45" i="11"/>
  <c r="R45" i="12" s="1"/>
  <c r="U45" i="11"/>
  <c r="S45" i="12" s="1"/>
  <c r="G45" i="12"/>
  <c r="AW45" i="12" s="1"/>
  <c r="H45" i="12"/>
  <c r="I45" i="12"/>
  <c r="T45" i="12"/>
  <c r="V45" i="12"/>
  <c r="AA45" i="12"/>
  <c r="AC45" i="12"/>
  <c r="AP45" i="12"/>
  <c r="AR45" i="12"/>
  <c r="AX45" i="12"/>
  <c r="BT45" i="12"/>
  <c r="CH45" i="12"/>
  <c r="CQ44" i="11"/>
  <c r="CR44" i="11"/>
  <c r="CS44" i="11"/>
  <c r="CA44" i="11"/>
  <c r="BP44" i="12" s="1"/>
  <c r="BS44" i="12" s="1"/>
  <c r="CB44" i="11"/>
  <c r="CC44" i="11"/>
  <c r="BR44" i="11"/>
  <c r="BS44" i="11"/>
  <c r="BT44" i="11"/>
  <c r="BB44" i="11"/>
  <c r="BC44" i="11"/>
  <c r="BD44" i="11"/>
  <c r="AV44" i="12" s="1"/>
  <c r="AY44" i="12" s="1"/>
  <c r="CY43" i="11"/>
  <c r="CZ43" i="11"/>
  <c r="DA43" i="11"/>
  <c r="CI43" i="11"/>
  <c r="CJ43" i="11"/>
  <c r="CK43" i="11"/>
  <c r="K42" i="11"/>
  <c r="L42" i="11"/>
  <c r="K42" i="12" s="1"/>
  <c r="N42" i="12" s="1"/>
  <c r="M42" i="11"/>
  <c r="BJ41" i="11"/>
  <c r="BK41" i="11"/>
  <c r="BL41" i="11"/>
  <c r="AK41" i="11"/>
  <c r="AL41" i="11"/>
  <c r="AM41" i="11"/>
  <c r="S41" i="11"/>
  <c r="Q41" i="12" s="1"/>
  <c r="T41" i="11"/>
  <c r="R41" i="12" s="1"/>
  <c r="U41" i="11"/>
  <c r="S41" i="12" s="1"/>
  <c r="G41" i="12"/>
  <c r="H41" i="12"/>
  <c r="CH41" i="12" s="1"/>
  <c r="I41" i="12"/>
  <c r="T41" i="12"/>
  <c r="V41" i="12"/>
  <c r="AA41" i="12"/>
  <c r="AC41" i="12"/>
  <c r="AP41" i="12"/>
  <c r="AR41" i="12"/>
  <c r="CQ40" i="11"/>
  <c r="CR40" i="11"/>
  <c r="CS40" i="11"/>
  <c r="CF40" i="12" s="1"/>
  <c r="CA40" i="11"/>
  <c r="CB40" i="11"/>
  <c r="BQ40" i="12" s="1"/>
  <c r="CC40" i="11"/>
  <c r="BR40" i="11"/>
  <c r="BH40" i="12" s="1"/>
  <c r="BS40" i="11"/>
  <c r="BT40" i="11"/>
  <c r="BB40" i="11"/>
  <c r="BC40" i="11"/>
  <c r="BD40" i="11"/>
  <c r="CY39" i="11"/>
  <c r="CZ39" i="11"/>
  <c r="DA39" i="11"/>
  <c r="CI39" i="11"/>
  <c r="CJ39" i="11"/>
  <c r="CK39" i="11"/>
  <c r="BJ37" i="11"/>
  <c r="BK37" i="11"/>
  <c r="BL37" i="11"/>
  <c r="AK37" i="11"/>
  <c r="AL37" i="11"/>
  <c r="AM37" i="11"/>
  <c r="S37" i="11"/>
  <c r="Q37" i="12" s="1"/>
  <c r="T37" i="11"/>
  <c r="R37" i="12" s="1"/>
  <c r="U37" i="11"/>
  <c r="S37" i="12" s="1"/>
  <c r="G37" i="12"/>
  <c r="H37" i="12"/>
  <c r="I37" i="12"/>
  <c r="T37" i="12"/>
  <c r="V37" i="12"/>
  <c r="AA37" i="12"/>
  <c r="AC37" i="12"/>
  <c r="AP37" i="12"/>
  <c r="AR37" i="12"/>
  <c r="AX37" i="12"/>
  <c r="CH37" i="12"/>
  <c r="CQ36" i="11"/>
  <c r="CR36" i="11"/>
  <c r="CS36" i="11"/>
  <c r="CF36" i="12" s="1"/>
  <c r="CA36" i="11"/>
  <c r="CB36" i="11"/>
  <c r="CC36" i="11"/>
  <c r="BR36" i="11"/>
  <c r="BH36" i="12" s="1"/>
  <c r="BS36" i="11"/>
  <c r="BT36" i="11"/>
  <c r="BB36" i="11"/>
  <c r="BC36" i="11"/>
  <c r="BD36" i="11"/>
  <c r="CY35" i="11"/>
  <c r="CZ35" i="11"/>
  <c r="DA35" i="11"/>
  <c r="CI35" i="11"/>
  <c r="CJ35" i="11"/>
  <c r="CK35" i="11"/>
  <c r="G35" i="12"/>
  <c r="H35" i="12"/>
  <c r="I35" i="12"/>
  <c r="CQ34" i="11"/>
  <c r="CR34" i="11"/>
  <c r="CS34" i="11"/>
  <c r="CA34" i="11"/>
  <c r="CB34" i="11"/>
  <c r="CC34" i="11"/>
  <c r="BR34" i="12" s="1"/>
  <c r="BR34" i="11"/>
  <c r="BS34" i="11"/>
  <c r="BT34" i="11"/>
  <c r="BB34" i="11"/>
  <c r="BC34" i="11"/>
  <c r="BD34" i="11"/>
  <c r="AV34" i="12" s="1"/>
  <c r="CY33" i="11"/>
  <c r="CZ33" i="11"/>
  <c r="DA33" i="11"/>
  <c r="CI33" i="11"/>
  <c r="CJ33" i="11"/>
  <c r="CK33" i="11"/>
  <c r="G33" i="12"/>
  <c r="H33" i="12"/>
  <c r="I33" i="12"/>
  <c r="CQ32" i="11"/>
  <c r="CR32" i="11"/>
  <c r="CS32" i="11"/>
  <c r="CF32" i="12" s="1"/>
  <c r="CA32" i="11"/>
  <c r="CB32" i="11"/>
  <c r="CC32" i="11"/>
  <c r="BR32" i="11"/>
  <c r="BH32" i="12" s="1"/>
  <c r="BS32" i="11"/>
  <c r="BT32" i="11"/>
  <c r="BB32" i="11"/>
  <c r="BC32" i="11"/>
  <c r="BD32" i="11"/>
  <c r="CY31" i="11"/>
  <c r="CZ31" i="11"/>
  <c r="DA31" i="11"/>
  <c r="CI31" i="11"/>
  <c r="CJ31" i="11"/>
  <c r="CK31" i="11"/>
  <c r="G31" i="12"/>
  <c r="H31" i="12"/>
  <c r="I31" i="12"/>
  <c r="CQ30" i="11"/>
  <c r="CR30" i="11"/>
  <c r="CS30" i="11"/>
  <c r="CA30" i="11"/>
  <c r="CB30" i="11"/>
  <c r="CC30" i="11"/>
  <c r="BR30" i="12" s="1"/>
  <c r="BR30" i="11"/>
  <c r="BS30" i="11"/>
  <c r="BT30" i="11"/>
  <c r="BB30" i="11"/>
  <c r="BC30" i="11"/>
  <c r="BD30" i="11"/>
  <c r="AV30" i="12" s="1"/>
  <c r="CY29" i="11"/>
  <c r="CZ29" i="11"/>
  <c r="DA29" i="11"/>
  <c r="CI29" i="11"/>
  <c r="CJ29" i="11"/>
  <c r="CK29" i="11"/>
  <c r="G29" i="12"/>
  <c r="H29" i="12"/>
  <c r="I29" i="12"/>
  <c r="CQ28" i="11"/>
  <c r="CR28" i="11"/>
  <c r="CS28" i="11"/>
  <c r="CF28" i="12" s="1"/>
  <c r="CA28" i="11"/>
  <c r="CB28" i="11"/>
  <c r="CC28" i="11"/>
  <c r="BR28" i="11"/>
  <c r="BH28" i="12" s="1"/>
  <c r="BS28" i="11"/>
  <c r="BT28" i="11"/>
  <c r="BB28" i="11"/>
  <c r="BC28" i="11"/>
  <c r="BD28" i="11"/>
  <c r="CY27" i="11"/>
  <c r="CZ27" i="11"/>
  <c r="DA27" i="11"/>
  <c r="CI27" i="11"/>
  <c r="CJ27" i="11"/>
  <c r="CK27" i="11"/>
  <c r="G27" i="12"/>
  <c r="H27" i="12"/>
  <c r="I27" i="12"/>
  <c r="CQ26" i="11"/>
  <c r="CR26" i="11"/>
  <c r="CS26" i="11"/>
  <c r="CA26" i="11"/>
  <c r="CB26" i="11"/>
  <c r="CC26" i="11"/>
  <c r="BR26" i="12" s="1"/>
  <c r="BR26" i="11"/>
  <c r="BS26" i="11"/>
  <c r="BT26" i="11"/>
  <c r="BB26" i="11"/>
  <c r="BC26" i="11"/>
  <c r="BD26" i="11"/>
  <c r="AV26" i="12" s="1"/>
  <c r="M26" i="12"/>
  <c r="O26" i="12"/>
  <c r="F26" i="12"/>
  <c r="AJ26" i="12"/>
  <c r="AL26" i="12"/>
  <c r="CY25" i="11"/>
  <c r="CZ25" i="11"/>
  <c r="DA25" i="11"/>
  <c r="CI25" i="11"/>
  <c r="CJ25" i="11"/>
  <c r="CK25" i="11"/>
  <c r="G25" i="12"/>
  <c r="H25" i="12"/>
  <c r="CH25" i="12" s="1"/>
  <c r="I25" i="12"/>
  <c r="CQ24" i="11"/>
  <c r="CR24" i="11"/>
  <c r="CS24" i="11"/>
  <c r="CF24" i="12" s="1"/>
  <c r="CA24" i="11"/>
  <c r="CB24" i="11"/>
  <c r="CC24" i="11"/>
  <c r="BR24" i="11"/>
  <c r="BH24" i="12" s="1"/>
  <c r="BS24" i="11"/>
  <c r="BT24" i="11"/>
  <c r="BB24" i="11"/>
  <c r="BC24" i="11"/>
  <c r="BD24" i="11"/>
  <c r="BJ23" i="11"/>
  <c r="BK23" i="11"/>
  <c r="BL23" i="11"/>
  <c r="AK23" i="11"/>
  <c r="AL23" i="11"/>
  <c r="AM23" i="11"/>
  <c r="S23" i="11"/>
  <c r="Q23" i="12" s="1"/>
  <c r="T23" i="11"/>
  <c r="R23" i="12" s="1"/>
  <c r="U23" i="11"/>
  <c r="S23" i="12" s="1"/>
  <c r="G23" i="12"/>
  <c r="BS23" i="12" s="1"/>
  <c r="H23" i="12"/>
  <c r="CH23" i="12" s="1"/>
  <c r="I23" i="12"/>
  <c r="T23" i="12"/>
  <c r="V23" i="12"/>
  <c r="AA23" i="12"/>
  <c r="AC23" i="12"/>
  <c r="AP23" i="12"/>
  <c r="AR23" i="12"/>
  <c r="AX23" i="12"/>
  <c r="CQ22" i="11"/>
  <c r="CD22" i="12" s="1"/>
  <c r="CR22" i="11"/>
  <c r="CS22" i="11"/>
  <c r="CA22" i="11"/>
  <c r="CB22" i="11"/>
  <c r="BQ22" i="12" s="1"/>
  <c r="CC22" i="11"/>
  <c r="BR22" i="11"/>
  <c r="BS22" i="11"/>
  <c r="BT22" i="11"/>
  <c r="BJ22" i="12" s="1"/>
  <c r="BB22" i="11"/>
  <c r="BC22" i="11"/>
  <c r="BD22" i="11"/>
  <c r="M22" i="12"/>
  <c r="O22" i="12"/>
  <c r="F22" i="12"/>
  <c r="H22" i="12" s="1"/>
  <c r="AJ22" i="12"/>
  <c r="AL22" i="12"/>
  <c r="CY21" i="11"/>
  <c r="CZ21" i="11"/>
  <c r="DA21" i="11"/>
  <c r="CI21" i="11"/>
  <c r="CJ21" i="11"/>
  <c r="CK21" i="11"/>
  <c r="G21" i="12"/>
  <c r="AW21" i="12" s="1"/>
  <c r="H21" i="12"/>
  <c r="I21" i="12"/>
  <c r="CQ20" i="11"/>
  <c r="CR20" i="11"/>
  <c r="CS20" i="11"/>
  <c r="CA20" i="11"/>
  <c r="CB20" i="11"/>
  <c r="CC20" i="11"/>
  <c r="BR20" i="12" s="1"/>
  <c r="BR20" i="11"/>
  <c r="BS20" i="11"/>
  <c r="BT20" i="11"/>
  <c r="BB20" i="11"/>
  <c r="AT20" i="12" s="1"/>
  <c r="BC20" i="11"/>
  <c r="BD20" i="11"/>
  <c r="G20" i="12"/>
  <c r="H20" i="12"/>
  <c r="CO20" i="12" s="1"/>
  <c r="I20" i="12"/>
  <c r="Z297" i="11"/>
  <c r="AA297" i="11" s="1"/>
  <c r="H297" i="10" s="1"/>
  <c r="Z293" i="11"/>
  <c r="AA293" i="11" s="1"/>
  <c r="H293" i="10" s="1"/>
  <c r="Z289" i="11"/>
  <c r="AA289" i="11" s="1"/>
  <c r="H289" i="10" s="1"/>
  <c r="Z285" i="11"/>
  <c r="AA285" i="11" s="1"/>
  <c r="H285" i="10" s="1"/>
  <c r="Z281" i="11"/>
  <c r="AA281" i="11" s="1"/>
  <c r="H281" i="10" s="1"/>
  <c r="Z277" i="11"/>
  <c r="AA277" i="11" s="1"/>
  <c r="H277" i="10" s="1"/>
  <c r="Z273" i="11"/>
  <c r="AA273" i="11" s="1"/>
  <c r="H273" i="10" s="1"/>
  <c r="Z269" i="11"/>
  <c r="AA269" i="11" s="1"/>
  <c r="H269" i="10" s="1"/>
  <c r="Z265" i="11"/>
  <c r="AA265" i="11" s="1"/>
  <c r="H265" i="10" s="1"/>
  <c r="Z261" i="11"/>
  <c r="AA261" i="11" s="1"/>
  <c r="H261" i="10" s="1"/>
  <c r="Z257" i="11"/>
  <c r="AA257" i="11" s="1"/>
  <c r="H257" i="10" s="1"/>
  <c r="Z253" i="11"/>
  <c r="AA253" i="11" s="1"/>
  <c r="H253" i="10" s="1"/>
  <c r="Z249" i="11"/>
  <c r="AA249" i="11" s="1"/>
  <c r="H249" i="10" s="1"/>
  <c r="Z245" i="11"/>
  <c r="AA245" i="11" s="1"/>
  <c r="Z240" i="11"/>
  <c r="AA240" i="11" s="1"/>
  <c r="H240" i="10" s="1"/>
  <c r="Z235" i="11"/>
  <c r="AA235" i="11" s="1"/>
  <c r="H235" i="10" s="1"/>
  <c r="Z230" i="11"/>
  <c r="AA230" i="11" s="1"/>
  <c r="H230" i="10" s="1"/>
  <c r="Z226" i="11"/>
  <c r="AA226" i="11" s="1"/>
  <c r="H226" i="10" s="1"/>
  <c r="Z222" i="11"/>
  <c r="AA222" i="11" s="1"/>
  <c r="H222" i="10" s="1"/>
  <c r="Z218" i="11"/>
  <c r="AA218" i="11" s="1"/>
  <c r="H218" i="10" s="1"/>
  <c r="Z214" i="11"/>
  <c r="AA214" i="11" s="1"/>
  <c r="H214" i="10" s="1"/>
  <c r="Z210" i="11"/>
  <c r="AA210" i="11" s="1"/>
  <c r="H210" i="10" s="1"/>
  <c r="Z206" i="11"/>
  <c r="AA206" i="11" s="1"/>
  <c r="H206" i="10" s="1"/>
  <c r="Z202" i="11"/>
  <c r="AA202" i="11" s="1"/>
  <c r="H202" i="10" s="1"/>
  <c r="Z197" i="11"/>
  <c r="AA197" i="11" s="1"/>
  <c r="H197" i="10" s="1"/>
  <c r="Z191" i="11"/>
  <c r="AA191" i="11" s="1"/>
  <c r="H191" i="10" s="1"/>
  <c r="Z187" i="11"/>
  <c r="AA187" i="11" s="1"/>
  <c r="H187" i="10" s="1"/>
  <c r="Z183" i="11"/>
  <c r="AA183" i="11" s="1"/>
  <c r="H183" i="10" s="1"/>
  <c r="Z179" i="11"/>
  <c r="AA179" i="11" s="1"/>
  <c r="H179" i="10" s="1"/>
  <c r="Z175" i="11"/>
  <c r="AA175" i="11" s="1"/>
  <c r="H175" i="10" s="1"/>
  <c r="Z171" i="11"/>
  <c r="AA171" i="11" s="1"/>
  <c r="H171" i="10" s="1"/>
  <c r="Z167" i="11"/>
  <c r="AA167" i="11" s="1"/>
  <c r="H167" i="10" s="1"/>
  <c r="Z163" i="11"/>
  <c r="AA163" i="11" s="1"/>
  <c r="H163" i="10" s="1"/>
  <c r="Z159" i="11"/>
  <c r="AA159" i="11" s="1"/>
  <c r="H159" i="10" s="1"/>
  <c r="Z155" i="11"/>
  <c r="AA155" i="11" s="1"/>
  <c r="H155" i="10" s="1"/>
  <c r="Z151" i="11"/>
  <c r="AA151" i="11" s="1"/>
  <c r="H151" i="10" s="1"/>
  <c r="Z147" i="11"/>
  <c r="AA147" i="11" s="1"/>
  <c r="H147" i="10" s="1"/>
  <c r="Z142" i="11"/>
  <c r="AA142" i="11" s="1"/>
  <c r="H142" i="10" s="1"/>
  <c r="Z137" i="11"/>
  <c r="AA137" i="11" s="1"/>
  <c r="H137" i="10" s="1"/>
  <c r="Z133" i="11"/>
  <c r="AA133" i="11" s="1"/>
  <c r="H133" i="10" s="1"/>
  <c r="Z129" i="11"/>
  <c r="AA129" i="11" s="1"/>
  <c r="H129" i="10" s="1"/>
  <c r="Z125" i="11"/>
  <c r="AA125" i="11" s="1"/>
  <c r="H125" i="10" s="1"/>
  <c r="Z121" i="11"/>
  <c r="AA121" i="11" s="1"/>
  <c r="H121" i="10" s="1"/>
  <c r="Z117" i="11"/>
  <c r="AA117" i="11" s="1"/>
  <c r="H117" i="10" s="1"/>
  <c r="Z113" i="11"/>
  <c r="AA113" i="11" s="1"/>
  <c r="H113" i="10" s="1"/>
  <c r="AL65" i="12"/>
  <c r="AJ65" i="12"/>
  <c r="F65" i="12"/>
  <c r="O65" i="12"/>
  <c r="CN64" i="12"/>
  <c r="DA64" i="11"/>
  <c r="CZ64" i="11"/>
  <c r="BZ64" i="12"/>
  <c r="CK64" i="11"/>
  <c r="CJ64" i="11"/>
  <c r="BD64" i="12"/>
  <c r="BL64" i="11"/>
  <c r="BK64" i="11"/>
  <c r="AR64" i="12"/>
  <c r="AP64" i="12"/>
  <c r="AI64" i="12"/>
  <c r="AM64" i="11"/>
  <c r="AL64" i="11"/>
  <c r="AC64" i="12"/>
  <c r="AA64" i="12"/>
  <c r="V64" i="12"/>
  <c r="T64" i="12"/>
  <c r="U64" i="11"/>
  <c r="S64" i="12" s="1"/>
  <c r="T64" i="11"/>
  <c r="R64" i="12" s="1"/>
  <c r="I64" i="12"/>
  <c r="H64" i="12"/>
  <c r="CS63" i="11"/>
  <c r="CR63" i="11"/>
  <c r="CC63" i="11"/>
  <c r="CB63" i="11"/>
  <c r="BT63" i="11"/>
  <c r="BS63" i="11"/>
  <c r="BD63" i="11"/>
  <c r="BC63" i="11"/>
  <c r="AL63" i="12"/>
  <c r="AJ63" i="12"/>
  <c r="F63" i="12"/>
  <c r="O63" i="12"/>
  <c r="DA62" i="11"/>
  <c r="CZ62" i="11"/>
  <c r="I62" i="12"/>
  <c r="I60" i="12"/>
  <c r="I58" i="12"/>
  <c r="I56" i="12"/>
  <c r="AS53" i="12"/>
  <c r="AD53" i="12"/>
  <c r="W53" i="12"/>
  <c r="AV52" i="11"/>
  <c r="AK52" i="12"/>
  <c r="N52" i="12"/>
  <c r="CG49" i="12"/>
  <c r="AS49" i="12"/>
  <c r="AD49" i="12"/>
  <c r="W49" i="12"/>
  <c r="AV48" i="11"/>
  <c r="AK48" i="12"/>
  <c r="H48" i="12"/>
  <c r="N48" i="12"/>
  <c r="AI46" i="12"/>
  <c r="N46" i="12"/>
  <c r="AK44" i="12"/>
  <c r="N44" i="12"/>
  <c r="AS43" i="12"/>
  <c r="AD43" i="12"/>
  <c r="W43" i="12"/>
  <c r="M43" i="12"/>
  <c r="AJ42" i="12"/>
  <c r="I42" i="12"/>
  <c r="AS39" i="12"/>
  <c r="AD39" i="12"/>
  <c r="W39" i="12"/>
  <c r="AV38" i="11"/>
  <c r="N30" i="12"/>
  <c r="CH29" i="12"/>
  <c r="AQ20" i="12"/>
  <c r="BG18" i="12"/>
  <c r="BG16" i="12"/>
  <c r="BG14" i="12"/>
  <c r="AI3" i="13"/>
  <c r="AO258" i="15"/>
  <c r="AO254" i="15"/>
  <c r="AO247" i="15"/>
  <c r="AO245" i="15"/>
  <c r="AO244" i="15"/>
  <c r="AO243" i="15"/>
  <c r="AO237" i="15"/>
  <c r="AO224" i="15"/>
  <c r="AO221" i="15"/>
  <c r="T73" i="10"/>
  <c r="U73" i="10" s="1"/>
  <c r="T75" i="10"/>
  <c r="U75" i="10" s="1"/>
  <c r="T77" i="10"/>
  <c r="U77" i="10" s="1"/>
  <c r="T79" i="10"/>
  <c r="U79" i="10" s="1"/>
  <c r="T81" i="10"/>
  <c r="U81" i="10" s="1"/>
  <c r="T83" i="10"/>
  <c r="U83" i="10" s="1"/>
  <c r="T85" i="10"/>
  <c r="U85" i="10" s="1"/>
  <c r="T90" i="10"/>
  <c r="U90" i="10" s="1"/>
  <c r="T98" i="10"/>
  <c r="U98" i="10" s="1"/>
  <c r="T78" i="10"/>
  <c r="U78" i="10" s="1"/>
  <c r="T80" i="10"/>
  <c r="U80" i="10" s="1"/>
  <c r="T82" i="10"/>
  <c r="U82" i="10" s="1"/>
  <c r="T84" i="10"/>
  <c r="U84" i="10" s="1"/>
  <c r="T86" i="10"/>
  <c r="U86" i="10" s="1"/>
  <c r="T87" i="10"/>
  <c r="U87" i="10" s="1"/>
  <c r="T88" i="10"/>
  <c r="U88" i="10" s="1"/>
  <c r="T94" i="10"/>
  <c r="U94" i="10" s="1"/>
  <c r="T95" i="10"/>
  <c r="U95" i="10" s="1"/>
  <c r="T96" i="10"/>
  <c r="U96" i="10" s="1"/>
  <c r="T97" i="10"/>
  <c r="U97" i="10" s="1"/>
  <c r="T109" i="10"/>
  <c r="U109" i="10" s="1"/>
  <c r="T116" i="10"/>
  <c r="U116" i="10" s="1"/>
  <c r="T119" i="10"/>
  <c r="U119" i="10" s="1"/>
  <c r="T122" i="10"/>
  <c r="U122" i="10" s="1"/>
  <c r="T124" i="10"/>
  <c r="U124" i="10" s="1"/>
  <c r="T128" i="10"/>
  <c r="U128" i="10" s="1"/>
  <c r="T130" i="10"/>
  <c r="U130" i="10" s="1"/>
  <c r="T132" i="10"/>
  <c r="U132" i="10" s="1"/>
  <c r="T134" i="10"/>
  <c r="U134" i="10" s="1"/>
  <c r="T139" i="10"/>
  <c r="U139" i="10" s="1"/>
  <c r="T89" i="10"/>
  <c r="U89" i="10" s="1"/>
  <c r="T115" i="10"/>
  <c r="U115" i="10" s="1"/>
  <c r="T118" i="10"/>
  <c r="U118" i="10" s="1"/>
  <c r="T121" i="10"/>
  <c r="U121" i="10" s="1"/>
  <c r="T123" i="10"/>
  <c r="U123" i="10" s="1"/>
  <c r="T125" i="10"/>
  <c r="U125" i="10" s="1"/>
  <c r="T126" i="10"/>
  <c r="U126" i="10" s="1"/>
  <c r="T127" i="10"/>
  <c r="U127" i="10" s="1"/>
  <c r="T129" i="10"/>
  <c r="U129" i="10" s="1"/>
  <c r="T131" i="10"/>
  <c r="U131" i="10" s="1"/>
  <c r="T133" i="10"/>
  <c r="U133" i="10" s="1"/>
  <c r="T136" i="10"/>
  <c r="U136" i="10" s="1"/>
  <c r="T137" i="10"/>
  <c r="U137" i="10" s="1"/>
  <c r="T138" i="10"/>
  <c r="U138" i="10" s="1"/>
  <c r="T145" i="10"/>
  <c r="U145" i="10" s="1"/>
  <c r="T147" i="10"/>
  <c r="U147" i="10" s="1"/>
  <c r="T148" i="10"/>
  <c r="U148" i="10" s="1"/>
  <c r="T150" i="10"/>
  <c r="U150" i="10" s="1"/>
  <c r="T152" i="10"/>
  <c r="U152" i="10" s="1"/>
  <c r="T154" i="10"/>
  <c r="U154" i="10" s="1"/>
  <c r="T156" i="10"/>
  <c r="U156" i="10" s="1"/>
  <c r="T158" i="10"/>
  <c r="U158" i="10" s="1"/>
  <c r="T160" i="10"/>
  <c r="U160" i="10" s="1"/>
  <c r="T162" i="10"/>
  <c r="U162" i="10" s="1"/>
  <c r="T164" i="10"/>
  <c r="U164" i="10" s="1"/>
  <c r="T166" i="10"/>
  <c r="U166" i="10" s="1"/>
  <c r="T168" i="10"/>
  <c r="U168" i="10" s="1"/>
  <c r="T170" i="10"/>
  <c r="U170" i="10" s="1"/>
  <c r="T172" i="10"/>
  <c r="U172" i="10" s="1"/>
  <c r="T174" i="10"/>
  <c r="U174" i="10" s="1"/>
  <c r="T176" i="10"/>
  <c r="U176" i="10" s="1"/>
  <c r="T178" i="10"/>
  <c r="U178" i="10" s="1"/>
  <c r="T180" i="10"/>
  <c r="U180" i="10" s="1"/>
  <c r="T182" i="10"/>
  <c r="U182" i="10" s="1"/>
  <c r="T184" i="10"/>
  <c r="U184" i="10" s="1"/>
  <c r="T186" i="10"/>
  <c r="U186" i="10" s="1"/>
  <c r="T188" i="10"/>
  <c r="U188" i="10" s="1"/>
  <c r="T190" i="10"/>
  <c r="U190" i="10" s="1"/>
  <c r="T192" i="10"/>
  <c r="U192" i="10" s="1"/>
  <c r="T193" i="10"/>
  <c r="U193" i="10" s="1"/>
  <c r="T195" i="10"/>
  <c r="U195" i="10" s="1"/>
  <c r="T197" i="10"/>
  <c r="U197" i="10" s="1"/>
  <c r="T199" i="10"/>
  <c r="U199" i="10" s="1"/>
  <c r="T200" i="10"/>
  <c r="U200" i="10" s="1"/>
  <c r="T203" i="10"/>
  <c r="U203" i="10" s="1"/>
  <c r="T204" i="10"/>
  <c r="U204" i="10" s="1"/>
  <c r="T206" i="10"/>
  <c r="U206" i="10" s="1"/>
  <c r="T207" i="10"/>
  <c r="U207" i="10" s="1"/>
  <c r="T209" i="10"/>
  <c r="U209" i="10" s="1"/>
  <c r="T210" i="10"/>
  <c r="U210" i="10" s="1"/>
  <c r="T212" i="10"/>
  <c r="U212" i="10" s="1"/>
  <c r="T214" i="10"/>
  <c r="U214" i="10" s="1"/>
  <c r="T215" i="10"/>
  <c r="U215" i="10" s="1"/>
  <c r="T142" i="10"/>
  <c r="U142" i="10" s="1"/>
  <c r="T146" i="10"/>
  <c r="U146" i="10" s="1"/>
  <c r="T149" i="10"/>
  <c r="U149" i="10" s="1"/>
  <c r="T151" i="10"/>
  <c r="U151" i="10" s="1"/>
  <c r="T153" i="10"/>
  <c r="U153" i="10" s="1"/>
  <c r="T155" i="10"/>
  <c r="U155" i="10" s="1"/>
  <c r="T157" i="10"/>
  <c r="U157" i="10" s="1"/>
  <c r="T159" i="10"/>
  <c r="U159" i="10" s="1"/>
  <c r="T161" i="10"/>
  <c r="U161" i="10" s="1"/>
  <c r="T163" i="10"/>
  <c r="U163" i="10" s="1"/>
  <c r="T165" i="10"/>
  <c r="U165" i="10" s="1"/>
  <c r="T167" i="10"/>
  <c r="U167" i="10" s="1"/>
  <c r="T169" i="10"/>
  <c r="U169" i="10" s="1"/>
  <c r="T171" i="10"/>
  <c r="U171" i="10" s="1"/>
  <c r="T173" i="10"/>
  <c r="U173" i="10" s="1"/>
  <c r="T175" i="10"/>
  <c r="U175" i="10" s="1"/>
  <c r="T177" i="10"/>
  <c r="U177" i="10" s="1"/>
  <c r="T179" i="10"/>
  <c r="U179" i="10" s="1"/>
  <c r="T181" i="10"/>
  <c r="U181" i="10" s="1"/>
  <c r="T183" i="10"/>
  <c r="U183" i="10" s="1"/>
  <c r="T185" i="10"/>
  <c r="U185" i="10" s="1"/>
  <c r="T187" i="10"/>
  <c r="U187" i="10" s="1"/>
  <c r="T189" i="10"/>
  <c r="U189" i="10" s="1"/>
  <c r="T191" i="10"/>
  <c r="U191" i="10" s="1"/>
  <c r="T194" i="10"/>
  <c r="U194" i="10" s="1"/>
  <c r="T196" i="10"/>
  <c r="U196" i="10" s="1"/>
  <c r="T198" i="10"/>
  <c r="U198" i="10" s="1"/>
  <c r="T201" i="10"/>
  <c r="U201" i="10" s="1"/>
  <c r="T205" i="10"/>
  <c r="U205" i="10" s="1"/>
  <c r="T208" i="10"/>
  <c r="U208" i="10" s="1"/>
  <c r="T211" i="10"/>
  <c r="U211" i="10" s="1"/>
  <c r="T213" i="10"/>
  <c r="U213" i="10" s="1"/>
  <c r="T216" i="10"/>
  <c r="U216" i="10" s="1"/>
  <c r="T219" i="10"/>
  <c r="U219" i="10" s="1"/>
  <c r="T221" i="10"/>
  <c r="U221" i="10" s="1"/>
  <c r="T222" i="10"/>
  <c r="U222" i="10" s="1"/>
  <c r="T224" i="10"/>
  <c r="U224" i="10" s="1"/>
  <c r="T231" i="10"/>
  <c r="U231" i="10" s="1"/>
  <c r="T237" i="10"/>
  <c r="U237" i="10" s="1"/>
  <c r="T243" i="10"/>
  <c r="U243" i="10" s="1"/>
  <c r="T254" i="10"/>
  <c r="U254" i="10" s="1"/>
  <c r="T256" i="10"/>
  <c r="U256" i="10" s="1"/>
  <c r="T258" i="10"/>
  <c r="U258" i="10" s="1"/>
  <c r="T260" i="10"/>
  <c r="U260" i="10" s="1"/>
  <c r="K259" i="10"/>
  <c r="M259" i="10"/>
  <c r="O259" i="10"/>
  <c r="K257" i="10"/>
  <c r="M257" i="10"/>
  <c r="O257" i="10"/>
  <c r="K255" i="10"/>
  <c r="M255" i="10"/>
  <c r="O255" i="10"/>
  <c r="J253" i="10"/>
  <c r="L253" i="10"/>
  <c r="N253" i="10"/>
  <c r="O253" i="10"/>
  <c r="J252" i="10"/>
  <c r="L252" i="10"/>
  <c r="N252" i="10"/>
  <c r="O252" i="10"/>
  <c r="J251" i="10"/>
  <c r="L251" i="10"/>
  <c r="N251" i="10"/>
  <c r="O251" i="10"/>
  <c r="J250" i="10"/>
  <c r="L250" i="10"/>
  <c r="N250" i="10"/>
  <c r="O250" i="10"/>
  <c r="E248" i="10"/>
  <c r="T248" i="10"/>
  <c r="E247" i="10"/>
  <c r="T247" i="10"/>
  <c r="E246" i="10"/>
  <c r="T246" i="10"/>
  <c r="E245" i="10"/>
  <c r="T245" i="10"/>
  <c r="I238" i="10"/>
  <c r="O238" i="10"/>
  <c r="J236" i="10"/>
  <c r="L236" i="10"/>
  <c r="N236" i="10"/>
  <c r="O236" i="10"/>
  <c r="J235" i="10"/>
  <c r="L235" i="10"/>
  <c r="N235" i="10"/>
  <c r="O235" i="10"/>
  <c r="J234" i="10"/>
  <c r="L234" i="10"/>
  <c r="N234" i="10"/>
  <c r="O234" i="10"/>
  <c r="J233" i="10"/>
  <c r="L233" i="10"/>
  <c r="N233" i="10"/>
  <c r="O233" i="10"/>
  <c r="I232" i="10"/>
  <c r="O232" i="10"/>
  <c r="J230" i="10"/>
  <c r="L230" i="10"/>
  <c r="N230" i="10"/>
  <c r="O230" i="10"/>
  <c r="J229" i="10"/>
  <c r="L229" i="10"/>
  <c r="N229" i="10"/>
  <c r="O229" i="10"/>
  <c r="J228" i="10"/>
  <c r="L228" i="10"/>
  <c r="N228" i="10"/>
  <c r="O228" i="10"/>
  <c r="J227" i="10"/>
  <c r="L227" i="10"/>
  <c r="N227" i="10"/>
  <c r="O227" i="10"/>
  <c r="K226" i="10"/>
  <c r="M226" i="10"/>
  <c r="O226" i="10"/>
  <c r="J224" i="10"/>
  <c r="L224" i="10"/>
  <c r="N224" i="10"/>
  <c r="J221" i="10"/>
  <c r="L221" i="10"/>
  <c r="N221" i="10"/>
  <c r="J219" i="10"/>
  <c r="L219" i="10"/>
  <c r="N219" i="10"/>
  <c r="J217" i="10"/>
  <c r="L217" i="10"/>
  <c r="N217" i="10"/>
  <c r="N212" i="10"/>
  <c r="O212" i="10"/>
  <c r="N209" i="10"/>
  <c r="O209" i="10"/>
  <c r="N206" i="10"/>
  <c r="O206" i="10"/>
  <c r="N203" i="10"/>
  <c r="O203" i="10"/>
  <c r="N202" i="10"/>
  <c r="O202" i="10"/>
  <c r="Z199" i="11"/>
  <c r="AA199" i="11" s="1"/>
  <c r="H199" i="10" s="1"/>
  <c r="J197" i="10"/>
  <c r="L197" i="10"/>
  <c r="N197" i="10"/>
  <c r="K197" i="10"/>
  <c r="M197" i="10"/>
  <c r="O197" i="10"/>
  <c r="N195" i="10"/>
  <c r="O195" i="10"/>
  <c r="Z193" i="11"/>
  <c r="AA193" i="11" s="1"/>
  <c r="H193" i="10" s="1"/>
  <c r="N192" i="10"/>
  <c r="O192" i="10"/>
  <c r="N188" i="10"/>
  <c r="O188" i="10"/>
  <c r="N184" i="10"/>
  <c r="O184" i="10"/>
  <c r="J180" i="10"/>
  <c r="L180" i="10"/>
  <c r="N180" i="10"/>
  <c r="K180" i="10"/>
  <c r="M180" i="10"/>
  <c r="O180" i="10"/>
  <c r="N176" i="10"/>
  <c r="O176" i="10"/>
  <c r="N172" i="10"/>
  <c r="O172" i="10"/>
  <c r="J168" i="10"/>
  <c r="L168" i="10"/>
  <c r="N168" i="10"/>
  <c r="K168" i="10"/>
  <c r="M168" i="10"/>
  <c r="O168" i="10"/>
  <c r="N164" i="10"/>
  <c r="O164" i="10"/>
  <c r="N160" i="10"/>
  <c r="O160" i="10"/>
  <c r="J156" i="10"/>
  <c r="L156" i="10"/>
  <c r="N156" i="10"/>
  <c r="K156" i="10"/>
  <c r="M156" i="10"/>
  <c r="O156" i="10"/>
  <c r="J152" i="10"/>
  <c r="L152" i="10"/>
  <c r="N152" i="10"/>
  <c r="K152" i="10"/>
  <c r="M152" i="10"/>
  <c r="O152" i="10"/>
  <c r="N145" i="10"/>
  <c r="O145" i="10"/>
  <c r="U12" i="11"/>
  <c r="S12" i="12" s="1"/>
  <c r="T12" i="11"/>
  <c r="R12" i="12" s="1"/>
  <c r="CO11" i="12"/>
  <c r="CQ11" i="12" s="1"/>
  <c r="CJ11" i="12"/>
  <c r="CH11" i="12"/>
  <c r="CC11" i="12"/>
  <c r="CA11" i="12"/>
  <c r="BV11" i="12"/>
  <c r="BT11" i="12"/>
  <c r="BO11" i="12"/>
  <c r="BM11" i="12"/>
  <c r="BK11" i="12"/>
  <c r="BF11" i="12"/>
  <c r="BD11" i="12"/>
  <c r="AY11" i="12"/>
  <c r="AW11" i="12"/>
  <c r="AR11" i="12"/>
  <c r="AP11" i="12"/>
  <c r="AK11" i="12"/>
  <c r="AI11" i="12"/>
  <c r="AD11" i="12"/>
  <c r="AB11" i="12"/>
  <c r="W11" i="12"/>
  <c r="U11" i="12"/>
  <c r="O11" i="12"/>
  <c r="U10" i="11"/>
  <c r="S10" i="12" s="1"/>
  <c r="T10" i="11"/>
  <c r="R10" i="12" s="1"/>
  <c r="CO9" i="12"/>
  <c r="CQ9" i="12" s="1"/>
  <c r="CJ9" i="12"/>
  <c r="CH9" i="12"/>
  <c r="CC9" i="12"/>
  <c r="CA9" i="12"/>
  <c r="BV9" i="12"/>
  <c r="BT9" i="12"/>
  <c r="BO9" i="12"/>
  <c r="BM9" i="12"/>
  <c r="BK9" i="12"/>
  <c r="BF9" i="12"/>
  <c r="BD9" i="12"/>
  <c r="BG9" i="12" s="1"/>
  <c r="AY9" i="12"/>
  <c r="AW9" i="12"/>
  <c r="AR9" i="12"/>
  <c r="AP9" i="12"/>
  <c r="AK9" i="12"/>
  <c r="AI9" i="12"/>
  <c r="AD9" i="12"/>
  <c r="AB9" i="12"/>
  <c r="W9" i="12"/>
  <c r="U9" i="12"/>
  <c r="O9" i="12"/>
  <c r="U8" i="11"/>
  <c r="S8" i="12" s="1"/>
  <c r="T8" i="11"/>
  <c r="R8" i="12" s="1"/>
  <c r="CO7" i="12"/>
  <c r="CQ7" i="12" s="1"/>
  <c r="CJ7" i="12"/>
  <c r="CH7" i="12"/>
  <c r="CC7" i="12"/>
  <c r="CA7" i="12"/>
  <c r="BV7" i="12"/>
  <c r="BT7" i="12"/>
  <c r="BO7" i="12"/>
  <c r="BM7" i="12"/>
  <c r="BK7" i="12"/>
  <c r="BF7" i="12"/>
  <c r="BD7" i="12"/>
  <c r="AY7" i="12"/>
  <c r="AW7" i="12"/>
  <c r="AR7" i="12"/>
  <c r="AP7" i="12"/>
  <c r="AK7" i="12"/>
  <c r="AI7" i="12"/>
  <c r="AD7" i="12"/>
  <c r="AB7" i="12"/>
  <c r="W7" i="12"/>
  <c r="U7" i="12"/>
  <c r="O7" i="12"/>
  <c r="U6" i="11"/>
  <c r="S6" i="12" s="1"/>
  <c r="T6" i="11"/>
  <c r="R6" i="12" s="1"/>
  <c r="CO5" i="12"/>
  <c r="CQ5" i="12" s="1"/>
  <c r="CJ5" i="12"/>
  <c r="CH5" i="12"/>
  <c r="CC5" i="12"/>
  <c r="CA5" i="12"/>
  <c r="BV5" i="12"/>
  <c r="BT5" i="12"/>
  <c r="BO5" i="12"/>
  <c r="BM5" i="12"/>
  <c r="BK5" i="12"/>
  <c r="BF5" i="12"/>
  <c r="BD5" i="12"/>
  <c r="AY5" i="12"/>
  <c r="AW5" i="12"/>
  <c r="AR5" i="12"/>
  <c r="AP5" i="12"/>
  <c r="AK5" i="12"/>
  <c r="AI5" i="12"/>
  <c r="AD5" i="12"/>
  <c r="AB5" i="12"/>
  <c r="W5" i="12"/>
  <c r="U5" i="12"/>
  <c r="O5" i="12"/>
  <c r="U4" i="11"/>
  <c r="S4" i="12" s="1"/>
  <c r="T4" i="11"/>
  <c r="R4" i="12" s="1"/>
  <c r="V32" i="13"/>
  <c r="T32" i="13"/>
  <c r="R32" i="13"/>
  <c r="P32" i="13"/>
  <c r="N32" i="13"/>
  <c r="V30" i="13"/>
  <c r="T30" i="13"/>
  <c r="R30" i="13"/>
  <c r="P30" i="13"/>
  <c r="N30" i="13"/>
  <c r="V28" i="13"/>
  <c r="T28" i="13"/>
  <c r="R28" i="13"/>
  <c r="P28" i="13"/>
  <c r="N28" i="13"/>
  <c r="V26" i="13"/>
  <c r="T26" i="13"/>
  <c r="R26" i="13"/>
  <c r="P26" i="13"/>
  <c r="N26" i="13"/>
  <c r="V24" i="13"/>
  <c r="T24" i="13"/>
  <c r="R24" i="13"/>
  <c r="P24" i="13"/>
  <c r="N24" i="13"/>
  <c r="W23" i="13"/>
  <c r="U23" i="13"/>
  <c r="S23" i="13"/>
  <c r="Q23" i="13"/>
  <c r="O23" i="13"/>
  <c r="M23" i="13"/>
  <c r="W21" i="13"/>
  <c r="U21" i="13"/>
  <c r="S21" i="13"/>
  <c r="Q21" i="13"/>
  <c r="O21" i="13"/>
  <c r="M21" i="13"/>
  <c r="V19" i="13"/>
  <c r="T19" i="13"/>
  <c r="R19" i="13"/>
  <c r="P19" i="13"/>
  <c r="N19" i="13"/>
  <c r="V17" i="13"/>
  <c r="T17" i="13"/>
  <c r="R17" i="13"/>
  <c r="P17" i="13"/>
  <c r="N17" i="13"/>
  <c r="V15" i="13"/>
  <c r="T15" i="13"/>
  <c r="R15" i="13"/>
  <c r="P15" i="13"/>
  <c r="N15" i="13"/>
  <c r="V13" i="13"/>
  <c r="T13" i="13"/>
  <c r="R13" i="13"/>
  <c r="P13" i="13"/>
  <c r="N13" i="13"/>
  <c r="V7" i="13"/>
  <c r="T7" i="13"/>
  <c r="R7" i="13"/>
  <c r="P7" i="13"/>
  <c r="N7" i="13"/>
  <c r="W6" i="13"/>
  <c r="U6" i="13"/>
  <c r="S6" i="13"/>
  <c r="Q6" i="13"/>
  <c r="O6" i="13"/>
  <c r="M6" i="13"/>
  <c r="V5" i="13"/>
  <c r="T5" i="13"/>
  <c r="R5" i="13"/>
  <c r="P5" i="13"/>
  <c r="N5" i="13"/>
  <c r="W4" i="13"/>
  <c r="U4" i="13"/>
  <c r="S4" i="13"/>
  <c r="Q4" i="13"/>
  <c r="O4" i="13"/>
  <c r="M4" i="13"/>
  <c r="E4" i="13"/>
  <c r="BE3" i="13"/>
  <c r="BC3" i="13"/>
  <c r="BA3" i="13"/>
  <c r="BW3" i="11"/>
  <c r="BU3" i="11"/>
  <c r="BM3" i="11"/>
  <c r="AN3" i="11"/>
  <c r="CL3" i="11"/>
  <c r="CD3" i="11"/>
  <c r="DB3" i="11"/>
  <c r="M3" i="11"/>
  <c r="BL3" i="11"/>
  <c r="BC3" i="12" s="1"/>
  <c r="AM3" i="11"/>
  <c r="CK3" i="11"/>
  <c r="BY3" i="12" s="1"/>
  <c r="DA3" i="11"/>
  <c r="CM3" i="12" s="1"/>
  <c r="CS3" i="11"/>
  <c r="CF3" i="12" s="1"/>
  <c r="CR3" i="11"/>
  <c r="CE3" i="12" s="1"/>
  <c r="AA112" i="11"/>
  <c r="H112" i="10" s="1"/>
  <c r="AA110" i="11"/>
  <c r="H110" i="10" s="1"/>
  <c r="AA108" i="11"/>
  <c r="AA106" i="11"/>
  <c r="AA104" i="11"/>
  <c r="AA102" i="11"/>
  <c r="AA100" i="11"/>
  <c r="AA98" i="11"/>
  <c r="H98" i="10" s="1"/>
  <c r="AA96" i="11"/>
  <c r="H96" i="10" s="1"/>
  <c r="AA94" i="11"/>
  <c r="H94" i="10" s="1"/>
  <c r="AA92" i="11"/>
  <c r="AA90" i="11"/>
  <c r="H90" i="10" s="1"/>
  <c r="AA88" i="11"/>
  <c r="H88" i="10" s="1"/>
  <c r="AA86" i="11"/>
  <c r="H86" i="10" s="1"/>
  <c r="AA84" i="11"/>
  <c r="H84" i="10" s="1"/>
  <c r="AA82" i="11"/>
  <c r="H82" i="10" s="1"/>
  <c r="AA80" i="11"/>
  <c r="H80" i="10" s="1"/>
  <c r="AA78" i="11"/>
  <c r="H78" i="10" s="1"/>
  <c r="AA76" i="11"/>
  <c r="H76" i="10" s="1"/>
  <c r="AA74" i="11"/>
  <c r="H74" i="10" s="1"/>
  <c r="AA71" i="11"/>
  <c r="H71" i="10" s="1"/>
  <c r="AA69" i="11"/>
  <c r="H69" i="10" s="1"/>
  <c r="AA66" i="11"/>
  <c r="H66" i="10" s="1"/>
  <c r="AA62" i="11"/>
  <c r="H62" i="10" s="1"/>
  <c r="AA58" i="11"/>
  <c r="H58" i="10" s="1"/>
  <c r="AA55" i="11"/>
  <c r="H55" i="10" s="1"/>
  <c r="AA51" i="11"/>
  <c r="H51" i="10" s="1"/>
  <c r="AA47" i="11"/>
  <c r="H47" i="10" s="1"/>
  <c r="AA44" i="11"/>
  <c r="H44" i="10" s="1"/>
  <c r="AA42" i="11"/>
  <c r="H42" i="10" s="1"/>
  <c r="AA40" i="11"/>
  <c r="H40" i="10" s="1"/>
  <c r="AA37" i="11"/>
  <c r="H37" i="10" s="1"/>
  <c r="AA34" i="11"/>
  <c r="H34" i="10" s="1"/>
  <c r="AA30" i="11"/>
  <c r="H30" i="10" s="1"/>
  <c r="AA23" i="11"/>
  <c r="H23" i="10" s="1"/>
  <c r="AA18" i="11"/>
  <c r="AA16" i="11"/>
  <c r="H16" i="10" s="1"/>
  <c r="AA14" i="11"/>
  <c r="AE258" i="15"/>
  <c r="AE256" i="15"/>
  <c r="AE254" i="15"/>
  <c r="AE248" i="15"/>
  <c r="Z248" i="15"/>
  <c r="AE247" i="15"/>
  <c r="Z247" i="15"/>
  <c r="AE246" i="15"/>
  <c r="Z246" i="15"/>
  <c r="AE245" i="15"/>
  <c r="Z245" i="15"/>
  <c r="T242" i="10"/>
  <c r="U242" i="10" s="1"/>
  <c r="AO242" i="15"/>
  <c r="M242" i="15"/>
  <c r="T241" i="10"/>
  <c r="U241" i="10" s="1"/>
  <c r="AO241" i="15"/>
  <c r="M241" i="15"/>
  <c r="T240" i="10"/>
  <c r="U240" i="10" s="1"/>
  <c r="AO240" i="15"/>
  <c r="M240" i="15"/>
  <c r="T239" i="10"/>
  <c r="U239" i="10" s="1"/>
  <c r="AO239" i="15"/>
  <c r="M239" i="15"/>
  <c r="T238" i="10"/>
  <c r="U238" i="10" s="1"/>
  <c r="AO238" i="15"/>
  <c r="Z238" i="15"/>
  <c r="AE237" i="15"/>
  <c r="AE231" i="15"/>
  <c r="AE225" i="15"/>
  <c r="T223" i="10"/>
  <c r="U223" i="10" s="1"/>
  <c r="AO223" i="15"/>
  <c r="Z223" i="15"/>
  <c r="AE222" i="15"/>
  <c r="T220" i="10"/>
  <c r="U220" i="10" s="1"/>
  <c r="AO220" i="15"/>
  <c r="Z220" i="15"/>
  <c r="T218" i="10"/>
  <c r="U218" i="10" s="1"/>
  <c r="AO218" i="15"/>
  <c r="Z218" i="15"/>
  <c r="T217" i="10"/>
  <c r="U217" i="10" s="1"/>
  <c r="AE216" i="15"/>
  <c r="AO214" i="15"/>
  <c r="AO211" i="15"/>
  <c r="Z211" i="15"/>
  <c r="AO210" i="15"/>
  <c r="Z210" i="15"/>
  <c r="AO208" i="15"/>
  <c r="Z208" i="15"/>
  <c r="AO207" i="15"/>
  <c r="Z207" i="15"/>
  <c r="AO205" i="15"/>
  <c r="Z205" i="15"/>
  <c r="AE204" i="15"/>
  <c r="AO204" i="15"/>
  <c r="Z204" i="15"/>
  <c r="Z203" i="15"/>
  <c r="M202" i="15"/>
  <c r="Z202" i="15"/>
  <c r="AO201" i="15"/>
  <c r="Z201" i="15"/>
  <c r="AE200" i="15"/>
  <c r="AO200" i="15"/>
  <c r="Z200" i="15"/>
  <c r="Z199" i="15"/>
  <c r="Z197" i="15"/>
  <c r="AO196" i="15"/>
  <c r="Z196" i="15"/>
  <c r="H196" i="10"/>
  <c r="Z195" i="15"/>
  <c r="AO194" i="15"/>
  <c r="Z194" i="15"/>
  <c r="AE193" i="15"/>
  <c r="AO193" i="15"/>
  <c r="Z192" i="15"/>
  <c r="AO191" i="15"/>
  <c r="Z191" i="15"/>
  <c r="AE190" i="15"/>
  <c r="AO190" i="15"/>
  <c r="Z188" i="15"/>
  <c r="AO187" i="15"/>
  <c r="Z187" i="15"/>
  <c r="AE186" i="15"/>
  <c r="AO186" i="15"/>
  <c r="Z184" i="15"/>
  <c r="AO183" i="15"/>
  <c r="Z183" i="15"/>
  <c r="AE182" i="15"/>
  <c r="AO182" i="15"/>
  <c r="Z180" i="15"/>
  <c r="AO179" i="15"/>
  <c r="Z179" i="15"/>
  <c r="AE178" i="15"/>
  <c r="AO178" i="15"/>
  <c r="Z176" i="15"/>
  <c r="AO175" i="15"/>
  <c r="Z175" i="15"/>
  <c r="AE174" i="15"/>
  <c r="AO174" i="15"/>
  <c r="Z172" i="15"/>
  <c r="AO171" i="15"/>
  <c r="Z171" i="15"/>
  <c r="AE170" i="15"/>
  <c r="AO170" i="15"/>
  <c r="Z168" i="15"/>
  <c r="AO167" i="15"/>
  <c r="Z167" i="15"/>
  <c r="AE166" i="15"/>
  <c r="AO166" i="15"/>
  <c r="Z164" i="15"/>
  <c r="AO163" i="15"/>
  <c r="Z163" i="15"/>
  <c r="AE162" i="15"/>
  <c r="AO162" i="15"/>
  <c r="Z160" i="15"/>
  <c r="AO159" i="15"/>
  <c r="Z159" i="15"/>
  <c r="AE158" i="15"/>
  <c r="AO158" i="15"/>
  <c r="Z156" i="15"/>
  <c r="AO155" i="15"/>
  <c r="Z155" i="15"/>
  <c r="AE154" i="15"/>
  <c r="AO154" i="15"/>
  <c r="Z152" i="15"/>
  <c r="AO151" i="15"/>
  <c r="Z151" i="15"/>
  <c r="AE150" i="15"/>
  <c r="AO150" i="15"/>
  <c r="AE148" i="15"/>
  <c r="AO148" i="15"/>
  <c r="AE147" i="15"/>
  <c r="AO147" i="15"/>
  <c r="Z145" i="15"/>
  <c r="AO144" i="15"/>
  <c r="Z144" i="15"/>
  <c r="AO142" i="15"/>
  <c r="AO140" i="15"/>
  <c r="AO135" i="15"/>
  <c r="AO128" i="15"/>
  <c r="E300" i="10"/>
  <c r="T300" i="10"/>
  <c r="E298" i="10"/>
  <c r="T298" i="10"/>
  <c r="E296" i="10"/>
  <c r="T296" i="10"/>
  <c r="E294" i="10"/>
  <c r="T294" i="10"/>
  <c r="E292" i="10"/>
  <c r="T292" i="10"/>
  <c r="E290" i="10"/>
  <c r="T290" i="10"/>
  <c r="E288" i="10"/>
  <c r="T288" i="10"/>
  <c r="E286" i="10"/>
  <c r="T286" i="10"/>
  <c r="E284" i="10"/>
  <c r="T284" i="10"/>
  <c r="E282" i="10"/>
  <c r="T282" i="10"/>
  <c r="E280" i="10"/>
  <c r="T280" i="10"/>
  <c r="E278" i="10"/>
  <c r="T278" i="10"/>
  <c r="E276" i="10"/>
  <c r="T276" i="10"/>
  <c r="E274" i="10"/>
  <c r="T274" i="10"/>
  <c r="E272" i="10"/>
  <c r="T272" i="10"/>
  <c r="E270" i="10"/>
  <c r="T270" i="10"/>
  <c r="E268" i="10"/>
  <c r="T268" i="10"/>
  <c r="E266" i="10"/>
  <c r="T266" i="10"/>
  <c r="E264" i="10"/>
  <c r="T264" i="10"/>
  <c r="E262" i="10"/>
  <c r="T262" i="10"/>
  <c r="J258" i="10"/>
  <c r="L258" i="10"/>
  <c r="N258" i="10"/>
  <c r="J256" i="10"/>
  <c r="L256" i="10"/>
  <c r="N256" i="10"/>
  <c r="E244" i="10"/>
  <c r="T244" i="10"/>
  <c r="J242" i="10"/>
  <c r="L242" i="10"/>
  <c r="N242" i="10"/>
  <c r="O242" i="10"/>
  <c r="J241" i="10"/>
  <c r="L241" i="10"/>
  <c r="N241" i="10"/>
  <c r="O241" i="10"/>
  <c r="J240" i="10"/>
  <c r="L240" i="10"/>
  <c r="N240" i="10"/>
  <c r="O240" i="10"/>
  <c r="J239" i="10"/>
  <c r="L239" i="10"/>
  <c r="N239" i="10"/>
  <c r="O239" i="10"/>
  <c r="R29" i="27"/>
  <c r="S29" i="27" s="1"/>
  <c r="J225" i="10"/>
  <c r="L225" i="10"/>
  <c r="N225" i="10"/>
  <c r="K223" i="10"/>
  <c r="M223" i="10"/>
  <c r="O223" i="10"/>
  <c r="J222" i="10"/>
  <c r="L222" i="10"/>
  <c r="N222" i="10"/>
  <c r="K220" i="10"/>
  <c r="M220" i="10"/>
  <c r="O220" i="10"/>
  <c r="K218" i="10"/>
  <c r="M218" i="10"/>
  <c r="O218" i="10"/>
  <c r="J214" i="10"/>
  <c r="L214" i="10"/>
  <c r="N214" i="10"/>
  <c r="K214" i="10"/>
  <c r="M214" i="10"/>
  <c r="O214" i="10"/>
  <c r="N199" i="10"/>
  <c r="I199" i="10"/>
  <c r="O199" i="10"/>
  <c r="J190" i="10"/>
  <c r="L190" i="10"/>
  <c r="N190" i="10"/>
  <c r="K190" i="10"/>
  <c r="M190" i="10"/>
  <c r="O190" i="10"/>
  <c r="N186" i="10"/>
  <c r="O186" i="10"/>
  <c r="J182" i="10"/>
  <c r="L182" i="10"/>
  <c r="N182" i="10"/>
  <c r="K182" i="10"/>
  <c r="M182" i="10"/>
  <c r="O182" i="10"/>
  <c r="J178" i="10"/>
  <c r="L178" i="10"/>
  <c r="N178" i="10"/>
  <c r="K178" i="10"/>
  <c r="M178" i="10"/>
  <c r="O178" i="10"/>
  <c r="J174" i="10"/>
  <c r="L174" i="10"/>
  <c r="N174" i="10"/>
  <c r="K174" i="10"/>
  <c r="M174" i="10"/>
  <c r="O174" i="10"/>
  <c r="N170" i="10"/>
  <c r="O170" i="10"/>
  <c r="N166" i="10"/>
  <c r="O166" i="10"/>
  <c r="N162" i="10"/>
  <c r="O162" i="10"/>
  <c r="N158" i="10"/>
  <c r="O158" i="10"/>
  <c r="N154" i="10"/>
  <c r="O154" i="10"/>
  <c r="N150" i="10"/>
  <c r="O150" i="10"/>
  <c r="J147" i="10"/>
  <c r="L147" i="10"/>
  <c r="N147" i="10"/>
  <c r="K147" i="10"/>
  <c r="M147" i="10"/>
  <c r="O147" i="10"/>
  <c r="E144" i="14"/>
  <c r="AA111" i="11"/>
  <c r="H111" i="10" s="1"/>
  <c r="AA109" i="11"/>
  <c r="H109" i="10" s="1"/>
  <c r="AA107" i="11"/>
  <c r="AA105" i="11"/>
  <c r="AA103" i="11"/>
  <c r="AA101" i="11"/>
  <c r="AA99" i="11"/>
  <c r="AA97" i="11"/>
  <c r="H97" i="10" s="1"/>
  <c r="AA95" i="11"/>
  <c r="H95" i="10" s="1"/>
  <c r="AA93" i="11"/>
  <c r="AA91" i="11"/>
  <c r="AA89" i="11"/>
  <c r="H89" i="10" s="1"/>
  <c r="AA87" i="11"/>
  <c r="H87" i="10" s="1"/>
  <c r="AA85" i="11"/>
  <c r="H85" i="10" s="1"/>
  <c r="AA83" i="11"/>
  <c r="H83" i="10" s="1"/>
  <c r="AA81" i="11"/>
  <c r="H81" i="10" s="1"/>
  <c r="AA79" i="11"/>
  <c r="H79" i="10" s="1"/>
  <c r="AA77" i="11"/>
  <c r="H77" i="10" s="1"/>
  <c r="AA75" i="11"/>
  <c r="H75" i="10" s="1"/>
  <c r="AA72" i="11"/>
  <c r="H72" i="10" s="1"/>
  <c r="AA70" i="11"/>
  <c r="AA68" i="11"/>
  <c r="H68" i="10" s="1"/>
  <c r="AA64" i="11"/>
  <c r="H64" i="10" s="1"/>
  <c r="AA60" i="11"/>
  <c r="H60" i="10" s="1"/>
  <c r="AA56" i="11"/>
  <c r="H56" i="10" s="1"/>
  <c r="AA53" i="11"/>
  <c r="H53" i="10" s="1"/>
  <c r="AA49" i="11"/>
  <c r="H49" i="10" s="1"/>
  <c r="AA45" i="11"/>
  <c r="H45" i="10" s="1"/>
  <c r="AA43" i="11"/>
  <c r="H43" i="10" s="1"/>
  <c r="AA41" i="11"/>
  <c r="H41" i="10" s="1"/>
  <c r="AA39" i="11"/>
  <c r="H39" i="10" s="1"/>
  <c r="AA36" i="11"/>
  <c r="H36" i="10" s="1"/>
  <c r="AA32" i="11"/>
  <c r="H32" i="10" s="1"/>
  <c r="AA28" i="11"/>
  <c r="H28" i="10" s="1"/>
  <c r="AA19" i="11"/>
  <c r="AA17" i="11"/>
  <c r="AA15" i="11"/>
  <c r="H15" i="10" s="1"/>
  <c r="AA13" i="11"/>
  <c r="AA11" i="11"/>
  <c r="AA9" i="11"/>
  <c r="H9" i="10" s="1"/>
  <c r="AA7" i="11"/>
  <c r="H7" i="10" s="1"/>
  <c r="AA5" i="11"/>
  <c r="H5" i="10" s="1"/>
  <c r="G3" i="13"/>
  <c r="H3" i="13" s="1"/>
  <c r="T259" i="10"/>
  <c r="U259" i="10" s="1"/>
  <c r="AO259" i="15"/>
  <c r="Z259" i="15"/>
  <c r="N259" i="10"/>
  <c r="J259" i="10"/>
  <c r="T257" i="10"/>
  <c r="U257" i="10" s="1"/>
  <c r="AO257" i="15"/>
  <c r="Z257" i="15"/>
  <c r="N257" i="10"/>
  <c r="J257" i="10"/>
  <c r="T255" i="10"/>
  <c r="U255" i="10" s="1"/>
  <c r="AO255" i="15"/>
  <c r="Z255" i="15"/>
  <c r="N255" i="10"/>
  <c r="J255" i="10"/>
  <c r="T253" i="10"/>
  <c r="U253" i="10" s="1"/>
  <c r="AO253" i="15"/>
  <c r="M253" i="15"/>
  <c r="K253" i="10"/>
  <c r="T252" i="10"/>
  <c r="U252" i="10" s="1"/>
  <c r="AO252" i="15"/>
  <c r="M252" i="15"/>
  <c r="K252" i="10"/>
  <c r="T251" i="10"/>
  <c r="U251" i="10" s="1"/>
  <c r="AO251" i="15"/>
  <c r="M251" i="15"/>
  <c r="K251" i="10"/>
  <c r="T250" i="10"/>
  <c r="U250" i="10" s="1"/>
  <c r="AO250" i="15"/>
  <c r="M250" i="15"/>
  <c r="K250" i="10"/>
  <c r="T249" i="10"/>
  <c r="U249" i="10" s="1"/>
  <c r="AO249" i="15"/>
  <c r="Z249" i="15"/>
  <c r="N249" i="10"/>
  <c r="AE244" i="15"/>
  <c r="Z244" i="15"/>
  <c r="AA244" i="11"/>
  <c r="AE243" i="15"/>
  <c r="M238" i="15"/>
  <c r="AA238" i="11"/>
  <c r="H238" i="10" s="1"/>
  <c r="T236" i="10"/>
  <c r="U236" i="10" s="1"/>
  <c r="AO236" i="15"/>
  <c r="M236" i="15"/>
  <c r="K236" i="10"/>
  <c r="T235" i="10"/>
  <c r="U235" i="10" s="1"/>
  <c r="AO235" i="15"/>
  <c r="M235" i="15"/>
  <c r="K235" i="10"/>
  <c r="T234" i="10"/>
  <c r="U234" i="10" s="1"/>
  <c r="AO234" i="15"/>
  <c r="M234" i="15"/>
  <c r="K234" i="10"/>
  <c r="T233" i="10"/>
  <c r="U233" i="10" s="1"/>
  <c r="AO233" i="15"/>
  <c r="M233" i="15"/>
  <c r="K233" i="10"/>
  <c r="T232" i="10"/>
  <c r="U232" i="10" s="1"/>
  <c r="AO232" i="15"/>
  <c r="Z232" i="15"/>
  <c r="N232" i="10"/>
  <c r="AA232" i="11"/>
  <c r="H232" i="10" s="1"/>
  <c r="T230" i="10"/>
  <c r="U230" i="10" s="1"/>
  <c r="AO230" i="15"/>
  <c r="M230" i="15"/>
  <c r="K230" i="10"/>
  <c r="T229" i="10"/>
  <c r="U229" i="10" s="1"/>
  <c r="AO229" i="15"/>
  <c r="M229" i="15"/>
  <c r="K229" i="10"/>
  <c r="T228" i="10"/>
  <c r="U228" i="10" s="1"/>
  <c r="AO228" i="15"/>
  <c r="M228" i="15"/>
  <c r="K228" i="10"/>
  <c r="T227" i="10"/>
  <c r="U227" i="10" s="1"/>
  <c r="AO227" i="15"/>
  <c r="M227" i="15"/>
  <c r="K227" i="10"/>
  <c r="T226" i="10"/>
  <c r="U226" i="10" s="1"/>
  <c r="AO226" i="15"/>
  <c r="Z226" i="15"/>
  <c r="N226" i="10"/>
  <c r="J226" i="10"/>
  <c r="T225" i="10"/>
  <c r="U225" i="10" s="1"/>
  <c r="AE224" i="15"/>
  <c r="K224" i="10"/>
  <c r="M223" i="15"/>
  <c r="AE221" i="15"/>
  <c r="K221" i="10"/>
  <c r="M220" i="15"/>
  <c r="AE219" i="15"/>
  <c r="K219" i="10"/>
  <c r="M218" i="15"/>
  <c r="AE217" i="15"/>
  <c r="K217" i="10"/>
  <c r="AE215" i="15"/>
  <c r="AO215" i="15"/>
  <c r="Z214" i="15"/>
  <c r="AO213" i="15"/>
  <c r="Z213" i="15"/>
  <c r="AE212" i="15"/>
  <c r="AO212" i="15"/>
  <c r="AE209" i="15"/>
  <c r="AO209" i="15"/>
  <c r="AE206" i="15"/>
  <c r="AO206" i="15"/>
  <c r="AO203" i="15"/>
  <c r="AO202" i="15"/>
  <c r="AO199" i="15"/>
  <c r="AO198" i="15"/>
  <c r="Z198" i="15"/>
  <c r="AO197" i="15"/>
  <c r="AO195" i="15"/>
  <c r="AO192" i="15"/>
  <c r="AO189" i="15"/>
  <c r="Z189" i="15"/>
  <c r="AO188" i="15"/>
  <c r="AO185" i="15"/>
  <c r="Z185" i="15"/>
  <c r="AO184" i="15"/>
  <c r="AO181" i="15"/>
  <c r="Z181" i="15"/>
  <c r="AO180" i="15"/>
  <c r="AO177" i="15"/>
  <c r="Z177" i="15"/>
  <c r="AO176" i="15"/>
  <c r="AO173" i="15"/>
  <c r="Z173" i="15"/>
  <c r="AO172" i="15"/>
  <c r="AO169" i="15"/>
  <c r="Z169" i="15"/>
  <c r="AO168" i="15"/>
  <c r="AO165" i="15"/>
  <c r="Z165" i="15"/>
  <c r="AO164" i="15"/>
  <c r="AO161" i="15"/>
  <c r="Z161" i="15"/>
  <c r="AO160" i="15"/>
  <c r="AO157" i="15"/>
  <c r="Z157" i="15"/>
  <c r="AO156" i="15"/>
  <c r="AO153" i="15"/>
  <c r="Z153" i="15"/>
  <c r="AO152" i="15"/>
  <c r="AO149" i="15"/>
  <c r="Z149" i="15"/>
  <c r="AO146" i="15"/>
  <c r="Z146" i="15"/>
  <c r="AO145" i="15"/>
  <c r="T144" i="10"/>
  <c r="U144" i="10" s="1"/>
  <c r="AO143" i="15"/>
  <c r="Z143" i="15"/>
  <c r="H143" i="10"/>
  <c r="T143" i="10"/>
  <c r="U143" i="10" s="1"/>
  <c r="AO141" i="15"/>
  <c r="AO139" i="15"/>
  <c r="AO134" i="15"/>
  <c r="AO132" i="15"/>
  <c r="AO130" i="15"/>
  <c r="E141" i="10"/>
  <c r="T141" i="10"/>
  <c r="E140" i="10"/>
  <c r="T140" i="10"/>
  <c r="N138" i="10"/>
  <c r="O138" i="10"/>
  <c r="N137" i="10"/>
  <c r="O137" i="10"/>
  <c r="E135" i="10"/>
  <c r="T135" i="10"/>
  <c r="K133" i="10"/>
  <c r="M133" i="10"/>
  <c r="O133" i="10"/>
  <c r="K123" i="10"/>
  <c r="M123" i="10"/>
  <c r="O123" i="10"/>
  <c r="J123" i="10"/>
  <c r="L123" i="10"/>
  <c r="N123" i="10"/>
  <c r="O115" i="10"/>
  <c r="N115" i="10"/>
  <c r="K110" i="10"/>
  <c r="M110" i="10"/>
  <c r="J110" i="10"/>
  <c r="L110" i="10"/>
  <c r="N110" i="10"/>
  <c r="O110" i="10"/>
  <c r="N216" i="10"/>
  <c r="L216" i="10"/>
  <c r="O210" i="10"/>
  <c r="O207" i="10"/>
  <c r="O204" i="10"/>
  <c r="T202" i="10"/>
  <c r="U202" i="10" s="1"/>
  <c r="O200" i="10"/>
  <c r="N196" i="10"/>
  <c r="N194" i="10"/>
  <c r="L194" i="10"/>
  <c r="N191" i="10"/>
  <c r="L191" i="10"/>
  <c r="N189" i="10"/>
  <c r="L189" i="10"/>
  <c r="N187" i="10"/>
  <c r="L187" i="10"/>
  <c r="N185" i="10"/>
  <c r="L185" i="10"/>
  <c r="N177" i="10"/>
  <c r="L177" i="10"/>
  <c r="N173" i="10"/>
  <c r="L173" i="10"/>
  <c r="N171" i="10"/>
  <c r="L171" i="10"/>
  <c r="N165" i="10"/>
  <c r="L165" i="10"/>
  <c r="N161" i="10"/>
  <c r="L161" i="10"/>
  <c r="N143" i="10"/>
  <c r="Z142" i="15"/>
  <c r="AE141" i="15"/>
  <c r="Z141" i="15"/>
  <c r="AA141" i="11"/>
  <c r="AE140" i="15"/>
  <c r="Z140" i="15"/>
  <c r="AE139" i="15"/>
  <c r="M136" i="15"/>
  <c r="AE135" i="15"/>
  <c r="Z135" i="15"/>
  <c r="AE134" i="15"/>
  <c r="M133" i="15"/>
  <c r="AE132" i="15"/>
  <c r="M131" i="15"/>
  <c r="AE130" i="15"/>
  <c r="M129" i="15"/>
  <c r="AE128" i="15"/>
  <c r="AE127" i="15"/>
  <c r="AO127" i="15"/>
  <c r="AE126" i="15"/>
  <c r="AO126" i="15"/>
  <c r="AE125" i="15"/>
  <c r="AO125" i="15"/>
  <c r="Z123" i="15"/>
  <c r="AO122" i="15"/>
  <c r="Z122" i="15"/>
  <c r="AE121" i="15"/>
  <c r="AO121" i="15"/>
  <c r="T120" i="10"/>
  <c r="U120" i="10" s="1"/>
  <c r="AO119" i="15"/>
  <c r="Z119" i="15"/>
  <c r="AE118" i="15"/>
  <c r="AO118" i="15"/>
  <c r="AO117" i="15"/>
  <c r="Z117" i="15"/>
  <c r="Z115" i="15"/>
  <c r="AO114" i="15"/>
  <c r="Z114" i="15"/>
  <c r="T113" i="10"/>
  <c r="U113" i="10" s="1"/>
  <c r="AO112" i="15"/>
  <c r="Z112" i="15"/>
  <c r="T111" i="10"/>
  <c r="U111" i="10" s="1"/>
  <c r="M110" i="15"/>
  <c r="Z110" i="15"/>
  <c r="AO108" i="15"/>
  <c r="AO105" i="15"/>
  <c r="AO103" i="15"/>
  <c r="J130" i="10"/>
  <c r="L130" i="10"/>
  <c r="N130" i="10"/>
  <c r="K125" i="10"/>
  <c r="M125" i="10"/>
  <c r="O125" i="10"/>
  <c r="J125" i="10"/>
  <c r="L125" i="10"/>
  <c r="N125" i="10"/>
  <c r="K121" i="10"/>
  <c r="M121" i="10"/>
  <c r="O121" i="10"/>
  <c r="J121" i="10"/>
  <c r="L121" i="10"/>
  <c r="N121" i="10"/>
  <c r="O118" i="10"/>
  <c r="N118" i="10"/>
  <c r="AO138" i="15"/>
  <c r="M138" i="15"/>
  <c r="AO137" i="15"/>
  <c r="M137" i="15"/>
  <c r="AO136" i="15"/>
  <c r="Z136" i="15"/>
  <c r="AO133" i="15"/>
  <c r="Z133" i="15"/>
  <c r="AO131" i="15"/>
  <c r="Z131" i="15"/>
  <c r="AO129" i="15"/>
  <c r="Z129" i="15"/>
  <c r="AO124" i="15"/>
  <c r="Z124" i="15"/>
  <c r="AO123" i="15"/>
  <c r="AO120" i="15"/>
  <c r="Z120" i="15"/>
  <c r="T117" i="10"/>
  <c r="U117" i="10" s="1"/>
  <c r="AO116" i="15"/>
  <c r="Z116" i="15"/>
  <c r="AO115" i="15"/>
  <c r="T114" i="10"/>
  <c r="U114" i="10" s="1"/>
  <c r="AO113" i="15"/>
  <c r="Z113" i="15"/>
  <c r="T112" i="10"/>
  <c r="U112" i="10" s="1"/>
  <c r="AO111" i="15"/>
  <c r="Z111" i="15"/>
  <c r="AO110" i="15"/>
  <c r="AO109" i="15"/>
  <c r="AO107" i="15"/>
  <c r="AO106" i="15"/>
  <c r="AO104" i="15"/>
  <c r="AO102" i="15"/>
  <c r="E108" i="10"/>
  <c r="T108" i="10"/>
  <c r="E107" i="10"/>
  <c r="T107" i="10"/>
  <c r="E106" i="10"/>
  <c r="T106" i="10"/>
  <c r="E105" i="10"/>
  <c r="T105" i="10"/>
  <c r="E104" i="10"/>
  <c r="T104" i="10"/>
  <c r="E103" i="10"/>
  <c r="T103" i="10"/>
  <c r="J70" i="10"/>
  <c r="K70" i="10"/>
  <c r="Z109" i="15"/>
  <c r="AE108" i="15"/>
  <c r="Z108" i="15"/>
  <c r="AE107" i="15"/>
  <c r="Z107" i="15"/>
  <c r="AE106" i="15"/>
  <c r="Z106" i="15"/>
  <c r="AE105" i="15"/>
  <c r="Z105" i="15"/>
  <c r="Z104" i="15"/>
  <c r="Z103" i="15"/>
  <c r="Z102" i="15"/>
  <c r="AO101" i="15"/>
  <c r="AO100" i="15"/>
  <c r="AO99" i="15"/>
  <c r="AO98" i="15"/>
  <c r="AO97" i="15"/>
  <c r="M97" i="15"/>
  <c r="AO96" i="15"/>
  <c r="M96" i="15"/>
  <c r="AO95" i="15"/>
  <c r="M95" i="15"/>
  <c r="AO94" i="15"/>
  <c r="Z94" i="15"/>
  <c r="Z90" i="15"/>
  <c r="AO85" i="15"/>
  <c r="AO83" i="15"/>
  <c r="AO81" i="15"/>
  <c r="AO79" i="15"/>
  <c r="AO77" i="15"/>
  <c r="AO75" i="15"/>
  <c r="AO73" i="15"/>
  <c r="J71" i="10"/>
  <c r="K71" i="10"/>
  <c r="N124" i="10"/>
  <c r="L124" i="10"/>
  <c r="N122" i="10"/>
  <c r="L122" i="10"/>
  <c r="N120" i="10"/>
  <c r="L120" i="10"/>
  <c r="T110" i="10"/>
  <c r="U110" i="10" s="1"/>
  <c r="S22" i="27"/>
  <c r="AE104" i="15"/>
  <c r="AE103" i="15"/>
  <c r="AE102" i="15"/>
  <c r="Z98" i="15"/>
  <c r="AO93" i="15"/>
  <c r="AO92" i="15"/>
  <c r="AO91" i="15"/>
  <c r="AO90" i="15"/>
  <c r="AO89" i="15"/>
  <c r="AO69" i="15"/>
  <c r="AO67" i="15"/>
  <c r="R52" i="27"/>
  <c r="S52" i="27" s="1"/>
  <c r="T52" i="27" s="1"/>
  <c r="U52" i="27" s="1"/>
  <c r="F52" i="8" s="1"/>
  <c r="T72" i="10" s="1"/>
  <c r="K72" i="10"/>
  <c r="L72" i="10" s="1"/>
  <c r="M72" i="10" s="1"/>
  <c r="N72" i="10" s="1"/>
  <c r="K68" i="10"/>
  <c r="J64" i="10"/>
  <c r="K64" i="10"/>
  <c r="Z63" i="11"/>
  <c r="AA63" i="11" s="1"/>
  <c r="Z61" i="11"/>
  <c r="AA61" i="11" s="1"/>
  <c r="H61" i="10" s="1"/>
  <c r="I61" i="10" s="1"/>
  <c r="N61" i="10" s="1"/>
  <c r="Z59" i="11"/>
  <c r="AA59" i="11" s="1"/>
  <c r="H59" i="10" s="1"/>
  <c r="I59" i="10" s="1"/>
  <c r="N59" i="10" s="1"/>
  <c r="O59" i="10" s="1"/>
  <c r="Z57" i="11"/>
  <c r="AA57" i="11" s="1"/>
  <c r="H57" i="10" s="1"/>
  <c r="I57" i="10" s="1"/>
  <c r="N57" i="10" s="1"/>
  <c r="Z54" i="11"/>
  <c r="AA54" i="11" s="1"/>
  <c r="H54" i="10" s="1"/>
  <c r="I54" i="10" s="1"/>
  <c r="N54" i="10" s="1"/>
  <c r="Z52" i="11"/>
  <c r="AA52" i="11" s="1"/>
  <c r="H52" i="10" s="1"/>
  <c r="I52" i="10" s="1"/>
  <c r="N52" i="10" s="1"/>
  <c r="Z50" i="11"/>
  <c r="AA50" i="11" s="1"/>
  <c r="H50" i="10" s="1"/>
  <c r="I50" i="10" s="1"/>
  <c r="N50" i="10" s="1"/>
  <c r="O50" i="10" s="1"/>
  <c r="J47" i="10"/>
  <c r="K47" i="10"/>
  <c r="K42" i="10"/>
  <c r="J42" i="10"/>
  <c r="L42" i="10" s="1"/>
  <c r="M42" i="10" s="1"/>
  <c r="N42" i="10" s="1"/>
  <c r="M89" i="15"/>
  <c r="AO88" i="15"/>
  <c r="M88" i="15"/>
  <c r="AO87" i="15"/>
  <c r="M87" i="15"/>
  <c r="AO86" i="15"/>
  <c r="Z86" i="15"/>
  <c r="AO84" i="15"/>
  <c r="Z84" i="15"/>
  <c r="AO82" i="15"/>
  <c r="Z82" i="15"/>
  <c r="AO80" i="15"/>
  <c r="Z80" i="15"/>
  <c r="AO78" i="15"/>
  <c r="Z78" i="15"/>
  <c r="AE77" i="15"/>
  <c r="AE75" i="15"/>
  <c r="AE73" i="15"/>
  <c r="AO72" i="15"/>
  <c r="Z72" i="15"/>
  <c r="AO71" i="15"/>
  <c r="M71" i="15"/>
  <c r="AO70" i="15"/>
  <c r="M70" i="15"/>
  <c r="AE69" i="15"/>
  <c r="AE67" i="15"/>
  <c r="AO66" i="15"/>
  <c r="AO65" i="15"/>
  <c r="Z65" i="15"/>
  <c r="AO64" i="15"/>
  <c r="AO62" i="15"/>
  <c r="Z62" i="15"/>
  <c r="AO60" i="15"/>
  <c r="Z60" i="15"/>
  <c r="AO58" i="15"/>
  <c r="Z58" i="15"/>
  <c r="AO57" i="15"/>
  <c r="AO56" i="15"/>
  <c r="AO55" i="15"/>
  <c r="Z55" i="15"/>
  <c r="AO53" i="15"/>
  <c r="Z53" i="15"/>
  <c r="AO51" i="15"/>
  <c r="Z51" i="15"/>
  <c r="Z50" i="15"/>
  <c r="AO49" i="15"/>
  <c r="Z49" i="15"/>
  <c r="AO46" i="15"/>
  <c r="AO43" i="15"/>
  <c r="AO42" i="15"/>
  <c r="AO38" i="15"/>
  <c r="E102" i="10"/>
  <c r="T102" i="10"/>
  <c r="E101" i="10"/>
  <c r="T101" i="10"/>
  <c r="E100" i="10"/>
  <c r="T100" i="10"/>
  <c r="E99" i="10"/>
  <c r="T99" i="10"/>
  <c r="J97" i="10"/>
  <c r="L97" i="10"/>
  <c r="N97" i="10"/>
  <c r="O97" i="10"/>
  <c r="J96" i="10"/>
  <c r="L96" i="10"/>
  <c r="N96" i="10"/>
  <c r="O96" i="10"/>
  <c r="J95" i="10"/>
  <c r="L95" i="10"/>
  <c r="N95" i="10"/>
  <c r="O95" i="10"/>
  <c r="E93" i="10"/>
  <c r="T93" i="10"/>
  <c r="E92" i="10"/>
  <c r="T92" i="10"/>
  <c r="E91" i="10"/>
  <c r="T91" i="10"/>
  <c r="J89" i="10"/>
  <c r="L89" i="10"/>
  <c r="N89" i="10"/>
  <c r="O89" i="10"/>
  <c r="J88" i="10"/>
  <c r="L88" i="10"/>
  <c r="N88" i="10"/>
  <c r="O88" i="10"/>
  <c r="J87" i="10"/>
  <c r="L87" i="10"/>
  <c r="N87" i="10"/>
  <c r="O87" i="10"/>
  <c r="R21" i="27"/>
  <c r="S21" i="27" s="1"/>
  <c r="R6" i="27"/>
  <c r="S6" i="27" s="1"/>
  <c r="H73" i="10"/>
  <c r="N73" i="10"/>
  <c r="J69" i="10"/>
  <c r="K66" i="10"/>
  <c r="H63" i="10"/>
  <c r="I63" i="10" s="1"/>
  <c r="N63" i="10" s="1"/>
  <c r="O63" i="10" s="1"/>
  <c r="J56" i="10"/>
  <c r="K56" i="10"/>
  <c r="AE101" i="15"/>
  <c r="Z101" i="15"/>
  <c r="AE100" i="15"/>
  <c r="Z100" i="15"/>
  <c r="AE99" i="15"/>
  <c r="Z99" i="15"/>
  <c r="AE98" i="15"/>
  <c r="M94" i="15"/>
  <c r="AE93" i="15"/>
  <c r="Z93" i="15"/>
  <c r="AE92" i="15"/>
  <c r="Z92" i="15"/>
  <c r="AE91" i="15"/>
  <c r="Z91" i="15"/>
  <c r="AE90" i="15"/>
  <c r="M86" i="15"/>
  <c r="AE85" i="15"/>
  <c r="M84" i="15"/>
  <c r="AE83" i="15"/>
  <c r="M82" i="15"/>
  <c r="AE81" i="15"/>
  <c r="M80" i="15"/>
  <c r="AE79" i="15"/>
  <c r="M78" i="15"/>
  <c r="T76" i="10"/>
  <c r="U76" i="10" s="1"/>
  <c r="AO76" i="15"/>
  <c r="Z76" i="15"/>
  <c r="N76" i="10"/>
  <c r="T74" i="10"/>
  <c r="U74" i="10" s="1"/>
  <c r="AO74" i="15"/>
  <c r="Z74" i="15"/>
  <c r="N74" i="10"/>
  <c r="M72" i="15"/>
  <c r="AO68" i="15"/>
  <c r="Z68" i="15"/>
  <c r="J68" i="10"/>
  <c r="L68" i="10" s="1"/>
  <c r="M68" i="10" s="1"/>
  <c r="N68" i="10" s="1"/>
  <c r="Z66" i="15"/>
  <c r="H65" i="10"/>
  <c r="I65" i="10" s="1"/>
  <c r="N65" i="10" s="1"/>
  <c r="Z64" i="15"/>
  <c r="AE63" i="15"/>
  <c r="AO63" i="15"/>
  <c r="AE61" i="15"/>
  <c r="AO61" i="15"/>
  <c r="AE59" i="15"/>
  <c r="AO59" i="15"/>
  <c r="Z57" i="15"/>
  <c r="Z56" i="15"/>
  <c r="AE54" i="15"/>
  <c r="AO54" i="15"/>
  <c r="AE52" i="15"/>
  <c r="AO52" i="15"/>
  <c r="AO50" i="15"/>
  <c r="AO48" i="15"/>
  <c r="AO45" i="15"/>
  <c r="AO40" i="15"/>
  <c r="AO35" i="15"/>
  <c r="AO33" i="15"/>
  <c r="AO31" i="15"/>
  <c r="AO29" i="15"/>
  <c r="K44" i="10"/>
  <c r="R48" i="27"/>
  <c r="S48" i="27" s="1"/>
  <c r="T48" i="27" s="1"/>
  <c r="U48" i="27" s="1"/>
  <c r="F48" i="8" s="1"/>
  <c r="T43" i="10" s="1"/>
  <c r="K39" i="10"/>
  <c r="R47" i="27"/>
  <c r="S47" i="27" s="1"/>
  <c r="T47" i="27" s="1"/>
  <c r="U47" i="27" s="1"/>
  <c r="F47" i="8" s="1"/>
  <c r="K37" i="10"/>
  <c r="J23" i="10"/>
  <c r="L23" i="10" s="1"/>
  <c r="M23" i="10" s="1"/>
  <c r="N23" i="10" s="1"/>
  <c r="O23" i="10" s="1"/>
  <c r="K23" i="10"/>
  <c r="Z22" i="11"/>
  <c r="AA22" i="11"/>
  <c r="H22" i="10" s="1"/>
  <c r="I22" i="10" s="1"/>
  <c r="N22" i="10" s="1"/>
  <c r="O22" i="10" s="1"/>
  <c r="L60" i="10"/>
  <c r="M60" i="10" s="1"/>
  <c r="N60" i="10" s="1"/>
  <c r="T50" i="27"/>
  <c r="U50" i="27" s="1"/>
  <c r="F50" i="8" s="1"/>
  <c r="L55" i="10"/>
  <c r="M55" i="10" s="1"/>
  <c r="N55" i="10" s="1"/>
  <c r="L53" i="10"/>
  <c r="M53" i="10" s="1"/>
  <c r="N53" i="10" s="1"/>
  <c r="O53" i="10" s="1"/>
  <c r="L51" i="10"/>
  <c r="M51" i="10" s="1"/>
  <c r="N51" i="10" s="1"/>
  <c r="L49" i="10"/>
  <c r="M49" i="10" s="1"/>
  <c r="N49" i="10" s="1"/>
  <c r="L48" i="15"/>
  <c r="Z48" i="15"/>
  <c r="AE45" i="15"/>
  <c r="M44" i="15"/>
  <c r="AE43" i="15"/>
  <c r="AO41" i="15"/>
  <c r="M41" i="15"/>
  <c r="AE40" i="15"/>
  <c r="M39" i="15"/>
  <c r="AE38" i="15"/>
  <c r="AA38" i="11"/>
  <c r="AO37" i="15"/>
  <c r="Z37" i="15"/>
  <c r="AO36" i="15"/>
  <c r="Z36" i="15"/>
  <c r="AO34" i="15"/>
  <c r="Z34" i="15"/>
  <c r="AO32" i="15"/>
  <c r="Z32" i="15"/>
  <c r="AO30" i="15"/>
  <c r="M30" i="15"/>
  <c r="AE29" i="15"/>
  <c r="L29" i="15"/>
  <c r="Z29" i="15"/>
  <c r="AE28" i="15"/>
  <c r="AO28" i="15"/>
  <c r="AO27" i="15"/>
  <c r="Z27" i="15"/>
  <c r="AE26" i="15"/>
  <c r="AO26" i="15"/>
  <c r="H25" i="10"/>
  <c r="I25" i="10" s="1"/>
  <c r="T25" i="10"/>
  <c r="H24" i="10"/>
  <c r="I24" i="10" s="1"/>
  <c r="N24" i="10" s="1"/>
  <c r="AE23" i="15"/>
  <c r="AO23" i="15"/>
  <c r="AE22" i="15"/>
  <c r="AO22" i="15"/>
  <c r="AE21" i="15"/>
  <c r="AO21" i="15"/>
  <c r="Z21" i="15"/>
  <c r="AO20" i="15"/>
  <c r="Z20" i="15"/>
  <c r="S53" i="27"/>
  <c r="AO19" i="15"/>
  <c r="AO17" i="15"/>
  <c r="J45" i="10"/>
  <c r="L45" i="10" s="1"/>
  <c r="M45" i="10" s="1"/>
  <c r="N45" i="10" s="1"/>
  <c r="O45" i="10" s="1"/>
  <c r="J43" i="10"/>
  <c r="J41" i="10"/>
  <c r="J40" i="10"/>
  <c r="L40" i="10" s="1"/>
  <c r="M40" i="10" s="1"/>
  <c r="N40" i="10" s="1"/>
  <c r="O40" i="10" s="1"/>
  <c r="H38" i="10"/>
  <c r="I38" i="10" s="1"/>
  <c r="N38" i="10" s="1"/>
  <c r="K36" i="10"/>
  <c r="K34" i="10"/>
  <c r="K32" i="10"/>
  <c r="J30" i="10"/>
  <c r="Z26" i="11"/>
  <c r="AA26" i="11"/>
  <c r="T26" i="10"/>
  <c r="T27" i="10"/>
  <c r="T29" i="10"/>
  <c r="T31" i="10"/>
  <c r="T33" i="10"/>
  <c r="T35" i="10"/>
  <c r="T38" i="10"/>
  <c r="H21" i="10"/>
  <c r="I21" i="10" s="1"/>
  <c r="N21" i="10" s="1"/>
  <c r="O21" i="10" s="1"/>
  <c r="N4" i="10"/>
  <c r="AA48" i="11"/>
  <c r="AO47" i="15"/>
  <c r="M47" i="15"/>
  <c r="AE46" i="15"/>
  <c r="AO44" i="15"/>
  <c r="Z44" i="15"/>
  <c r="AE42" i="15"/>
  <c r="Z42" i="15"/>
  <c r="AO39" i="15"/>
  <c r="Z39" i="15"/>
  <c r="M37" i="15"/>
  <c r="AE35" i="15"/>
  <c r="AE33" i="15"/>
  <c r="AE31" i="15"/>
  <c r="AA29" i="11"/>
  <c r="H27" i="10"/>
  <c r="I27" i="10" s="1"/>
  <c r="N27" i="10" s="1"/>
  <c r="AO25" i="15"/>
  <c r="Z25" i="15"/>
  <c r="AO24" i="15"/>
  <c r="Z24" i="15"/>
  <c r="H20" i="10"/>
  <c r="I20" i="10" s="1"/>
  <c r="N20" i="10" s="1"/>
  <c r="AO18" i="15"/>
  <c r="AO16" i="15"/>
  <c r="N15" i="10"/>
  <c r="N7" i="10"/>
  <c r="N5" i="10"/>
  <c r="N25" i="10"/>
  <c r="T15" i="27"/>
  <c r="U15" i="27" s="1"/>
  <c r="F15" i="8" s="1"/>
  <c r="T34" i="10" s="1"/>
  <c r="T45" i="27"/>
  <c r="U45" i="27" s="1"/>
  <c r="F45" i="8" s="1"/>
  <c r="M3" i="15"/>
  <c r="Z15" i="15"/>
  <c r="M14" i="15"/>
  <c r="Z14" i="15"/>
  <c r="E14" i="10"/>
  <c r="M13" i="15"/>
  <c r="Z13" i="15"/>
  <c r="E13" i="10"/>
  <c r="AO12" i="15"/>
  <c r="AO11" i="15"/>
  <c r="AO10" i="15"/>
  <c r="AE9" i="15"/>
  <c r="AO9" i="15"/>
  <c r="Z9" i="15"/>
  <c r="Z7" i="15"/>
  <c r="AE6" i="15"/>
  <c r="AO6" i="15"/>
  <c r="Z6" i="15"/>
  <c r="AO5" i="15"/>
  <c r="K3" i="10"/>
  <c r="E19" i="10"/>
  <c r="E17" i="10"/>
  <c r="N9" i="10"/>
  <c r="O9" i="10" s="1"/>
  <c r="AO3" i="15"/>
  <c r="Z3" i="15"/>
  <c r="AO4" i="15"/>
  <c r="M4" i="15"/>
  <c r="AE19" i="15"/>
  <c r="Z19" i="15"/>
  <c r="AE18" i="15"/>
  <c r="Z18" i="15"/>
  <c r="AE17" i="15"/>
  <c r="Z17" i="15"/>
  <c r="AE16" i="15"/>
  <c r="Z16" i="15"/>
  <c r="AO15" i="15"/>
  <c r="AO14" i="15"/>
  <c r="AO13" i="15"/>
  <c r="E12" i="10"/>
  <c r="AO8" i="15"/>
  <c r="Z8" i="15"/>
  <c r="O8" i="10" s="1"/>
  <c r="AO7" i="15"/>
  <c r="AX47" i="12" l="1"/>
  <c r="CH39" i="12"/>
  <c r="AW66" i="12"/>
  <c r="AI68" i="12"/>
  <c r="O16" i="10"/>
  <c r="O7" i="10"/>
  <c r="O49" i="10"/>
  <c r="L56" i="10"/>
  <c r="M56" i="10" s="1"/>
  <c r="N56" i="10" s="1"/>
  <c r="O56" i="10" s="1"/>
  <c r="O54" i="10"/>
  <c r="L70" i="10"/>
  <c r="BG5" i="12"/>
  <c r="AY30" i="12"/>
  <c r="CH61" i="12"/>
  <c r="BG17" i="12"/>
  <c r="BT39" i="12"/>
  <c r="CI72" i="12"/>
  <c r="AW68" i="12"/>
  <c r="CA70" i="12"/>
  <c r="AW70" i="12"/>
  <c r="BJ18" i="13"/>
  <c r="J34" i="10"/>
  <c r="I34" i="10"/>
  <c r="M20" i="10"/>
  <c r="J20" i="10"/>
  <c r="K20" i="10"/>
  <c r="L20" i="10"/>
  <c r="J36" i="10"/>
  <c r="L36" i="10" s="1"/>
  <c r="M36" i="10" s="1"/>
  <c r="N36" i="10" s="1"/>
  <c r="O36" i="10" s="1"/>
  <c r="R36" i="10" s="1"/>
  <c r="S36" i="10" s="1"/>
  <c r="U36" i="10" s="1"/>
  <c r="I36" i="10"/>
  <c r="M210" i="14"/>
  <c r="N210" i="14" s="1"/>
  <c r="AL210" i="13"/>
  <c r="AM210" i="13" s="1"/>
  <c r="K34" i="14"/>
  <c r="V34" i="14"/>
  <c r="Z34" i="14"/>
  <c r="U34" i="14"/>
  <c r="Y34" i="14"/>
  <c r="AC34" i="14"/>
  <c r="AA34" i="14"/>
  <c r="T34" i="14"/>
  <c r="AD34" i="14" s="1"/>
  <c r="AB34" i="14"/>
  <c r="W34" i="14"/>
  <c r="X34" i="14"/>
  <c r="H93" i="14"/>
  <c r="T93" i="14"/>
  <c r="X93" i="14"/>
  <c r="AB93" i="14"/>
  <c r="W93" i="14"/>
  <c r="AC93" i="14"/>
  <c r="Y93" i="14"/>
  <c r="U93" i="14"/>
  <c r="Z93" i="14"/>
  <c r="K93" i="14"/>
  <c r="V93" i="14"/>
  <c r="AA93" i="14"/>
  <c r="J93" i="14"/>
  <c r="L93" i="14" s="1"/>
  <c r="K161" i="14"/>
  <c r="V161" i="14"/>
  <c r="Z161" i="14"/>
  <c r="X161" i="14"/>
  <c r="AC161" i="14"/>
  <c r="T161" i="14"/>
  <c r="Y161" i="14"/>
  <c r="U161" i="14"/>
  <c r="AA161" i="14"/>
  <c r="H161" i="14"/>
  <c r="W161" i="14"/>
  <c r="AB161" i="14"/>
  <c r="I161" i="14"/>
  <c r="J161" i="14"/>
  <c r="L161" i="14" s="1"/>
  <c r="W245" i="14"/>
  <c r="AA245" i="14"/>
  <c r="H245" i="14"/>
  <c r="V245" i="14"/>
  <c r="AB245" i="14"/>
  <c r="K245" i="14"/>
  <c r="X245" i="14"/>
  <c r="AC245" i="14"/>
  <c r="T245" i="14"/>
  <c r="AD245" i="14" s="1"/>
  <c r="Y245" i="14"/>
  <c r="U245" i="14"/>
  <c r="Z245" i="14"/>
  <c r="J245" i="14"/>
  <c r="L245" i="14" s="1"/>
  <c r="K56" i="14"/>
  <c r="V56" i="14"/>
  <c r="Z56" i="14"/>
  <c r="X56" i="14"/>
  <c r="AC56" i="14"/>
  <c r="T56" i="14"/>
  <c r="Y56" i="14"/>
  <c r="U56" i="14"/>
  <c r="AD56" i="14" s="1"/>
  <c r="AA56" i="14"/>
  <c r="W56" i="14"/>
  <c r="AB56" i="14"/>
  <c r="T44" i="14"/>
  <c r="AD44" i="14" s="1"/>
  <c r="X44" i="14"/>
  <c r="AB44" i="14"/>
  <c r="V44" i="14"/>
  <c r="AA44" i="14"/>
  <c r="K44" i="14"/>
  <c r="W44" i="14"/>
  <c r="AC44" i="14"/>
  <c r="Y44" i="14"/>
  <c r="U44" i="14"/>
  <c r="Z44" i="14"/>
  <c r="K72" i="14"/>
  <c r="V72" i="14"/>
  <c r="Z72" i="14"/>
  <c r="X72" i="14"/>
  <c r="AC72" i="14"/>
  <c r="T72" i="14"/>
  <c r="Y72" i="14"/>
  <c r="U72" i="14"/>
  <c r="AD72" i="14" s="1"/>
  <c r="AA72" i="14"/>
  <c r="W72" i="14"/>
  <c r="AB72" i="14"/>
  <c r="K129" i="14"/>
  <c r="U129" i="14"/>
  <c r="Y129" i="14"/>
  <c r="AC129" i="14"/>
  <c r="X129" i="14"/>
  <c r="H129" i="14"/>
  <c r="I129" i="14" s="1"/>
  <c r="T129" i="14"/>
  <c r="Z129" i="14"/>
  <c r="J129" i="14"/>
  <c r="V129" i="14"/>
  <c r="AA129" i="14"/>
  <c r="W129" i="14"/>
  <c r="AB129" i="14"/>
  <c r="T201" i="14"/>
  <c r="X201" i="14"/>
  <c r="AB201" i="14"/>
  <c r="J201" i="14"/>
  <c r="V201" i="14"/>
  <c r="AA201" i="14"/>
  <c r="H201" i="14"/>
  <c r="K201" i="14"/>
  <c r="W201" i="14"/>
  <c r="AC201" i="14"/>
  <c r="Y201" i="14"/>
  <c r="U201" i="14"/>
  <c r="Z201" i="14"/>
  <c r="U21" i="14"/>
  <c r="Y21" i="14"/>
  <c r="K21" i="14"/>
  <c r="AC21" i="14"/>
  <c r="BB27" i="13"/>
  <c r="AD27" i="13"/>
  <c r="Y27" i="13"/>
  <c r="AW27" i="13"/>
  <c r="Y54" i="13"/>
  <c r="AW54" i="13"/>
  <c r="AF61" i="13"/>
  <c r="BD61" i="13"/>
  <c r="AD61" i="13"/>
  <c r="BB61" i="13"/>
  <c r="Z5" i="13"/>
  <c r="AX5" i="13"/>
  <c r="AD7" i="13"/>
  <c r="BB7" i="13"/>
  <c r="AC18" i="13"/>
  <c r="BA18" i="13"/>
  <c r="X18" i="13"/>
  <c r="AV18" i="13"/>
  <c r="AE48" i="13"/>
  <c r="BC48" i="13"/>
  <c r="Y48" i="13"/>
  <c r="AW48" i="13"/>
  <c r="Z51" i="13"/>
  <c r="AX51" i="13"/>
  <c r="T51" i="14"/>
  <c r="X51" i="14"/>
  <c r="AB51" i="14"/>
  <c r="K51" i="14"/>
  <c r="W51" i="14"/>
  <c r="AC51" i="14"/>
  <c r="Y51" i="14"/>
  <c r="U51" i="14"/>
  <c r="Z51" i="14"/>
  <c r="V51" i="14"/>
  <c r="AA51" i="14"/>
  <c r="CC3" i="11"/>
  <c r="AE36" i="13"/>
  <c r="BC36" i="13"/>
  <c r="Z36" i="13"/>
  <c r="AX36" i="13"/>
  <c r="AG39" i="13"/>
  <c r="BE39" i="13"/>
  <c r="AB39" i="13"/>
  <c r="AZ39" i="13"/>
  <c r="AB45" i="13"/>
  <c r="AZ45" i="13"/>
  <c r="Z45" i="13"/>
  <c r="AX45" i="13"/>
  <c r="AX75" i="13"/>
  <c r="Z75" i="13"/>
  <c r="AF202" i="13"/>
  <c r="BD202" i="13"/>
  <c r="BB20" i="12"/>
  <c r="BN20" i="11"/>
  <c r="AB102" i="13"/>
  <c r="AZ102" i="13"/>
  <c r="BC173" i="13"/>
  <c r="AE173" i="13"/>
  <c r="CL22" i="12"/>
  <c r="DC22" i="11"/>
  <c r="BB40" i="12"/>
  <c r="BN40" i="11"/>
  <c r="M4" i="12"/>
  <c r="T4" i="12"/>
  <c r="AK4" i="12"/>
  <c r="AQ4" i="12"/>
  <c r="BU4" i="12"/>
  <c r="BZ4" i="12"/>
  <c r="N4" i="12"/>
  <c r="V4" i="12"/>
  <c r="AA4" i="12"/>
  <c r="AS4" i="12"/>
  <c r="AW4" i="12"/>
  <c r="CB4" i="12"/>
  <c r="CG4" i="12"/>
  <c r="P4" i="12"/>
  <c r="AC4" i="12"/>
  <c r="AY4" i="12"/>
  <c r="BE4" i="12"/>
  <c r="BL4" i="12"/>
  <c r="CI4" i="12"/>
  <c r="CN4" i="12"/>
  <c r="CQ4" i="12" s="1"/>
  <c r="BN4" i="12"/>
  <c r="BS4" i="12"/>
  <c r="CP4" i="12"/>
  <c r="AE4" i="12"/>
  <c r="AI4" i="12"/>
  <c r="CS4" i="12"/>
  <c r="F4" i="14" s="1"/>
  <c r="H4" i="12"/>
  <c r="I4" i="12"/>
  <c r="F4" i="12"/>
  <c r="CR4" i="12"/>
  <c r="G4" i="12"/>
  <c r="AB30" i="13"/>
  <c r="AZ30" i="13"/>
  <c r="BE33" i="13"/>
  <c r="AG33" i="13"/>
  <c r="X33" i="13"/>
  <c r="AV33" i="13"/>
  <c r="AD33" i="13"/>
  <c r="BB33" i="13"/>
  <c r="AB64" i="13"/>
  <c r="AZ64" i="13"/>
  <c r="AA64" i="13"/>
  <c r="AY64" i="13"/>
  <c r="K64" i="14"/>
  <c r="V64" i="14"/>
  <c r="Z64" i="14"/>
  <c r="U64" i="14"/>
  <c r="AD64" i="14" s="1"/>
  <c r="AA64" i="14"/>
  <c r="W64" i="14"/>
  <c r="AB64" i="14"/>
  <c r="X64" i="14"/>
  <c r="AC64" i="14"/>
  <c r="T64" i="14"/>
  <c r="Y64" i="14"/>
  <c r="AF70" i="13"/>
  <c r="BD70" i="13"/>
  <c r="Y70" i="13"/>
  <c r="AW70" i="13"/>
  <c r="AE102" i="13"/>
  <c r="BC102" i="13"/>
  <c r="Z102" i="13"/>
  <c r="AX102" i="13"/>
  <c r="AG105" i="13"/>
  <c r="BE105" i="13"/>
  <c r="AB105" i="13"/>
  <c r="AZ105" i="13"/>
  <c r="AC136" i="13"/>
  <c r="BA136" i="13"/>
  <c r="AV136" i="13"/>
  <c r="X136" i="13"/>
  <c r="AE170" i="13"/>
  <c r="BC170" i="13"/>
  <c r="AX170" i="13"/>
  <c r="Z170" i="13"/>
  <c r="AG173" i="13"/>
  <c r="BE173" i="13"/>
  <c r="AB173" i="13"/>
  <c r="AZ173" i="13"/>
  <c r="AA202" i="13"/>
  <c r="AY202" i="13"/>
  <c r="AG202" i="13"/>
  <c r="BE202" i="13"/>
  <c r="AH205" i="13"/>
  <c r="BF205" i="13"/>
  <c r="BA205" i="13"/>
  <c r="AC205" i="13"/>
  <c r="AV205" i="13"/>
  <c r="X205" i="13"/>
  <c r="Y208" i="13"/>
  <c r="AW208" i="13"/>
  <c r="AE208" i="13"/>
  <c r="BC208" i="13"/>
  <c r="AA238" i="13"/>
  <c r="AY238" i="13"/>
  <c r="AG238" i="13"/>
  <c r="BE238" i="13"/>
  <c r="AH241" i="13"/>
  <c r="BF241" i="13"/>
  <c r="AC241" i="13"/>
  <c r="BA241" i="13"/>
  <c r="X241" i="13"/>
  <c r="AV241" i="13"/>
  <c r="Z269" i="13"/>
  <c r="AX269" i="13"/>
  <c r="AF269" i="13"/>
  <c r="BD269" i="13"/>
  <c r="AG276" i="13"/>
  <c r="BE276" i="13"/>
  <c r="AZ276" i="13"/>
  <c r="AB276" i="13"/>
  <c r="K276" i="14"/>
  <c r="T276" i="14"/>
  <c r="X276" i="14"/>
  <c r="AB276" i="14"/>
  <c r="W276" i="14"/>
  <c r="AC276" i="14"/>
  <c r="H276" i="14"/>
  <c r="I276" i="14" s="1"/>
  <c r="Y276" i="14"/>
  <c r="J276" i="14"/>
  <c r="U276" i="14"/>
  <c r="Z276" i="14"/>
  <c r="V276" i="14"/>
  <c r="AA276" i="14"/>
  <c r="AV25" i="12"/>
  <c r="BG25" i="11"/>
  <c r="BX28" i="12"/>
  <c r="CM28" i="11"/>
  <c r="K37" i="12"/>
  <c r="N37" i="12" s="1"/>
  <c r="O37" i="11"/>
  <c r="AN46" i="12"/>
  <c r="AX46" i="11"/>
  <c r="BJ61" i="12"/>
  <c r="BW61" i="11"/>
  <c r="BC65" i="12"/>
  <c r="BO65" i="11"/>
  <c r="CE51" i="12"/>
  <c r="CU51" i="11"/>
  <c r="BP61" i="12"/>
  <c r="CD61" i="11"/>
  <c r="AU43" i="12"/>
  <c r="AX43" i="12" s="1"/>
  <c r="BF43" i="11"/>
  <c r="BH61" i="12"/>
  <c r="BU61" i="11"/>
  <c r="BB66" i="12"/>
  <c r="BN66" i="11"/>
  <c r="AO28" i="11"/>
  <c r="I201" i="14"/>
  <c r="DC26" i="11"/>
  <c r="DC54" i="11"/>
  <c r="BF21" i="11"/>
  <c r="Q34" i="14"/>
  <c r="Q54" i="14"/>
  <c r="AR54" i="13"/>
  <c r="Q72" i="14"/>
  <c r="AR72" i="13"/>
  <c r="Q161" i="14"/>
  <c r="AR161" i="13"/>
  <c r="G201" i="14"/>
  <c r="G276" i="14"/>
  <c r="AN97" i="13"/>
  <c r="AS97" i="13"/>
  <c r="AT97" i="13" s="1"/>
  <c r="AU97" i="13"/>
  <c r="AO97" i="13"/>
  <c r="AP97" i="13" s="1"/>
  <c r="CV51" i="11"/>
  <c r="Q70" i="14"/>
  <c r="AR70" i="13"/>
  <c r="AN84" i="13"/>
  <c r="AO84" i="13"/>
  <c r="AP84" i="13" s="1"/>
  <c r="AS84" i="13"/>
  <c r="AT84" i="13" s="1"/>
  <c r="AU84" i="13"/>
  <c r="CU41" i="11"/>
  <c r="Q40" i="14"/>
  <c r="AR40" i="13"/>
  <c r="Q52" i="14"/>
  <c r="AR52" i="13"/>
  <c r="G161" i="14"/>
  <c r="AJ201" i="13"/>
  <c r="AN80" i="13"/>
  <c r="AS80" i="13"/>
  <c r="AT80" i="13" s="1"/>
  <c r="AU80" i="13"/>
  <c r="AO80" i="13"/>
  <c r="AP80" i="13" s="1"/>
  <c r="Q46" i="14"/>
  <c r="AR46" i="13"/>
  <c r="Q60" i="14"/>
  <c r="AR60" i="13"/>
  <c r="M129" i="14"/>
  <c r="N129" i="14" s="1"/>
  <c r="G193" i="14"/>
  <c r="AN89" i="13"/>
  <c r="AO89" i="13"/>
  <c r="AP89" i="13" s="1"/>
  <c r="AS89" i="13"/>
  <c r="AT89" i="13" s="1"/>
  <c r="AU89" i="13"/>
  <c r="AN110" i="13"/>
  <c r="AS110" i="13"/>
  <c r="AT110" i="13" s="1"/>
  <c r="AU110" i="13"/>
  <c r="AO110" i="13"/>
  <c r="AP110" i="13" s="1"/>
  <c r="P285" i="10" a="1"/>
  <c r="Q51" i="14"/>
  <c r="AU127" i="13"/>
  <c r="AN127" i="13"/>
  <c r="AO127" i="13"/>
  <c r="AP127" i="13" s="1"/>
  <c r="AS127" i="13"/>
  <c r="AT127" i="13" s="1"/>
  <c r="P291" i="10" a="1"/>
  <c r="P281" i="10" a="1"/>
  <c r="I245" i="14"/>
  <c r="L43" i="10"/>
  <c r="M43" i="10" s="1"/>
  <c r="N43" i="10" s="1"/>
  <c r="O51" i="10"/>
  <c r="O49" i="12"/>
  <c r="CH53" i="12"/>
  <c r="BE66" i="12"/>
  <c r="CN66" i="12"/>
  <c r="CB70" i="12"/>
  <c r="CV32" i="11"/>
  <c r="DE44" i="11"/>
  <c r="CO52" i="11"/>
  <c r="CO56" i="11"/>
  <c r="AQ58" i="11"/>
  <c r="M43" i="15"/>
  <c r="BG4" i="12"/>
  <c r="K30" i="10"/>
  <c r="L30" i="10" s="1"/>
  <c r="M30" i="10" s="1"/>
  <c r="N30" i="10" s="1"/>
  <c r="O30" i="10" s="1"/>
  <c r="R30" i="10" s="1"/>
  <c r="S30" i="10" s="1"/>
  <c r="I30" i="10"/>
  <c r="J21" i="10"/>
  <c r="K21" i="10"/>
  <c r="L21" i="10"/>
  <c r="M21" i="10"/>
  <c r="J32" i="10"/>
  <c r="I32" i="10"/>
  <c r="J39" i="10"/>
  <c r="L39" i="10" s="1"/>
  <c r="M39" i="10" s="1"/>
  <c r="N39" i="10" s="1"/>
  <c r="O39" i="10" s="1"/>
  <c r="R39" i="10" s="1"/>
  <c r="S39" i="10" s="1"/>
  <c r="I39" i="10"/>
  <c r="K69" i="10"/>
  <c r="L69" i="10" s="1"/>
  <c r="M69" i="10" s="1"/>
  <c r="N69" i="10" s="1"/>
  <c r="O69" i="10" s="1"/>
  <c r="R69" i="10" s="1"/>
  <c r="S69" i="10" s="1"/>
  <c r="I69" i="10"/>
  <c r="M114" i="15"/>
  <c r="AJ114" i="13"/>
  <c r="AL114" i="13" s="1"/>
  <c r="AM114" i="13" s="1"/>
  <c r="M187" i="15"/>
  <c r="AJ187" i="13"/>
  <c r="AL187" i="13" s="1"/>
  <c r="AM187" i="13" s="1"/>
  <c r="J8" i="14"/>
  <c r="N8" i="14"/>
  <c r="R8" i="14"/>
  <c r="V8" i="14"/>
  <c r="Z8" i="14"/>
  <c r="AD8" i="14"/>
  <c r="G8" i="14"/>
  <c r="K8" i="14"/>
  <c r="O8" i="14"/>
  <c r="S8" i="14"/>
  <c r="W8" i="14"/>
  <c r="AA8" i="14"/>
  <c r="AF8" i="14"/>
  <c r="H8" i="14"/>
  <c r="L8" i="14"/>
  <c r="P8" i="14"/>
  <c r="T8" i="14"/>
  <c r="X8" i="14"/>
  <c r="AB8" i="14"/>
  <c r="AH8" i="14"/>
  <c r="I8" i="14"/>
  <c r="M8" i="14"/>
  <c r="Q8" i="14"/>
  <c r="U8" i="14"/>
  <c r="Y8" i="14"/>
  <c r="AC8" i="14"/>
  <c r="T37" i="14"/>
  <c r="X37" i="14"/>
  <c r="AB37" i="14"/>
  <c r="W37" i="14"/>
  <c r="AA37" i="14"/>
  <c r="U37" i="14"/>
  <c r="AC37" i="14"/>
  <c r="V37" i="14"/>
  <c r="Y37" i="14"/>
  <c r="K37" i="14"/>
  <c r="Z37" i="14"/>
  <c r="J113" i="14"/>
  <c r="V113" i="14"/>
  <c r="Z113" i="14"/>
  <c r="K113" i="14"/>
  <c r="L113" i="14" s="1"/>
  <c r="X113" i="14"/>
  <c r="AC113" i="14"/>
  <c r="T113" i="14"/>
  <c r="Y113" i="14"/>
  <c r="U113" i="14"/>
  <c r="AA113" i="14"/>
  <c r="H113" i="14"/>
  <c r="I113" i="14" s="1"/>
  <c r="W113" i="14"/>
  <c r="AB113" i="14"/>
  <c r="K177" i="14"/>
  <c r="W177" i="14"/>
  <c r="AA177" i="14"/>
  <c r="H177" i="14"/>
  <c r="X177" i="14"/>
  <c r="AC177" i="14"/>
  <c r="T177" i="14"/>
  <c r="AD177" i="14" s="1"/>
  <c r="Y177" i="14"/>
  <c r="U177" i="14"/>
  <c r="Z177" i="14"/>
  <c r="V177" i="14"/>
  <c r="AB177" i="14"/>
  <c r="J177" i="14"/>
  <c r="L177" i="14" s="1"/>
  <c r="H9" i="14"/>
  <c r="L9" i="14"/>
  <c r="P9" i="14"/>
  <c r="T9" i="14"/>
  <c r="X9" i="14"/>
  <c r="AB9" i="14"/>
  <c r="AH9" i="14"/>
  <c r="I9" i="14"/>
  <c r="M9" i="14"/>
  <c r="Q9" i="14"/>
  <c r="U9" i="14"/>
  <c r="Y9" i="14"/>
  <c r="AC9" i="14"/>
  <c r="J9" i="14"/>
  <c r="N9" i="14"/>
  <c r="R9" i="14"/>
  <c r="V9" i="14"/>
  <c r="Z9" i="14"/>
  <c r="AD9" i="14"/>
  <c r="G9" i="14"/>
  <c r="K9" i="14"/>
  <c r="O9" i="14"/>
  <c r="S9" i="14"/>
  <c r="W9" i="14"/>
  <c r="AA9" i="14"/>
  <c r="AF9" i="14"/>
  <c r="K47" i="14"/>
  <c r="V47" i="14"/>
  <c r="Z47" i="14"/>
  <c r="X47" i="14"/>
  <c r="AC47" i="14"/>
  <c r="T47" i="14"/>
  <c r="Y47" i="14"/>
  <c r="U47" i="14"/>
  <c r="AA47" i="14"/>
  <c r="W47" i="14"/>
  <c r="AB47" i="14"/>
  <c r="J85" i="14"/>
  <c r="V85" i="14"/>
  <c r="Z85" i="14"/>
  <c r="K85" i="14"/>
  <c r="X85" i="14"/>
  <c r="AC85" i="14"/>
  <c r="H85" i="14"/>
  <c r="T85" i="14"/>
  <c r="Y85" i="14"/>
  <c r="U85" i="14"/>
  <c r="AA85" i="14"/>
  <c r="W85" i="14"/>
  <c r="AB85" i="14"/>
  <c r="K153" i="14"/>
  <c r="V153" i="14"/>
  <c r="Z153" i="14"/>
  <c r="J153" i="14"/>
  <c r="W153" i="14"/>
  <c r="AB153" i="14"/>
  <c r="L153" i="14"/>
  <c r="X153" i="14"/>
  <c r="AC153" i="14"/>
  <c r="T153" i="14"/>
  <c r="AD153" i="14" s="1"/>
  <c r="Y153" i="14"/>
  <c r="H153" i="14"/>
  <c r="U153" i="14"/>
  <c r="AA153" i="14"/>
  <c r="W210" i="14"/>
  <c r="AA210" i="14"/>
  <c r="H210" i="14"/>
  <c r="I210" i="14" s="1"/>
  <c r="U210" i="14"/>
  <c r="Z210" i="14"/>
  <c r="J210" i="14"/>
  <c r="V210" i="14"/>
  <c r="AB210" i="14"/>
  <c r="K210" i="14"/>
  <c r="X210" i="14"/>
  <c r="AC210" i="14"/>
  <c r="T210" i="14"/>
  <c r="Y210" i="14"/>
  <c r="AE27" i="13"/>
  <c r="BC27" i="13"/>
  <c r="AX27" i="13"/>
  <c r="Z27" i="13"/>
  <c r="T27" i="14"/>
  <c r="X27" i="14"/>
  <c r="AB27" i="14"/>
  <c r="U27" i="14"/>
  <c r="Y27" i="14"/>
  <c r="AC27" i="14"/>
  <c r="K27" i="14"/>
  <c r="V27" i="14"/>
  <c r="Z27" i="14"/>
  <c r="W27" i="14"/>
  <c r="AA27" i="14"/>
  <c r="AE54" i="13"/>
  <c r="BC54" i="13"/>
  <c r="AB61" i="13"/>
  <c r="AZ61" i="13"/>
  <c r="Z61" i="13"/>
  <c r="AX61" i="13"/>
  <c r="AD5" i="13"/>
  <c r="BB5" i="13"/>
  <c r="AB7" i="13"/>
  <c r="AZ7" i="13"/>
  <c r="AW18" i="13"/>
  <c r="Y18" i="13"/>
  <c r="AE18" i="13"/>
  <c r="BC18" i="13"/>
  <c r="AA48" i="13"/>
  <c r="AY48" i="13"/>
  <c r="K48" i="14"/>
  <c r="V48" i="14"/>
  <c r="Z48" i="14"/>
  <c r="W48" i="14"/>
  <c r="AB48" i="14"/>
  <c r="X48" i="14"/>
  <c r="AC48" i="14"/>
  <c r="T48" i="14"/>
  <c r="AD48" i="14" s="1"/>
  <c r="Y48" i="14"/>
  <c r="U48" i="14"/>
  <c r="AA48" i="14"/>
  <c r="AF51" i="13"/>
  <c r="BD51" i="13"/>
  <c r="CB3" i="11"/>
  <c r="BQ3" i="12" s="1"/>
  <c r="AA36" i="13"/>
  <c r="AY36" i="13"/>
  <c r="AG36" i="13"/>
  <c r="BE36" i="13"/>
  <c r="AH39" i="13"/>
  <c r="BF39" i="13"/>
  <c r="AC39" i="13"/>
  <c r="BA39" i="13"/>
  <c r="X39" i="13"/>
  <c r="AV39" i="13"/>
  <c r="X45" i="13"/>
  <c r="AV45" i="13"/>
  <c r="W45" i="14"/>
  <c r="AA45" i="14"/>
  <c r="T45" i="14"/>
  <c r="Y45" i="14"/>
  <c r="U45" i="14"/>
  <c r="Z45" i="14"/>
  <c r="V45" i="14"/>
  <c r="AB45" i="14"/>
  <c r="K45" i="14"/>
  <c r="X45" i="14"/>
  <c r="AC45" i="14"/>
  <c r="BD75" i="13"/>
  <c r="AF75" i="13"/>
  <c r="AZ77" i="13"/>
  <c r="AB77" i="13"/>
  <c r="X102" i="13"/>
  <c r="AV102" i="13"/>
  <c r="AE205" i="13"/>
  <c r="BC205" i="13"/>
  <c r="BX20" i="12"/>
  <c r="CA20" i="12" s="1"/>
  <c r="CM20" i="11"/>
  <c r="CO20" i="11" s="1"/>
  <c r="AA105" i="13"/>
  <c r="AY105" i="13"/>
  <c r="K23" i="12"/>
  <c r="N23" i="12" s="1"/>
  <c r="O23" i="11"/>
  <c r="BX32" i="12"/>
  <c r="CM32" i="11"/>
  <c r="M6" i="12"/>
  <c r="AE6" i="12"/>
  <c r="AI6" i="12"/>
  <c r="BN6" i="12"/>
  <c r="BS6" i="12"/>
  <c r="CP6" i="12"/>
  <c r="T6" i="12"/>
  <c r="AK6" i="12"/>
  <c r="AQ6" i="12"/>
  <c r="BU6" i="12"/>
  <c r="BZ6" i="12"/>
  <c r="N6" i="12"/>
  <c r="V6" i="12"/>
  <c r="AA6" i="12"/>
  <c r="AS6" i="12"/>
  <c r="AW6" i="12"/>
  <c r="CB6" i="12"/>
  <c r="CG6" i="12"/>
  <c r="CN6" i="12"/>
  <c r="AC6" i="12"/>
  <c r="AY6" i="12"/>
  <c r="BE6" i="12"/>
  <c r="BG6" i="12" s="1"/>
  <c r="P6" i="12"/>
  <c r="BL6" i="12"/>
  <c r="CI6" i="12"/>
  <c r="CS6" i="12"/>
  <c r="F6" i="14" s="1"/>
  <c r="H6" i="12"/>
  <c r="I6" i="12"/>
  <c r="F6" i="12"/>
  <c r="CR6" i="12"/>
  <c r="G6" i="12"/>
  <c r="M12" i="12"/>
  <c r="T12" i="12"/>
  <c r="AK12" i="12"/>
  <c r="AQ12" i="12"/>
  <c r="BU12" i="12"/>
  <c r="BZ12" i="12"/>
  <c r="N12" i="12"/>
  <c r="V12" i="12"/>
  <c r="AA12" i="12"/>
  <c r="AS12" i="12"/>
  <c r="AW12" i="12"/>
  <c r="CB12" i="12"/>
  <c r="CG12" i="12"/>
  <c r="BE12" i="12"/>
  <c r="BG12" i="12" s="1"/>
  <c r="CN12" i="12"/>
  <c r="CQ12" i="12" s="1"/>
  <c r="AI12" i="12"/>
  <c r="BS12" i="12"/>
  <c r="CP12" i="12"/>
  <c r="P12" i="12"/>
  <c r="AC12" i="12"/>
  <c r="AY12" i="12"/>
  <c r="BL12" i="12"/>
  <c r="CI12" i="12"/>
  <c r="AE12" i="12"/>
  <c r="BN12" i="12"/>
  <c r="CS12" i="12"/>
  <c r="F12" i="14" s="1"/>
  <c r="H12" i="12"/>
  <c r="I12" i="12"/>
  <c r="F12" i="12"/>
  <c r="CR12" i="12"/>
  <c r="G12" i="12"/>
  <c r="BD30" i="13"/>
  <c r="AF30" i="13"/>
  <c r="BF30" i="13"/>
  <c r="AH30" i="13"/>
  <c r="BA33" i="13"/>
  <c r="AC33" i="13"/>
  <c r="AE33" i="13"/>
  <c r="BC33" i="13"/>
  <c r="Z33" i="13"/>
  <c r="AX33" i="13"/>
  <c r="AH64" i="13"/>
  <c r="BF64" i="13"/>
  <c r="AG64" i="13"/>
  <c r="BE64" i="13"/>
  <c r="AB70" i="13"/>
  <c r="AZ70" i="13"/>
  <c r="X70" i="13"/>
  <c r="AV70" i="13"/>
  <c r="AE70" i="13"/>
  <c r="BC70" i="13"/>
  <c r="AA102" i="13"/>
  <c r="AY102" i="13"/>
  <c r="AG102" i="13"/>
  <c r="BE102" i="13"/>
  <c r="AH105" i="13"/>
  <c r="BF105" i="13"/>
  <c r="AC105" i="13"/>
  <c r="BA105" i="13"/>
  <c r="X105" i="13"/>
  <c r="AV105" i="13"/>
  <c r="Y136" i="13"/>
  <c r="AW136" i="13"/>
  <c r="AE136" i="13"/>
  <c r="BC136" i="13"/>
  <c r="AA170" i="13"/>
  <c r="AY170" i="13"/>
  <c r="AG170" i="13"/>
  <c r="BE170" i="13"/>
  <c r="AH173" i="13"/>
  <c r="BF173" i="13"/>
  <c r="AC173" i="13"/>
  <c r="BA173" i="13"/>
  <c r="X173" i="13"/>
  <c r="AV173" i="13"/>
  <c r="AH202" i="13"/>
  <c r="BF202" i="13"/>
  <c r="AC202" i="13"/>
  <c r="BA202" i="13"/>
  <c r="AD205" i="13"/>
  <c r="BB205" i="13"/>
  <c r="AW205" i="13"/>
  <c r="Y205" i="13"/>
  <c r="J205" i="14"/>
  <c r="U205" i="14"/>
  <c r="Y205" i="14"/>
  <c r="AC205" i="14"/>
  <c r="H205" i="14"/>
  <c r="X205" i="14"/>
  <c r="T205" i="14"/>
  <c r="Z205" i="14"/>
  <c r="V205" i="14"/>
  <c r="AA205" i="14"/>
  <c r="K205" i="14"/>
  <c r="W205" i="14"/>
  <c r="AB205" i="14"/>
  <c r="AF208" i="13"/>
  <c r="BD208" i="13"/>
  <c r="AA208" i="13"/>
  <c r="AY208" i="13"/>
  <c r="AH238" i="13"/>
  <c r="BF238" i="13"/>
  <c r="AC238" i="13"/>
  <c r="BA238" i="13"/>
  <c r="AD241" i="13"/>
  <c r="BB241" i="13"/>
  <c r="Y241" i="13"/>
  <c r="AW241" i="13"/>
  <c r="K241" i="14"/>
  <c r="W241" i="14"/>
  <c r="AA241" i="14"/>
  <c r="V241" i="14"/>
  <c r="AB241" i="14"/>
  <c r="H241" i="14"/>
  <c r="I241" i="14" s="1"/>
  <c r="X241" i="14"/>
  <c r="AC241" i="14"/>
  <c r="T241" i="14"/>
  <c r="Y241" i="14"/>
  <c r="U241" i="14"/>
  <c r="Z241" i="14"/>
  <c r="J241" i="14"/>
  <c r="L241" i="14" s="1"/>
  <c r="O241" i="14" s="1"/>
  <c r="P241" i="14" s="1"/>
  <c r="AG269" i="13"/>
  <c r="BE269" i="13"/>
  <c r="AB269" i="13"/>
  <c r="AZ269" i="13"/>
  <c r="AC276" i="13"/>
  <c r="BA276" i="13"/>
  <c r="AV276" i="13"/>
  <c r="X276" i="13"/>
  <c r="AU27" i="12"/>
  <c r="BF27" i="11"/>
  <c r="BX38" i="12"/>
  <c r="CM38" i="11"/>
  <c r="AU41" i="12"/>
  <c r="AX41" i="12" s="1"/>
  <c r="BF41" i="11"/>
  <c r="BH41" i="11" s="1"/>
  <c r="S63" i="12"/>
  <c r="X63" i="11"/>
  <c r="BB65" i="12"/>
  <c r="BN65" i="11"/>
  <c r="BP65" i="11" s="1"/>
  <c r="AN48" i="12"/>
  <c r="AX48" i="11"/>
  <c r="K49" i="12"/>
  <c r="N49" i="12" s="1"/>
  <c r="P49" i="12" s="1"/>
  <c r="AE49" i="12" s="1"/>
  <c r="O49" i="11"/>
  <c r="CF43" i="12"/>
  <c r="CV43" i="11"/>
  <c r="R63" i="12"/>
  <c r="W63" i="11"/>
  <c r="Y63" i="11" s="1"/>
  <c r="CM24" i="11"/>
  <c r="BO63" i="11"/>
  <c r="G85" i="14"/>
  <c r="G205" i="14"/>
  <c r="CE27" i="11"/>
  <c r="DC36" i="11"/>
  <c r="CE23" i="11"/>
  <c r="CE61" i="11"/>
  <c r="Q31" i="14"/>
  <c r="AR31" i="13"/>
  <c r="Q38" i="14"/>
  <c r="AR38" i="13"/>
  <c r="AJ103" i="13"/>
  <c r="AL103" i="13" s="1"/>
  <c r="AM103" i="13" s="1"/>
  <c r="Q129" i="14"/>
  <c r="Q165" i="14"/>
  <c r="AR165" i="13"/>
  <c r="M205" i="14"/>
  <c r="N205" i="14" s="1"/>
  <c r="Q257" i="14"/>
  <c r="AR257" i="13"/>
  <c r="AN133" i="13"/>
  <c r="AU133" i="13"/>
  <c r="AS133" i="13"/>
  <c r="AT133" i="13" s="1"/>
  <c r="AO133" i="13"/>
  <c r="AP133" i="13" s="1"/>
  <c r="Q93" i="14"/>
  <c r="Q233" i="14"/>
  <c r="AR233" i="13"/>
  <c r="CE59" i="11"/>
  <c r="Q64" i="14"/>
  <c r="AR64" i="13"/>
  <c r="AL73" i="13"/>
  <c r="AM73" i="13" s="1"/>
  <c r="AN86" i="13"/>
  <c r="AU86" i="13"/>
  <c r="AS86" i="13"/>
  <c r="AT86" i="13" s="1"/>
  <c r="AO86" i="13"/>
  <c r="AP86" i="13" s="1"/>
  <c r="CM26" i="11"/>
  <c r="Q145" i="14"/>
  <c r="AN96" i="13"/>
  <c r="AO96" i="13"/>
  <c r="AP96" i="13" s="1"/>
  <c r="AS96" i="13"/>
  <c r="AT96" i="13" s="1"/>
  <c r="AU96" i="13"/>
  <c r="AO129" i="13"/>
  <c r="AP129" i="13" s="1"/>
  <c r="AU129" i="13"/>
  <c r="P299" i="10" a="1"/>
  <c r="P287" i="10" a="1"/>
  <c r="G93" i="14"/>
  <c r="AO116" i="13"/>
  <c r="AP116" i="13" s="1"/>
  <c r="AS116" i="13"/>
  <c r="AT116" i="13" s="1"/>
  <c r="P293" i="10" a="1"/>
  <c r="I93" i="14"/>
  <c r="AJ171" i="13"/>
  <c r="AL171" i="13" s="1"/>
  <c r="AM171" i="13" s="1"/>
  <c r="P295" i="10" a="1"/>
  <c r="L32" i="10"/>
  <c r="M32" i="10" s="1"/>
  <c r="N32" i="10" s="1"/>
  <c r="J37" i="10"/>
  <c r="L37" i="10" s="1"/>
  <c r="M37" i="10" s="1"/>
  <c r="N37" i="10" s="1"/>
  <c r="O37" i="10" s="1"/>
  <c r="R37" i="10" s="1"/>
  <c r="S37" i="10" s="1"/>
  <c r="O58" i="10"/>
  <c r="O62" i="10"/>
  <c r="M171" i="14"/>
  <c r="N171" i="14" s="1"/>
  <c r="AI36" i="12"/>
  <c r="Q23" i="11"/>
  <c r="AI23" i="11" s="1"/>
  <c r="BV29" i="11"/>
  <c r="BG53" i="11"/>
  <c r="BP63" i="11"/>
  <c r="K41" i="10"/>
  <c r="L41" i="10" s="1"/>
  <c r="M41" i="10" s="1"/>
  <c r="N41" i="10" s="1"/>
  <c r="O41" i="10" s="1"/>
  <c r="I41" i="10"/>
  <c r="K43" i="10"/>
  <c r="I43" i="10"/>
  <c r="O137" i="14"/>
  <c r="P137" i="14" s="1"/>
  <c r="M134" i="15"/>
  <c r="M139" i="15"/>
  <c r="J10" i="14"/>
  <c r="N10" i="14"/>
  <c r="R10" i="14"/>
  <c r="V10" i="14"/>
  <c r="Z10" i="14"/>
  <c r="AD10" i="14"/>
  <c r="G10" i="14"/>
  <c r="K10" i="14"/>
  <c r="O10" i="14"/>
  <c r="S10" i="14"/>
  <c r="W10" i="14"/>
  <c r="AA10" i="14"/>
  <c r="AF10" i="14"/>
  <c r="H10" i="14"/>
  <c r="L10" i="14"/>
  <c r="P10" i="14"/>
  <c r="T10" i="14"/>
  <c r="X10" i="14"/>
  <c r="AB10" i="14"/>
  <c r="AH10" i="14"/>
  <c r="I10" i="14"/>
  <c r="M10" i="14"/>
  <c r="Q10" i="14"/>
  <c r="U10" i="14"/>
  <c r="Y10" i="14"/>
  <c r="AC10" i="14"/>
  <c r="K55" i="14"/>
  <c r="V55" i="14"/>
  <c r="Z55" i="14"/>
  <c r="T55" i="14"/>
  <c r="Y55" i="14"/>
  <c r="U55" i="14"/>
  <c r="AA55" i="14"/>
  <c r="W55" i="14"/>
  <c r="AB55" i="14"/>
  <c r="X55" i="14"/>
  <c r="AC55" i="14"/>
  <c r="V137" i="14"/>
  <c r="Z137" i="14"/>
  <c r="J137" i="14"/>
  <c r="U137" i="14"/>
  <c r="AA137" i="14"/>
  <c r="K137" i="14"/>
  <c r="L137" i="14" s="1"/>
  <c r="W137" i="14"/>
  <c r="AB137" i="14"/>
  <c r="X137" i="14"/>
  <c r="AC137" i="14"/>
  <c r="H137" i="14"/>
  <c r="I137" i="14" s="1"/>
  <c r="T137" i="14"/>
  <c r="AD137" i="14" s="1"/>
  <c r="Y137" i="14"/>
  <c r="W193" i="14"/>
  <c r="AA193" i="14"/>
  <c r="H193" i="14"/>
  <c r="I193" i="14" s="1"/>
  <c r="U193" i="14"/>
  <c r="Z193" i="14"/>
  <c r="K193" i="14"/>
  <c r="V193" i="14"/>
  <c r="AB193" i="14"/>
  <c r="X193" i="14"/>
  <c r="AC193" i="14"/>
  <c r="T193" i="14"/>
  <c r="AD193" i="14" s="1"/>
  <c r="Y193" i="14"/>
  <c r="J193" i="14"/>
  <c r="L193" i="14" s="1"/>
  <c r="O193" i="14" s="1"/>
  <c r="P193" i="14" s="1"/>
  <c r="R193" i="14" s="1"/>
  <c r="S193" i="14" s="1"/>
  <c r="T43" i="14"/>
  <c r="X43" i="14"/>
  <c r="AB43" i="14"/>
  <c r="K43" i="14"/>
  <c r="W43" i="14"/>
  <c r="AC43" i="14"/>
  <c r="Y43" i="14"/>
  <c r="U43" i="14"/>
  <c r="Z43" i="14"/>
  <c r="V43" i="14"/>
  <c r="AA43" i="14"/>
  <c r="H11" i="14"/>
  <c r="L11" i="14"/>
  <c r="P11" i="14"/>
  <c r="T11" i="14"/>
  <c r="X11" i="14"/>
  <c r="AB11" i="14"/>
  <c r="AH11" i="14"/>
  <c r="I11" i="14"/>
  <c r="M11" i="14"/>
  <c r="Q11" i="14"/>
  <c r="U11" i="14"/>
  <c r="Y11" i="14"/>
  <c r="AC11" i="14"/>
  <c r="J11" i="14"/>
  <c r="N11" i="14"/>
  <c r="R11" i="14"/>
  <c r="V11" i="14"/>
  <c r="Z11" i="14"/>
  <c r="AD11" i="14"/>
  <c r="G11" i="14"/>
  <c r="K11" i="14"/>
  <c r="O11" i="14"/>
  <c r="S11" i="14"/>
  <c r="W11" i="14"/>
  <c r="AA11" i="14"/>
  <c r="AF11" i="14"/>
  <c r="T60" i="14"/>
  <c r="X60" i="14"/>
  <c r="AB60" i="14"/>
  <c r="U60" i="14"/>
  <c r="Z60" i="14"/>
  <c r="V60" i="14"/>
  <c r="AA60" i="14"/>
  <c r="K60" i="14"/>
  <c r="W60" i="14"/>
  <c r="AC60" i="14"/>
  <c r="Y60" i="14"/>
  <c r="AD60" i="14"/>
  <c r="H101" i="14"/>
  <c r="V101" i="14"/>
  <c r="Z101" i="14"/>
  <c r="W101" i="14"/>
  <c r="AB101" i="14"/>
  <c r="K101" i="14"/>
  <c r="X101" i="14"/>
  <c r="AC101" i="14"/>
  <c r="T101" i="14"/>
  <c r="Y101" i="14"/>
  <c r="U101" i="14"/>
  <c r="AA101" i="14"/>
  <c r="I101" i="14"/>
  <c r="J101" i="14"/>
  <c r="L101" i="14" s="1"/>
  <c r="H169" i="14"/>
  <c r="I169" i="14" s="1"/>
  <c r="T169" i="14"/>
  <c r="AD169" i="14" s="1"/>
  <c r="X169" i="14"/>
  <c r="AB169" i="14"/>
  <c r="U169" i="14"/>
  <c r="Z169" i="14"/>
  <c r="J169" i="14"/>
  <c r="V169" i="14"/>
  <c r="AA169" i="14"/>
  <c r="K169" i="14"/>
  <c r="W169" i="14"/>
  <c r="AC169" i="14"/>
  <c r="L169" i="14"/>
  <c r="Y169" i="14"/>
  <c r="T219" i="14"/>
  <c r="X219" i="14"/>
  <c r="AB219" i="14"/>
  <c r="K219" i="14"/>
  <c r="Y219" i="14"/>
  <c r="U219" i="14"/>
  <c r="Z219" i="14"/>
  <c r="V219" i="14"/>
  <c r="AA219" i="14"/>
  <c r="H219" i="14"/>
  <c r="I219" i="14" s="1"/>
  <c r="W219" i="14"/>
  <c r="AC219" i="14"/>
  <c r="J219" i="14"/>
  <c r="Y21" i="13"/>
  <c r="AW21" i="13"/>
  <c r="AA27" i="13"/>
  <c r="AY27" i="13"/>
  <c r="AG27" i="13"/>
  <c r="BE27" i="13"/>
  <c r="AG54" i="13"/>
  <c r="BE54" i="13"/>
  <c r="AA54" i="13"/>
  <c r="AY54" i="13"/>
  <c r="X61" i="13"/>
  <c r="AV61" i="13"/>
  <c r="W61" i="14"/>
  <c r="AA61" i="14"/>
  <c r="K61" i="14"/>
  <c r="X61" i="14"/>
  <c r="AC61" i="14"/>
  <c r="T61" i="14"/>
  <c r="Y61" i="14"/>
  <c r="U61" i="14"/>
  <c r="Z61" i="14"/>
  <c r="V61" i="14"/>
  <c r="AB61" i="14"/>
  <c r="AB5" i="13"/>
  <c r="AZ5" i="13"/>
  <c r="AF7" i="13"/>
  <c r="BD7" i="13"/>
  <c r="H7" i="14"/>
  <c r="L7" i="14"/>
  <c r="P7" i="14"/>
  <c r="T7" i="14"/>
  <c r="X7" i="14"/>
  <c r="AB7" i="14"/>
  <c r="AH7" i="14"/>
  <c r="I7" i="14"/>
  <c r="M7" i="14"/>
  <c r="Q7" i="14"/>
  <c r="U7" i="14"/>
  <c r="Y7" i="14"/>
  <c r="AC7" i="14"/>
  <c r="J7" i="14"/>
  <c r="N7" i="14"/>
  <c r="R7" i="14"/>
  <c r="V7" i="14"/>
  <c r="Z7" i="14"/>
  <c r="AD7" i="14"/>
  <c r="G7" i="14"/>
  <c r="K7" i="14"/>
  <c r="O7" i="14"/>
  <c r="S7" i="14"/>
  <c r="W7" i="14"/>
  <c r="AA7" i="14"/>
  <c r="AF7" i="14"/>
  <c r="AF18" i="13"/>
  <c r="BD18" i="13"/>
  <c r="AA18" i="13"/>
  <c r="AY18" i="13"/>
  <c r="AG48" i="13"/>
  <c r="BE48" i="13"/>
  <c r="AH51" i="13"/>
  <c r="BF51" i="13"/>
  <c r="AB51" i="13"/>
  <c r="AZ51" i="13"/>
  <c r="K3" i="11"/>
  <c r="L3" i="11"/>
  <c r="F3" i="12"/>
  <c r="AQ3" i="12"/>
  <c r="AA3" i="12"/>
  <c r="AP3" i="12"/>
  <c r="V3" i="12"/>
  <c r="AC3" i="12"/>
  <c r="U3" i="12"/>
  <c r="AR3" i="12"/>
  <c r="AB3" i="12"/>
  <c r="T3" i="12"/>
  <c r="AS3" i="12"/>
  <c r="W3" i="12"/>
  <c r="AD3" i="12"/>
  <c r="BB3" i="11"/>
  <c r="BD3" i="11"/>
  <c r="CE3" i="11"/>
  <c r="BF3" i="11"/>
  <c r="AH36" i="13"/>
  <c r="BF36" i="13"/>
  <c r="AC36" i="13"/>
  <c r="BA36" i="13"/>
  <c r="AD39" i="13"/>
  <c r="BB39" i="13"/>
  <c r="Y39" i="13"/>
  <c r="AW39" i="13"/>
  <c r="W39" i="14"/>
  <c r="AA39" i="14"/>
  <c r="K39" i="14"/>
  <c r="V39" i="14"/>
  <c r="Z39" i="14"/>
  <c r="Y39" i="14"/>
  <c r="T39" i="14"/>
  <c r="AB39" i="14"/>
  <c r="U39" i="14"/>
  <c r="AC39" i="14"/>
  <c r="X39" i="14"/>
  <c r="AH45" i="13"/>
  <c r="BF45" i="13"/>
  <c r="BF75" i="13"/>
  <c r="AH75" i="13"/>
  <c r="AZ75" i="13"/>
  <c r="AB75" i="13"/>
  <c r="AV77" i="13"/>
  <c r="X77" i="13"/>
  <c r="AI77" i="13" s="1"/>
  <c r="AB170" i="13"/>
  <c r="AZ170" i="13"/>
  <c r="AD208" i="13"/>
  <c r="BB208" i="13"/>
  <c r="Z136" i="13"/>
  <c r="AX136" i="13"/>
  <c r="BB22" i="12"/>
  <c r="BN22" i="11"/>
  <c r="AU33" i="12"/>
  <c r="AX33" i="12" s="1"/>
  <c r="BF33" i="11"/>
  <c r="AV30" i="13"/>
  <c r="X30" i="13"/>
  <c r="Z30" i="13"/>
  <c r="AX30" i="13"/>
  <c r="AF33" i="13"/>
  <c r="BD33" i="13"/>
  <c r="AA33" i="13"/>
  <c r="AY33" i="13"/>
  <c r="K33" i="14"/>
  <c r="V33" i="14"/>
  <c r="Z33" i="14"/>
  <c r="U33" i="14"/>
  <c r="Y33" i="14"/>
  <c r="AC33" i="14"/>
  <c r="W33" i="14"/>
  <c r="X33" i="14"/>
  <c r="AA33" i="14"/>
  <c r="T33" i="14"/>
  <c r="AD33" i="14" s="1"/>
  <c r="AB33" i="14"/>
  <c r="Z64" i="13"/>
  <c r="AX64" i="13"/>
  <c r="AC64" i="13"/>
  <c r="BA64" i="13"/>
  <c r="AH70" i="13"/>
  <c r="BF70" i="13"/>
  <c r="AG70" i="13"/>
  <c r="BE70" i="13"/>
  <c r="AA70" i="13"/>
  <c r="AY70" i="13"/>
  <c r="AH102" i="13"/>
  <c r="BF102" i="13"/>
  <c r="AC102" i="13"/>
  <c r="BA102" i="13"/>
  <c r="AD105" i="13"/>
  <c r="BB105" i="13"/>
  <c r="Y105" i="13"/>
  <c r="AW105" i="13"/>
  <c r="K105" i="14"/>
  <c r="W105" i="14"/>
  <c r="AA105" i="14"/>
  <c r="H105" i="14"/>
  <c r="I105" i="14" s="1"/>
  <c r="X105" i="14"/>
  <c r="AC105" i="14"/>
  <c r="T105" i="14"/>
  <c r="Y105" i="14"/>
  <c r="U105" i="14"/>
  <c r="Z105" i="14"/>
  <c r="V105" i="14"/>
  <c r="AB105" i="14"/>
  <c r="J105" i="14"/>
  <c r="L105" i="14" s="1"/>
  <c r="BD136" i="13"/>
  <c r="AF136" i="13"/>
  <c r="AA136" i="13"/>
  <c r="AY136" i="13"/>
  <c r="BF170" i="13"/>
  <c r="AH170" i="13"/>
  <c r="AC170" i="13"/>
  <c r="BA170" i="13"/>
  <c r="AD173" i="13"/>
  <c r="BB173" i="13"/>
  <c r="Y173" i="13"/>
  <c r="AW173" i="13"/>
  <c r="T173" i="14"/>
  <c r="X173" i="14"/>
  <c r="AB173" i="14"/>
  <c r="Y173" i="14"/>
  <c r="U173" i="14"/>
  <c r="Z173" i="14"/>
  <c r="H173" i="14"/>
  <c r="V173" i="14"/>
  <c r="AA173" i="14"/>
  <c r="K173" i="14"/>
  <c r="W173" i="14"/>
  <c r="AC173" i="14"/>
  <c r="J173" i="14"/>
  <c r="L173" i="14" s="1"/>
  <c r="AD202" i="13"/>
  <c r="BB202" i="13"/>
  <c r="Y202" i="13"/>
  <c r="AW202" i="13"/>
  <c r="Z205" i="13"/>
  <c r="AX205" i="13"/>
  <c r="BD205" i="13"/>
  <c r="AF205" i="13"/>
  <c r="AG208" i="13"/>
  <c r="BE208" i="13"/>
  <c r="AB208" i="13"/>
  <c r="AZ208" i="13"/>
  <c r="AD238" i="13"/>
  <c r="BB238" i="13"/>
  <c r="Y238" i="13"/>
  <c r="AW238" i="13"/>
  <c r="Z241" i="13"/>
  <c r="AX241" i="13"/>
  <c r="AF241" i="13"/>
  <c r="BD241" i="13"/>
  <c r="AH269" i="13"/>
  <c r="BF269" i="13"/>
  <c r="AC269" i="13"/>
  <c r="BA269" i="13"/>
  <c r="X269" i="13"/>
  <c r="AV269" i="13"/>
  <c r="Y276" i="13"/>
  <c r="AW276" i="13"/>
  <c r="BC276" i="13"/>
  <c r="AE276" i="13"/>
  <c r="S26" i="12"/>
  <c r="X26" i="11"/>
  <c r="Y26" i="11" s="1"/>
  <c r="K45" i="12"/>
  <c r="N45" i="12" s="1"/>
  <c r="O45" i="11"/>
  <c r="Q45" i="11" s="1"/>
  <c r="AI45" i="11" s="1"/>
  <c r="BP59" i="12"/>
  <c r="CD59" i="11"/>
  <c r="CM50" i="11"/>
  <c r="I153" i="14"/>
  <c r="DC28" i="11"/>
  <c r="Q22" i="14"/>
  <c r="AR22" i="13"/>
  <c r="DC24" i="11"/>
  <c r="DC30" i="11"/>
  <c r="BF23" i="11"/>
  <c r="BH23" i="11" s="1"/>
  <c r="Q56" i="14"/>
  <c r="Q120" i="14"/>
  <c r="AR120" i="13"/>
  <c r="Q173" i="14"/>
  <c r="BV61" i="11"/>
  <c r="Q48" i="14"/>
  <c r="AR48" i="13"/>
  <c r="AN88" i="13"/>
  <c r="AO88" i="13"/>
  <c r="AP88" i="13" s="1"/>
  <c r="AS88" i="13"/>
  <c r="AT88" i="13" s="1"/>
  <c r="AU88" i="13"/>
  <c r="AL137" i="13"/>
  <c r="AM137" i="13" s="1"/>
  <c r="Q33" i="14"/>
  <c r="Q44" i="14"/>
  <c r="Q137" i="14"/>
  <c r="M193" i="14"/>
  <c r="N193" i="14" s="1"/>
  <c r="I205" i="14"/>
  <c r="AN76" i="13"/>
  <c r="AS76" i="13"/>
  <c r="AT76" i="13" s="1"/>
  <c r="AO76" i="13"/>
  <c r="AP76" i="13" s="1"/>
  <c r="AU76" i="13"/>
  <c r="DC48" i="11"/>
  <c r="DE48" i="11" s="1"/>
  <c r="I85" i="14"/>
  <c r="Q245" i="14"/>
  <c r="AR245" i="13"/>
  <c r="AN74" i="13"/>
  <c r="AU74" i="13"/>
  <c r="AO74" i="13"/>
  <c r="AP74" i="13" s="1"/>
  <c r="AS74" i="13"/>
  <c r="AT74" i="13" s="1"/>
  <c r="AN101" i="13"/>
  <c r="AS101" i="13"/>
  <c r="AT101" i="13" s="1"/>
  <c r="AO101" i="13"/>
  <c r="AP101" i="13" s="1"/>
  <c r="AU101" i="13"/>
  <c r="AJ246" i="13"/>
  <c r="AL246" i="13" s="1"/>
  <c r="AM246" i="13" s="1"/>
  <c r="AL193" i="13"/>
  <c r="AM193" i="13" s="1"/>
  <c r="AO112" i="13"/>
  <c r="AP112" i="13" s="1"/>
  <c r="AS112" i="13"/>
  <c r="AT112" i="13" s="1"/>
  <c r="P289" i="10" a="1"/>
  <c r="P289" i="10" s="1"/>
  <c r="Q289" i="10" s="1"/>
  <c r="BK122" i="13"/>
  <c r="BJ122" i="13"/>
  <c r="G129" i="14"/>
  <c r="Q47" i="14"/>
  <c r="AO109" i="13"/>
  <c r="AP109" i="13" s="1"/>
  <c r="AU109" i="13"/>
  <c r="P297" i="10" a="1"/>
  <c r="P297" i="10" s="1"/>
  <c r="Q297" i="10" s="1"/>
  <c r="L34" i="10"/>
  <c r="M34" i="10" s="1"/>
  <c r="N34" i="10" s="1"/>
  <c r="O34" i="10" s="1"/>
  <c r="O55" i="10"/>
  <c r="CH33" i="12"/>
  <c r="O53" i="12"/>
  <c r="AX55" i="12"/>
  <c r="AX49" i="12"/>
  <c r="CP70" i="12"/>
  <c r="O44" i="11"/>
  <c r="CD52" i="11"/>
  <c r="CQ6" i="12"/>
  <c r="BG8" i="12"/>
  <c r="BH27" i="11"/>
  <c r="CW49" i="11"/>
  <c r="N53" i="11"/>
  <c r="P64" i="11"/>
  <c r="CG64" i="12"/>
  <c r="J3" i="10"/>
  <c r="L3" i="10" s="1"/>
  <c r="M3" i="10" s="1"/>
  <c r="N3" i="10" s="1"/>
  <c r="O3" i="10" s="1"/>
  <c r="R3" i="10" s="1"/>
  <c r="S3" i="10" s="1"/>
  <c r="I3" i="10"/>
  <c r="J44" i="10"/>
  <c r="L44" i="10" s="1"/>
  <c r="M44" i="10" s="1"/>
  <c r="N44" i="10" s="1"/>
  <c r="O44" i="10" s="1"/>
  <c r="R44" i="10" s="1"/>
  <c r="S44" i="10" s="1"/>
  <c r="I44" i="10"/>
  <c r="M221" i="15"/>
  <c r="H15" i="14"/>
  <c r="L15" i="14"/>
  <c r="P15" i="14"/>
  <c r="T15" i="14"/>
  <c r="X15" i="14"/>
  <c r="AB15" i="14"/>
  <c r="AH15" i="14"/>
  <c r="I15" i="14"/>
  <c r="M15" i="14"/>
  <c r="Q15" i="14"/>
  <c r="U15" i="14"/>
  <c r="Y15" i="14"/>
  <c r="AC15" i="14"/>
  <c r="J15" i="14"/>
  <c r="N15" i="14"/>
  <c r="R15" i="14"/>
  <c r="V15" i="14"/>
  <c r="Z15" i="14"/>
  <c r="AD15" i="14"/>
  <c r="G15" i="14"/>
  <c r="K15" i="14"/>
  <c r="O15" i="14"/>
  <c r="S15" i="14"/>
  <c r="W15" i="14"/>
  <c r="AA15" i="14"/>
  <c r="AF15" i="14"/>
  <c r="T73" i="14"/>
  <c r="X73" i="14"/>
  <c r="AB73" i="14"/>
  <c r="U73" i="14"/>
  <c r="Z73" i="14"/>
  <c r="H73" i="14"/>
  <c r="I73" i="14" s="1"/>
  <c r="V73" i="14"/>
  <c r="AA73" i="14"/>
  <c r="K73" i="14"/>
  <c r="W73" i="14"/>
  <c r="AC73" i="14"/>
  <c r="Y73" i="14"/>
  <c r="J73" i="14"/>
  <c r="L73" i="14" s="1"/>
  <c r="O73" i="14" s="1"/>
  <c r="P73" i="14" s="1"/>
  <c r="K145" i="14"/>
  <c r="U145" i="14"/>
  <c r="Y145" i="14"/>
  <c r="AC145" i="14"/>
  <c r="H145" i="14"/>
  <c r="I145" i="14" s="1"/>
  <c r="T145" i="14"/>
  <c r="Z145" i="14"/>
  <c r="J145" i="14"/>
  <c r="V145" i="14"/>
  <c r="AA145" i="14"/>
  <c r="W145" i="14"/>
  <c r="AB145" i="14"/>
  <c r="X145" i="14"/>
  <c r="K229" i="14"/>
  <c r="W229" i="14"/>
  <c r="AA229" i="14"/>
  <c r="T229" i="14"/>
  <c r="Y229" i="14"/>
  <c r="U229" i="14"/>
  <c r="Z229" i="14"/>
  <c r="V229" i="14"/>
  <c r="AB229" i="14"/>
  <c r="H229" i="14"/>
  <c r="I229" i="14" s="1"/>
  <c r="X229" i="14"/>
  <c r="AC229" i="14"/>
  <c r="J229" i="14"/>
  <c r="L229" i="14" s="1"/>
  <c r="O229" i="14" s="1"/>
  <c r="P229" i="14" s="1"/>
  <c r="U49" i="14"/>
  <c r="Y49" i="14"/>
  <c r="AC49" i="14"/>
  <c r="T49" i="14"/>
  <c r="Z49" i="14"/>
  <c r="V49" i="14"/>
  <c r="AA49" i="14"/>
  <c r="K49" i="14"/>
  <c r="W49" i="14"/>
  <c r="AB49" i="14"/>
  <c r="X49" i="14"/>
  <c r="H17" i="14"/>
  <c r="L17" i="14"/>
  <c r="P17" i="14"/>
  <c r="T17" i="14"/>
  <c r="X17" i="14"/>
  <c r="AB17" i="14"/>
  <c r="AH17" i="14"/>
  <c r="I17" i="14"/>
  <c r="M17" i="14"/>
  <c r="Q17" i="14"/>
  <c r="U17" i="14"/>
  <c r="Y17" i="14"/>
  <c r="AC17" i="14"/>
  <c r="J17" i="14"/>
  <c r="N17" i="14"/>
  <c r="R17" i="14"/>
  <c r="V17" i="14"/>
  <c r="Z17" i="14"/>
  <c r="AD17" i="14"/>
  <c r="G17" i="14"/>
  <c r="K17" i="14"/>
  <c r="O17" i="14"/>
  <c r="S17" i="14"/>
  <c r="W17" i="14"/>
  <c r="AA17" i="14"/>
  <c r="AF17" i="14"/>
  <c r="W69" i="14"/>
  <c r="AA69" i="14"/>
  <c r="V69" i="14"/>
  <c r="AB69" i="14"/>
  <c r="K69" i="14"/>
  <c r="X69" i="14"/>
  <c r="AC69" i="14"/>
  <c r="T69" i="14"/>
  <c r="AD69" i="14" s="1"/>
  <c r="Y69" i="14"/>
  <c r="U69" i="14"/>
  <c r="Z69" i="14"/>
  <c r="K120" i="14"/>
  <c r="V120" i="14"/>
  <c r="Z120" i="14"/>
  <c r="X120" i="14"/>
  <c r="AC120" i="14"/>
  <c r="T120" i="14"/>
  <c r="Y120" i="14"/>
  <c r="U120" i="14"/>
  <c r="AA120" i="14"/>
  <c r="H120" i="14"/>
  <c r="W120" i="14"/>
  <c r="AB120" i="14"/>
  <c r="J120" i="14"/>
  <c r="L120" i="14" s="1"/>
  <c r="H185" i="14"/>
  <c r="V185" i="14"/>
  <c r="Z185" i="14"/>
  <c r="W185" i="14"/>
  <c r="AB185" i="14"/>
  <c r="K185" i="14"/>
  <c r="X185" i="14"/>
  <c r="AC185" i="14"/>
  <c r="T185" i="14"/>
  <c r="Y185" i="14"/>
  <c r="U185" i="14"/>
  <c r="AD185" i="14" s="1"/>
  <c r="AA185" i="14"/>
  <c r="J185" i="14"/>
  <c r="J237" i="14"/>
  <c r="L237" i="14" s="1"/>
  <c r="V237" i="14"/>
  <c r="Z237" i="14"/>
  <c r="U237" i="14"/>
  <c r="AA237" i="14"/>
  <c r="W237" i="14"/>
  <c r="AB237" i="14"/>
  <c r="K237" i="14"/>
  <c r="X237" i="14"/>
  <c r="AC237" i="14"/>
  <c r="H237" i="14"/>
  <c r="T237" i="14"/>
  <c r="Y237" i="14"/>
  <c r="BE21" i="13"/>
  <c r="AG21" i="13"/>
  <c r="BF27" i="13"/>
  <c r="AH27" i="13"/>
  <c r="AC27" i="13"/>
  <c r="BA27" i="13"/>
  <c r="AC54" i="13"/>
  <c r="BA54" i="13"/>
  <c r="W54" i="14"/>
  <c r="AA54" i="14"/>
  <c r="V54" i="14"/>
  <c r="AB54" i="14"/>
  <c r="K54" i="14"/>
  <c r="X54" i="14"/>
  <c r="AC54" i="14"/>
  <c r="T54" i="14"/>
  <c r="AD54" i="14" s="1"/>
  <c r="Y54" i="14"/>
  <c r="U54" i="14"/>
  <c r="Z54" i="14"/>
  <c r="AH61" i="13"/>
  <c r="BF61" i="13"/>
  <c r="AH5" i="13"/>
  <c r="BF5" i="13"/>
  <c r="AV7" i="13"/>
  <c r="X7" i="13"/>
  <c r="AG18" i="13"/>
  <c r="BE18" i="13"/>
  <c r="AB18" i="13"/>
  <c r="AZ18" i="13"/>
  <c r="J18" i="14"/>
  <c r="N18" i="14"/>
  <c r="R18" i="14"/>
  <c r="V18" i="14"/>
  <c r="Z18" i="14"/>
  <c r="AD18" i="14"/>
  <c r="G18" i="14"/>
  <c r="K18" i="14"/>
  <c r="O18" i="14"/>
  <c r="S18" i="14"/>
  <c r="W18" i="14"/>
  <c r="AA18" i="14"/>
  <c r="AF18" i="14"/>
  <c r="H18" i="14"/>
  <c r="L18" i="14"/>
  <c r="P18" i="14"/>
  <c r="T18" i="14"/>
  <c r="X18" i="14"/>
  <c r="AB18" i="14"/>
  <c r="AH18" i="14"/>
  <c r="I18" i="14"/>
  <c r="M18" i="14"/>
  <c r="Q18" i="14"/>
  <c r="U18" i="14"/>
  <c r="Y18" i="14"/>
  <c r="AC18" i="14"/>
  <c r="AC48" i="13"/>
  <c r="BA48" i="13"/>
  <c r="AD51" i="13"/>
  <c r="BB51" i="13"/>
  <c r="X51" i="13"/>
  <c r="AI51" i="13" s="1"/>
  <c r="AV51" i="13"/>
  <c r="BC3" i="11"/>
  <c r="AU3" i="12" s="1"/>
  <c r="BS3" i="11"/>
  <c r="CZ3" i="11"/>
  <c r="AD36" i="13"/>
  <c r="BB36" i="13"/>
  <c r="Y36" i="13"/>
  <c r="AI36" i="13" s="1"/>
  <c r="AW36" i="13"/>
  <c r="BG36" i="13" s="1"/>
  <c r="Z39" i="13"/>
  <c r="AX39" i="13"/>
  <c r="AF39" i="13"/>
  <c r="BD39" i="13"/>
  <c r="AF45" i="13"/>
  <c r="BD45" i="13"/>
  <c r="AD45" i="13"/>
  <c r="BB45" i="13"/>
  <c r="BB75" i="13"/>
  <c r="AD75" i="13"/>
  <c r="AV75" i="13"/>
  <c r="BG75" i="13" s="1"/>
  <c r="X75" i="13"/>
  <c r="AI75" i="13" s="1"/>
  <c r="AY173" i="13"/>
  <c r="AA173" i="13"/>
  <c r="CE21" i="12"/>
  <c r="CU21" i="11"/>
  <c r="X64" i="13"/>
  <c r="AV64" i="13"/>
  <c r="AF170" i="13"/>
  <c r="BD170" i="13"/>
  <c r="BX22" i="12"/>
  <c r="CM22" i="11"/>
  <c r="AD30" i="13"/>
  <c r="BB30" i="13"/>
  <c r="Z30" i="14"/>
  <c r="T30" i="14"/>
  <c r="AB30" i="14"/>
  <c r="K30" i="14"/>
  <c r="X30" i="14"/>
  <c r="V30" i="14"/>
  <c r="AB33" i="13"/>
  <c r="AZ33" i="13"/>
  <c r="AH33" i="13"/>
  <c r="BF33" i="13"/>
  <c r="AD64" i="13"/>
  <c r="BB64" i="13"/>
  <c r="AE64" i="13"/>
  <c r="BC64" i="13"/>
  <c r="Y64" i="13"/>
  <c r="AW64" i="13"/>
  <c r="Z70" i="13"/>
  <c r="AX70" i="13"/>
  <c r="AC70" i="13"/>
  <c r="BA70" i="13"/>
  <c r="W70" i="14"/>
  <c r="AA70" i="14"/>
  <c r="U70" i="14"/>
  <c r="Z70" i="14"/>
  <c r="V70" i="14"/>
  <c r="AB70" i="14"/>
  <c r="K70" i="14"/>
  <c r="X70" i="14"/>
  <c r="AC70" i="14"/>
  <c r="T70" i="14"/>
  <c r="Y70" i="14"/>
  <c r="AD70" i="14"/>
  <c r="AD102" i="13"/>
  <c r="BB102" i="13"/>
  <c r="Y102" i="13"/>
  <c r="AW102" i="13"/>
  <c r="Z105" i="13"/>
  <c r="AX105" i="13"/>
  <c r="AF105" i="13"/>
  <c r="BD105" i="13"/>
  <c r="AG136" i="13"/>
  <c r="BE136" i="13"/>
  <c r="AZ136" i="13"/>
  <c r="AB136" i="13"/>
  <c r="BB170" i="13"/>
  <c r="AD170" i="13"/>
  <c r="Y170" i="13"/>
  <c r="AI170" i="13" s="1"/>
  <c r="AW170" i="13"/>
  <c r="BG170" i="13" s="1"/>
  <c r="Z173" i="13"/>
  <c r="AX173" i="13"/>
  <c r="AF173" i="13"/>
  <c r="BD173" i="13"/>
  <c r="AE202" i="13"/>
  <c r="BC202" i="13"/>
  <c r="Z202" i="13"/>
  <c r="AX202" i="13"/>
  <c r="BE205" i="13"/>
  <c r="AG205" i="13"/>
  <c r="AZ205" i="13"/>
  <c r="AB205" i="13"/>
  <c r="AC208" i="13"/>
  <c r="BA208" i="13"/>
  <c r="X208" i="13"/>
  <c r="AI208" i="13" s="1"/>
  <c r="AV208" i="13"/>
  <c r="BG208" i="13" s="1"/>
  <c r="AE238" i="13"/>
  <c r="BC238" i="13"/>
  <c r="Z238" i="13"/>
  <c r="AX238" i="13"/>
  <c r="AG241" i="13"/>
  <c r="BE241" i="13"/>
  <c r="AB241" i="13"/>
  <c r="AZ241" i="13"/>
  <c r="AD269" i="13"/>
  <c r="BB269" i="13"/>
  <c r="Y269" i="13"/>
  <c r="AW269" i="13"/>
  <c r="BD276" i="13"/>
  <c r="AF276" i="13"/>
  <c r="AY276" i="13"/>
  <c r="AA276" i="13"/>
  <c r="AN22" i="12"/>
  <c r="AX22" i="11"/>
  <c r="BR59" i="12"/>
  <c r="CF59" i="11"/>
  <c r="CF49" i="12"/>
  <c r="CV49" i="11"/>
  <c r="BI59" i="12"/>
  <c r="BV59" i="11"/>
  <c r="AG44" i="12"/>
  <c r="AJ44" i="12" s="1"/>
  <c r="AL44" i="12" s="1"/>
  <c r="AO44" i="11"/>
  <c r="BB52" i="12"/>
  <c r="BN52" i="11"/>
  <c r="BX60" i="12"/>
  <c r="CM60" i="11"/>
  <c r="CO60" i="11" s="1"/>
  <c r="CD43" i="12"/>
  <c r="CG43" i="12" s="1"/>
  <c r="CT43" i="11"/>
  <c r="CW43" i="11" s="1"/>
  <c r="BV25" i="11"/>
  <c r="Q30" i="14"/>
  <c r="G173" i="14"/>
  <c r="BF25" i="11"/>
  <c r="BH25" i="11" s="1"/>
  <c r="AO30" i="11"/>
  <c r="O47" i="11"/>
  <c r="Q47" i="11" s="1"/>
  <c r="AI47" i="11" s="1"/>
  <c r="DC46" i="11"/>
  <c r="BN70" i="11"/>
  <c r="Q39" i="14"/>
  <c r="Q69" i="14"/>
  <c r="M93" i="14"/>
  <c r="N93" i="14" s="1"/>
  <c r="AN78" i="13"/>
  <c r="AO78" i="13"/>
  <c r="AU78" i="13"/>
  <c r="AP78" i="13"/>
  <c r="AS78" i="13"/>
  <c r="AT78" i="13" s="1"/>
  <c r="AN93" i="13"/>
  <c r="AS93" i="13"/>
  <c r="AT93" i="13" s="1"/>
  <c r="AO93" i="13"/>
  <c r="AP93" i="13" s="1"/>
  <c r="AU93" i="13"/>
  <c r="Q21" i="14"/>
  <c r="Q68" i="14"/>
  <c r="AR68" i="13"/>
  <c r="Q89" i="14"/>
  <c r="AR89" i="13"/>
  <c r="AJ175" i="13"/>
  <c r="AL175" i="13" s="1"/>
  <c r="AM175" i="13" s="1"/>
  <c r="I237" i="14"/>
  <c r="AN94" i="13"/>
  <c r="AS94" i="13"/>
  <c r="AT94" i="13" s="1"/>
  <c r="AO94" i="13"/>
  <c r="AU94" i="13"/>
  <c r="AP94" i="13"/>
  <c r="Q37" i="14"/>
  <c r="Q45" i="14"/>
  <c r="X54" i="11"/>
  <c r="Y54" i="11" s="1"/>
  <c r="Q55" i="14"/>
  <c r="Q193" i="14"/>
  <c r="AR193" i="13"/>
  <c r="G245" i="14"/>
  <c r="AN82" i="13"/>
  <c r="AS82" i="13"/>
  <c r="AT82" i="13" s="1"/>
  <c r="AU82" i="13"/>
  <c r="AO82" i="13"/>
  <c r="AP82" i="13" s="1"/>
  <c r="G137" i="14"/>
  <c r="P283" i="10" a="1"/>
  <c r="BK124" i="13"/>
  <c r="BJ124" i="13"/>
  <c r="I173" i="14"/>
  <c r="G145" i="14"/>
  <c r="I177" i="14"/>
  <c r="I120" i="14"/>
  <c r="I185" i="14"/>
  <c r="BE22" i="12"/>
  <c r="CO22" i="12"/>
  <c r="AQ22" i="12"/>
  <c r="CA22" i="12"/>
  <c r="AC67" i="11"/>
  <c r="Y67" i="12" s="1"/>
  <c r="AB67" i="11"/>
  <c r="AD67" i="11"/>
  <c r="Z67" i="12" s="1"/>
  <c r="H67" i="10"/>
  <c r="I67" i="10" s="1"/>
  <c r="N67" i="10" s="1"/>
  <c r="AB46" i="11"/>
  <c r="AC46" i="11"/>
  <c r="AD46" i="11"/>
  <c r="Z46" i="12" s="1"/>
  <c r="H46" i="10"/>
  <c r="I46" i="10" s="1"/>
  <c r="N46" i="10" s="1"/>
  <c r="O46" i="10" s="1"/>
  <c r="T32" i="10"/>
  <c r="CD60" i="11"/>
  <c r="I6" i="10"/>
  <c r="K6" i="10"/>
  <c r="M6" i="10"/>
  <c r="J6" i="10"/>
  <c r="L6" i="10"/>
  <c r="J10" i="10"/>
  <c r="L10" i="10"/>
  <c r="I10" i="10"/>
  <c r="K10" i="10"/>
  <c r="M10" i="10"/>
  <c r="I11" i="10"/>
  <c r="K11" i="10"/>
  <c r="M11" i="10"/>
  <c r="J11" i="10"/>
  <c r="L11" i="10"/>
  <c r="P295" i="10"/>
  <c r="Q295" i="10" s="1"/>
  <c r="P287" i="10"/>
  <c r="Q287" i="10" s="1"/>
  <c r="P279" i="10"/>
  <c r="Q279" i="10" s="1"/>
  <c r="P293" i="10"/>
  <c r="Q293" i="10" s="1"/>
  <c r="P285" i="10"/>
  <c r="Q285" i="10" s="1"/>
  <c r="P299" i="10"/>
  <c r="Q299" i="10" s="1"/>
  <c r="P291" i="10"/>
  <c r="Q291" i="10" s="1"/>
  <c r="P283" i="10"/>
  <c r="Q283" i="10" s="1"/>
  <c r="P281" i="10"/>
  <c r="Q281" i="10" s="1"/>
  <c r="I4" i="10"/>
  <c r="K4" i="10"/>
  <c r="M4" i="10"/>
  <c r="J4" i="10"/>
  <c r="L4" i="10"/>
  <c r="K22" i="10"/>
  <c r="M22" i="10"/>
  <c r="J22" i="10"/>
  <c r="L22" i="10"/>
  <c r="M25" i="15"/>
  <c r="AJ25" i="13"/>
  <c r="K29" i="10"/>
  <c r="M29" i="10"/>
  <c r="J29" i="10"/>
  <c r="L29" i="10"/>
  <c r="M31" i="14"/>
  <c r="N31" i="14" s="1"/>
  <c r="AL31" i="13"/>
  <c r="AM31" i="13" s="1"/>
  <c r="M33" i="14"/>
  <c r="N33" i="14" s="1"/>
  <c r="AL33" i="13"/>
  <c r="AM33" i="13" s="1"/>
  <c r="M35" i="14"/>
  <c r="N35" i="14" s="1"/>
  <c r="AL35" i="13"/>
  <c r="AM35" i="13" s="1"/>
  <c r="K48" i="10"/>
  <c r="M48" i="10"/>
  <c r="J48" i="10"/>
  <c r="L48" i="10"/>
  <c r="M67" i="14"/>
  <c r="N67" i="14" s="1"/>
  <c r="AL67" i="13"/>
  <c r="AM67" i="13" s="1"/>
  <c r="M69" i="14"/>
  <c r="N69" i="14" s="1"/>
  <c r="AL69" i="13"/>
  <c r="AM69" i="13" s="1"/>
  <c r="M79" i="15"/>
  <c r="AJ79" i="13"/>
  <c r="M81" i="15"/>
  <c r="AJ81" i="13"/>
  <c r="M83" i="15"/>
  <c r="AJ83" i="13"/>
  <c r="M85" i="15"/>
  <c r="AJ85" i="13"/>
  <c r="M90" i="15"/>
  <c r="AJ90" i="13"/>
  <c r="AL90" i="13" s="1"/>
  <c r="AM90" i="13" s="1"/>
  <c r="M99" i="15"/>
  <c r="AJ99" i="13"/>
  <c r="M101" i="15"/>
  <c r="AJ101" i="13"/>
  <c r="AB31" i="11"/>
  <c r="AD31" i="11"/>
  <c r="AC31" i="11"/>
  <c r="AC33" i="11"/>
  <c r="AD33" i="11"/>
  <c r="AB33" i="11"/>
  <c r="AB35" i="11"/>
  <c r="AD35" i="11"/>
  <c r="AC35" i="11"/>
  <c r="M106" i="15"/>
  <c r="AJ106" i="13"/>
  <c r="M107" i="15"/>
  <c r="AJ107" i="13"/>
  <c r="AL107" i="13" s="1"/>
  <c r="AM107" i="13" s="1"/>
  <c r="M111" i="15"/>
  <c r="AJ111" i="13"/>
  <c r="M146" i="15"/>
  <c r="AJ146" i="13"/>
  <c r="AL146" i="13" s="1"/>
  <c r="AM146" i="13" s="1"/>
  <c r="M153" i="15"/>
  <c r="AJ153" i="13"/>
  <c r="M169" i="15"/>
  <c r="AJ169" i="13"/>
  <c r="M198" i="15"/>
  <c r="AJ198" i="13"/>
  <c r="AL198" i="13" s="1"/>
  <c r="AM198" i="13" s="1"/>
  <c r="M213" i="15"/>
  <c r="AJ213" i="13"/>
  <c r="AJ217" i="13"/>
  <c r="M217" i="15"/>
  <c r="AJ237" i="13"/>
  <c r="M237" i="15"/>
  <c r="AJ254" i="13"/>
  <c r="M254" i="15"/>
  <c r="H4" i="14"/>
  <c r="J4" i="14"/>
  <c r="L4" i="14"/>
  <c r="N4" i="14"/>
  <c r="P4" i="14"/>
  <c r="R4" i="14"/>
  <c r="T4" i="14"/>
  <c r="V4" i="14"/>
  <c r="X4" i="14"/>
  <c r="Z4" i="14"/>
  <c r="AB4" i="14"/>
  <c r="AD4" i="14"/>
  <c r="AH4" i="14"/>
  <c r="I4" i="14"/>
  <c r="M4" i="14"/>
  <c r="Q4" i="14"/>
  <c r="U4" i="14"/>
  <c r="Y4" i="14"/>
  <c r="AC4" i="14"/>
  <c r="G4" i="14"/>
  <c r="K4" i="14"/>
  <c r="O4" i="14"/>
  <c r="S4" i="14"/>
  <c r="W4" i="14"/>
  <c r="AA4" i="14"/>
  <c r="AF4" i="14"/>
  <c r="H6" i="14"/>
  <c r="J6" i="14"/>
  <c r="L6" i="14"/>
  <c r="N6" i="14"/>
  <c r="P6" i="14"/>
  <c r="R6" i="14"/>
  <c r="T6" i="14"/>
  <c r="V6" i="14"/>
  <c r="X6" i="14"/>
  <c r="Z6" i="14"/>
  <c r="AB6" i="14"/>
  <c r="AD6" i="14"/>
  <c r="AH6" i="14"/>
  <c r="I6" i="14"/>
  <c r="M6" i="14"/>
  <c r="Q6" i="14"/>
  <c r="U6" i="14"/>
  <c r="Y6" i="14"/>
  <c r="AC6" i="14"/>
  <c r="G6" i="14"/>
  <c r="K6" i="14"/>
  <c r="O6" i="14"/>
  <c r="S6" i="14"/>
  <c r="W6" i="14"/>
  <c r="AA6" i="14"/>
  <c r="AF6" i="14"/>
  <c r="K23" i="14"/>
  <c r="U23" i="14"/>
  <c r="Y23" i="14"/>
  <c r="AC23" i="14"/>
  <c r="W23" i="14"/>
  <c r="Q23" i="14"/>
  <c r="AA23" i="14"/>
  <c r="G23" i="14"/>
  <c r="H23" i="14" s="1"/>
  <c r="M23" i="14"/>
  <c r="N23" i="14" s="1"/>
  <c r="K32" i="14"/>
  <c r="T32" i="14"/>
  <c r="X32" i="14"/>
  <c r="AB32" i="14"/>
  <c r="V32" i="14"/>
  <c r="Z32" i="14"/>
  <c r="Q32" i="14"/>
  <c r="Q41" i="14"/>
  <c r="U41" i="14"/>
  <c r="W41" i="14"/>
  <c r="Y41" i="14"/>
  <c r="AA41" i="14"/>
  <c r="AC41" i="14"/>
  <c r="V41" i="14"/>
  <c r="Z41" i="14"/>
  <c r="K41" i="14"/>
  <c r="T41" i="14"/>
  <c r="X41" i="14"/>
  <c r="AB41" i="14"/>
  <c r="U58" i="14"/>
  <c r="W58" i="14"/>
  <c r="Y58" i="14"/>
  <c r="AA58" i="14"/>
  <c r="AC58" i="14"/>
  <c r="V58" i="14"/>
  <c r="Z58" i="14"/>
  <c r="K58" i="14"/>
  <c r="T58" i="14"/>
  <c r="X58" i="14"/>
  <c r="AB58" i="14"/>
  <c r="Q58" i="14"/>
  <c r="K80" i="14"/>
  <c r="T80" i="14"/>
  <c r="V80" i="14"/>
  <c r="X80" i="14"/>
  <c r="Z80" i="14"/>
  <c r="AB80" i="14"/>
  <c r="J80" i="14"/>
  <c r="U80" i="14"/>
  <c r="Y80" i="14"/>
  <c r="AC80" i="14"/>
  <c r="H80" i="14"/>
  <c r="W80" i="14"/>
  <c r="AA80" i="14"/>
  <c r="M80" i="14"/>
  <c r="N80" i="14" s="1"/>
  <c r="I80" i="14"/>
  <c r="G80" i="14"/>
  <c r="H88" i="14"/>
  <c r="Q88" i="14"/>
  <c r="U88" i="14"/>
  <c r="W88" i="14"/>
  <c r="Y88" i="14"/>
  <c r="AA88" i="14"/>
  <c r="AC88" i="14"/>
  <c r="K88" i="14"/>
  <c r="V88" i="14"/>
  <c r="Z88" i="14"/>
  <c r="T88" i="14"/>
  <c r="X88" i="14"/>
  <c r="AB88" i="14"/>
  <c r="J88" i="14"/>
  <c r="L88" i="14" s="1"/>
  <c r="O88" i="14" s="1"/>
  <c r="P88" i="14" s="1"/>
  <c r="R88" i="14" s="1"/>
  <c r="S88" i="14" s="1"/>
  <c r="I88" i="14"/>
  <c r="G88" i="14"/>
  <c r="M88" i="14"/>
  <c r="N88" i="14" s="1"/>
  <c r="K96" i="14"/>
  <c r="T96" i="14"/>
  <c r="V96" i="14"/>
  <c r="X96" i="14"/>
  <c r="Z96" i="14"/>
  <c r="AB96" i="14"/>
  <c r="H96" i="14"/>
  <c r="I96" i="14" s="1"/>
  <c r="Q96" i="14"/>
  <c r="W96" i="14"/>
  <c r="AA96" i="14"/>
  <c r="U96" i="14"/>
  <c r="Y96" i="14"/>
  <c r="AC96" i="14"/>
  <c r="L96" i="14"/>
  <c r="O96" i="14" s="1"/>
  <c r="P96" i="14" s="1"/>
  <c r="R96" i="14" s="1"/>
  <c r="S96" i="14" s="1"/>
  <c r="J96" i="14"/>
  <c r="M96" i="14"/>
  <c r="N96" i="14" s="1"/>
  <c r="K104" i="14"/>
  <c r="T104" i="14"/>
  <c r="V104" i="14"/>
  <c r="X104" i="14"/>
  <c r="Z104" i="14"/>
  <c r="AB104" i="14"/>
  <c r="W104" i="14"/>
  <c r="AA104" i="14"/>
  <c r="H104" i="14"/>
  <c r="I104" i="14" s="1"/>
  <c r="U104" i="14"/>
  <c r="AD104" i="14" s="1"/>
  <c r="Y104" i="14"/>
  <c r="AC104" i="14"/>
  <c r="J104" i="14"/>
  <c r="L104" i="14"/>
  <c r="Q104" i="14"/>
  <c r="G104" i="14"/>
  <c r="H116" i="14"/>
  <c r="I116" i="14" s="1"/>
  <c r="K116" i="14"/>
  <c r="T116" i="14"/>
  <c r="V116" i="14"/>
  <c r="X116" i="14"/>
  <c r="Z116" i="14"/>
  <c r="AB116" i="14"/>
  <c r="J116" i="14"/>
  <c r="U116" i="14"/>
  <c r="Y116" i="14"/>
  <c r="AC116" i="14"/>
  <c r="W116" i="14"/>
  <c r="AA116" i="14"/>
  <c r="H123" i="14"/>
  <c r="Q123" i="14"/>
  <c r="U123" i="14"/>
  <c r="W123" i="14"/>
  <c r="Y123" i="14"/>
  <c r="AA123" i="14"/>
  <c r="AC123" i="14"/>
  <c r="T123" i="14"/>
  <c r="X123" i="14"/>
  <c r="AB123" i="14"/>
  <c r="K123" i="14"/>
  <c r="V123" i="14"/>
  <c r="Z123" i="14"/>
  <c r="J123" i="14"/>
  <c r="G123" i="14"/>
  <c r="I123" i="14"/>
  <c r="M123" i="14"/>
  <c r="N123" i="14" s="1"/>
  <c r="H128" i="14"/>
  <c r="I128" i="14" s="1"/>
  <c r="K128" i="14"/>
  <c r="U128" i="14"/>
  <c r="W128" i="14"/>
  <c r="Y128" i="14"/>
  <c r="AA128" i="14"/>
  <c r="AC128" i="14"/>
  <c r="T128" i="14"/>
  <c r="X128" i="14"/>
  <c r="AB128" i="14"/>
  <c r="J128" i="14"/>
  <c r="M128" i="14"/>
  <c r="N128" i="14" s="1"/>
  <c r="V128" i="14"/>
  <c r="Z128" i="14"/>
  <c r="G128" i="14"/>
  <c r="H136" i="14"/>
  <c r="I136" i="14" s="1"/>
  <c r="J136" i="14"/>
  <c r="M136" i="14"/>
  <c r="N136" i="14" s="1"/>
  <c r="T136" i="14"/>
  <c r="V136" i="14"/>
  <c r="X136" i="14"/>
  <c r="Z136" i="14"/>
  <c r="AB136" i="14"/>
  <c r="K136" i="14"/>
  <c r="W136" i="14"/>
  <c r="AA136" i="14"/>
  <c r="U136" i="14"/>
  <c r="Y136" i="14"/>
  <c r="AC136" i="14"/>
  <c r="G136" i="14"/>
  <c r="Q136" i="14"/>
  <c r="H148" i="14"/>
  <c r="I148" i="14" s="1"/>
  <c r="K148" i="14"/>
  <c r="T148" i="14"/>
  <c r="V148" i="14"/>
  <c r="X148" i="14"/>
  <c r="Z148" i="14"/>
  <c r="AB148" i="14"/>
  <c r="J148" i="14"/>
  <c r="U148" i="14"/>
  <c r="Y148" i="14"/>
  <c r="AC148" i="14"/>
  <c r="W148" i="14"/>
  <c r="AA148" i="14"/>
  <c r="M148" i="14"/>
  <c r="N148" i="14" s="1"/>
  <c r="H156" i="14"/>
  <c r="Q156" i="14"/>
  <c r="U156" i="14"/>
  <c r="W156" i="14"/>
  <c r="Y156" i="14"/>
  <c r="AA156" i="14"/>
  <c r="AC156" i="14"/>
  <c r="K156" i="14"/>
  <c r="L156" i="14" s="1"/>
  <c r="O156" i="14" s="1"/>
  <c r="P156" i="14" s="1"/>
  <c r="R156" i="14" s="1"/>
  <c r="S156" i="14" s="1"/>
  <c r="V156" i="14"/>
  <c r="Z156" i="14"/>
  <c r="T156" i="14"/>
  <c r="X156" i="14"/>
  <c r="AB156" i="14"/>
  <c r="J156" i="14"/>
  <c r="I156" i="14"/>
  <c r="G156" i="14"/>
  <c r="M156" i="14"/>
  <c r="N156" i="14" s="1"/>
  <c r="H164" i="14"/>
  <c r="I164" i="14" s="1"/>
  <c r="K164" i="14"/>
  <c r="U164" i="14"/>
  <c r="W164" i="14"/>
  <c r="Y164" i="14"/>
  <c r="AA164" i="14"/>
  <c r="AC164" i="14"/>
  <c r="T164" i="14"/>
  <c r="X164" i="14"/>
  <c r="AB164" i="14"/>
  <c r="J164" i="14"/>
  <c r="M164" i="14"/>
  <c r="N164" i="14" s="1"/>
  <c r="V164" i="14"/>
  <c r="Z164" i="14"/>
  <c r="G164" i="14"/>
  <c r="J172" i="14"/>
  <c r="U172" i="14"/>
  <c r="W172" i="14"/>
  <c r="Y172" i="14"/>
  <c r="AA172" i="14"/>
  <c r="AC172" i="14"/>
  <c r="K172" i="14"/>
  <c r="L172" i="14" s="1"/>
  <c r="T172" i="14"/>
  <c r="X172" i="14"/>
  <c r="AB172" i="14"/>
  <c r="H172" i="14"/>
  <c r="I172" i="14" s="1"/>
  <c r="V172" i="14"/>
  <c r="Z172" i="14"/>
  <c r="M172" i="14"/>
  <c r="N172" i="14" s="1"/>
  <c r="H180" i="14"/>
  <c r="I180" i="14" s="1"/>
  <c r="U180" i="14"/>
  <c r="W180" i="14"/>
  <c r="Y180" i="14"/>
  <c r="AA180" i="14"/>
  <c r="AC180" i="14"/>
  <c r="K180" i="14"/>
  <c r="V180" i="14"/>
  <c r="Z180" i="14"/>
  <c r="T180" i="14"/>
  <c r="X180" i="14"/>
  <c r="AB180" i="14"/>
  <c r="J180" i="14"/>
  <c r="L180" i="14" s="1"/>
  <c r="H188" i="14"/>
  <c r="K188" i="14"/>
  <c r="T188" i="14"/>
  <c r="V188" i="14"/>
  <c r="X188" i="14"/>
  <c r="Z188" i="14"/>
  <c r="AB188" i="14"/>
  <c r="J188" i="14"/>
  <c r="U188" i="14"/>
  <c r="Y188" i="14"/>
  <c r="AC188" i="14"/>
  <c r="W188" i="14"/>
  <c r="AA188" i="14"/>
  <c r="M188" i="14"/>
  <c r="N188" i="14" s="1"/>
  <c r="I188" i="14"/>
  <c r="K196" i="14"/>
  <c r="T196" i="14"/>
  <c r="V196" i="14"/>
  <c r="X196" i="14"/>
  <c r="Z196" i="14"/>
  <c r="AB196" i="14"/>
  <c r="U196" i="14"/>
  <c r="Y196" i="14"/>
  <c r="AC196" i="14"/>
  <c r="H196" i="14"/>
  <c r="I196" i="14" s="1"/>
  <c r="Q196" i="14"/>
  <c r="W196" i="14"/>
  <c r="AA196" i="14"/>
  <c r="J196" i="14"/>
  <c r="L196" i="14"/>
  <c r="M196" i="14"/>
  <c r="N196" i="14" s="1"/>
  <c r="H204" i="14"/>
  <c r="K204" i="14"/>
  <c r="T204" i="14"/>
  <c r="V204" i="14"/>
  <c r="X204" i="14"/>
  <c r="Z204" i="14"/>
  <c r="AB204" i="14"/>
  <c r="J204" i="14"/>
  <c r="U204" i="14"/>
  <c r="Y204" i="14"/>
  <c r="AC204" i="14"/>
  <c r="W204" i="14"/>
  <c r="AA204" i="14"/>
  <c r="M204" i="14"/>
  <c r="N204" i="14" s="1"/>
  <c r="I204" i="14"/>
  <c r="H213" i="14"/>
  <c r="I213" i="14" s="1"/>
  <c r="K213" i="14"/>
  <c r="T213" i="14"/>
  <c r="V213" i="14"/>
  <c r="X213" i="14"/>
  <c r="Z213" i="14"/>
  <c r="AB213" i="14"/>
  <c r="W213" i="14"/>
  <c r="AA213" i="14"/>
  <c r="J213" i="14"/>
  <c r="U213" i="14"/>
  <c r="Y213" i="14"/>
  <c r="AC213" i="14"/>
  <c r="H218" i="14"/>
  <c r="U218" i="14"/>
  <c r="W218" i="14"/>
  <c r="Y218" i="14"/>
  <c r="AA218" i="14"/>
  <c r="AC218" i="14"/>
  <c r="K218" i="14"/>
  <c r="V218" i="14"/>
  <c r="Z218" i="14"/>
  <c r="T218" i="14"/>
  <c r="X218" i="14"/>
  <c r="AB218" i="14"/>
  <c r="J218" i="14"/>
  <c r="I218" i="14"/>
  <c r="K223" i="14"/>
  <c r="T223" i="14"/>
  <c r="V223" i="14"/>
  <c r="X223" i="14"/>
  <c r="Z223" i="14"/>
  <c r="AB223" i="14"/>
  <c r="U223" i="14"/>
  <c r="Y223" i="14"/>
  <c r="AC223" i="14"/>
  <c r="H223" i="14"/>
  <c r="Q223" i="14"/>
  <c r="W223" i="14"/>
  <c r="AA223" i="14"/>
  <c r="J223" i="14"/>
  <c r="L223" i="14" s="1"/>
  <c r="O223" i="14" s="1"/>
  <c r="P223" i="14" s="1"/>
  <c r="R223" i="14" s="1"/>
  <c r="S223" i="14" s="1"/>
  <c r="I223" i="14"/>
  <c r="M223" i="14"/>
  <c r="N223" i="14" s="1"/>
  <c r="H232" i="14"/>
  <c r="I232" i="14" s="1"/>
  <c r="Q232" i="14"/>
  <c r="U232" i="14"/>
  <c r="W232" i="14"/>
  <c r="Y232" i="14"/>
  <c r="AA232" i="14"/>
  <c r="AC232" i="14"/>
  <c r="K232" i="14"/>
  <c r="V232" i="14"/>
  <c r="Z232" i="14"/>
  <c r="T232" i="14"/>
  <c r="X232" i="14"/>
  <c r="AB232" i="14"/>
  <c r="J232" i="14"/>
  <c r="M232" i="14"/>
  <c r="N232" i="14" s="1"/>
  <c r="G232" i="14"/>
  <c r="K240" i="14"/>
  <c r="T240" i="14"/>
  <c r="V240" i="14"/>
  <c r="X240" i="14"/>
  <c r="Z240" i="14"/>
  <c r="AB240" i="14"/>
  <c r="W240" i="14"/>
  <c r="AA240" i="14"/>
  <c r="H240" i="14"/>
  <c r="U240" i="14"/>
  <c r="Y240" i="14"/>
  <c r="AC240" i="14"/>
  <c r="J240" i="14"/>
  <c r="L240" i="14" s="1"/>
  <c r="I240" i="14"/>
  <c r="Q240" i="14"/>
  <c r="G240" i="14"/>
  <c r="K248" i="14"/>
  <c r="T248" i="14"/>
  <c r="V248" i="14"/>
  <c r="X248" i="14"/>
  <c r="Z248" i="14"/>
  <c r="AB248" i="14"/>
  <c r="H248" i="14"/>
  <c r="Q248" i="14"/>
  <c r="W248" i="14"/>
  <c r="AA248" i="14"/>
  <c r="U248" i="14"/>
  <c r="Y248" i="14"/>
  <c r="AC248" i="14"/>
  <c r="J248" i="14"/>
  <c r="L248" i="14" s="1"/>
  <c r="I248" i="14"/>
  <c r="M248" i="14"/>
  <c r="N248" i="14" s="1"/>
  <c r="H256" i="14"/>
  <c r="Q256" i="14"/>
  <c r="U256" i="14"/>
  <c r="W256" i="14"/>
  <c r="Y256" i="14"/>
  <c r="AA256" i="14"/>
  <c r="AC256" i="14"/>
  <c r="K256" i="14"/>
  <c r="V256" i="14"/>
  <c r="Z256" i="14"/>
  <c r="T256" i="14"/>
  <c r="X256" i="14"/>
  <c r="AB256" i="14"/>
  <c r="J256" i="14"/>
  <c r="L256" i="14"/>
  <c r="G256" i="14"/>
  <c r="I256" i="14"/>
  <c r="M256" i="14"/>
  <c r="N256" i="14" s="1"/>
  <c r="H261" i="14"/>
  <c r="I261" i="14" s="1"/>
  <c r="K261" i="14"/>
  <c r="T261" i="14"/>
  <c r="V261" i="14"/>
  <c r="X261" i="14"/>
  <c r="Z261" i="14"/>
  <c r="AB261" i="14"/>
  <c r="L261" i="14"/>
  <c r="W261" i="14"/>
  <c r="AA261" i="14"/>
  <c r="J261" i="14"/>
  <c r="U261" i="14"/>
  <c r="Y261" i="14"/>
  <c r="AC261" i="14"/>
  <c r="G261" i="14"/>
  <c r="H269" i="14"/>
  <c r="I269" i="14" s="1"/>
  <c r="K269" i="14"/>
  <c r="T269" i="14"/>
  <c r="V269" i="14"/>
  <c r="X269" i="14"/>
  <c r="Z269" i="14"/>
  <c r="AB269" i="14"/>
  <c r="L269" i="14"/>
  <c r="W269" i="14"/>
  <c r="AA269" i="14"/>
  <c r="J269" i="14"/>
  <c r="U269" i="14"/>
  <c r="Y269" i="14"/>
  <c r="AC269" i="14"/>
  <c r="G269" i="14"/>
  <c r="H277" i="14"/>
  <c r="I277" i="14" s="1"/>
  <c r="K277" i="14"/>
  <c r="T277" i="14"/>
  <c r="V277" i="14"/>
  <c r="X277" i="14"/>
  <c r="Z277" i="14"/>
  <c r="AB277" i="14"/>
  <c r="J277" i="14"/>
  <c r="L277" i="14" s="1"/>
  <c r="U277" i="14"/>
  <c r="W277" i="14"/>
  <c r="Y277" i="14"/>
  <c r="AA277" i="14"/>
  <c r="AC277" i="14"/>
  <c r="G277" i="14"/>
  <c r="H285" i="14"/>
  <c r="K285" i="14"/>
  <c r="T285" i="14"/>
  <c r="V285" i="14"/>
  <c r="X285" i="14"/>
  <c r="Z285" i="14"/>
  <c r="AB285" i="14"/>
  <c r="J285" i="14"/>
  <c r="U285" i="14"/>
  <c r="W285" i="14"/>
  <c r="Y285" i="14"/>
  <c r="AA285" i="14"/>
  <c r="AC285" i="14"/>
  <c r="I285" i="14"/>
  <c r="G285" i="14"/>
  <c r="H293" i="14"/>
  <c r="K293" i="14"/>
  <c r="T293" i="14"/>
  <c r="V293" i="14"/>
  <c r="X293" i="14"/>
  <c r="Z293" i="14"/>
  <c r="AB293" i="14"/>
  <c r="J293" i="14"/>
  <c r="U293" i="14"/>
  <c r="W293" i="14"/>
  <c r="Y293" i="14"/>
  <c r="AA293" i="14"/>
  <c r="AC293" i="14"/>
  <c r="I293" i="14"/>
  <c r="G293" i="14"/>
  <c r="X20" i="13"/>
  <c r="AV20" i="13"/>
  <c r="T20" i="14"/>
  <c r="Z20" i="13"/>
  <c r="AX20" i="13"/>
  <c r="V20" i="14"/>
  <c r="AB20" i="13"/>
  <c r="AZ20" i="13"/>
  <c r="X20" i="14"/>
  <c r="AD20" i="13"/>
  <c r="BB20" i="13"/>
  <c r="Z20" i="14"/>
  <c r="AF20" i="13"/>
  <c r="BD20" i="13"/>
  <c r="AB20" i="14"/>
  <c r="AH20" i="13"/>
  <c r="BF20" i="13"/>
  <c r="AA8" i="13"/>
  <c r="AY8" i="13"/>
  <c r="AE8" i="13"/>
  <c r="BC8" i="13"/>
  <c r="X9" i="13"/>
  <c r="AV9" i="13"/>
  <c r="AB9" i="13"/>
  <c r="AZ9" i="13"/>
  <c r="AF9" i="13"/>
  <c r="BD9" i="13"/>
  <c r="Y10" i="13"/>
  <c r="AW10" i="13"/>
  <c r="AC10" i="13"/>
  <c r="BA10" i="13"/>
  <c r="AG10" i="13"/>
  <c r="BE10" i="13"/>
  <c r="Z11" i="13"/>
  <c r="AX11" i="13"/>
  <c r="AD11" i="13"/>
  <c r="BB11" i="13"/>
  <c r="M43" i="14"/>
  <c r="N43" i="14" s="1"/>
  <c r="AL43" i="13"/>
  <c r="AM43" i="13" s="1"/>
  <c r="J57" i="10"/>
  <c r="L57" i="10"/>
  <c r="K57" i="10"/>
  <c r="M57" i="10"/>
  <c r="M113" i="15"/>
  <c r="AJ113" i="13"/>
  <c r="M116" i="15"/>
  <c r="AJ116" i="13"/>
  <c r="M135" i="15"/>
  <c r="AJ135" i="13"/>
  <c r="AL135" i="13" s="1"/>
  <c r="AM135" i="13" s="1"/>
  <c r="M140" i="15"/>
  <c r="AJ140" i="13"/>
  <c r="AL140" i="13" s="1"/>
  <c r="AM140" i="13" s="1"/>
  <c r="M149" i="15"/>
  <c r="AJ149" i="13"/>
  <c r="M157" i="15"/>
  <c r="AJ157" i="13"/>
  <c r="M165" i="15"/>
  <c r="AJ165" i="13"/>
  <c r="M181" i="15"/>
  <c r="AJ181" i="13"/>
  <c r="M219" i="15"/>
  <c r="AJ219" i="13"/>
  <c r="AJ258" i="13"/>
  <c r="M258" i="15"/>
  <c r="BX3" i="12"/>
  <c r="CM3" i="11"/>
  <c r="H5" i="14"/>
  <c r="J5" i="14"/>
  <c r="L5" i="14"/>
  <c r="N5" i="14"/>
  <c r="P5" i="14"/>
  <c r="R5" i="14"/>
  <c r="T5" i="14"/>
  <c r="V5" i="14"/>
  <c r="X5" i="14"/>
  <c r="Z5" i="14"/>
  <c r="AB5" i="14"/>
  <c r="AD5" i="14"/>
  <c r="AH5" i="14"/>
  <c r="G5" i="14"/>
  <c r="K5" i="14"/>
  <c r="O5" i="14"/>
  <c r="S5" i="14"/>
  <c r="W5" i="14"/>
  <c r="AA5" i="14"/>
  <c r="AF5" i="14"/>
  <c r="I5" i="14"/>
  <c r="M5" i="14"/>
  <c r="Q5" i="14"/>
  <c r="U5" i="14"/>
  <c r="Y5" i="14"/>
  <c r="AC5" i="14"/>
  <c r="H19" i="14"/>
  <c r="J19" i="14"/>
  <c r="L19" i="14"/>
  <c r="N19" i="14"/>
  <c r="P19" i="14"/>
  <c r="R19" i="14"/>
  <c r="T19" i="14"/>
  <c r="V19" i="14"/>
  <c r="X19" i="14"/>
  <c r="Z19" i="14"/>
  <c r="AB19" i="14"/>
  <c r="AD19" i="14"/>
  <c r="AH19" i="14"/>
  <c r="G19" i="14"/>
  <c r="K19" i="14"/>
  <c r="O19" i="14"/>
  <c r="S19" i="14"/>
  <c r="W19" i="14"/>
  <c r="AA19" i="14"/>
  <c r="AF19" i="14"/>
  <c r="I19" i="14"/>
  <c r="M19" i="14"/>
  <c r="Q19" i="14"/>
  <c r="U19" i="14"/>
  <c r="Y19" i="14"/>
  <c r="AC19" i="14"/>
  <c r="V28" i="14"/>
  <c r="Z28" i="14"/>
  <c r="X28" i="14"/>
  <c r="K28" i="14"/>
  <c r="T28" i="14"/>
  <c r="AB28" i="14"/>
  <c r="Q28" i="14"/>
  <c r="U36" i="14"/>
  <c r="W36" i="14"/>
  <c r="Y36" i="14"/>
  <c r="AA36" i="14"/>
  <c r="AC36" i="14"/>
  <c r="V36" i="14"/>
  <c r="Z36" i="14"/>
  <c r="K36" i="14"/>
  <c r="T36" i="14"/>
  <c r="X36" i="14"/>
  <c r="AB36" i="14"/>
  <c r="Q36" i="14"/>
  <c r="U42" i="14"/>
  <c r="W42" i="14"/>
  <c r="Y42" i="14"/>
  <c r="AA42" i="14"/>
  <c r="AC42" i="14"/>
  <c r="K42" i="14"/>
  <c r="T42" i="14"/>
  <c r="X42" i="14"/>
  <c r="AB42" i="14"/>
  <c r="V42" i="14"/>
  <c r="Z42" i="14"/>
  <c r="Q42" i="14"/>
  <c r="U62" i="14"/>
  <c r="W62" i="14"/>
  <c r="Y62" i="14"/>
  <c r="AA62" i="14"/>
  <c r="AC62" i="14"/>
  <c r="K62" i="14"/>
  <c r="T62" i="14"/>
  <c r="X62" i="14"/>
  <c r="AB62" i="14"/>
  <c r="V62" i="14"/>
  <c r="Z62" i="14"/>
  <c r="Q62" i="14"/>
  <c r="K84" i="14"/>
  <c r="T84" i="14"/>
  <c r="V84" i="14"/>
  <c r="X84" i="14"/>
  <c r="Z84" i="14"/>
  <c r="AB84" i="14"/>
  <c r="J84" i="14"/>
  <c r="U84" i="14"/>
  <c r="Y84" i="14"/>
  <c r="AC84" i="14"/>
  <c r="H84" i="14"/>
  <c r="W84" i="14"/>
  <c r="AA84" i="14"/>
  <c r="M84" i="14"/>
  <c r="N84" i="14" s="1"/>
  <c r="I84" i="14"/>
  <c r="G84" i="14"/>
  <c r="H92" i="14"/>
  <c r="I92" i="14" s="1"/>
  <c r="U92" i="14"/>
  <c r="W92" i="14"/>
  <c r="Y92" i="14"/>
  <c r="AA92" i="14"/>
  <c r="AC92" i="14"/>
  <c r="T92" i="14"/>
  <c r="X92" i="14"/>
  <c r="AB92" i="14"/>
  <c r="K92" i="14"/>
  <c r="V92" i="14"/>
  <c r="Z92" i="14"/>
  <c r="J92" i="14"/>
  <c r="L92" i="14" s="1"/>
  <c r="K100" i="14"/>
  <c r="T100" i="14"/>
  <c r="V100" i="14"/>
  <c r="X100" i="14"/>
  <c r="Z100" i="14"/>
  <c r="AB100" i="14"/>
  <c r="W100" i="14"/>
  <c r="AA100" i="14"/>
  <c r="H100" i="14"/>
  <c r="I100" i="14" s="1"/>
  <c r="U100" i="14"/>
  <c r="AD100" i="14" s="1"/>
  <c r="Y100" i="14"/>
  <c r="AC100" i="14"/>
  <c r="J100" i="14"/>
  <c r="L100" i="14" s="1"/>
  <c r="Q100" i="14"/>
  <c r="G100" i="14"/>
  <c r="H112" i="14"/>
  <c r="I112" i="14" s="1"/>
  <c r="K112" i="14"/>
  <c r="T112" i="14"/>
  <c r="V112" i="14"/>
  <c r="X112" i="14"/>
  <c r="Z112" i="14"/>
  <c r="AB112" i="14"/>
  <c r="W112" i="14"/>
  <c r="AA112" i="14"/>
  <c r="J112" i="14"/>
  <c r="U112" i="14"/>
  <c r="Y112" i="14"/>
  <c r="AC112" i="14"/>
  <c r="M112" i="14"/>
  <c r="N112" i="14" s="1"/>
  <c r="J119" i="14"/>
  <c r="U119" i="14"/>
  <c r="W119" i="14"/>
  <c r="Y119" i="14"/>
  <c r="AA119" i="14"/>
  <c r="AC119" i="14"/>
  <c r="K119" i="14"/>
  <c r="L119" i="14" s="1"/>
  <c r="T119" i="14"/>
  <c r="X119" i="14"/>
  <c r="AB119" i="14"/>
  <c r="H119" i="14"/>
  <c r="I119" i="14" s="1"/>
  <c r="V119" i="14"/>
  <c r="Z119" i="14"/>
  <c r="M119" i="14"/>
  <c r="N119" i="14" s="1"/>
  <c r="K127" i="14"/>
  <c r="T127" i="14"/>
  <c r="V127" i="14"/>
  <c r="X127" i="14"/>
  <c r="Z127" i="14"/>
  <c r="AB127" i="14"/>
  <c r="W127" i="14"/>
  <c r="AA127" i="14"/>
  <c r="H127" i="14"/>
  <c r="I127" i="14" s="1"/>
  <c r="U127" i="14"/>
  <c r="Y127" i="14"/>
  <c r="AC127" i="14"/>
  <c r="J127" i="14"/>
  <c r="L127" i="14" s="1"/>
  <c r="G127" i="14"/>
  <c r="Q127" i="14"/>
  <c r="H132" i="14"/>
  <c r="I132" i="14" s="1"/>
  <c r="K132" i="14"/>
  <c r="T132" i="14"/>
  <c r="V132" i="14"/>
  <c r="X132" i="14"/>
  <c r="Z132" i="14"/>
  <c r="AB132" i="14"/>
  <c r="J132" i="14"/>
  <c r="U132" i="14"/>
  <c r="Y132" i="14"/>
  <c r="AC132" i="14"/>
  <c r="W132" i="14"/>
  <c r="AA132" i="14"/>
  <c r="M132" i="14"/>
  <c r="N132" i="14" s="1"/>
  <c r="H140" i="14"/>
  <c r="K140" i="14"/>
  <c r="U140" i="14"/>
  <c r="W140" i="14"/>
  <c r="Y140" i="14"/>
  <c r="AA140" i="14"/>
  <c r="AC140" i="14"/>
  <c r="T140" i="14"/>
  <c r="X140" i="14"/>
  <c r="AB140" i="14"/>
  <c r="J140" i="14"/>
  <c r="L140" i="14" s="1"/>
  <c r="V140" i="14"/>
  <c r="Z140" i="14"/>
  <c r="AD140" i="14"/>
  <c r="G140" i="14"/>
  <c r="I140" i="14"/>
  <c r="K152" i="14"/>
  <c r="T152" i="14"/>
  <c r="V152" i="14"/>
  <c r="X152" i="14"/>
  <c r="Z152" i="14"/>
  <c r="AB152" i="14"/>
  <c r="H152" i="14"/>
  <c r="I152" i="14" s="1"/>
  <c r="U152" i="14"/>
  <c r="Y152" i="14"/>
  <c r="AC152" i="14"/>
  <c r="W152" i="14"/>
  <c r="AA152" i="14"/>
  <c r="J152" i="14"/>
  <c r="L152" i="14" s="1"/>
  <c r="Q152" i="14"/>
  <c r="G152" i="14"/>
  <c r="J160" i="14"/>
  <c r="U160" i="14"/>
  <c r="W160" i="14"/>
  <c r="Y160" i="14"/>
  <c r="AA160" i="14"/>
  <c r="AC160" i="14"/>
  <c r="K160" i="14"/>
  <c r="L160" i="14" s="1"/>
  <c r="T160" i="14"/>
  <c r="X160" i="14"/>
  <c r="AB160" i="14"/>
  <c r="H160" i="14"/>
  <c r="I160" i="14" s="1"/>
  <c r="V160" i="14"/>
  <c r="Z160" i="14"/>
  <c r="M160" i="14"/>
  <c r="N160" i="14" s="1"/>
  <c r="K168" i="14"/>
  <c r="T168" i="14"/>
  <c r="V168" i="14"/>
  <c r="X168" i="14"/>
  <c r="Z168" i="14"/>
  <c r="AB168" i="14"/>
  <c r="H168" i="14"/>
  <c r="I168" i="14" s="1"/>
  <c r="U168" i="14"/>
  <c r="Y168" i="14"/>
  <c r="AC168" i="14"/>
  <c r="W168" i="14"/>
  <c r="AA168" i="14"/>
  <c r="J168" i="14"/>
  <c r="L168" i="14" s="1"/>
  <c r="Q168" i="14"/>
  <c r="G168" i="14"/>
  <c r="H176" i="14"/>
  <c r="I176" i="14" s="1"/>
  <c r="K176" i="14"/>
  <c r="T176" i="14"/>
  <c r="V176" i="14"/>
  <c r="X176" i="14"/>
  <c r="Z176" i="14"/>
  <c r="AB176" i="14"/>
  <c r="J176" i="14"/>
  <c r="U176" i="14"/>
  <c r="Y176" i="14"/>
  <c r="AC176" i="14"/>
  <c r="W176" i="14"/>
  <c r="AA176" i="14"/>
  <c r="M176" i="14"/>
  <c r="N176" i="14" s="1"/>
  <c r="H184" i="14"/>
  <c r="K184" i="14"/>
  <c r="T184" i="14"/>
  <c r="V184" i="14"/>
  <c r="X184" i="14"/>
  <c r="Z184" i="14"/>
  <c r="AB184" i="14"/>
  <c r="W184" i="14"/>
  <c r="AA184" i="14"/>
  <c r="J184" i="14"/>
  <c r="U184" i="14"/>
  <c r="Y184" i="14"/>
  <c r="AC184" i="14"/>
  <c r="M184" i="14"/>
  <c r="N184" i="14" s="1"/>
  <c r="I184" i="14"/>
  <c r="H192" i="14"/>
  <c r="I192" i="14" s="1"/>
  <c r="K192" i="14"/>
  <c r="U192" i="14"/>
  <c r="W192" i="14"/>
  <c r="Y192" i="14"/>
  <c r="AA192" i="14"/>
  <c r="AC192" i="14"/>
  <c r="J192" i="14"/>
  <c r="M192" i="14"/>
  <c r="N192" i="14" s="1"/>
  <c r="V192" i="14"/>
  <c r="Z192" i="14"/>
  <c r="L192" i="14"/>
  <c r="T192" i="14"/>
  <c r="AD192" i="14" s="1"/>
  <c r="X192" i="14"/>
  <c r="AB192" i="14"/>
  <c r="G192" i="14"/>
  <c r="H200" i="14"/>
  <c r="I200" i="14" s="1"/>
  <c r="K200" i="14"/>
  <c r="T200" i="14"/>
  <c r="V200" i="14"/>
  <c r="X200" i="14"/>
  <c r="Z200" i="14"/>
  <c r="AB200" i="14"/>
  <c r="W200" i="14"/>
  <c r="AA200" i="14"/>
  <c r="J200" i="14"/>
  <c r="U200" i="14"/>
  <c r="Y200" i="14"/>
  <c r="AC200" i="14"/>
  <c r="M200" i="14"/>
  <c r="N200" i="14" s="1"/>
  <c r="J209" i="14"/>
  <c r="U209" i="14"/>
  <c r="W209" i="14"/>
  <c r="Y209" i="14"/>
  <c r="AA209" i="14"/>
  <c r="AC209" i="14"/>
  <c r="K209" i="14"/>
  <c r="T209" i="14"/>
  <c r="X209" i="14"/>
  <c r="AB209" i="14"/>
  <c r="H209" i="14"/>
  <c r="V209" i="14"/>
  <c r="Z209" i="14"/>
  <c r="G209" i="14"/>
  <c r="I209" i="14"/>
  <c r="M209" i="14"/>
  <c r="N209" i="14" s="1"/>
  <c r="K217" i="14"/>
  <c r="T217" i="14"/>
  <c r="V217" i="14"/>
  <c r="X217" i="14"/>
  <c r="Z217" i="14"/>
  <c r="AB217" i="14"/>
  <c r="H217" i="14"/>
  <c r="Q217" i="14"/>
  <c r="W217" i="14"/>
  <c r="AA217" i="14"/>
  <c r="U217" i="14"/>
  <c r="Y217" i="14"/>
  <c r="AC217" i="14"/>
  <c r="J217" i="14"/>
  <c r="L217" i="14" s="1"/>
  <c r="I217" i="14"/>
  <c r="K222" i="14"/>
  <c r="T222" i="14"/>
  <c r="V222" i="14"/>
  <c r="X222" i="14"/>
  <c r="Z222" i="14"/>
  <c r="AB222" i="14"/>
  <c r="H222" i="14"/>
  <c r="I222" i="14" s="1"/>
  <c r="U222" i="14"/>
  <c r="Y222" i="14"/>
  <c r="AC222" i="14"/>
  <c r="W222" i="14"/>
  <c r="AA222" i="14"/>
  <c r="J222" i="14"/>
  <c r="L222" i="14" s="1"/>
  <c r="Q222" i="14"/>
  <c r="G222" i="14"/>
  <c r="K228" i="14"/>
  <c r="T228" i="14"/>
  <c r="V228" i="14"/>
  <c r="X228" i="14"/>
  <c r="Z228" i="14"/>
  <c r="AB228" i="14"/>
  <c r="W228" i="14"/>
  <c r="AA228" i="14"/>
  <c r="H228" i="14"/>
  <c r="U228" i="14"/>
  <c r="Y228" i="14"/>
  <c r="AC228" i="14"/>
  <c r="I228" i="14"/>
  <c r="J228" i="14"/>
  <c r="Q228" i="14"/>
  <c r="G228" i="14"/>
  <c r="K236" i="14"/>
  <c r="T236" i="14"/>
  <c r="V236" i="14"/>
  <c r="X236" i="14"/>
  <c r="Z236" i="14"/>
  <c r="AB236" i="14"/>
  <c r="H236" i="14"/>
  <c r="Q236" i="14"/>
  <c r="W236" i="14"/>
  <c r="AA236" i="14"/>
  <c r="U236" i="14"/>
  <c r="Y236" i="14"/>
  <c r="AC236" i="14"/>
  <c r="J236" i="14"/>
  <c r="M236" i="14"/>
  <c r="N236" i="14" s="1"/>
  <c r="I236" i="14"/>
  <c r="H244" i="14"/>
  <c r="I244" i="14" s="1"/>
  <c r="Q244" i="14"/>
  <c r="U244" i="14"/>
  <c r="W244" i="14"/>
  <c r="Y244" i="14"/>
  <c r="AA244" i="14"/>
  <c r="AC244" i="14"/>
  <c r="K244" i="14"/>
  <c r="V244" i="14"/>
  <c r="Z244" i="14"/>
  <c r="T244" i="14"/>
  <c r="X244" i="14"/>
  <c r="AB244" i="14"/>
  <c r="J244" i="14"/>
  <c r="M244" i="14"/>
  <c r="N244" i="14" s="1"/>
  <c r="G244" i="14"/>
  <c r="K252" i="14"/>
  <c r="T252" i="14"/>
  <c r="V252" i="14"/>
  <c r="X252" i="14"/>
  <c r="Z252" i="14"/>
  <c r="AB252" i="14"/>
  <c r="W252" i="14"/>
  <c r="AA252" i="14"/>
  <c r="H252" i="14"/>
  <c r="I252" i="14" s="1"/>
  <c r="U252" i="14"/>
  <c r="Y252" i="14"/>
  <c r="AD252" i="14" s="1"/>
  <c r="AC252" i="14"/>
  <c r="J252" i="14"/>
  <c r="L252" i="14" s="1"/>
  <c r="Q252" i="14"/>
  <c r="G252" i="14"/>
  <c r="K260" i="14"/>
  <c r="Q260" i="14"/>
  <c r="U260" i="14"/>
  <c r="W260" i="14"/>
  <c r="Y260" i="14"/>
  <c r="AA260" i="14"/>
  <c r="AC260" i="14"/>
  <c r="H260" i="14"/>
  <c r="I260" i="14" s="1"/>
  <c r="V260" i="14"/>
  <c r="Z260" i="14"/>
  <c r="J260" i="14"/>
  <c r="T260" i="14"/>
  <c r="X260" i="14"/>
  <c r="AB260" i="14"/>
  <c r="H265" i="14"/>
  <c r="I265" i="14" s="1"/>
  <c r="K265" i="14"/>
  <c r="L265" i="14" s="1"/>
  <c r="T265" i="14"/>
  <c r="V265" i="14"/>
  <c r="X265" i="14"/>
  <c r="Z265" i="14"/>
  <c r="AB265" i="14"/>
  <c r="J265" i="14"/>
  <c r="U265" i="14"/>
  <c r="Y265" i="14"/>
  <c r="AC265" i="14"/>
  <c r="W265" i="14"/>
  <c r="AA265" i="14"/>
  <c r="G265" i="14"/>
  <c r="H273" i="14"/>
  <c r="I273" i="14" s="1"/>
  <c r="K273" i="14"/>
  <c r="L273" i="14" s="1"/>
  <c r="T273" i="14"/>
  <c r="V273" i="14"/>
  <c r="X273" i="14"/>
  <c r="Z273" i="14"/>
  <c r="AB273" i="14"/>
  <c r="J273" i="14"/>
  <c r="U273" i="14"/>
  <c r="Y273" i="14"/>
  <c r="AC273" i="14"/>
  <c r="W273" i="14"/>
  <c r="AA273" i="14"/>
  <c r="G273" i="14"/>
  <c r="H281" i="14"/>
  <c r="K281" i="14"/>
  <c r="T281" i="14"/>
  <c r="V281" i="14"/>
  <c r="X281" i="14"/>
  <c r="Z281" i="14"/>
  <c r="AB281" i="14"/>
  <c r="J281" i="14"/>
  <c r="U281" i="14"/>
  <c r="W281" i="14"/>
  <c r="Y281" i="14"/>
  <c r="AA281" i="14"/>
  <c r="AC281" i="14"/>
  <c r="I281" i="14"/>
  <c r="G281" i="14"/>
  <c r="H289" i="14"/>
  <c r="K289" i="14"/>
  <c r="T289" i="14"/>
  <c r="V289" i="14"/>
  <c r="X289" i="14"/>
  <c r="Z289" i="14"/>
  <c r="AB289" i="14"/>
  <c r="J289" i="14"/>
  <c r="U289" i="14"/>
  <c r="W289" i="14"/>
  <c r="Y289" i="14"/>
  <c r="AA289" i="14"/>
  <c r="AC289" i="14"/>
  <c r="I289" i="14"/>
  <c r="G289" i="14"/>
  <c r="H297" i="14"/>
  <c r="I297" i="14" s="1"/>
  <c r="K297" i="14"/>
  <c r="T297" i="14"/>
  <c r="V297" i="14"/>
  <c r="X297" i="14"/>
  <c r="Z297" i="14"/>
  <c r="AB297" i="14"/>
  <c r="J297" i="14"/>
  <c r="L297" i="14" s="1"/>
  <c r="U297" i="14"/>
  <c r="W297" i="14"/>
  <c r="Y297" i="14"/>
  <c r="AA297" i="14"/>
  <c r="AC297" i="14"/>
  <c r="G297" i="14"/>
  <c r="AW20" i="13"/>
  <c r="Y20" i="13"/>
  <c r="U20" i="14"/>
  <c r="AY20" i="13"/>
  <c r="AA20" i="13"/>
  <c r="W20" i="14"/>
  <c r="BA20" i="13"/>
  <c r="AC20" i="13"/>
  <c r="Y20" i="14"/>
  <c r="BC20" i="13"/>
  <c r="AE20" i="13"/>
  <c r="AA20" i="14"/>
  <c r="BE20" i="13"/>
  <c r="AG20" i="13"/>
  <c r="AC20" i="14"/>
  <c r="Y8" i="13"/>
  <c r="AW8" i="13"/>
  <c r="AC8" i="13"/>
  <c r="BA8" i="13"/>
  <c r="AG8" i="13"/>
  <c r="BE8" i="13"/>
  <c r="Z9" i="13"/>
  <c r="AX9" i="13"/>
  <c r="AD9" i="13"/>
  <c r="BB9" i="13"/>
  <c r="AH9" i="13"/>
  <c r="BF9" i="13"/>
  <c r="AA10" i="13"/>
  <c r="AY10" i="13"/>
  <c r="AE10" i="13"/>
  <c r="BC10" i="13"/>
  <c r="X11" i="13"/>
  <c r="AV11" i="13"/>
  <c r="AB11" i="13"/>
  <c r="AZ11" i="13"/>
  <c r="T36" i="10"/>
  <c r="O42" i="10"/>
  <c r="CN3" i="11"/>
  <c r="O34" i="11"/>
  <c r="BG60" i="11"/>
  <c r="CE40" i="11"/>
  <c r="CF46" i="11"/>
  <c r="M33" i="15"/>
  <c r="H10" i="10"/>
  <c r="N6" i="10"/>
  <c r="O6" i="10" s="1"/>
  <c r="N10" i="10"/>
  <c r="O10" i="10" s="1"/>
  <c r="N11" i="10"/>
  <c r="O11" i="10" s="1"/>
  <c r="O5" i="10"/>
  <c r="O15" i="10"/>
  <c r="O27" i="10"/>
  <c r="K28" i="10"/>
  <c r="J28" i="10"/>
  <c r="O32" i="10"/>
  <c r="H31" i="10"/>
  <c r="I31" i="10" s="1"/>
  <c r="N31" i="10" s="1"/>
  <c r="H33" i="10"/>
  <c r="I33" i="10" s="1"/>
  <c r="N33" i="10" s="1"/>
  <c r="H35" i="10"/>
  <c r="I35" i="10" s="1"/>
  <c r="N35" i="10" s="1"/>
  <c r="J66" i="10"/>
  <c r="L66" i="10" s="1"/>
  <c r="M66" i="10" s="1"/>
  <c r="N66" i="10" s="1"/>
  <c r="O66" i="10" s="1"/>
  <c r="R66" i="10" s="1"/>
  <c r="S66" i="10" s="1"/>
  <c r="O72" i="10"/>
  <c r="O52" i="10"/>
  <c r="O57" i="10"/>
  <c r="O61" i="10"/>
  <c r="L64" i="10"/>
  <c r="M64" i="10" s="1"/>
  <c r="N64" i="10" s="1"/>
  <c r="O64" i="10" s="1"/>
  <c r="L71" i="10"/>
  <c r="M71" i="10" s="1"/>
  <c r="N71" i="10" s="1"/>
  <c r="O71" i="10" s="1"/>
  <c r="M70" i="10"/>
  <c r="N70" i="10" s="1"/>
  <c r="O70" i="10" s="1"/>
  <c r="H11" i="10"/>
  <c r="H70" i="10"/>
  <c r="BE20" i="12"/>
  <c r="M49" i="12"/>
  <c r="M53" i="12"/>
  <c r="BT23" i="12"/>
  <c r="AY34" i="12"/>
  <c r="BT37" i="12"/>
  <c r="AJ102" i="13"/>
  <c r="AJ173" i="13"/>
  <c r="BJ6" i="13"/>
  <c r="BJ8" i="13"/>
  <c r="BJ14" i="13"/>
  <c r="BJ16" i="13"/>
  <c r="P196" i="10"/>
  <c r="Q196" i="10" s="1"/>
  <c r="BP20" i="11"/>
  <c r="CO22" i="11"/>
  <c r="DE22" i="11"/>
  <c r="CV24" i="11"/>
  <c r="BP24" i="11"/>
  <c r="CO26" i="11"/>
  <c r="DE26" i="11"/>
  <c r="AQ28" i="11"/>
  <c r="BP28" i="11"/>
  <c r="CO30" i="11"/>
  <c r="DE30" i="11"/>
  <c r="BG30" i="11"/>
  <c r="AQ32" i="11"/>
  <c r="BP32" i="11"/>
  <c r="BU32" i="11"/>
  <c r="AQ36" i="11"/>
  <c r="BP36" i="11"/>
  <c r="CO38" i="11"/>
  <c r="DE38" i="11"/>
  <c r="BP40" i="11"/>
  <c r="CT42" i="11"/>
  <c r="BU42" i="11"/>
  <c r="BE50" i="11"/>
  <c r="CV62" i="11"/>
  <c r="AQ62" i="11"/>
  <c r="BP62" i="11"/>
  <c r="BU62" i="11"/>
  <c r="CW64" i="11"/>
  <c r="BH64" i="11"/>
  <c r="DE66" i="11"/>
  <c r="AN66" i="11"/>
  <c r="BP66" i="11"/>
  <c r="DE68" i="11"/>
  <c r="AQ68" i="11"/>
  <c r="CO70" i="11"/>
  <c r="CF34" i="11"/>
  <c r="CD44" i="11"/>
  <c r="CF54" i="11"/>
  <c r="P35" i="10"/>
  <c r="Q35" i="10" s="1"/>
  <c r="P52" i="10"/>
  <c r="Q52" i="10" s="1"/>
  <c r="P70" i="10"/>
  <c r="Q70" i="10" s="1"/>
  <c r="G58" i="14"/>
  <c r="H58" i="14" s="1"/>
  <c r="P18" i="10"/>
  <c r="Q18" i="10" s="1"/>
  <c r="P26" i="10"/>
  <c r="Q26" i="10" s="1"/>
  <c r="P33" i="10"/>
  <c r="Q33" i="10" s="1"/>
  <c r="P42" i="10"/>
  <c r="Q42" i="10" s="1"/>
  <c r="P63" i="10"/>
  <c r="Q63" i="10" s="1"/>
  <c r="P275" i="10"/>
  <c r="Q275" i="10" s="1"/>
  <c r="P271" i="10"/>
  <c r="Q271" i="10" s="1"/>
  <c r="P267" i="10"/>
  <c r="Q267" i="10" s="1"/>
  <c r="P263" i="10"/>
  <c r="Q263" i="10" s="1"/>
  <c r="P259" i="10"/>
  <c r="Q259" i="10" s="1"/>
  <c r="P255" i="10"/>
  <c r="Q255" i="10" s="1"/>
  <c r="P251" i="10"/>
  <c r="Q251" i="10" s="1"/>
  <c r="P247" i="10"/>
  <c r="Q247" i="10" s="1"/>
  <c r="P242" i="10"/>
  <c r="Q242" i="10" s="1"/>
  <c r="P238" i="10"/>
  <c r="Q238" i="10" s="1"/>
  <c r="P235" i="10"/>
  <c r="Q235" i="10" s="1"/>
  <c r="P230" i="10"/>
  <c r="Q230" i="10" s="1"/>
  <c r="P226" i="10"/>
  <c r="Q226" i="10" s="1"/>
  <c r="P222" i="10"/>
  <c r="Q222" i="10" s="1"/>
  <c r="P218" i="10"/>
  <c r="Q218" i="10" s="1"/>
  <c r="P214" i="10"/>
  <c r="Q214" i="10" s="1"/>
  <c r="P210" i="10"/>
  <c r="Q210" i="10" s="1"/>
  <c r="P206" i="10"/>
  <c r="Q206" i="10" s="1"/>
  <c r="P202" i="10"/>
  <c r="Q202" i="10" s="1"/>
  <c r="P197" i="10"/>
  <c r="Q197" i="10" s="1"/>
  <c r="P193" i="10"/>
  <c r="Q193" i="10" s="1"/>
  <c r="P190" i="10"/>
  <c r="Q190" i="10" s="1"/>
  <c r="P186" i="10"/>
  <c r="Q186" i="10" s="1"/>
  <c r="P182" i="10"/>
  <c r="Q182" i="10" s="1"/>
  <c r="P178" i="10"/>
  <c r="Q178" i="10" s="1"/>
  <c r="P174" i="10"/>
  <c r="Q174" i="10" s="1"/>
  <c r="P170" i="10"/>
  <c r="Q170" i="10" s="1"/>
  <c r="P166" i="10"/>
  <c r="Q166" i="10" s="1"/>
  <c r="P162" i="10"/>
  <c r="Q162" i="10" s="1"/>
  <c r="P158" i="10"/>
  <c r="Q158" i="10" s="1"/>
  <c r="P154" i="10"/>
  <c r="Q154" i="10" s="1"/>
  <c r="P150" i="10"/>
  <c r="Q150" i="10" s="1"/>
  <c r="P146" i="10"/>
  <c r="Q146" i="10" s="1"/>
  <c r="P141" i="10"/>
  <c r="Q141" i="10" s="1"/>
  <c r="P138" i="10"/>
  <c r="Q138" i="10" s="1"/>
  <c r="P134" i="10"/>
  <c r="Q134" i="10" s="1"/>
  <c r="P130" i="10"/>
  <c r="Q130" i="10" s="1"/>
  <c r="P126" i="10"/>
  <c r="Q126" i="10" s="1"/>
  <c r="P122" i="10"/>
  <c r="Q122" i="10" s="1"/>
  <c r="P118" i="10"/>
  <c r="Q118" i="10" s="1"/>
  <c r="P114" i="10"/>
  <c r="Q114" i="10" s="1"/>
  <c r="P110" i="10"/>
  <c r="Q110" i="10" s="1"/>
  <c r="P106" i="10"/>
  <c r="Q106" i="10" s="1"/>
  <c r="P102" i="10"/>
  <c r="Q102" i="10" s="1"/>
  <c r="P98" i="10"/>
  <c r="Q98" i="10" s="1"/>
  <c r="P94" i="10"/>
  <c r="Q94" i="10" s="1"/>
  <c r="P90" i="10"/>
  <c r="Q90" i="10" s="1"/>
  <c r="P86" i="10"/>
  <c r="Q86" i="10" s="1"/>
  <c r="P82" i="10"/>
  <c r="Q82" i="10" s="1"/>
  <c r="P78" i="10"/>
  <c r="Q78" i="10" s="1"/>
  <c r="P74" i="10"/>
  <c r="Q74" i="10" s="1"/>
  <c r="P65" i="10"/>
  <c r="Q65" i="10" s="1"/>
  <c r="P61" i="10"/>
  <c r="Q61" i="10" s="1"/>
  <c r="P57" i="10"/>
  <c r="Q57" i="10" s="1"/>
  <c r="P54" i="10"/>
  <c r="Q54" i="10" s="1"/>
  <c r="P50" i="10"/>
  <c r="Q50" i="10" s="1"/>
  <c r="P47" i="10"/>
  <c r="Q47" i="10" s="1"/>
  <c r="P45" i="10"/>
  <c r="Q45" i="10" s="1"/>
  <c r="P39" i="10"/>
  <c r="Q39" i="10" s="1"/>
  <c r="P34" i="10"/>
  <c r="Q34" i="10" s="1"/>
  <c r="P31" i="10"/>
  <c r="Q31" i="10" s="1"/>
  <c r="P28" i="10"/>
  <c r="Q28" i="10" s="1"/>
  <c r="P25" i="10"/>
  <c r="Q25" i="10" s="1"/>
  <c r="P22" i="10"/>
  <c r="Q22" i="10" s="1"/>
  <c r="P17" i="10"/>
  <c r="Q17" i="10" s="1"/>
  <c r="P13" i="10"/>
  <c r="Q13" i="10" s="1"/>
  <c r="P11" i="10"/>
  <c r="Q11" i="10" s="1"/>
  <c r="P9" i="10"/>
  <c r="Q9" i="10" s="1"/>
  <c r="P6" i="10"/>
  <c r="Q6" i="10" s="1"/>
  <c r="P4" i="10"/>
  <c r="Q4" i="10" s="1"/>
  <c r="P298" i="10"/>
  <c r="Q298" i="10" s="1"/>
  <c r="P294" i="10"/>
  <c r="Q294" i="10" s="1"/>
  <c r="P290" i="10"/>
  <c r="Q290" i="10" s="1"/>
  <c r="P286" i="10"/>
  <c r="Q286" i="10" s="1"/>
  <c r="P282" i="10"/>
  <c r="Q282" i="10" s="1"/>
  <c r="P278" i="10"/>
  <c r="Q278" i="10" s="1"/>
  <c r="P274" i="10"/>
  <c r="Q274" i="10" s="1"/>
  <c r="P270" i="10"/>
  <c r="Q270" i="10" s="1"/>
  <c r="P266" i="10"/>
  <c r="Q266" i="10" s="1"/>
  <c r="P262" i="10"/>
  <c r="Q262" i="10" s="1"/>
  <c r="P258" i="10"/>
  <c r="Q258" i="10" s="1"/>
  <c r="P254" i="10"/>
  <c r="Q254" i="10" s="1"/>
  <c r="P250" i="10"/>
  <c r="Q250" i="10" s="1"/>
  <c r="P246" i="10"/>
  <c r="Q246" i="10" s="1"/>
  <c r="P243" i="10"/>
  <c r="Q243" i="10" s="1"/>
  <c r="P239" i="10"/>
  <c r="Q239" i="10" s="1"/>
  <c r="P234" i="10"/>
  <c r="Q234" i="10" s="1"/>
  <c r="P231" i="10"/>
  <c r="Q231" i="10" s="1"/>
  <c r="P227" i="10"/>
  <c r="Q227" i="10" s="1"/>
  <c r="P223" i="10"/>
  <c r="Q223" i="10" s="1"/>
  <c r="P219" i="10"/>
  <c r="Q219" i="10" s="1"/>
  <c r="P215" i="10"/>
  <c r="Q215" i="10" s="1"/>
  <c r="P211" i="10"/>
  <c r="Q211" i="10" s="1"/>
  <c r="P207" i="10"/>
  <c r="Q207" i="10" s="1"/>
  <c r="P203" i="10"/>
  <c r="Q203" i="10" s="1"/>
  <c r="P199" i="10"/>
  <c r="Q199" i="10" s="1"/>
  <c r="P194" i="10"/>
  <c r="Q194" i="10" s="1"/>
  <c r="P189" i="10"/>
  <c r="Q189" i="10" s="1"/>
  <c r="P185" i="10"/>
  <c r="Q185" i="10" s="1"/>
  <c r="P181" i="10"/>
  <c r="Q181" i="10" s="1"/>
  <c r="P177" i="10"/>
  <c r="Q177" i="10" s="1"/>
  <c r="P173" i="10"/>
  <c r="Q173" i="10" s="1"/>
  <c r="P169" i="10"/>
  <c r="Q169" i="10" s="1"/>
  <c r="P165" i="10"/>
  <c r="Q165" i="10" s="1"/>
  <c r="P161" i="10"/>
  <c r="Q161" i="10" s="1"/>
  <c r="P157" i="10"/>
  <c r="Q157" i="10" s="1"/>
  <c r="P153" i="10"/>
  <c r="Q153" i="10" s="1"/>
  <c r="P149" i="10"/>
  <c r="Q149" i="10" s="1"/>
  <c r="P145" i="10"/>
  <c r="Q145" i="10" s="1"/>
  <c r="P142" i="10"/>
  <c r="Q142" i="10" s="1"/>
  <c r="P137" i="10"/>
  <c r="Q137" i="10" s="1"/>
  <c r="P133" i="10"/>
  <c r="Q133" i="10" s="1"/>
  <c r="P129" i="10"/>
  <c r="Q129" i="10" s="1"/>
  <c r="P125" i="10"/>
  <c r="Q125" i="10" s="1"/>
  <c r="P121" i="10"/>
  <c r="Q121" i="10" s="1"/>
  <c r="P117" i="10"/>
  <c r="Q117" i="10" s="1"/>
  <c r="P113" i="10"/>
  <c r="Q113" i="10" s="1"/>
  <c r="P109" i="10"/>
  <c r="Q109" i="10" s="1"/>
  <c r="P105" i="10"/>
  <c r="Q105" i="10" s="1"/>
  <c r="P101" i="10"/>
  <c r="Q101" i="10" s="1"/>
  <c r="P97" i="10"/>
  <c r="Q97" i="10" s="1"/>
  <c r="P93" i="10"/>
  <c r="Q93" i="10" s="1"/>
  <c r="P89" i="10"/>
  <c r="Q89" i="10" s="1"/>
  <c r="P85" i="10"/>
  <c r="Q85" i="10" s="1"/>
  <c r="P81" i="10"/>
  <c r="Q81" i="10" s="1"/>
  <c r="P77" i="10"/>
  <c r="Q77" i="10" s="1"/>
  <c r="P73" i="10"/>
  <c r="Q73" i="10" s="1"/>
  <c r="P69" i="10"/>
  <c r="Q69" i="10" s="1"/>
  <c r="P62" i="10"/>
  <c r="Q62" i="10" s="1"/>
  <c r="P55" i="10"/>
  <c r="Q55" i="10" s="1"/>
  <c r="P48" i="10"/>
  <c r="Q48" i="10" s="1"/>
  <c r="P40" i="10"/>
  <c r="Q40" i="10" s="1"/>
  <c r="P21" i="10"/>
  <c r="Q21" i="10" s="1"/>
  <c r="P15" i="10"/>
  <c r="Q15" i="10" s="1"/>
  <c r="P3" i="10"/>
  <c r="Q3" i="10" s="1"/>
  <c r="AF285" i="14"/>
  <c r="AF293" i="14"/>
  <c r="M31" i="15"/>
  <c r="M35" i="15"/>
  <c r="M67" i="15"/>
  <c r="M69" i="15"/>
  <c r="H6" i="10"/>
  <c r="AO3" i="11"/>
  <c r="AF11" i="13"/>
  <c r="BD11" i="13"/>
  <c r="Y12" i="13"/>
  <c r="AW12" i="13"/>
  <c r="AC12" i="13"/>
  <c r="BA12" i="13"/>
  <c r="AG12" i="13"/>
  <c r="BE12" i="13"/>
  <c r="AB13" i="13"/>
  <c r="AZ13" i="13"/>
  <c r="Y16" i="13"/>
  <c r="AW16" i="13"/>
  <c r="AC16" i="13"/>
  <c r="BA16" i="13"/>
  <c r="AG16" i="13"/>
  <c r="BE16" i="13"/>
  <c r="AB17" i="13"/>
  <c r="AZ17" i="13"/>
  <c r="W21" i="14"/>
  <c r="AA21" i="13"/>
  <c r="AY21" i="13"/>
  <c r="T25" i="14"/>
  <c r="X25" i="13"/>
  <c r="AV25" i="13"/>
  <c r="X25" i="14"/>
  <c r="AB25" i="13"/>
  <c r="AZ25" i="13"/>
  <c r="AB25" i="14"/>
  <c r="AF25" i="13"/>
  <c r="BD25" i="13"/>
  <c r="Z26" i="13"/>
  <c r="AX26" i="13"/>
  <c r="V26" i="14"/>
  <c r="AH26" i="13"/>
  <c r="BF26" i="13"/>
  <c r="J75" i="14"/>
  <c r="U75" i="14"/>
  <c r="W75" i="14"/>
  <c r="Y75" i="14"/>
  <c r="AA75" i="14"/>
  <c r="AC75" i="14"/>
  <c r="H75" i="14"/>
  <c r="V75" i="14"/>
  <c r="Z75" i="14"/>
  <c r="K75" i="14"/>
  <c r="T75" i="14"/>
  <c r="X75" i="14"/>
  <c r="AB75" i="14"/>
  <c r="H77" i="14"/>
  <c r="K77" i="14"/>
  <c r="T77" i="14"/>
  <c r="V77" i="14"/>
  <c r="X77" i="14"/>
  <c r="Z77" i="14"/>
  <c r="AB77" i="14"/>
  <c r="J77" i="14"/>
  <c r="U77" i="14"/>
  <c r="Y77" i="14"/>
  <c r="AC77" i="14"/>
  <c r="W77" i="14"/>
  <c r="AA77" i="14"/>
  <c r="J79" i="14"/>
  <c r="U79" i="14"/>
  <c r="W79" i="14"/>
  <c r="Y79" i="14"/>
  <c r="AA79" i="14"/>
  <c r="AC79" i="14"/>
  <c r="H79" i="14"/>
  <c r="T79" i="14"/>
  <c r="X79" i="14"/>
  <c r="AB79" i="14"/>
  <c r="K79" i="14"/>
  <c r="L79" i="14" s="1"/>
  <c r="V79" i="14"/>
  <c r="Z79" i="14"/>
  <c r="J83" i="14"/>
  <c r="U83" i="14"/>
  <c r="W83" i="14"/>
  <c r="Y83" i="14"/>
  <c r="AA83" i="14"/>
  <c r="AC83" i="14"/>
  <c r="H83" i="14"/>
  <c r="T83" i="14"/>
  <c r="X83" i="14"/>
  <c r="AB83" i="14"/>
  <c r="K83" i="14"/>
  <c r="V83" i="14"/>
  <c r="Z83" i="14"/>
  <c r="K87" i="14"/>
  <c r="T87" i="14"/>
  <c r="V87" i="14"/>
  <c r="X87" i="14"/>
  <c r="Z87" i="14"/>
  <c r="AB87" i="14"/>
  <c r="H87" i="14"/>
  <c r="U87" i="14"/>
  <c r="Y87" i="14"/>
  <c r="AC87" i="14"/>
  <c r="W87" i="14"/>
  <c r="AA87" i="14"/>
  <c r="J87" i="14"/>
  <c r="L87" i="14" s="1"/>
  <c r="K91" i="14"/>
  <c r="T91" i="14"/>
  <c r="V91" i="14"/>
  <c r="X91" i="14"/>
  <c r="Z91" i="14"/>
  <c r="AB91" i="14"/>
  <c r="U91" i="14"/>
  <c r="Y91" i="14"/>
  <c r="AC91" i="14"/>
  <c r="H91" i="14"/>
  <c r="Q91" i="14"/>
  <c r="W91" i="14"/>
  <c r="AA91" i="14"/>
  <c r="J91" i="14"/>
  <c r="H95" i="14"/>
  <c r="I95" i="14" s="1"/>
  <c r="U95" i="14"/>
  <c r="AD95" i="14" s="1"/>
  <c r="AE95" i="14" s="1"/>
  <c r="W95" i="14"/>
  <c r="Y95" i="14"/>
  <c r="AA95" i="14"/>
  <c r="AC95" i="14"/>
  <c r="T95" i="14"/>
  <c r="X95" i="14"/>
  <c r="AB95" i="14"/>
  <c r="K95" i="14"/>
  <c r="V95" i="14"/>
  <c r="Z95" i="14"/>
  <c r="J95" i="14"/>
  <c r="L95" i="14" s="1"/>
  <c r="H99" i="14"/>
  <c r="Q99" i="14"/>
  <c r="U99" i="14"/>
  <c r="W99" i="14"/>
  <c r="Y99" i="14"/>
  <c r="AA99" i="14"/>
  <c r="AC99" i="14"/>
  <c r="K99" i="14"/>
  <c r="T99" i="14"/>
  <c r="X99" i="14"/>
  <c r="AB99" i="14"/>
  <c r="V99" i="14"/>
  <c r="Z99" i="14"/>
  <c r="J99" i="14"/>
  <c r="H103" i="14"/>
  <c r="Q103" i="14"/>
  <c r="U103" i="14"/>
  <c r="W103" i="14"/>
  <c r="Y103" i="14"/>
  <c r="AA103" i="14"/>
  <c r="AC103" i="14"/>
  <c r="T103" i="14"/>
  <c r="X103" i="14"/>
  <c r="AB103" i="14"/>
  <c r="K103" i="14"/>
  <c r="V103" i="14"/>
  <c r="Z103" i="14"/>
  <c r="J103" i="14"/>
  <c r="J107" i="14"/>
  <c r="M107" i="14"/>
  <c r="N107" i="14" s="1"/>
  <c r="T107" i="14"/>
  <c r="V107" i="14"/>
  <c r="X107" i="14"/>
  <c r="Z107" i="14"/>
  <c r="AB107" i="14"/>
  <c r="K107" i="14"/>
  <c r="W107" i="14"/>
  <c r="AA107" i="14"/>
  <c r="H107" i="14"/>
  <c r="I107" i="14" s="1"/>
  <c r="U107" i="14"/>
  <c r="Y107" i="14"/>
  <c r="AC107" i="14"/>
  <c r="J109" i="14"/>
  <c r="L109" i="14" s="1"/>
  <c r="M109" i="14"/>
  <c r="N109" i="14" s="1"/>
  <c r="T109" i="14"/>
  <c r="V109" i="14"/>
  <c r="X109" i="14"/>
  <c r="Z109" i="14"/>
  <c r="AB109" i="14"/>
  <c r="K109" i="14"/>
  <c r="W109" i="14"/>
  <c r="AA109" i="14"/>
  <c r="H109" i="14"/>
  <c r="U109" i="14"/>
  <c r="Y109" i="14"/>
  <c r="AC109" i="14"/>
  <c r="J111" i="14"/>
  <c r="U111" i="14"/>
  <c r="W111" i="14"/>
  <c r="Y111" i="14"/>
  <c r="AA111" i="14"/>
  <c r="AC111" i="14"/>
  <c r="K111" i="14"/>
  <c r="L111" i="14" s="1"/>
  <c r="V111" i="14"/>
  <c r="Z111" i="14"/>
  <c r="H111" i="14"/>
  <c r="T111" i="14"/>
  <c r="X111" i="14"/>
  <c r="AB111" i="14"/>
  <c r="J115" i="14"/>
  <c r="U115" i="14"/>
  <c r="W115" i="14"/>
  <c r="Y115" i="14"/>
  <c r="AA115" i="14"/>
  <c r="AC115" i="14"/>
  <c r="K115" i="14"/>
  <c r="L115" i="14" s="1"/>
  <c r="T115" i="14"/>
  <c r="X115" i="14"/>
  <c r="AB115" i="14"/>
  <c r="H115" i="14"/>
  <c r="V115" i="14"/>
  <c r="Z115" i="14"/>
  <c r="K121" i="14"/>
  <c r="T121" i="14"/>
  <c r="V121" i="14"/>
  <c r="X121" i="14"/>
  <c r="Z121" i="14"/>
  <c r="AB121" i="14"/>
  <c r="H121" i="14"/>
  <c r="Q121" i="14"/>
  <c r="W121" i="14"/>
  <c r="AA121" i="14"/>
  <c r="U121" i="14"/>
  <c r="Y121" i="14"/>
  <c r="AC121" i="14"/>
  <c r="J121" i="14"/>
  <c r="K125" i="14"/>
  <c r="T125" i="14"/>
  <c r="V125" i="14"/>
  <c r="X125" i="14"/>
  <c r="Z125" i="14"/>
  <c r="AB125" i="14"/>
  <c r="H125" i="14"/>
  <c r="Q125" i="14"/>
  <c r="W125" i="14"/>
  <c r="AA125" i="14"/>
  <c r="U125" i="14"/>
  <c r="Y125" i="14"/>
  <c r="AC125" i="14"/>
  <c r="J125" i="14"/>
  <c r="K130" i="14"/>
  <c r="T130" i="14"/>
  <c r="V130" i="14"/>
  <c r="X130" i="14"/>
  <c r="Z130" i="14"/>
  <c r="AB130" i="14"/>
  <c r="H130" i="14"/>
  <c r="I130" i="14" s="1"/>
  <c r="Q130" i="14"/>
  <c r="W130" i="14"/>
  <c r="AA130" i="14"/>
  <c r="U130" i="14"/>
  <c r="Y130" i="14"/>
  <c r="AC130" i="14"/>
  <c r="L130" i="14"/>
  <c r="J130" i="14"/>
  <c r="J134" i="14"/>
  <c r="M134" i="14"/>
  <c r="N134" i="14" s="1"/>
  <c r="T134" i="14"/>
  <c r="V134" i="14"/>
  <c r="X134" i="14"/>
  <c r="Z134" i="14"/>
  <c r="AB134" i="14"/>
  <c r="K134" i="14"/>
  <c r="L134" i="14" s="1"/>
  <c r="W134" i="14"/>
  <c r="AA134" i="14"/>
  <c r="H134" i="14"/>
  <c r="U134" i="14"/>
  <c r="Y134" i="14"/>
  <c r="AC134" i="14"/>
  <c r="H138" i="14"/>
  <c r="K138" i="14"/>
  <c r="U138" i="14"/>
  <c r="W138" i="14"/>
  <c r="Y138" i="14"/>
  <c r="AA138" i="14"/>
  <c r="AC138" i="14"/>
  <c r="J138" i="14"/>
  <c r="L138" i="14" s="1"/>
  <c r="M138" i="14"/>
  <c r="N138" i="14" s="1"/>
  <c r="V138" i="14"/>
  <c r="Z138" i="14"/>
  <c r="T138" i="14"/>
  <c r="X138" i="14"/>
  <c r="AB138" i="14"/>
  <c r="H142" i="14"/>
  <c r="K142" i="14"/>
  <c r="T142" i="14"/>
  <c r="V142" i="14"/>
  <c r="X142" i="14"/>
  <c r="Z142" i="14"/>
  <c r="AB142" i="14"/>
  <c r="W142" i="14"/>
  <c r="AA142" i="14"/>
  <c r="J142" i="14"/>
  <c r="U142" i="14"/>
  <c r="Y142" i="14"/>
  <c r="AC142" i="14"/>
  <c r="H146" i="14"/>
  <c r="K146" i="14"/>
  <c r="L146" i="14" s="1"/>
  <c r="U146" i="14"/>
  <c r="W146" i="14"/>
  <c r="Y146" i="14"/>
  <c r="AA146" i="14"/>
  <c r="AC146" i="14"/>
  <c r="J146" i="14"/>
  <c r="M146" i="14"/>
  <c r="N146" i="14" s="1"/>
  <c r="V146" i="14"/>
  <c r="Z146" i="14"/>
  <c r="T146" i="14"/>
  <c r="X146" i="14"/>
  <c r="AB146" i="14"/>
  <c r="H150" i="14"/>
  <c r="K150" i="14"/>
  <c r="T150" i="14"/>
  <c r="V150" i="14"/>
  <c r="X150" i="14"/>
  <c r="Z150" i="14"/>
  <c r="AB150" i="14"/>
  <c r="J150" i="14"/>
  <c r="U150" i="14"/>
  <c r="Y150" i="14"/>
  <c r="AC150" i="14"/>
  <c r="W150" i="14"/>
  <c r="AA150" i="14"/>
  <c r="J154" i="14"/>
  <c r="M154" i="14"/>
  <c r="N154" i="14" s="1"/>
  <c r="T154" i="14"/>
  <c r="V154" i="14"/>
  <c r="X154" i="14"/>
  <c r="Z154" i="14"/>
  <c r="AB154" i="14"/>
  <c r="K154" i="14"/>
  <c r="W154" i="14"/>
  <c r="AA154" i="14"/>
  <c r="H154" i="14"/>
  <c r="I154" i="14" s="1"/>
  <c r="U154" i="14"/>
  <c r="Y154" i="14"/>
  <c r="AC154" i="14"/>
  <c r="J158" i="14"/>
  <c r="U158" i="14"/>
  <c r="W158" i="14"/>
  <c r="Y158" i="14"/>
  <c r="AA158" i="14"/>
  <c r="AC158" i="14"/>
  <c r="H158" i="14"/>
  <c r="V158" i="14"/>
  <c r="Z158" i="14"/>
  <c r="K158" i="14"/>
  <c r="T158" i="14"/>
  <c r="X158" i="14"/>
  <c r="AB158" i="14"/>
  <c r="H162" i="14"/>
  <c r="K162" i="14"/>
  <c r="U162" i="14"/>
  <c r="W162" i="14"/>
  <c r="Y162" i="14"/>
  <c r="AA162" i="14"/>
  <c r="AC162" i="14"/>
  <c r="T162" i="14"/>
  <c r="X162" i="14"/>
  <c r="AB162" i="14"/>
  <c r="J162" i="14"/>
  <c r="L162" i="14" s="1"/>
  <c r="M162" i="14"/>
  <c r="N162" i="14" s="1"/>
  <c r="V162" i="14"/>
  <c r="Z162" i="14"/>
  <c r="H166" i="14"/>
  <c r="K166" i="14"/>
  <c r="T166" i="14"/>
  <c r="V166" i="14"/>
  <c r="X166" i="14"/>
  <c r="Z166" i="14"/>
  <c r="AB166" i="14"/>
  <c r="J166" i="14"/>
  <c r="U166" i="14"/>
  <c r="Y166" i="14"/>
  <c r="AC166" i="14"/>
  <c r="W166" i="14"/>
  <c r="AA166" i="14"/>
  <c r="J170" i="14"/>
  <c r="M170" i="14"/>
  <c r="N170" i="14" s="1"/>
  <c r="T170" i="14"/>
  <c r="V170" i="14"/>
  <c r="X170" i="14"/>
  <c r="Z170" i="14"/>
  <c r="AB170" i="14"/>
  <c r="K170" i="14"/>
  <c r="L170" i="14" s="1"/>
  <c r="W170" i="14"/>
  <c r="AA170" i="14"/>
  <c r="H170" i="14"/>
  <c r="U170" i="14"/>
  <c r="Y170" i="14"/>
  <c r="AC170" i="14"/>
  <c r="K174" i="14"/>
  <c r="T174" i="14"/>
  <c r="V174" i="14"/>
  <c r="X174" i="14"/>
  <c r="Z174" i="14"/>
  <c r="AB174" i="14"/>
  <c r="H174" i="14"/>
  <c r="Q174" i="14"/>
  <c r="W174" i="14"/>
  <c r="AA174" i="14"/>
  <c r="U174" i="14"/>
  <c r="Y174" i="14"/>
  <c r="AC174" i="14"/>
  <c r="J174" i="14"/>
  <c r="L174" i="14" s="1"/>
  <c r="H178" i="14"/>
  <c r="I178" i="14" s="1"/>
  <c r="Q178" i="14"/>
  <c r="U178" i="14"/>
  <c r="W178" i="14"/>
  <c r="Y178" i="14"/>
  <c r="AA178" i="14"/>
  <c r="AC178" i="14"/>
  <c r="K178" i="14"/>
  <c r="L178" i="14" s="1"/>
  <c r="V178" i="14"/>
  <c r="Z178" i="14"/>
  <c r="T178" i="14"/>
  <c r="X178" i="14"/>
  <c r="AB178" i="14"/>
  <c r="J178" i="14"/>
  <c r="K182" i="14"/>
  <c r="T182" i="14"/>
  <c r="V182" i="14"/>
  <c r="X182" i="14"/>
  <c r="Z182" i="14"/>
  <c r="AB182" i="14"/>
  <c r="U182" i="14"/>
  <c r="Y182" i="14"/>
  <c r="AC182" i="14"/>
  <c r="H182" i="14"/>
  <c r="Q182" i="14"/>
  <c r="W182" i="14"/>
  <c r="AA182" i="14"/>
  <c r="J182" i="14"/>
  <c r="L182" i="14" s="1"/>
  <c r="H186" i="14"/>
  <c r="K186" i="14"/>
  <c r="L186" i="14" s="1"/>
  <c r="U186" i="14"/>
  <c r="W186" i="14"/>
  <c r="Y186" i="14"/>
  <c r="AA186" i="14"/>
  <c r="AC186" i="14"/>
  <c r="J186" i="14"/>
  <c r="M186" i="14"/>
  <c r="N186" i="14" s="1"/>
  <c r="V186" i="14"/>
  <c r="Z186" i="14"/>
  <c r="T186" i="14"/>
  <c r="X186" i="14"/>
  <c r="AB186" i="14"/>
  <c r="K190" i="14"/>
  <c r="T190" i="14"/>
  <c r="V190" i="14"/>
  <c r="X190" i="14"/>
  <c r="Z190" i="14"/>
  <c r="AB190" i="14"/>
  <c r="H190" i="14"/>
  <c r="Q190" i="14"/>
  <c r="W190" i="14"/>
  <c r="AA190" i="14"/>
  <c r="U190" i="14"/>
  <c r="Y190" i="14"/>
  <c r="AC190" i="14"/>
  <c r="J190" i="14"/>
  <c r="K194" i="14"/>
  <c r="T194" i="14"/>
  <c r="V194" i="14"/>
  <c r="X194" i="14"/>
  <c r="Z194" i="14"/>
  <c r="AB194" i="14"/>
  <c r="W194" i="14"/>
  <c r="AA194" i="14"/>
  <c r="H194" i="14"/>
  <c r="U194" i="14"/>
  <c r="Y194" i="14"/>
  <c r="AC194" i="14"/>
  <c r="J194" i="14"/>
  <c r="L194" i="14" s="1"/>
  <c r="H198" i="14"/>
  <c r="I198" i="14" s="1"/>
  <c r="K198" i="14"/>
  <c r="U198" i="14"/>
  <c r="W198" i="14"/>
  <c r="Y198" i="14"/>
  <c r="AA198" i="14"/>
  <c r="AC198" i="14"/>
  <c r="T198" i="14"/>
  <c r="AD198" i="14" s="1"/>
  <c r="X198" i="14"/>
  <c r="AB198" i="14"/>
  <c r="J198" i="14"/>
  <c r="L198" i="14" s="1"/>
  <c r="M198" i="14"/>
  <c r="N198" i="14" s="1"/>
  <c r="V198" i="14"/>
  <c r="Z198" i="14"/>
  <c r="J202" i="14"/>
  <c r="U202" i="14"/>
  <c r="W202" i="14"/>
  <c r="Y202" i="14"/>
  <c r="AA202" i="14"/>
  <c r="AC202" i="14"/>
  <c r="K202" i="14"/>
  <c r="T202" i="14"/>
  <c r="X202" i="14"/>
  <c r="AB202" i="14"/>
  <c r="H202" i="14"/>
  <c r="V202" i="14"/>
  <c r="Z202" i="14"/>
  <c r="H206" i="14"/>
  <c r="J206" i="14"/>
  <c r="U206" i="14"/>
  <c r="W206" i="14"/>
  <c r="Y206" i="14"/>
  <c r="AA206" i="14"/>
  <c r="AC206" i="14"/>
  <c r="K206" i="14"/>
  <c r="L206" i="14" s="1"/>
  <c r="V206" i="14"/>
  <c r="Z206" i="14"/>
  <c r="T206" i="14"/>
  <c r="X206" i="14"/>
  <c r="AB206" i="14"/>
  <c r="H208" i="14"/>
  <c r="J208" i="14"/>
  <c r="U208" i="14"/>
  <c r="W208" i="14"/>
  <c r="Y208" i="14"/>
  <c r="AA208" i="14"/>
  <c r="AC208" i="14"/>
  <c r="T208" i="14"/>
  <c r="X208" i="14"/>
  <c r="AB208" i="14"/>
  <c r="K208" i="14"/>
  <c r="V208" i="14"/>
  <c r="Z208" i="14"/>
  <c r="H212" i="14"/>
  <c r="J212" i="14"/>
  <c r="U212" i="14"/>
  <c r="W212" i="14"/>
  <c r="Y212" i="14"/>
  <c r="AA212" i="14"/>
  <c r="AC212" i="14"/>
  <c r="K212" i="14"/>
  <c r="V212" i="14"/>
  <c r="Z212" i="14"/>
  <c r="T212" i="14"/>
  <c r="X212" i="14"/>
  <c r="AB212" i="14"/>
  <c r="K216" i="14"/>
  <c r="T216" i="14"/>
  <c r="V216" i="14"/>
  <c r="X216" i="14"/>
  <c r="Z216" i="14"/>
  <c r="AB216" i="14"/>
  <c r="W216" i="14"/>
  <c r="AA216" i="14"/>
  <c r="H216" i="14"/>
  <c r="U216" i="14"/>
  <c r="Y216" i="14"/>
  <c r="AC216" i="14"/>
  <c r="I216" i="14"/>
  <c r="J216" i="14"/>
  <c r="H221" i="14"/>
  <c r="Q221" i="14"/>
  <c r="U221" i="14"/>
  <c r="W221" i="14"/>
  <c r="Y221" i="14"/>
  <c r="AA221" i="14"/>
  <c r="AC221" i="14"/>
  <c r="K221" i="14"/>
  <c r="V221" i="14"/>
  <c r="Z221" i="14"/>
  <c r="T221" i="14"/>
  <c r="X221" i="14"/>
  <c r="AB221" i="14"/>
  <c r="J221" i="14"/>
  <c r="L221" i="14" s="1"/>
  <c r="H226" i="14"/>
  <c r="U226" i="14"/>
  <c r="W226" i="14"/>
  <c r="Y226" i="14"/>
  <c r="AA226" i="14"/>
  <c r="AC226" i="14"/>
  <c r="K226" i="14"/>
  <c r="V226" i="14"/>
  <c r="Z226" i="14"/>
  <c r="T226" i="14"/>
  <c r="X226" i="14"/>
  <c r="AB226" i="14"/>
  <c r="J226" i="14"/>
  <c r="L226" i="14" s="1"/>
  <c r="H230" i="14"/>
  <c r="U230" i="14"/>
  <c r="W230" i="14"/>
  <c r="Y230" i="14"/>
  <c r="AA230" i="14"/>
  <c r="AC230" i="14"/>
  <c r="K230" i="14"/>
  <c r="V230" i="14"/>
  <c r="Z230" i="14"/>
  <c r="T230" i="14"/>
  <c r="X230" i="14"/>
  <c r="AD230" i="14" s="1"/>
  <c r="AB230" i="14"/>
  <c r="J230" i="14"/>
  <c r="K234" i="14"/>
  <c r="T234" i="14"/>
  <c r="V234" i="14"/>
  <c r="X234" i="14"/>
  <c r="Z234" i="14"/>
  <c r="AB234" i="14"/>
  <c r="U234" i="14"/>
  <c r="Y234" i="14"/>
  <c r="AC234" i="14"/>
  <c r="H234" i="14"/>
  <c r="I234" i="14" s="1"/>
  <c r="Q234" i="14"/>
  <c r="W234" i="14"/>
  <c r="AA234" i="14"/>
  <c r="J234" i="14"/>
  <c r="L234" i="14" s="1"/>
  <c r="O234" i="14" s="1"/>
  <c r="P234" i="14" s="1"/>
  <c r="R234" i="14" s="1"/>
  <c r="S234" i="14" s="1"/>
  <c r="H238" i="14"/>
  <c r="U238" i="14"/>
  <c r="W238" i="14"/>
  <c r="Y238" i="14"/>
  <c r="AA238" i="14"/>
  <c r="AC238" i="14"/>
  <c r="K238" i="14"/>
  <c r="L238" i="14" s="1"/>
  <c r="V238" i="14"/>
  <c r="Z238" i="14"/>
  <c r="T238" i="14"/>
  <c r="X238" i="14"/>
  <c r="AB238" i="14"/>
  <c r="J238" i="14"/>
  <c r="I238" i="14"/>
  <c r="H242" i="14"/>
  <c r="U242" i="14"/>
  <c r="W242" i="14"/>
  <c r="Y242" i="14"/>
  <c r="AA242" i="14"/>
  <c r="AC242" i="14"/>
  <c r="K242" i="14"/>
  <c r="V242" i="14"/>
  <c r="Z242" i="14"/>
  <c r="T242" i="14"/>
  <c r="X242" i="14"/>
  <c r="AB242" i="14"/>
  <c r="J242" i="14"/>
  <c r="K246" i="14"/>
  <c r="T246" i="14"/>
  <c r="V246" i="14"/>
  <c r="X246" i="14"/>
  <c r="Z246" i="14"/>
  <c r="AB246" i="14"/>
  <c r="U246" i="14"/>
  <c r="Y246" i="14"/>
  <c r="AC246" i="14"/>
  <c r="H246" i="14"/>
  <c r="I246" i="14" s="1"/>
  <c r="Q246" i="14"/>
  <c r="W246" i="14"/>
  <c r="AA246" i="14"/>
  <c r="J246" i="14"/>
  <c r="L246" i="14" s="1"/>
  <c r="H250" i="14"/>
  <c r="U250" i="14"/>
  <c r="W250" i="14"/>
  <c r="Y250" i="14"/>
  <c r="AA250" i="14"/>
  <c r="AC250" i="14"/>
  <c r="K250" i="14"/>
  <c r="V250" i="14"/>
  <c r="Z250" i="14"/>
  <c r="T250" i="14"/>
  <c r="X250" i="14"/>
  <c r="AB250" i="14"/>
  <c r="J250" i="14"/>
  <c r="L250" i="14" s="1"/>
  <c r="K254" i="14"/>
  <c r="T254" i="14"/>
  <c r="V254" i="14"/>
  <c r="X254" i="14"/>
  <c r="Z254" i="14"/>
  <c r="AB254" i="14"/>
  <c r="J254" i="14"/>
  <c r="U254" i="14"/>
  <c r="Y254" i="14"/>
  <c r="AC254" i="14"/>
  <c r="H254" i="14"/>
  <c r="W254" i="14"/>
  <c r="AA254" i="14"/>
  <c r="H258" i="14"/>
  <c r="Q258" i="14"/>
  <c r="U258" i="14"/>
  <c r="W258" i="14"/>
  <c r="Y258" i="14"/>
  <c r="AA258" i="14"/>
  <c r="AC258" i="14"/>
  <c r="K258" i="14"/>
  <c r="T258" i="14"/>
  <c r="X258" i="14"/>
  <c r="AB258" i="14"/>
  <c r="V258" i="14"/>
  <c r="Z258" i="14"/>
  <c r="J258" i="14"/>
  <c r="L258" i="14" s="1"/>
  <c r="J117" i="14"/>
  <c r="U117" i="14"/>
  <c r="W117" i="14"/>
  <c r="Y117" i="14"/>
  <c r="AA117" i="14"/>
  <c r="AC117" i="14"/>
  <c r="H117" i="14"/>
  <c r="V117" i="14"/>
  <c r="Z117" i="14"/>
  <c r="K117" i="14"/>
  <c r="T117" i="14"/>
  <c r="X117" i="14"/>
  <c r="AB117" i="14"/>
  <c r="CF21" i="12"/>
  <c r="CV21" i="11"/>
  <c r="S22" i="12"/>
  <c r="X22" i="11"/>
  <c r="Y22" i="11" s="1"/>
  <c r="AN24" i="12"/>
  <c r="AX24" i="11"/>
  <c r="BJ25" i="12"/>
  <c r="BW25" i="11"/>
  <c r="BX25" i="11" s="1"/>
  <c r="AN26" i="12"/>
  <c r="AX26" i="11"/>
  <c r="BJ27" i="12"/>
  <c r="BW27" i="11"/>
  <c r="BX27" i="11" s="1"/>
  <c r="G40" i="12"/>
  <c r="I40" i="12"/>
  <c r="CD31" i="12"/>
  <c r="CT31" i="11"/>
  <c r="BH33" i="12"/>
  <c r="BU33" i="11"/>
  <c r="J39" i="12"/>
  <c r="M39" i="12" s="1"/>
  <c r="N39" i="11"/>
  <c r="AT39" i="12"/>
  <c r="BE39" i="11"/>
  <c r="CD39" i="12"/>
  <c r="CT39" i="11"/>
  <c r="CF45" i="12"/>
  <c r="CV45" i="11"/>
  <c r="AV47" i="12"/>
  <c r="BG47" i="11"/>
  <c r="CF47" i="12"/>
  <c r="CV47" i="11"/>
  <c r="BJ49" i="12"/>
  <c r="BW49" i="11"/>
  <c r="S50" i="12"/>
  <c r="X50" i="11"/>
  <c r="AO50" i="12"/>
  <c r="AY50" i="11"/>
  <c r="L51" i="12"/>
  <c r="P51" i="11"/>
  <c r="BH51" i="12"/>
  <c r="BU51" i="11"/>
  <c r="BP51" i="12"/>
  <c r="CD51" i="11"/>
  <c r="AT61" i="12"/>
  <c r="BE61" i="11"/>
  <c r="CD61" i="12"/>
  <c r="CT61" i="11"/>
  <c r="CM65" i="12"/>
  <c r="DD65" i="11"/>
  <c r="O55" i="11"/>
  <c r="BF55" i="11"/>
  <c r="CE55" i="11"/>
  <c r="CU55" i="11"/>
  <c r="BV55" i="11"/>
  <c r="BF57" i="11"/>
  <c r="CE57" i="11"/>
  <c r="CU57" i="11"/>
  <c r="BV57" i="11"/>
  <c r="CU67" i="11"/>
  <c r="BF67" i="11"/>
  <c r="BV67" i="11"/>
  <c r="CE67" i="11"/>
  <c r="AF67" i="11"/>
  <c r="CD68" i="11"/>
  <c r="N68" i="11"/>
  <c r="Q68" i="11" s="1"/>
  <c r="AI68" i="11" s="1"/>
  <c r="AE165" i="14"/>
  <c r="AG165" i="14"/>
  <c r="AU35" i="12"/>
  <c r="BF35" i="11"/>
  <c r="BH35" i="11" s="1"/>
  <c r="BX36" i="12"/>
  <c r="CM36" i="11"/>
  <c r="AN38" i="12"/>
  <c r="AX38" i="11"/>
  <c r="K41" i="12"/>
  <c r="N41" i="12" s="1"/>
  <c r="O41" i="11"/>
  <c r="J41" i="12"/>
  <c r="N41" i="11"/>
  <c r="BR41" i="12"/>
  <c r="CF41" i="11"/>
  <c r="BH43" i="12"/>
  <c r="BU43" i="11"/>
  <c r="CL52" i="12"/>
  <c r="DC52" i="11"/>
  <c r="DE52" i="11" s="1"/>
  <c r="AU59" i="12"/>
  <c r="AX59" i="12" s="1"/>
  <c r="BF59" i="11"/>
  <c r="AT59" i="12"/>
  <c r="BE59" i="11"/>
  <c r="BB60" i="12"/>
  <c r="BN60" i="11"/>
  <c r="AM65" i="12"/>
  <c r="AW65" i="11"/>
  <c r="AZ65" i="11" s="1"/>
  <c r="AU69" i="12"/>
  <c r="BF69" i="11"/>
  <c r="AT69" i="12"/>
  <c r="AW69" i="12" s="1"/>
  <c r="BE69" i="11"/>
  <c r="BI71" i="12"/>
  <c r="BV71" i="11"/>
  <c r="BH71" i="12"/>
  <c r="BU71" i="11"/>
  <c r="BX72" i="12"/>
  <c r="CA72" i="12" s="1"/>
  <c r="CM72" i="11"/>
  <c r="BJ29" i="12"/>
  <c r="BW29" i="11"/>
  <c r="CD35" i="12"/>
  <c r="CT35" i="11"/>
  <c r="BH37" i="12"/>
  <c r="BU37" i="11"/>
  <c r="S38" i="12"/>
  <c r="X38" i="11"/>
  <c r="AG40" i="12"/>
  <c r="AO40" i="11"/>
  <c r="AQ40" i="11" s="1"/>
  <c r="BI41" i="12"/>
  <c r="BV41" i="11"/>
  <c r="BH41" i="12"/>
  <c r="BU41" i="11"/>
  <c r="S48" i="12"/>
  <c r="X48" i="11"/>
  <c r="BX48" i="12"/>
  <c r="CM48" i="11"/>
  <c r="CO48" i="11" s="1"/>
  <c r="CD53" i="12"/>
  <c r="CG53" i="12" s="1"/>
  <c r="CT53" i="11"/>
  <c r="BB56" i="12"/>
  <c r="BN56" i="11"/>
  <c r="CE59" i="12"/>
  <c r="CH59" i="12" s="1"/>
  <c r="CU59" i="11"/>
  <c r="CD59" i="12"/>
  <c r="CT59" i="11"/>
  <c r="CK63" i="12"/>
  <c r="DB63" i="11"/>
  <c r="Q65" i="12"/>
  <c r="V65" i="11"/>
  <c r="CE69" i="12"/>
  <c r="CU69" i="11"/>
  <c r="CD69" i="12"/>
  <c r="CG69" i="12" s="1"/>
  <c r="CT69" i="11"/>
  <c r="L71" i="12"/>
  <c r="P71" i="11"/>
  <c r="BQ71" i="12"/>
  <c r="CE71" i="11"/>
  <c r="BP71" i="12"/>
  <c r="BS71" i="12" s="1"/>
  <c r="CD71" i="11"/>
  <c r="AE89" i="14"/>
  <c r="AG89" i="14"/>
  <c r="AN5" i="13"/>
  <c r="AO5" i="13"/>
  <c r="AS5" i="13"/>
  <c r="AU5" i="13"/>
  <c r="BK7" i="13"/>
  <c r="BJ7" i="13"/>
  <c r="BK9" i="13"/>
  <c r="BJ9" i="13"/>
  <c r="BK11" i="13"/>
  <c r="BJ11" i="13"/>
  <c r="AN13" i="13"/>
  <c r="AO13" i="13"/>
  <c r="AS13" i="13"/>
  <c r="AU13" i="13"/>
  <c r="BK15" i="13"/>
  <c r="BJ15" i="13"/>
  <c r="AN17" i="13"/>
  <c r="AO17" i="13"/>
  <c r="AS17" i="13"/>
  <c r="AU17" i="13"/>
  <c r="BK19" i="13"/>
  <c r="BJ19" i="13"/>
  <c r="BJ74" i="13"/>
  <c r="BH74" i="13"/>
  <c r="BK74" i="13"/>
  <c r="BJ78" i="13"/>
  <c r="BK78" i="13"/>
  <c r="BH78" i="13"/>
  <c r="BJ82" i="13"/>
  <c r="BH82" i="13"/>
  <c r="BK82" i="13"/>
  <c r="BJ86" i="13"/>
  <c r="BH86" i="13"/>
  <c r="BK86" i="13"/>
  <c r="BH89" i="13"/>
  <c r="BJ89" i="13"/>
  <c r="BK89" i="13"/>
  <c r="BJ98" i="13"/>
  <c r="BK98" i="13"/>
  <c r="BH98" i="13"/>
  <c r="AS122" i="13"/>
  <c r="AT122" i="13" s="1"/>
  <c r="AO122" i="13"/>
  <c r="AP122" i="13" s="1"/>
  <c r="AU122" i="13"/>
  <c r="BH130" i="13"/>
  <c r="BJ130" i="13"/>
  <c r="BK130" i="13"/>
  <c r="BH133" i="13"/>
  <c r="BJ133" i="13"/>
  <c r="BK133" i="13"/>
  <c r="BJ139" i="13"/>
  <c r="BK139" i="13"/>
  <c r="BH139" i="13"/>
  <c r="AO147" i="13"/>
  <c r="AP147" i="13" s="1"/>
  <c r="AU147" i="13"/>
  <c r="AS147" i="13"/>
  <c r="AT147" i="13" s="1"/>
  <c r="AO171" i="13"/>
  <c r="AP171" i="13" s="1"/>
  <c r="AU171" i="13"/>
  <c r="AS171" i="13"/>
  <c r="AT171" i="13" s="1"/>
  <c r="BH178" i="13"/>
  <c r="BJ178" i="13"/>
  <c r="BK178" i="13"/>
  <c r="G21" i="14"/>
  <c r="H21" i="14" s="1"/>
  <c r="H21" i="13"/>
  <c r="G27" i="14"/>
  <c r="H27" i="14" s="1"/>
  <c r="H27" i="13"/>
  <c r="G35" i="14"/>
  <c r="H35" i="14" s="1"/>
  <c r="H35" i="13"/>
  <c r="G37" i="14"/>
  <c r="H37" i="14" s="1"/>
  <c r="H37" i="13"/>
  <c r="G41" i="14"/>
  <c r="H41" i="14" s="1"/>
  <c r="H41" i="13"/>
  <c r="G45" i="14"/>
  <c r="H45" i="14" s="1"/>
  <c r="H45" i="13"/>
  <c r="G49" i="14"/>
  <c r="H49" i="14" s="1"/>
  <c r="H49" i="13"/>
  <c r="G53" i="14"/>
  <c r="H53" i="14" s="1"/>
  <c r="H53" i="13"/>
  <c r="G57" i="14"/>
  <c r="H57" i="14" s="1"/>
  <c r="H57" i="13"/>
  <c r="G59" i="14"/>
  <c r="H59" i="14" s="1"/>
  <c r="H59" i="13"/>
  <c r="G65" i="14"/>
  <c r="H65" i="14" s="1"/>
  <c r="H65" i="13"/>
  <c r="G69" i="14"/>
  <c r="H69" i="14" s="1"/>
  <c r="H69" i="13"/>
  <c r="AE124" i="14"/>
  <c r="AG124" i="14"/>
  <c r="BJ85" i="13"/>
  <c r="BK85" i="13"/>
  <c r="BH85" i="13"/>
  <c r="BJ92" i="13"/>
  <c r="BK92" i="13"/>
  <c r="BH92" i="13"/>
  <c r="BH96" i="13"/>
  <c r="BJ96" i="13"/>
  <c r="BK96" i="13"/>
  <c r="BJ101" i="13"/>
  <c r="BH101" i="13"/>
  <c r="BK101" i="13"/>
  <c r="BH127" i="13"/>
  <c r="BJ127" i="13"/>
  <c r="BK127" i="13"/>
  <c r="G33" i="14"/>
  <c r="H33" i="14" s="1"/>
  <c r="H33" i="13"/>
  <c r="G39" i="14"/>
  <c r="H39" i="14" s="1"/>
  <c r="H39" i="13"/>
  <c r="G43" i="14"/>
  <c r="H43" i="14" s="1"/>
  <c r="H43" i="13"/>
  <c r="G47" i="14"/>
  <c r="H47" i="14" s="1"/>
  <c r="H47" i="13"/>
  <c r="G51" i="14"/>
  <c r="H51" i="14" s="1"/>
  <c r="H51" i="13"/>
  <c r="G55" i="14"/>
  <c r="H55" i="14" s="1"/>
  <c r="H55" i="13"/>
  <c r="G61" i="14"/>
  <c r="H61" i="14" s="1"/>
  <c r="H61" i="13"/>
  <c r="G63" i="14"/>
  <c r="H63" i="14" s="1"/>
  <c r="H63" i="13"/>
  <c r="G67" i="14"/>
  <c r="H67" i="14" s="1"/>
  <c r="H67" i="13"/>
  <c r="G71" i="14"/>
  <c r="H71" i="14" s="1"/>
  <c r="H71" i="13"/>
  <c r="BK135" i="13"/>
  <c r="BJ135" i="13"/>
  <c r="BK143" i="13"/>
  <c r="BJ143" i="13"/>
  <c r="BK158" i="13"/>
  <c r="BJ158" i="13"/>
  <c r="BJ171" i="13"/>
  <c r="BK171" i="13"/>
  <c r="AN177" i="13"/>
  <c r="AO177" i="13"/>
  <c r="AP177" i="13" s="1"/>
  <c r="AU177" i="13"/>
  <c r="AS177" i="13"/>
  <c r="AT177" i="13" s="1"/>
  <c r="AS203" i="13"/>
  <c r="AT203" i="13" s="1"/>
  <c r="AO203" i="13"/>
  <c r="AP203" i="13" s="1"/>
  <c r="AU203" i="13"/>
  <c r="BH206" i="13"/>
  <c r="BJ206" i="13"/>
  <c r="BK206" i="13"/>
  <c r="BJ147" i="13"/>
  <c r="BK147" i="13"/>
  <c r="AO153" i="13"/>
  <c r="AP153" i="13" s="1"/>
  <c r="AU153" i="13"/>
  <c r="AS153" i="13"/>
  <c r="AT153" i="13" s="1"/>
  <c r="AN153" i="13"/>
  <c r="AO160" i="13"/>
  <c r="AP160" i="13" s="1"/>
  <c r="AS160" i="13"/>
  <c r="AT160" i="13" s="1"/>
  <c r="AU160" i="13"/>
  <c r="AN160" i="13"/>
  <c r="BK168" i="13"/>
  <c r="BJ168" i="13"/>
  <c r="AO180" i="13"/>
  <c r="AP180" i="13" s="1"/>
  <c r="AU180" i="13"/>
  <c r="AS180" i="13"/>
  <c r="AT180" i="13" s="1"/>
  <c r="BH182" i="13"/>
  <c r="BK182" i="13"/>
  <c r="BJ182" i="13"/>
  <c r="BH196" i="13"/>
  <c r="BJ196" i="13"/>
  <c r="BK196" i="13"/>
  <c r="AS209" i="13"/>
  <c r="AT209" i="13" s="1"/>
  <c r="AU209" i="13"/>
  <c r="AO209" i="13"/>
  <c r="AP209" i="13" s="1"/>
  <c r="AO220" i="13"/>
  <c r="AP220" i="13" s="1"/>
  <c r="AU220" i="13"/>
  <c r="AS220" i="13"/>
  <c r="AT220" i="13" s="1"/>
  <c r="AS237" i="13"/>
  <c r="AT237" i="13" s="1"/>
  <c r="AO237" i="13"/>
  <c r="AP237" i="13" s="1"/>
  <c r="AU237" i="13"/>
  <c r="AS243" i="13"/>
  <c r="AT243" i="13" s="1"/>
  <c r="AU243" i="13"/>
  <c r="AO243" i="13"/>
  <c r="AP243" i="13" s="1"/>
  <c r="BE28" i="12"/>
  <c r="BL28" i="12" s="1"/>
  <c r="CO28" i="12"/>
  <c r="CA28" i="12"/>
  <c r="BE31" i="11"/>
  <c r="BE45" i="11"/>
  <c r="G75" i="14"/>
  <c r="I77" i="14"/>
  <c r="G94" i="14"/>
  <c r="G115" i="14"/>
  <c r="M117" i="14"/>
  <c r="N117" i="14" s="1"/>
  <c r="G119" i="14"/>
  <c r="M126" i="14"/>
  <c r="N126" i="14" s="1"/>
  <c r="G131" i="14"/>
  <c r="M147" i="14"/>
  <c r="N147" i="14" s="1"/>
  <c r="I150" i="14"/>
  <c r="M151" i="14"/>
  <c r="N151" i="14" s="1"/>
  <c r="M158" i="14"/>
  <c r="N158" i="14" s="1"/>
  <c r="G160" i="14"/>
  <c r="G167" i="14"/>
  <c r="M175" i="14"/>
  <c r="N175" i="14" s="1"/>
  <c r="M178" i="14"/>
  <c r="N178" i="14" s="1"/>
  <c r="G183" i="14"/>
  <c r="G194" i="14"/>
  <c r="G202" i="14"/>
  <c r="G203" i="14"/>
  <c r="G216" i="14"/>
  <c r="G254" i="14"/>
  <c r="G260" i="14"/>
  <c r="BZ36" i="12"/>
  <c r="AW67" i="12"/>
  <c r="CG67" i="12"/>
  <c r="CD64" i="11"/>
  <c r="BL30" i="12"/>
  <c r="AI40" i="12"/>
  <c r="CD29" i="11"/>
  <c r="DC32" i="11"/>
  <c r="CF33" i="11"/>
  <c r="CE37" i="11"/>
  <c r="CF43" i="11"/>
  <c r="P66" i="11"/>
  <c r="I75" i="14"/>
  <c r="I79" i="14"/>
  <c r="I83" i="14"/>
  <c r="G98" i="14"/>
  <c r="Q107" i="14"/>
  <c r="G112" i="14"/>
  <c r="G114" i="14"/>
  <c r="I117" i="14"/>
  <c r="Q134" i="14"/>
  <c r="M142" i="14"/>
  <c r="N142" i="14" s="1"/>
  <c r="I146" i="14"/>
  <c r="I158" i="14"/>
  <c r="G179" i="14"/>
  <c r="M182" i="14"/>
  <c r="N182" i="14" s="1"/>
  <c r="G184" i="14"/>
  <c r="I186" i="14"/>
  <c r="G200" i="14"/>
  <c r="G213" i="14"/>
  <c r="Q216" i="14"/>
  <c r="G231" i="14"/>
  <c r="M234" i="14"/>
  <c r="N234" i="14" s="1"/>
  <c r="G243" i="14"/>
  <c r="M246" i="14"/>
  <c r="N246" i="14" s="1"/>
  <c r="G74" i="14"/>
  <c r="G78" i="14"/>
  <c r="G82" i="14"/>
  <c r="G86" i="14"/>
  <c r="G90" i="14"/>
  <c r="G91" i="14"/>
  <c r="G92" i="14"/>
  <c r="G95" i="14"/>
  <c r="G182" i="14"/>
  <c r="G196" i="14"/>
  <c r="G206" i="14"/>
  <c r="G212" i="14"/>
  <c r="G220" i="14"/>
  <c r="G223" i="14"/>
  <c r="G234" i="14"/>
  <c r="G235" i="14"/>
  <c r="G246" i="14"/>
  <c r="G247" i="14"/>
  <c r="G255" i="14"/>
  <c r="CF27" i="11"/>
  <c r="CG27" i="11" s="1"/>
  <c r="CF37" i="11"/>
  <c r="V48" i="11"/>
  <c r="CF49" i="11"/>
  <c r="G77" i="14"/>
  <c r="G99" i="14"/>
  <c r="I109" i="14"/>
  <c r="I111" i="14"/>
  <c r="G116" i="14"/>
  <c r="M130" i="14"/>
  <c r="N130" i="14" s="1"/>
  <c r="G132" i="14"/>
  <c r="I134" i="14"/>
  <c r="M150" i="14"/>
  <c r="N150" i="14" s="1"/>
  <c r="G166" i="14"/>
  <c r="G188" i="14"/>
  <c r="M190" i="14"/>
  <c r="N190" i="14" s="1"/>
  <c r="G221" i="14"/>
  <c r="M225" i="14"/>
  <c r="N225" i="14" s="1"/>
  <c r="G258" i="14"/>
  <c r="V46" i="11"/>
  <c r="CT57" i="11"/>
  <c r="G96" i="14"/>
  <c r="G102" i="14"/>
  <c r="G110" i="14"/>
  <c r="G121" i="14"/>
  <c r="G122" i="14"/>
  <c r="G125" i="14"/>
  <c r="G130" i="14"/>
  <c r="G143" i="14"/>
  <c r="G171" i="14"/>
  <c r="G174" i="14"/>
  <c r="G180" i="14"/>
  <c r="G190" i="14"/>
  <c r="G191" i="14"/>
  <c r="G208" i="14"/>
  <c r="G217" i="14"/>
  <c r="G218" i="14"/>
  <c r="G225" i="14"/>
  <c r="G226" i="14"/>
  <c r="G230" i="14"/>
  <c r="G236" i="14"/>
  <c r="G238" i="14"/>
  <c r="G242" i="14"/>
  <c r="G248" i="14"/>
  <c r="G250" i="14"/>
  <c r="AL229" i="13"/>
  <c r="AM229" i="13" s="1"/>
  <c r="G138" i="14"/>
  <c r="G146" i="14"/>
  <c r="G162" i="14"/>
  <c r="G170" i="14"/>
  <c r="I174" i="14"/>
  <c r="I226" i="14"/>
  <c r="I190" i="14"/>
  <c r="I121" i="14"/>
  <c r="G109" i="14"/>
  <c r="I194" i="14"/>
  <c r="I91" i="14"/>
  <c r="AH11" i="13"/>
  <c r="BF11" i="13"/>
  <c r="AA12" i="13"/>
  <c r="AY12" i="13"/>
  <c r="AE12" i="13"/>
  <c r="BC12" i="13"/>
  <c r="X13" i="13"/>
  <c r="AV13" i="13"/>
  <c r="AF13" i="13"/>
  <c r="BD13" i="13"/>
  <c r="AA16" i="13"/>
  <c r="AY16" i="13"/>
  <c r="AE16" i="13"/>
  <c r="BC16" i="13"/>
  <c r="X17" i="13"/>
  <c r="AV17" i="13"/>
  <c r="AF17" i="13"/>
  <c r="BD17" i="13"/>
  <c r="AA21" i="14"/>
  <c r="AE21" i="13"/>
  <c r="BC21" i="13"/>
  <c r="V25" i="14"/>
  <c r="Z25" i="13"/>
  <c r="AX25" i="13"/>
  <c r="Z25" i="14"/>
  <c r="AD25" i="13"/>
  <c r="BB25" i="13"/>
  <c r="AH25" i="13"/>
  <c r="BF25" i="13"/>
  <c r="AD26" i="13"/>
  <c r="BB26" i="13"/>
  <c r="Z26" i="14"/>
  <c r="H74" i="14"/>
  <c r="J74" i="14"/>
  <c r="U74" i="14"/>
  <c r="W74" i="14"/>
  <c r="Y74" i="14"/>
  <c r="AA74" i="14"/>
  <c r="AC74" i="14"/>
  <c r="K74" i="14"/>
  <c r="V74" i="14"/>
  <c r="Z74" i="14"/>
  <c r="T74" i="14"/>
  <c r="X74" i="14"/>
  <c r="AB74" i="14"/>
  <c r="K76" i="14"/>
  <c r="T76" i="14"/>
  <c r="V76" i="14"/>
  <c r="X76" i="14"/>
  <c r="Z76" i="14"/>
  <c r="AB76" i="14"/>
  <c r="H76" i="14"/>
  <c r="W76" i="14"/>
  <c r="AA76" i="14"/>
  <c r="J76" i="14"/>
  <c r="U76" i="14"/>
  <c r="Y76" i="14"/>
  <c r="AC76" i="14"/>
  <c r="H78" i="14"/>
  <c r="I78" i="14" s="1"/>
  <c r="J78" i="14"/>
  <c r="U78" i="14"/>
  <c r="W78" i="14"/>
  <c r="Y78" i="14"/>
  <c r="AA78" i="14"/>
  <c r="AC78" i="14"/>
  <c r="K78" i="14"/>
  <c r="L78" i="14" s="1"/>
  <c r="V78" i="14"/>
  <c r="Z78" i="14"/>
  <c r="T78" i="14"/>
  <c r="X78" i="14"/>
  <c r="AB78" i="14"/>
  <c r="H82" i="14"/>
  <c r="I82" i="14" s="1"/>
  <c r="J82" i="14"/>
  <c r="U82" i="14"/>
  <c r="W82" i="14"/>
  <c r="Y82" i="14"/>
  <c r="AA82" i="14"/>
  <c r="AC82" i="14"/>
  <c r="K82" i="14"/>
  <c r="L82" i="14" s="1"/>
  <c r="V82" i="14"/>
  <c r="Z82" i="14"/>
  <c r="T82" i="14"/>
  <c r="X82" i="14"/>
  <c r="AB82" i="14"/>
  <c r="H86" i="14"/>
  <c r="I86" i="14" s="1"/>
  <c r="J86" i="14"/>
  <c r="U86" i="14"/>
  <c r="W86" i="14"/>
  <c r="Y86" i="14"/>
  <c r="AA86" i="14"/>
  <c r="AC86" i="14"/>
  <c r="K86" i="14"/>
  <c r="V86" i="14"/>
  <c r="Z86" i="14"/>
  <c r="T86" i="14"/>
  <c r="X86" i="14"/>
  <c r="AB86" i="14"/>
  <c r="K90" i="14"/>
  <c r="U90" i="14"/>
  <c r="W90" i="14"/>
  <c r="Y90" i="14"/>
  <c r="AA90" i="14"/>
  <c r="AC90" i="14"/>
  <c r="J90" i="14"/>
  <c r="L90" i="14" s="1"/>
  <c r="M90" i="14"/>
  <c r="N90" i="14" s="1"/>
  <c r="V90" i="14"/>
  <c r="Z90" i="14"/>
  <c r="H90" i="14"/>
  <c r="T90" i="14"/>
  <c r="X90" i="14"/>
  <c r="AD90" i="14" s="1"/>
  <c r="AB90" i="14"/>
  <c r="K94" i="14"/>
  <c r="T94" i="14"/>
  <c r="V94" i="14"/>
  <c r="X94" i="14"/>
  <c r="Z94" i="14"/>
  <c r="AB94" i="14"/>
  <c r="H94" i="14"/>
  <c r="J94" i="14"/>
  <c r="U94" i="14"/>
  <c r="Y94" i="14"/>
  <c r="AC94" i="14"/>
  <c r="W94" i="14"/>
  <c r="AA94" i="14"/>
  <c r="H98" i="14"/>
  <c r="I98" i="14" s="1"/>
  <c r="J98" i="14"/>
  <c r="L98" i="14" s="1"/>
  <c r="M98" i="14"/>
  <c r="N98" i="14" s="1"/>
  <c r="T98" i="14"/>
  <c r="V98" i="14"/>
  <c r="X98" i="14"/>
  <c r="Z98" i="14"/>
  <c r="AB98" i="14"/>
  <c r="U98" i="14"/>
  <c r="Y98" i="14"/>
  <c r="AC98" i="14"/>
  <c r="K98" i="14"/>
  <c r="W98" i="14"/>
  <c r="AA98" i="14"/>
  <c r="H102" i="14"/>
  <c r="I102" i="14" s="1"/>
  <c r="U102" i="14"/>
  <c r="W102" i="14"/>
  <c r="Y102" i="14"/>
  <c r="AA102" i="14"/>
  <c r="AC102" i="14"/>
  <c r="K102" i="14"/>
  <c r="L102" i="14" s="1"/>
  <c r="V102" i="14"/>
  <c r="Z102" i="14"/>
  <c r="T102" i="14"/>
  <c r="X102" i="14"/>
  <c r="AB102" i="14"/>
  <c r="J102" i="14"/>
  <c r="J106" i="14"/>
  <c r="U106" i="14"/>
  <c r="W106" i="14"/>
  <c r="Y106" i="14"/>
  <c r="AA106" i="14"/>
  <c r="AC106" i="14"/>
  <c r="K106" i="14"/>
  <c r="V106" i="14"/>
  <c r="Z106" i="14"/>
  <c r="H106" i="14"/>
  <c r="I106" i="14" s="1"/>
  <c r="T106" i="14"/>
  <c r="X106" i="14"/>
  <c r="AB106" i="14"/>
  <c r="H108" i="14"/>
  <c r="K108" i="14"/>
  <c r="U108" i="14"/>
  <c r="W108" i="14"/>
  <c r="Y108" i="14"/>
  <c r="AA108" i="14"/>
  <c r="AC108" i="14"/>
  <c r="T108" i="14"/>
  <c r="X108" i="14"/>
  <c r="AB108" i="14"/>
  <c r="J108" i="14"/>
  <c r="M108" i="14"/>
  <c r="N108" i="14" s="1"/>
  <c r="V108" i="14"/>
  <c r="Z108" i="14"/>
  <c r="K110" i="14"/>
  <c r="T110" i="14"/>
  <c r="V110" i="14"/>
  <c r="X110" i="14"/>
  <c r="Z110" i="14"/>
  <c r="AB110" i="14"/>
  <c r="H110" i="14"/>
  <c r="I110" i="14" s="1"/>
  <c r="Q110" i="14"/>
  <c r="W110" i="14"/>
  <c r="AA110" i="14"/>
  <c r="U110" i="14"/>
  <c r="Y110" i="14"/>
  <c r="AC110" i="14"/>
  <c r="J110" i="14"/>
  <c r="L110" i="14" s="1"/>
  <c r="H114" i="14"/>
  <c r="K114" i="14"/>
  <c r="T114" i="14"/>
  <c r="V114" i="14"/>
  <c r="X114" i="14"/>
  <c r="Z114" i="14"/>
  <c r="AB114" i="14"/>
  <c r="W114" i="14"/>
  <c r="AA114" i="14"/>
  <c r="J114" i="14"/>
  <c r="U114" i="14"/>
  <c r="Y114" i="14"/>
  <c r="AC114" i="14"/>
  <c r="H118" i="14"/>
  <c r="K118" i="14"/>
  <c r="T118" i="14"/>
  <c r="V118" i="14"/>
  <c r="X118" i="14"/>
  <c r="Z118" i="14"/>
  <c r="AB118" i="14"/>
  <c r="W118" i="14"/>
  <c r="AA118" i="14"/>
  <c r="J118" i="14"/>
  <c r="U118" i="14"/>
  <c r="Y118" i="14"/>
  <c r="AC118" i="14"/>
  <c r="H122" i="14"/>
  <c r="U122" i="14"/>
  <c r="W122" i="14"/>
  <c r="Y122" i="14"/>
  <c r="AA122" i="14"/>
  <c r="AC122" i="14"/>
  <c r="K122" i="14"/>
  <c r="V122" i="14"/>
  <c r="Z122" i="14"/>
  <c r="T122" i="14"/>
  <c r="X122" i="14"/>
  <c r="AD122" i="14" s="1"/>
  <c r="AB122" i="14"/>
  <c r="J122" i="14"/>
  <c r="J126" i="14"/>
  <c r="U126" i="14"/>
  <c r="W126" i="14"/>
  <c r="Y126" i="14"/>
  <c r="AA126" i="14"/>
  <c r="AC126" i="14"/>
  <c r="K126" i="14"/>
  <c r="T126" i="14"/>
  <c r="X126" i="14"/>
  <c r="AB126" i="14"/>
  <c r="H126" i="14"/>
  <c r="I126" i="14" s="1"/>
  <c r="V126" i="14"/>
  <c r="Z126" i="14"/>
  <c r="J131" i="14"/>
  <c r="U131" i="14"/>
  <c r="W131" i="14"/>
  <c r="Y131" i="14"/>
  <c r="AA131" i="14"/>
  <c r="AC131" i="14"/>
  <c r="K131" i="14"/>
  <c r="T131" i="14"/>
  <c r="X131" i="14"/>
  <c r="AB131" i="14"/>
  <c r="H131" i="14"/>
  <c r="V131" i="14"/>
  <c r="Z131" i="14"/>
  <c r="H135" i="14"/>
  <c r="K135" i="14"/>
  <c r="U135" i="14"/>
  <c r="W135" i="14"/>
  <c r="Y135" i="14"/>
  <c r="AA135" i="14"/>
  <c r="AC135" i="14"/>
  <c r="T135" i="14"/>
  <c r="AD135" i="14" s="1"/>
  <c r="X135" i="14"/>
  <c r="AB135" i="14"/>
  <c r="J135" i="14"/>
  <c r="L135" i="14" s="1"/>
  <c r="M135" i="14"/>
  <c r="N135" i="14" s="1"/>
  <c r="V135" i="14"/>
  <c r="Z135" i="14"/>
  <c r="H139" i="14"/>
  <c r="I139" i="14" s="1"/>
  <c r="K139" i="14"/>
  <c r="U139" i="14"/>
  <c r="W139" i="14"/>
  <c r="Y139" i="14"/>
  <c r="AA139" i="14"/>
  <c r="AC139" i="14"/>
  <c r="M139" i="14"/>
  <c r="N139" i="14" s="1"/>
  <c r="T139" i="14"/>
  <c r="X139" i="14"/>
  <c r="AB139" i="14"/>
  <c r="J139" i="14"/>
  <c r="L139" i="14" s="1"/>
  <c r="V139" i="14"/>
  <c r="Z139" i="14"/>
  <c r="H143" i="14"/>
  <c r="I143" i="14" s="1"/>
  <c r="U143" i="14"/>
  <c r="W143" i="14"/>
  <c r="Y143" i="14"/>
  <c r="AA143" i="14"/>
  <c r="AC143" i="14"/>
  <c r="K143" i="14"/>
  <c r="V143" i="14"/>
  <c r="Z143" i="14"/>
  <c r="T143" i="14"/>
  <c r="X143" i="14"/>
  <c r="AD143" i="14" s="1"/>
  <c r="AB143" i="14"/>
  <c r="J143" i="14"/>
  <c r="H147" i="14"/>
  <c r="I147" i="14" s="1"/>
  <c r="Q147" i="14"/>
  <c r="U147" i="14"/>
  <c r="W147" i="14"/>
  <c r="Y147" i="14"/>
  <c r="AA147" i="14"/>
  <c r="AC147" i="14"/>
  <c r="T147" i="14"/>
  <c r="X147" i="14"/>
  <c r="AB147" i="14"/>
  <c r="K147" i="14"/>
  <c r="V147" i="14"/>
  <c r="Z147" i="14"/>
  <c r="L147" i="14"/>
  <c r="O147" i="14" s="1"/>
  <c r="P147" i="14" s="1"/>
  <c r="R147" i="14" s="1"/>
  <c r="S147" i="14" s="1"/>
  <c r="J147" i="14"/>
  <c r="J151" i="14"/>
  <c r="U151" i="14"/>
  <c r="W151" i="14"/>
  <c r="Y151" i="14"/>
  <c r="AA151" i="14"/>
  <c r="AC151" i="14"/>
  <c r="H151" i="14"/>
  <c r="I151" i="14" s="1"/>
  <c r="V151" i="14"/>
  <c r="Z151" i="14"/>
  <c r="K151" i="14"/>
  <c r="T151" i="14"/>
  <c r="X151" i="14"/>
  <c r="AB151" i="14"/>
  <c r="H155" i="14"/>
  <c r="K155" i="14"/>
  <c r="U155" i="14"/>
  <c r="W155" i="14"/>
  <c r="Y155" i="14"/>
  <c r="AA155" i="14"/>
  <c r="AC155" i="14"/>
  <c r="T155" i="14"/>
  <c r="AD155" i="14" s="1"/>
  <c r="X155" i="14"/>
  <c r="AB155" i="14"/>
  <c r="J155" i="14"/>
  <c r="M155" i="14"/>
  <c r="N155" i="14" s="1"/>
  <c r="V155" i="14"/>
  <c r="Z155" i="14"/>
  <c r="H159" i="14"/>
  <c r="K159" i="14"/>
  <c r="T159" i="14"/>
  <c r="V159" i="14"/>
  <c r="X159" i="14"/>
  <c r="Z159" i="14"/>
  <c r="AB159" i="14"/>
  <c r="W159" i="14"/>
  <c r="AA159" i="14"/>
  <c r="J159" i="14"/>
  <c r="U159" i="14"/>
  <c r="Y159" i="14"/>
  <c r="AC159" i="14"/>
  <c r="J163" i="14"/>
  <c r="L163" i="14" s="1"/>
  <c r="M163" i="14"/>
  <c r="N163" i="14" s="1"/>
  <c r="T163" i="14"/>
  <c r="V163" i="14"/>
  <c r="X163" i="14"/>
  <c r="Z163" i="14"/>
  <c r="AB163" i="14"/>
  <c r="K163" i="14"/>
  <c r="W163" i="14"/>
  <c r="AA163" i="14"/>
  <c r="H163" i="14"/>
  <c r="I163" i="14" s="1"/>
  <c r="U163" i="14"/>
  <c r="Y163" i="14"/>
  <c r="AC163" i="14"/>
  <c r="J167" i="14"/>
  <c r="U167" i="14"/>
  <c r="W167" i="14"/>
  <c r="Y167" i="14"/>
  <c r="AA167" i="14"/>
  <c r="AC167" i="14"/>
  <c r="H167" i="14"/>
  <c r="I167" i="14" s="1"/>
  <c r="V167" i="14"/>
  <c r="Z167" i="14"/>
  <c r="K167" i="14"/>
  <c r="T167" i="14"/>
  <c r="X167" i="14"/>
  <c r="AB167" i="14"/>
  <c r="K171" i="14"/>
  <c r="T171" i="14"/>
  <c r="V171" i="14"/>
  <c r="X171" i="14"/>
  <c r="Z171" i="14"/>
  <c r="AB171" i="14"/>
  <c r="H171" i="14"/>
  <c r="Q171" i="14"/>
  <c r="W171" i="14"/>
  <c r="AA171" i="14"/>
  <c r="U171" i="14"/>
  <c r="Y171" i="14"/>
  <c r="AC171" i="14"/>
  <c r="I171" i="14"/>
  <c r="J171" i="14"/>
  <c r="J175" i="14"/>
  <c r="U175" i="14"/>
  <c r="W175" i="14"/>
  <c r="Y175" i="14"/>
  <c r="AA175" i="14"/>
  <c r="AC175" i="14"/>
  <c r="K175" i="14"/>
  <c r="L175" i="14" s="1"/>
  <c r="O175" i="14" s="1"/>
  <c r="P175" i="14" s="1"/>
  <c r="T175" i="14"/>
  <c r="X175" i="14"/>
  <c r="AB175" i="14"/>
  <c r="H175" i="14"/>
  <c r="I175" i="14" s="1"/>
  <c r="V175" i="14"/>
  <c r="Z175" i="14"/>
  <c r="H179" i="14"/>
  <c r="K179" i="14"/>
  <c r="T179" i="14"/>
  <c r="V179" i="14"/>
  <c r="X179" i="14"/>
  <c r="Z179" i="14"/>
  <c r="AB179" i="14"/>
  <c r="W179" i="14"/>
  <c r="AA179" i="14"/>
  <c r="J179" i="14"/>
  <c r="U179" i="14"/>
  <c r="Y179" i="14"/>
  <c r="AC179" i="14"/>
  <c r="J183" i="14"/>
  <c r="U183" i="14"/>
  <c r="W183" i="14"/>
  <c r="Y183" i="14"/>
  <c r="AA183" i="14"/>
  <c r="AC183" i="14"/>
  <c r="H183" i="14"/>
  <c r="V183" i="14"/>
  <c r="Z183" i="14"/>
  <c r="K183" i="14"/>
  <c r="T183" i="14"/>
  <c r="X183" i="14"/>
  <c r="AB183" i="14"/>
  <c r="H187" i="14"/>
  <c r="I187" i="14" s="1"/>
  <c r="Q187" i="14"/>
  <c r="U187" i="14"/>
  <c r="W187" i="14"/>
  <c r="Y187" i="14"/>
  <c r="AA187" i="14"/>
  <c r="AC187" i="14"/>
  <c r="T187" i="14"/>
  <c r="X187" i="14"/>
  <c r="AB187" i="14"/>
  <c r="K187" i="14"/>
  <c r="V187" i="14"/>
  <c r="Z187" i="14"/>
  <c r="J187" i="14"/>
  <c r="H191" i="14"/>
  <c r="I191" i="14" s="1"/>
  <c r="U191" i="14"/>
  <c r="W191" i="14"/>
  <c r="Y191" i="14"/>
  <c r="AA191" i="14"/>
  <c r="AC191" i="14"/>
  <c r="K191" i="14"/>
  <c r="V191" i="14"/>
  <c r="Z191" i="14"/>
  <c r="T191" i="14"/>
  <c r="AD191" i="14" s="1"/>
  <c r="X191" i="14"/>
  <c r="AB191" i="14"/>
  <c r="J191" i="14"/>
  <c r="J195" i="14"/>
  <c r="L195" i="14" s="1"/>
  <c r="M195" i="14"/>
  <c r="N195" i="14" s="1"/>
  <c r="T195" i="14"/>
  <c r="V195" i="14"/>
  <c r="X195" i="14"/>
  <c r="Z195" i="14"/>
  <c r="AB195" i="14"/>
  <c r="H195" i="14"/>
  <c r="I195" i="14" s="1"/>
  <c r="U195" i="14"/>
  <c r="Y195" i="14"/>
  <c r="AC195" i="14"/>
  <c r="K195" i="14"/>
  <c r="W195" i="14"/>
  <c r="AA195" i="14"/>
  <c r="H199" i="14"/>
  <c r="Q199" i="14"/>
  <c r="U199" i="14"/>
  <c r="W199" i="14"/>
  <c r="Y199" i="14"/>
  <c r="AA199" i="14"/>
  <c r="AC199" i="14"/>
  <c r="K199" i="14"/>
  <c r="V199" i="14"/>
  <c r="Z199" i="14"/>
  <c r="T199" i="14"/>
  <c r="X199" i="14"/>
  <c r="AB199" i="14"/>
  <c r="J199" i="14"/>
  <c r="L199" i="14"/>
  <c r="J203" i="14"/>
  <c r="U203" i="14"/>
  <c r="W203" i="14"/>
  <c r="Y203" i="14"/>
  <c r="AA203" i="14"/>
  <c r="AC203" i="14"/>
  <c r="K203" i="14"/>
  <c r="L203" i="14" s="1"/>
  <c r="T203" i="14"/>
  <c r="X203" i="14"/>
  <c r="AB203" i="14"/>
  <c r="H203" i="14"/>
  <c r="I203" i="14" s="1"/>
  <c r="V203" i="14"/>
  <c r="Z203" i="14"/>
  <c r="H207" i="14"/>
  <c r="I207" i="14" s="1"/>
  <c r="K207" i="14"/>
  <c r="T207" i="14"/>
  <c r="V207" i="14"/>
  <c r="X207" i="14"/>
  <c r="Z207" i="14"/>
  <c r="AB207" i="14"/>
  <c r="W207" i="14"/>
  <c r="AA207" i="14"/>
  <c r="J207" i="14"/>
  <c r="U207" i="14"/>
  <c r="Y207" i="14"/>
  <c r="AC207" i="14"/>
  <c r="H211" i="14"/>
  <c r="I211" i="14" s="1"/>
  <c r="K211" i="14"/>
  <c r="T211" i="14"/>
  <c r="V211" i="14"/>
  <c r="X211" i="14"/>
  <c r="Z211" i="14"/>
  <c r="AB211" i="14"/>
  <c r="J211" i="14"/>
  <c r="U211" i="14"/>
  <c r="Y211" i="14"/>
  <c r="AC211" i="14"/>
  <c r="W211" i="14"/>
  <c r="AA211" i="14"/>
  <c r="H215" i="14"/>
  <c r="I215" i="14" s="1"/>
  <c r="Q215" i="14"/>
  <c r="U215" i="14"/>
  <c r="W215" i="14"/>
  <c r="Y215" i="14"/>
  <c r="AA215" i="14"/>
  <c r="AC215" i="14"/>
  <c r="T215" i="14"/>
  <c r="X215" i="14"/>
  <c r="AB215" i="14"/>
  <c r="K215" i="14"/>
  <c r="V215" i="14"/>
  <c r="Z215" i="14"/>
  <c r="L215" i="14"/>
  <c r="J215" i="14"/>
  <c r="H220" i="14"/>
  <c r="I220" i="14" s="1"/>
  <c r="U220" i="14"/>
  <c r="W220" i="14"/>
  <c r="Y220" i="14"/>
  <c r="AA220" i="14"/>
  <c r="AC220" i="14"/>
  <c r="T220" i="14"/>
  <c r="X220" i="14"/>
  <c r="AB220" i="14"/>
  <c r="K220" i="14"/>
  <c r="V220" i="14"/>
  <c r="Z220" i="14"/>
  <c r="J220" i="14"/>
  <c r="K225" i="14"/>
  <c r="T225" i="14"/>
  <c r="V225" i="14"/>
  <c r="X225" i="14"/>
  <c r="Z225" i="14"/>
  <c r="AB225" i="14"/>
  <c r="H225" i="14"/>
  <c r="I225" i="14" s="1"/>
  <c r="Q225" i="14"/>
  <c r="W225" i="14"/>
  <c r="AA225" i="14"/>
  <c r="U225" i="14"/>
  <c r="Y225" i="14"/>
  <c r="AC225" i="14"/>
  <c r="J225" i="14"/>
  <c r="H227" i="14"/>
  <c r="Q227" i="14"/>
  <c r="U227" i="14"/>
  <c r="W227" i="14"/>
  <c r="Y227" i="14"/>
  <c r="AA227" i="14"/>
  <c r="AC227" i="14"/>
  <c r="T227" i="14"/>
  <c r="X227" i="14"/>
  <c r="AB227" i="14"/>
  <c r="K227" i="14"/>
  <c r="V227" i="14"/>
  <c r="Z227" i="14"/>
  <c r="I227" i="14"/>
  <c r="J227" i="14"/>
  <c r="L227" i="14" s="1"/>
  <c r="J231" i="14"/>
  <c r="M231" i="14"/>
  <c r="N231" i="14" s="1"/>
  <c r="T231" i="14"/>
  <c r="V231" i="14"/>
  <c r="X231" i="14"/>
  <c r="Z231" i="14"/>
  <c r="AB231" i="14"/>
  <c r="U231" i="14"/>
  <c r="Y231" i="14"/>
  <c r="AC231" i="14"/>
  <c r="H231" i="14"/>
  <c r="I231" i="14" s="1"/>
  <c r="K231" i="14"/>
  <c r="W231" i="14"/>
  <c r="AA231" i="14"/>
  <c r="H235" i="14"/>
  <c r="I235" i="14" s="1"/>
  <c r="U235" i="14"/>
  <c r="W235" i="14"/>
  <c r="Y235" i="14"/>
  <c r="AA235" i="14"/>
  <c r="AC235" i="14"/>
  <c r="T235" i="14"/>
  <c r="X235" i="14"/>
  <c r="AB235" i="14"/>
  <c r="K235" i="14"/>
  <c r="V235" i="14"/>
  <c r="Z235" i="14"/>
  <c r="J235" i="14"/>
  <c r="H239" i="14"/>
  <c r="I239" i="14" s="1"/>
  <c r="Q239" i="14"/>
  <c r="U239" i="14"/>
  <c r="W239" i="14"/>
  <c r="Y239" i="14"/>
  <c r="AA239" i="14"/>
  <c r="AC239" i="14"/>
  <c r="T239" i="14"/>
  <c r="X239" i="14"/>
  <c r="AB239" i="14"/>
  <c r="K239" i="14"/>
  <c r="V239" i="14"/>
  <c r="Z239" i="14"/>
  <c r="J239" i="14"/>
  <c r="J243" i="14"/>
  <c r="M243" i="14"/>
  <c r="N243" i="14" s="1"/>
  <c r="T243" i="14"/>
  <c r="V243" i="14"/>
  <c r="X243" i="14"/>
  <c r="Z243" i="14"/>
  <c r="AB243" i="14"/>
  <c r="U243" i="14"/>
  <c r="Y243" i="14"/>
  <c r="AC243" i="14"/>
  <c r="H243" i="14"/>
  <c r="I243" i="14" s="1"/>
  <c r="K243" i="14"/>
  <c r="L243" i="14" s="1"/>
  <c r="W243" i="14"/>
  <c r="AA243" i="14"/>
  <c r="H247" i="14"/>
  <c r="I247" i="14" s="1"/>
  <c r="U247" i="14"/>
  <c r="W247" i="14"/>
  <c r="Y247" i="14"/>
  <c r="AA247" i="14"/>
  <c r="AC247" i="14"/>
  <c r="T247" i="14"/>
  <c r="X247" i="14"/>
  <c r="AB247" i="14"/>
  <c r="K247" i="14"/>
  <c r="V247" i="14"/>
  <c r="Z247" i="14"/>
  <c r="J247" i="14"/>
  <c r="L247" i="14" s="1"/>
  <c r="H251" i="14"/>
  <c r="Q251" i="14"/>
  <c r="U251" i="14"/>
  <c r="W251" i="14"/>
  <c r="Y251" i="14"/>
  <c r="AA251" i="14"/>
  <c r="AC251" i="14"/>
  <c r="T251" i="14"/>
  <c r="X251" i="14"/>
  <c r="AB251" i="14"/>
  <c r="K251" i="14"/>
  <c r="V251" i="14"/>
  <c r="Z251" i="14"/>
  <c r="J251" i="14"/>
  <c r="I251" i="14"/>
  <c r="H255" i="14"/>
  <c r="I255" i="14" s="1"/>
  <c r="U255" i="14"/>
  <c r="W255" i="14"/>
  <c r="Y255" i="14"/>
  <c r="AA255" i="14"/>
  <c r="AC255" i="14"/>
  <c r="T255" i="14"/>
  <c r="X255" i="14"/>
  <c r="AB255" i="14"/>
  <c r="K255" i="14"/>
  <c r="V255" i="14"/>
  <c r="Z255" i="14"/>
  <c r="AD255" i="14"/>
  <c r="AE255" i="14" s="1"/>
  <c r="J255" i="14"/>
  <c r="L255" i="14" s="1"/>
  <c r="K259" i="14"/>
  <c r="T259" i="14"/>
  <c r="V259" i="14"/>
  <c r="X259" i="14"/>
  <c r="Z259" i="14"/>
  <c r="AB259" i="14"/>
  <c r="W259" i="14"/>
  <c r="AA259" i="14"/>
  <c r="H259" i="14"/>
  <c r="U259" i="14"/>
  <c r="Y259" i="14"/>
  <c r="AC259" i="14"/>
  <c r="J259" i="14"/>
  <c r="L259" i="14" s="1"/>
  <c r="AV21" i="12"/>
  <c r="BG21" i="11"/>
  <c r="BH21" i="11" s="1"/>
  <c r="BJ23" i="12"/>
  <c r="BW23" i="11"/>
  <c r="BX23" i="11" s="1"/>
  <c r="S24" i="12"/>
  <c r="X24" i="11"/>
  <c r="Y24" i="11" s="1"/>
  <c r="AI24" i="11" s="1"/>
  <c r="BR25" i="12"/>
  <c r="CF25" i="11"/>
  <c r="CG25" i="11" s="1"/>
  <c r="G32" i="12"/>
  <c r="H32" i="12"/>
  <c r="G56" i="12"/>
  <c r="BS56" i="12" s="1"/>
  <c r="H56" i="12"/>
  <c r="G58" i="12"/>
  <c r="AW58" i="12" s="1"/>
  <c r="H58" i="12"/>
  <c r="G60" i="12"/>
  <c r="CG60" i="12" s="1"/>
  <c r="H60" i="12"/>
  <c r="G62" i="12"/>
  <c r="H62" i="12"/>
  <c r="CF31" i="12"/>
  <c r="CV31" i="11"/>
  <c r="BJ33" i="12"/>
  <c r="BW33" i="11"/>
  <c r="L39" i="12"/>
  <c r="O39" i="12" s="1"/>
  <c r="P39" i="11"/>
  <c r="AV39" i="12"/>
  <c r="AY39" i="12" s="1"/>
  <c r="BG39" i="11"/>
  <c r="CF39" i="12"/>
  <c r="CV39" i="11"/>
  <c r="CD45" i="12"/>
  <c r="CT45" i="11"/>
  <c r="CW45" i="11" s="1"/>
  <c r="AT47" i="12"/>
  <c r="BE47" i="11"/>
  <c r="BH47" i="11" s="1"/>
  <c r="CD47" i="12"/>
  <c r="CT47" i="11"/>
  <c r="CW47" i="11" s="1"/>
  <c r="BH49" i="12"/>
  <c r="BU49" i="11"/>
  <c r="BX49" i="11" s="1"/>
  <c r="Q50" i="12"/>
  <c r="V50" i="11"/>
  <c r="Y50" i="11" s="1"/>
  <c r="J51" i="12"/>
  <c r="N51" i="11"/>
  <c r="Q51" i="11" s="1"/>
  <c r="AI51" i="11" s="1"/>
  <c r="BJ51" i="12"/>
  <c r="BW51" i="11"/>
  <c r="BR51" i="12"/>
  <c r="CF51" i="11"/>
  <c r="AN52" i="12"/>
  <c r="AX52" i="11"/>
  <c r="AV61" i="12"/>
  <c r="BG61" i="11"/>
  <c r="CF61" i="12"/>
  <c r="CV61" i="11"/>
  <c r="CK65" i="12"/>
  <c r="DB65" i="11"/>
  <c r="DE65" i="11" s="1"/>
  <c r="CM42" i="11"/>
  <c r="CO42" i="11" s="1"/>
  <c r="BN42" i="11"/>
  <c r="BP42" i="11" s="1"/>
  <c r="DC42" i="11"/>
  <c r="DE42" i="11" s="1"/>
  <c r="AO42" i="11"/>
  <c r="X46" i="11"/>
  <c r="AG46" i="11"/>
  <c r="AY46" i="11"/>
  <c r="CT55" i="11"/>
  <c r="BU55" i="11"/>
  <c r="CD55" i="11"/>
  <c r="N55" i="11"/>
  <c r="BE55" i="11"/>
  <c r="BH55" i="11" s="1"/>
  <c r="CV55" i="11"/>
  <c r="BW55" i="11"/>
  <c r="CF55" i="11"/>
  <c r="P55" i="11"/>
  <c r="BG55" i="11"/>
  <c r="CV57" i="11"/>
  <c r="BW57" i="11"/>
  <c r="BX57" i="11" s="1"/>
  <c r="CF57" i="11"/>
  <c r="CG57" i="11" s="1"/>
  <c r="BG57" i="11"/>
  <c r="AG67" i="11"/>
  <c r="CF67" i="11"/>
  <c r="CV67" i="11"/>
  <c r="CW67" i="11" s="1"/>
  <c r="BG67" i="11"/>
  <c r="BW67" i="11"/>
  <c r="AE193" i="14"/>
  <c r="AG193" i="14"/>
  <c r="BX34" i="12"/>
  <c r="CA34" i="12" s="1"/>
  <c r="CM34" i="11"/>
  <c r="CO34" i="11" s="1"/>
  <c r="L41" i="12"/>
  <c r="P41" i="11"/>
  <c r="BQ41" i="12"/>
  <c r="BT41" i="12" s="1"/>
  <c r="CE41" i="11"/>
  <c r="BP41" i="12"/>
  <c r="CD41" i="11"/>
  <c r="CG41" i="11" s="1"/>
  <c r="BJ43" i="12"/>
  <c r="BW43" i="11"/>
  <c r="BB48" i="12"/>
  <c r="BN48" i="11"/>
  <c r="AU53" i="12"/>
  <c r="AX53" i="12" s="1"/>
  <c r="BF53" i="11"/>
  <c r="BH53" i="11" s="1"/>
  <c r="BX54" i="12"/>
  <c r="CM54" i="11"/>
  <c r="AV59" i="12"/>
  <c r="BG59" i="11"/>
  <c r="AG60" i="12"/>
  <c r="AO60" i="11"/>
  <c r="K64" i="12"/>
  <c r="N64" i="12" s="1"/>
  <c r="O64" i="11"/>
  <c r="J64" i="12"/>
  <c r="M64" i="12" s="1"/>
  <c r="P64" i="12" s="1"/>
  <c r="AE64" i="12" s="1"/>
  <c r="N64" i="11"/>
  <c r="Q64" i="11" s="1"/>
  <c r="AI64" i="11" s="1"/>
  <c r="AN65" i="12"/>
  <c r="AX65" i="11"/>
  <c r="BB68" i="12"/>
  <c r="BE68" i="12" s="1"/>
  <c r="BN68" i="11"/>
  <c r="BP68" i="11" s="1"/>
  <c r="AV69" i="12"/>
  <c r="AY69" i="12" s="1"/>
  <c r="BG69" i="11"/>
  <c r="CL70" i="12"/>
  <c r="DC70" i="11"/>
  <c r="DE70" i="11" s="1"/>
  <c r="BJ71" i="12"/>
  <c r="BW71" i="11"/>
  <c r="AG72" i="12"/>
  <c r="AJ72" i="12" s="1"/>
  <c r="AO72" i="11"/>
  <c r="AQ72" i="11" s="1"/>
  <c r="BH29" i="12"/>
  <c r="BU29" i="11"/>
  <c r="BX29" i="11" s="1"/>
  <c r="CF35" i="12"/>
  <c r="CV35" i="11"/>
  <c r="BJ37" i="12"/>
  <c r="BW37" i="11"/>
  <c r="Q38" i="12"/>
  <c r="V38" i="11"/>
  <c r="Y38" i="11" s="1"/>
  <c r="BJ41" i="12"/>
  <c r="BW41" i="11"/>
  <c r="K53" i="12"/>
  <c r="N53" i="12" s="1"/>
  <c r="P53" i="12" s="1"/>
  <c r="AE53" i="12" s="1"/>
  <c r="O53" i="11"/>
  <c r="Q53" i="11" s="1"/>
  <c r="AI53" i="11" s="1"/>
  <c r="CF53" i="12"/>
  <c r="CV53" i="11"/>
  <c r="BB54" i="12"/>
  <c r="BN54" i="11"/>
  <c r="BP54" i="11" s="1"/>
  <c r="AG56" i="12"/>
  <c r="AJ56" i="12" s="1"/>
  <c r="AO56" i="11"/>
  <c r="CL58" i="12"/>
  <c r="DC58" i="11"/>
  <c r="CF59" i="12"/>
  <c r="CV59" i="11"/>
  <c r="CM63" i="12"/>
  <c r="DD63" i="11"/>
  <c r="BI64" i="12"/>
  <c r="BV64" i="11"/>
  <c r="BX64" i="11" s="1"/>
  <c r="S65" i="12"/>
  <c r="X65" i="11"/>
  <c r="BX68" i="12"/>
  <c r="CA68" i="12" s="1"/>
  <c r="CM68" i="11"/>
  <c r="CO68" i="11" s="1"/>
  <c r="CF69" i="12"/>
  <c r="CV69" i="11"/>
  <c r="K71" i="12"/>
  <c r="N71" i="12" s="1"/>
  <c r="O71" i="11"/>
  <c r="J71" i="12"/>
  <c r="M71" i="12" s="1"/>
  <c r="P71" i="12" s="1"/>
  <c r="AE71" i="12" s="1"/>
  <c r="N71" i="11"/>
  <c r="Q71" i="11" s="1"/>
  <c r="AI71" i="11" s="1"/>
  <c r="BR71" i="12"/>
  <c r="CF71" i="11"/>
  <c r="BB72" i="12"/>
  <c r="BE72" i="12" s="1"/>
  <c r="BN72" i="11"/>
  <c r="BP72" i="11" s="1"/>
  <c r="M105" i="14"/>
  <c r="N105" i="14" s="1"/>
  <c r="O105" i="14" s="1"/>
  <c r="P105" i="14" s="1"/>
  <c r="AL105" i="13"/>
  <c r="AM105" i="13" s="1"/>
  <c r="AG233" i="14"/>
  <c r="AE233" i="14"/>
  <c r="AG245" i="14"/>
  <c r="AE245" i="14"/>
  <c r="AE257" i="14"/>
  <c r="AG257" i="14"/>
  <c r="BK5" i="13"/>
  <c r="BJ5" i="13"/>
  <c r="AN7" i="13"/>
  <c r="AO7" i="13"/>
  <c r="AS7" i="13"/>
  <c r="AU7" i="13"/>
  <c r="BK13" i="13"/>
  <c r="BJ13" i="13"/>
  <c r="AN15" i="13"/>
  <c r="AO15" i="13"/>
  <c r="AS15" i="13"/>
  <c r="AU15" i="13"/>
  <c r="BK17" i="13"/>
  <c r="BJ17" i="13"/>
  <c r="AN19" i="13"/>
  <c r="AO19" i="13"/>
  <c r="AS19" i="13"/>
  <c r="AU19" i="13"/>
  <c r="BJ76" i="13"/>
  <c r="BK76" i="13"/>
  <c r="BH76" i="13"/>
  <c r="BJ80" i="13"/>
  <c r="BH80" i="13"/>
  <c r="BK80" i="13"/>
  <c r="BJ84" i="13"/>
  <c r="BH84" i="13"/>
  <c r="BK84" i="13"/>
  <c r="BJ90" i="13"/>
  <c r="BH90" i="13"/>
  <c r="BK90" i="13"/>
  <c r="BJ94" i="13"/>
  <c r="BK94" i="13"/>
  <c r="BH94" i="13"/>
  <c r="BH97" i="13"/>
  <c r="BK97" i="13"/>
  <c r="BJ97" i="13"/>
  <c r="BJ110" i="13"/>
  <c r="BH110" i="13"/>
  <c r="BK110" i="13"/>
  <c r="BH156" i="13"/>
  <c r="BJ156" i="13"/>
  <c r="BK156" i="13"/>
  <c r="AO165" i="13"/>
  <c r="AP165" i="13" s="1"/>
  <c r="AU165" i="13"/>
  <c r="AS165" i="13"/>
  <c r="AT165" i="13" s="1"/>
  <c r="AO168" i="13"/>
  <c r="AP168" i="13" s="1"/>
  <c r="AU168" i="13"/>
  <c r="AS168" i="13"/>
  <c r="AT168" i="13" s="1"/>
  <c r="BH174" i="13"/>
  <c r="BJ174" i="13"/>
  <c r="BK174" i="13"/>
  <c r="BH177" i="13"/>
  <c r="BK177" i="13"/>
  <c r="BJ177" i="13"/>
  <c r="M21" i="14"/>
  <c r="N21" i="14" s="1"/>
  <c r="AL21" i="13"/>
  <c r="AM21" i="13" s="1"/>
  <c r="M27" i="14"/>
  <c r="N27" i="14" s="1"/>
  <c r="AL27" i="13"/>
  <c r="AM27" i="13" s="1"/>
  <c r="M37" i="14"/>
  <c r="N37" i="14" s="1"/>
  <c r="AL37" i="13"/>
  <c r="AM37" i="13" s="1"/>
  <c r="M41" i="14"/>
  <c r="N41" i="14" s="1"/>
  <c r="AL41" i="13"/>
  <c r="AM41" i="13" s="1"/>
  <c r="M45" i="14"/>
  <c r="N45" i="14" s="1"/>
  <c r="AL45" i="13"/>
  <c r="AM45" i="13" s="1"/>
  <c r="M49" i="14"/>
  <c r="N49" i="14" s="1"/>
  <c r="AL49" i="13"/>
  <c r="AM49" i="13" s="1"/>
  <c r="M53" i="14"/>
  <c r="N53" i="14" s="1"/>
  <c r="AL53" i="13"/>
  <c r="AM53" i="13" s="1"/>
  <c r="M57" i="14"/>
  <c r="N57" i="14" s="1"/>
  <c r="AL57" i="13"/>
  <c r="AM57" i="13" s="1"/>
  <c r="M59" i="14"/>
  <c r="N59" i="14" s="1"/>
  <c r="AL59" i="13"/>
  <c r="AM59" i="13" s="1"/>
  <c r="M65" i="14"/>
  <c r="N65" i="14" s="1"/>
  <c r="AL65" i="13"/>
  <c r="AM65" i="13" s="1"/>
  <c r="Q73" i="14"/>
  <c r="R73" i="14" s="1"/>
  <c r="S73" i="14" s="1"/>
  <c r="AR73" i="13"/>
  <c r="M74" i="14"/>
  <c r="N74" i="14" s="1"/>
  <c r="AL74" i="13"/>
  <c r="AM74" i="13" s="1"/>
  <c r="M78" i="14"/>
  <c r="N78" i="14" s="1"/>
  <c r="AL78" i="13"/>
  <c r="AM78" i="13" s="1"/>
  <c r="M82" i="14"/>
  <c r="N82" i="14" s="1"/>
  <c r="AL82" i="13"/>
  <c r="AM82" i="13" s="1"/>
  <c r="M86" i="14"/>
  <c r="N86" i="14" s="1"/>
  <c r="AL86" i="13"/>
  <c r="AM86" i="13" s="1"/>
  <c r="Q90" i="14"/>
  <c r="AR90" i="13"/>
  <c r="Q92" i="14"/>
  <c r="AR92" i="13"/>
  <c r="Q95" i="14"/>
  <c r="AR95" i="13"/>
  <c r="Q108" i="14"/>
  <c r="AR108" i="13"/>
  <c r="Q128" i="14"/>
  <c r="AR128" i="13"/>
  <c r="Q133" i="14"/>
  <c r="AR133" i="13"/>
  <c r="Q135" i="14"/>
  <c r="AR135" i="13"/>
  <c r="Q140" i="14"/>
  <c r="AR140" i="13"/>
  <c r="Q155" i="14"/>
  <c r="AR155" i="13"/>
  <c r="Q162" i="14"/>
  <c r="AR162" i="13"/>
  <c r="Q164" i="14"/>
  <c r="AR164" i="13"/>
  <c r="Q177" i="14"/>
  <c r="AR177" i="13"/>
  <c r="Q189" i="14"/>
  <c r="AR189" i="13"/>
  <c r="Q197" i="14"/>
  <c r="AR197" i="13"/>
  <c r="Q198" i="14"/>
  <c r="AR198" i="13"/>
  <c r="M206" i="14"/>
  <c r="N206" i="14" s="1"/>
  <c r="AL206" i="13"/>
  <c r="AM206" i="13" s="1"/>
  <c r="M212" i="14"/>
  <c r="N212" i="14" s="1"/>
  <c r="AL212" i="13"/>
  <c r="AM212" i="13" s="1"/>
  <c r="Q219" i="14"/>
  <c r="AR219" i="13"/>
  <c r="Q220" i="14"/>
  <c r="AR220" i="13"/>
  <c r="Q224" i="14"/>
  <c r="AR224" i="13"/>
  <c r="Q235" i="14"/>
  <c r="AR235" i="13"/>
  <c r="Q247" i="14"/>
  <c r="AR247" i="13"/>
  <c r="Q255" i="14"/>
  <c r="AR255" i="13"/>
  <c r="AE22" i="14"/>
  <c r="AG22" i="14"/>
  <c r="BJ81" i="13"/>
  <c r="BK81" i="13"/>
  <c r="BH81" i="13"/>
  <c r="BH88" i="13"/>
  <c r="BJ88" i="13"/>
  <c r="BK88" i="13"/>
  <c r="BJ93" i="13"/>
  <c r="BH93" i="13"/>
  <c r="BK93" i="13"/>
  <c r="BJ100" i="13"/>
  <c r="BH100" i="13"/>
  <c r="BK100" i="13"/>
  <c r="BH104" i="13"/>
  <c r="BK104" i="13"/>
  <c r="BJ104" i="13"/>
  <c r="M39" i="14"/>
  <c r="N39" i="14" s="1"/>
  <c r="AL39" i="13"/>
  <c r="AM39" i="13" s="1"/>
  <c r="M47" i="14"/>
  <c r="N47" i="14" s="1"/>
  <c r="AL47" i="13"/>
  <c r="AM47" i="13" s="1"/>
  <c r="M51" i="14"/>
  <c r="N51" i="14" s="1"/>
  <c r="AL51" i="13"/>
  <c r="AM51" i="13" s="1"/>
  <c r="M55" i="14"/>
  <c r="N55" i="14" s="1"/>
  <c r="AL55" i="13"/>
  <c r="AM55" i="13" s="1"/>
  <c r="M61" i="14"/>
  <c r="N61" i="14" s="1"/>
  <c r="AL61" i="13"/>
  <c r="AM61" i="13" s="1"/>
  <c r="M63" i="14"/>
  <c r="N63" i="14" s="1"/>
  <c r="AL63" i="13"/>
  <c r="AM63" i="13" s="1"/>
  <c r="M71" i="14"/>
  <c r="N71" i="14" s="1"/>
  <c r="AL71" i="13"/>
  <c r="AM71" i="13" s="1"/>
  <c r="Q97" i="14"/>
  <c r="AR97" i="13"/>
  <c r="AR101" i="13"/>
  <c r="Q101" i="14"/>
  <c r="Q102" i="14"/>
  <c r="AR102" i="13"/>
  <c r="AR105" i="13"/>
  <c r="Q105" i="14"/>
  <c r="Q122" i="14"/>
  <c r="AR122" i="13"/>
  <c r="Q138" i="14"/>
  <c r="AR138" i="13"/>
  <c r="Q143" i="14"/>
  <c r="AR143" i="13"/>
  <c r="Q146" i="14"/>
  <c r="AR146" i="13"/>
  <c r="Q153" i="14"/>
  <c r="AR153" i="13"/>
  <c r="Q169" i="14"/>
  <c r="AR169" i="13"/>
  <c r="Q180" i="14"/>
  <c r="AR180" i="13"/>
  <c r="Q185" i="14"/>
  <c r="AR185" i="13"/>
  <c r="Q186" i="14"/>
  <c r="AR186" i="13"/>
  <c r="Q191" i="14"/>
  <c r="AR191" i="13"/>
  <c r="Q192" i="14"/>
  <c r="AR192" i="13"/>
  <c r="Q214" i="14"/>
  <c r="AR214" i="13"/>
  <c r="Q218" i="14"/>
  <c r="AR218" i="13"/>
  <c r="Q226" i="14"/>
  <c r="AR226" i="13"/>
  <c r="Q229" i="14"/>
  <c r="AR229" i="13"/>
  <c r="Q230" i="14"/>
  <c r="AR230" i="13"/>
  <c r="Q238" i="14"/>
  <c r="AR238" i="13"/>
  <c r="Q241" i="14"/>
  <c r="AR241" i="13"/>
  <c r="Q242" i="14"/>
  <c r="AR242" i="13"/>
  <c r="Q250" i="14"/>
  <c r="AR250" i="13"/>
  <c r="AO135" i="13"/>
  <c r="AP135" i="13" s="1"/>
  <c r="AU135" i="13"/>
  <c r="AN135" i="13"/>
  <c r="AS135" i="13"/>
  <c r="AT135" i="13" s="1"/>
  <c r="AO142" i="13"/>
  <c r="AP142" i="13" s="1"/>
  <c r="AS142" i="13"/>
  <c r="AT142" i="13" s="1"/>
  <c r="AN142" i="13"/>
  <c r="AU142" i="13"/>
  <c r="BK148" i="13"/>
  <c r="BJ148" i="13"/>
  <c r="BK166" i="13"/>
  <c r="BJ166" i="13"/>
  <c r="BK176" i="13"/>
  <c r="BJ176" i="13"/>
  <c r="BH201" i="13"/>
  <c r="BJ201" i="13"/>
  <c r="BK201" i="13"/>
  <c r="AS208" i="13"/>
  <c r="AT208" i="13" s="1"/>
  <c r="AO208" i="13"/>
  <c r="AP208" i="13" s="1"/>
  <c r="AU208" i="13"/>
  <c r="BH211" i="13"/>
  <c r="BJ211" i="13"/>
  <c r="BK211" i="13"/>
  <c r="AO219" i="13"/>
  <c r="AP219" i="13" s="1"/>
  <c r="AU219" i="13"/>
  <c r="AS219" i="13"/>
  <c r="AT219" i="13" s="1"/>
  <c r="AS231" i="13"/>
  <c r="AT231" i="13" s="1"/>
  <c r="AO231" i="13"/>
  <c r="AP231" i="13" s="1"/>
  <c r="AU231" i="13"/>
  <c r="AS249" i="13"/>
  <c r="AT249" i="13" s="1"/>
  <c r="AO249" i="13"/>
  <c r="AP249" i="13" s="1"/>
  <c r="AU249" i="13"/>
  <c r="AO150" i="13"/>
  <c r="AP150" i="13" s="1"/>
  <c r="AS150" i="13"/>
  <c r="AT150" i="13" s="1"/>
  <c r="AU150" i="13"/>
  <c r="AN150" i="13"/>
  <c r="AO152" i="13"/>
  <c r="AP152" i="13" s="1"/>
  <c r="AU152" i="13"/>
  <c r="AS152" i="13"/>
  <c r="AT152" i="13" s="1"/>
  <c r="BK153" i="13"/>
  <c r="BJ153" i="13"/>
  <c r="BH161" i="13"/>
  <c r="BK161" i="13"/>
  <c r="BJ161" i="13"/>
  <c r="BK165" i="13"/>
  <c r="BJ165" i="13"/>
  <c r="BK172" i="13"/>
  <c r="BJ172" i="13"/>
  <c r="AO181" i="13"/>
  <c r="AP181" i="13" s="1"/>
  <c r="AU181" i="13"/>
  <c r="AN181" i="13"/>
  <c r="AS181" i="13"/>
  <c r="AT181" i="13" s="1"/>
  <c r="BH212" i="13"/>
  <c r="BJ212" i="13"/>
  <c r="BK212" i="13"/>
  <c r="AS254" i="13"/>
  <c r="AT254" i="13" s="1"/>
  <c r="AO254" i="13"/>
  <c r="AP254" i="13" s="1"/>
  <c r="AU254" i="13"/>
  <c r="H4" i="10"/>
  <c r="AI32" i="12"/>
  <c r="BL34" i="12"/>
  <c r="H40" i="12"/>
  <c r="BG44" i="12"/>
  <c r="CC44" i="12"/>
  <c r="CQ44" i="12"/>
  <c r="AI58" i="12"/>
  <c r="AI62" i="12"/>
  <c r="CW21" i="11"/>
  <c r="BH29" i="11"/>
  <c r="BG31" i="11"/>
  <c r="BH33" i="11"/>
  <c r="Q37" i="11"/>
  <c r="AI37" i="11" s="1"/>
  <c r="BH37" i="11"/>
  <c r="CW41" i="11"/>
  <c r="Q43" i="11"/>
  <c r="AI43" i="11" s="1"/>
  <c r="BH43" i="11"/>
  <c r="BG45" i="11"/>
  <c r="Q49" i="11"/>
  <c r="AI49" i="11" s="1"/>
  <c r="BH49" i="11"/>
  <c r="BX59" i="11"/>
  <c r="N66" i="11"/>
  <c r="Q66" i="11" s="1"/>
  <c r="AI66" i="11" s="1"/>
  <c r="BX69" i="11"/>
  <c r="M75" i="14"/>
  <c r="N75" i="14" s="1"/>
  <c r="I76" i="14"/>
  <c r="G79" i="14"/>
  <c r="G83" i="14"/>
  <c r="G87" i="14"/>
  <c r="I94" i="14"/>
  <c r="M103" i="14"/>
  <c r="N103" i="14" s="1"/>
  <c r="G106" i="14"/>
  <c r="G111" i="14"/>
  <c r="I114" i="14"/>
  <c r="M115" i="14"/>
  <c r="N115" i="14" s="1"/>
  <c r="G117" i="14"/>
  <c r="I118" i="14"/>
  <c r="G126" i="14"/>
  <c r="M131" i="14"/>
  <c r="N131" i="14" s="1"/>
  <c r="Q139" i="14"/>
  <c r="I142" i="14"/>
  <c r="G151" i="14"/>
  <c r="G158" i="14"/>
  <c r="I159" i="14"/>
  <c r="I166" i="14"/>
  <c r="M167" i="14"/>
  <c r="N167" i="14" s="1"/>
  <c r="G172" i="14"/>
  <c r="G175" i="14"/>
  <c r="I179" i="14"/>
  <c r="M183" i="14"/>
  <c r="N183" i="14" s="1"/>
  <c r="M187" i="14"/>
  <c r="N187" i="14" s="1"/>
  <c r="M199" i="14"/>
  <c r="N199" i="14" s="1"/>
  <c r="M202" i="14"/>
  <c r="N202" i="14" s="1"/>
  <c r="M203" i="14"/>
  <c r="N203" i="14" s="1"/>
  <c r="M215" i="14"/>
  <c r="N215" i="14" s="1"/>
  <c r="M221" i="14"/>
  <c r="N221" i="14" s="1"/>
  <c r="M227" i="14"/>
  <c r="N227" i="14" s="1"/>
  <c r="M239" i="14"/>
  <c r="N239" i="14" s="1"/>
  <c r="M251" i="14"/>
  <c r="N251" i="14" s="1"/>
  <c r="I254" i="14"/>
  <c r="G259" i="14"/>
  <c r="I36" i="12"/>
  <c r="AK36" i="12" s="1"/>
  <c r="H36" i="12"/>
  <c r="BL44" i="12"/>
  <c r="BN44" i="12" s="1"/>
  <c r="AI60" i="12"/>
  <c r="AP67" i="12"/>
  <c r="AS67" i="12" s="1"/>
  <c r="CF64" i="11"/>
  <c r="BE36" i="12"/>
  <c r="BD36" i="12"/>
  <c r="BL42" i="12"/>
  <c r="AI56" i="12"/>
  <c r="CF23" i="11"/>
  <c r="CG23" i="11" s="1"/>
  <c r="CF29" i="11"/>
  <c r="CD33" i="11"/>
  <c r="CG33" i="11" s="1"/>
  <c r="CD43" i="11"/>
  <c r="M76" i="14"/>
  <c r="N76" i="14" s="1"/>
  <c r="M91" i="14"/>
  <c r="N91" i="14" s="1"/>
  <c r="G103" i="14"/>
  <c r="Q109" i="14"/>
  <c r="M114" i="14"/>
  <c r="N114" i="14" s="1"/>
  <c r="G118" i="14"/>
  <c r="I138" i="14"/>
  <c r="G142" i="14"/>
  <c r="G147" i="14"/>
  <c r="Q154" i="14"/>
  <c r="G159" i="14"/>
  <c r="Q163" i="14"/>
  <c r="Q170" i="14"/>
  <c r="M179" i="14"/>
  <c r="N179" i="14" s="1"/>
  <c r="I183" i="14"/>
  <c r="G187" i="14"/>
  <c r="Q194" i="14"/>
  <c r="G207" i="14"/>
  <c r="I208" i="14"/>
  <c r="G215" i="14"/>
  <c r="G227" i="14"/>
  <c r="G239" i="14"/>
  <c r="G251" i="14"/>
  <c r="BU67" i="11"/>
  <c r="BX67" i="11" s="1"/>
  <c r="CD67" i="11"/>
  <c r="CG67" i="11" s="1"/>
  <c r="CE29" i="11"/>
  <c r="CD37" i="11"/>
  <c r="CG37" i="11" s="1"/>
  <c r="CE43" i="11"/>
  <c r="CD49" i="11"/>
  <c r="CG49" i="11" s="1"/>
  <c r="I74" i="14"/>
  <c r="M77" i="14"/>
  <c r="N77" i="14" s="1"/>
  <c r="Q87" i="14"/>
  <c r="I90" i="14"/>
  <c r="Q98" i="14"/>
  <c r="I108" i="14"/>
  <c r="M110" i="14"/>
  <c r="N110" i="14" s="1"/>
  <c r="I115" i="14"/>
  <c r="M121" i="14"/>
  <c r="N121" i="14" s="1"/>
  <c r="M125" i="14"/>
  <c r="N125" i="14" s="1"/>
  <c r="I131" i="14"/>
  <c r="I135" i="14"/>
  <c r="G148" i="14"/>
  <c r="G150" i="14"/>
  <c r="I155" i="14"/>
  <c r="I162" i="14"/>
  <c r="M166" i="14"/>
  <c r="N166" i="14" s="1"/>
  <c r="I170" i="14"/>
  <c r="M174" i="14"/>
  <c r="N174" i="14" s="1"/>
  <c r="G176" i="14"/>
  <c r="G178" i="14"/>
  <c r="Q195" i="14"/>
  <c r="G199" i="14"/>
  <c r="I202" i="14"/>
  <c r="G204" i="14"/>
  <c r="I206" i="14"/>
  <c r="G211" i="14"/>
  <c r="I212" i="14"/>
  <c r="Q231" i="14"/>
  <c r="Q243" i="14"/>
  <c r="BE57" i="11"/>
  <c r="BH57" i="11" s="1"/>
  <c r="M208" i="14"/>
  <c r="N208" i="14" s="1"/>
  <c r="G108" i="14"/>
  <c r="G134" i="14"/>
  <c r="G154" i="14"/>
  <c r="G186" i="14"/>
  <c r="G198" i="14"/>
  <c r="I122" i="14"/>
  <c r="I250" i="14"/>
  <c r="I199" i="14"/>
  <c r="I258" i="14"/>
  <c r="I230" i="14"/>
  <c r="I125" i="14"/>
  <c r="I103" i="14"/>
  <c r="AL208" i="13"/>
  <c r="AM208" i="13" s="1"/>
  <c r="AL241" i="13"/>
  <c r="AM241" i="13" s="1"/>
  <c r="G107" i="14"/>
  <c r="G135" i="14"/>
  <c r="G163" i="14"/>
  <c r="I182" i="14"/>
  <c r="I259" i="14"/>
  <c r="I242" i="14"/>
  <c r="I221" i="14"/>
  <c r="I99" i="14"/>
  <c r="I87" i="14"/>
  <c r="N12" i="10"/>
  <c r="O12" i="10" s="1"/>
  <c r="R12" i="10" s="1"/>
  <c r="S12" i="10" s="1"/>
  <c r="H12" i="10"/>
  <c r="I12" i="10"/>
  <c r="K12" i="10"/>
  <c r="M12" i="10"/>
  <c r="J12" i="10"/>
  <c r="L12" i="10"/>
  <c r="N14" i="10"/>
  <c r="O14" i="10" s="1"/>
  <c r="R14" i="10" s="1"/>
  <c r="S14" i="10" s="1"/>
  <c r="H14" i="10"/>
  <c r="I14" i="10"/>
  <c r="K14" i="10"/>
  <c r="M14" i="10"/>
  <c r="J14" i="10"/>
  <c r="L14" i="10"/>
  <c r="T22" i="10"/>
  <c r="T24" i="10"/>
  <c r="T45" i="10"/>
  <c r="T41" i="10"/>
  <c r="T47" i="10"/>
  <c r="T56" i="10"/>
  <c r="T49" i="10"/>
  <c r="T51" i="10"/>
  <c r="T53" i="10"/>
  <c r="T55" i="10"/>
  <c r="T58" i="10"/>
  <c r="T60" i="10"/>
  <c r="T62" i="10"/>
  <c r="AB50" i="11"/>
  <c r="AC50" i="11"/>
  <c r="AD50" i="11"/>
  <c r="AB54" i="11"/>
  <c r="AC54" i="11"/>
  <c r="AD54" i="11"/>
  <c r="AC59" i="11"/>
  <c r="AB59" i="11"/>
  <c r="AD59" i="11"/>
  <c r="AB63" i="11"/>
  <c r="AC63" i="11"/>
  <c r="AD63" i="11"/>
  <c r="AO38" i="12"/>
  <c r="AY38" i="11"/>
  <c r="BT48" i="12"/>
  <c r="AQ48" i="12"/>
  <c r="BE48" i="12"/>
  <c r="BL48" i="12" s="1"/>
  <c r="CA48" i="12"/>
  <c r="CO48" i="12"/>
  <c r="U48" i="12"/>
  <c r="BT52" i="12"/>
  <c r="U52" i="12"/>
  <c r="AQ52" i="12"/>
  <c r="BE52" i="12"/>
  <c r="BL52" i="12" s="1"/>
  <c r="CA52" i="12"/>
  <c r="CO52" i="12"/>
  <c r="BU62" i="12"/>
  <c r="BF62" i="12"/>
  <c r="BM62" i="12" s="1"/>
  <c r="CB62" i="12"/>
  <c r="AK62" i="12"/>
  <c r="CM62" i="12"/>
  <c r="CP62" i="12" s="1"/>
  <c r="DD62" i="11"/>
  <c r="G63" i="12"/>
  <c r="H63" i="12"/>
  <c r="I63" i="12"/>
  <c r="AV63" i="12"/>
  <c r="AY63" i="12" s="1"/>
  <c r="BG63" i="11"/>
  <c r="BJ63" i="12"/>
  <c r="BW63" i="11"/>
  <c r="BR63" i="12"/>
  <c r="CF63" i="11"/>
  <c r="CF63" i="12"/>
  <c r="CV63" i="11"/>
  <c r="O64" i="12"/>
  <c r="BU64" i="12"/>
  <c r="CI64" i="12"/>
  <c r="AY64" i="12"/>
  <c r="BC64" i="12"/>
  <c r="BF64" i="12" s="1"/>
  <c r="BM64" i="12" s="1"/>
  <c r="BO64" i="11"/>
  <c r="BY64" i="12"/>
  <c r="CB64" i="12" s="1"/>
  <c r="CN64" i="11"/>
  <c r="G26" i="12"/>
  <c r="I26" i="12"/>
  <c r="AU26" i="12"/>
  <c r="BF26" i="11"/>
  <c r="BJ26" i="12"/>
  <c r="BW26" i="11"/>
  <c r="BH26" i="12"/>
  <c r="BU26" i="11"/>
  <c r="BQ26" i="12"/>
  <c r="CE26" i="11"/>
  <c r="CF26" i="12"/>
  <c r="CV26" i="11"/>
  <c r="CD26" i="12"/>
  <c r="CG26" i="12" s="1"/>
  <c r="CT26" i="11"/>
  <c r="AB27" i="12"/>
  <c r="BT27" i="12"/>
  <c r="AX27" i="12"/>
  <c r="CH27" i="12"/>
  <c r="BY27" i="12"/>
  <c r="CB27" i="12" s="1"/>
  <c r="CN27" i="11"/>
  <c r="BW27" i="12"/>
  <c r="BZ27" i="12" s="1"/>
  <c r="CL27" i="11"/>
  <c r="CL27" i="12"/>
  <c r="CO27" i="12" s="1"/>
  <c r="DC27" i="11"/>
  <c r="AV28" i="12"/>
  <c r="AY28" i="12" s="1"/>
  <c r="BG28" i="11"/>
  <c r="AT28" i="12"/>
  <c r="AW28" i="12" s="1"/>
  <c r="BE28" i="11"/>
  <c r="BI28" i="12"/>
  <c r="BV28" i="11"/>
  <c r="BR28" i="12"/>
  <c r="CF28" i="11"/>
  <c r="BP28" i="12"/>
  <c r="BS28" i="12" s="1"/>
  <c r="CD28" i="11"/>
  <c r="CE28" i="12"/>
  <c r="CH28" i="12" s="1"/>
  <c r="CU28" i="11"/>
  <c r="AY29" i="12"/>
  <c r="BU29" i="12"/>
  <c r="CI29" i="12"/>
  <c r="BS29" i="12"/>
  <c r="CG29" i="12"/>
  <c r="CJ29" i="12" s="1"/>
  <c r="AW29" i="12"/>
  <c r="BX29" i="12"/>
  <c r="CA29" i="12" s="1"/>
  <c r="CM29" i="11"/>
  <c r="CM29" i="12"/>
  <c r="CP29" i="12" s="1"/>
  <c r="DD29" i="11"/>
  <c r="CK29" i="12"/>
  <c r="CN29" i="12" s="1"/>
  <c r="DB29" i="11"/>
  <c r="AU30" i="12"/>
  <c r="AX30" i="12" s="1"/>
  <c r="BF30" i="11"/>
  <c r="BJ30" i="12"/>
  <c r="BW30" i="11"/>
  <c r="BH30" i="12"/>
  <c r="BU30" i="11"/>
  <c r="BQ30" i="12"/>
  <c r="BT30" i="12" s="1"/>
  <c r="CE30" i="11"/>
  <c r="CF30" i="12"/>
  <c r="CI30" i="12" s="1"/>
  <c r="CV30" i="11"/>
  <c r="CD30" i="12"/>
  <c r="CG30" i="12" s="1"/>
  <c r="CT30" i="11"/>
  <c r="BT31" i="12"/>
  <c r="AX31" i="12"/>
  <c r="CH31" i="12"/>
  <c r="BY31" i="12"/>
  <c r="CB31" i="12" s="1"/>
  <c r="CN31" i="11"/>
  <c r="BW31" i="12"/>
  <c r="BZ31" i="12" s="1"/>
  <c r="CL31" i="11"/>
  <c r="CL31" i="12"/>
  <c r="CO31" i="12" s="1"/>
  <c r="DC31" i="11"/>
  <c r="AV32" i="12"/>
  <c r="AY32" i="12" s="1"/>
  <c r="BG32" i="11"/>
  <c r="AT32" i="12"/>
  <c r="AW32" i="12" s="1"/>
  <c r="BE32" i="11"/>
  <c r="BI32" i="12"/>
  <c r="BV32" i="11"/>
  <c r="BR32" i="12"/>
  <c r="CF32" i="11"/>
  <c r="BP32" i="12"/>
  <c r="BS32" i="12" s="1"/>
  <c r="CD32" i="11"/>
  <c r="CE32" i="12"/>
  <c r="CH32" i="12" s="1"/>
  <c r="CU32" i="11"/>
  <c r="AY33" i="12"/>
  <c r="BU33" i="12"/>
  <c r="CI33" i="12"/>
  <c r="BS33" i="12"/>
  <c r="CG33" i="12"/>
  <c r="AW33" i="12"/>
  <c r="BX33" i="12"/>
  <c r="CA33" i="12" s="1"/>
  <c r="CM33" i="11"/>
  <c r="CM33" i="12"/>
  <c r="CP33" i="12" s="1"/>
  <c r="DD33" i="11"/>
  <c r="CK33" i="12"/>
  <c r="CN33" i="12" s="1"/>
  <c r="DB33" i="11"/>
  <c r="AU34" i="12"/>
  <c r="AX34" i="12" s="1"/>
  <c r="BF34" i="11"/>
  <c r="BJ34" i="12"/>
  <c r="BW34" i="11"/>
  <c r="BH34" i="12"/>
  <c r="BU34" i="11"/>
  <c r="BQ34" i="12"/>
  <c r="BT34" i="12" s="1"/>
  <c r="CE34" i="11"/>
  <c r="CF34" i="12"/>
  <c r="CI34" i="12" s="1"/>
  <c r="CV34" i="11"/>
  <c r="CD34" i="12"/>
  <c r="CG34" i="12" s="1"/>
  <c r="CT34" i="11"/>
  <c r="BT35" i="12"/>
  <c r="CH35" i="12"/>
  <c r="BY35" i="12"/>
  <c r="CB35" i="12" s="1"/>
  <c r="CN35" i="11"/>
  <c r="BW35" i="12"/>
  <c r="BZ35" i="12" s="1"/>
  <c r="CL35" i="11"/>
  <c r="CL35" i="12"/>
  <c r="CO35" i="12" s="1"/>
  <c r="DC35" i="11"/>
  <c r="AV36" i="12"/>
  <c r="AY36" i="12" s="1"/>
  <c r="BG36" i="11"/>
  <c r="AT36" i="12"/>
  <c r="AW36" i="12" s="1"/>
  <c r="BE36" i="11"/>
  <c r="BI36" i="12"/>
  <c r="BV36" i="11"/>
  <c r="BR36" i="12"/>
  <c r="BU36" i="12" s="1"/>
  <c r="CF36" i="11"/>
  <c r="BP36" i="12"/>
  <c r="BS36" i="12" s="1"/>
  <c r="CD36" i="11"/>
  <c r="CE36" i="12"/>
  <c r="CH36" i="12" s="1"/>
  <c r="CU36" i="11"/>
  <c r="BU37" i="12"/>
  <c r="CI37" i="12"/>
  <c r="AY37" i="12"/>
  <c r="AW37" i="12"/>
  <c r="AZ37" i="12" s="1"/>
  <c r="BS37" i="12"/>
  <c r="BV37" i="12" s="1"/>
  <c r="CG37" i="12"/>
  <c r="CJ37" i="12" s="1"/>
  <c r="M37" i="12"/>
  <c r="AH37" i="12"/>
  <c r="AK37" i="12" s="1"/>
  <c r="AP37" i="11"/>
  <c r="AF37" i="12"/>
  <c r="AI37" i="12" s="1"/>
  <c r="AN37" i="11"/>
  <c r="BB37" i="12"/>
  <c r="BE37" i="12" s="1"/>
  <c r="BL37" i="12" s="1"/>
  <c r="BN37" i="11"/>
  <c r="BY39" i="12"/>
  <c r="CB39" i="12" s="1"/>
  <c r="CN39" i="11"/>
  <c r="BW39" i="12"/>
  <c r="BZ39" i="12" s="1"/>
  <c r="CL39" i="11"/>
  <c r="CL39" i="12"/>
  <c r="CO39" i="12" s="1"/>
  <c r="DC39" i="11"/>
  <c r="AV40" i="12"/>
  <c r="AY40" i="12" s="1"/>
  <c r="BG40" i="11"/>
  <c r="AT40" i="12"/>
  <c r="AW40" i="12" s="1"/>
  <c r="BE40" i="11"/>
  <c r="BI40" i="12"/>
  <c r="BV40" i="11"/>
  <c r="BR40" i="12"/>
  <c r="BU40" i="12" s="1"/>
  <c r="CF40" i="11"/>
  <c r="BP40" i="12"/>
  <c r="BS40" i="12" s="1"/>
  <c r="CD40" i="11"/>
  <c r="CE40" i="12"/>
  <c r="CU40" i="11"/>
  <c r="BU41" i="12"/>
  <c r="CI41" i="12"/>
  <c r="O41" i="12"/>
  <c r="AY41" i="12"/>
  <c r="M41" i="12"/>
  <c r="BS41" i="12"/>
  <c r="CG41" i="12"/>
  <c r="AW41" i="12"/>
  <c r="AZ41" i="12" s="1"/>
  <c r="AH41" i="12"/>
  <c r="AK41" i="12" s="1"/>
  <c r="AP41" i="11"/>
  <c r="AF41" i="12"/>
  <c r="AI41" i="12" s="1"/>
  <c r="AL41" i="12" s="1"/>
  <c r="AN41" i="11"/>
  <c r="AQ41" i="11" s="1"/>
  <c r="BB41" i="12"/>
  <c r="BE41" i="12" s="1"/>
  <c r="BL41" i="12" s="1"/>
  <c r="BN41" i="11"/>
  <c r="L42" i="12"/>
  <c r="P42" i="11"/>
  <c r="J42" i="12"/>
  <c r="M42" i="12" s="1"/>
  <c r="N42" i="11"/>
  <c r="BX43" i="12"/>
  <c r="CA43" i="12" s="1"/>
  <c r="CM43" i="11"/>
  <c r="CM43" i="12"/>
  <c r="CP43" i="12" s="1"/>
  <c r="DD43" i="11"/>
  <c r="CK43" i="12"/>
  <c r="CN43" i="12" s="1"/>
  <c r="DB43" i="11"/>
  <c r="AU44" i="12"/>
  <c r="AX44" i="12" s="1"/>
  <c r="BF44" i="11"/>
  <c r="BJ44" i="12"/>
  <c r="BW44" i="11"/>
  <c r="BH44" i="12"/>
  <c r="BU44" i="11"/>
  <c r="BQ44" i="12"/>
  <c r="BT44" i="12" s="1"/>
  <c r="CE44" i="11"/>
  <c r="CF44" i="12"/>
  <c r="CI44" i="12" s="1"/>
  <c r="CV44" i="11"/>
  <c r="CD44" i="12"/>
  <c r="CG44" i="12" s="1"/>
  <c r="CT44" i="11"/>
  <c r="AG47" i="12"/>
  <c r="AJ47" i="12" s="1"/>
  <c r="AO47" i="11"/>
  <c r="BC47" i="12"/>
  <c r="BF47" i="12" s="1"/>
  <c r="BO47" i="11"/>
  <c r="BA47" i="12"/>
  <c r="BD47" i="12" s="1"/>
  <c r="BM47" i="11"/>
  <c r="BX49" i="12"/>
  <c r="CA49" i="12" s="1"/>
  <c r="CM49" i="11"/>
  <c r="CM49" i="12"/>
  <c r="CP49" i="12" s="1"/>
  <c r="DD49" i="11"/>
  <c r="CK49" i="12"/>
  <c r="CN49" i="12" s="1"/>
  <c r="DB49" i="11"/>
  <c r="AG51" i="12"/>
  <c r="AJ51" i="12" s="1"/>
  <c r="AO51" i="11"/>
  <c r="BC51" i="12"/>
  <c r="BF51" i="12" s="1"/>
  <c r="BO51" i="11"/>
  <c r="BA51" i="12"/>
  <c r="BD51" i="12" s="1"/>
  <c r="BM51" i="11"/>
  <c r="BX53" i="12"/>
  <c r="CA53" i="12" s="1"/>
  <c r="CM53" i="11"/>
  <c r="CM53" i="12"/>
  <c r="CP53" i="12" s="1"/>
  <c r="DD53" i="11"/>
  <c r="CK53" i="12"/>
  <c r="CN53" i="12" s="1"/>
  <c r="DB53" i="11"/>
  <c r="AG55" i="12"/>
  <c r="AJ55" i="12" s="1"/>
  <c r="AO55" i="11"/>
  <c r="BC55" i="12"/>
  <c r="BF55" i="12" s="1"/>
  <c r="BO55" i="11"/>
  <c r="BA55" i="12"/>
  <c r="BD55" i="12" s="1"/>
  <c r="BM55" i="11"/>
  <c r="K56" i="12"/>
  <c r="O56" i="11"/>
  <c r="S57" i="12"/>
  <c r="V57" i="12" s="1"/>
  <c r="X57" i="11"/>
  <c r="Q57" i="12"/>
  <c r="T57" i="12" s="1"/>
  <c r="V57" i="11"/>
  <c r="AN57" i="12"/>
  <c r="AQ57" i="12" s="1"/>
  <c r="AX57" i="11"/>
  <c r="BC57" i="12"/>
  <c r="BF57" i="12" s="1"/>
  <c r="BO57" i="11"/>
  <c r="BA57" i="12"/>
  <c r="BD57" i="12" s="1"/>
  <c r="BM57" i="11"/>
  <c r="K58" i="12"/>
  <c r="O58" i="11"/>
  <c r="S59" i="12"/>
  <c r="V59" i="12" s="1"/>
  <c r="X59" i="11"/>
  <c r="Q59" i="12"/>
  <c r="T59" i="12" s="1"/>
  <c r="V59" i="11"/>
  <c r="AN59" i="12"/>
  <c r="AQ59" i="12" s="1"/>
  <c r="AX59" i="11"/>
  <c r="BC59" i="12"/>
  <c r="BF59" i="12" s="1"/>
  <c r="BO59" i="11"/>
  <c r="BA59" i="12"/>
  <c r="BD59" i="12" s="1"/>
  <c r="BM59" i="11"/>
  <c r="K60" i="12"/>
  <c r="O60" i="11"/>
  <c r="S61" i="12"/>
  <c r="V61" i="12" s="1"/>
  <c r="X61" i="11"/>
  <c r="Q61" i="12"/>
  <c r="T61" i="12" s="1"/>
  <c r="V61" i="11"/>
  <c r="AN61" i="12"/>
  <c r="AQ61" i="12" s="1"/>
  <c r="AX61" i="11"/>
  <c r="BC61" i="12"/>
  <c r="BF61" i="12" s="1"/>
  <c r="BO61" i="11"/>
  <c r="BA61" i="12"/>
  <c r="BD61" i="12" s="1"/>
  <c r="BM61" i="11"/>
  <c r="K62" i="12"/>
  <c r="O62" i="11"/>
  <c r="BL22" i="12"/>
  <c r="BT22" i="12"/>
  <c r="U22" i="12"/>
  <c r="AO24" i="12"/>
  <c r="AY24" i="11"/>
  <c r="AO26" i="12"/>
  <c r="AR26" i="12" s="1"/>
  <c r="AY26" i="11"/>
  <c r="BU32" i="12"/>
  <c r="AK32" i="12"/>
  <c r="BF32" i="12"/>
  <c r="BM32" i="12" s="1"/>
  <c r="CB32" i="12"/>
  <c r="CP32" i="12"/>
  <c r="O24" i="10"/>
  <c r="O4" i="10"/>
  <c r="O38" i="10"/>
  <c r="O60" i="10"/>
  <c r="O65" i="10"/>
  <c r="BG3" i="13"/>
  <c r="AX35" i="12"/>
  <c r="AB48" i="11"/>
  <c r="AC48" i="11"/>
  <c r="AD48" i="11"/>
  <c r="H48" i="10"/>
  <c r="I48" i="10" s="1"/>
  <c r="N48" i="10" s="1"/>
  <c r="O48" i="10" s="1"/>
  <c r="AB26" i="11"/>
  <c r="AC26" i="11"/>
  <c r="AD26" i="11"/>
  <c r="H26" i="10"/>
  <c r="I26" i="10" s="1"/>
  <c r="N26" i="10" s="1"/>
  <c r="O26" i="10" s="1"/>
  <c r="M48" i="15"/>
  <c r="AJ48" i="13"/>
  <c r="AB22" i="11"/>
  <c r="AC22" i="11"/>
  <c r="AD22" i="11"/>
  <c r="T40" i="10"/>
  <c r="T37" i="10"/>
  <c r="AB52" i="11"/>
  <c r="AC52" i="11"/>
  <c r="AD52" i="11"/>
  <c r="AC57" i="11"/>
  <c r="AB57" i="11"/>
  <c r="AD57" i="11"/>
  <c r="AC61" i="11"/>
  <c r="AB61" i="11"/>
  <c r="AD61" i="11"/>
  <c r="K103" i="10"/>
  <c r="M103" i="10"/>
  <c r="L103" i="10"/>
  <c r="O103" i="10"/>
  <c r="J103" i="10"/>
  <c r="N103" i="10"/>
  <c r="H103" i="10"/>
  <c r="I103" i="10"/>
  <c r="S103" i="10"/>
  <c r="K104" i="10"/>
  <c r="M104" i="10"/>
  <c r="L104" i="10"/>
  <c r="O104" i="10"/>
  <c r="J104" i="10"/>
  <c r="N104" i="10"/>
  <c r="H104" i="10"/>
  <c r="I104" i="10"/>
  <c r="S104" i="10"/>
  <c r="K105" i="10"/>
  <c r="M105" i="10"/>
  <c r="L105" i="10"/>
  <c r="J105" i="10"/>
  <c r="O105" i="10"/>
  <c r="N105" i="10"/>
  <c r="H105" i="10"/>
  <c r="I105" i="10"/>
  <c r="S105" i="10"/>
  <c r="O106" i="10"/>
  <c r="N106" i="10"/>
  <c r="H106" i="10"/>
  <c r="I106" i="10"/>
  <c r="K106" i="10"/>
  <c r="M106" i="10"/>
  <c r="J106" i="10"/>
  <c r="L106" i="10"/>
  <c r="S106" i="10"/>
  <c r="O107" i="10"/>
  <c r="N107" i="10"/>
  <c r="H107" i="10"/>
  <c r="J107" i="10"/>
  <c r="L107" i="10"/>
  <c r="I107" i="10"/>
  <c r="K107" i="10"/>
  <c r="M107" i="10"/>
  <c r="S107" i="10"/>
  <c r="O108" i="10"/>
  <c r="N108" i="10"/>
  <c r="H108" i="10"/>
  <c r="I108" i="10"/>
  <c r="K108" i="10"/>
  <c r="M108" i="10"/>
  <c r="J108" i="10"/>
  <c r="L108" i="10"/>
  <c r="S108" i="10"/>
  <c r="I244" i="10"/>
  <c r="N244" i="10"/>
  <c r="H244" i="10"/>
  <c r="O244" i="10"/>
  <c r="J244" i="10"/>
  <c r="L244" i="10"/>
  <c r="K244" i="10"/>
  <c r="M244" i="10"/>
  <c r="S244" i="10"/>
  <c r="S262" i="10"/>
  <c r="H262" i="10"/>
  <c r="J262" i="10"/>
  <c r="L262" i="10"/>
  <c r="N262" i="10"/>
  <c r="I262" i="10"/>
  <c r="K262" i="10"/>
  <c r="M262" i="10"/>
  <c r="O262" i="10"/>
  <c r="S264" i="10"/>
  <c r="H264" i="10"/>
  <c r="J264" i="10"/>
  <c r="L264" i="10"/>
  <c r="N264" i="10"/>
  <c r="I264" i="10"/>
  <c r="K264" i="10"/>
  <c r="M264" i="10"/>
  <c r="O264" i="10"/>
  <c r="S266" i="10"/>
  <c r="H266" i="10"/>
  <c r="J266" i="10"/>
  <c r="L266" i="10"/>
  <c r="N266" i="10"/>
  <c r="I266" i="10"/>
  <c r="K266" i="10"/>
  <c r="M266" i="10"/>
  <c r="O266" i="10"/>
  <c r="S268" i="10"/>
  <c r="H268" i="10"/>
  <c r="J268" i="10"/>
  <c r="L268" i="10"/>
  <c r="N268" i="10"/>
  <c r="I268" i="10"/>
  <c r="K268" i="10"/>
  <c r="M268" i="10"/>
  <c r="O268" i="10"/>
  <c r="S270" i="10"/>
  <c r="H270" i="10"/>
  <c r="J270" i="10"/>
  <c r="L270" i="10"/>
  <c r="N270" i="10"/>
  <c r="I270" i="10"/>
  <c r="K270" i="10"/>
  <c r="M270" i="10"/>
  <c r="O270" i="10"/>
  <c r="S272" i="10"/>
  <c r="H272" i="10"/>
  <c r="J272" i="10"/>
  <c r="L272" i="10"/>
  <c r="N272" i="10"/>
  <c r="I272" i="10"/>
  <c r="K272" i="10"/>
  <c r="M272" i="10"/>
  <c r="O272" i="10"/>
  <c r="S274" i="10"/>
  <c r="H274" i="10"/>
  <c r="J274" i="10"/>
  <c r="L274" i="10"/>
  <c r="N274" i="10"/>
  <c r="I274" i="10"/>
  <c r="K274" i="10"/>
  <c r="M274" i="10"/>
  <c r="O274" i="10"/>
  <c r="S276" i="10"/>
  <c r="H276" i="10"/>
  <c r="J276" i="10"/>
  <c r="L276" i="10"/>
  <c r="N276" i="10"/>
  <c r="I276" i="10"/>
  <c r="K276" i="10"/>
  <c r="M276" i="10"/>
  <c r="O276" i="10"/>
  <c r="S278" i="10"/>
  <c r="H278" i="10"/>
  <c r="J278" i="10"/>
  <c r="L278" i="10"/>
  <c r="N278" i="10"/>
  <c r="K278" i="10"/>
  <c r="O278" i="10"/>
  <c r="I278" i="10"/>
  <c r="M278" i="10"/>
  <c r="S280" i="10"/>
  <c r="H280" i="10"/>
  <c r="J280" i="10"/>
  <c r="L280" i="10"/>
  <c r="N280" i="10"/>
  <c r="K280" i="10"/>
  <c r="O280" i="10"/>
  <c r="I280" i="10"/>
  <c r="M280" i="10"/>
  <c r="S282" i="10"/>
  <c r="H282" i="10"/>
  <c r="J282" i="10"/>
  <c r="L282" i="10"/>
  <c r="N282" i="10"/>
  <c r="K282" i="10"/>
  <c r="O282" i="10"/>
  <c r="I282" i="10"/>
  <c r="M282" i="10"/>
  <c r="S284" i="10"/>
  <c r="H284" i="10"/>
  <c r="J284" i="10"/>
  <c r="L284" i="10"/>
  <c r="N284" i="10"/>
  <c r="K284" i="10"/>
  <c r="O284" i="10"/>
  <c r="I284" i="10"/>
  <c r="M284" i="10"/>
  <c r="S286" i="10"/>
  <c r="H286" i="10"/>
  <c r="J286" i="10"/>
  <c r="L286" i="10"/>
  <c r="N286" i="10"/>
  <c r="K286" i="10"/>
  <c r="O286" i="10"/>
  <c r="I286" i="10"/>
  <c r="M286" i="10"/>
  <c r="S288" i="10"/>
  <c r="H288" i="10"/>
  <c r="J288" i="10"/>
  <c r="L288" i="10"/>
  <c r="N288" i="10"/>
  <c r="K288" i="10"/>
  <c r="O288" i="10"/>
  <c r="I288" i="10"/>
  <c r="M288" i="10"/>
  <c r="S290" i="10"/>
  <c r="H290" i="10"/>
  <c r="J290" i="10"/>
  <c r="L290" i="10"/>
  <c r="N290" i="10"/>
  <c r="K290" i="10"/>
  <c r="O290" i="10"/>
  <c r="I290" i="10"/>
  <c r="M290" i="10"/>
  <c r="S292" i="10"/>
  <c r="H292" i="10"/>
  <c r="J292" i="10"/>
  <c r="L292" i="10"/>
  <c r="N292" i="10"/>
  <c r="K292" i="10"/>
  <c r="O292" i="10"/>
  <c r="I292" i="10"/>
  <c r="M292" i="10"/>
  <c r="S294" i="10"/>
  <c r="H294" i="10"/>
  <c r="J294" i="10"/>
  <c r="L294" i="10"/>
  <c r="N294" i="10"/>
  <c r="K294" i="10"/>
  <c r="O294" i="10"/>
  <c r="I294" i="10"/>
  <c r="M294" i="10"/>
  <c r="S296" i="10"/>
  <c r="H296" i="10"/>
  <c r="J296" i="10"/>
  <c r="L296" i="10"/>
  <c r="N296" i="10"/>
  <c r="K296" i="10"/>
  <c r="O296" i="10"/>
  <c r="I296" i="10"/>
  <c r="M296" i="10"/>
  <c r="S298" i="10"/>
  <c r="H298" i="10"/>
  <c r="J298" i="10"/>
  <c r="L298" i="10"/>
  <c r="N298" i="10"/>
  <c r="K298" i="10"/>
  <c r="O298" i="10"/>
  <c r="I298" i="10"/>
  <c r="M298" i="10"/>
  <c r="S300" i="10"/>
  <c r="H300" i="10"/>
  <c r="J300" i="10"/>
  <c r="L300" i="10"/>
  <c r="N300" i="10"/>
  <c r="K300" i="10"/>
  <c r="O300" i="10"/>
  <c r="I300" i="10"/>
  <c r="M300" i="10"/>
  <c r="AH3" i="12"/>
  <c r="AP3" i="11"/>
  <c r="L3" i="12"/>
  <c r="P3" i="11"/>
  <c r="BG4" i="13"/>
  <c r="BJ4" i="13" s="1"/>
  <c r="H4" i="13"/>
  <c r="J4" i="13"/>
  <c r="K4" i="13" s="1"/>
  <c r="L4" i="13"/>
  <c r="AI4" i="13"/>
  <c r="AS4" i="13" s="1"/>
  <c r="AK4" i="13"/>
  <c r="AQ4" i="13"/>
  <c r="G4" i="13"/>
  <c r="I4" i="13"/>
  <c r="AJ4" i="13"/>
  <c r="AL4" i="13"/>
  <c r="AM4" i="13" s="1"/>
  <c r="AP4" i="13"/>
  <c r="AR4" i="13"/>
  <c r="AT4" i="13"/>
  <c r="X4" i="13"/>
  <c r="AV4" i="13"/>
  <c r="AB4" i="13"/>
  <c r="AZ4" i="13"/>
  <c r="AF4" i="13"/>
  <c r="BD4" i="13"/>
  <c r="Y5" i="13"/>
  <c r="AW5" i="13"/>
  <c r="AC5" i="13"/>
  <c r="BA5" i="13"/>
  <c r="AG5" i="13"/>
  <c r="BE5" i="13"/>
  <c r="Z6" i="13"/>
  <c r="AX6" i="13"/>
  <c r="AD6" i="13"/>
  <c r="BB6" i="13"/>
  <c r="AH6" i="13"/>
  <c r="BF6" i="13"/>
  <c r="AA7" i="13"/>
  <c r="AY7" i="13"/>
  <c r="AE7" i="13"/>
  <c r="BC7" i="13"/>
  <c r="Y13" i="13"/>
  <c r="AW13" i="13"/>
  <c r="AC13" i="13"/>
  <c r="BA13" i="13"/>
  <c r="AG13" i="13"/>
  <c r="BE13" i="13"/>
  <c r="AA15" i="13"/>
  <c r="AY15" i="13"/>
  <c r="AE15" i="13"/>
  <c r="BC15" i="13"/>
  <c r="Y17" i="13"/>
  <c r="AW17" i="13"/>
  <c r="AC17" i="13"/>
  <c r="BA17" i="13"/>
  <c r="AG17" i="13"/>
  <c r="BE17" i="13"/>
  <c r="AA19" i="13"/>
  <c r="AY19" i="13"/>
  <c r="AE19" i="13"/>
  <c r="BC19" i="13"/>
  <c r="T21" i="14"/>
  <c r="X21" i="13"/>
  <c r="AV21" i="13"/>
  <c r="X21" i="14"/>
  <c r="AB21" i="13"/>
  <c r="AZ21" i="13"/>
  <c r="AB21" i="14"/>
  <c r="AF21" i="13"/>
  <c r="BD21" i="13"/>
  <c r="T23" i="14"/>
  <c r="X23" i="13"/>
  <c r="AV23" i="13"/>
  <c r="X23" i="14"/>
  <c r="AB23" i="13"/>
  <c r="AZ23" i="13"/>
  <c r="AB23" i="14"/>
  <c r="AF23" i="13"/>
  <c r="BD23" i="13"/>
  <c r="U24" i="14"/>
  <c r="Y24" i="13"/>
  <c r="AW24" i="13"/>
  <c r="Y24" i="14"/>
  <c r="AC24" i="13"/>
  <c r="BA24" i="13"/>
  <c r="AC24" i="14"/>
  <c r="AG24" i="13"/>
  <c r="BE24" i="13"/>
  <c r="W26" i="14"/>
  <c r="AA26" i="13"/>
  <c r="AY26" i="13"/>
  <c r="AA26" i="14"/>
  <c r="AE26" i="13"/>
  <c r="BC26" i="13"/>
  <c r="U28" i="14"/>
  <c r="Y28" i="13"/>
  <c r="AW28" i="13"/>
  <c r="Y28" i="14"/>
  <c r="AC28" i="13"/>
  <c r="BA28" i="13"/>
  <c r="AC28" i="14"/>
  <c r="AG28" i="13"/>
  <c r="BE28" i="13"/>
  <c r="W30" i="14"/>
  <c r="AA30" i="13"/>
  <c r="AY30" i="13"/>
  <c r="AA30" i="14"/>
  <c r="AE30" i="13"/>
  <c r="BC30" i="13"/>
  <c r="U32" i="14"/>
  <c r="Y32" i="13"/>
  <c r="AW32" i="13"/>
  <c r="Y32" i="14"/>
  <c r="AC32" i="13"/>
  <c r="BA32" i="13"/>
  <c r="AC32" i="14"/>
  <c r="AG32" i="13"/>
  <c r="BE32" i="13"/>
  <c r="O42" i="12"/>
  <c r="BU42" i="12"/>
  <c r="BF42" i="12"/>
  <c r="BM42" i="12" s="1"/>
  <c r="BN42" i="12" s="1"/>
  <c r="CB42" i="12"/>
  <c r="CP42" i="12"/>
  <c r="AK42" i="12"/>
  <c r="AO48" i="12"/>
  <c r="AY48" i="11"/>
  <c r="AO52" i="12"/>
  <c r="AY52" i="11"/>
  <c r="BU58" i="12"/>
  <c r="BF58" i="12"/>
  <c r="BM58" i="12" s="1"/>
  <c r="CB58" i="12"/>
  <c r="CP58" i="12"/>
  <c r="AK58" i="12"/>
  <c r="AH64" i="12"/>
  <c r="AK64" i="12" s="1"/>
  <c r="AP64" i="11"/>
  <c r="CM64" i="12"/>
  <c r="CP64" i="12" s="1"/>
  <c r="DD64" i="11"/>
  <c r="BU20" i="12"/>
  <c r="AC20" i="12"/>
  <c r="AR20" i="12"/>
  <c r="BF20" i="12"/>
  <c r="BM20" i="12" s="1"/>
  <c r="CB20" i="12"/>
  <c r="CP20" i="12"/>
  <c r="AP20" i="12"/>
  <c r="AS20" i="12" s="1"/>
  <c r="BD20" i="12"/>
  <c r="BG20" i="12" s="1"/>
  <c r="BZ20" i="12"/>
  <c r="CC20" i="12" s="1"/>
  <c r="CN20" i="12"/>
  <c r="CQ20" i="12" s="1"/>
  <c r="AA20" i="12"/>
  <c r="AU20" i="12"/>
  <c r="AX20" i="12" s="1"/>
  <c r="BF20" i="11"/>
  <c r="BJ20" i="12"/>
  <c r="BW20" i="11"/>
  <c r="BH20" i="12"/>
  <c r="BU20" i="11"/>
  <c r="BQ20" i="12"/>
  <c r="CE20" i="11"/>
  <c r="CF20" i="12"/>
  <c r="CI20" i="12" s="1"/>
  <c r="CV20" i="11"/>
  <c r="CD20" i="12"/>
  <c r="CG20" i="12" s="1"/>
  <c r="CT20" i="11"/>
  <c r="AB21" i="12"/>
  <c r="BT21" i="12"/>
  <c r="AX21" i="12"/>
  <c r="CH21" i="12"/>
  <c r="BY21" i="12"/>
  <c r="CB21" i="12" s="1"/>
  <c r="CN21" i="11"/>
  <c r="BW21" i="12"/>
  <c r="BZ21" i="12" s="1"/>
  <c r="CL21" i="11"/>
  <c r="CL21" i="12"/>
  <c r="CO21" i="12" s="1"/>
  <c r="DC21" i="11"/>
  <c r="AV22" i="12"/>
  <c r="BG22" i="11"/>
  <c r="AT22" i="12"/>
  <c r="BE22" i="11"/>
  <c r="BI22" i="12"/>
  <c r="BV22" i="11"/>
  <c r="BR22" i="12"/>
  <c r="CF22" i="11"/>
  <c r="BP22" i="12"/>
  <c r="CD22" i="11"/>
  <c r="CE22" i="12"/>
  <c r="CH22" i="12" s="1"/>
  <c r="CU22" i="11"/>
  <c r="BU23" i="12"/>
  <c r="BV23" i="12" s="1"/>
  <c r="CI23" i="12"/>
  <c r="O23" i="12"/>
  <c r="AW23" i="12"/>
  <c r="M23" i="12"/>
  <c r="AH23" i="12"/>
  <c r="AK23" i="12" s="1"/>
  <c r="AP23" i="11"/>
  <c r="AF23" i="12"/>
  <c r="AI23" i="12" s="1"/>
  <c r="AN23" i="11"/>
  <c r="BB23" i="12"/>
  <c r="BE23" i="12" s="1"/>
  <c r="BL23" i="12" s="1"/>
  <c r="BN23" i="11"/>
  <c r="AV24" i="12"/>
  <c r="BG24" i="11"/>
  <c r="AT24" i="12"/>
  <c r="BE24" i="11"/>
  <c r="BI24" i="12"/>
  <c r="BV24" i="11"/>
  <c r="BR24" i="12"/>
  <c r="CF24" i="11"/>
  <c r="BP24" i="12"/>
  <c r="CD24" i="11"/>
  <c r="CE24" i="12"/>
  <c r="CU24" i="11"/>
  <c r="AC25" i="12"/>
  <c r="AY25" i="12"/>
  <c r="BU25" i="12"/>
  <c r="CI25" i="12"/>
  <c r="BS25" i="12"/>
  <c r="CG25" i="12"/>
  <c r="AA25" i="12"/>
  <c r="AW25" i="12"/>
  <c r="BX25" i="12"/>
  <c r="CA25" i="12" s="1"/>
  <c r="CM25" i="11"/>
  <c r="CM25" i="12"/>
  <c r="CP25" i="12" s="1"/>
  <c r="DD25" i="11"/>
  <c r="CK25" i="12"/>
  <c r="CN25" i="12" s="1"/>
  <c r="DB25" i="11"/>
  <c r="AG45" i="12"/>
  <c r="AJ45" i="12" s="1"/>
  <c r="AO45" i="11"/>
  <c r="BC45" i="12"/>
  <c r="BF45" i="12" s="1"/>
  <c r="BO45" i="11"/>
  <c r="BA45" i="12"/>
  <c r="BD45" i="12" s="1"/>
  <c r="BM45" i="11"/>
  <c r="AU46" i="12"/>
  <c r="AX46" i="12" s="1"/>
  <c r="BF46" i="11"/>
  <c r="BJ46" i="12"/>
  <c r="BW46" i="11"/>
  <c r="BH46" i="12"/>
  <c r="BU46" i="11"/>
  <c r="BQ46" i="12"/>
  <c r="BT46" i="12" s="1"/>
  <c r="CE46" i="11"/>
  <c r="CF46" i="12"/>
  <c r="CV46" i="11"/>
  <c r="CD46" i="12"/>
  <c r="CT46" i="11"/>
  <c r="G50" i="12"/>
  <c r="I50" i="12"/>
  <c r="H50" i="12"/>
  <c r="AU50" i="12"/>
  <c r="BF50" i="11"/>
  <c r="BJ50" i="12"/>
  <c r="BW50" i="11"/>
  <c r="BH50" i="12"/>
  <c r="BU50" i="11"/>
  <c r="BQ50" i="12"/>
  <c r="CE50" i="11"/>
  <c r="CF50" i="12"/>
  <c r="CI50" i="12" s="1"/>
  <c r="CV50" i="11"/>
  <c r="CD50" i="12"/>
  <c r="CT50" i="11"/>
  <c r="G54" i="12"/>
  <c r="I54" i="12"/>
  <c r="H54" i="12"/>
  <c r="AU54" i="12"/>
  <c r="AX54" i="12" s="1"/>
  <c r="BF54" i="11"/>
  <c r="BJ54" i="12"/>
  <c r="BW54" i="11"/>
  <c r="BH54" i="12"/>
  <c r="BU54" i="11"/>
  <c r="BQ54" i="12"/>
  <c r="CE54" i="11"/>
  <c r="CF54" i="12"/>
  <c r="CV54" i="11"/>
  <c r="CD54" i="12"/>
  <c r="CT54" i="11"/>
  <c r="AO22" i="12"/>
  <c r="AY22" i="11"/>
  <c r="BU28" i="12"/>
  <c r="AK28" i="12"/>
  <c r="AL28" i="12" s="1"/>
  <c r="BF28" i="12"/>
  <c r="BM28" i="12" s="1"/>
  <c r="CB28" i="12"/>
  <c r="CP28" i="12"/>
  <c r="S20" i="12"/>
  <c r="V20" i="12" s="1"/>
  <c r="X20" i="11"/>
  <c r="Q20" i="12"/>
  <c r="T20" i="12" s="1"/>
  <c r="V20" i="11"/>
  <c r="R21" i="12"/>
  <c r="U21" i="12" s="1"/>
  <c r="W21" i="11"/>
  <c r="AO21" i="12"/>
  <c r="AR21" i="12" s="1"/>
  <c r="AY21" i="11"/>
  <c r="AM21" i="12"/>
  <c r="AP21" i="12" s="1"/>
  <c r="AS21" i="12" s="1"/>
  <c r="AW21" i="11"/>
  <c r="AZ21" i="11" s="1"/>
  <c r="BB21" i="12"/>
  <c r="BE21" i="12" s="1"/>
  <c r="BL21" i="12" s="1"/>
  <c r="BN21" i="11"/>
  <c r="BY23" i="12"/>
  <c r="CB23" i="12" s="1"/>
  <c r="CN23" i="11"/>
  <c r="BW23" i="12"/>
  <c r="BZ23" i="12" s="1"/>
  <c r="CL23" i="11"/>
  <c r="CL23" i="12"/>
  <c r="CO23" i="12" s="1"/>
  <c r="DC23" i="11"/>
  <c r="S25" i="12"/>
  <c r="V25" i="12" s="1"/>
  <c r="X25" i="11"/>
  <c r="Q25" i="12"/>
  <c r="T25" i="12" s="1"/>
  <c r="V25" i="11"/>
  <c r="AN25" i="12"/>
  <c r="AQ25" i="12" s="1"/>
  <c r="AX25" i="11"/>
  <c r="BC25" i="12"/>
  <c r="BF25" i="12" s="1"/>
  <c r="BM25" i="12" s="1"/>
  <c r="BO25" i="11"/>
  <c r="BA25" i="12"/>
  <c r="BD25" i="12" s="1"/>
  <c r="BK25" i="12" s="1"/>
  <c r="BM25" i="11"/>
  <c r="R27" i="12"/>
  <c r="U27" i="12" s="1"/>
  <c r="W27" i="11"/>
  <c r="AO27" i="12"/>
  <c r="AR27" i="12" s="1"/>
  <c r="AY27" i="11"/>
  <c r="AM27" i="12"/>
  <c r="AP27" i="12" s="1"/>
  <c r="AS27" i="12" s="1"/>
  <c r="AW27" i="11"/>
  <c r="AZ27" i="11" s="1"/>
  <c r="BB27" i="12"/>
  <c r="BE27" i="12" s="1"/>
  <c r="BL27" i="12" s="1"/>
  <c r="BN27" i="11"/>
  <c r="L28" i="12"/>
  <c r="O28" i="12" s="1"/>
  <c r="P28" i="11"/>
  <c r="J28" i="12"/>
  <c r="M28" i="12" s="1"/>
  <c r="N28" i="11"/>
  <c r="R29" i="12"/>
  <c r="U29" i="12" s="1"/>
  <c r="W29" i="11"/>
  <c r="AO29" i="12"/>
  <c r="AR29" i="12" s="1"/>
  <c r="AY29" i="11"/>
  <c r="AM29" i="12"/>
  <c r="AP29" i="12" s="1"/>
  <c r="AS29" i="12" s="1"/>
  <c r="AW29" i="11"/>
  <c r="AZ29" i="11" s="1"/>
  <c r="BB29" i="12"/>
  <c r="BE29" i="12" s="1"/>
  <c r="BN29" i="11"/>
  <c r="L30" i="12"/>
  <c r="P30" i="11"/>
  <c r="J30" i="12"/>
  <c r="M30" i="12" s="1"/>
  <c r="N30" i="11"/>
  <c r="R31" i="12"/>
  <c r="U31" i="12" s="1"/>
  <c r="W31" i="11"/>
  <c r="AO31" i="12"/>
  <c r="AR31" i="12" s="1"/>
  <c r="AY31" i="11"/>
  <c r="AM31" i="12"/>
  <c r="AP31" i="12" s="1"/>
  <c r="AS31" i="12" s="1"/>
  <c r="AW31" i="11"/>
  <c r="AZ31" i="11" s="1"/>
  <c r="BB31" i="12"/>
  <c r="BE31" i="12" s="1"/>
  <c r="BL31" i="12" s="1"/>
  <c r="BN31" i="11"/>
  <c r="L32" i="12"/>
  <c r="O32" i="12" s="1"/>
  <c r="P32" i="11"/>
  <c r="J32" i="12"/>
  <c r="M32" i="12" s="1"/>
  <c r="N32" i="11"/>
  <c r="R33" i="12"/>
  <c r="U33" i="12" s="1"/>
  <c r="W33" i="11"/>
  <c r="AO33" i="12"/>
  <c r="AR33" i="12" s="1"/>
  <c r="AY33" i="11"/>
  <c r="AM33" i="12"/>
  <c r="AP33" i="12" s="1"/>
  <c r="AS33" i="12" s="1"/>
  <c r="AW33" i="11"/>
  <c r="AZ33" i="11" s="1"/>
  <c r="BB33" i="12"/>
  <c r="BE33" i="12" s="1"/>
  <c r="BL33" i="12" s="1"/>
  <c r="BN33" i="11"/>
  <c r="AQ46" i="12"/>
  <c r="BE46" i="12"/>
  <c r="BL46" i="12" s="1"/>
  <c r="CA46" i="12"/>
  <c r="CO46" i="12"/>
  <c r="U46" i="12"/>
  <c r="O31" i="10"/>
  <c r="O35" i="10"/>
  <c r="L47" i="10"/>
  <c r="M47" i="10" s="1"/>
  <c r="N47" i="10" s="1"/>
  <c r="O47" i="10" s="1"/>
  <c r="O68" i="10"/>
  <c r="DD3" i="11"/>
  <c r="AQ3" i="11"/>
  <c r="CU3" i="11"/>
  <c r="CH47" i="12"/>
  <c r="BT47" i="12"/>
  <c r="CH51" i="12"/>
  <c r="BT51" i="12"/>
  <c r="CH55" i="12"/>
  <c r="BT55" i="12"/>
  <c r="CV3" i="11"/>
  <c r="AY23" i="12"/>
  <c r="CG23" i="12"/>
  <c r="CJ23" i="12" s="1"/>
  <c r="H26" i="12"/>
  <c r="O37" i="12"/>
  <c r="AD3" i="14"/>
  <c r="G3" i="14"/>
  <c r="H3" i="14" s="1"/>
  <c r="R35" i="12"/>
  <c r="U35" i="12" s="1"/>
  <c r="W35" i="11"/>
  <c r="AM35" i="12"/>
  <c r="AP35" i="12" s="1"/>
  <c r="AS35" i="12" s="1"/>
  <c r="AW35" i="11"/>
  <c r="AZ35" i="11" s="1"/>
  <c r="L36" i="12"/>
  <c r="O36" i="12" s="1"/>
  <c r="P36" i="11"/>
  <c r="CM37" i="12"/>
  <c r="CP37" i="12" s="1"/>
  <c r="DD37" i="11"/>
  <c r="BH38" i="12"/>
  <c r="BU38" i="11"/>
  <c r="BC39" i="12"/>
  <c r="BF39" i="12" s="1"/>
  <c r="BO39" i="11"/>
  <c r="K40" i="12"/>
  <c r="N40" i="12" s="1"/>
  <c r="O40" i="11"/>
  <c r="BY41" i="12"/>
  <c r="CB41" i="12" s="1"/>
  <c r="CN41" i="11"/>
  <c r="CL41" i="12"/>
  <c r="CO41" i="12" s="1"/>
  <c r="DC41" i="11"/>
  <c r="AV42" i="12"/>
  <c r="AY42" i="12" s="1"/>
  <c r="BG42" i="11"/>
  <c r="CE42" i="12"/>
  <c r="CH42" i="12" s="1"/>
  <c r="CU42" i="11"/>
  <c r="BU43" i="12"/>
  <c r="BV43" i="12" s="1"/>
  <c r="CI43" i="12"/>
  <c r="CJ43" i="12" s="1"/>
  <c r="AF43" i="12"/>
  <c r="AI43" i="12" s="1"/>
  <c r="AN43" i="11"/>
  <c r="L44" i="12"/>
  <c r="O44" i="12" s="1"/>
  <c r="P44" i="11"/>
  <c r="CM45" i="12"/>
  <c r="CP45" i="12" s="1"/>
  <c r="DD45" i="11"/>
  <c r="BX47" i="12"/>
  <c r="CA47" i="12" s="1"/>
  <c r="CM47" i="11"/>
  <c r="CM47" i="12"/>
  <c r="CP47" i="12" s="1"/>
  <c r="DD47" i="11"/>
  <c r="AU48" i="12"/>
  <c r="AX48" i="12" s="1"/>
  <c r="BF48" i="11"/>
  <c r="BC49" i="12"/>
  <c r="BF49" i="12" s="1"/>
  <c r="BM49" i="12" s="1"/>
  <c r="BO49" i="11"/>
  <c r="BA49" i="12"/>
  <c r="BD49" i="12" s="1"/>
  <c r="BM49" i="11"/>
  <c r="CM51" i="12"/>
  <c r="CP51" i="12" s="1"/>
  <c r="DD51" i="11"/>
  <c r="G52" i="12"/>
  <c r="I52" i="12"/>
  <c r="BH52" i="12"/>
  <c r="BU52" i="11"/>
  <c r="AG53" i="12"/>
  <c r="AJ53" i="12" s="1"/>
  <c r="AO53" i="11"/>
  <c r="BA53" i="12"/>
  <c r="BD53" i="12" s="1"/>
  <c r="BM53" i="11"/>
  <c r="CM55" i="12"/>
  <c r="CP55" i="12" s="1"/>
  <c r="DD55" i="11"/>
  <c r="AU56" i="12"/>
  <c r="AX56" i="12" s="1"/>
  <c r="BF56" i="11"/>
  <c r="BT57" i="12"/>
  <c r="BW57" i="12"/>
  <c r="BZ57" i="12" s="1"/>
  <c r="CL57" i="11"/>
  <c r="CL57" i="12"/>
  <c r="CO57" i="12" s="1"/>
  <c r="DC57" i="11"/>
  <c r="AV58" i="12"/>
  <c r="AY58" i="12" s="1"/>
  <c r="BG58" i="11"/>
  <c r="CE58" i="12"/>
  <c r="CH58" i="12" s="1"/>
  <c r="CU58" i="11"/>
  <c r="BK59" i="12"/>
  <c r="BS59" i="12"/>
  <c r="CG59" i="12"/>
  <c r="CM59" i="12"/>
  <c r="CP59" i="12" s="1"/>
  <c r="DD59" i="11"/>
  <c r="AU60" i="12"/>
  <c r="AX60" i="12" s="1"/>
  <c r="BF60" i="11"/>
  <c r="BY61" i="12"/>
  <c r="CB61" i="12" s="1"/>
  <c r="CN61" i="11"/>
  <c r="CE62" i="12"/>
  <c r="CH62" i="12" s="1"/>
  <c r="CU62" i="11"/>
  <c r="AO65" i="12"/>
  <c r="AY65" i="11"/>
  <c r="BQ66" i="12"/>
  <c r="CE66" i="11"/>
  <c r="AB67" i="12"/>
  <c r="BT67" i="12"/>
  <c r="CH67" i="12"/>
  <c r="AX67" i="12"/>
  <c r="AZ67" i="12" s="1"/>
  <c r="BB67" i="12"/>
  <c r="BE67" i="12" s="1"/>
  <c r="BN67" i="11"/>
  <c r="CL67" i="12"/>
  <c r="CO67" i="12" s="1"/>
  <c r="DC67" i="11"/>
  <c r="AU68" i="12"/>
  <c r="AX68" i="12" s="1"/>
  <c r="BF68" i="11"/>
  <c r="AH69" i="12"/>
  <c r="AK69" i="12" s="1"/>
  <c r="AP69" i="11"/>
  <c r="CF70" i="12"/>
  <c r="CI70" i="12" s="1"/>
  <c r="CV70" i="11"/>
  <c r="L72" i="12"/>
  <c r="P72" i="11"/>
  <c r="BJ72" i="12"/>
  <c r="BW72" i="11"/>
  <c r="BJ65" i="12"/>
  <c r="BW65" i="11"/>
  <c r="BH65" i="12"/>
  <c r="BU65" i="11"/>
  <c r="CF65" i="12"/>
  <c r="CV65" i="11"/>
  <c r="AO12" i="13"/>
  <c r="AN12" i="13"/>
  <c r="BH12" i="13"/>
  <c r="AS12" i="13"/>
  <c r="BI18" i="13"/>
  <c r="N17" i="10"/>
  <c r="O17" i="10" s="1"/>
  <c r="R17" i="10" s="1"/>
  <c r="S17" i="10" s="1"/>
  <c r="H17" i="10"/>
  <c r="I17" i="10"/>
  <c r="K17" i="10"/>
  <c r="M17" i="10"/>
  <c r="J17" i="10"/>
  <c r="L17" i="10"/>
  <c r="N18" i="10"/>
  <c r="O18" i="10"/>
  <c r="R18" i="10" s="1"/>
  <c r="S18" i="10" s="1"/>
  <c r="H18" i="10"/>
  <c r="J18" i="10"/>
  <c r="L18" i="10"/>
  <c r="I18" i="10"/>
  <c r="K18" i="10"/>
  <c r="M18" i="10"/>
  <c r="N19" i="10"/>
  <c r="O19" i="10" s="1"/>
  <c r="R19" i="10" s="1"/>
  <c r="S19" i="10" s="1"/>
  <c r="H19" i="10"/>
  <c r="I19" i="10"/>
  <c r="K19" i="10"/>
  <c r="M19" i="10"/>
  <c r="J19" i="10"/>
  <c r="L19" i="10"/>
  <c r="N13" i="10"/>
  <c r="O13" i="10" s="1"/>
  <c r="R13" i="10" s="1"/>
  <c r="S13" i="10" s="1"/>
  <c r="H13" i="10"/>
  <c r="I13" i="10"/>
  <c r="K13" i="10"/>
  <c r="M13" i="10"/>
  <c r="J13" i="10"/>
  <c r="L13" i="10"/>
  <c r="T23" i="10"/>
  <c r="T28" i="10"/>
  <c r="T42" i="10"/>
  <c r="T39" i="10"/>
  <c r="T44" i="10"/>
  <c r="T30" i="10"/>
  <c r="AB29" i="11"/>
  <c r="AD29" i="11"/>
  <c r="AC29" i="11"/>
  <c r="M29" i="15"/>
  <c r="AJ29" i="13"/>
  <c r="AB38" i="11"/>
  <c r="AC38" i="11"/>
  <c r="AD38" i="11"/>
  <c r="T57" i="10"/>
  <c r="T59" i="10"/>
  <c r="T61" i="10"/>
  <c r="T63" i="10"/>
  <c r="T65" i="10"/>
  <c r="T67" i="10"/>
  <c r="K91" i="10"/>
  <c r="M91" i="10"/>
  <c r="J91" i="10"/>
  <c r="N91" i="10"/>
  <c r="L91" i="10"/>
  <c r="O91" i="10"/>
  <c r="H91" i="10"/>
  <c r="I91" i="10"/>
  <c r="S91" i="10"/>
  <c r="U91" i="10" s="1"/>
  <c r="K92" i="10"/>
  <c r="M92" i="10"/>
  <c r="J92" i="10"/>
  <c r="N92" i="10"/>
  <c r="L92" i="10"/>
  <c r="O92" i="10"/>
  <c r="H92" i="10"/>
  <c r="I92" i="10"/>
  <c r="S92" i="10"/>
  <c r="U92" i="10" s="1"/>
  <c r="K93" i="10"/>
  <c r="M93" i="10"/>
  <c r="J93" i="10"/>
  <c r="N93" i="10"/>
  <c r="L93" i="10"/>
  <c r="O93" i="10"/>
  <c r="H93" i="10"/>
  <c r="I93" i="10"/>
  <c r="S93" i="10"/>
  <c r="U93" i="10" s="1"/>
  <c r="K99" i="10"/>
  <c r="M99" i="10"/>
  <c r="J99" i="10"/>
  <c r="N99" i="10"/>
  <c r="O99" i="10"/>
  <c r="L99" i="10"/>
  <c r="H99" i="10"/>
  <c r="I99" i="10"/>
  <c r="S99" i="10"/>
  <c r="U99" i="10" s="1"/>
  <c r="K100" i="10"/>
  <c r="M100" i="10"/>
  <c r="J100" i="10"/>
  <c r="N100" i="10"/>
  <c r="O100" i="10"/>
  <c r="L100" i="10"/>
  <c r="H100" i="10"/>
  <c r="I100" i="10"/>
  <c r="S100" i="10"/>
  <c r="U100" i="10" s="1"/>
  <c r="K101" i="10"/>
  <c r="M101" i="10"/>
  <c r="J101" i="10"/>
  <c r="N101" i="10"/>
  <c r="O101" i="10"/>
  <c r="L101" i="10"/>
  <c r="H101" i="10"/>
  <c r="I101" i="10"/>
  <c r="S101" i="10"/>
  <c r="U101" i="10" s="1"/>
  <c r="K102" i="10"/>
  <c r="M102" i="10"/>
  <c r="L102" i="10"/>
  <c r="O102" i="10"/>
  <c r="J102" i="10"/>
  <c r="N102" i="10"/>
  <c r="H102" i="10"/>
  <c r="I102" i="10"/>
  <c r="S102" i="10"/>
  <c r="U102" i="10" s="1"/>
  <c r="O135" i="10"/>
  <c r="N135" i="10"/>
  <c r="H135" i="10"/>
  <c r="J135" i="10"/>
  <c r="L135" i="10"/>
  <c r="I135" i="10"/>
  <c r="K135" i="10"/>
  <c r="M135" i="10"/>
  <c r="S135" i="10"/>
  <c r="U135" i="10" s="1"/>
  <c r="O140" i="10"/>
  <c r="N140" i="10"/>
  <c r="H140" i="10"/>
  <c r="I140" i="10"/>
  <c r="K140" i="10"/>
  <c r="M140" i="10"/>
  <c r="J140" i="10"/>
  <c r="L140" i="10"/>
  <c r="S140" i="10"/>
  <c r="U140" i="10" s="1"/>
  <c r="I141" i="10"/>
  <c r="H141" i="10"/>
  <c r="O141" i="10"/>
  <c r="N141" i="10"/>
  <c r="K141" i="10"/>
  <c r="M141" i="10"/>
  <c r="J141" i="10"/>
  <c r="L141" i="10"/>
  <c r="S141" i="10"/>
  <c r="U141" i="10" s="1"/>
  <c r="G144" i="14"/>
  <c r="K144" i="14"/>
  <c r="Q144" i="14"/>
  <c r="U144" i="14"/>
  <c r="W144" i="14"/>
  <c r="Y144" i="14"/>
  <c r="AA144" i="14"/>
  <c r="AC144" i="14"/>
  <c r="H144" i="14"/>
  <c r="I144" i="14" s="1"/>
  <c r="J144" i="14"/>
  <c r="L144" i="14" s="1"/>
  <c r="O144" i="14" s="1"/>
  <c r="P144" i="14" s="1"/>
  <c r="R144" i="14" s="1"/>
  <c r="S144" i="14" s="1"/>
  <c r="M144" i="14"/>
  <c r="N144" i="14" s="1"/>
  <c r="T144" i="14"/>
  <c r="V144" i="14"/>
  <c r="X144" i="14"/>
  <c r="Z144" i="14"/>
  <c r="AB144" i="14"/>
  <c r="AF144" i="14"/>
  <c r="Z4" i="13"/>
  <c r="AX4" i="13"/>
  <c r="AD4" i="13"/>
  <c r="BB4" i="13"/>
  <c r="AH4" i="13"/>
  <c r="BF4" i="13"/>
  <c r="AA5" i="13"/>
  <c r="AY5" i="13"/>
  <c r="AE5" i="13"/>
  <c r="BC5" i="13"/>
  <c r="X6" i="13"/>
  <c r="AV6" i="13"/>
  <c r="AB6" i="13"/>
  <c r="AZ6" i="13"/>
  <c r="AF6" i="13"/>
  <c r="BD6" i="13"/>
  <c r="Y7" i="13"/>
  <c r="AW7" i="13"/>
  <c r="AC7" i="13"/>
  <c r="BA7" i="13"/>
  <c r="AG7" i="13"/>
  <c r="BE7" i="13"/>
  <c r="AA13" i="13"/>
  <c r="AY13" i="13"/>
  <c r="AE13" i="13"/>
  <c r="BC13" i="13"/>
  <c r="Y15" i="13"/>
  <c r="AW15" i="13"/>
  <c r="AC15" i="13"/>
  <c r="BA15" i="13"/>
  <c r="AG15" i="13"/>
  <c r="BE15" i="13"/>
  <c r="AA17" i="13"/>
  <c r="AY17" i="13"/>
  <c r="AE17" i="13"/>
  <c r="BC17" i="13"/>
  <c r="Y19" i="13"/>
  <c r="AW19" i="13"/>
  <c r="AC19" i="13"/>
  <c r="BA19" i="13"/>
  <c r="AG19" i="13"/>
  <c r="BE19" i="13"/>
  <c r="V21" i="14"/>
  <c r="Z21" i="13"/>
  <c r="AX21" i="13"/>
  <c r="Z21" i="14"/>
  <c r="AD21" i="13"/>
  <c r="BB21" i="13"/>
  <c r="AH21" i="13"/>
  <c r="BF21" i="13"/>
  <c r="V23" i="14"/>
  <c r="Z23" i="13"/>
  <c r="AX23" i="13"/>
  <c r="Z23" i="14"/>
  <c r="AD23" i="13"/>
  <c r="BB23" i="13"/>
  <c r="AH23" i="13"/>
  <c r="BF23" i="13"/>
  <c r="W24" i="14"/>
  <c r="AA24" i="13"/>
  <c r="AY24" i="13"/>
  <c r="AA24" i="14"/>
  <c r="AE24" i="13"/>
  <c r="BC24" i="13"/>
  <c r="U26" i="14"/>
  <c r="Y26" i="13"/>
  <c r="AW26" i="13"/>
  <c r="Y26" i="14"/>
  <c r="AC26" i="13"/>
  <c r="BA26" i="13"/>
  <c r="AC26" i="14"/>
  <c r="AG26" i="13"/>
  <c r="BE26" i="13"/>
  <c r="W28" i="14"/>
  <c r="AA28" i="13"/>
  <c r="AY28" i="13"/>
  <c r="AA28" i="14"/>
  <c r="AE28" i="13"/>
  <c r="BC28" i="13"/>
  <c r="U30" i="14"/>
  <c r="Y30" i="13"/>
  <c r="AW30" i="13"/>
  <c r="Y30" i="14"/>
  <c r="AC30" i="13"/>
  <c r="BA30" i="13"/>
  <c r="AC30" i="14"/>
  <c r="AG30" i="13"/>
  <c r="BE30" i="13"/>
  <c r="W32" i="14"/>
  <c r="AA32" i="13"/>
  <c r="AY32" i="13"/>
  <c r="AA32" i="14"/>
  <c r="AE32" i="13"/>
  <c r="BC32" i="13"/>
  <c r="K245" i="10"/>
  <c r="M245" i="10"/>
  <c r="L245" i="10"/>
  <c r="O245" i="10"/>
  <c r="H245" i="10"/>
  <c r="J245" i="10"/>
  <c r="N245" i="10"/>
  <c r="I245" i="10"/>
  <c r="S245" i="10"/>
  <c r="U245" i="10" s="1"/>
  <c r="K246" i="10"/>
  <c r="M246" i="10"/>
  <c r="L246" i="10"/>
  <c r="O246" i="10"/>
  <c r="J246" i="10"/>
  <c r="N246" i="10"/>
  <c r="H246" i="10"/>
  <c r="I246" i="10"/>
  <c r="S246" i="10"/>
  <c r="U246" i="10" s="1"/>
  <c r="K247" i="10"/>
  <c r="M247" i="10"/>
  <c r="L247" i="10"/>
  <c r="O247" i="10"/>
  <c r="H247" i="10"/>
  <c r="J247" i="10"/>
  <c r="N247" i="10"/>
  <c r="I247" i="10"/>
  <c r="S247" i="10"/>
  <c r="U247" i="10" s="1"/>
  <c r="K248" i="10"/>
  <c r="M248" i="10"/>
  <c r="L248" i="10"/>
  <c r="O248" i="10"/>
  <c r="J248" i="10"/>
  <c r="N248" i="10"/>
  <c r="H248" i="10"/>
  <c r="I248" i="10"/>
  <c r="S248" i="10"/>
  <c r="U248" i="10" s="1"/>
  <c r="AN3" i="13"/>
  <c r="BF56" i="12"/>
  <c r="BM56" i="12" s="1"/>
  <c r="CB56" i="12"/>
  <c r="CP56" i="12"/>
  <c r="AK56" i="12"/>
  <c r="AL56" i="12" s="1"/>
  <c r="BF60" i="12"/>
  <c r="BM60" i="12" s="1"/>
  <c r="CB60" i="12"/>
  <c r="CP60" i="12"/>
  <c r="AK60" i="12"/>
  <c r="CL62" i="12"/>
  <c r="CO62" i="12" s="1"/>
  <c r="DC62" i="11"/>
  <c r="AU63" i="12"/>
  <c r="AX63" i="12" s="1"/>
  <c r="BF63" i="11"/>
  <c r="BH63" i="11" s="1"/>
  <c r="BI63" i="12"/>
  <c r="BV63" i="11"/>
  <c r="BX63" i="11" s="1"/>
  <c r="BQ63" i="12"/>
  <c r="CE63" i="11"/>
  <c r="CG63" i="11" s="1"/>
  <c r="CE63" i="12"/>
  <c r="CH63" i="12" s="1"/>
  <c r="CU63" i="11"/>
  <c r="CW63" i="11" s="1"/>
  <c r="AG64" i="12"/>
  <c r="AJ64" i="12" s="1"/>
  <c r="AO64" i="11"/>
  <c r="BB64" i="12"/>
  <c r="BE64" i="12" s="1"/>
  <c r="BG64" i="12" s="1"/>
  <c r="BN64" i="11"/>
  <c r="BK64" i="12"/>
  <c r="BX64" i="12"/>
  <c r="CA64" i="12" s="1"/>
  <c r="CM64" i="11"/>
  <c r="CO64" i="11" s="1"/>
  <c r="CL64" i="12"/>
  <c r="CO64" i="12" s="1"/>
  <c r="DC64" i="11"/>
  <c r="G65" i="12"/>
  <c r="I65" i="12"/>
  <c r="H65" i="12"/>
  <c r="AB20" i="12"/>
  <c r="BL20" i="12"/>
  <c r="BT20" i="12"/>
  <c r="AV20" i="12"/>
  <c r="AY20" i="12" s="1"/>
  <c r="BG20" i="11"/>
  <c r="BI20" i="12"/>
  <c r="BV20" i="11"/>
  <c r="BP20" i="12"/>
  <c r="BS20" i="12" s="1"/>
  <c r="CD20" i="11"/>
  <c r="CE20" i="12"/>
  <c r="CH20" i="12" s="1"/>
  <c r="CU20" i="11"/>
  <c r="AC21" i="12"/>
  <c r="AY21" i="12"/>
  <c r="AZ21" i="12" s="1"/>
  <c r="BU21" i="12"/>
  <c r="CI21" i="12"/>
  <c r="BS21" i="12"/>
  <c r="CG21" i="12"/>
  <c r="CJ21" i="12" s="1"/>
  <c r="AA21" i="12"/>
  <c r="AD21" i="12" s="1"/>
  <c r="BX21" i="12"/>
  <c r="CA21" i="12" s="1"/>
  <c r="CM21" i="11"/>
  <c r="CM21" i="12"/>
  <c r="CP21" i="12" s="1"/>
  <c r="DD21" i="11"/>
  <c r="CK21" i="12"/>
  <c r="CN21" i="12" s="1"/>
  <c r="DB21" i="11"/>
  <c r="G22" i="12"/>
  <c r="I22" i="12"/>
  <c r="AU22" i="12"/>
  <c r="AX22" i="12" s="1"/>
  <c r="BF22" i="11"/>
  <c r="BH22" i="12"/>
  <c r="BU22" i="11"/>
  <c r="CF22" i="12"/>
  <c r="CV22" i="11"/>
  <c r="AG23" i="12"/>
  <c r="AJ23" i="12" s="1"/>
  <c r="AO23" i="11"/>
  <c r="BC23" i="12"/>
  <c r="BF23" i="12" s="1"/>
  <c r="BM23" i="12" s="1"/>
  <c r="BO23" i="11"/>
  <c r="BA23" i="12"/>
  <c r="BD23" i="12" s="1"/>
  <c r="BG23" i="12" s="1"/>
  <c r="BM23" i="11"/>
  <c r="BP23" i="11" s="1"/>
  <c r="AU24" i="12"/>
  <c r="BF24" i="11"/>
  <c r="BJ24" i="12"/>
  <c r="BW24" i="11"/>
  <c r="BQ24" i="12"/>
  <c r="CE24" i="11"/>
  <c r="CD24" i="12"/>
  <c r="CT24" i="11"/>
  <c r="CW24" i="11" s="1"/>
  <c r="AB25" i="12"/>
  <c r="BT25" i="12"/>
  <c r="BY25" i="12"/>
  <c r="CB25" i="12" s="1"/>
  <c r="CN25" i="11"/>
  <c r="BW25" i="12"/>
  <c r="BZ25" i="12" s="1"/>
  <c r="CL25" i="11"/>
  <c r="CL25" i="12"/>
  <c r="CO25" i="12" s="1"/>
  <c r="DC25" i="11"/>
  <c r="AT26" i="12"/>
  <c r="AW26" i="12" s="1"/>
  <c r="BE26" i="11"/>
  <c r="BI26" i="12"/>
  <c r="BV26" i="11"/>
  <c r="BP26" i="12"/>
  <c r="CD26" i="11"/>
  <c r="CE26" i="12"/>
  <c r="CH26" i="12" s="1"/>
  <c r="CU26" i="11"/>
  <c r="AC27" i="12"/>
  <c r="AY27" i="12"/>
  <c r="BU27" i="12"/>
  <c r="CI27" i="12"/>
  <c r="BS27" i="12"/>
  <c r="CG27" i="12"/>
  <c r="AA27" i="12"/>
  <c r="AD27" i="12" s="1"/>
  <c r="AW27" i="12"/>
  <c r="AZ27" i="12" s="1"/>
  <c r="BX27" i="12"/>
  <c r="CA27" i="12" s="1"/>
  <c r="CM27" i="11"/>
  <c r="CM27" i="12"/>
  <c r="CP27" i="12" s="1"/>
  <c r="DD27" i="11"/>
  <c r="CK27" i="12"/>
  <c r="CN27" i="12" s="1"/>
  <c r="DB27" i="11"/>
  <c r="AU28" i="12"/>
  <c r="AX28" i="12" s="1"/>
  <c r="BF28" i="11"/>
  <c r="BJ28" i="12"/>
  <c r="BW28" i="11"/>
  <c r="BQ28" i="12"/>
  <c r="BT28" i="12" s="1"/>
  <c r="CE28" i="11"/>
  <c r="CD28" i="12"/>
  <c r="CG28" i="12" s="1"/>
  <c r="CT28" i="11"/>
  <c r="BL29" i="12"/>
  <c r="BT29" i="12"/>
  <c r="BY29" i="12"/>
  <c r="CB29" i="12" s="1"/>
  <c r="CN29" i="11"/>
  <c r="BW29" i="12"/>
  <c r="BZ29" i="12" s="1"/>
  <c r="CC29" i="12" s="1"/>
  <c r="CL29" i="11"/>
  <c r="CO29" i="11" s="1"/>
  <c r="CL29" i="12"/>
  <c r="CO29" i="12" s="1"/>
  <c r="DC29" i="11"/>
  <c r="AT30" i="12"/>
  <c r="AW30" i="12" s="1"/>
  <c r="AZ30" i="12" s="1"/>
  <c r="BE30" i="11"/>
  <c r="BH30" i="11" s="1"/>
  <c r="BI30" i="12"/>
  <c r="BV30" i="11"/>
  <c r="BP30" i="12"/>
  <c r="BS30" i="12" s="1"/>
  <c r="CD30" i="11"/>
  <c r="CE30" i="12"/>
  <c r="CH30" i="12" s="1"/>
  <c r="CU30" i="11"/>
  <c r="AY31" i="12"/>
  <c r="BU31" i="12"/>
  <c r="CI31" i="12"/>
  <c r="BS31" i="12"/>
  <c r="CG31" i="12"/>
  <c r="CJ31" i="12" s="1"/>
  <c r="BX31" i="12"/>
  <c r="CA31" i="12" s="1"/>
  <c r="CM31" i="11"/>
  <c r="CM31" i="12"/>
  <c r="CP31" i="12" s="1"/>
  <c r="DD31" i="11"/>
  <c r="CK31" i="12"/>
  <c r="CN31" i="12" s="1"/>
  <c r="CQ31" i="12" s="1"/>
  <c r="DB31" i="11"/>
  <c r="AU32" i="12"/>
  <c r="AX32" i="12" s="1"/>
  <c r="BF32" i="11"/>
  <c r="BJ32" i="12"/>
  <c r="BW32" i="11"/>
  <c r="BQ32" i="12"/>
  <c r="BT32" i="12" s="1"/>
  <c r="CE32" i="11"/>
  <c r="CD32" i="12"/>
  <c r="CG32" i="12" s="1"/>
  <c r="CT32" i="11"/>
  <c r="CW32" i="11" s="1"/>
  <c r="BT33" i="12"/>
  <c r="BY33" i="12"/>
  <c r="CB33" i="12" s="1"/>
  <c r="CN33" i="11"/>
  <c r="BW33" i="12"/>
  <c r="BZ33" i="12" s="1"/>
  <c r="CL33" i="11"/>
  <c r="CO33" i="11" s="1"/>
  <c r="CL33" i="12"/>
  <c r="CO33" i="12" s="1"/>
  <c r="DC33" i="11"/>
  <c r="AT34" i="12"/>
  <c r="AW34" i="12" s="1"/>
  <c r="BE34" i="11"/>
  <c r="BI34" i="12"/>
  <c r="BV34" i="11"/>
  <c r="BP34" i="12"/>
  <c r="BS34" i="12" s="1"/>
  <c r="CD34" i="11"/>
  <c r="CG34" i="11" s="1"/>
  <c r="CE34" i="12"/>
  <c r="CH34" i="12" s="1"/>
  <c r="CU34" i="11"/>
  <c r="AY35" i="12"/>
  <c r="BU35" i="12"/>
  <c r="CI35" i="12"/>
  <c r="BS35" i="12"/>
  <c r="AW35" i="12"/>
  <c r="BX35" i="12"/>
  <c r="CA35" i="12" s="1"/>
  <c r="CM35" i="11"/>
  <c r="CM35" i="12"/>
  <c r="CP35" i="12" s="1"/>
  <c r="DD35" i="11"/>
  <c r="CK35" i="12"/>
  <c r="CN35" i="12" s="1"/>
  <c r="CQ35" i="12" s="1"/>
  <c r="DB35" i="11"/>
  <c r="DE35" i="11" s="1"/>
  <c r="AU36" i="12"/>
  <c r="AX36" i="12" s="1"/>
  <c r="BF36" i="11"/>
  <c r="BJ36" i="12"/>
  <c r="BW36" i="11"/>
  <c r="BQ36" i="12"/>
  <c r="BT36" i="12" s="1"/>
  <c r="CE36" i="11"/>
  <c r="CD36" i="12"/>
  <c r="CG36" i="12" s="1"/>
  <c r="CT36" i="11"/>
  <c r="AG37" i="12"/>
  <c r="AJ37" i="12" s="1"/>
  <c r="AO37" i="11"/>
  <c r="BC37" i="12"/>
  <c r="BF37" i="12" s="1"/>
  <c r="BM37" i="12" s="1"/>
  <c r="BO37" i="11"/>
  <c r="BA37" i="12"/>
  <c r="BD37" i="12" s="1"/>
  <c r="BM37" i="11"/>
  <c r="BX39" i="12"/>
  <c r="CA39" i="12" s="1"/>
  <c r="CM39" i="11"/>
  <c r="CM39" i="12"/>
  <c r="CP39" i="12" s="1"/>
  <c r="DD39" i="11"/>
  <c r="CK39" i="12"/>
  <c r="CN39" i="12" s="1"/>
  <c r="CQ39" i="12" s="1"/>
  <c r="DB39" i="11"/>
  <c r="DE39" i="11" s="1"/>
  <c r="AU40" i="12"/>
  <c r="AX40" i="12" s="1"/>
  <c r="BF40" i="11"/>
  <c r="BJ40" i="12"/>
  <c r="BW40" i="11"/>
  <c r="CD40" i="12"/>
  <c r="CG40" i="12" s="1"/>
  <c r="CT40" i="11"/>
  <c r="AG41" i="12"/>
  <c r="AJ41" i="12" s="1"/>
  <c r="AO41" i="11"/>
  <c r="BC41" i="12"/>
  <c r="BF41" i="12" s="1"/>
  <c r="BM41" i="12" s="1"/>
  <c r="BO41" i="11"/>
  <c r="BA41" i="12"/>
  <c r="BD41" i="12" s="1"/>
  <c r="BG41" i="12" s="1"/>
  <c r="BM41" i="11"/>
  <c r="BP41" i="11" s="1"/>
  <c r="BY43" i="12"/>
  <c r="CB43" i="12" s="1"/>
  <c r="CN43" i="11"/>
  <c r="BW43" i="12"/>
  <c r="BZ43" i="12" s="1"/>
  <c r="CC43" i="12" s="1"/>
  <c r="CL43" i="11"/>
  <c r="CO43" i="11" s="1"/>
  <c r="CL43" i="12"/>
  <c r="CO43" i="12" s="1"/>
  <c r="DC43" i="11"/>
  <c r="AT44" i="12"/>
  <c r="AW44" i="12" s="1"/>
  <c r="AZ44" i="12" s="1"/>
  <c r="BE44" i="11"/>
  <c r="BI44" i="12"/>
  <c r="BV44" i="11"/>
  <c r="BR44" i="12"/>
  <c r="BU44" i="12" s="1"/>
  <c r="BV44" i="12" s="1"/>
  <c r="CF44" i="11"/>
  <c r="CG44" i="11" s="1"/>
  <c r="CE44" i="12"/>
  <c r="CH44" i="12" s="1"/>
  <c r="CU44" i="11"/>
  <c r="BU45" i="12"/>
  <c r="CI45" i="12"/>
  <c r="O45" i="12"/>
  <c r="AY45" i="12"/>
  <c r="AZ45" i="12" s="1"/>
  <c r="BM45" i="12"/>
  <c r="BK45" i="12"/>
  <c r="M45" i="12"/>
  <c r="BS45" i="12"/>
  <c r="CG45" i="12"/>
  <c r="AH45" i="12"/>
  <c r="AK45" i="12" s="1"/>
  <c r="AP45" i="11"/>
  <c r="AF45" i="12"/>
  <c r="AI45" i="12" s="1"/>
  <c r="AN45" i="11"/>
  <c r="AQ45" i="11" s="1"/>
  <c r="BB45" i="12"/>
  <c r="BE45" i="12" s="1"/>
  <c r="BL45" i="12" s="1"/>
  <c r="BN45" i="11"/>
  <c r="AV46" i="12"/>
  <c r="BG46" i="11"/>
  <c r="BI46" i="12"/>
  <c r="BV46" i="11"/>
  <c r="BP46" i="12"/>
  <c r="CD46" i="11"/>
  <c r="CG46" i="11" s="1"/>
  <c r="CE46" i="12"/>
  <c r="CH46" i="12" s="1"/>
  <c r="CU46" i="11"/>
  <c r="BU47" i="12"/>
  <c r="CI47" i="12"/>
  <c r="O47" i="12"/>
  <c r="AY47" i="12"/>
  <c r="BM47" i="12"/>
  <c r="BK47" i="12"/>
  <c r="M47" i="12"/>
  <c r="P47" i="12" s="1"/>
  <c r="AE47" i="12" s="1"/>
  <c r="BS47" i="12"/>
  <c r="CG47" i="12"/>
  <c r="AH47" i="12"/>
  <c r="AK47" i="12" s="1"/>
  <c r="AP47" i="11"/>
  <c r="AF47" i="12"/>
  <c r="AI47" i="12" s="1"/>
  <c r="AN47" i="11"/>
  <c r="BB47" i="12"/>
  <c r="BE47" i="12" s="1"/>
  <c r="BL47" i="12" s="1"/>
  <c r="BN47" i="11"/>
  <c r="BY49" i="12"/>
  <c r="CB49" i="12" s="1"/>
  <c r="CN49" i="11"/>
  <c r="BW49" i="12"/>
  <c r="BZ49" i="12" s="1"/>
  <c r="CC49" i="12" s="1"/>
  <c r="CL49" i="11"/>
  <c r="CO49" i="11" s="1"/>
  <c r="CL49" i="12"/>
  <c r="CO49" i="12" s="1"/>
  <c r="DC49" i="11"/>
  <c r="AV50" i="12"/>
  <c r="AY50" i="12" s="1"/>
  <c r="BG50" i="11"/>
  <c r="BI50" i="12"/>
  <c r="BV50" i="11"/>
  <c r="BP50" i="12"/>
  <c r="CD50" i="11"/>
  <c r="CE50" i="12"/>
  <c r="CH50" i="12" s="1"/>
  <c r="CU50" i="11"/>
  <c r="BU51" i="12"/>
  <c r="CI51" i="12"/>
  <c r="O51" i="12"/>
  <c r="AY51" i="12"/>
  <c r="BM51" i="12"/>
  <c r="BK51" i="12"/>
  <c r="M51" i="12"/>
  <c r="P51" i="12" s="1"/>
  <c r="AE51" i="12" s="1"/>
  <c r="BS51" i="12"/>
  <c r="CG51" i="12"/>
  <c r="AH51" i="12"/>
  <c r="AK51" i="12" s="1"/>
  <c r="AP51" i="11"/>
  <c r="AF51" i="12"/>
  <c r="AI51" i="12" s="1"/>
  <c r="AN51" i="11"/>
  <c r="AQ51" i="11" s="1"/>
  <c r="BB51" i="12"/>
  <c r="BE51" i="12" s="1"/>
  <c r="BL51" i="12" s="1"/>
  <c r="BN51" i="11"/>
  <c r="BY53" i="12"/>
  <c r="CB53" i="12" s="1"/>
  <c r="CN53" i="11"/>
  <c r="BW53" i="12"/>
  <c r="BZ53" i="12" s="1"/>
  <c r="CC53" i="12" s="1"/>
  <c r="CL53" i="11"/>
  <c r="CL53" i="12"/>
  <c r="CO53" i="12" s="1"/>
  <c r="DC53" i="11"/>
  <c r="AV54" i="12"/>
  <c r="AY54" i="12" s="1"/>
  <c r="BG54" i="11"/>
  <c r="BI54" i="12"/>
  <c r="BV54" i="11"/>
  <c r="BP54" i="12"/>
  <c r="CD54" i="11"/>
  <c r="CG54" i="11" s="1"/>
  <c r="CE54" i="12"/>
  <c r="CH54" i="12" s="1"/>
  <c r="CU54" i="11"/>
  <c r="BU55" i="12"/>
  <c r="CI55" i="12"/>
  <c r="O55" i="12"/>
  <c r="AY55" i="12"/>
  <c r="BM55" i="12"/>
  <c r="BK55" i="12"/>
  <c r="M55" i="12"/>
  <c r="P55" i="12" s="1"/>
  <c r="AE55" i="12" s="1"/>
  <c r="BS55" i="12"/>
  <c r="CG55" i="12"/>
  <c r="CJ55" i="12" s="1"/>
  <c r="AH55" i="12"/>
  <c r="AK55" i="12" s="1"/>
  <c r="AP55" i="11"/>
  <c r="AF55" i="12"/>
  <c r="AI55" i="12" s="1"/>
  <c r="AL55" i="12" s="1"/>
  <c r="AN55" i="11"/>
  <c r="AQ55" i="11" s="1"/>
  <c r="BB55" i="12"/>
  <c r="BE55" i="12" s="1"/>
  <c r="BL55" i="12" s="1"/>
  <c r="BN55" i="11"/>
  <c r="L56" i="12"/>
  <c r="O56" i="12" s="1"/>
  <c r="P56" i="11"/>
  <c r="J56" i="12"/>
  <c r="M56" i="12" s="1"/>
  <c r="N56" i="11"/>
  <c r="R57" i="12"/>
  <c r="U57" i="12" s="1"/>
  <c r="W57" i="11"/>
  <c r="AO57" i="12"/>
  <c r="AR57" i="12" s="1"/>
  <c r="AY57" i="11"/>
  <c r="AM57" i="12"/>
  <c r="AP57" i="12" s="1"/>
  <c r="AS57" i="12" s="1"/>
  <c r="AW57" i="11"/>
  <c r="AZ57" i="11" s="1"/>
  <c r="BB57" i="12"/>
  <c r="BE57" i="12" s="1"/>
  <c r="BL57" i="12" s="1"/>
  <c r="BN57" i="11"/>
  <c r="L58" i="12"/>
  <c r="O58" i="12" s="1"/>
  <c r="P58" i="11"/>
  <c r="J58" i="12"/>
  <c r="M58" i="12" s="1"/>
  <c r="N58" i="11"/>
  <c r="R59" i="12"/>
  <c r="U59" i="12" s="1"/>
  <c r="W59" i="11"/>
  <c r="AO59" i="12"/>
  <c r="AR59" i="12" s="1"/>
  <c r="AY59" i="11"/>
  <c r="AM59" i="12"/>
  <c r="AP59" i="12" s="1"/>
  <c r="AS59" i="12" s="1"/>
  <c r="AW59" i="11"/>
  <c r="AZ59" i="11" s="1"/>
  <c r="BB59" i="12"/>
  <c r="BE59" i="12" s="1"/>
  <c r="BL59" i="12" s="1"/>
  <c r="BN59" i="11"/>
  <c r="L60" i="12"/>
  <c r="O60" i="12" s="1"/>
  <c r="P60" i="11"/>
  <c r="J60" i="12"/>
  <c r="M60" i="12" s="1"/>
  <c r="N60" i="11"/>
  <c r="R61" i="12"/>
  <c r="U61" i="12" s="1"/>
  <c r="W61" i="11"/>
  <c r="AO61" i="12"/>
  <c r="AR61" i="12" s="1"/>
  <c r="AY61" i="11"/>
  <c r="AM61" i="12"/>
  <c r="AP61" i="12" s="1"/>
  <c r="AS61" i="12" s="1"/>
  <c r="AW61" i="11"/>
  <c r="AZ61" i="11" s="1"/>
  <c r="BB61" i="12"/>
  <c r="BE61" i="12" s="1"/>
  <c r="BN61" i="11"/>
  <c r="L62" i="12"/>
  <c r="O62" i="12" s="1"/>
  <c r="P62" i="11"/>
  <c r="J62" i="12"/>
  <c r="M62" i="12" s="1"/>
  <c r="N62" i="11"/>
  <c r="O30" i="12"/>
  <c r="BM30" i="12"/>
  <c r="BU30" i="12"/>
  <c r="AK30" i="12"/>
  <c r="AL30" i="12" s="1"/>
  <c r="BF30" i="12"/>
  <c r="CB30" i="12"/>
  <c r="CC30" i="12" s="1"/>
  <c r="CP30" i="12"/>
  <c r="BU34" i="12"/>
  <c r="AK34" i="12"/>
  <c r="AL34" i="12" s="1"/>
  <c r="BF34" i="12"/>
  <c r="BM34" i="12" s="1"/>
  <c r="BN34" i="12" s="1"/>
  <c r="CB34" i="12"/>
  <c r="CP34" i="12"/>
  <c r="S21" i="12"/>
  <c r="V21" i="12" s="1"/>
  <c r="X21" i="11"/>
  <c r="Q21" i="12"/>
  <c r="T21" i="12" s="1"/>
  <c r="V21" i="11"/>
  <c r="AN21" i="12"/>
  <c r="AQ21" i="12" s="1"/>
  <c r="AX21" i="11"/>
  <c r="BC21" i="12"/>
  <c r="BF21" i="12" s="1"/>
  <c r="BM21" i="12" s="1"/>
  <c r="BO21" i="11"/>
  <c r="BA21" i="12"/>
  <c r="BD21" i="12" s="1"/>
  <c r="BG21" i="12" s="1"/>
  <c r="BM21" i="11"/>
  <c r="BP21" i="11" s="1"/>
  <c r="BX23" i="12"/>
  <c r="CA23" i="12" s="1"/>
  <c r="CM23" i="11"/>
  <c r="CM23" i="12"/>
  <c r="CP23" i="12" s="1"/>
  <c r="DD23" i="11"/>
  <c r="CK23" i="12"/>
  <c r="CN23" i="12" s="1"/>
  <c r="DB23" i="11"/>
  <c r="H24" i="12"/>
  <c r="G24" i="12"/>
  <c r="I24" i="12"/>
  <c r="R25" i="12"/>
  <c r="U25" i="12" s="1"/>
  <c r="W25" i="11"/>
  <c r="AO25" i="12"/>
  <c r="AR25" i="12" s="1"/>
  <c r="AY25" i="11"/>
  <c r="AM25" i="12"/>
  <c r="AP25" i="12" s="1"/>
  <c r="AS25" i="12" s="1"/>
  <c r="AW25" i="11"/>
  <c r="AZ25" i="11" s="1"/>
  <c r="BB25" i="12"/>
  <c r="BE25" i="12" s="1"/>
  <c r="BL25" i="12" s="1"/>
  <c r="BN25" i="11"/>
  <c r="S27" i="12"/>
  <c r="V27" i="12" s="1"/>
  <c r="X27" i="11"/>
  <c r="Q27" i="12"/>
  <c r="T27" i="12" s="1"/>
  <c r="W27" i="12" s="1"/>
  <c r="AE27" i="12" s="1"/>
  <c r="V27" i="11"/>
  <c r="AN27" i="12"/>
  <c r="AQ27" i="12" s="1"/>
  <c r="AX27" i="11"/>
  <c r="BC27" i="12"/>
  <c r="BF27" i="12" s="1"/>
  <c r="BM27" i="12" s="1"/>
  <c r="BO27" i="11"/>
  <c r="BA27" i="12"/>
  <c r="BD27" i="12" s="1"/>
  <c r="BM27" i="11"/>
  <c r="BP27" i="11" s="1"/>
  <c r="K28" i="12"/>
  <c r="N28" i="12" s="1"/>
  <c r="O28" i="11"/>
  <c r="S29" i="12"/>
  <c r="V29" i="12" s="1"/>
  <c r="X29" i="11"/>
  <c r="Q29" i="12"/>
  <c r="T29" i="12" s="1"/>
  <c r="W29" i="12" s="1"/>
  <c r="V29" i="11"/>
  <c r="AN29" i="12"/>
  <c r="AQ29" i="12" s="1"/>
  <c r="AX29" i="11"/>
  <c r="BC29" i="12"/>
  <c r="BF29" i="12" s="1"/>
  <c r="BM29" i="12" s="1"/>
  <c r="BO29" i="11"/>
  <c r="BA29" i="12"/>
  <c r="BD29" i="12" s="1"/>
  <c r="BM29" i="11"/>
  <c r="BP29" i="11" s="1"/>
  <c r="S31" i="12"/>
  <c r="V31" i="12" s="1"/>
  <c r="X31" i="11"/>
  <c r="Q31" i="12"/>
  <c r="T31" i="12" s="1"/>
  <c r="V31" i="11"/>
  <c r="Y31" i="11" s="1"/>
  <c r="AN31" i="12"/>
  <c r="AQ31" i="12" s="1"/>
  <c r="AX31" i="11"/>
  <c r="BC31" i="12"/>
  <c r="BF31" i="12" s="1"/>
  <c r="BM31" i="12" s="1"/>
  <c r="BO31" i="11"/>
  <c r="BA31" i="12"/>
  <c r="BD31" i="12" s="1"/>
  <c r="BG31" i="12" s="1"/>
  <c r="BM31" i="11"/>
  <c r="K32" i="12"/>
  <c r="N32" i="12" s="1"/>
  <c r="O32" i="11"/>
  <c r="S33" i="12"/>
  <c r="V33" i="12" s="1"/>
  <c r="X33" i="11"/>
  <c r="Q33" i="12"/>
  <c r="T33" i="12" s="1"/>
  <c r="V33" i="11"/>
  <c r="Y33" i="11" s="1"/>
  <c r="AN33" i="12"/>
  <c r="AQ33" i="12" s="1"/>
  <c r="AX33" i="11"/>
  <c r="BC33" i="12"/>
  <c r="BF33" i="12" s="1"/>
  <c r="BM33" i="12" s="1"/>
  <c r="BO33" i="11"/>
  <c r="BA33" i="12"/>
  <c r="BD33" i="12" s="1"/>
  <c r="BG33" i="12" s="1"/>
  <c r="BM33" i="11"/>
  <c r="S35" i="12"/>
  <c r="V35" i="12" s="1"/>
  <c r="X35" i="11"/>
  <c r="Q35" i="12"/>
  <c r="T35" i="12" s="1"/>
  <c r="W35" i="12" s="1"/>
  <c r="V35" i="11"/>
  <c r="AN35" i="12"/>
  <c r="AQ35" i="12" s="1"/>
  <c r="AX35" i="11"/>
  <c r="BC35" i="12"/>
  <c r="BF35" i="12" s="1"/>
  <c r="BM35" i="12" s="1"/>
  <c r="BO35" i="11"/>
  <c r="BA35" i="12"/>
  <c r="BD35" i="12" s="1"/>
  <c r="BM35" i="11"/>
  <c r="K36" i="12"/>
  <c r="N36" i="12" s="1"/>
  <c r="O36" i="11"/>
  <c r="BY37" i="12"/>
  <c r="CB37" i="12" s="1"/>
  <c r="CN37" i="11"/>
  <c r="BW37" i="12"/>
  <c r="BZ37" i="12" s="1"/>
  <c r="CL37" i="11"/>
  <c r="CL37" i="12"/>
  <c r="CO37" i="12" s="1"/>
  <c r="DC37" i="11"/>
  <c r="AT38" i="12"/>
  <c r="BE38" i="11"/>
  <c r="BI38" i="12"/>
  <c r="BV38" i="11"/>
  <c r="BP38" i="12"/>
  <c r="CD38" i="11"/>
  <c r="CE38" i="12"/>
  <c r="CU38" i="11"/>
  <c r="BM39" i="12"/>
  <c r="BU39" i="12"/>
  <c r="CI39" i="12"/>
  <c r="BS39" i="12"/>
  <c r="BV39" i="12" s="1"/>
  <c r="AW39" i="12"/>
  <c r="AZ39" i="12" s="1"/>
  <c r="AH39" i="12"/>
  <c r="AK39" i="12" s="1"/>
  <c r="AP39" i="11"/>
  <c r="AF39" i="12"/>
  <c r="AI39" i="12" s="1"/>
  <c r="AN39" i="11"/>
  <c r="BB39" i="12"/>
  <c r="BE39" i="12" s="1"/>
  <c r="BL39" i="12" s="1"/>
  <c r="BN39" i="11"/>
  <c r="L40" i="12"/>
  <c r="O40" i="12" s="1"/>
  <c r="P40" i="11"/>
  <c r="J40" i="12"/>
  <c r="M40" i="12" s="1"/>
  <c r="N40" i="11"/>
  <c r="BX41" i="12"/>
  <c r="CA41" i="12" s="1"/>
  <c r="CM41" i="11"/>
  <c r="CM41" i="12"/>
  <c r="CP41" i="12" s="1"/>
  <c r="DD41" i="11"/>
  <c r="CK41" i="12"/>
  <c r="CN41" i="12" s="1"/>
  <c r="CQ41" i="12" s="1"/>
  <c r="DB41" i="11"/>
  <c r="DE41" i="11" s="1"/>
  <c r="AU42" i="12"/>
  <c r="AX42" i="12" s="1"/>
  <c r="BF42" i="11"/>
  <c r="BJ42" i="12"/>
  <c r="BW42" i="11"/>
  <c r="CF42" i="12"/>
  <c r="CI42" i="12" s="1"/>
  <c r="CV42" i="11"/>
  <c r="AG43" i="12"/>
  <c r="AJ43" i="12" s="1"/>
  <c r="AO43" i="11"/>
  <c r="BC43" i="12"/>
  <c r="BF43" i="12" s="1"/>
  <c r="BM43" i="12" s="1"/>
  <c r="BO43" i="11"/>
  <c r="BA43" i="12"/>
  <c r="BD43" i="12" s="1"/>
  <c r="BM43" i="11"/>
  <c r="BY45" i="12"/>
  <c r="CB45" i="12" s="1"/>
  <c r="CN45" i="11"/>
  <c r="BW45" i="12"/>
  <c r="BZ45" i="12" s="1"/>
  <c r="CL45" i="11"/>
  <c r="CL45" i="12"/>
  <c r="CO45" i="12" s="1"/>
  <c r="DC45" i="11"/>
  <c r="BY47" i="12"/>
  <c r="CB47" i="12" s="1"/>
  <c r="CN47" i="11"/>
  <c r="BW47" i="12"/>
  <c r="BZ47" i="12" s="1"/>
  <c r="CL47" i="11"/>
  <c r="CL47" i="12"/>
  <c r="CO47" i="12" s="1"/>
  <c r="DC47" i="11"/>
  <c r="AT48" i="12"/>
  <c r="BE48" i="11"/>
  <c r="BI48" i="12"/>
  <c r="BV48" i="11"/>
  <c r="BR48" i="12"/>
  <c r="CF48" i="11"/>
  <c r="CE48" i="12"/>
  <c r="CH48" i="12" s="1"/>
  <c r="CU48" i="11"/>
  <c r="BU49" i="12"/>
  <c r="BV49" i="12" s="1"/>
  <c r="CI49" i="12"/>
  <c r="CJ49" i="12" s="1"/>
  <c r="AW49" i="12"/>
  <c r="AZ49" i="12" s="1"/>
  <c r="BK49" i="12"/>
  <c r="AH49" i="12"/>
  <c r="AK49" i="12" s="1"/>
  <c r="AP49" i="11"/>
  <c r="AF49" i="12"/>
  <c r="AI49" i="12" s="1"/>
  <c r="AN49" i="11"/>
  <c r="BB49" i="12"/>
  <c r="BE49" i="12" s="1"/>
  <c r="BL49" i="12" s="1"/>
  <c r="BN49" i="11"/>
  <c r="BY51" i="12"/>
  <c r="CB51" i="12" s="1"/>
  <c r="CN51" i="11"/>
  <c r="BW51" i="12"/>
  <c r="BZ51" i="12" s="1"/>
  <c r="CL51" i="11"/>
  <c r="CL51" i="12"/>
  <c r="CO51" i="12" s="1"/>
  <c r="DC51" i="11"/>
  <c r="AT52" i="12"/>
  <c r="AW52" i="12" s="1"/>
  <c r="BE52" i="11"/>
  <c r="BI52" i="12"/>
  <c r="BV52" i="11"/>
  <c r="BR52" i="12"/>
  <c r="CF52" i="11"/>
  <c r="CE52" i="12"/>
  <c r="CH52" i="12" s="1"/>
  <c r="CU52" i="11"/>
  <c r="BU53" i="12"/>
  <c r="BV53" i="12" s="1"/>
  <c r="CI53" i="12"/>
  <c r="CJ53" i="12" s="1"/>
  <c r="AW53" i="12"/>
  <c r="AZ53" i="12" s="1"/>
  <c r="BK53" i="12"/>
  <c r="AH53" i="12"/>
  <c r="AK53" i="12" s="1"/>
  <c r="AP53" i="11"/>
  <c r="AF53" i="12"/>
  <c r="AI53" i="12" s="1"/>
  <c r="AL53" i="12" s="1"/>
  <c r="AN53" i="11"/>
  <c r="AQ53" i="11" s="1"/>
  <c r="BB53" i="12"/>
  <c r="BE53" i="12" s="1"/>
  <c r="BL53" i="12" s="1"/>
  <c r="BN53" i="11"/>
  <c r="BY55" i="12"/>
  <c r="CB55" i="12" s="1"/>
  <c r="CN55" i="11"/>
  <c r="BW55" i="12"/>
  <c r="BZ55" i="12" s="1"/>
  <c r="CL55" i="11"/>
  <c r="CL55" i="12"/>
  <c r="CO55" i="12" s="1"/>
  <c r="DC55" i="11"/>
  <c r="AT56" i="12"/>
  <c r="AW56" i="12" s="1"/>
  <c r="BE56" i="11"/>
  <c r="BI56" i="12"/>
  <c r="BV56" i="11"/>
  <c r="BR56" i="12"/>
  <c r="BU56" i="12" s="1"/>
  <c r="CF56" i="11"/>
  <c r="CE56" i="12"/>
  <c r="CH56" i="12" s="1"/>
  <c r="CU56" i="11"/>
  <c r="BU57" i="12"/>
  <c r="CI57" i="12"/>
  <c r="AY57" i="12"/>
  <c r="BM57" i="12"/>
  <c r="BK57" i="12"/>
  <c r="BS57" i="12"/>
  <c r="CG57" i="12"/>
  <c r="BX57" i="12"/>
  <c r="CA57" i="12" s="1"/>
  <c r="CM57" i="11"/>
  <c r="CM57" i="12"/>
  <c r="CP57" i="12" s="1"/>
  <c r="DD57" i="11"/>
  <c r="CK57" i="12"/>
  <c r="CN57" i="12" s="1"/>
  <c r="CQ57" i="12" s="1"/>
  <c r="DB57" i="11"/>
  <c r="DE57" i="11" s="1"/>
  <c r="AU58" i="12"/>
  <c r="AX58" i="12" s="1"/>
  <c r="BF58" i="11"/>
  <c r="BJ58" i="12"/>
  <c r="BW58" i="11"/>
  <c r="BQ58" i="12"/>
  <c r="BT58" i="12" s="1"/>
  <c r="CE58" i="11"/>
  <c r="CD58" i="12"/>
  <c r="CG58" i="12" s="1"/>
  <c r="CT58" i="11"/>
  <c r="BT59" i="12"/>
  <c r="BY59" i="12"/>
  <c r="CB59" i="12" s="1"/>
  <c r="CN59" i="11"/>
  <c r="BW59" i="12"/>
  <c r="BZ59" i="12" s="1"/>
  <c r="CL59" i="11"/>
  <c r="CL59" i="12"/>
  <c r="CO59" i="12" s="1"/>
  <c r="DC59" i="11"/>
  <c r="AT60" i="12"/>
  <c r="AW60" i="12" s="1"/>
  <c r="BE60" i="11"/>
  <c r="BH60" i="11" s="1"/>
  <c r="BI60" i="12"/>
  <c r="BV60" i="11"/>
  <c r="BR60" i="12"/>
  <c r="BU60" i="12" s="1"/>
  <c r="CF60" i="11"/>
  <c r="CE60" i="12"/>
  <c r="CH60" i="12" s="1"/>
  <c r="CU60" i="11"/>
  <c r="BU61" i="12"/>
  <c r="CI61" i="12"/>
  <c r="AY61" i="12"/>
  <c r="BM61" i="12"/>
  <c r="BK61" i="12"/>
  <c r="BS61" i="12"/>
  <c r="CG61" i="12"/>
  <c r="CJ61" i="12" s="1"/>
  <c r="BX61" i="12"/>
  <c r="CA61" i="12" s="1"/>
  <c r="CM61" i="11"/>
  <c r="CM61" i="12"/>
  <c r="CP61" i="12" s="1"/>
  <c r="DD61" i="11"/>
  <c r="CK61" i="12"/>
  <c r="CN61" i="12" s="1"/>
  <c r="DB61" i="11"/>
  <c r="AU62" i="12"/>
  <c r="AX62" i="12" s="1"/>
  <c r="BF62" i="11"/>
  <c r="BJ62" i="12"/>
  <c r="BW62" i="11"/>
  <c r="BQ62" i="12"/>
  <c r="BT62" i="12" s="1"/>
  <c r="CE62" i="11"/>
  <c r="CD62" i="12"/>
  <c r="CG62" i="12" s="1"/>
  <c r="CT62" i="11"/>
  <c r="CW62" i="11" s="1"/>
  <c r="AU66" i="12"/>
  <c r="AX66" i="12" s="1"/>
  <c r="BF66" i="11"/>
  <c r="BJ66" i="12"/>
  <c r="BW66" i="11"/>
  <c r="CF66" i="12"/>
  <c r="CI66" i="12" s="1"/>
  <c r="CV66" i="11"/>
  <c r="S67" i="12"/>
  <c r="V67" i="12" s="1"/>
  <c r="X67" i="11"/>
  <c r="AC67" i="12"/>
  <c r="BM67" i="12"/>
  <c r="BU67" i="12"/>
  <c r="BV67" i="12" s="1"/>
  <c r="CI67" i="12"/>
  <c r="AO67" i="12"/>
  <c r="AR67" i="12" s="1"/>
  <c r="AY67" i="11"/>
  <c r="BC67" i="12"/>
  <c r="BF67" i="12" s="1"/>
  <c r="BO67" i="11"/>
  <c r="BY67" i="12"/>
  <c r="CB67" i="12" s="1"/>
  <c r="CN67" i="11"/>
  <c r="CM67" i="12"/>
  <c r="CP67" i="12" s="1"/>
  <c r="DD67" i="11"/>
  <c r="L68" i="12"/>
  <c r="P68" i="11"/>
  <c r="AV68" i="12"/>
  <c r="AY68" i="12" s="1"/>
  <c r="BG68" i="11"/>
  <c r="BJ68" i="12"/>
  <c r="BW68" i="11"/>
  <c r="CF68" i="12"/>
  <c r="CI68" i="12" s="1"/>
  <c r="CV68" i="11"/>
  <c r="O69" i="12"/>
  <c r="BM69" i="12"/>
  <c r="BU69" i="12"/>
  <c r="CI69" i="12"/>
  <c r="BC69" i="12"/>
  <c r="BF69" i="12" s="1"/>
  <c r="BO69" i="11"/>
  <c r="BY69" i="12"/>
  <c r="CB69" i="12" s="1"/>
  <c r="CN69" i="11"/>
  <c r="BC71" i="12"/>
  <c r="BF71" i="12" s="1"/>
  <c r="BO71" i="11"/>
  <c r="BY71" i="12"/>
  <c r="CB71" i="12" s="1"/>
  <c r="CN71" i="11"/>
  <c r="AN63" i="12"/>
  <c r="AQ63" i="12" s="1"/>
  <c r="AX63" i="11"/>
  <c r="N66" i="12"/>
  <c r="BL66" i="12"/>
  <c r="BT66" i="12"/>
  <c r="CO66" i="12"/>
  <c r="AG66" i="12"/>
  <c r="AJ66" i="12" s="1"/>
  <c r="AO66" i="11"/>
  <c r="O68" i="12"/>
  <c r="BM68" i="12"/>
  <c r="BU68" i="12"/>
  <c r="CP68" i="12"/>
  <c r="AK68" i="12"/>
  <c r="AL68" i="12" s="1"/>
  <c r="M68" i="12"/>
  <c r="P68" i="12" s="1"/>
  <c r="AE68" i="12" s="1"/>
  <c r="BS68" i="12"/>
  <c r="CG68" i="12"/>
  <c r="BZ68" i="12"/>
  <c r="CC68" i="12" s="1"/>
  <c r="BD68" i="12"/>
  <c r="BG68" i="12" s="1"/>
  <c r="O72" i="12"/>
  <c r="BM72" i="12"/>
  <c r="CP72" i="12"/>
  <c r="AK72" i="12"/>
  <c r="AL72" i="12" s="1"/>
  <c r="M72" i="12"/>
  <c r="BS72" i="12"/>
  <c r="CG72" i="12"/>
  <c r="BZ72" i="12"/>
  <c r="CC72" i="12" s="1"/>
  <c r="BD72" i="12"/>
  <c r="BG72" i="12" s="1"/>
  <c r="M24" i="14"/>
  <c r="N24" i="14" s="1"/>
  <c r="AL24" i="13"/>
  <c r="AM24" i="13" s="1"/>
  <c r="M28" i="14"/>
  <c r="N28" i="14" s="1"/>
  <c r="AL28" i="13"/>
  <c r="AM28" i="13" s="1"/>
  <c r="M32" i="14"/>
  <c r="N32" i="14" s="1"/>
  <c r="AL32" i="13"/>
  <c r="AM32" i="13" s="1"/>
  <c r="M36" i="14"/>
  <c r="N36" i="14" s="1"/>
  <c r="AL36" i="13"/>
  <c r="AM36" i="13" s="1"/>
  <c r="M40" i="14"/>
  <c r="N40" i="14" s="1"/>
  <c r="AL40" i="13"/>
  <c r="AM40" i="13" s="1"/>
  <c r="M44" i="14"/>
  <c r="N44" i="14" s="1"/>
  <c r="AL44" i="13"/>
  <c r="AM44" i="13" s="1"/>
  <c r="M52" i="14"/>
  <c r="N52" i="14" s="1"/>
  <c r="AL52" i="13"/>
  <c r="AM52" i="13" s="1"/>
  <c r="M56" i="14"/>
  <c r="N56" i="14" s="1"/>
  <c r="AL56" i="13"/>
  <c r="AM56" i="13" s="1"/>
  <c r="M60" i="14"/>
  <c r="N60" i="14" s="1"/>
  <c r="AL60" i="13"/>
  <c r="AM60" i="13" s="1"/>
  <c r="M64" i="14"/>
  <c r="N64" i="14" s="1"/>
  <c r="AL64" i="13"/>
  <c r="AM64" i="13" s="1"/>
  <c r="M68" i="14"/>
  <c r="N68" i="14" s="1"/>
  <c r="AL68" i="13"/>
  <c r="AM68" i="13" s="1"/>
  <c r="M72" i="14"/>
  <c r="N72" i="14" s="1"/>
  <c r="AL72" i="13"/>
  <c r="AM72" i="13" s="1"/>
  <c r="AR74" i="13"/>
  <c r="Q74" i="14"/>
  <c r="AR75" i="13"/>
  <c r="Q75" i="14"/>
  <c r="AR76" i="13"/>
  <c r="Q76" i="14"/>
  <c r="AR77" i="13"/>
  <c r="Q77" i="14"/>
  <c r="AR78" i="13"/>
  <c r="Q78" i="14"/>
  <c r="AR79" i="13"/>
  <c r="Q79" i="14"/>
  <c r="AR80" i="13"/>
  <c r="Q80" i="14"/>
  <c r="AR81" i="13"/>
  <c r="Q81" i="14"/>
  <c r="AR82" i="13"/>
  <c r="Q82" i="14"/>
  <c r="AR83" i="13"/>
  <c r="Q83" i="14"/>
  <c r="AR84" i="13"/>
  <c r="Q84" i="14"/>
  <c r="AR85" i="13"/>
  <c r="Q85" i="14"/>
  <c r="AR86" i="13"/>
  <c r="Q86" i="14"/>
  <c r="M89" i="14"/>
  <c r="N89" i="14" s="1"/>
  <c r="O89" i="14" s="1"/>
  <c r="P89" i="14" s="1"/>
  <c r="R89" i="14" s="1"/>
  <c r="S89" i="14" s="1"/>
  <c r="AL89" i="13"/>
  <c r="AM89" i="13" s="1"/>
  <c r="M95" i="14"/>
  <c r="N95" i="14" s="1"/>
  <c r="O95" i="14" s="1"/>
  <c r="P95" i="14" s="1"/>
  <c r="R95" i="14" s="1"/>
  <c r="S95" i="14" s="1"/>
  <c r="AL95" i="13"/>
  <c r="AM95" i="13" s="1"/>
  <c r="M100" i="14"/>
  <c r="N100" i="14" s="1"/>
  <c r="AL100" i="13"/>
  <c r="AM100" i="13" s="1"/>
  <c r="M104" i="14"/>
  <c r="N104" i="14" s="1"/>
  <c r="O104" i="14" s="1"/>
  <c r="P104" i="14" s="1"/>
  <c r="R104" i="14" s="1"/>
  <c r="S104" i="14" s="1"/>
  <c r="AL104" i="13"/>
  <c r="AM104" i="13" s="1"/>
  <c r="AR112" i="13"/>
  <c r="Q112" i="14"/>
  <c r="AR114" i="13"/>
  <c r="Q114" i="14"/>
  <c r="AR116" i="13"/>
  <c r="Q116" i="14"/>
  <c r="AR118" i="13"/>
  <c r="Q118" i="14"/>
  <c r="AL120" i="13"/>
  <c r="AM120" i="13" s="1"/>
  <c r="M120" i="14"/>
  <c r="N120" i="14" s="1"/>
  <c r="O120" i="14" s="1"/>
  <c r="P120" i="14" s="1"/>
  <c r="R120" i="14" s="1"/>
  <c r="S120" i="14" s="1"/>
  <c r="AL124" i="13"/>
  <c r="AM124" i="13" s="1"/>
  <c r="M124" i="14"/>
  <c r="N124" i="14" s="1"/>
  <c r="O124" i="14" s="1"/>
  <c r="P124" i="14" s="1"/>
  <c r="R124" i="14" s="1"/>
  <c r="S124" i="14" s="1"/>
  <c r="M127" i="14"/>
  <c r="N127" i="14" s="1"/>
  <c r="AL127" i="13"/>
  <c r="AM127" i="13" s="1"/>
  <c r="AR132" i="13"/>
  <c r="Q132" i="14"/>
  <c r="M143" i="14"/>
  <c r="N143" i="14" s="1"/>
  <c r="AL143" i="13"/>
  <c r="AM143" i="13" s="1"/>
  <c r="Q149" i="14"/>
  <c r="AR149" i="13"/>
  <c r="Q151" i="14"/>
  <c r="AR151" i="13"/>
  <c r="AR158" i="13"/>
  <c r="Q158" i="14"/>
  <c r="AR160" i="13"/>
  <c r="Q160" i="14"/>
  <c r="Q167" i="14"/>
  <c r="AR167" i="13"/>
  <c r="AR172" i="13"/>
  <c r="Q172" i="14"/>
  <c r="Q175" i="14"/>
  <c r="R175" i="14" s="1"/>
  <c r="S175" i="14" s="1"/>
  <c r="AR175" i="13"/>
  <c r="M177" i="14"/>
  <c r="N177" i="14" s="1"/>
  <c r="O177" i="14" s="1"/>
  <c r="P177" i="14" s="1"/>
  <c r="R177" i="14" s="1"/>
  <c r="S177" i="14" s="1"/>
  <c r="AL177" i="13"/>
  <c r="AM177" i="13" s="1"/>
  <c r="AL180" i="13"/>
  <c r="AM180" i="13" s="1"/>
  <c r="M180" i="14"/>
  <c r="N180" i="14" s="1"/>
  <c r="Q183" i="14"/>
  <c r="AR183" i="13"/>
  <c r="M185" i="14"/>
  <c r="N185" i="14" s="1"/>
  <c r="AL185" i="13"/>
  <c r="AM185" i="13" s="1"/>
  <c r="AR188" i="13"/>
  <c r="Q188" i="14"/>
  <c r="M191" i="14"/>
  <c r="N191" i="14" s="1"/>
  <c r="AL191" i="13"/>
  <c r="AM191" i="13" s="1"/>
  <c r="AL194" i="13"/>
  <c r="AM194" i="13" s="1"/>
  <c r="M194" i="14"/>
  <c r="N194" i="14" s="1"/>
  <c r="O194" i="14" s="1"/>
  <c r="P194" i="14" s="1"/>
  <c r="R194" i="14" s="1"/>
  <c r="S194" i="14" s="1"/>
  <c r="M197" i="14"/>
  <c r="N197" i="14" s="1"/>
  <c r="O197" i="14" s="1"/>
  <c r="P197" i="14" s="1"/>
  <c r="R197" i="14" s="1"/>
  <c r="S197" i="14" s="1"/>
  <c r="AL197" i="13"/>
  <c r="AM197" i="13" s="1"/>
  <c r="AR200" i="13"/>
  <c r="Q200" i="14"/>
  <c r="AR201" i="13"/>
  <c r="Q201" i="14"/>
  <c r="AR204" i="13"/>
  <c r="Q204" i="14"/>
  <c r="AR205" i="13"/>
  <c r="Q205" i="14"/>
  <c r="AR206" i="13"/>
  <c r="Q206" i="14"/>
  <c r="AR210" i="13"/>
  <c r="Q210" i="14"/>
  <c r="AR211" i="13"/>
  <c r="Q211" i="14"/>
  <c r="AR212" i="13"/>
  <c r="Q212" i="14"/>
  <c r="AL214" i="13"/>
  <c r="AM214" i="13" s="1"/>
  <c r="M214" i="14"/>
  <c r="N214" i="14" s="1"/>
  <c r="O214" i="14" s="1"/>
  <c r="P214" i="14" s="1"/>
  <c r="R214" i="14" s="1"/>
  <c r="S214" i="14" s="1"/>
  <c r="AL218" i="13"/>
  <c r="AM218" i="13" s="1"/>
  <c r="M218" i="14"/>
  <c r="N218" i="14" s="1"/>
  <c r="AL222" i="13"/>
  <c r="AM222" i="13" s="1"/>
  <c r="M222" i="14"/>
  <c r="N222" i="14" s="1"/>
  <c r="AL226" i="13"/>
  <c r="AM226" i="13" s="1"/>
  <c r="M226" i="14"/>
  <c r="N226" i="14" s="1"/>
  <c r="AL230" i="13"/>
  <c r="AM230" i="13" s="1"/>
  <c r="M230" i="14"/>
  <c r="N230" i="14" s="1"/>
  <c r="AL235" i="13"/>
  <c r="AM235" i="13" s="1"/>
  <c r="M235" i="14"/>
  <c r="N235" i="14" s="1"/>
  <c r="Q237" i="14"/>
  <c r="AR237" i="13"/>
  <c r="AL240" i="13"/>
  <c r="AM240" i="13" s="1"/>
  <c r="M240" i="14"/>
  <c r="N240" i="14" s="1"/>
  <c r="AL245" i="13"/>
  <c r="AM245" i="13" s="1"/>
  <c r="M245" i="14"/>
  <c r="N245" i="14" s="1"/>
  <c r="O245" i="14" s="1"/>
  <c r="P245" i="14" s="1"/>
  <c r="R245" i="14" s="1"/>
  <c r="S245" i="14" s="1"/>
  <c r="AL250" i="13"/>
  <c r="AM250" i="13" s="1"/>
  <c r="M250" i="14"/>
  <c r="N250" i="14" s="1"/>
  <c r="AL255" i="13"/>
  <c r="AM255" i="13" s="1"/>
  <c r="M255" i="14"/>
  <c r="N255" i="14" s="1"/>
  <c r="AL259" i="13"/>
  <c r="AM259" i="13" s="1"/>
  <c r="M259" i="14"/>
  <c r="N259" i="14" s="1"/>
  <c r="AO6" i="13"/>
  <c r="AN6" i="13"/>
  <c r="BH6" i="13"/>
  <c r="AS6" i="13"/>
  <c r="AO10" i="13"/>
  <c r="AN10" i="13"/>
  <c r="BH10" i="13"/>
  <c r="AS10" i="13"/>
  <c r="AO14" i="13"/>
  <c r="AN14" i="13"/>
  <c r="BH14" i="13"/>
  <c r="AS14" i="13"/>
  <c r="AO18" i="13"/>
  <c r="AN18" i="13"/>
  <c r="BH18" i="13"/>
  <c r="AS18" i="13"/>
  <c r="R35" i="10"/>
  <c r="S35" i="10" s="1"/>
  <c r="U35" i="10" s="1"/>
  <c r="AF35" i="14"/>
  <c r="AH35" i="14" s="1"/>
  <c r="BI35" i="13"/>
  <c r="BI52" i="13"/>
  <c r="R52" i="10"/>
  <c r="S52" i="10" s="1"/>
  <c r="AF52" i="14"/>
  <c r="AH52" i="14" s="1"/>
  <c r="BI70" i="13"/>
  <c r="R70" i="10"/>
  <c r="S70" i="10" s="1"/>
  <c r="AF70" i="14"/>
  <c r="BN30" i="12"/>
  <c r="BX32" i="11"/>
  <c r="BW38" i="11"/>
  <c r="BH50" i="11"/>
  <c r="CT52" i="11"/>
  <c r="BW52" i="11"/>
  <c r="DE64" i="11"/>
  <c r="BH68" i="11"/>
  <c r="CE52" i="11"/>
  <c r="CE60" i="11"/>
  <c r="CG60" i="11" s="1"/>
  <c r="O20" i="10"/>
  <c r="O25" i="10"/>
  <c r="H29" i="10"/>
  <c r="I29" i="10" s="1"/>
  <c r="N29" i="10" s="1"/>
  <c r="O29" i="10" s="1"/>
  <c r="R29" i="10" s="1"/>
  <c r="S29" i="10" s="1"/>
  <c r="U29" i="10" s="1"/>
  <c r="U103" i="10"/>
  <c r="U104" i="10"/>
  <c r="U105" i="10"/>
  <c r="U106" i="10"/>
  <c r="U107" i="10"/>
  <c r="U108" i="10"/>
  <c r="U244" i="10"/>
  <c r="U262" i="10"/>
  <c r="U264" i="10"/>
  <c r="U266" i="10"/>
  <c r="U268" i="10"/>
  <c r="U270" i="10"/>
  <c r="U272" i="10"/>
  <c r="U274" i="10"/>
  <c r="U276" i="10"/>
  <c r="U278" i="10"/>
  <c r="U280" i="10"/>
  <c r="U282" i="10"/>
  <c r="U284" i="10"/>
  <c r="U286" i="10"/>
  <c r="U288" i="10"/>
  <c r="U290" i="10"/>
  <c r="U292" i="10"/>
  <c r="U294" i="10"/>
  <c r="U296" i="10"/>
  <c r="U298" i="10"/>
  <c r="U300" i="10"/>
  <c r="CO3" i="11"/>
  <c r="BO3" i="11"/>
  <c r="BP3" i="11" s="1"/>
  <c r="BG7" i="12"/>
  <c r="BG11" i="12"/>
  <c r="O43" i="12"/>
  <c r="P43" i="12" s="1"/>
  <c r="AE43" i="12" s="1"/>
  <c r="AX57" i="12"/>
  <c r="AL64" i="12"/>
  <c r="AX64" i="12"/>
  <c r="AZ64" i="12" s="1"/>
  <c r="BT64" i="12"/>
  <c r="BV64" i="12" s="1"/>
  <c r="CC64" i="12"/>
  <c r="CH64" i="12"/>
  <c r="CJ64" i="12" s="1"/>
  <c r="CQ64" i="12"/>
  <c r="AW20" i="12"/>
  <c r="AZ20" i="12" s="1"/>
  <c r="CI28" i="12"/>
  <c r="CI32" i="12"/>
  <c r="AX25" i="12"/>
  <c r="BG15" i="12"/>
  <c r="BG19" i="12"/>
  <c r="U20" i="12"/>
  <c r="CJ42" i="12"/>
  <c r="AY56" i="12"/>
  <c r="CI58" i="12"/>
  <c r="AY60" i="12"/>
  <c r="CI62" i="12"/>
  <c r="AW31" i="12"/>
  <c r="AZ31" i="12" s="1"/>
  <c r="CG35" i="12"/>
  <c r="CJ35" i="12" s="1"/>
  <c r="CG39" i="12"/>
  <c r="CJ39" i="12" s="1"/>
  <c r="AW47" i="12"/>
  <c r="AZ47" i="12" s="1"/>
  <c r="AW55" i="12"/>
  <c r="AZ55" i="12" s="1"/>
  <c r="AW57" i="12"/>
  <c r="AZ57" i="12" s="1"/>
  <c r="AW59" i="12"/>
  <c r="AW61" i="12"/>
  <c r="AZ61" i="12" s="1"/>
  <c r="AW51" i="12"/>
  <c r="AZ51" i="12" s="1"/>
  <c r="CQ28" i="12"/>
  <c r="BG28" i="12"/>
  <c r="CQ30" i="12"/>
  <c r="BG30" i="12"/>
  <c r="CQ34" i="12"/>
  <c r="CQ42" i="12"/>
  <c r="BG42" i="12"/>
  <c r="CA66" i="12"/>
  <c r="CQ68" i="12"/>
  <c r="AU12" i="13"/>
  <c r="W20" i="11"/>
  <c r="BE20" i="11"/>
  <c r="CT22" i="11"/>
  <c r="CW22" i="11" s="1"/>
  <c r="BW22" i="11"/>
  <c r="BU24" i="11"/>
  <c r="BX24" i="11" s="1"/>
  <c r="BG26" i="11"/>
  <c r="CV28" i="11"/>
  <c r="BU28" i="11"/>
  <c r="BX28" i="11" s="1"/>
  <c r="O30" i="11"/>
  <c r="BG34" i="11"/>
  <c r="CV36" i="11"/>
  <c r="BU36" i="11"/>
  <c r="BX36" i="11" s="1"/>
  <c r="BG38" i="11"/>
  <c r="CV40" i="11"/>
  <c r="BU40" i="11"/>
  <c r="BX40" i="11" s="1"/>
  <c r="O42" i="11"/>
  <c r="BE42" i="11"/>
  <c r="BH42" i="11" s="1"/>
  <c r="BG44" i="11"/>
  <c r="BE46" i="11"/>
  <c r="BH46" i="11" s="1"/>
  <c r="CT48" i="11"/>
  <c r="BW48" i="11"/>
  <c r="BG52" i="11"/>
  <c r="BE54" i="11"/>
  <c r="BH54" i="11" s="1"/>
  <c r="CT56" i="11"/>
  <c r="BG56" i="11"/>
  <c r="CV58" i="11"/>
  <c r="BU58" i="11"/>
  <c r="BW60" i="11"/>
  <c r="BE62" i="11"/>
  <c r="AQ64" i="11"/>
  <c r="BG70" i="11"/>
  <c r="BW70" i="11"/>
  <c r="CV72" i="11"/>
  <c r="CE22" i="11"/>
  <c r="CF30" i="11"/>
  <c r="CF38" i="11"/>
  <c r="CE42" i="11"/>
  <c r="CE48" i="11"/>
  <c r="CF50" i="11"/>
  <c r="CE56" i="11"/>
  <c r="CF68" i="11"/>
  <c r="CF20" i="11"/>
  <c r="CF42" i="11"/>
  <c r="CD48" i="11"/>
  <c r="CG48" i="11" s="1"/>
  <c r="CD56" i="11"/>
  <c r="CF58" i="11"/>
  <c r="CF66" i="11"/>
  <c r="CF70" i="11"/>
  <c r="CG70" i="11" s="1"/>
  <c r="L34" i="12"/>
  <c r="O34" i="12" s="1"/>
  <c r="P34" i="11"/>
  <c r="J34" i="12"/>
  <c r="M34" i="12" s="1"/>
  <c r="N34" i="11"/>
  <c r="Q34" i="11" s="1"/>
  <c r="AI34" i="11" s="1"/>
  <c r="AO35" i="12"/>
  <c r="AR35" i="12" s="1"/>
  <c r="AY35" i="11"/>
  <c r="BB35" i="12"/>
  <c r="BE35" i="12" s="1"/>
  <c r="BL35" i="12" s="1"/>
  <c r="BN35" i="11"/>
  <c r="J36" i="12"/>
  <c r="M36" i="12" s="1"/>
  <c r="N36" i="11"/>
  <c r="Q36" i="11" s="1"/>
  <c r="AI36" i="11" s="1"/>
  <c r="BX37" i="12"/>
  <c r="CA37" i="12" s="1"/>
  <c r="CM37" i="11"/>
  <c r="CK37" i="12"/>
  <c r="CN37" i="12" s="1"/>
  <c r="DB37" i="11"/>
  <c r="DE37" i="11" s="1"/>
  <c r="H38" i="12"/>
  <c r="G38" i="12"/>
  <c r="I38" i="12"/>
  <c r="AU38" i="12"/>
  <c r="BF38" i="11"/>
  <c r="BQ38" i="12"/>
  <c r="CE38" i="11"/>
  <c r="CF38" i="12"/>
  <c r="CI38" i="12" s="1"/>
  <c r="CV38" i="11"/>
  <c r="AG39" i="12"/>
  <c r="AJ39" i="12" s="1"/>
  <c r="AO39" i="11"/>
  <c r="BA39" i="12"/>
  <c r="BD39" i="12" s="1"/>
  <c r="BG39" i="12" s="1"/>
  <c r="BM39" i="11"/>
  <c r="BP39" i="11" s="1"/>
  <c r="BW41" i="12"/>
  <c r="BZ41" i="12" s="1"/>
  <c r="CC41" i="12" s="1"/>
  <c r="CL41" i="11"/>
  <c r="BI42" i="12"/>
  <c r="BV42" i="11"/>
  <c r="BX42" i="11" s="1"/>
  <c r="BP42" i="12"/>
  <c r="BS42" i="12" s="1"/>
  <c r="BV42" i="12" s="1"/>
  <c r="CD42" i="11"/>
  <c r="AW43" i="12"/>
  <c r="AZ43" i="12" s="1"/>
  <c r="BK43" i="12"/>
  <c r="AH43" i="12"/>
  <c r="AK43" i="12" s="1"/>
  <c r="AP43" i="11"/>
  <c r="BB43" i="12"/>
  <c r="BE43" i="12" s="1"/>
  <c r="BL43" i="12" s="1"/>
  <c r="BN43" i="11"/>
  <c r="J44" i="12"/>
  <c r="M44" i="12" s="1"/>
  <c r="P44" i="12" s="1"/>
  <c r="AE44" i="12" s="1"/>
  <c r="N44" i="11"/>
  <c r="BX45" i="12"/>
  <c r="CA45" i="12" s="1"/>
  <c r="CM45" i="11"/>
  <c r="CK45" i="12"/>
  <c r="CN45" i="12" s="1"/>
  <c r="CQ45" i="12" s="1"/>
  <c r="DB45" i="11"/>
  <c r="DE45" i="11" s="1"/>
  <c r="G46" i="12"/>
  <c r="I46" i="12"/>
  <c r="CK47" i="12"/>
  <c r="CN47" i="12" s="1"/>
  <c r="CQ47" i="12" s="1"/>
  <c r="DB47" i="11"/>
  <c r="G48" i="12"/>
  <c r="I48" i="12"/>
  <c r="BH48" i="12"/>
  <c r="BU48" i="11"/>
  <c r="CF48" i="12"/>
  <c r="CV48" i="11"/>
  <c r="AG49" i="12"/>
  <c r="AJ49" i="12" s="1"/>
  <c r="AO49" i="11"/>
  <c r="BX51" i="12"/>
  <c r="CA51" i="12" s="1"/>
  <c r="CM51" i="11"/>
  <c r="CK51" i="12"/>
  <c r="CN51" i="12" s="1"/>
  <c r="CQ51" i="12" s="1"/>
  <c r="DB51" i="11"/>
  <c r="AU52" i="12"/>
  <c r="AX52" i="12" s="1"/>
  <c r="BF52" i="11"/>
  <c r="CF52" i="12"/>
  <c r="CI52" i="12" s="1"/>
  <c r="CV52" i="11"/>
  <c r="BC53" i="12"/>
  <c r="BF53" i="12" s="1"/>
  <c r="BM53" i="12" s="1"/>
  <c r="BO53" i="11"/>
  <c r="BX55" i="12"/>
  <c r="CA55" i="12" s="1"/>
  <c r="CM55" i="11"/>
  <c r="CK55" i="12"/>
  <c r="CN55" i="12" s="1"/>
  <c r="CQ55" i="12" s="1"/>
  <c r="DB55" i="11"/>
  <c r="DE55" i="11" s="1"/>
  <c r="BH56" i="12"/>
  <c r="BU56" i="11"/>
  <c r="CF56" i="12"/>
  <c r="CI56" i="12" s="1"/>
  <c r="CV56" i="11"/>
  <c r="BY57" i="12"/>
  <c r="CB57" i="12" s="1"/>
  <c r="CN57" i="11"/>
  <c r="BI58" i="12"/>
  <c r="BV58" i="11"/>
  <c r="BP58" i="12"/>
  <c r="BS58" i="12" s="1"/>
  <c r="BV58" i="12" s="1"/>
  <c r="CD58" i="11"/>
  <c r="BU59" i="12"/>
  <c r="CI59" i="12"/>
  <c r="AY59" i="12"/>
  <c r="BM59" i="12"/>
  <c r="BX59" i="12"/>
  <c r="CA59" i="12" s="1"/>
  <c r="CM59" i="11"/>
  <c r="CK59" i="12"/>
  <c r="CN59" i="12" s="1"/>
  <c r="CQ59" i="12" s="1"/>
  <c r="DB59" i="11"/>
  <c r="BH60" i="12"/>
  <c r="BU60" i="11"/>
  <c r="BX60" i="11" s="1"/>
  <c r="CF60" i="12"/>
  <c r="CI60" i="12" s="1"/>
  <c r="CV60" i="11"/>
  <c r="BL61" i="12"/>
  <c r="BT61" i="12"/>
  <c r="BW61" i="12"/>
  <c r="BZ61" i="12" s="1"/>
  <c r="CC61" i="12" s="1"/>
  <c r="CL61" i="11"/>
  <c r="CL61" i="12"/>
  <c r="CO61" i="12" s="1"/>
  <c r="DC61" i="11"/>
  <c r="AV62" i="12"/>
  <c r="AY62" i="12" s="1"/>
  <c r="BG62" i="11"/>
  <c r="BI62" i="12"/>
  <c r="BV62" i="11"/>
  <c r="BX62" i="11" s="1"/>
  <c r="BP62" i="12"/>
  <c r="BS62" i="12" s="1"/>
  <c r="BV62" i="12" s="1"/>
  <c r="CD62" i="11"/>
  <c r="AV66" i="12"/>
  <c r="AY66" i="12" s="1"/>
  <c r="AZ66" i="12" s="1"/>
  <c r="BG66" i="11"/>
  <c r="BH66" i="11" s="1"/>
  <c r="BI66" i="12"/>
  <c r="BV66" i="11"/>
  <c r="CE66" i="12"/>
  <c r="CH66" i="12" s="1"/>
  <c r="CU66" i="11"/>
  <c r="CW66" i="11" s="1"/>
  <c r="R67" i="12"/>
  <c r="U67" i="12" s="1"/>
  <c r="W67" i="12" s="1"/>
  <c r="W67" i="11"/>
  <c r="Y67" i="11" s="1"/>
  <c r="AN67" i="12"/>
  <c r="AQ67" i="12" s="1"/>
  <c r="AX67" i="11"/>
  <c r="BX67" i="12"/>
  <c r="CA67" i="12" s="1"/>
  <c r="CC67" i="12" s="1"/>
  <c r="CM67" i="11"/>
  <c r="K68" i="12"/>
  <c r="O68" i="11"/>
  <c r="BI68" i="12"/>
  <c r="BV68" i="11"/>
  <c r="CM69" i="12"/>
  <c r="CP69" i="12" s="1"/>
  <c r="DD69" i="11"/>
  <c r="L70" i="12"/>
  <c r="P70" i="11"/>
  <c r="O71" i="12"/>
  <c r="BM71" i="12"/>
  <c r="BU71" i="12"/>
  <c r="CI71" i="12"/>
  <c r="AH71" i="12"/>
  <c r="AK71" i="12" s="1"/>
  <c r="AP71" i="11"/>
  <c r="CM71" i="12"/>
  <c r="CP71" i="12" s="1"/>
  <c r="DD71" i="11"/>
  <c r="AV72" i="12"/>
  <c r="AY72" i="12" s="1"/>
  <c r="BG72" i="11"/>
  <c r="BR72" i="12"/>
  <c r="BU72" i="12" s="1"/>
  <c r="CF72" i="11"/>
  <c r="AU65" i="12"/>
  <c r="AX65" i="12" s="1"/>
  <c r="BF65" i="11"/>
  <c r="BQ65" i="12"/>
  <c r="CE65" i="11"/>
  <c r="CD65" i="12"/>
  <c r="CG65" i="12" s="1"/>
  <c r="CT65" i="11"/>
  <c r="BT70" i="12"/>
  <c r="CO70" i="12"/>
  <c r="BE70" i="12"/>
  <c r="BL70" i="12" s="1"/>
  <c r="AO8" i="13"/>
  <c r="AN8" i="13"/>
  <c r="BH8" i="13"/>
  <c r="AS8" i="13"/>
  <c r="AO16" i="13"/>
  <c r="AN16" i="13"/>
  <c r="BH16" i="13"/>
  <c r="AS16" i="13"/>
  <c r="R26" i="10"/>
  <c r="S26" i="10" s="1"/>
  <c r="U26" i="10" s="1"/>
  <c r="BI26" i="13"/>
  <c r="AF26" i="14"/>
  <c r="BI33" i="13"/>
  <c r="AF33" i="14"/>
  <c r="AZ42" i="12"/>
  <c r="AZ68" i="12"/>
  <c r="CQ70" i="12"/>
  <c r="CQ72" i="12"/>
  <c r="CT38" i="11"/>
  <c r="CW42" i="11"/>
  <c r="BW56" i="11"/>
  <c r="BE58" i="11"/>
  <c r="BH58" i="11" s="1"/>
  <c r="CT60" i="11"/>
  <c r="BP64" i="11"/>
  <c r="BX66" i="11"/>
  <c r="CG52" i="11"/>
  <c r="CF62" i="11"/>
  <c r="CE68" i="11"/>
  <c r="CG68" i="11" s="1"/>
  <c r="CE68" i="12"/>
  <c r="CH68" i="12" s="1"/>
  <c r="CU68" i="11"/>
  <c r="CW68" i="11" s="1"/>
  <c r="AG69" i="12"/>
  <c r="AJ69" i="12" s="1"/>
  <c r="AL69" i="12" s="1"/>
  <c r="AO69" i="11"/>
  <c r="AQ69" i="11" s="1"/>
  <c r="BB69" i="12"/>
  <c r="BE69" i="12" s="1"/>
  <c r="BN69" i="11"/>
  <c r="BX69" i="12"/>
  <c r="CA69" i="12" s="1"/>
  <c r="CM69" i="11"/>
  <c r="CO69" i="11" s="1"/>
  <c r="CL69" i="12"/>
  <c r="CO69" i="12" s="1"/>
  <c r="DC69" i="11"/>
  <c r="K70" i="12"/>
  <c r="N70" i="12" s="1"/>
  <c r="O70" i="11"/>
  <c r="AU70" i="12"/>
  <c r="AX70" i="12" s="1"/>
  <c r="AZ70" i="12" s="1"/>
  <c r="BF70" i="11"/>
  <c r="BI70" i="12"/>
  <c r="BV70" i="11"/>
  <c r="CE70" i="12"/>
  <c r="CH70" i="12" s="1"/>
  <c r="CU70" i="11"/>
  <c r="AG71" i="12"/>
  <c r="AJ71" i="12" s="1"/>
  <c r="AO71" i="11"/>
  <c r="BB71" i="12"/>
  <c r="BE71" i="12" s="1"/>
  <c r="BN71" i="11"/>
  <c r="BX71" i="12"/>
  <c r="CA71" i="12" s="1"/>
  <c r="CC71" i="12" s="1"/>
  <c r="CM71" i="11"/>
  <c r="CO71" i="11" s="1"/>
  <c r="CL71" i="12"/>
  <c r="CO71" i="12" s="1"/>
  <c r="DC71" i="11"/>
  <c r="DE71" i="11" s="1"/>
  <c r="AU72" i="12"/>
  <c r="AX72" i="12" s="1"/>
  <c r="AZ72" i="12" s="1"/>
  <c r="BF72" i="11"/>
  <c r="BH72" i="11" s="1"/>
  <c r="BI72" i="12"/>
  <c r="BV72" i="11"/>
  <c r="CE72" i="12"/>
  <c r="CH72" i="12" s="1"/>
  <c r="CU72" i="11"/>
  <c r="AO63" i="12"/>
  <c r="AR63" i="12" s="1"/>
  <c r="AY63" i="11"/>
  <c r="AM63" i="12"/>
  <c r="AP63" i="12" s="1"/>
  <c r="AS63" i="12" s="1"/>
  <c r="AW63" i="11"/>
  <c r="AZ63" i="11" s="1"/>
  <c r="BY63" i="11" s="1"/>
  <c r="AV65" i="12"/>
  <c r="AY65" i="12" s="1"/>
  <c r="BG65" i="11"/>
  <c r="AT65" i="12"/>
  <c r="AW65" i="12" s="1"/>
  <c r="BE65" i="11"/>
  <c r="BH65" i="11" s="1"/>
  <c r="BI65" i="12"/>
  <c r="BV65" i="11"/>
  <c r="BR65" i="12"/>
  <c r="CF65" i="11"/>
  <c r="BP65" i="12"/>
  <c r="CD65" i="11"/>
  <c r="CE65" i="12"/>
  <c r="CH65" i="12" s="1"/>
  <c r="CU65" i="11"/>
  <c r="BM66" i="12"/>
  <c r="BU66" i="12"/>
  <c r="BS66" i="12"/>
  <c r="O70" i="12"/>
  <c r="BM70" i="12"/>
  <c r="BU70" i="12"/>
  <c r="M70" i="12"/>
  <c r="P70" i="12" s="1"/>
  <c r="AE70" i="12" s="1"/>
  <c r="BS70" i="12"/>
  <c r="BV70" i="12" s="1"/>
  <c r="N68" i="12"/>
  <c r="BL68" i="12"/>
  <c r="BT68" i="12"/>
  <c r="N72" i="12"/>
  <c r="BL72" i="12"/>
  <c r="BT72" i="12"/>
  <c r="M22" i="14"/>
  <c r="N22" i="14" s="1"/>
  <c r="AL22" i="13"/>
  <c r="AM22" i="13" s="1"/>
  <c r="M26" i="14"/>
  <c r="N26" i="14" s="1"/>
  <c r="AL26" i="13"/>
  <c r="AM26" i="13" s="1"/>
  <c r="M30" i="14"/>
  <c r="N30" i="14" s="1"/>
  <c r="AL30" i="13"/>
  <c r="AM30" i="13" s="1"/>
  <c r="M34" i="14"/>
  <c r="N34" i="14" s="1"/>
  <c r="AL34" i="13"/>
  <c r="AM34" i="13" s="1"/>
  <c r="M38" i="14"/>
  <c r="N38" i="14" s="1"/>
  <c r="AL38" i="13"/>
  <c r="AM38" i="13" s="1"/>
  <c r="M42" i="14"/>
  <c r="N42" i="14" s="1"/>
  <c r="AL42" i="13"/>
  <c r="AM42" i="13" s="1"/>
  <c r="M46" i="14"/>
  <c r="N46" i="14" s="1"/>
  <c r="AL46" i="13"/>
  <c r="AM46" i="13" s="1"/>
  <c r="M50" i="14"/>
  <c r="N50" i="14" s="1"/>
  <c r="AL50" i="13"/>
  <c r="AM50" i="13" s="1"/>
  <c r="M54" i="14"/>
  <c r="N54" i="14" s="1"/>
  <c r="AL54" i="13"/>
  <c r="AM54" i="13" s="1"/>
  <c r="M58" i="14"/>
  <c r="N58" i="14" s="1"/>
  <c r="AL58" i="13"/>
  <c r="AM58" i="13" s="1"/>
  <c r="M62" i="14"/>
  <c r="N62" i="14" s="1"/>
  <c r="AL62" i="13"/>
  <c r="AM62" i="13" s="1"/>
  <c r="M66" i="14"/>
  <c r="N66" i="14" s="1"/>
  <c r="AL66" i="13"/>
  <c r="AM66" i="13" s="1"/>
  <c r="M70" i="14"/>
  <c r="N70" i="14" s="1"/>
  <c r="AL70" i="13"/>
  <c r="AM70" i="13" s="1"/>
  <c r="M87" i="14"/>
  <c r="N87" i="14" s="1"/>
  <c r="O87" i="14" s="1"/>
  <c r="P87" i="14" s="1"/>
  <c r="R87" i="14" s="1"/>
  <c r="S87" i="14" s="1"/>
  <c r="AL87" i="13"/>
  <c r="AM87" i="13" s="1"/>
  <c r="M92" i="14"/>
  <c r="N92" i="14" s="1"/>
  <c r="AL92" i="13"/>
  <c r="AM92" i="13" s="1"/>
  <c r="AR94" i="13"/>
  <c r="Q94" i="14"/>
  <c r="M97" i="14"/>
  <c r="N97" i="14" s="1"/>
  <c r="O97" i="14" s="1"/>
  <c r="P97" i="14" s="1"/>
  <c r="R97" i="14" s="1"/>
  <c r="S97" i="14" s="1"/>
  <c r="AL97" i="13"/>
  <c r="AM97" i="13" s="1"/>
  <c r="M102" i="14"/>
  <c r="N102" i="14" s="1"/>
  <c r="AL102" i="13"/>
  <c r="AM102" i="13" s="1"/>
  <c r="Q106" i="14"/>
  <c r="AR106" i="13"/>
  <c r="Q111" i="14"/>
  <c r="AR111" i="13"/>
  <c r="Q113" i="14"/>
  <c r="AR113" i="13"/>
  <c r="Q115" i="14"/>
  <c r="AR115" i="13"/>
  <c r="Q117" i="14"/>
  <c r="AR117" i="13"/>
  <c r="Q119" i="14"/>
  <c r="AR119" i="13"/>
  <c r="AL122" i="13"/>
  <c r="AM122" i="13" s="1"/>
  <c r="M122" i="14"/>
  <c r="N122" i="14" s="1"/>
  <c r="AR126" i="13"/>
  <c r="Q126" i="14"/>
  <c r="Q131" i="14"/>
  <c r="AR131" i="13"/>
  <c r="M133" i="14"/>
  <c r="N133" i="14" s="1"/>
  <c r="O133" i="14" s="1"/>
  <c r="P133" i="14" s="1"/>
  <c r="R133" i="14" s="1"/>
  <c r="S133" i="14" s="1"/>
  <c r="AL133" i="13"/>
  <c r="AM133" i="13" s="1"/>
  <c r="AR142" i="13"/>
  <c r="Q142" i="14"/>
  <c r="AR148" i="13"/>
  <c r="Q148" i="14"/>
  <c r="AR150" i="13"/>
  <c r="Q150" i="14"/>
  <c r="AL152" i="13"/>
  <c r="AM152" i="13" s="1"/>
  <c r="M152" i="14"/>
  <c r="N152" i="14" s="1"/>
  <c r="Q157" i="14"/>
  <c r="AR157" i="13"/>
  <c r="Q159" i="14"/>
  <c r="AR159" i="13"/>
  <c r="M161" i="14"/>
  <c r="N161" i="14" s="1"/>
  <c r="AL161" i="13"/>
  <c r="AM161" i="13" s="1"/>
  <c r="AR166" i="13"/>
  <c r="Q166" i="14"/>
  <c r="AL168" i="13"/>
  <c r="AM168" i="13" s="1"/>
  <c r="M168" i="14"/>
  <c r="N168" i="14" s="1"/>
  <c r="M173" i="14"/>
  <c r="N173" i="14" s="1"/>
  <c r="O173" i="14" s="1"/>
  <c r="P173" i="14" s="1"/>
  <c r="R173" i="14" s="1"/>
  <c r="S173" i="14" s="1"/>
  <c r="AL173" i="13"/>
  <c r="AM173" i="13" s="1"/>
  <c r="AR176" i="13"/>
  <c r="Q176" i="14"/>
  <c r="Q179" i="14"/>
  <c r="AR179" i="13"/>
  <c r="AR184" i="13"/>
  <c r="Q184" i="14"/>
  <c r="M189" i="14"/>
  <c r="N189" i="14" s="1"/>
  <c r="O189" i="14" s="1"/>
  <c r="P189" i="14" s="1"/>
  <c r="R189" i="14" s="1"/>
  <c r="S189" i="14" s="1"/>
  <c r="AL189" i="13"/>
  <c r="AM189" i="13" s="1"/>
  <c r="Q202" i="14"/>
  <c r="AR202" i="13"/>
  <c r="Q203" i="14"/>
  <c r="AR203" i="13"/>
  <c r="Q207" i="14"/>
  <c r="AR207" i="13"/>
  <c r="Q208" i="14"/>
  <c r="AR208" i="13"/>
  <c r="Q209" i="14"/>
  <c r="AR209" i="13"/>
  <c r="Q213" i="14"/>
  <c r="AR213" i="13"/>
  <c r="AL216" i="13"/>
  <c r="AM216" i="13" s="1"/>
  <c r="M216" i="14"/>
  <c r="N216" i="14" s="1"/>
  <c r="AL220" i="13"/>
  <c r="AM220" i="13" s="1"/>
  <c r="M220" i="14"/>
  <c r="N220" i="14" s="1"/>
  <c r="AL224" i="13"/>
  <c r="AM224" i="13" s="1"/>
  <c r="M224" i="14"/>
  <c r="N224" i="14" s="1"/>
  <c r="O224" i="14" s="1"/>
  <c r="P224" i="14" s="1"/>
  <c r="R224" i="14" s="1"/>
  <c r="S224" i="14" s="1"/>
  <c r="AL228" i="13"/>
  <c r="AM228" i="13" s="1"/>
  <c r="M228" i="14"/>
  <c r="N228" i="14" s="1"/>
  <c r="AL233" i="13"/>
  <c r="AM233" i="13" s="1"/>
  <c r="M233" i="14"/>
  <c r="N233" i="14" s="1"/>
  <c r="O233" i="14" s="1"/>
  <c r="P233" i="14" s="1"/>
  <c r="R233" i="14" s="1"/>
  <c r="S233" i="14" s="1"/>
  <c r="AL238" i="13"/>
  <c r="AM238" i="13" s="1"/>
  <c r="M238" i="14"/>
  <c r="N238" i="14" s="1"/>
  <c r="AL242" i="13"/>
  <c r="AM242" i="13" s="1"/>
  <c r="M242" i="14"/>
  <c r="N242" i="14" s="1"/>
  <c r="AL247" i="13"/>
  <c r="AM247" i="13" s="1"/>
  <c r="M247" i="14"/>
  <c r="N247" i="14" s="1"/>
  <c r="O247" i="14" s="1"/>
  <c r="P247" i="14" s="1"/>
  <c r="R247" i="14" s="1"/>
  <c r="S247" i="14" s="1"/>
  <c r="Q249" i="14"/>
  <c r="AR249" i="13"/>
  <c r="AL252" i="13"/>
  <c r="AM252" i="13" s="1"/>
  <c r="M252" i="14"/>
  <c r="N252" i="14" s="1"/>
  <c r="O252" i="14" s="1"/>
  <c r="P252" i="14" s="1"/>
  <c r="R252" i="14" s="1"/>
  <c r="S252" i="14" s="1"/>
  <c r="Q254" i="14"/>
  <c r="AR254" i="13"/>
  <c r="AL257" i="13"/>
  <c r="AM257" i="13" s="1"/>
  <c r="M257" i="14"/>
  <c r="N257" i="14" s="1"/>
  <c r="O257" i="14" s="1"/>
  <c r="P257" i="14" s="1"/>
  <c r="R257" i="14" s="1"/>
  <c r="S257" i="14" s="1"/>
  <c r="BI196" i="13"/>
  <c r="R196" i="10"/>
  <c r="AF196" i="14"/>
  <c r="BI24" i="13"/>
  <c r="R24" i="10"/>
  <c r="S24" i="10" s="1"/>
  <c r="AF24" i="14"/>
  <c r="R41" i="10"/>
  <c r="S41" i="10" s="1"/>
  <c r="BI41" i="13"/>
  <c r="AF41" i="14"/>
  <c r="BI67" i="13"/>
  <c r="AF67" i="14"/>
  <c r="AH67" i="14" s="1"/>
  <c r="M262" i="14"/>
  <c r="N262" i="14" s="1"/>
  <c r="O262" i="14" s="1"/>
  <c r="P262" i="14" s="1"/>
  <c r="R262" i="14" s="1"/>
  <c r="S262" i="14" s="1"/>
  <c r="AL262" i="13"/>
  <c r="AM262" i="13" s="1"/>
  <c r="M264" i="14"/>
  <c r="N264" i="14" s="1"/>
  <c r="O264" i="14" s="1"/>
  <c r="P264" i="14" s="1"/>
  <c r="R264" i="14" s="1"/>
  <c r="S264" i="14" s="1"/>
  <c r="AL264" i="13"/>
  <c r="AM264" i="13" s="1"/>
  <c r="M266" i="14"/>
  <c r="N266" i="14" s="1"/>
  <c r="O266" i="14" s="1"/>
  <c r="P266" i="14" s="1"/>
  <c r="R266" i="14" s="1"/>
  <c r="S266" i="14" s="1"/>
  <c r="AL266" i="13"/>
  <c r="AM266" i="13" s="1"/>
  <c r="M268" i="14"/>
  <c r="N268" i="14" s="1"/>
  <c r="O268" i="14" s="1"/>
  <c r="P268" i="14" s="1"/>
  <c r="R268" i="14" s="1"/>
  <c r="S268" i="14" s="1"/>
  <c r="AL268" i="13"/>
  <c r="AM268" i="13" s="1"/>
  <c r="M270" i="14"/>
  <c r="N270" i="14" s="1"/>
  <c r="O270" i="14" s="1"/>
  <c r="P270" i="14" s="1"/>
  <c r="R270" i="14" s="1"/>
  <c r="S270" i="14" s="1"/>
  <c r="AL270" i="13"/>
  <c r="AM270" i="13" s="1"/>
  <c r="M272" i="14"/>
  <c r="N272" i="14" s="1"/>
  <c r="O272" i="14" s="1"/>
  <c r="P272" i="14" s="1"/>
  <c r="R272" i="14" s="1"/>
  <c r="S272" i="14" s="1"/>
  <c r="AL272" i="13"/>
  <c r="AM272" i="13" s="1"/>
  <c r="M274" i="14"/>
  <c r="N274" i="14" s="1"/>
  <c r="O274" i="14" s="1"/>
  <c r="P274" i="14" s="1"/>
  <c r="R274" i="14" s="1"/>
  <c r="S274" i="14" s="1"/>
  <c r="AL274" i="13"/>
  <c r="AM274" i="13" s="1"/>
  <c r="M276" i="14"/>
  <c r="N276" i="14" s="1"/>
  <c r="AL276" i="13"/>
  <c r="AM276" i="13" s="1"/>
  <c r="M278" i="14"/>
  <c r="N278" i="14" s="1"/>
  <c r="O278" i="14" s="1"/>
  <c r="P278" i="14" s="1"/>
  <c r="R278" i="14" s="1"/>
  <c r="S278" i="14" s="1"/>
  <c r="AL278" i="13"/>
  <c r="AM278" i="13" s="1"/>
  <c r="M280" i="14"/>
  <c r="N280" i="14" s="1"/>
  <c r="O280" i="14" s="1"/>
  <c r="P280" i="14" s="1"/>
  <c r="R280" i="14" s="1"/>
  <c r="S280" i="14" s="1"/>
  <c r="AL280" i="13"/>
  <c r="AM280" i="13" s="1"/>
  <c r="M282" i="14"/>
  <c r="N282" i="14" s="1"/>
  <c r="O282" i="14" s="1"/>
  <c r="P282" i="14" s="1"/>
  <c r="R282" i="14" s="1"/>
  <c r="S282" i="14" s="1"/>
  <c r="AL282" i="13"/>
  <c r="AM282" i="13" s="1"/>
  <c r="M284" i="14"/>
  <c r="N284" i="14" s="1"/>
  <c r="O284" i="14" s="1"/>
  <c r="P284" i="14" s="1"/>
  <c r="R284" i="14" s="1"/>
  <c r="S284" i="14" s="1"/>
  <c r="AL284" i="13"/>
  <c r="AM284" i="13" s="1"/>
  <c r="M286" i="14"/>
  <c r="N286" i="14" s="1"/>
  <c r="O286" i="14" s="1"/>
  <c r="P286" i="14" s="1"/>
  <c r="R286" i="14" s="1"/>
  <c r="S286" i="14" s="1"/>
  <c r="AL286" i="13"/>
  <c r="AM286" i="13" s="1"/>
  <c r="M288" i="14"/>
  <c r="N288" i="14" s="1"/>
  <c r="O288" i="14" s="1"/>
  <c r="P288" i="14" s="1"/>
  <c r="R288" i="14" s="1"/>
  <c r="S288" i="14" s="1"/>
  <c r="AL288" i="13"/>
  <c r="AM288" i="13" s="1"/>
  <c r="M290" i="14"/>
  <c r="N290" i="14" s="1"/>
  <c r="O290" i="14" s="1"/>
  <c r="P290" i="14" s="1"/>
  <c r="R290" i="14" s="1"/>
  <c r="S290" i="14" s="1"/>
  <c r="AL290" i="13"/>
  <c r="AM290" i="13" s="1"/>
  <c r="M292" i="14"/>
  <c r="N292" i="14" s="1"/>
  <c r="O292" i="14" s="1"/>
  <c r="P292" i="14" s="1"/>
  <c r="R292" i="14" s="1"/>
  <c r="S292" i="14" s="1"/>
  <c r="AL292" i="13"/>
  <c r="AM292" i="13" s="1"/>
  <c r="M294" i="14"/>
  <c r="N294" i="14" s="1"/>
  <c r="O294" i="14" s="1"/>
  <c r="P294" i="14" s="1"/>
  <c r="R294" i="14" s="1"/>
  <c r="S294" i="14" s="1"/>
  <c r="AL294" i="13"/>
  <c r="AM294" i="13" s="1"/>
  <c r="M296" i="14"/>
  <c r="N296" i="14" s="1"/>
  <c r="O296" i="14" s="1"/>
  <c r="P296" i="14" s="1"/>
  <c r="R296" i="14" s="1"/>
  <c r="S296" i="14" s="1"/>
  <c r="AL296" i="13"/>
  <c r="AM296" i="13" s="1"/>
  <c r="M298" i="14"/>
  <c r="N298" i="14" s="1"/>
  <c r="O298" i="14" s="1"/>
  <c r="P298" i="14" s="1"/>
  <c r="R298" i="14" s="1"/>
  <c r="S298" i="14" s="1"/>
  <c r="AL298" i="13"/>
  <c r="AM298" i="13" s="1"/>
  <c r="M300" i="14"/>
  <c r="N300" i="14" s="1"/>
  <c r="O300" i="14" s="1"/>
  <c r="P300" i="14" s="1"/>
  <c r="R300" i="14" s="1"/>
  <c r="S300" i="14" s="1"/>
  <c r="AL300" i="13"/>
  <c r="AM300" i="13" s="1"/>
  <c r="A6" i="27"/>
  <c r="BI20" i="13"/>
  <c r="R20" i="10"/>
  <c r="S20" i="10" s="1"/>
  <c r="U20" i="10" s="1"/>
  <c r="AF20" i="14"/>
  <c r="BI30" i="13"/>
  <c r="AF30" i="14"/>
  <c r="R38" i="10"/>
  <c r="S38" i="10" s="1"/>
  <c r="U38" i="10" s="1"/>
  <c r="BI38" i="13"/>
  <c r="AF38" i="14"/>
  <c r="AH38" i="14" s="1"/>
  <c r="R59" i="10"/>
  <c r="S59" i="10" s="1"/>
  <c r="AF59" i="14"/>
  <c r="AH59" i="14" s="1"/>
  <c r="BI59" i="13"/>
  <c r="R71" i="10"/>
  <c r="S71" i="10" s="1"/>
  <c r="BI71" i="13"/>
  <c r="AF71" i="14"/>
  <c r="AH71" i="14" s="1"/>
  <c r="M260" i="14"/>
  <c r="N260" i="14" s="1"/>
  <c r="AL260" i="13"/>
  <c r="AM260" i="13" s="1"/>
  <c r="R277" i="10"/>
  <c r="BI277" i="13"/>
  <c r="AF277" i="14"/>
  <c r="R273" i="10"/>
  <c r="BI273" i="13"/>
  <c r="AF273" i="14"/>
  <c r="R269" i="10"/>
  <c r="AF269" i="14"/>
  <c r="BI269" i="13"/>
  <c r="R265" i="10"/>
  <c r="AF265" i="14"/>
  <c r="BI265" i="13"/>
  <c r="R261" i="10"/>
  <c r="AF261" i="14"/>
  <c r="BI261" i="13"/>
  <c r="R257" i="10"/>
  <c r="BI257" i="13"/>
  <c r="AF257" i="14"/>
  <c r="AH257" i="14" s="1"/>
  <c r="R253" i="10"/>
  <c r="BI253" i="13"/>
  <c r="AF253" i="14"/>
  <c r="AH253" i="14" s="1"/>
  <c r="R249" i="10"/>
  <c r="BI249" i="13"/>
  <c r="AF249" i="14"/>
  <c r="AH249" i="14" s="1"/>
  <c r="R245" i="10"/>
  <c r="BI245" i="13"/>
  <c r="AF245" i="14"/>
  <c r="AH245" i="14" s="1"/>
  <c r="BI240" i="13"/>
  <c r="R240" i="10"/>
  <c r="AF240" i="14"/>
  <c r="R237" i="10"/>
  <c r="BI237" i="13"/>
  <c r="AF237" i="14"/>
  <c r="R233" i="10"/>
  <c r="BI233" i="13"/>
  <c r="AF233" i="14"/>
  <c r="AH233" i="14" s="1"/>
  <c r="BI228" i="13"/>
  <c r="R228" i="10"/>
  <c r="AF228" i="14"/>
  <c r="BI224" i="13"/>
  <c r="R224" i="10"/>
  <c r="AF224" i="14"/>
  <c r="AH224" i="14" s="1"/>
  <c r="BI220" i="13"/>
  <c r="R220" i="10"/>
  <c r="AF220" i="14"/>
  <c r="BI216" i="13"/>
  <c r="R216" i="10"/>
  <c r="AF216" i="14"/>
  <c r="BI212" i="13"/>
  <c r="R212" i="10"/>
  <c r="AF212" i="14"/>
  <c r="BI208" i="13"/>
  <c r="R208" i="10"/>
  <c r="AF208" i="14"/>
  <c r="AF204" i="14"/>
  <c r="BI204" i="13"/>
  <c r="R204" i="10"/>
  <c r="AF200" i="14"/>
  <c r="BI200" i="13"/>
  <c r="R200" i="10"/>
  <c r="AF195" i="14"/>
  <c r="R195" i="10"/>
  <c r="BI195" i="13"/>
  <c r="AF192" i="14"/>
  <c r="R192" i="10"/>
  <c r="BI192" i="13"/>
  <c r="AF188" i="14"/>
  <c r="R188" i="10"/>
  <c r="BI188" i="13"/>
  <c r="AF184" i="14"/>
  <c r="R184" i="10"/>
  <c r="BI184" i="13"/>
  <c r="BI180" i="13"/>
  <c r="R180" i="10"/>
  <c r="AF180" i="14"/>
  <c r="AF176" i="14"/>
  <c r="R176" i="10"/>
  <c r="BI176" i="13"/>
  <c r="AF172" i="14"/>
  <c r="BI172" i="13"/>
  <c r="R172" i="10"/>
  <c r="BI168" i="13"/>
  <c r="R168" i="10"/>
  <c r="AF168" i="14"/>
  <c r="AF164" i="14"/>
  <c r="BI164" i="13"/>
  <c r="R164" i="10"/>
  <c r="AF160" i="14"/>
  <c r="BI160" i="13"/>
  <c r="R160" i="10"/>
  <c r="BI156" i="13"/>
  <c r="R156" i="10"/>
  <c r="AF156" i="14"/>
  <c r="BI152" i="13"/>
  <c r="R152" i="10"/>
  <c r="AF152" i="14"/>
  <c r="AF148" i="14"/>
  <c r="BI148" i="13"/>
  <c r="R148" i="10"/>
  <c r="BI144" i="13"/>
  <c r="R144" i="10"/>
  <c r="AF140" i="14"/>
  <c r="BI140" i="13"/>
  <c r="R140" i="10"/>
  <c r="BI136" i="13"/>
  <c r="R136" i="10"/>
  <c r="AF136" i="14"/>
  <c r="AF132" i="14"/>
  <c r="R132" i="10"/>
  <c r="BI132" i="13"/>
  <c r="AF128" i="14"/>
  <c r="BI128" i="13"/>
  <c r="R128" i="10"/>
  <c r="BI124" i="13"/>
  <c r="R124" i="10"/>
  <c r="AF124" i="14"/>
  <c r="AH124" i="14" s="1"/>
  <c r="BI120" i="13"/>
  <c r="R120" i="10"/>
  <c r="AF120" i="14"/>
  <c r="AF116" i="14"/>
  <c r="BI116" i="13"/>
  <c r="R116" i="10"/>
  <c r="AF112" i="14"/>
  <c r="BI112" i="13"/>
  <c r="R112" i="10"/>
  <c r="AF108" i="14"/>
  <c r="R108" i="10"/>
  <c r="BI108" i="13"/>
  <c r="BI104" i="13"/>
  <c r="R104" i="10"/>
  <c r="AF104" i="14"/>
  <c r="BI100" i="13"/>
  <c r="R100" i="10"/>
  <c r="AF100" i="14"/>
  <c r="BI96" i="13"/>
  <c r="R96" i="10"/>
  <c r="AF96" i="14"/>
  <c r="BI92" i="13"/>
  <c r="R92" i="10"/>
  <c r="AF92" i="14"/>
  <c r="BI88" i="13"/>
  <c r="R88" i="10"/>
  <c r="AF88" i="14"/>
  <c r="BI84" i="13"/>
  <c r="R84" i="10"/>
  <c r="AF84" i="14"/>
  <c r="BI80" i="13"/>
  <c r="R80" i="10"/>
  <c r="AF80" i="14"/>
  <c r="BI76" i="13"/>
  <c r="R76" i="10"/>
  <c r="AF76" i="14"/>
  <c r="BI68" i="13"/>
  <c r="R68" i="10"/>
  <c r="S68" i="10" s="1"/>
  <c r="AF68" i="14"/>
  <c r="AH68" i="14" s="1"/>
  <c r="BI64" i="13"/>
  <c r="R64" i="10"/>
  <c r="S64" i="10" s="1"/>
  <c r="AF64" i="14"/>
  <c r="BI60" i="13"/>
  <c r="R60" i="10"/>
  <c r="S60" i="10" s="1"/>
  <c r="AF60" i="14"/>
  <c r="BI56" i="13"/>
  <c r="R56" i="10"/>
  <c r="S56" i="10" s="1"/>
  <c r="AF56" i="14"/>
  <c r="R53" i="10"/>
  <c r="S53" i="10" s="1"/>
  <c r="BI53" i="13"/>
  <c r="AF53" i="14"/>
  <c r="AH53" i="14" s="1"/>
  <c r="R49" i="10"/>
  <c r="S49" i="10" s="1"/>
  <c r="BI49" i="13"/>
  <c r="AF49" i="14"/>
  <c r="R46" i="10"/>
  <c r="S46" i="10" s="1"/>
  <c r="BI46" i="13"/>
  <c r="AF46" i="14"/>
  <c r="AH46" i="14" s="1"/>
  <c r="AF43" i="14"/>
  <c r="BI43" i="13"/>
  <c r="BI36" i="13"/>
  <c r="AF36" i="14"/>
  <c r="BI32" i="13"/>
  <c r="R32" i="10"/>
  <c r="S32" i="10" s="1"/>
  <c r="U32" i="10" s="1"/>
  <c r="AF32" i="14"/>
  <c r="AF29" i="14"/>
  <c r="AH29" i="14" s="1"/>
  <c r="BI29" i="13"/>
  <c r="R27" i="10"/>
  <c r="S27" i="10" s="1"/>
  <c r="U27" i="10" s="1"/>
  <c r="BI27" i="13"/>
  <c r="AF27" i="14"/>
  <c r="R23" i="10"/>
  <c r="S23" i="10" s="1"/>
  <c r="BI23" i="13"/>
  <c r="AF23" i="14"/>
  <c r="BI19" i="13"/>
  <c r="BI14" i="13"/>
  <c r="BI12" i="13"/>
  <c r="R10" i="10"/>
  <c r="S10" i="10" s="1"/>
  <c r="BI10" i="13"/>
  <c r="BI8" i="13"/>
  <c r="R8" i="10"/>
  <c r="S8" i="10" s="1"/>
  <c r="R5" i="10"/>
  <c r="S5" i="10" s="1"/>
  <c r="BI5" i="13"/>
  <c r="BI300" i="13"/>
  <c r="R300" i="10"/>
  <c r="AF300" i="14"/>
  <c r="AH300" i="14" s="1"/>
  <c r="BI296" i="13"/>
  <c r="R296" i="10"/>
  <c r="AF296" i="14"/>
  <c r="AH296" i="14" s="1"/>
  <c r="BI292" i="13"/>
  <c r="AF292" i="14"/>
  <c r="AH292" i="14" s="1"/>
  <c r="R292" i="10"/>
  <c r="BI288" i="13"/>
  <c r="AF288" i="14"/>
  <c r="AH288" i="14" s="1"/>
  <c r="R288" i="10"/>
  <c r="BI284" i="13"/>
  <c r="R284" i="10"/>
  <c r="AF284" i="14"/>
  <c r="AH284" i="14" s="1"/>
  <c r="BI280" i="13"/>
  <c r="AF280" i="14"/>
  <c r="AH280" i="14" s="1"/>
  <c r="R280" i="10"/>
  <c r="BI276" i="13"/>
  <c r="R276" i="10"/>
  <c r="AF276" i="14"/>
  <c r="BI272" i="13"/>
  <c r="R272" i="10"/>
  <c r="AF272" i="14"/>
  <c r="AH272" i="14" s="1"/>
  <c r="BI268" i="13"/>
  <c r="R268" i="10"/>
  <c r="AF268" i="14"/>
  <c r="AH268" i="14" s="1"/>
  <c r="BI264" i="13"/>
  <c r="R264" i="10"/>
  <c r="AF264" i="14"/>
  <c r="AH264" i="14" s="1"/>
  <c r="BI260" i="13"/>
  <c r="R260" i="10"/>
  <c r="AF260" i="14"/>
  <c r="BI256" i="13"/>
  <c r="R256" i="10"/>
  <c r="AF256" i="14"/>
  <c r="BI252" i="13"/>
  <c r="R252" i="10"/>
  <c r="AF252" i="14"/>
  <c r="BI248" i="13"/>
  <c r="R248" i="10"/>
  <c r="AF248" i="14"/>
  <c r="BI244" i="13"/>
  <c r="R244" i="10"/>
  <c r="AF244" i="14"/>
  <c r="R241" i="10"/>
  <c r="BI241" i="13"/>
  <c r="AF241" i="14"/>
  <c r="BI236" i="13"/>
  <c r="R236" i="10"/>
  <c r="AF236" i="14"/>
  <c r="BI232" i="13"/>
  <c r="R232" i="10"/>
  <c r="AF232" i="14"/>
  <c r="R229" i="10"/>
  <c r="BI229" i="13"/>
  <c r="AF229" i="14"/>
  <c r="R225" i="10"/>
  <c r="BI225" i="13"/>
  <c r="AF225" i="14"/>
  <c r="R221" i="10"/>
  <c r="AF221" i="14"/>
  <c r="BI221" i="13"/>
  <c r="R217" i="10"/>
  <c r="BI217" i="13"/>
  <c r="AF217" i="14"/>
  <c r="AF213" i="14"/>
  <c r="R213" i="10"/>
  <c r="BI213" i="13"/>
  <c r="R209" i="10"/>
  <c r="BI209" i="13"/>
  <c r="AF209" i="14"/>
  <c r="R205" i="10"/>
  <c r="BI205" i="13"/>
  <c r="AF205" i="14"/>
  <c r="R201" i="10"/>
  <c r="BI201" i="13"/>
  <c r="AF201" i="14"/>
  <c r="AF198" i="14"/>
  <c r="R198" i="10"/>
  <c r="BI198" i="13"/>
  <c r="R191" i="10"/>
  <c r="BI191" i="13"/>
  <c r="AF191" i="14"/>
  <c r="R187" i="10"/>
  <c r="BI187" i="13"/>
  <c r="AF187" i="14"/>
  <c r="AF183" i="14"/>
  <c r="R183" i="10"/>
  <c r="BI183" i="13"/>
  <c r="AF179" i="14"/>
  <c r="R179" i="10"/>
  <c r="BI179" i="13"/>
  <c r="AF175" i="14"/>
  <c r="R175" i="10"/>
  <c r="BI175" i="13"/>
  <c r="R171" i="10"/>
  <c r="BI171" i="13"/>
  <c r="AF171" i="14"/>
  <c r="AF167" i="14"/>
  <c r="R167" i="10"/>
  <c r="BI167" i="13"/>
  <c r="AF163" i="14"/>
  <c r="R163" i="10"/>
  <c r="BI163" i="13"/>
  <c r="AF159" i="14"/>
  <c r="R159" i="10"/>
  <c r="BI159" i="13"/>
  <c r="AF155" i="14"/>
  <c r="R155" i="10"/>
  <c r="BI155" i="13"/>
  <c r="AF151" i="14"/>
  <c r="R151" i="10"/>
  <c r="BI151" i="13"/>
  <c r="R147" i="10"/>
  <c r="BI147" i="13"/>
  <c r="AF147" i="14"/>
  <c r="R143" i="10"/>
  <c r="BI143" i="13"/>
  <c r="AF143" i="14"/>
  <c r="R139" i="10"/>
  <c r="BI139" i="13"/>
  <c r="AF139" i="14"/>
  <c r="AF135" i="14"/>
  <c r="R135" i="10"/>
  <c r="BI135" i="13"/>
  <c r="AF131" i="14"/>
  <c r="R131" i="10"/>
  <c r="BI131" i="13"/>
  <c r="R127" i="10"/>
  <c r="BI127" i="13"/>
  <c r="AF127" i="14"/>
  <c r="R123" i="10"/>
  <c r="BI123" i="13"/>
  <c r="AF123" i="14"/>
  <c r="AF119" i="14"/>
  <c r="R119" i="10"/>
  <c r="BI119" i="13"/>
  <c r="AF115" i="14"/>
  <c r="R115" i="10"/>
  <c r="BI115" i="13"/>
  <c r="AF111" i="14"/>
  <c r="R111" i="10"/>
  <c r="BI111" i="13"/>
  <c r="AF107" i="14"/>
  <c r="R107" i="10"/>
  <c r="BI107" i="13"/>
  <c r="R103" i="10"/>
  <c r="AF103" i="14"/>
  <c r="BI103" i="13"/>
  <c r="R99" i="10"/>
  <c r="BI99" i="13"/>
  <c r="AF99" i="14"/>
  <c r="R95" i="10"/>
  <c r="BI95" i="13"/>
  <c r="AF95" i="14"/>
  <c r="R91" i="10"/>
  <c r="BI91" i="13"/>
  <c r="AF91" i="14"/>
  <c r="R87" i="10"/>
  <c r="AF87" i="14"/>
  <c r="BI87" i="13"/>
  <c r="R83" i="10"/>
  <c r="BI83" i="13"/>
  <c r="AF83" i="14"/>
  <c r="R79" i="10"/>
  <c r="BI79" i="13"/>
  <c r="AF79" i="14"/>
  <c r="R75" i="10"/>
  <c r="BI75" i="13"/>
  <c r="AF75" i="14"/>
  <c r="BI72" i="13"/>
  <c r="R72" i="10"/>
  <c r="S72" i="10" s="1"/>
  <c r="U72" i="10" s="1"/>
  <c r="AF72" i="14"/>
  <c r="BI66" i="13"/>
  <c r="AF66" i="14"/>
  <c r="AH66" i="14" s="1"/>
  <c r="BI58" i="13"/>
  <c r="R58" i="10"/>
  <c r="S58" i="10" s="1"/>
  <c r="AF58" i="14"/>
  <c r="R51" i="10"/>
  <c r="S51" i="10" s="1"/>
  <c r="AF51" i="14"/>
  <c r="BI51" i="13"/>
  <c r="BI44" i="13"/>
  <c r="AF44" i="14"/>
  <c r="BI37" i="13"/>
  <c r="AF37" i="14"/>
  <c r="BI16" i="13"/>
  <c r="R16" i="10"/>
  <c r="S16" i="10" s="1"/>
  <c r="R7" i="10"/>
  <c r="S7" i="10" s="1"/>
  <c r="BI7" i="13"/>
  <c r="AX69" i="12"/>
  <c r="AZ69" i="12" s="1"/>
  <c r="BG69" i="12"/>
  <c r="BL69" i="12"/>
  <c r="BT69" i="12"/>
  <c r="CC69" i="12"/>
  <c r="CH69" i="12"/>
  <c r="CJ69" i="12" s="1"/>
  <c r="CQ69" i="12"/>
  <c r="AX71" i="12"/>
  <c r="AZ71" i="12" s="1"/>
  <c r="BG71" i="12"/>
  <c r="BL71" i="12"/>
  <c r="BN71" i="12" s="1"/>
  <c r="BT71" i="12"/>
  <c r="BV71" i="12" s="1"/>
  <c r="CH71" i="12"/>
  <c r="CJ71" i="12" s="1"/>
  <c r="CQ71" i="12"/>
  <c r="CC28" i="12"/>
  <c r="CC34" i="12"/>
  <c r="CC42" i="12"/>
  <c r="AK66" i="12"/>
  <c r="AI66" i="12"/>
  <c r="CG66" i="12"/>
  <c r="CJ66" i="12" s="1"/>
  <c r="CP66" i="12"/>
  <c r="CQ66" i="12" s="1"/>
  <c r="CJ70" i="12"/>
  <c r="BK69" i="12"/>
  <c r="BD66" i="12"/>
  <c r="BG66" i="12" s="1"/>
  <c r="BZ66" i="12"/>
  <c r="CC66" i="12" s="1"/>
  <c r="AK70" i="12"/>
  <c r="BD70" i="12"/>
  <c r="BG70" i="12" s="1"/>
  <c r="BZ70" i="12"/>
  <c r="CC70" i="12" s="1"/>
  <c r="BP22" i="11"/>
  <c r="CO24" i="11"/>
  <c r="DE24" i="11"/>
  <c r="BP26" i="11"/>
  <c r="CO28" i="11"/>
  <c r="DE28" i="11"/>
  <c r="AQ30" i="11"/>
  <c r="BP30" i="11"/>
  <c r="CO32" i="11"/>
  <c r="DE32" i="11"/>
  <c r="AQ34" i="11"/>
  <c r="BP34" i="11"/>
  <c r="CO36" i="11"/>
  <c r="DE36" i="11"/>
  <c r="BP38" i="11"/>
  <c r="CO40" i="11"/>
  <c r="DE40" i="11"/>
  <c r="AQ44" i="11"/>
  <c r="BP44" i="11"/>
  <c r="CO46" i="11"/>
  <c r="DE46" i="11"/>
  <c r="BP48" i="11"/>
  <c r="CO50" i="11"/>
  <c r="DE50" i="11"/>
  <c r="BP52" i="11"/>
  <c r="CO54" i="11"/>
  <c r="DE54" i="11"/>
  <c r="AQ56" i="11"/>
  <c r="BP56" i="11"/>
  <c r="CO58" i="11"/>
  <c r="DE58" i="11"/>
  <c r="AQ60" i="11"/>
  <c r="BP60" i="11"/>
  <c r="CO62" i="11"/>
  <c r="DE62" i="11"/>
  <c r="AP66" i="11"/>
  <c r="AQ66" i="11" s="1"/>
  <c r="BY66" i="11" s="1"/>
  <c r="BH70" i="11"/>
  <c r="BP70" i="11"/>
  <c r="BX70" i="11"/>
  <c r="CO72" i="11"/>
  <c r="CW72" i="11"/>
  <c r="DE72" i="11"/>
  <c r="O72" i="11"/>
  <c r="Q72" i="11" s="1"/>
  <c r="AI72" i="11" s="1"/>
  <c r="CE72" i="11"/>
  <c r="CG72" i="11" s="1"/>
  <c r="R249" i="14"/>
  <c r="S249" i="14" s="1"/>
  <c r="R42" i="10"/>
  <c r="S42" i="10" s="1"/>
  <c r="BI42" i="13"/>
  <c r="AF42" i="14"/>
  <c r="R63" i="10"/>
  <c r="S63" i="10" s="1"/>
  <c r="BI63" i="13"/>
  <c r="AF63" i="14"/>
  <c r="AH63" i="14" s="1"/>
  <c r="M261" i="14"/>
  <c r="N261" i="14" s="1"/>
  <c r="O261" i="14" s="1"/>
  <c r="P261" i="14" s="1"/>
  <c r="R261" i="14" s="1"/>
  <c r="S261" i="14" s="1"/>
  <c r="AL261" i="13"/>
  <c r="AM261" i="13" s="1"/>
  <c r="M263" i="14"/>
  <c r="N263" i="14" s="1"/>
  <c r="O263" i="14" s="1"/>
  <c r="P263" i="14" s="1"/>
  <c r="R263" i="14" s="1"/>
  <c r="S263" i="14" s="1"/>
  <c r="AL263" i="13"/>
  <c r="AM263" i="13" s="1"/>
  <c r="M265" i="14"/>
  <c r="N265" i="14" s="1"/>
  <c r="AL265" i="13"/>
  <c r="AM265" i="13" s="1"/>
  <c r="M267" i="14"/>
  <c r="N267" i="14" s="1"/>
  <c r="O267" i="14" s="1"/>
  <c r="P267" i="14" s="1"/>
  <c r="R267" i="14" s="1"/>
  <c r="S267" i="14" s="1"/>
  <c r="AL267" i="13"/>
  <c r="AM267" i="13" s="1"/>
  <c r="M269" i="14"/>
  <c r="N269" i="14" s="1"/>
  <c r="O269" i="14" s="1"/>
  <c r="P269" i="14" s="1"/>
  <c r="R269" i="14" s="1"/>
  <c r="S269" i="14" s="1"/>
  <c r="AL269" i="13"/>
  <c r="AM269" i="13" s="1"/>
  <c r="M271" i="14"/>
  <c r="N271" i="14" s="1"/>
  <c r="O271" i="14" s="1"/>
  <c r="P271" i="14" s="1"/>
  <c r="R271" i="14" s="1"/>
  <c r="S271" i="14" s="1"/>
  <c r="AL271" i="13"/>
  <c r="AM271" i="13" s="1"/>
  <c r="M273" i="14"/>
  <c r="N273" i="14" s="1"/>
  <c r="AL273" i="13"/>
  <c r="AM273" i="13" s="1"/>
  <c r="M275" i="14"/>
  <c r="N275" i="14" s="1"/>
  <c r="O275" i="14" s="1"/>
  <c r="P275" i="14" s="1"/>
  <c r="R275" i="14" s="1"/>
  <c r="S275" i="14" s="1"/>
  <c r="AL275" i="13"/>
  <c r="AM275" i="13" s="1"/>
  <c r="M277" i="14"/>
  <c r="N277" i="14" s="1"/>
  <c r="AL277" i="13"/>
  <c r="AM277" i="13" s="1"/>
  <c r="M279" i="14"/>
  <c r="N279" i="14" s="1"/>
  <c r="O279" i="14" s="1"/>
  <c r="P279" i="14" s="1"/>
  <c r="R279" i="14" s="1"/>
  <c r="S279" i="14" s="1"/>
  <c r="AL279" i="13"/>
  <c r="AM279" i="13" s="1"/>
  <c r="M281" i="14"/>
  <c r="N281" i="14" s="1"/>
  <c r="AL281" i="13"/>
  <c r="AM281" i="13" s="1"/>
  <c r="M283" i="14"/>
  <c r="N283" i="14" s="1"/>
  <c r="O283" i="14" s="1"/>
  <c r="P283" i="14" s="1"/>
  <c r="R283" i="14" s="1"/>
  <c r="S283" i="14" s="1"/>
  <c r="AL283" i="13"/>
  <c r="AM283" i="13" s="1"/>
  <c r="M285" i="14"/>
  <c r="N285" i="14" s="1"/>
  <c r="AL285" i="13"/>
  <c r="AM285" i="13" s="1"/>
  <c r="M287" i="14"/>
  <c r="N287" i="14" s="1"/>
  <c r="O287" i="14" s="1"/>
  <c r="P287" i="14" s="1"/>
  <c r="R287" i="14" s="1"/>
  <c r="S287" i="14" s="1"/>
  <c r="AL287" i="13"/>
  <c r="AM287" i="13" s="1"/>
  <c r="M289" i="14"/>
  <c r="N289" i="14" s="1"/>
  <c r="AL289" i="13"/>
  <c r="AM289" i="13" s="1"/>
  <c r="M291" i="14"/>
  <c r="N291" i="14" s="1"/>
  <c r="O291" i="14" s="1"/>
  <c r="P291" i="14" s="1"/>
  <c r="R291" i="14" s="1"/>
  <c r="S291" i="14" s="1"/>
  <c r="AL291" i="13"/>
  <c r="AM291" i="13" s="1"/>
  <c r="M293" i="14"/>
  <c r="N293" i="14" s="1"/>
  <c r="AL293" i="13"/>
  <c r="AM293" i="13" s="1"/>
  <c r="M295" i="14"/>
  <c r="N295" i="14" s="1"/>
  <c r="O295" i="14" s="1"/>
  <c r="P295" i="14" s="1"/>
  <c r="R295" i="14" s="1"/>
  <c r="S295" i="14" s="1"/>
  <c r="AL295" i="13"/>
  <c r="AM295" i="13" s="1"/>
  <c r="M297" i="14"/>
  <c r="N297" i="14" s="1"/>
  <c r="AL297" i="13"/>
  <c r="AM297" i="13" s="1"/>
  <c r="M299" i="14"/>
  <c r="N299" i="14" s="1"/>
  <c r="O299" i="14" s="1"/>
  <c r="P299" i="14" s="1"/>
  <c r="R299" i="14" s="1"/>
  <c r="S299" i="14" s="1"/>
  <c r="AL299" i="13"/>
  <c r="AM299" i="13" s="1"/>
  <c r="R275" i="10"/>
  <c r="AF275" i="14"/>
  <c r="AH275" i="14" s="1"/>
  <c r="BI275" i="13"/>
  <c r="R271" i="10"/>
  <c r="AF271" i="14"/>
  <c r="AH271" i="14" s="1"/>
  <c r="BI271" i="13"/>
  <c r="R267" i="10"/>
  <c r="BI267" i="13"/>
  <c r="AF267" i="14"/>
  <c r="AH267" i="14" s="1"/>
  <c r="R263" i="10"/>
  <c r="BI263" i="13"/>
  <c r="AF263" i="14"/>
  <c r="AH263" i="14" s="1"/>
  <c r="R259" i="10"/>
  <c r="BI259" i="13"/>
  <c r="AF259" i="14"/>
  <c r="R255" i="10"/>
  <c r="BI255" i="13"/>
  <c r="AF255" i="14"/>
  <c r="R251" i="10"/>
  <c r="BI251" i="13"/>
  <c r="AF251" i="14"/>
  <c r="R247" i="10"/>
  <c r="BI247" i="13"/>
  <c r="AF247" i="14"/>
  <c r="R242" i="10"/>
  <c r="AF242" i="14"/>
  <c r="BI242" i="13"/>
  <c r="BI238" i="13"/>
  <c r="R238" i="10"/>
  <c r="AF238" i="14"/>
  <c r="R235" i="10"/>
  <c r="BI235" i="13"/>
  <c r="AF235" i="14"/>
  <c r="R230" i="10"/>
  <c r="AF230" i="14"/>
  <c r="BI230" i="13"/>
  <c r="BI226" i="13"/>
  <c r="R226" i="10"/>
  <c r="AF226" i="14"/>
  <c r="BI222" i="13"/>
  <c r="R222" i="10"/>
  <c r="AF222" i="14"/>
  <c r="BI218" i="13"/>
  <c r="R218" i="10"/>
  <c r="AF218" i="14"/>
  <c r="BI214" i="13"/>
  <c r="R214" i="10"/>
  <c r="AF214" i="14"/>
  <c r="AH214" i="14" s="1"/>
  <c r="AF210" i="14"/>
  <c r="BI210" i="13"/>
  <c r="R210" i="10"/>
  <c r="BI206" i="13"/>
  <c r="R206" i="10"/>
  <c r="AF206" i="14"/>
  <c r="AF202" i="14"/>
  <c r="BI202" i="13"/>
  <c r="R202" i="10"/>
  <c r="R197" i="10"/>
  <c r="BI197" i="13"/>
  <c r="AF197" i="14"/>
  <c r="AH197" i="14" s="1"/>
  <c r="R193" i="10"/>
  <c r="BI193" i="13"/>
  <c r="AF193" i="14"/>
  <c r="AH193" i="14" s="1"/>
  <c r="BI190" i="13"/>
  <c r="R190" i="10"/>
  <c r="AF190" i="14"/>
  <c r="AF186" i="14"/>
  <c r="BI186" i="13"/>
  <c r="R186" i="10"/>
  <c r="BI182" i="13"/>
  <c r="R182" i="10"/>
  <c r="AF182" i="14"/>
  <c r="BI178" i="13"/>
  <c r="R178" i="10"/>
  <c r="AF178" i="14"/>
  <c r="BI174" i="13"/>
  <c r="R174" i="10"/>
  <c r="AF174" i="14"/>
  <c r="AF170" i="14"/>
  <c r="BI170" i="13"/>
  <c r="R170" i="10"/>
  <c r="AF166" i="14"/>
  <c r="BI166" i="13"/>
  <c r="R166" i="10"/>
  <c r="AF162" i="14"/>
  <c r="BI162" i="13"/>
  <c r="R162" i="10"/>
  <c r="AF158" i="14"/>
  <c r="R158" i="10"/>
  <c r="BI158" i="13"/>
  <c r="AF154" i="14"/>
  <c r="BI154" i="13"/>
  <c r="R154" i="10"/>
  <c r="AF150" i="14"/>
  <c r="R150" i="10"/>
  <c r="BI150" i="13"/>
  <c r="AF146" i="14"/>
  <c r="BI146" i="13"/>
  <c r="R146" i="10"/>
  <c r="R141" i="10"/>
  <c r="AF141" i="14"/>
  <c r="AH141" i="14" s="1"/>
  <c r="BI141" i="13"/>
  <c r="AF138" i="14"/>
  <c r="BI138" i="13"/>
  <c r="R138" i="10"/>
  <c r="AF134" i="14"/>
  <c r="BI134" i="13"/>
  <c r="R134" i="10"/>
  <c r="BI130" i="13"/>
  <c r="R130" i="10"/>
  <c r="AF130" i="14"/>
  <c r="AF126" i="14"/>
  <c r="R126" i="10"/>
  <c r="BI126" i="13"/>
  <c r="BI122" i="13"/>
  <c r="R122" i="10"/>
  <c r="AF122" i="14"/>
  <c r="AF118" i="14"/>
  <c r="BI118" i="13"/>
  <c r="R118" i="10"/>
  <c r="AF114" i="14"/>
  <c r="BI114" i="13"/>
  <c r="R114" i="10"/>
  <c r="BI110" i="13"/>
  <c r="R110" i="10"/>
  <c r="AF110" i="14"/>
  <c r="AF106" i="14"/>
  <c r="BI106" i="13"/>
  <c r="R106" i="10"/>
  <c r="BI102" i="13"/>
  <c r="R102" i="10"/>
  <c r="AF102" i="14"/>
  <c r="BI98" i="13"/>
  <c r="R98" i="10"/>
  <c r="AF98" i="14"/>
  <c r="BI94" i="13"/>
  <c r="R94" i="10"/>
  <c r="AF94" i="14"/>
  <c r="BI90" i="13"/>
  <c r="R90" i="10"/>
  <c r="AF90" i="14"/>
  <c r="BI86" i="13"/>
  <c r="R86" i="10"/>
  <c r="AF86" i="14"/>
  <c r="BI82" i="13"/>
  <c r="R82" i="10"/>
  <c r="AF82" i="14"/>
  <c r="BI78" i="13"/>
  <c r="R78" i="10"/>
  <c r="AF78" i="14"/>
  <c r="BI74" i="13"/>
  <c r="R74" i="10"/>
  <c r="AF74" i="14"/>
  <c r="R65" i="10"/>
  <c r="S65" i="10" s="1"/>
  <c r="AF65" i="14"/>
  <c r="AH65" i="14" s="1"/>
  <c r="BI65" i="13"/>
  <c r="R61" i="10"/>
  <c r="S61" i="10" s="1"/>
  <c r="AF61" i="14"/>
  <c r="BI61" i="13"/>
  <c r="R57" i="10"/>
  <c r="S57" i="10" s="1"/>
  <c r="BI57" i="13"/>
  <c r="AF57" i="14"/>
  <c r="AH57" i="14" s="1"/>
  <c r="R54" i="10"/>
  <c r="S54" i="10" s="1"/>
  <c r="BI54" i="13"/>
  <c r="AF54" i="14"/>
  <c r="R50" i="10"/>
  <c r="S50" i="10" s="1"/>
  <c r="BI50" i="13"/>
  <c r="AF50" i="14"/>
  <c r="AH50" i="14" s="1"/>
  <c r="R47" i="10"/>
  <c r="S47" i="10" s="1"/>
  <c r="AF47" i="14"/>
  <c r="BI47" i="13"/>
  <c r="R45" i="10"/>
  <c r="S45" i="10" s="1"/>
  <c r="BI45" i="13"/>
  <c r="AF45" i="14"/>
  <c r="AF39" i="14"/>
  <c r="BI39" i="13"/>
  <c r="R34" i="10"/>
  <c r="S34" i="10" s="1"/>
  <c r="U34" i="10" s="1"/>
  <c r="BI34" i="13"/>
  <c r="AF34" i="14"/>
  <c r="R31" i="10"/>
  <c r="S31" i="10" s="1"/>
  <c r="U31" i="10" s="1"/>
  <c r="BI31" i="13"/>
  <c r="AF31" i="14"/>
  <c r="AH31" i="14" s="1"/>
  <c r="BI28" i="13"/>
  <c r="AF28" i="14"/>
  <c r="R25" i="10"/>
  <c r="S25" i="10" s="1"/>
  <c r="U25" i="10" s="1"/>
  <c r="AF25" i="14"/>
  <c r="BI25" i="13"/>
  <c r="R22" i="10"/>
  <c r="S22" i="10" s="1"/>
  <c r="BI22" i="13"/>
  <c r="AF22" i="14"/>
  <c r="AH22" i="14" s="1"/>
  <c r="BI17" i="13"/>
  <c r="BI13" i="13"/>
  <c r="R11" i="10"/>
  <c r="S11" i="10" s="1"/>
  <c r="BI11" i="13"/>
  <c r="R9" i="10"/>
  <c r="S9" i="10" s="1"/>
  <c r="BI9" i="13"/>
  <c r="R6" i="10"/>
  <c r="S6" i="10" s="1"/>
  <c r="BI6" i="13"/>
  <c r="BI4" i="13"/>
  <c r="R4" i="10"/>
  <c r="S4" i="10" s="1"/>
  <c r="BI298" i="13"/>
  <c r="AF298" i="14"/>
  <c r="AH298" i="14" s="1"/>
  <c r="R298" i="10"/>
  <c r="BI294" i="13"/>
  <c r="AF294" i="14"/>
  <c r="AH294" i="14" s="1"/>
  <c r="R294" i="10"/>
  <c r="BI290" i="13"/>
  <c r="R290" i="10"/>
  <c r="AF290" i="14"/>
  <c r="AH290" i="14" s="1"/>
  <c r="BI286" i="13"/>
  <c r="AF286" i="14"/>
  <c r="AH286" i="14" s="1"/>
  <c r="R286" i="10"/>
  <c r="BI282" i="13"/>
  <c r="R282" i="10"/>
  <c r="AF282" i="14"/>
  <c r="AH282" i="14" s="1"/>
  <c r="BI278" i="13"/>
  <c r="R278" i="10"/>
  <c r="AF278" i="14"/>
  <c r="AH278" i="14" s="1"/>
  <c r="BI274" i="13"/>
  <c r="AF274" i="14"/>
  <c r="AH274" i="14" s="1"/>
  <c r="R274" i="10"/>
  <c r="BI270" i="13"/>
  <c r="AF270" i="14"/>
  <c r="AH270" i="14" s="1"/>
  <c r="R270" i="10"/>
  <c r="BI266" i="13"/>
  <c r="AF266" i="14"/>
  <c r="AH266" i="14" s="1"/>
  <c r="R266" i="10"/>
  <c r="BI262" i="13"/>
  <c r="AF262" i="14"/>
  <c r="AH262" i="14" s="1"/>
  <c r="R262" i="10"/>
  <c r="BI258" i="13"/>
  <c r="R258" i="10"/>
  <c r="AF258" i="14"/>
  <c r="BI254" i="13"/>
  <c r="R254" i="10"/>
  <c r="AF254" i="14"/>
  <c r="BI250" i="13"/>
  <c r="R250" i="10"/>
  <c r="AF250" i="14"/>
  <c r="BI246" i="13"/>
  <c r="R246" i="10"/>
  <c r="AF246" i="14"/>
  <c r="R243" i="10"/>
  <c r="BI243" i="13"/>
  <c r="AF243" i="14"/>
  <c r="R239" i="10"/>
  <c r="BI239" i="13"/>
  <c r="AF239" i="14"/>
  <c r="BI234" i="13"/>
  <c r="R234" i="10"/>
  <c r="AF234" i="14"/>
  <c r="R231" i="10"/>
  <c r="BI231" i="13"/>
  <c r="AF231" i="14"/>
  <c r="R227" i="10"/>
  <c r="BI227" i="13"/>
  <c r="AF227" i="14"/>
  <c r="R223" i="10"/>
  <c r="BI223" i="13"/>
  <c r="AF223" i="14"/>
  <c r="R219" i="10"/>
  <c r="BI219" i="13"/>
  <c r="AF219" i="14"/>
  <c r="R215" i="10"/>
  <c r="BI215" i="13"/>
  <c r="AF215" i="14"/>
  <c r="R211" i="10"/>
  <c r="BI211" i="13"/>
  <c r="AF211" i="14"/>
  <c r="AF207" i="14"/>
  <c r="R207" i="10"/>
  <c r="BI207" i="13"/>
  <c r="R203" i="10"/>
  <c r="BI203" i="13"/>
  <c r="AF203" i="14"/>
  <c r="R199" i="10"/>
  <c r="BI199" i="13"/>
  <c r="AF199" i="14"/>
  <c r="BI194" i="13"/>
  <c r="R194" i="10"/>
  <c r="AF194" i="14"/>
  <c r="R189" i="10"/>
  <c r="BI189" i="13"/>
  <c r="AF189" i="14"/>
  <c r="AH189" i="14" s="1"/>
  <c r="R185" i="10"/>
  <c r="BI185" i="13"/>
  <c r="AF185" i="14"/>
  <c r="AF181" i="14"/>
  <c r="AH181" i="14" s="1"/>
  <c r="R181" i="10"/>
  <c r="BI181" i="13"/>
  <c r="R177" i="10"/>
  <c r="BI177" i="13"/>
  <c r="AF177" i="14"/>
  <c r="R173" i="10"/>
  <c r="BI173" i="13"/>
  <c r="AF173" i="14"/>
  <c r="AF169" i="14"/>
  <c r="R169" i="10"/>
  <c r="BI169" i="13"/>
  <c r="R165" i="10"/>
  <c r="BI165" i="13"/>
  <c r="AF165" i="14"/>
  <c r="AH165" i="14" s="1"/>
  <c r="R161" i="10"/>
  <c r="BI161" i="13"/>
  <c r="AF161" i="14"/>
  <c r="AF157" i="14"/>
  <c r="AH157" i="14" s="1"/>
  <c r="R157" i="10"/>
  <c r="BI157" i="13"/>
  <c r="AF153" i="14"/>
  <c r="R153" i="10"/>
  <c r="BI153" i="13"/>
  <c r="AF149" i="14"/>
  <c r="AH149" i="14" s="1"/>
  <c r="R149" i="10"/>
  <c r="BI149" i="13"/>
  <c r="AF145" i="14"/>
  <c r="R145" i="10"/>
  <c r="BI145" i="13"/>
  <c r="AF142" i="14"/>
  <c r="BI142" i="13"/>
  <c r="R142" i="10"/>
  <c r="AF137" i="14"/>
  <c r="R137" i="10"/>
  <c r="BI137" i="13"/>
  <c r="R133" i="10"/>
  <c r="BI133" i="13"/>
  <c r="AF133" i="14"/>
  <c r="AH133" i="14" s="1"/>
  <c r="AF129" i="14"/>
  <c r="R129" i="10"/>
  <c r="BI129" i="13"/>
  <c r="R125" i="10"/>
  <c r="BI125" i="13"/>
  <c r="AF125" i="14"/>
  <c r="R121" i="10"/>
  <c r="BI121" i="13"/>
  <c r="AF121" i="14"/>
  <c r="AF117" i="14"/>
  <c r="R117" i="10"/>
  <c r="BI117" i="13"/>
  <c r="AF113" i="14"/>
  <c r="R113" i="10"/>
  <c r="BI113" i="13"/>
  <c r="AF109" i="14"/>
  <c r="R109" i="10"/>
  <c r="BI109" i="13"/>
  <c r="R105" i="10"/>
  <c r="BI105" i="13"/>
  <c r="AF105" i="14"/>
  <c r="R101" i="10"/>
  <c r="BI101" i="13"/>
  <c r="AF101" i="14"/>
  <c r="R97" i="10"/>
  <c r="BI97" i="13"/>
  <c r="AF97" i="14"/>
  <c r="AH97" i="14" s="1"/>
  <c r="R93" i="10"/>
  <c r="BI93" i="13"/>
  <c r="AF93" i="14"/>
  <c r="R89" i="10"/>
  <c r="BI89" i="13"/>
  <c r="AF89" i="14"/>
  <c r="AH89" i="14" s="1"/>
  <c r="R85" i="10"/>
  <c r="BI85" i="13"/>
  <c r="AF85" i="14"/>
  <c r="R81" i="10"/>
  <c r="BI81" i="13"/>
  <c r="AF81" i="14"/>
  <c r="AH81" i="14" s="1"/>
  <c r="R77" i="10"/>
  <c r="BI77" i="13"/>
  <c r="AF77" i="14"/>
  <c r="R73" i="10"/>
  <c r="AF73" i="14"/>
  <c r="BI73" i="13"/>
  <c r="AF69" i="14"/>
  <c r="BI69" i="13"/>
  <c r="BI62" i="13"/>
  <c r="R62" i="10"/>
  <c r="S62" i="10" s="1"/>
  <c r="AF62" i="14"/>
  <c r="R55" i="10"/>
  <c r="S55" i="10" s="1"/>
  <c r="AF55" i="14"/>
  <c r="BI55" i="13"/>
  <c r="BI48" i="13"/>
  <c r="R48" i="10"/>
  <c r="S48" i="10" s="1"/>
  <c r="AF48" i="14"/>
  <c r="BI40" i="13"/>
  <c r="R40" i="10"/>
  <c r="S40" i="10" s="1"/>
  <c r="AF40" i="14"/>
  <c r="AH40" i="14" s="1"/>
  <c r="R21" i="10"/>
  <c r="S21" i="10" s="1"/>
  <c r="U21" i="10" s="1"/>
  <c r="AF21" i="14"/>
  <c r="BI21" i="13"/>
  <c r="R15" i="10"/>
  <c r="S15" i="10" s="1"/>
  <c r="BI15" i="13"/>
  <c r="BI3" i="13"/>
  <c r="AF3" i="14"/>
  <c r="AG185" i="14" l="1"/>
  <c r="AE185" i="14"/>
  <c r="AE54" i="14"/>
  <c r="AG54" i="14"/>
  <c r="AE48" i="14"/>
  <c r="AG48" i="14"/>
  <c r="AE153" i="14"/>
  <c r="AG153" i="14"/>
  <c r="AE72" i="14"/>
  <c r="AG72" i="14"/>
  <c r="AE169" i="14"/>
  <c r="AG169" i="14"/>
  <c r="AG34" i="14"/>
  <c r="AE34" i="14"/>
  <c r="AE177" i="14"/>
  <c r="AG177" i="14"/>
  <c r="AE64" i="14"/>
  <c r="AG64" i="14"/>
  <c r="AE44" i="14"/>
  <c r="AG44" i="14"/>
  <c r="AE56" i="14"/>
  <c r="AG56" i="14"/>
  <c r="AH153" i="14"/>
  <c r="AH169" i="14"/>
  <c r="O273" i="14"/>
  <c r="P273" i="14" s="1"/>
  <c r="R273" i="14" s="1"/>
  <c r="S273" i="14" s="1"/>
  <c r="O265" i="14"/>
  <c r="P265" i="14" s="1"/>
  <c r="R265" i="14" s="1"/>
  <c r="S265" i="14" s="1"/>
  <c r="AH34" i="14"/>
  <c r="AH56" i="14"/>
  <c r="CI48" i="12"/>
  <c r="AL66" i="12"/>
  <c r="BV69" i="12"/>
  <c r="AH44" i="14"/>
  <c r="AH72" i="14"/>
  <c r="O238" i="14"/>
  <c r="P238" i="14" s="1"/>
  <c r="R238" i="14" s="1"/>
  <c r="S238" i="14" s="1"/>
  <c r="CG65" i="11"/>
  <c r="BX72" i="11"/>
  <c r="BP71" i="11"/>
  <c r="CW70" i="11"/>
  <c r="DE69" i="11"/>
  <c r="BP69" i="11"/>
  <c r="CW60" i="11"/>
  <c r="DF60" i="11" s="1"/>
  <c r="DG60" i="11" s="1"/>
  <c r="F60" i="13" s="1"/>
  <c r="I60" i="13" s="1"/>
  <c r="L60" i="13" s="1"/>
  <c r="CW38" i="11"/>
  <c r="BX68" i="11"/>
  <c r="CO67" i="11"/>
  <c r="CO61" i="11"/>
  <c r="DE59" i="11"/>
  <c r="CG58" i="11"/>
  <c r="DE51" i="11"/>
  <c r="BX48" i="11"/>
  <c r="DE47" i="11"/>
  <c r="Q44" i="11"/>
  <c r="AI44" i="11" s="1"/>
  <c r="CG42" i="11"/>
  <c r="CO41" i="11"/>
  <c r="DF41" i="11" s="1"/>
  <c r="CQ37" i="12"/>
  <c r="P36" i="12"/>
  <c r="AE36" i="12" s="1"/>
  <c r="CG56" i="11"/>
  <c r="BH20" i="11"/>
  <c r="BG34" i="12"/>
  <c r="BL64" i="12"/>
  <c r="BH48" i="11"/>
  <c r="BY48" i="11" s="1"/>
  <c r="CO47" i="11"/>
  <c r="Q40" i="11"/>
  <c r="AI40" i="11" s="1"/>
  <c r="W33" i="12"/>
  <c r="W31" i="12"/>
  <c r="BG29" i="12"/>
  <c r="BG27" i="12"/>
  <c r="DE23" i="11"/>
  <c r="Y21" i="11"/>
  <c r="AI21" i="11" s="1"/>
  <c r="Q62" i="11"/>
  <c r="AI62" i="11" s="1"/>
  <c r="Q60" i="11"/>
  <c r="AI60" i="11" s="1"/>
  <c r="Q58" i="11"/>
  <c r="AI58" i="11" s="1"/>
  <c r="Q56" i="11"/>
  <c r="AI56" i="11" s="1"/>
  <c r="AL51" i="12"/>
  <c r="BV51" i="12"/>
  <c r="AQ47" i="11"/>
  <c r="CJ47" i="12"/>
  <c r="AL45" i="12"/>
  <c r="BV45" i="12"/>
  <c r="BP37" i="11"/>
  <c r="AZ35" i="12"/>
  <c r="AZ34" i="12"/>
  <c r="CC33" i="12"/>
  <c r="BV31" i="12"/>
  <c r="DE27" i="11"/>
  <c r="CJ27" i="12"/>
  <c r="CG26" i="11"/>
  <c r="CO25" i="11"/>
  <c r="DE21" i="11"/>
  <c r="BV21" i="12"/>
  <c r="AD144" i="14"/>
  <c r="AE144" i="14" s="1"/>
  <c r="CJ25" i="12"/>
  <c r="N62" i="12"/>
  <c r="N60" i="12"/>
  <c r="N58" i="12"/>
  <c r="N56" i="12"/>
  <c r="CJ41" i="12"/>
  <c r="CH40" i="12"/>
  <c r="AZ33" i="12"/>
  <c r="CI63" i="12"/>
  <c r="CO58" i="12"/>
  <c r="AJ60" i="12"/>
  <c r="BH67" i="11"/>
  <c r="AZ58" i="12"/>
  <c r="L251" i="14"/>
  <c r="O251" i="14" s="1"/>
  <c r="P251" i="14" s="1"/>
  <c r="R251" i="14" s="1"/>
  <c r="S251" i="14" s="1"/>
  <c r="AD247" i="14"/>
  <c r="L239" i="14"/>
  <c r="O239" i="14" s="1"/>
  <c r="P239" i="14" s="1"/>
  <c r="R239" i="14" s="1"/>
  <c r="S239" i="14" s="1"/>
  <c r="AD235" i="14"/>
  <c r="L187" i="14"/>
  <c r="L155" i="14"/>
  <c r="L143" i="14"/>
  <c r="L131" i="14"/>
  <c r="L122" i="14"/>
  <c r="L108" i="14"/>
  <c r="AD102" i="14"/>
  <c r="L94" i="14"/>
  <c r="O94" i="14" s="1"/>
  <c r="P94" i="14" s="1"/>
  <c r="R94" i="14" s="1"/>
  <c r="S94" i="14" s="1"/>
  <c r="Y46" i="11"/>
  <c r="Y48" i="11"/>
  <c r="AD250" i="14"/>
  <c r="AD242" i="14"/>
  <c r="L230" i="14"/>
  <c r="L212" i="14"/>
  <c r="L202" i="14"/>
  <c r="AD194" i="14"/>
  <c r="L158" i="14"/>
  <c r="L154" i="14"/>
  <c r="L99" i="14"/>
  <c r="L91" i="14"/>
  <c r="L281" i="14"/>
  <c r="L236" i="14"/>
  <c r="O236" i="14" s="1"/>
  <c r="P236" i="14" s="1"/>
  <c r="R236" i="14" s="1"/>
  <c r="S236" i="14" s="1"/>
  <c r="L228" i="14"/>
  <c r="AD228" i="14"/>
  <c r="AD92" i="14"/>
  <c r="L285" i="14"/>
  <c r="AD240" i="14"/>
  <c r="L232" i="14"/>
  <c r="O232" i="14" s="1"/>
  <c r="P232" i="14" s="1"/>
  <c r="R232" i="14" s="1"/>
  <c r="S232" i="14" s="1"/>
  <c r="AD180" i="14"/>
  <c r="AD164" i="14"/>
  <c r="AD136" i="14"/>
  <c r="AD128" i="14"/>
  <c r="AD58" i="14"/>
  <c r="BG64" i="13"/>
  <c r="AD237" i="14"/>
  <c r="L185" i="14"/>
  <c r="O185" i="14" s="1"/>
  <c r="P185" i="14" s="1"/>
  <c r="R185" i="14" s="1"/>
  <c r="S185" i="14" s="1"/>
  <c r="AD229" i="14"/>
  <c r="L145" i="14"/>
  <c r="O145" i="14" s="1"/>
  <c r="P145" i="14" s="1"/>
  <c r="R145" i="14" s="1"/>
  <c r="S145" i="14" s="1"/>
  <c r="BG269" i="13"/>
  <c r="BG77" i="13"/>
  <c r="AV3" i="12"/>
  <c r="BG3" i="11"/>
  <c r="J3" i="12"/>
  <c r="N3" i="11"/>
  <c r="BG61" i="13"/>
  <c r="L219" i="14"/>
  <c r="AD219" i="14"/>
  <c r="AI276" i="13"/>
  <c r="AD241" i="14"/>
  <c r="BG105" i="13"/>
  <c r="BG70" i="13"/>
  <c r="AD45" i="14"/>
  <c r="AI45" i="13"/>
  <c r="AD27" i="14"/>
  <c r="L210" i="14"/>
  <c r="O210" i="14" s="1"/>
  <c r="P210" i="14" s="1"/>
  <c r="R210" i="14" s="1"/>
  <c r="S210" i="14" s="1"/>
  <c r="AE9" i="14"/>
  <c r="AG9" i="14"/>
  <c r="AD113" i="14"/>
  <c r="M201" i="14"/>
  <c r="N201" i="14" s="1"/>
  <c r="AL201" i="13"/>
  <c r="AM201" i="13" s="1"/>
  <c r="CW51" i="11"/>
  <c r="AI241" i="13"/>
  <c r="BG136" i="13"/>
  <c r="AD51" i="14"/>
  <c r="AI48" i="13"/>
  <c r="AI54" i="13"/>
  <c r="AD129" i="14"/>
  <c r="AH177" i="14"/>
  <c r="AH64" i="14"/>
  <c r="O255" i="14"/>
  <c r="P255" i="14" s="1"/>
  <c r="R255" i="14" s="1"/>
  <c r="S255" i="14" s="1"/>
  <c r="O230" i="14"/>
  <c r="P230" i="14" s="1"/>
  <c r="R230" i="14" s="1"/>
  <c r="S230" i="14" s="1"/>
  <c r="CC47" i="12"/>
  <c r="P40" i="12"/>
  <c r="AE40" i="12" s="1"/>
  <c r="Y35" i="11"/>
  <c r="BP33" i="11"/>
  <c r="BP31" i="11"/>
  <c r="Y29" i="11"/>
  <c r="Y27" i="11"/>
  <c r="AI27" i="11" s="1"/>
  <c r="CQ23" i="12"/>
  <c r="W21" i="12"/>
  <c r="AE21" i="12" s="1"/>
  <c r="CO53" i="11"/>
  <c r="AL47" i="12"/>
  <c r="P45" i="12"/>
  <c r="AE45" i="12" s="1"/>
  <c r="BG37" i="12"/>
  <c r="BV35" i="12"/>
  <c r="DE31" i="11"/>
  <c r="CQ27" i="12"/>
  <c r="BV27" i="12"/>
  <c r="CC25" i="12"/>
  <c r="CI22" i="12"/>
  <c r="CQ21" i="12"/>
  <c r="CG54" i="12"/>
  <c r="CG40" i="11"/>
  <c r="CJ33" i="12"/>
  <c r="AZ29" i="12"/>
  <c r="R229" i="14"/>
  <c r="S229" i="14" s="1"/>
  <c r="AD259" i="14"/>
  <c r="AD231" i="14"/>
  <c r="L231" i="14"/>
  <c r="L225" i="14"/>
  <c r="O225" i="14" s="1"/>
  <c r="P225" i="14" s="1"/>
  <c r="R225" i="14" s="1"/>
  <c r="S225" i="14" s="1"/>
  <c r="L171" i="14"/>
  <c r="O171" i="14" s="1"/>
  <c r="P171" i="14" s="1"/>
  <c r="R171" i="14" s="1"/>
  <c r="S171" i="14" s="1"/>
  <c r="L126" i="14"/>
  <c r="O126" i="14" s="1"/>
  <c r="P126" i="14" s="1"/>
  <c r="R126" i="14" s="1"/>
  <c r="S126" i="14" s="1"/>
  <c r="L106" i="14"/>
  <c r="L86" i="14"/>
  <c r="L74" i="14"/>
  <c r="AD226" i="14"/>
  <c r="L216" i="14"/>
  <c r="AD216" i="14"/>
  <c r="AD162" i="14"/>
  <c r="AD154" i="14"/>
  <c r="AD107" i="14"/>
  <c r="L107" i="14"/>
  <c r="L83" i="14"/>
  <c r="L289" i="14"/>
  <c r="L209" i="14"/>
  <c r="AD168" i="14"/>
  <c r="M140" i="14"/>
  <c r="N140" i="14" s="1"/>
  <c r="AD127" i="14"/>
  <c r="AD36" i="14"/>
  <c r="L293" i="14"/>
  <c r="L164" i="14"/>
  <c r="L128" i="14"/>
  <c r="AI64" i="13"/>
  <c r="BG51" i="13"/>
  <c r="AD120" i="14"/>
  <c r="AE17" i="14"/>
  <c r="AG17" i="14"/>
  <c r="AD73" i="14"/>
  <c r="AE15" i="14"/>
  <c r="AG15" i="14"/>
  <c r="AI269" i="13"/>
  <c r="AD105" i="14"/>
  <c r="AT3" i="12"/>
  <c r="BE3" i="11"/>
  <c r="BH3" i="11" s="1"/>
  <c r="AI61" i="13"/>
  <c r="BG276" i="13"/>
  <c r="L205" i="14"/>
  <c r="O205" i="14" s="1"/>
  <c r="P205" i="14" s="1"/>
  <c r="R205" i="14" s="1"/>
  <c r="S205" i="14" s="1"/>
  <c r="AI105" i="13"/>
  <c r="AI70" i="13"/>
  <c r="BG39" i="13"/>
  <c r="L85" i="14"/>
  <c r="AD37" i="14"/>
  <c r="AD276" i="14"/>
  <c r="AI205" i="13"/>
  <c r="BG33" i="13"/>
  <c r="BR3" i="12"/>
  <c r="CF3" i="11"/>
  <c r="CG3" i="11" s="1"/>
  <c r="BG27" i="13"/>
  <c r="AD201" i="14"/>
  <c r="AD161" i="14"/>
  <c r="AH54" i="14"/>
  <c r="O143" i="14"/>
  <c r="P143" i="14" s="1"/>
  <c r="R143" i="14" s="1"/>
  <c r="S143" i="14" s="1"/>
  <c r="AD243" i="14"/>
  <c r="O227" i="14"/>
  <c r="P227" i="14" s="1"/>
  <c r="R227" i="14" s="1"/>
  <c r="S227" i="14" s="1"/>
  <c r="AD220" i="14"/>
  <c r="AD195" i="14"/>
  <c r="AD163" i="14"/>
  <c r="AD98" i="14"/>
  <c r="O174" i="14"/>
  <c r="P174" i="14" s="1"/>
  <c r="R174" i="14" s="1"/>
  <c r="S174" i="14" s="1"/>
  <c r="AD134" i="14"/>
  <c r="AD152" i="14"/>
  <c r="BK208" i="13"/>
  <c r="BJ208" i="13"/>
  <c r="BJ170" i="13"/>
  <c r="BK170" i="13"/>
  <c r="AE70" i="14"/>
  <c r="AG70" i="14"/>
  <c r="AH70" i="14" s="1"/>
  <c r="AO75" i="13"/>
  <c r="AP75" i="13" s="1"/>
  <c r="AS75" i="13"/>
  <c r="AT75" i="13" s="1"/>
  <c r="BH75" i="13"/>
  <c r="AU75" i="13"/>
  <c r="AN75" i="13"/>
  <c r="BK36" i="13"/>
  <c r="BJ36" i="13"/>
  <c r="CL3" i="12"/>
  <c r="DC3" i="11"/>
  <c r="DE3" i="11" s="1"/>
  <c r="AO51" i="13"/>
  <c r="AP51" i="13" s="1"/>
  <c r="AU51" i="13"/>
  <c r="AN51" i="13"/>
  <c r="AS51" i="13"/>
  <c r="AT51" i="13" s="1"/>
  <c r="BH51" i="13"/>
  <c r="AG69" i="14"/>
  <c r="AH69" i="14" s="1"/>
  <c r="AE69" i="14"/>
  <c r="CG59" i="11"/>
  <c r="BG238" i="13"/>
  <c r="BG202" i="13"/>
  <c r="AD173" i="14"/>
  <c r="G3" i="12"/>
  <c r="I3" i="12"/>
  <c r="H3" i="12"/>
  <c r="AE7" i="14"/>
  <c r="AG7" i="14"/>
  <c r="AD61" i="14"/>
  <c r="AD101" i="14"/>
  <c r="AE11" i="14"/>
  <c r="AG11" i="14"/>
  <c r="AD55" i="14"/>
  <c r="AE10" i="14"/>
  <c r="AG10" i="14"/>
  <c r="R137" i="14"/>
  <c r="S137" i="14" s="1"/>
  <c r="BG173" i="13"/>
  <c r="BG102" i="13"/>
  <c r="AI39" i="13"/>
  <c r="AD210" i="14"/>
  <c r="AD85" i="14"/>
  <c r="AE8" i="14"/>
  <c r="AG8" i="14"/>
  <c r="BX61" i="11"/>
  <c r="CG61" i="11"/>
  <c r="L276" i="14"/>
  <c r="O276" i="14" s="1"/>
  <c r="P276" i="14" s="1"/>
  <c r="R276" i="14" s="1"/>
  <c r="S276" i="14" s="1"/>
  <c r="BG205" i="13"/>
  <c r="AI33" i="13"/>
  <c r="AI27" i="13"/>
  <c r="L201" i="14"/>
  <c r="O201" i="14" s="1"/>
  <c r="P201" i="14" s="1"/>
  <c r="R201" i="14" s="1"/>
  <c r="S201" i="14" s="1"/>
  <c r="L129" i="14"/>
  <c r="O129" i="14" s="1"/>
  <c r="P129" i="14" s="1"/>
  <c r="R129" i="14" s="1"/>
  <c r="S129" i="14" s="1"/>
  <c r="AD93" i="14"/>
  <c r="AH48" i="14"/>
  <c r="AH185" i="14"/>
  <c r="BN69" i="12"/>
  <c r="O161" i="14"/>
  <c r="P161" i="14" s="1"/>
  <c r="R161" i="14" s="1"/>
  <c r="S161" i="14" s="1"/>
  <c r="AZ65" i="12"/>
  <c r="AX38" i="12"/>
  <c r="O259" i="14"/>
  <c r="P259" i="14" s="1"/>
  <c r="R259" i="14" s="1"/>
  <c r="S259" i="14" s="1"/>
  <c r="O240" i="14"/>
  <c r="P240" i="14" s="1"/>
  <c r="R240" i="14" s="1"/>
  <c r="S240" i="14" s="1"/>
  <c r="O235" i="14"/>
  <c r="P235" i="14" s="1"/>
  <c r="R235" i="14" s="1"/>
  <c r="S235" i="14" s="1"/>
  <c r="O226" i="14"/>
  <c r="P226" i="14" s="1"/>
  <c r="R226" i="14" s="1"/>
  <c r="S226" i="14" s="1"/>
  <c r="AL60" i="12"/>
  <c r="CI54" i="12"/>
  <c r="AU4" i="13"/>
  <c r="R241" i="14"/>
  <c r="S241" i="14" s="1"/>
  <c r="AG255" i="14"/>
  <c r="AH255" i="14" s="1"/>
  <c r="L235" i="14"/>
  <c r="L220" i="14"/>
  <c r="AD139" i="14"/>
  <c r="O110" i="14"/>
  <c r="P110" i="14" s="1"/>
  <c r="R110" i="14" s="1"/>
  <c r="S110" i="14" s="1"/>
  <c r="AD108" i="14"/>
  <c r="P39" i="12"/>
  <c r="AE39" i="12" s="1"/>
  <c r="O246" i="14"/>
  <c r="P246" i="14" s="1"/>
  <c r="R246" i="14" s="1"/>
  <c r="S246" i="14" s="1"/>
  <c r="AD238" i="14"/>
  <c r="AD186" i="14"/>
  <c r="AD170" i="14"/>
  <c r="AD146" i="14"/>
  <c r="AD138" i="14"/>
  <c r="AD109" i="14"/>
  <c r="AD87" i="14"/>
  <c r="L244" i="14"/>
  <c r="O244" i="14" s="1"/>
  <c r="P244" i="14" s="1"/>
  <c r="R244" i="14" s="1"/>
  <c r="S244" i="14" s="1"/>
  <c r="AD222" i="14"/>
  <c r="AD62" i="14"/>
  <c r="AD42" i="14"/>
  <c r="AD218" i="14"/>
  <c r="L136" i="14"/>
  <c r="L123" i="14"/>
  <c r="O123" i="14" s="1"/>
  <c r="P123" i="14" s="1"/>
  <c r="R123" i="14" s="1"/>
  <c r="S123" i="14" s="1"/>
  <c r="AN208" i="13"/>
  <c r="BH208" i="13"/>
  <c r="AU170" i="13"/>
  <c r="AO170" i="13"/>
  <c r="AP170" i="13" s="1"/>
  <c r="AN170" i="13"/>
  <c r="BH170" i="13"/>
  <c r="AS170" i="13"/>
  <c r="AT170" i="13" s="1"/>
  <c r="BK75" i="13"/>
  <c r="BJ75" i="13"/>
  <c r="AO36" i="13"/>
  <c r="AP36" i="13" s="1"/>
  <c r="AS36" i="13"/>
  <c r="AT36" i="13" s="1"/>
  <c r="AN36" i="13"/>
  <c r="BH36" i="13"/>
  <c r="AU36" i="13"/>
  <c r="BI3" i="12"/>
  <c r="BV3" i="11"/>
  <c r="BX3" i="11" s="1"/>
  <c r="AE18" i="14"/>
  <c r="AG18" i="14"/>
  <c r="AD49" i="14"/>
  <c r="AD145" i="14"/>
  <c r="AI238" i="13"/>
  <c r="AI202" i="13"/>
  <c r="AG33" i="14"/>
  <c r="AH33" i="14" s="1"/>
  <c r="AE33" i="14"/>
  <c r="AN77" i="13"/>
  <c r="AO77" i="13"/>
  <c r="AP77" i="13" s="1"/>
  <c r="AU77" i="13"/>
  <c r="AS77" i="13"/>
  <c r="AT77" i="13" s="1"/>
  <c r="AD39" i="14"/>
  <c r="K3" i="12"/>
  <c r="O3" i="11"/>
  <c r="AE60" i="14"/>
  <c r="AG60" i="14"/>
  <c r="AH60" i="14" s="1"/>
  <c r="AD43" i="14"/>
  <c r="AE137" i="14"/>
  <c r="AG137" i="14"/>
  <c r="AH137" i="14" s="1"/>
  <c r="AD205" i="14"/>
  <c r="AI173" i="13"/>
  <c r="AI102" i="13"/>
  <c r="BG45" i="13"/>
  <c r="AD47" i="14"/>
  <c r="O43" i="10"/>
  <c r="R43" i="10" s="1"/>
  <c r="S43" i="10" s="1"/>
  <c r="U43" i="10" s="1"/>
  <c r="BG241" i="13"/>
  <c r="AI136" i="13"/>
  <c r="BG48" i="13"/>
  <c r="BG54" i="13"/>
  <c r="O93" i="14"/>
  <c r="P93" i="14" s="1"/>
  <c r="R93" i="14" s="1"/>
  <c r="S93" i="14" s="1"/>
  <c r="AE247" i="14"/>
  <c r="AG247" i="14"/>
  <c r="AE243" i="14"/>
  <c r="AG243" i="14"/>
  <c r="AE235" i="14"/>
  <c r="AG235" i="14"/>
  <c r="AE220" i="14"/>
  <c r="AG220" i="14"/>
  <c r="AE195" i="14"/>
  <c r="AG195" i="14"/>
  <c r="AE191" i="14"/>
  <c r="AG191" i="14"/>
  <c r="AE163" i="14"/>
  <c r="AG163" i="14"/>
  <c r="AE143" i="14"/>
  <c r="AG143" i="14"/>
  <c r="AE122" i="14"/>
  <c r="AG122" i="14"/>
  <c r="AE102" i="14"/>
  <c r="AG102" i="14"/>
  <c r="AE98" i="14"/>
  <c r="AG98" i="14"/>
  <c r="AE90" i="14"/>
  <c r="AG90" i="14"/>
  <c r="AE250" i="14"/>
  <c r="AG250" i="14"/>
  <c r="AE242" i="14"/>
  <c r="AG242" i="14"/>
  <c r="AE230" i="14"/>
  <c r="AG230" i="14"/>
  <c r="AE194" i="14"/>
  <c r="AG194" i="14"/>
  <c r="AE134" i="14"/>
  <c r="AG134" i="14"/>
  <c r="AE252" i="14"/>
  <c r="AG252" i="14"/>
  <c r="AE228" i="14"/>
  <c r="AG228" i="14"/>
  <c r="AE192" i="14"/>
  <c r="AG192" i="14"/>
  <c r="AE152" i="14"/>
  <c r="AG152" i="14"/>
  <c r="AE100" i="14"/>
  <c r="AG100" i="14"/>
  <c r="AE92" i="14"/>
  <c r="AG92" i="14"/>
  <c r="AE240" i="14"/>
  <c r="AG240" i="14"/>
  <c r="AE180" i="14"/>
  <c r="AG180" i="14"/>
  <c r="AE164" i="14"/>
  <c r="AG164" i="14"/>
  <c r="AE136" i="14"/>
  <c r="AG136" i="14"/>
  <c r="AE128" i="14"/>
  <c r="AG128" i="14"/>
  <c r="AE104" i="14"/>
  <c r="AG104" i="14"/>
  <c r="AE58" i="14"/>
  <c r="AG58" i="14"/>
  <c r="AE259" i="14"/>
  <c r="AG259" i="14"/>
  <c r="AE231" i="14"/>
  <c r="AG231" i="14"/>
  <c r="AE139" i="14"/>
  <c r="AG139" i="14"/>
  <c r="AE108" i="14"/>
  <c r="AG108" i="14"/>
  <c r="AE238" i="14"/>
  <c r="AG238" i="14"/>
  <c r="AE226" i="14"/>
  <c r="AG226" i="14"/>
  <c r="AE216" i="14"/>
  <c r="AG216" i="14"/>
  <c r="AE186" i="14"/>
  <c r="AG186" i="14"/>
  <c r="AE170" i="14"/>
  <c r="AG170" i="14"/>
  <c r="AE162" i="14"/>
  <c r="AG162" i="14"/>
  <c r="AE154" i="14"/>
  <c r="AG154" i="14"/>
  <c r="AE146" i="14"/>
  <c r="AG146" i="14"/>
  <c r="AE138" i="14"/>
  <c r="AG138" i="14"/>
  <c r="AE109" i="14"/>
  <c r="AG109" i="14"/>
  <c r="AE107" i="14"/>
  <c r="AG107" i="14"/>
  <c r="AE87" i="14"/>
  <c r="AG87" i="14"/>
  <c r="AE222" i="14"/>
  <c r="AG222" i="14"/>
  <c r="AE168" i="14"/>
  <c r="AG168" i="14"/>
  <c r="AE127" i="14"/>
  <c r="AG127" i="14"/>
  <c r="AE62" i="14"/>
  <c r="AG62" i="14"/>
  <c r="AE42" i="14"/>
  <c r="AG42" i="14"/>
  <c r="AE36" i="14"/>
  <c r="AG36" i="14"/>
  <c r="AE218" i="14"/>
  <c r="AG218" i="14"/>
  <c r="BK36" i="12"/>
  <c r="BL36" i="12"/>
  <c r="AJ36" i="12"/>
  <c r="AL36" i="12" s="1"/>
  <c r="CO36" i="12"/>
  <c r="CO40" i="12"/>
  <c r="BE40" i="12"/>
  <c r="BL40" i="12" s="1"/>
  <c r="CA40" i="12"/>
  <c r="BE62" i="12"/>
  <c r="BL62" i="12"/>
  <c r="AJ62" i="12"/>
  <c r="CA62" i="12"/>
  <c r="CO60" i="12"/>
  <c r="CA60" i="12"/>
  <c r="BE58" i="12"/>
  <c r="BL58" i="12" s="1"/>
  <c r="CA58" i="12"/>
  <c r="AJ58" i="12"/>
  <c r="CO56" i="12"/>
  <c r="CA56" i="12"/>
  <c r="BE32" i="12"/>
  <c r="BL32" i="12" s="1"/>
  <c r="CA32" i="12"/>
  <c r="AJ32" i="12"/>
  <c r="AE155" i="14"/>
  <c r="AG155" i="14"/>
  <c r="AE135" i="14"/>
  <c r="AG135" i="14"/>
  <c r="CP40" i="12"/>
  <c r="BF40" i="12"/>
  <c r="BM40" i="12" s="1"/>
  <c r="CB40" i="12"/>
  <c r="AK40" i="12"/>
  <c r="AE198" i="14"/>
  <c r="AG198" i="14"/>
  <c r="AE140" i="14"/>
  <c r="AG140" i="14"/>
  <c r="M258" i="14"/>
  <c r="N258" i="14" s="1"/>
  <c r="AL258" i="13"/>
  <c r="AM258" i="13" s="1"/>
  <c r="AE6" i="14"/>
  <c r="AG6" i="14"/>
  <c r="AE4" i="14"/>
  <c r="AG4" i="14"/>
  <c r="M213" i="14"/>
  <c r="N213" i="14" s="1"/>
  <c r="AL213" i="13"/>
  <c r="AM213" i="13" s="1"/>
  <c r="M169" i="14"/>
  <c r="N169" i="14" s="1"/>
  <c r="O169" i="14" s="1"/>
  <c r="P169" i="14" s="1"/>
  <c r="R169" i="14" s="1"/>
  <c r="S169" i="14" s="1"/>
  <c r="AL169" i="13"/>
  <c r="AM169" i="13" s="1"/>
  <c r="M153" i="14"/>
  <c r="N153" i="14" s="1"/>
  <c r="O153" i="14" s="1"/>
  <c r="P153" i="14" s="1"/>
  <c r="R153" i="14" s="1"/>
  <c r="S153" i="14" s="1"/>
  <c r="AL153" i="13"/>
  <c r="AM153" i="13" s="1"/>
  <c r="M111" i="14"/>
  <c r="N111" i="14" s="1"/>
  <c r="AL111" i="13"/>
  <c r="AM111" i="13" s="1"/>
  <c r="M106" i="14"/>
  <c r="N106" i="14" s="1"/>
  <c r="AL106" i="13"/>
  <c r="AM106" i="13" s="1"/>
  <c r="Y35" i="12"/>
  <c r="AB35" i="12" s="1"/>
  <c r="AF35" i="11"/>
  <c r="X35" i="12"/>
  <c r="AA35" i="12" s="1"/>
  <c r="AE35" i="11"/>
  <c r="Z33" i="12"/>
  <c r="AC33" i="12" s="1"/>
  <c r="AG33" i="11"/>
  <c r="Y31" i="12"/>
  <c r="AB31" i="12" s="1"/>
  <c r="AF31" i="11"/>
  <c r="X31" i="12"/>
  <c r="AA31" i="12" s="1"/>
  <c r="AE31" i="11"/>
  <c r="BI281" i="13"/>
  <c r="R281" i="10"/>
  <c r="AF281" i="14"/>
  <c r="BI297" i="13"/>
  <c r="R297" i="10"/>
  <c r="AF297" i="14"/>
  <c r="R291" i="10"/>
  <c r="BI291" i="13"/>
  <c r="AF291" i="14"/>
  <c r="AH291" i="14" s="1"/>
  <c r="R285" i="10"/>
  <c r="BI285" i="13"/>
  <c r="AF279" i="14"/>
  <c r="AH279" i="14" s="1"/>
  <c r="R279" i="10"/>
  <c r="BI279" i="13"/>
  <c r="AF295" i="14"/>
  <c r="AH295" i="14" s="1"/>
  <c r="R295" i="10"/>
  <c r="BI295" i="13"/>
  <c r="X46" i="12"/>
  <c r="AE46" i="11"/>
  <c r="AH109" i="14"/>
  <c r="AH231" i="14"/>
  <c r="AH90" i="14"/>
  <c r="AH98" i="14"/>
  <c r="AH122" i="14"/>
  <c r="AH138" i="14"/>
  <c r="AH146" i="14"/>
  <c r="AH154" i="14"/>
  <c r="AH162" i="14"/>
  <c r="AH170" i="14"/>
  <c r="AH186" i="14"/>
  <c r="AH218" i="14"/>
  <c r="AH226" i="14"/>
  <c r="AH230" i="14"/>
  <c r="AH235" i="14"/>
  <c r="AH259" i="14"/>
  <c r="O297" i="14"/>
  <c r="P297" i="14" s="1"/>
  <c r="R297" i="14" s="1"/>
  <c r="S297" i="14" s="1"/>
  <c r="O293" i="14"/>
  <c r="P293" i="14" s="1"/>
  <c r="R293" i="14" s="1"/>
  <c r="S293" i="14" s="1"/>
  <c r="O289" i="14"/>
  <c r="P289" i="14" s="1"/>
  <c r="R289" i="14" s="1"/>
  <c r="S289" i="14" s="1"/>
  <c r="O285" i="14"/>
  <c r="P285" i="14" s="1"/>
  <c r="R285" i="14" s="1"/>
  <c r="S285" i="14" s="1"/>
  <c r="O281" i="14"/>
  <c r="P281" i="14" s="1"/>
  <c r="R281" i="14" s="1"/>
  <c r="S281" i="14" s="1"/>
  <c r="O277" i="14"/>
  <c r="P277" i="14" s="1"/>
  <c r="R277" i="14" s="1"/>
  <c r="S277" i="14" s="1"/>
  <c r="AH42" i="14"/>
  <c r="BY70" i="11"/>
  <c r="BO71" i="12"/>
  <c r="AH58" i="14"/>
  <c r="AH127" i="14"/>
  <c r="AH135" i="14"/>
  <c r="AH143" i="14"/>
  <c r="AH191" i="14"/>
  <c r="AH36" i="14"/>
  <c r="AH104" i="14"/>
  <c r="AH128" i="14"/>
  <c r="AH136" i="14"/>
  <c r="AH164" i="14"/>
  <c r="AH180" i="14"/>
  <c r="AH195" i="14"/>
  <c r="AH220" i="14"/>
  <c r="AH228" i="14"/>
  <c r="O102" i="14"/>
  <c r="P102" i="14" s="1"/>
  <c r="R102" i="14" s="1"/>
  <c r="S102" i="14" s="1"/>
  <c r="O92" i="14"/>
  <c r="P92" i="14" s="1"/>
  <c r="R92" i="14" s="1"/>
  <c r="S92" i="14" s="1"/>
  <c r="BV66" i="12"/>
  <c r="CJ60" i="12"/>
  <c r="O127" i="14"/>
  <c r="P127" i="14" s="1"/>
  <c r="R127" i="14" s="1"/>
  <c r="S127" i="14" s="1"/>
  <c r="O100" i="14"/>
  <c r="P100" i="14" s="1"/>
  <c r="R100" i="14" s="1"/>
  <c r="S100" i="14" s="1"/>
  <c r="BO30" i="12"/>
  <c r="AL32" i="12"/>
  <c r="CG43" i="11"/>
  <c r="CG55" i="11"/>
  <c r="CW55" i="11"/>
  <c r="AD239" i="14"/>
  <c r="O231" i="14"/>
  <c r="P231" i="14" s="1"/>
  <c r="R231" i="14" s="1"/>
  <c r="S231" i="14" s="1"/>
  <c r="O215" i="14"/>
  <c r="P215" i="14" s="1"/>
  <c r="R215" i="14" s="1"/>
  <c r="S215" i="14" s="1"/>
  <c r="AD215" i="14"/>
  <c r="L211" i="14"/>
  <c r="O211" i="14" s="1"/>
  <c r="P211" i="14" s="1"/>
  <c r="R211" i="14" s="1"/>
  <c r="S211" i="14" s="1"/>
  <c r="AD207" i="14"/>
  <c r="AD203" i="14"/>
  <c r="AD199" i="14"/>
  <c r="O195" i="14"/>
  <c r="P195" i="14" s="1"/>
  <c r="R195" i="14" s="1"/>
  <c r="S195" i="14" s="1"/>
  <c r="O187" i="14"/>
  <c r="P187" i="14" s="1"/>
  <c r="R187" i="14" s="1"/>
  <c r="S187" i="14" s="1"/>
  <c r="L179" i="14"/>
  <c r="O179" i="14" s="1"/>
  <c r="P179" i="14" s="1"/>
  <c r="R179" i="14" s="1"/>
  <c r="S179" i="14" s="1"/>
  <c r="O163" i="14"/>
  <c r="P163" i="14" s="1"/>
  <c r="R163" i="14" s="1"/>
  <c r="S163" i="14" s="1"/>
  <c r="L159" i="14"/>
  <c r="O159" i="14" s="1"/>
  <c r="P159" i="14" s="1"/>
  <c r="R159" i="14" s="1"/>
  <c r="S159" i="14" s="1"/>
  <c r="O139" i="14"/>
  <c r="P139" i="14" s="1"/>
  <c r="R139" i="14" s="1"/>
  <c r="S139" i="14" s="1"/>
  <c r="O131" i="14"/>
  <c r="P131" i="14" s="1"/>
  <c r="R131" i="14" s="1"/>
  <c r="S131" i="14" s="1"/>
  <c r="AD126" i="14"/>
  <c r="AD118" i="14"/>
  <c r="L114" i="14"/>
  <c r="O114" i="14" s="1"/>
  <c r="P114" i="14" s="1"/>
  <c r="R114" i="14" s="1"/>
  <c r="S114" i="14" s="1"/>
  <c r="AD110" i="14"/>
  <c r="O108" i="14"/>
  <c r="P108" i="14" s="1"/>
  <c r="R108" i="14" s="1"/>
  <c r="S108" i="14" s="1"/>
  <c r="AD106" i="14"/>
  <c r="O98" i="14"/>
  <c r="P98" i="14" s="1"/>
  <c r="R98" i="14" s="1"/>
  <c r="S98" i="14" s="1"/>
  <c r="AD94" i="14"/>
  <c r="AD86" i="14"/>
  <c r="O82" i="14"/>
  <c r="P82" i="14" s="1"/>
  <c r="AD78" i="14"/>
  <c r="AD74" i="14"/>
  <c r="CG29" i="11"/>
  <c r="BF36" i="12"/>
  <c r="BG36" i="12" s="1"/>
  <c r="CG71" i="11"/>
  <c r="CW69" i="11"/>
  <c r="Y65" i="11"/>
  <c r="AI65" i="11" s="1"/>
  <c r="DE63" i="11"/>
  <c r="CW59" i="11"/>
  <c r="CW53" i="11"/>
  <c r="BX41" i="11"/>
  <c r="BX37" i="11"/>
  <c r="CW35" i="11"/>
  <c r="BX71" i="11"/>
  <c r="BH69" i="11"/>
  <c r="BH59" i="11"/>
  <c r="BX43" i="11"/>
  <c r="Q41" i="11"/>
  <c r="AI41" i="11" s="1"/>
  <c r="CW61" i="11"/>
  <c r="BH61" i="11"/>
  <c r="CG51" i="11"/>
  <c r="BX51" i="11"/>
  <c r="CW39" i="11"/>
  <c r="BH39" i="11"/>
  <c r="Q39" i="11"/>
  <c r="AI39" i="11" s="1"/>
  <c r="BX33" i="11"/>
  <c r="CW31" i="11"/>
  <c r="AD258" i="14"/>
  <c r="AD254" i="14"/>
  <c r="AD246" i="14"/>
  <c r="AD221" i="14"/>
  <c r="AD212" i="14"/>
  <c r="AD206" i="14"/>
  <c r="AD202" i="14"/>
  <c r="AD190" i="14"/>
  <c r="O186" i="14"/>
  <c r="P186" i="14" s="1"/>
  <c r="R186" i="14" s="1"/>
  <c r="S186" i="14" s="1"/>
  <c r="O182" i="14"/>
  <c r="P182" i="14" s="1"/>
  <c r="R182" i="14" s="1"/>
  <c r="S182" i="14" s="1"/>
  <c r="O178" i="14"/>
  <c r="P178" i="14" s="1"/>
  <c r="R178" i="14" s="1"/>
  <c r="S178" i="14" s="1"/>
  <c r="AD178" i="14"/>
  <c r="AD166" i="14"/>
  <c r="O162" i="14"/>
  <c r="P162" i="14" s="1"/>
  <c r="R162" i="14" s="1"/>
  <c r="S162" i="14" s="1"/>
  <c r="O158" i="14"/>
  <c r="P158" i="14" s="1"/>
  <c r="AD158" i="14"/>
  <c r="AD150" i="14"/>
  <c r="O146" i="14"/>
  <c r="P146" i="14" s="1"/>
  <c r="R146" i="14" s="1"/>
  <c r="S146" i="14" s="1"/>
  <c r="L142" i="14"/>
  <c r="O142" i="14" s="1"/>
  <c r="P142" i="14" s="1"/>
  <c r="O130" i="14"/>
  <c r="P130" i="14" s="1"/>
  <c r="R130" i="14" s="1"/>
  <c r="S130" i="14" s="1"/>
  <c r="AD130" i="14"/>
  <c r="AD125" i="14"/>
  <c r="AD121" i="14"/>
  <c r="AD115" i="14"/>
  <c r="O111" i="14"/>
  <c r="P111" i="14" s="1"/>
  <c r="R111" i="14" s="1"/>
  <c r="S111" i="14" s="1"/>
  <c r="O109" i="14"/>
  <c r="P109" i="14" s="1"/>
  <c r="R109" i="14" s="1"/>
  <c r="S109" i="14" s="1"/>
  <c r="O107" i="14"/>
  <c r="P107" i="14" s="1"/>
  <c r="R107" i="14" s="1"/>
  <c r="S107" i="14" s="1"/>
  <c r="AD103" i="14"/>
  <c r="AD99" i="14"/>
  <c r="O91" i="14"/>
  <c r="P91" i="14" s="1"/>
  <c r="R91" i="14" s="1"/>
  <c r="S91" i="14" s="1"/>
  <c r="AD83" i="14"/>
  <c r="L77" i="14"/>
  <c r="O77" i="14" s="1"/>
  <c r="P77" i="14" s="1"/>
  <c r="R77" i="14" s="1"/>
  <c r="S77" i="14" s="1"/>
  <c r="BG25" i="13"/>
  <c r="AD25" i="14"/>
  <c r="BT56" i="12"/>
  <c r="BT40" i="12"/>
  <c r="AD297" i="14"/>
  <c r="AD289" i="14"/>
  <c r="AD281" i="14"/>
  <c r="AD209" i="14"/>
  <c r="AD200" i="14"/>
  <c r="O192" i="14"/>
  <c r="P192" i="14" s="1"/>
  <c r="R192" i="14" s="1"/>
  <c r="S192" i="14" s="1"/>
  <c r="L184" i="14"/>
  <c r="O184" i="14" s="1"/>
  <c r="P184" i="14" s="1"/>
  <c r="R184" i="14" s="1"/>
  <c r="S184" i="14" s="1"/>
  <c r="AD176" i="14"/>
  <c r="O160" i="14"/>
  <c r="P160" i="14" s="1"/>
  <c r="AD132" i="14"/>
  <c r="O119" i="14"/>
  <c r="P119" i="14" s="1"/>
  <c r="R119" i="14" s="1"/>
  <c r="S119" i="14" s="1"/>
  <c r="L112" i="14"/>
  <c r="O112" i="14" s="1"/>
  <c r="P112" i="14" s="1"/>
  <c r="R112" i="14" s="1"/>
  <c r="S112" i="14" s="1"/>
  <c r="AD84" i="14"/>
  <c r="BG20" i="13"/>
  <c r="AD293" i="14"/>
  <c r="AD285" i="14"/>
  <c r="AD277" i="14"/>
  <c r="AD269" i="14"/>
  <c r="AD261" i="14"/>
  <c r="O256" i="14"/>
  <c r="P256" i="14" s="1"/>
  <c r="R256" i="14" s="1"/>
  <c r="S256" i="14" s="1"/>
  <c r="O248" i="14"/>
  <c r="P248" i="14" s="1"/>
  <c r="R248" i="14" s="1"/>
  <c r="S248" i="14" s="1"/>
  <c r="AD232" i="14"/>
  <c r="L213" i="14"/>
  <c r="O213" i="14" s="1"/>
  <c r="P213" i="14" s="1"/>
  <c r="R213" i="14" s="1"/>
  <c r="S213" i="14" s="1"/>
  <c r="AD204" i="14"/>
  <c r="O196" i="14"/>
  <c r="P196" i="14" s="1"/>
  <c r="R196" i="14" s="1"/>
  <c r="S196" i="14" s="1"/>
  <c r="AD188" i="14"/>
  <c r="O172" i="14"/>
  <c r="P172" i="14" s="1"/>
  <c r="O164" i="14"/>
  <c r="P164" i="14" s="1"/>
  <c r="R164" i="14" s="1"/>
  <c r="S164" i="14" s="1"/>
  <c r="AD148" i="14"/>
  <c r="O128" i="14"/>
  <c r="P128" i="14" s="1"/>
  <c r="R128" i="14" s="1"/>
  <c r="S128" i="14" s="1"/>
  <c r="L116" i="14"/>
  <c r="AD96" i="14"/>
  <c r="AD80" i="14"/>
  <c r="AD41" i="14"/>
  <c r="CP36" i="12"/>
  <c r="CB36" i="12"/>
  <c r="BM36" i="12"/>
  <c r="CN62" i="12"/>
  <c r="BD62" i="12"/>
  <c r="BZ62" i="12"/>
  <c r="CC62" i="12" s="1"/>
  <c r="BD60" i="12"/>
  <c r="CN60" i="12"/>
  <c r="CQ60" i="12" s="1"/>
  <c r="BZ60" i="12"/>
  <c r="CC60" i="12" s="1"/>
  <c r="BZ58" i="12"/>
  <c r="CC58" i="12" s="1"/>
  <c r="BD58" i="12"/>
  <c r="CN58" i="12"/>
  <c r="CQ58" i="12" s="1"/>
  <c r="BD56" i="12"/>
  <c r="CN56" i="12"/>
  <c r="CQ56" i="12" s="1"/>
  <c r="BZ56" i="12"/>
  <c r="CC56" i="12" s="1"/>
  <c r="BZ32" i="12"/>
  <c r="CC32" i="12" s="1"/>
  <c r="CN32" i="12"/>
  <c r="BD32" i="12"/>
  <c r="BD40" i="12"/>
  <c r="BG40" i="12" s="1"/>
  <c r="CN40" i="12"/>
  <c r="CQ40" i="12" s="1"/>
  <c r="BZ40" i="12"/>
  <c r="CC40" i="12" s="1"/>
  <c r="AE19" i="14"/>
  <c r="AG19" i="14"/>
  <c r="AE5" i="14"/>
  <c r="AG5" i="14"/>
  <c r="M219" i="14"/>
  <c r="N219" i="14" s="1"/>
  <c r="O219" i="14" s="1"/>
  <c r="P219" i="14" s="1"/>
  <c r="R219" i="14" s="1"/>
  <c r="S219" i="14" s="1"/>
  <c r="AL219" i="13"/>
  <c r="AM219" i="13" s="1"/>
  <c r="M181" i="14"/>
  <c r="N181" i="14" s="1"/>
  <c r="O181" i="14" s="1"/>
  <c r="P181" i="14" s="1"/>
  <c r="R181" i="14" s="1"/>
  <c r="S181" i="14" s="1"/>
  <c r="AL181" i="13"/>
  <c r="AM181" i="13" s="1"/>
  <c r="M165" i="14"/>
  <c r="N165" i="14" s="1"/>
  <c r="O165" i="14" s="1"/>
  <c r="P165" i="14" s="1"/>
  <c r="R165" i="14" s="1"/>
  <c r="S165" i="14" s="1"/>
  <c r="AL165" i="13"/>
  <c r="AM165" i="13" s="1"/>
  <c r="M157" i="14"/>
  <c r="N157" i="14" s="1"/>
  <c r="O157" i="14" s="1"/>
  <c r="P157" i="14" s="1"/>
  <c r="R157" i="14" s="1"/>
  <c r="S157" i="14" s="1"/>
  <c r="AL157" i="13"/>
  <c r="AM157" i="13" s="1"/>
  <c r="M149" i="14"/>
  <c r="N149" i="14" s="1"/>
  <c r="O149" i="14" s="1"/>
  <c r="P149" i="14" s="1"/>
  <c r="R149" i="14" s="1"/>
  <c r="S149" i="14" s="1"/>
  <c r="AL149" i="13"/>
  <c r="AM149" i="13" s="1"/>
  <c r="M116" i="14"/>
  <c r="N116" i="14" s="1"/>
  <c r="AL116" i="13"/>
  <c r="AM116" i="13" s="1"/>
  <c r="M113" i="14"/>
  <c r="N113" i="14" s="1"/>
  <c r="O113" i="14" s="1"/>
  <c r="P113" i="14" s="1"/>
  <c r="R113" i="14" s="1"/>
  <c r="S113" i="14" s="1"/>
  <c r="AL113" i="13"/>
  <c r="AM113" i="13" s="1"/>
  <c r="M254" i="14"/>
  <c r="N254" i="14" s="1"/>
  <c r="AL254" i="13"/>
  <c r="AM254" i="13" s="1"/>
  <c r="M237" i="14"/>
  <c r="N237" i="14" s="1"/>
  <c r="O237" i="14" s="1"/>
  <c r="P237" i="14" s="1"/>
  <c r="R237" i="14" s="1"/>
  <c r="S237" i="14" s="1"/>
  <c r="AL237" i="13"/>
  <c r="AM237" i="13" s="1"/>
  <c r="M217" i="14"/>
  <c r="N217" i="14" s="1"/>
  <c r="O217" i="14" s="1"/>
  <c r="P217" i="14" s="1"/>
  <c r="R217" i="14" s="1"/>
  <c r="S217" i="14" s="1"/>
  <c r="AL217" i="13"/>
  <c r="AM217" i="13" s="1"/>
  <c r="Z35" i="12"/>
  <c r="AC35" i="12" s="1"/>
  <c r="AG35" i="11"/>
  <c r="X33" i="12"/>
  <c r="AA33" i="12" s="1"/>
  <c r="AE33" i="11"/>
  <c r="Y33" i="12"/>
  <c r="AB33" i="12" s="1"/>
  <c r="AF33" i="11"/>
  <c r="Z31" i="12"/>
  <c r="AC31" i="12" s="1"/>
  <c r="AG31" i="11"/>
  <c r="M101" i="14"/>
  <c r="N101" i="14" s="1"/>
  <c r="O101" i="14" s="1"/>
  <c r="P101" i="14" s="1"/>
  <c r="R101" i="14" s="1"/>
  <c r="S101" i="14" s="1"/>
  <c r="AL101" i="13"/>
  <c r="AM101" i="13" s="1"/>
  <c r="M99" i="14"/>
  <c r="N99" i="14" s="1"/>
  <c r="AL99" i="13"/>
  <c r="AM99" i="13" s="1"/>
  <c r="M85" i="14"/>
  <c r="N85" i="14" s="1"/>
  <c r="O85" i="14" s="1"/>
  <c r="P85" i="14" s="1"/>
  <c r="R85" i="14" s="1"/>
  <c r="S85" i="14" s="1"/>
  <c r="AL85" i="13"/>
  <c r="AM85" i="13" s="1"/>
  <c r="M83" i="14"/>
  <c r="N83" i="14" s="1"/>
  <c r="AL83" i="13"/>
  <c r="AM83" i="13" s="1"/>
  <c r="M81" i="14"/>
  <c r="N81" i="14" s="1"/>
  <c r="O81" i="14" s="1"/>
  <c r="P81" i="14" s="1"/>
  <c r="R81" i="14" s="1"/>
  <c r="S81" i="14" s="1"/>
  <c r="AL81" i="13"/>
  <c r="AM81" i="13" s="1"/>
  <c r="M79" i="14"/>
  <c r="N79" i="14" s="1"/>
  <c r="O79" i="14" s="1"/>
  <c r="P79" i="14" s="1"/>
  <c r="R79" i="14" s="1"/>
  <c r="S79" i="14" s="1"/>
  <c r="AL79" i="13"/>
  <c r="AM79" i="13" s="1"/>
  <c r="M25" i="14"/>
  <c r="N25" i="14" s="1"/>
  <c r="AL25" i="13"/>
  <c r="AM25" i="13" s="1"/>
  <c r="BI289" i="13"/>
  <c r="R289" i="10"/>
  <c r="AF289" i="14"/>
  <c r="R283" i="10"/>
  <c r="BI283" i="13"/>
  <c r="AF283" i="14"/>
  <c r="AH283" i="14" s="1"/>
  <c r="R299" i="10"/>
  <c r="BI299" i="13"/>
  <c r="AF299" i="14"/>
  <c r="AH299" i="14" s="1"/>
  <c r="R293" i="10"/>
  <c r="BI293" i="13"/>
  <c r="AF287" i="14"/>
  <c r="AH287" i="14" s="1"/>
  <c r="R287" i="10"/>
  <c r="BI287" i="13"/>
  <c r="Y46" i="12"/>
  <c r="AB46" i="12" s="1"/>
  <c r="AF46" i="11"/>
  <c r="X67" i="12"/>
  <c r="AA67" i="12" s="1"/>
  <c r="AD67" i="12" s="1"/>
  <c r="AE67" i="12" s="1"/>
  <c r="AE67" i="11"/>
  <c r="AH67" i="11" s="1"/>
  <c r="AH62" i="14"/>
  <c r="AH194" i="14"/>
  <c r="AH243" i="14"/>
  <c r="AH250" i="14"/>
  <c r="AH102" i="14"/>
  <c r="AH134" i="14"/>
  <c r="AH222" i="14"/>
  <c r="AH238" i="14"/>
  <c r="AH242" i="14"/>
  <c r="AH247" i="14"/>
  <c r="DF72" i="11"/>
  <c r="BY60" i="11"/>
  <c r="AH87" i="14"/>
  <c r="AH107" i="14"/>
  <c r="AH139" i="14"/>
  <c r="AH155" i="14"/>
  <c r="AH163" i="14"/>
  <c r="AH198" i="14"/>
  <c r="AH252" i="14"/>
  <c r="AH92" i="14"/>
  <c r="AH100" i="14"/>
  <c r="AH108" i="14"/>
  <c r="AH140" i="14"/>
  <c r="AH152" i="14"/>
  <c r="AH168" i="14"/>
  <c r="AH192" i="14"/>
  <c r="AH216" i="14"/>
  <c r="AH240" i="14"/>
  <c r="O228" i="14"/>
  <c r="P228" i="14" s="1"/>
  <c r="R228" i="14" s="1"/>
  <c r="S228" i="14" s="1"/>
  <c r="O220" i="14"/>
  <c r="P220" i="14" s="1"/>
  <c r="R220" i="14" s="1"/>
  <c r="S220" i="14" s="1"/>
  <c r="O216" i="14"/>
  <c r="P216" i="14" s="1"/>
  <c r="R216" i="14" s="1"/>
  <c r="S216" i="14" s="1"/>
  <c r="O168" i="14"/>
  <c r="P168" i="14" s="1"/>
  <c r="R168" i="14" s="1"/>
  <c r="S168" i="14" s="1"/>
  <c r="O152" i="14"/>
  <c r="P152" i="14" s="1"/>
  <c r="R152" i="14" s="1"/>
  <c r="S152" i="14" s="1"/>
  <c r="R142" i="14"/>
  <c r="S142" i="14" s="1"/>
  <c r="O122" i="14"/>
  <c r="P122" i="14" s="1"/>
  <c r="R122" i="14" s="1"/>
  <c r="S122" i="14" s="1"/>
  <c r="BY71" i="11"/>
  <c r="BY68" i="11"/>
  <c r="AI67" i="11"/>
  <c r="BY42" i="11"/>
  <c r="O250" i="14"/>
  <c r="P250" i="14" s="1"/>
  <c r="R250" i="14" s="1"/>
  <c r="S250" i="14" s="1"/>
  <c r="O222" i="14"/>
  <c r="P222" i="14" s="1"/>
  <c r="R222" i="14" s="1"/>
  <c r="S222" i="14" s="1"/>
  <c r="O180" i="14"/>
  <c r="P180" i="14" s="1"/>
  <c r="R180" i="14" s="1"/>
  <c r="S180" i="14" s="1"/>
  <c r="R172" i="14"/>
  <c r="S172" i="14" s="1"/>
  <c r="R160" i="14"/>
  <c r="S160" i="14" s="1"/>
  <c r="R158" i="14"/>
  <c r="S158" i="14" s="1"/>
  <c r="R82" i="14"/>
  <c r="S82" i="14" s="1"/>
  <c r="CJ57" i="12"/>
  <c r="BV56" i="12"/>
  <c r="BO44" i="12"/>
  <c r="BV20" i="12"/>
  <c r="CQ62" i="12"/>
  <c r="BN28" i="12"/>
  <c r="AL58" i="12"/>
  <c r="BK4" i="13"/>
  <c r="BH4" i="13"/>
  <c r="P41" i="12"/>
  <c r="AE41" i="12" s="1"/>
  <c r="BV40" i="12"/>
  <c r="AL62" i="12"/>
  <c r="R105" i="14"/>
  <c r="S105" i="14" s="1"/>
  <c r="Q55" i="11"/>
  <c r="AI55" i="11" s="1"/>
  <c r="BX55" i="11"/>
  <c r="AD251" i="14"/>
  <c r="O243" i="14"/>
  <c r="P243" i="14" s="1"/>
  <c r="R243" i="14" s="1"/>
  <c r="S243" i="14" s="1"/>
  <c r="AD227" i="14"/>
  <c r="AD225" i="14"/>
  <c r="AD211" i="14"/>
  <c r="L207" i="14"/>
  <c r="O207" i="14" s="1"/>
  <c r="P207" i="14" s="1"/>
  <c r="R207" i="14" s="1"/>
  <c r="S207" i="14" s="1"/>
  <c r="O203" i="14"/>
  <c r="P203" i="14" s="1"/>
  <c r="R203" i="14" s="1"/>
  <c r="S203" i="14" s="1"/>
  <c r="O199" i="14"/>
  <c r="P199" i="14" s="1"/>
  <c r="R199" i="14" s="1"/>
  <c r="S199" i="14" s="1"/>
  <c r="L191" i="14"/>
  <c r="O191" i="14" s="1"/>
  <c r="P191" i="14" s="1"/>
  <c r="R191" i="14" s="1"/>
  <c r="S191" i="14" s="1"/>
  <c r="AD187" i="14"/>
  <c r="L183" i="14"/>
  <c r="O183" i="14" s="1"/>
  <c r="P183" i="14" s="1"/>
  <c r="R183" i="14" s="1"/>
  <c r="S183" i="14" s="1"/>
  <c r="AD183" i="14"/>
  <c r="AD179" i="14"/>
  <c r="AD175" i="14"/>
  <c r="AD171" i="14"/>
  <c r="L167" i="14"/>
  <c r="O167" i="14" s="1"/>
  <c r="P167" i="14" s="1"/>
  <c r="R167" i="14" s="1"/>
  <c r="S167" i="14" s="1"/>
  <c r="AD167" i="14"/>
  <c r="AD159" i="14"/>
  <c r="O155" i="14"/>
  <c r="P155" i="14" s="1"/>
  <c r="R155" i="14" s="1"/>
  <c r="S155" i="14" s="1"/>
  <c r="L151" i="14"/>
  <c r="O151" i="14" s="1"/>
  <c r="P151" i="14" s="1"/>
  <c r="R151" i="14" s="1"/>
  <c r="S151" i="14" s="1"/>
  <c r="AD151" i="14"/>
  <c r="AD147" i="14"/>
  <c r="O135" i="14"/>
  <c r="P135" i="14" s="1"/>
  <c r="R135" i="14" s="1"/>
  <c r="S135" i="14" s="1"/>
  <c r="AD131" i="14"/>
  <c r="L118" i="14"/>
  <c r="O118" i="14" s="1"/>
  <c r="P118" i="14" s="1"/>
  <c r="R118" i="14" s="1"/>
  <c r="S118" i="14" s="1"/>
  <c r="AD114" i="14"/>
  <c r="O106" i="14"/>
  <c r="P106" i="14" s="1"/>
  <c r="R106" i="14" s="1"/>
  <c r="S106" i="14" s="1"/>
  <c r="O90" i="14"/>
  <c r="P90" i="14" s="1"/>
  <c r="R90" i="14" s="1"/>
  <c r="S90" i="14" s="1"/>
  <c r="O86" i="14"/>
  <c r="P86" i="14" s="1"/>
  <c r="R86" i="14" s="1"/>
  <c r="S86" i="14" s="1"/>
  <c r="AD82" i="14"/>
  <c r="O78" i="14"/>
  <c r="P78" i="14" s="1"/>
  <c r="R78" i="14" s="1"/>
  <c r="S78" i="14" s="1"/>
  <c r="AD76" i="14"/>
  <c r="L76" i="14"/>
  <c r="O76" i="14" s="1"/>
  <c r="P76" i="14" s="1"/>
  <c r="R76" i="14" s="1"/>
  <c r="S76" i="14" s="1"/>
  <c r="O74" i="14"/>
  <c r="P74" i="14" s="1"/>
  <c r="R74" i="14" s="1"/>
  <c r="S74" i="14" s="1"/>
  <c r="CW57" i="11"/>
  <c r="CO32" i="12"/>
  <c r="CG64" i="11"/>
  <c r="DF64" i="11" s="1"/>
  <c r="BH45" i="11"/>
  <c r="BH31" i="11"/>
  <c r="BE56" i="12"/>
  <c r="BL56" i="12" s="1"/>
  <c r="AJ40" i="12"/>
  <c r="AL40" i="12" s="1"/>
  <c r="BE60" i="12"/>
  <c r="BL60" i="12" s="1"/>
  <c r="CA36" i="12"/>
  <c r="CC36" i="12" s="1"/>
  <c r="L117" i="14"/>
  <c r="O117" i="14" s="1"/>
  <c r="P117" i="14" s="1"/>
  <c r="R117" i="14" s="1"/>
  <c r="S117" i="14" s="1"/>
  <c r="AD117" i="14"/>
  <c r="O258" i="14"/>
  <c r="P258" i="14" s="1"/>
  <c r="R258" i="14" s="1"/>
  <c r="S258" i="14" s="1"/>
  <c r="L254" i="14"/>
  <c r="O254" i="14" s="1"/>
  <c r="P254" i="14" s="1"/>
  <c r="R254" i="14" s="1"/>
  <c r="S254" i="14" s="1"/>
  <c r="L242" i="14"/>
  <c r="O242" i="14" s="1"/>
  <c r="P242" i="14" s="1"/>
  <c r="R242" i="14" s="1"/>
  <c r="S242" i="14" s="1"/>
  <c r="AD234" i="14"/>
  <c r="O221" i="14"/>
  <c r="P221" i="14" s="1"/>
  <c r="R221" i="14" s="1"/>
  <c r="S221" i="14" s="1"/>
  <c r="O212" i="14"/>
  <c r="P212" i="14" s="1"/>
  <c r="R212" i="14" s="1"/>
  <c r="S212" i="14" s="1"/>
  <c r="L208" i="14"/>
  <c r="O208" i="14" s="1"/>
  <c r="P208" i="14" s="1"/>
  <c r="R208" i="14" s="1"/>
  <c r="S208" i="14" s="1"/>
  <c r="AD208" i="14"/>
  <c r="O206" i="14"/>
  <c r="P206" i="14" s="1"/>
  <c r="R206" i="14" s="1"/>
  <c r="S206" i="14" s="1"/>
  <c r="O202" i="14"/>
  <c r="P202" i="14" s="1"/>
  <c r="R202" i="14" s="1"/>
  <c r="S202" i="14" s="1"/>
  <c r="O198" i="14"/>
  <c r="P198" i="14" s="1"/>
  <c r="R198" i="14" s="1"/>
  <c r="S198" i="14" s="1"/>
  <c r="L190" i="14"/>
  <c r="O190" i="14" s="1"/>
  <c r="P190" i="14" s="1"/>
  <c r="R190" i="14" s="1"/>
  <c r="S190" i="14" s="1"/>
  <c r="AD182" i="14"/>
  <c r="AD174" i="14"/>
  <c r="O170" i="14"/>
  <c r="P170" i="14" s="1"/>
  <c r="R170" i="14" s="1"/>
  <c r="S170" i="14" s="1"/>
  <c r="L166" i="14"/>
  <c r="O166" i="14" s="1"/>
  <c r="P166" i="14" s="1"/>
  <c r="R166" i="14" s="1"/>
  <c r="S166" i="14" s="1"/>
  <c r="O154" i="14"/>
  <c r="P154" i="14" s="1"/>
  <c r="R154" i="14" s="1"/>
  <c r="S154" i="14" s="1"/>
  <c r="L150" i="14"/>
  <c r="O150" i="14" s="1"/>
  <c r="P150" i="14" s="1"/>
  <c r="R150" i="14" s="1"/>
  <c r="S150" i="14" s="1"/>
  <c r="AD142" i="14"/>
  <c r="O138" i="14"/>
  <c r="P138" i="14" s="1"/>
  <c r="R138" i="14" s="1"/>
  <c r="S138" i="14" s="1"/>
  <c r="O134" i="14"/>
  <c r="P134" i="14" s="1"/>
  <c r="R134" i="14" s="1"/>
  <c r="S134" i="14" s="1"/>
  <c r="L125" i="14"/>
  <c r="O125" i="14" s="1"/>
  <c r="P125" i="14" s="1"/>
  <c r="R125" i="14" s="1"/>
  <c r="S125" i="14" s="1"/>
  <c r="L121" i="14"/>
  <c r="O121" i="14" s="1"/>
  <c r="P121" i="14" s="1"/>
  <c r="R121" i="14" s="1"/>
  <c r="S121" i="14" s="1"/>
  <c r="O115" i="14"/>
  <c r="P115" i="14" s="1"/>
  <c r="R115" i="14" s="1"/>
  <c r="S115" i="14" s="1"/>
  <c r="AD111" i="14"/>
  <c r="L103" i="14"/>
  <c r="O103" i="14" s="1"/>
  <c r="P103" i="14" s="1"/>
  <c r="R103" i="14" s="1"/>
  <c r="S103" i="14" s="1"/>
  <c r="O99" i="14"/>
  <c r="P99" i="14" s="1"/>
  <c r="R99" i="14" s="1"/>
  <c r="S99" i="14" s="1"/>
  <c r="AG95" i="14"/>
  <c r="AH95" i="14" s="1"/>
  <c r="AD91" i="14"/>
  <c r="O83" i="14"/>
  <c r="P83" i="14" s="1"/>
  <c r="R83" i="14" s="1"/>
  <c r="S83" i="14" s="1"/>
  <c r="AD79" i="14"/>
  <c r="AD77" i="14"/>
  <c r="L75" i="14"/>
  <c r="O75" i="14" s="1"/>
  <c r="P75" i="14" s="1"/>
  <c r="R75" i="14" s="1"/>
  <c r="S75" i="14" s="1"/>
  <c r="AD75" i="14"/>
  <c r="AI25" i="13"/>
  <c r="AW62" i="12"/>
  <c r="AZ62" i="12" s="1"/>
  <c r="BT60" i="12"/>
  <c r="CG56" i="12"/>
  <c r="CJ56" i="12" s="1"/>
  <c r="CI36" i="12"/>
  <c r="CJ36" i="12" s="1"/>
  <c r="O33" i="10"/>
  <c r="R33" i="10" s="1"/>
  <c r="S33" i="10" s="1"/>
  <c r="U33" i="10" s="1"/>
  <c r="L28" i="10"/>
  <c r="M28" i="10" s="1"/>
  <c r="N28" i="10" s="1"/>
  <c r="O28" i="10" s="1"/>
  <c r="R28" i="10" s="1"/>
  <c r="S28" i="10" s="1"/>
  <c r="AD273" i="14"/>
  <c r="AD265" i="14"/>
  <c r="AD260" i="14"/>
  <c r="L260" i="14"/>
  <c r="O260" i="14" s="1"/>
  <c r="P260" i="14" s="1"/>
  <c r="R260" i="14" s="1"/>
  <c r="S260" i="14" s="1"/>
  <c r="AD244" i="14"/>
  <c r="AD236" i="14"/>
  <c r="AD217" i="14"/>
  <c r="O209" i="14"/>
  <c r="P209" i="14" s="1"/>
  <c r="R209" i="14" s="1"/>
  <c r="S209" i="14" s="1"/>
  <c r="L200" i="14"/>
  <c r="O200" i="14" s="1"/>
  <c r="P200" i="14" s="1"/>
  <c r="R200" i="14" s="1"/>
  <c r="S200" i="14" s="1"/>
  <c r="AD184" i="14"/>
  <c r="L176" i="14"/>
  <c r="O176" i="14" s="1"/>
  <c r="P176" i="14" s="1"/>
  <c r="R176" i="14" s="1"/>
  <c r="S176" i="14" s="1"/>
  <c r="AD160" i="14"/>
  <c r="O140" i="14"/>
  <c r="P140" i="14" s="1"/>
  <c r="R140" i="14" s="1"/>
  <c r="S140" i="14" s="1"/>
  <c r="L132" i="14"/>
  <c r="O132" i="14" s="1"/>
  <c r="P132" i="14" s="1"/>
  <c r="R132" i="14" s="1"/>
  <c r="S132" i="14" s="1"/>
  <c r="AD119" i="14"/>
  <c r="AD112" i="14"/>
  <c r="L84" i="14"/>
  <c r="O84" i="14" s="1"/>
  <c r="P84" i="14" s="1"/>
  <c r="R84" i="14" s="1"/>
  <c r="S84" i="14" s="1"/>
  <c r="AD20" i="14"/>
  <c r="AI20" i="13"/>
  <c r="AD256" i="14"/>
  <c r="AD248" i="14"/>
  <c r="AD223" i="14"/>
  <c r="L218" i="14"/>
  <c r="O218" i="14" s="1"/>
  <c r="P218" i="14" s="1"/>
  <c r="R218" i="14" s="1"/>
  <c r="S218" i="14" s="1"/>
  <c r="AD213" i="14"/>
  <c r="L204" i="14"/>
  <c r="O204" i="14" s="1"/>
  <c r="P204" i="14" s="1"/>
  <c r="R204" i="14" s="1"/>
  <c r="S204" i="14" s="1"/>
  <c r="AD196" i="14"/>
  <c r="L188" i="14"/>
  <c r="O188" i="14" s="1"/>
  <c r="P188" i="14" s="1"/>
  <c r="R188" i="14" s="1"/>
  <c r="S188" i="14" s="1"/>
  <c r="AD172" i="14"/>
  <c r="AD156" i="14"/>
  <c r="L148" i="14"/>
  <c r="O148" i="14" s="1"/>
  <c r="P148" i="14" s="1"/>
  <c r="R148" i="14" s="1"/>
  <c r="S148" i="14" s="1"/>
  <c r="O136" i="14"/>
  <c r="P136" i="14" s="1"/>
  <c r="R136" i="14" s="1"/>
  <c r="S136" i="14" s="1"/>
  <c r="AD123" i="14"/>
  <c r="AD116" i="14"/>
  <c r="AD88" i="14"/>
  <c r="L80" i="14"/>
  <c r="O80" i="14" s="1"/>
  <c r="P80" i="14" s="1"/>
  <c r="R80" i="14" s="1"/>
  <c r="S80" i="14" s="1"/>
  <c r="BS60" i="12"/>
  <c r="BV60" i="12" s="1"/>
  <c r="CR60" i="12" s="1"/>
  <c r="CI40" i="12"/>
  <c r="CJ40" i="12" s="1"/>
  <c r="CR40" i="12" s="1"/>
  <c r="O67" i="10"/>
  <c r="R67" i="10" s="1"/>
  <c r="S67" i="10" s="1"/>
  <c r="DF70" i="11"/>
  <c r="DG70" i="11" s="1"/>
  <c r="F70" i="13" s="1"/>
  <c r="I70" i="13" s="1"/>
  <c r="L70" i="13" s="1"/>
  <c r="BN25" i="12"/>
  <c r="BY72" i="11"/>
  <c r="A7" i="27"/>
  <c r="BD48" i="12"/>
  <c r="BK48" i="12" s="1"/>
  <c r="BZ48" i="12"/>
  <c r="CN48" i="12"/>
  <c r="T48" i="12"/>
  <c r="BS48" i="12"/>
  <c r="AP48" i="12"/>
  <c r="AS48" i="12" s="1"/>
  <c r="CN46" i="12"/>
  <c r="AA46" i="12"/>
  <c r="T46" i="12"/>
  <c r="BS46" i="12"/>
  <c r="BD46" i="12"/>
  <c r="BK46" i="12" s="1"/>
  <c r="AP46" i="12"/>
  <c r="AS46" i="12" s="1"/>
  <c r="BZ46" i="12"/>
  <c r="BD38" i="12"/>
  <c r="BZ38" i="12"/>
  <c r="CN38" i="12"/>
  <c r="AP38" i="12"/>
  <c r="AS38" i="12" s="1"/>
  <c r="BK38" i="12"/>
  <c r="T38" i="12"/>
  <c r="BS38" i="12"/>
  <c r="BD24" i="12"/>
  <c r="BK24" i="12" s="1"/>
  <c r="BZ24" i="12"/>
  <c r="CN24" i="12"/>
  <c r="AP24" i="12"/>
  <c r="AS24" i="12" s="1"/>
  <c r="AA24" i="12"/>
  <c r="T24" i="12"/>
  <c r="BS24" i="12"/>
  <c r="BD22" i="12"/>
  <c r="BZ22" i="12"/>
  <c r="CN22" i="12"/>
  <c r="AP22" i="12"/>
  <c r="AS22" i="12" s="1"/>
  <c r="T22" i="12"/>
  <c r="BS22" i="12"/>
  <c r="CG22" i="12"/>
  <c r="CJ22" i="12" s="1"/>
  <c r="BF65" i="12"/>
  <c r="CB65" i="12"/>
  <c r="CP65" i="12"/>
  <c r="BU65" i="12"/>
  <c r="BM65" i="12"/>
  <c r="AC65" i="12"/>
  <c r="V65" i="12"/>
  <c r="Y38" i="12"/>
  <c r="AF38" i="11"/>
  <c r="M29" i="14"/>
  <c r="N29" i="14" s="1"/>
  <c r="AL29" i="13"/>
  <c r="AM29" i="13" s="1"/>
  <c r="Y29" i="12"/>
  <c r="AB29" i="12" s="1"/>
  <c r="AF29" i="11"/>
  <c r="X29" i="12"/>
  <c r="AA29" i="12" s="1"/>
  <c r="AE29" i="11"/>
  <c r="BD52" i="12"/>
  <c r="BK52" i="12" s="1"/>
  <c r="BZ52" i="12"/>
  <c r="CN52" i="12"/>
  <c r="AP52" i="12"/>
  <c r="AS52" i="12" s="1"/>
  <c r="T52" i="12"/>
  <c r="BS52" i="12"/>
  <c r="BT26" i="12"/>
  <c r="AQ26" i="12"/>
  <c r="BE26" i="12"/>
  <c r="BL26" i="12" s="1"/>
  <c r="CA26" i="12"/>
  <c r="CO26" i="12"/>
  <c r="U26" i="12"/>
  <c r="AR54" i="12"/>
  <c r="BF54" i="12"/>
  <c r="CB54" i="12"/>
  <c r="CP54" i="12"/>
  <c r="V54" i="12"/>
  <c r="BM54" i="12"/>
  <c r="BU54" i="12"/>
  <c r="BT50" i="12"/>
  <c r="AQ50" i="12"/>
  <c r="BE50" i="12"/>
  <c r="BL50" i="12" s="1"/>
  <c r="CA50" i="12"/>
  <c r="CO50" i="12"/>
  <c r="U50" i="12"/>
  <c r="BZ50" i="12"/>
  <c r="CN50" i="12"/>
  <c r="AP50" i="12"/>
  <c r="AS50" i="12" s="1"/>
  <c r="T50" i="12"/>
  <c r="AW50" i="12"/>
  <c r="BS50" i="12"/>
  <c r="BD50" i="12"/>
  <c r="BK50" i="12" s="1"/>
  <c r="Z61" i="12"/>
  <c r="AC61" i="12" s="1"/>
  <c r="AG61" i="11"/>
  <c r="Y61" i="12"/>
  <c r="AB61" i="12" s="1"/>
  <c r="AF61" i="11"/>
  <c r="X57" i="12"/>
  <c r="AA57" i="12" s="1"/>
  <c r="AE57" i="11"/>
  <c r="Z52" i="12"/>
  <c r="AG52" i="11"/>
  <c r="X52" i="12"/>
  <c r="AA52" i="12" s="1"/>
  <c r="AE52" i="11"/>
  <c r="Y22" i="12"/>
  <c r="AB22" i="12" s="1"/>
  <c r="AF22" i="11"/>
  <c r="M48" i="14"/>
  <c r="N48" i="14" s="1"/>
  <c r="AL48" i="13"/>
  <c r="AM48" i="13" s="1"/>
  <c r="Y26" i="12"/>
  <c r="AB26" i="12" s="1"/>
  <c r="AF26" i="11"/>
  <c r="Y48" i="12"/>
  <c r="AB48" i="12" s="1"/>
  <c r="AF48" i="11"/>
  <c r="BF26" i="12"/>
  <c r="V26" i="12"/>
  <c r="BM26" i="12"/>
  <c r="CB26" i="12"/>
  <c r="AY26" i="12"/>
  <c r="CP26" i="12"/>
  <c r="BU26" i="12"/>
  <c r="BT63" i="12"/>
  <c r="CO63" i="12"/>
  <c r="CA63" i="12"/>
  <c r="BE63" i="12"/>
  <c r="BL63" i="12" s="1"/>
  <c r="U63" i="12"/>
  <c r="Z63" i="12"/>
  <c r="AC63" i="12" s="1"/>
  <c r="AG63" i="11"/>
  <c r="X63" i="12"/>
  <c r="AE63" i="11"/>
  <c r="X59" i="12"/>
  <c r="AA59" i="12" s="1"/>
  <c r="AE59" i="11"/>
  <c r="Z54" i="12"/>
  <c r="AC54" i="12" s="1"/>
  <c r="AG54" i="11"/>
  <c r="X54" i="12"/>
  <c r="AA54" i="12" s="1"/>
  <c r="AE54" i="11"/>
  <c r="Y50" i="12"/>
  <c r="AB50" i="12" s="1"/>
  <c r="AF50" i="11"/>
  <c r="DG72" i="11"/>
  <c r="F72" i="13" s="1"/>
  <c r="I72" i="13" s="1"/>
  <c r="L72" i="13" s="1"/>
  <c r="CR71" i="12"/>
  <c r="CS71" i="12" s="1"/>
  <c r="F71" i="14" s="1"/>
  <c r="I71" i="14" s="1"/>
  <c r="J71" i="14" s="1"/>
  <c r="L71" i="14" s="1"/>
  <c r="O71" i="14" s="1"/>
  <c r="P71" i="14" s="1"/>
  <c r="R71" i="14" s="1"/>
  <c r="S71" i="14" s="1"/>
  <c r="CR69" i="12"/>
  <c r="BO69" i="12"/>
  <c r="BK70" i="12"/>
  <c r="BN70" i="12" s="1"/>
  <c r="BO70" i="12" s="1"/>
  <c r="BK66" i="12"/>
  <c r="BN66" i="12" s="1"/>
  <c r="CR42" i="12"/>
  <c r="BX58" i="11"/>
  <c r="BY58" i="11" s="1"/>
  <c r="CJ72" i="12"/>
  <c r="BK72" i="12"/>
  <c r="BN72" i="12" s="1"/>
  <c r="BV68" i="12"/>
  <c r="DE61" i="11"/>
  <c r="BN61" i="12"/>
  <c r="AZ60" i="12"/>
  <c r="CC59" i="12"/>
  <c r="CW58" i="11"/>
  <c r="BN57" i="12"/>
  <c r="AZ56" i="12"/>
  <c r="CC55" i="12"/>
  <c r="CC51" i="12"/>
  <c r="AL49" i="12"/>
  <c r="AW48" i="12"/>
  <c r="CC45" i="12"/>
  <c r="BG43" i="12"/>
  <c r="AL39" i="12"/>
  <c r="CH38" i="12"/>
  <c r="AW38" i="12"/>
  <c r="CC37" i="12"/>
  <c r="BG35" i="12"/>
  <c r="BN51" i="12"/>
  <c r="CG50" i="11"/>
  <c r="AY46" i="12"/>
  <c r="BN45" i="12"/>
  <c r="BH44" i="11"/>
  <c r="CW40" i="11"/>
  <c r="DF40" i="11" s="1"/>
  <c r="CW36" i="11"/>
  <c r="BK35" i="12"/>
  <c r="BN35" i="12" s="1"/>
  <c r="BV34" i="12"/>
  <c r="BK31" i="12"/>
  <c r="BN31" i="12" s="1"/>
  <c r="BV30" i="12"/>
  <c r="CW28" i="11"/>
  <c r="BH26" i="11"/>
  <c r="CG24" i="12"/>
  <c r="AX24" i="12"/>
  <c r="CG20" i="11"/>
  <c r="BN64" i="12"/>
  <c r="BO64" i="12" s="1"/>
  <c r="DF63" i="11"/>
  <c r="BG30" i="13"/>
  <c r="AD30" i="14"/>
  <c r="AI26" i="13"/>
  <c r="AG144" i="14"/>
  <c r="AH144" i="14" s="1"/>
  <c r="U65" i="10"/>
  <c r="U61" i="10"/>
  <c r="U57" i="10"/>
  <c r="U44" i="10"/>
  <c r="U42" i="10"/>
  <c r="U23" i="10"/>
  <c r="CI65" i="12"/>
  <c r="CJ65" i="12" s="1"/>
  <c r="CQ67" i="12"/>
  <c r="BG67" i="12"/>
  <c r="CJ67" i="12"/>
  <c r="CR67" i="12" s="1"/>
  <c r="BL67" i="12"/>
  <c r="BN67" i="12" s="1"/>
  <c r="CG66" i="11"/>
  <c r="DF66" i="11" s="1"/>
  <c r="DG66" i="11" s="1"/>
  <c r="F66" i="13" s="1"/>
  <c r="I66" i="13" s="1"/>
  <c r="L66" i="13" s="1"/>
  <c r="CJ59" i="12"/>
  <c r="BN59" i="12"/>
  <c r="CO57" i="11"/>
  <c r="DF57" i="11" s="1"/>
  <c r="BG53" i="12"/>
  <c r="BG49" i="12"/>
  <c r="AL43" i="12"/>
  <c r="BY3" i="11"/>
  <c r="BY33" i="11"/>
  <c r="Q32" i="11"/>
  <c r="AI32" i="11" s="1"/>
  <c r="BY31" i="11"/>
  <c r="Q30" i="11"/>
  <c r="AI30" i="11" s="1"/>
  <c r="BY29" i="11"/>
  <c r="Q28" i="11"/>
  <c r="AI28" i="11" s="1"/>
  <c r="BY27" i="11"/>
  <c r="BP25" i="11"/>
  <c r="BY25" i="11" s="1"/>
  <c r="Y25" i="11"/>
  <c r="AI25" i="11" s="1"/>
  <c r="CO23" i="11"/>
  <c r="DF23" i="11" s="1"/>
  <c r="BY21" i="11"/>
  <c r="Y20" i="11"/>
  <c r="AI20" i="11" s="1"/>
  <c r="AR22" i="12"/>
  <c r="CJ54" i="12"/>
  <c r="CW50" i="11"/>
  <c r="BX50" i="11"/>
  <c r="BY50" i="11" s="1"/>
  <c r="CG46" i="12"/>
  <c r="CI46" i="12"/>
  <c r="BG45" i="12"/>
  <c r="BO45" i="12" s="1"/>
  <c r="CQ25" i="12"/>
  <c r="CH24" i="12"/>
  <c r="AW24" i="12"/>
  <c r="AY24" i="12"/>
  <c r="AL23" i="12"/>
  <c r="BK23" i="12"/>
  <c r="BN23" i="12" s="1"/>
  <c r="CG22" i="11"/>
  <c r="DF22" i="11" s="1"/>
  <c r="BH22" i="11"/>
  <c r="CO21" i="11"/>
  <c r="DF21" i="11" s="1"/>
  <c r="CJ20" i="12"/>
  <c r="CR20" i="12" s="1"/>
  <c r="AI32" i="13"/>
  <c r="BG28" i="13"/>
  <c r="AD28" i="14"/>
  <c r="AI24" i="13"/>
  <c r="BG23" i="13"/>
  <c r="AD23" i="14"/>
  <c r="AI21" i="13"/>
  <c r="U40" i="10"/>
  <c r="CG52" i="12"/>
  <c r="CJ52" i="12" s="1"/>
  <c r="CG38" i="12"/>
  <c r="CJ38" i="12" s="1"/>
  <c r="AW46" i="12"/>
  <c r="AZ46" i="12" s="1"/>
  <c r="BG61" i="12"/>
  <c r="W61" i="12"/>
  <c r="BG59" i="12"/>
  <c r="W59" i="12"/>
  <c r="BG57" i="12"/>
  <c r="W57" i="12"/>
  <c r="BG55" i="12"/>
  <c r="CQ53" i="12"/>
  <c r="CR53" i="12" s="1"/>
  <c r="BG51" i="12"/>
  <c r="BO51" i="12" s="1"/>
  <c r="CQ49" i="12"/>
  <c r="CR49" i="12" s="1"/>
  <c r="BG47" i="12"/>
  <c r="CJ44" i="12"/>
  <c r="CR44" i="12" s="1"/>
  <c r="CS44" i="12" s="1"/>
  <c r="F44" i="14" s="1"/>
  <c r="I44" i="14" s="1"/>
  <c r="J44" i="14" s="1"/>
  <c r="L44" i="14" s="1"/>
  <c r="O44" i="14" s="1"/>
  <c r="P44" i="14" s="1"/>
  <c r="R44" i="14" s="1"/>
  <c r="S44" i="14" s="1"/>
  <c r="CQ43" i="12"/>
  <c r="CR43" i="12" s="1"/>
  <c r="P42" i="12"/>
  <c r="AE42" i="12" s="1"/>
  <c r="AZ40" i="12"/>
  <c r="CC39" i="12"/>
  <c r="AL37" i="12"/>
  <c r="BK37" i="12"/>
  <c r="BN37" i="12" s="1"/>
  <c r="CG36" i="11"/>
  <c r="DF36" i="11" s="1"/>
  <c r="BH36" i="11"/>
  <c r="BY36" i="11" s="1"/>
  <c r="CO35" i="11"/>
  <c r="DF35" i="11" s="1"/>
  <c r="CW34" i="11"/>
  <c r="BX34" i="11"/>
  <c r="DE33" i="11"/>
  <c r="AD33" i="12"/>
  <c r="AE33" i="12" s="1"/>
  <c r="BV33" i="12"/>
  <c r="CG32" i="11"/>
  <c r="DF32" i="11" s="1"/>
  <c r="BH32" i="11"/>
  <c r="BY32" i="11" s="1"/>
  <c r="CO31" i="11"/>
  <c r="DF31" i="11" s="1"/>
  <c r="CJ30" i="12"/>
  <c r="CQ29" i="12"/>
  <c r="BK29" i="12"/>
  <c r="BN29" i="12" s="1"/>
  <c r="BV28" i="12"/>
  <c r="AZ28" i="12"/>
  <c r="BO28" i="12" s="1"/>
  <c r="CC27" i="12"/>
  <c r="CR27" i="12" s="1"/>
  <c r="CW26" i="11"/>
  <c r="DF26" i="11" s="1"/>
  <c r="BX26" i="11"/>
  <c r="U62" i="10"/>
  <c r="U58" i="10"/>
  <c r="U53" i="10"/>
  <c r="U49" i="10"/>
  <c r="U47" i="10"/>
  <c r="U45" i="10"/>
  <c r="U22" i="10"/>
  <c r="AY48" i="12"/>
  <c r="V48" i="12"/>
  <c r="BF48" i="12"/>
  <c r="BM48" i="12" s="1"/>
  <c r="BU48" i="12"/>
  <c r="CP48" i="12"/>
  <c r="CB48" i="12"/>
  <c r="AR46" i="12"/>
  <c r="BF46" i="12"/>
  <c r="CB46" i="12"/>
  <c r="CP46" i="12"/>
  <c r="V46" i="12"/>
  <c r="AC46" i="12"/>
  <c r="BM46" i="12"/>
  <c r="BU46" i="12"/>
  <c r="BF38" i="12"/>
  <c r="BM38" i="12" s="1"/>
  <c r="CB38" i="12"/>
  <c r="CP38" i="12"/>
  <c r="BU38" i="12"/>
  <c r="V38" i="12"/>
  <c r="AY38" i="12"/>
  <c r="AB38" i="12"/>
  <c r="BT38" i="12"/>
  <c r="AQ38" i="12"/>
  <c r="BE38" i="12"/>
  <c r="BL38" i="12" s="1"/>
  <c r="CA38" i="12"/>
  <c r="CO38" i="12"/>
  <c r="U38" i="12"/>
  <c r="BF24" i="12"/>
  <c r="BM24" i="12" s="1"/>
  <c r="CB24" i="12"/>
  <c r="CP24" i="12"/>
  <c r="BU24" i="12"/>
  <c r="AC24" i="12"/>
  <c r="V24" i="12"/>
  <c r="BT24" i="12"/>
  <c r="AB24" i="12"/>
  <c r="U24" i="12"/>
  <c r="CA24" i="12"/>
  <c r="CO24" i="12"/>
  <c r="AQ24" i="12"/>
  <c r="BE24" i="12"/>
  <c r="BL24" i="12" s="1"/>
  <c r="BF22" i="12"/>
  <c r="CB22" i="12"/>
  <c r="CP22" i="12"/>
  <c r="BU22" i="12"/>
  <c r="BM22" i="12"/>
  <c r="V22" i="12"/>
  <c r="AB65" i="12"/>
  <c r="BT65" i="12"/>
  <c r="U65" i="12"/>
  <c r="CO65" i="12"/>
  <c r="CA65" i="12"/>
  <c r="BE65" i="12"/>
  <c r="BL65" i="12" s="1"/>
  <c r="AQ65" i="12"/>
  <c r="BD65" i="12"/>
  <c r="BZ65" i="12"/>
  <c r="CN65" i="12"/>
  <c r="CQ65" i="12" s="1"/>
  <c r="AP65" i="12"/>
  <c r="AS65" i="12" s="1"/>
  <c r="BK65" i="12"/>
  <c r="AA65" i="12"/>
  <c r="T65" i="12"/>
  <c r="BS65" i="12"/>
  <c r="Z38" i="12"/>
  <c r="AC38" i="12" s="1"/>
  <c r="AG38" i="11"/>
  <c r="X38" i="12"/>
  <c r="AA38" i="12" s="1"/>
  <c r="AD38" i="12" s="1"/>
  <c r="AE38" i="11"/>
  <c r="Z29" i="12"/>
  <c r="AC29" i="12" s="1"/>
  <c r="AG29" i="11"/>
  <c r="BU52" i="12"/>
  <c r="V52" i="12"/>
  <c r="AC52" i="12"/>
  <c r="BF52" i="12"/>
  <c r="BM52" i="12" s="1"/>
  <c r="AY52" i="12"/>
  <c r="AZ52" i="12" s="1"/>
  <c r="CP52" i="12"/>
  <c r="CB52" i="12"/>
  <c r="BT54" i="12"/>
  <c r="AQ54" i="12"/>
  <c r="BE54" i="12"/>
  <c r="BL54" i="12" s="1"/>
  <c r="CA54" i="12"/>
  <c r="CO54" i="12"/>
  <c r="U54" i="12"/>
  <c r="CN54" i="12"/>
  <c r="AP54" i="12"/>
  <c r="AS54" i="12" s="1"/>
  <c r="BD54" i="12"/>
  <c r="BG54" i="12" s="1"/>
  <c r="T54" i="12"/>
  <c r="AW54" i="12"/>
  <c r="AZ54" i="12" s="1"/>
  <c r="BS54" i="12"/>
  <c r="BZ54" i="12"/>
  <c r="CC54" i="12" s="1"/>
  <c r="AR50" i="12"/>
  <c r="BF50" i="12"/>
  <c r="BM50" i="12" s="1"/>
  <c r="CB50" i="12"/>
  <c r="CP50" i="12"/>
  <c r="V50" i="12"/>
  <c r="BU50" i="12"/>
  <c r="AO4" i="13"/>
  <c r="AN4" i="13"/>
  <c r="X61" i="12"/>
  <c r="AA61" i="12" s="1"/>
  <c r="AD61" i="12" s="1"/>
  <c r="AE61" i="11"/>
  <c r="AH61" i="11" s="1"/>
  <c r="Z57" i="12"/>
  <c r="AC57" i="12" s="1"/>
  <c r="AG57" i="11"/>
  <c r="Y57" i="12"/>
  <c r="AB57" i="12" s="1"/>
  <c r="AF57" i="11"/>
  <c r="Y52" i="12"/>
  <c r="AB52" i="12" s="1"/>
  <c r="AF52" i="11"/>
  <c r="Z22" i="12"/>
  <c r="AC22" i="12" s="1"/>
  <c r="AG22" i="11"/>
  <c r="X22" i="12"/>
  <c r="AA22" i="12" s="1"/>
  <c r="AE22" i="11"/>
  <c r="AH22" i="11" s="1"/>
  <c r="AI22" i="11" s="1"/>
  <c r="Z26" i="12"/>
  <c r="AC26" i="12" s="1"/>
  <c r="AG26" i="11"/>
  <c r="X26" i="12"/>
  <c r="AE26" i="11"/>
  <c r="AH26" i="11" s="1"/>
  <c r="AI26" i="11" s="1"/>
  <c r="Z48" i="12"/>
  <c r="AC48" i="12" s="1"/>
  <c r="AG48" i="11"/>
  <c r="X48" i="12"/>
  <c r="AA48" i="12" s="1"/>
  <c r="AE48" i="11"/>
  <c r="AH48" i="11" s="1"/>
  <c r="AI48" i="11" s="1"/>
  <c r="BD26" i="12"/>
  <c r="BG26" i="12" s="1"/>
  <c r="BZ26" i="12"/>
  <c r="CC26" i="12" s="1"/>
  <c r="CN26" i="12"/>
  <c r="CQ26" i="12" s="1"/>
  <c r="T26" i="12"/>
  <c r="W26" i="12" s="1"/>
  <c r="BS26" i="12"/>
  <c r="AP26" i="12"/>
  <c r="AS26" i="12" s="1"/>
  <c r="AA26" i="12"/>
  <c r="BK26" i="12"/>
  <c r="BU63" i="12"/>
  <c r="CB63" i="12"/>
  <c r="CP63" i="12"/>
  <c r="V63" i="12"/>
  <c r="BF63" i="12"/>
  <c r="BM63" i="12" s="1"/>
  <c r="BK63" i="12"/>
  <c r="BS63" i="12"/>
  <c r="BZ63" i="12"/>
  <c r="CC63" i="12" s="1"/>
  <c r="BD63" i="12"/>
  <c r="CN63" i="12"/>
  <c r="CQ63" i="12" s="1"/>
  <c r="AW63" i="12"/>
  <c r="AZ63" i="12" s="1"/>
  <c r="CG63" i="12"/>
  <c r="CJ63" i="12" s="1"/>
  <c r="T63" i="12"/>
  <c r="AA63" i="12"/>
  <c r="Y63" i="12"/>
  <c r="AB63" i="12" s="1"/>
  <c r="AF63" i="11"/>
  <c r="Z59" i="12"/>
  <c r="AC59" i="12" s="1"/>
  <c r="AG59" i="11"/>
  <c r="Y59" i="12"/>
  <c r="AB59" i="12" s="1"/>
  <c r="AF59" i="11"/>
  <c r="Y54" i="12"/>
  <c r="AB54" i="12" s="1"/>
  <c r="AF54" i="11"/>
  <c r="Z50" i="12"/>
  <c r="AC50" i="12" s="1"/>
  <c r="AG50" i="11"/>
  <c r="X50" i="12"/>
  <c r="AA50" i="12" s="1"/>
  <c r="AE50" i="11"/>
  <c r="BO66" i="12"/>
  <c r="CR70" i="12"/>
  <c r="CR66" i="12"/>
  <c r="CS66" i="12" s="1"/>
  <c r="F66" i="14" s="1"/>
  <c r="I66" i="14" s="1"/>
  <c r="J66" i="14" s="1"/>
  <c r="L66" i="14" s="1"/>
  <c r="O66" i="14" s="1"/>
  <c r="P66" i="14" s="1"/>
  <c r="R66" i="14" s="1"/>
  <c r="S66" i="14" s="1"/>
  <c r="DF71" i="11"/>
  <c r="DG71" i="11" s="1"/>
  <c r="F71" i="13" s="1"/>
  <c r="I71" i="13" s="1"/>
  <c r="L71" i="13" s="1"/>
  <c r="DF69" i="11"/>
  <c r="BY69" i="11"/>
  <c r="DF68" i="11"/>
  <c r="DG68" i="11" s="1"/>
  <c r="F68" i="13" s="1"/>
  <c r="I68" i="13" s="1"/>
  <c r="L68" i="13" s="1"/>
  <c r="BO42" i="12"/>
  <c r="CW65" i="11"/>
  <c r="DF65" i="11" s="1"/>
  <c r="CG62" i="11"/>
  <c r="DF62" i="11" s="1"/>
  <c r="DF61" i="11"/>
  <c r="DF58" i="11"/>
  <c r="BX56" i="11"/>
  <c r="BN43" i="12"/>
  <c r="DF42" i="11"/>
  <c r="P34" i="12"/>
  <c r="AE34" i="12" s="1"/>
  <c r="BY64" i="11"/>
  <c r="DG64" i="11" s="1"/>
  <c r="F64" i="13" s="1"/>
  <c r="I64" i="13" s="1"/>
  <c r="L64" i="13" s="1"/>
  <c r="BH62" i="11"/>
  <c r="BY62" i="11" s="1"/>
  <c r="DG62" i="11" s="1"/>
  <c r="F62" i="13" s="1"/>
  <c r="I62" i="13" s="1"/>
  <c r="L62" i="13" s="1"/>
  <c r="CW56" i="11"/>
  <c r="DF56" i="11" s="1"/>
  <c r="CW48" i="11"/>
  <c r="DF48" i="11" s="1"/>
  <c r="AZ59" i="12"/>
  <c r="CR64" i="12"/>
  <c r="CW52" i="11"/>
  <c r="DF52" i="11" s="1"/>
  <c r="BO72" i="12"/>
  <c r="BV72" i="12"/>
  <c r="P72" i="12"/>
  <c r="AE72" i="12" s="1"/>
  <c r="CJ68" i="12"/>
  <c r="BK68" i="12"/>
  <c r="BN68" i="12" s="1"/>
  <c r="BO68" i="12" s="1"/>
  <c r="CJ62" i="12"/>
  <c r="CR62" i="12" s="1"/>
  <c r="CQ61" i="12"/>
  <c r="BV61" i="12"/>
  <c r="CO59" i="11"/>
  <c r="DF59" i="11" s="1"/>
  <c r="CJ58" i="12"/>
  <c r="CR58" i="12" s="1"/>
  <c r="BV57" i="12"/>
  <c r="BH56" i="11"/>
  <c r="CO55" i="11"/>
  <c r="DF55" i="11" s="1"/>
  <c r="BN53" i="12"/>
  <c r="BH52" i="11"/>
  <c r="CO51" i="11"/>
  <c r="DF51" i="11" s="1"/>
  <c r="AQ49" i="11"/>
  <c r="BN49" i="12"/>
  <c r="DF47" i="11"/>
  <c r="CO45" i="11"/>
  <c r="DF45" i="11" s="1"/>
  <c r="BP43" i="11"/>
  <c r="AQ39" i="11"/>
  <c r="BY39" i="11" s="1"/>
  <c r="BK39" i="12"/>
  <c r="BN39" i="12" s="1"/>
  <c r="CR39" i="12"/>
  <c r="CG38" i="11"/>
  <c r="DF38" i="11" s="1"/>
  <c r="BH38" i="11"/>
  <c r="CO37" i="11"/>
  <c r="DF37" i="11" s="1"/>
  <c r="BP35" i="11"/>
  <c r="BO34" i="12"/>
  <c r="P62" i="12"/>
  <c r="AE62" i="12" s="1"/>
  <c r="BO61" i="12"/>
  <c r="P60" i="12"/>
  <c r="AE60" i="12" s="1"/>
  <c r="BO59" i="12"/>
  <c r="P58" i="12"/>
  <c r="AE58" i="12" s="1"/>
  <c r="BO57" i="12"/>
  <c r="P56" i="12"/>
  <c r="AE56" i="12" s="1"/>
  <c r="BV55" i="12"/>
  <c r="BN55" i="12"/>
  <c r="BO55" i="12" s="1"/>
  <c r="CJ51" i="12"/>
  <c r="CR51" i="12" s="1"/>
  <c r="CS51" i="12" s="1"/>
  <c r="F51" i="14" s="1"/>
  <c r="I51" i="14" s="1"/>
  <c r="J51" i="14" s="1"/>
  <c r="L51" i="14" s="1"/>
  <c r="O51" i="14" s="1"/>
  <c r="P51" i="14" s="1"/>
  <c r="R51" i="14" s="1"/>
  <c r="S51" i="14" s="1"/>
  <c r="BV47" i="12"/>
  <c r="CR47" i="12" s="1"/>
  <c r="BN47" i="12"/>
  <c r="CJ45" i="12"/>
  <c r="CR45" i="12" s="1"/>
  <c r="CS45" i="12" s="1"/>
  <c r="F45" i="14" s="1"/>
  <c r="I45" i="14" s="1"/>
  <c r="J45" i="14" s="1"/>
  <c r="L45" i="14" s="1"/>
  <c r="O45" i="14" s="1"/>
  <c r="P45" i="14" s="1"/>
  <c r="R45" i="14" s="1"/>
  <c r="S45" i="14" s="1"/>
  <c r="DF34" i="11"/>
  <c r="BH34" i="11"/>
  <c r="DF33" i="11"/>
  <c r="CJ32" i="12"/>
  <c r="AD31" i="12"/>
  <c r="AE31" i="12" s="1"/>
  <c r="CG30" i="11"/>
  <c r="CJ28" i="12"/>
  <c r="BK27" i="12"/>
  <c r="BN27" i="12" s="1"/>
  <c r="BX22" i="11"/>
  <c r="BK21" i="12"/>
  <c r="BN21" i="12" s="1"/>
  <c r="BO21" i="12" s="1"/>
  <c r="AI30" i="13"/>
  <c r="BG26" i="13"/>
  <c r="AD26" i="14"/>
  <c r="U67" i="10"/>
  <c r="U63" i="10"/>
  <c r="U59" i="10"/>
  <c r="U30" i="10"/>
  <c r="U39" i="10"/>
  <c r="U28" i="10"/>
  <c r="BX65" i="11"/>
  <c r="BY65" i="11" s="1"/>
  <c r="DG65" i="11" s="1"/>
  <c r="F65" i="13" s="1"/>
  <c r="I65" i="13" s="1"/>
  <c r="L65" i="13" s="1"/>
  <c r="DE67" i="11"/>
  <c r="DF67" i="11" s="1"/>
  <c r="BP67" i="11"/>
  <c r="BY67" i="11" s="1"/>
  <c r="BO67" i="12"/>
  <c r="AR65" i="12"/>
  <c r="BV59" i="12"/>
  <c r="CC57" i="12"/>
  <c r="BP53" i="11"/>
  <c r="BY53" i="11" s="1"/>
  <c r="BX52" i="11"/>
  <c r="BP49" i="11"/>
  <c r="AQ43" i="11"/>
  <c r="BY43" i="11" s="1"/>
  <c r="BX38" i="11"/>
  <c r="BY35" i="11"/>
  <c r="CW3" i="11"/>
  <c r="DF3" i="11" s="1"/>
  <c r="P32" i="12"/>
  <c r="AE32" i="12" s="1"/>
  <c r="BO31" i="12"/>
  <c r="P30" i="12"/>
  <c r="AE30" i="12" s="1"/>
  <c r="BO29" i="12"/>
  <c r="P28" i="12"/>
  <c r="AE28" i="12" s="1"/>
  <c r="BO27" i="12"/>
  <c r="BG25" i="12"/>
  <c r="W25" i="12"/>
  <c r="CC23" i="12"/>
  <c r="CR23" i="12" s="1"/>
  <c r="W20" i="12"/>
  <c r="CW54" i="11"/>
  <c r="DF54" i="11" s="1"/>
  <c r="BX54" i="11"/>
  <c r="BY54" i="11" s="1"/>
  <c r="CG50" i="12"/>
  <c r="CJ50" i="12" s="1"/>
  <c r="AX50" i="12"/>
  <c r="CW46" i="11"/>
  <c r="DF46" i="11" s="1"/>
  <c r="BX46" i="11"/>
  <c r="BY46" i="11" s="1"/>
  <c r="BP45" i="11"/>
  <c r="BY45" i="11" s="1"/>
  <c r="DG45" i="11" s="1"/>
  <c r="F45" i="13" s="1"/>
  <c r="I45" i="13" s="1"/>
  <c r="L45" i="13" s="1"/>
  <c r="DE25" i="11"/>
  <c r="DF25" i="11" s="1"/>
  <c r="AZ25" i="12"/>
  <c r="AD25" i="12"/>
  <c r="BV25" i="12"/>
  <c r="CR25" i="12" s="1"/>
  <c r="CG24" i="11"/>
  <c r="DF24" i="11" s="1"/>
  <c r="BH24" i="11"/>
  <c r="BY24" i="11" s="1"/>
  <c r="AQ23" i="11"/>
  <c r="BY23" i="11" s="1"/>
  <c r="P23" i="12"/>
  <c r="AE23" i="12" s="1"/>
  <c r="AZ23" i="12"/>
  <c r="AW22" i="12"/>
  <c r="AY22" i="12"/>
  <c r="CC21" i="12"/>
  <c r="CR21" i="12" s="1"/>
  <c r="CW20" i="11"/>
  <c r="BX20" i="11"/>
  <c r="BY20" i="11" s="1"/>
  <c r="AD20" i="12"/>
  <c r="BK20" i="12"/>
  <c r="BN20" i="12" s="1"/>
  <c r="BO20" i="12" s="1"/>
  <c r="AR52" i="12"/>
  <c r="AR48" i="12"/>
  <c r="BG32" i="13"/>
  <c r="AD32" i="14"/>
  <c r="AI28" i="13"/>
  <c r="BG24" i="13"/>
  <c r="AD24" i="14"/>
  <c r="AI23" i="13"/>
  <c r="BG21" i="13"/>
  <c r="AD21" i="14"/>
  <c r="U37" i="10"/>
  <c r="CG48" i="12"/>
  <c r="CJ48" i="12" s="1"/>
  <c r="CI24" i="12"/>
  <c r="AR24" i="12"/>
  <c r="BP61" i="11"/>
  <c r="BY61" i="11" s="1"/>
  <c r="Y61" i="11"/>
  <c r="AI61" i="11" s="1"/>
  <c r="BP59" i="11"/>
  <c r="BY59" i="11" s="1"/>
  <c r="Y59" i="11"/>
  <c r="BP57" i="11"/>
  <c r="BY57" i="11" s="1"/>
  <c r="Y57" i="11"/>
  <c r="BP55" i="11"/>
  <c r="BY55" i="11" s="1"/>
  <c r="DG55" i="11" s="1"/>
  <c r="F55" i="13" s="1"/>
  <c r="I55" i="13" s="1"/>
  <c r="L55" i="13" s="1"/>
  <c r="DE53" i="11"/>
  <c r="DF53" i="11" s="1"/>
  <c r="BP51" i="11"/>
  <c r="BY51" i="11" s="1"/>
  <c r="DG51" i="11" s="1"/>
  <c r="F51" i="13" s="1"/>
  <c r="I51" i="13" s="1"/>
  <c r="L51" i="13" s="1"/>
  <c r="DE49" i="11"/>
  <c r="DF49" i="11" s="1"/>
  <c r="BP47" i="11"/>
  <c r="BY47" i="11" s="1"/>
  <c r="DG47" i="11" s="1"/>
  <c r="F47" i="13" s="1"/>
  <c r="I47" i="13" s="1"/>
  <c r="L47" i="13" s="1"/>
  <c r="CW44" i="11"/>
  <c r="DF44" i="11" s="1"/>
  <c r="BX44" i="11"/>
  <c r="DE43" i="11"/>
  <c r="DF43" i="11" s="1"/>
  <c r="Q42" i="11"/>
  <c r="AI42" i="11" s="1"/>
  <c r="DG42" i="11" s="1"/>
  <c r="F42" i="13" s="1"/>
  <c r="I42" i="13" s="1"/>
  <c r="L42" i="13" s="1"/>
  <c r="BY41" i="11"/>
  <c r="DG41" i="11" s="1"/>
  <c r="F41" i="13" s="1"/>
  <c r="I41" i="13" s="1"/>
  <c r="L41" i="13" s="1"/>
  <c r="BV41" i="12"/>
  <c r="CR41" i="12" s="1"/>
  <c r="BK41" i="12"/>
  <c r="BN41" i="12" s="1"/>
  <c r="BO41" i="12" s="1"/>
  <c r="BH40" i="11"/>
  <c r="BY40" i="11" s="1"/>
  <c r="DG40" i="11" s="1"/>
  <c r="F40" i="13" s="1"/>
  <c r="I40" i="13" s="1"/>
  <c r="L40" i="13" s="1"/>
  <c r="CO39" i="11"/>
  <c r="DF39" i="11" s="1"/>
  <c r="AQ37" i="11"/>
  <c r="BY37" i="11" s="1"/>
  <c r="DG37" i="11" s="1"/>
  <c r="F37" i="13" s="1"/>
  <c r="I37" i="13" s="1"/>
  <c r="L37" i="13" s="1"/>
  <c r="P37" i="12"/>
  <c r="AE37" i="12" s="1"/>
  <c r="CR37" i="12"/>
  <c r="BV36" i="12"/>
  <c r="AZ36" i="12"/>
  <c r="CC35" i="12"/>
  <c r="CR35" i="12" s="1"/>
  <c r="CJ34" i="12"/>
  <c r="CQ33" i="12"/>
  <c r="BK33" i="12"/>
  <c r="BN33" i="12" s="1"/>
  <c r="BO33" i="12" s="1"/>
  <c r="BV32" i="12"/>
  <c r="AZ32" i="12"/>
  <c r="CC31" i="12"/>
  <c r="CR31" i="12" s="1"/>
  <c r="CS31" i="12" s="1"/>
  <c r="F31" i="14" s="1"/>
  <c r="I31" i="14" s="1"/>
  <c r="J31" i="14" s="1"/>
  <c r="L31" i="14" s="1"/>
  <c r="O31" i="14" s="1"/>
  <c r="P31" i="14" s="1"/>
  <c r="R31" i="14" s="1"/>
  <c r="S31" i="14" s="1"/>
  <c r="CW30" i="11"/>
  <c r="BX30" i="11"/>
  <c r="BY30" i="11" s="1"/>
  <c r="DE29" i="11"/>
  <c r="DF29" i="11" s="1"/>
  <c r="BV29" i="12"/>
  <c r="CG28" i="11"/>
  <c r="DF28" i="11" s="1"/>
  <c r="BH28" i="11"/>
  <c r="BY28" i="11" s="1"/>
  <c r="CO27" i="11"/>
  <c r="DF27" i="11" s="1"/>
  <c r="DG27" i="11" s="1"/>
  <c r="F27" i="13" s="1"/>
  <c r="I27" i="13" s="1"/>
  <c r="L27" i="13" s="1"/>
  <c r="CI26" i="12"/>
  <c r="CJ26" i="12" s="1"/>
  <c r="AX26" i="12"/>
  <c r="AZ26" i="12" s="1"/>
  <c r="AR38" i="12"/>
  <c r="U60" i="10"/>
  <c r="U55" i="10"/>
  <c r="U51" i="10"/>
  <c r="U56" i="10"/>
  <c r="U41" i="10"/>
  <c r="U24" i="10"/>
  <c r="BJ241" i="13" l="1"/>
  <c r="BK241" i="13"/>
  <c r="AN102" i="13"/>
  <c r="AU102" i="13"/>
  <c r="AO102" i="13"/>
  <c r="AP102" i="13" s="1"/>
  <c r="AS102" i="13"/>
  <c r="AT102" i="13" s="1"/>
  <c r="BH102" i="13"/>
  <c r="AE49" i="14"/>
  <c r="AG49" i="14"/>
  <c r="AH49" i="14" s="1"/>
  <c r="BJ102" i="13"/>
  <c r="BK102" i="13"/>
  <c r="AG101" i="14"/>
  <c r="AH101" i="14" s="1"/>
  <c r="AE101" i="14"/>
  <c r="BE3" i="12"/>
  <c r="BL3" i="12" s="1"/>
  <c r="AJ3" i="12"/>
  <c r="N3" i="12"/>
  <c r="AX3" i="12"/>
  <c r="CH3" i="12"/>
  <c r="BT3" i="12"/>
  <c r="BK202" i="13"/>
  <c r="BJ202" i="13"/>
  <c r="BK27" i="13"/>
  <c r="BJ27" i="13"/>
  <c r="AN205" i="13"/>
  <c r="AO205" i="13"/>
  <c r="AP205" i="13" s="1"/>
  <c r="AU205" i="13"/>
  <c r="AS205" i="13"/>
  <c r="AT205" i="13" s="1"/>
  <c r="BH205" i="13"/>
  <c r="BK39" i="13"/>
  <c r="BJ39" i="13"/>
  <c r="BJ276" i="13"/>
  <c r="BK276" i="13"/>
  <c r="AE105" i="14"/>
  <c r="AG105" i="14"/>
  <c r="AH105" i="14" s="1"/>
  <c r="AG73" i="14"/>
  <c r="AH73" i="14" s="1"/>
  <c r="AE73" i="14"/>
  <c r="BK51" i="13"/>
  <c r="BJ51" i="13"/>
  <c r="AO48" i="13"/>
  <c r="AP48" i="13" s="1"/>
  <c r="AS48" i="13"/>
  <c r="AT48" i="13" s="1"/>
  <c r="AN48" i="13"/>
  <c r="AU48" i="13"/>
  <c r="BH48" i="13"/>
  <c r="AN45" i="13"/>
  <c r="BH45" i="13"/>
  <c r="AS45" i="13"/>
  <c r="AT45" i="13" s="1"/>
  <c r="AO45" i="13"/>
  <c r="AP45" i="13" s="1"/>
  <c r="AU45" i="13"/>
  <c r="AG241" i="14"/>
  <c r="AH241" i="14" s="1"/>
  <c r="AE241" i="14"/>
  <c r="BJ61" i="13"/>
  <c r="BK61" i="13"/>
  <c r="AY3" i="12"/>
  <c r="AE229" i="14"/>
  <c r="AG229" i="14"/>
  <c r="AH229" i="14" s="1"/>
  <c r="AZ22" i="12"/>
  <c r="DG24" i="11"/>
  <c r="F24" i="13" s="1"/>
  <c r="I24" i="13" s="1"/>
  <c r="L24" i="13" s="1"/>
  <c r="BO25" i="12"/>
  <c r="AE25" i="12"/>
  <c r="BV54" i="12"/>
  <c r="BG65" i="12"/>
  <c r="BK40" i="12"/>
  <c r="BK54" i="13"/>
  <c r="BJ54" i="13"/>
  <c r="AS173" i="13"/>
  <c r="AT173" i="13" s="1"/>
  <c r="BH173" i="13"/>
  <c r="AN173" i="13"/>
  <c r="AO173" i="13"/>
  <c r="AP173" i="13" s="1"/>
  <c r="AU173" i="13"/>
  <c r="AE43" i="14"/>
  <c r="AG43" i="14"/>
  <c r="AH43" i="14" s="1"/>
  <c r="AO202" i="13"/>
  <c r="AP202" i="13" s="1"/>
  <c r="AN202" i="13"/>
  <c r="BH202" i="13"/>
  <c r="AS202" i="13"/>
  <c r="AT202" i="13" s="1"/>
  <c r="AU202" i="13"/>
  <c r="AO27" i="13"/>
  <c r="AP27" i="13" s="1"/>
  <c r="AU27" i="13"/>
  <c r="AN27" i="13"/>
  <c r="BH27" i="13"/>
  <c r="AS27" i="13"/>
  <c r="AT27" i="13" s="1"/>
  <c r="AE85" i="14"/>
  <c r="AG85" i="14"/>
  <c r="AH85" i="14" s="1"/>
  <c r="BK173" i="13"/>
  <c r="BJ173" i="13"/>
  <c r="AE55" i="14"/>
  <c r="AG55" i="14"/>
  <c r="AH55" i="14" s="1"/>
  <c r="AG61" i="14"/>
  <c r="AH61" i="14" s="1"/>
  <c r="AE61" i="14"/>
  <c r="CI3" i="12"/>
  <c r="BU3" i="12"/>
  <c r="CP3" i="12"/>
  <c r="O3" i="12"/>
  <c r="BF3" i="12"/>
  <c r="BM3" i="12" s="1"/>
  <c r="CB3" i="12"/>
  <c r="BK238" i="13"/>
  <c r="BJ238" i="13"/>
  <c r="CA3" i="12"/>
  <c r="AG276" i="14"/>
  <c r="AH276" i="14" s="1"/>
  <c r="AE276" i="14"/>
  <c r="AO70" i="13"/>
  <c r="AP70" i="13" s="1"/>
  <c r="AN70" i="13"/>
  <c r="AS70" i="13"/>
  <c r="AT70" i="13" s="1"/>
  <c r="BH70" i="13"/>
  <c r="AU70" i="13"/>
  <c r="AN61" i="13"/>
  <c r="AS61" i="13"/>
  <c r="AT61" i="13" s="1"/>
  <c r="BH61" i="13"/>
  <c r="AO61" i="13"/>
  <c r="AP61" i="13" s="1"/>
  <c r="AU61" i="13"/>
  <c r="AU269" i="13"/>
  <c r="AN269" i="13"/>
  <c r="AS269" i="13"/>
  <c r="AT269" i="13" s="1"/>
  <c r="AO269" i="13"/>
  <c r="AP269" i="13"/>
  <c r="BH269" i="13"/>
  <c r="AO64" i="13"/>
  <c r="AP64" i="13" s="1"/>
  <c r="AS64" i="13"/>
  <c r="AT64" i="13" s="1"/>
  <c r="AN64" i="13"/>
  <c r="AU64" i="13"/>
  <c r="BH64" i="13"/>
  <c r="AE51" i="14"/>
  <c r="AG51" i="14"/>
  <c r="AH51" i="14" s="1"/>
  <c r="AE45" i="14"/>
  <c r="AG45" i="14"/>
  <c r="AH45" i="14" s="1"/>
  <c r="AN276" i="13"/>
  <c r="AO276" i="13"/>
  <c r="AU276" i="13"/>
  <c r="AS276" i="13"/>
  <c r="AT276" i="13" s="1"/>
  <c r="BH276" i="13"/>
  <c r="AP276" i="13"/>
  <c r="Q3" i="11"/>
  <c r="AI3" i="11" s="1"/>
  <c r="DG3" i="11" s="1"/>
  <c r="F3" i="13" s="1"/>
  <c r="I3" i="13" s="1"/>
  <c r="L3" i="13" s="1"/>
  <c r="AO3" i="13" s="1"/>
  <c r="AP3" i="13" s="1"/>
  <c r="AS3" i="13" s="1"/>
  <c r="AT3" i="13" s="1"/>
  <c r="AU3" i="13" s="1"/>
  <c r="BH3" i="13" s="1"/>
  <c r="BJ3" i="13" s="1"/>
  <c r="BK3" i="13" s="1"/>
  <c r="BH77" i="13"/>
  <c r="BK77" i="13"/>
  <c r="BJ77" i="13"/>
  <c r="AH50" i="11"/>
  <c r="AI50" i="11" s="1"/>
  <c r="CQ54" i="12"/>
  <c r="AH38" i="11"/>
  <c r="AI38" i="11" s="1"/>
  <c r="BK48" i="13"/>
  <c r="BJ48" i="13"/>
  <c r="AE47" i="14"/>
  <c r="AG47" i="14"/>
  <c r="AH47" i="14" s="1"/>
  <c r="AG205" i="14"/>
  <c r="AH205" i="14" s="1"/>
  <c r="AE205" i="14"/>
  <c r="AG39" i="14"/>
  <c r="AH39" i="14" s="1"/>
  <c r="AE39" i="14"/>
  <c r="BH238" i="13"/>
  <c r="AO238" i="13"/>
  <c r="AP238" i="13" s="1"/>
  <c r="AS238" i="13"/>
  <c r="AT238" i="13" s="1"/>
  <c r="AU238" i="13"/>
  <c r="AN238" i="13"/>
  <c r="AE93" i="14"/>
  <c r="AG93" i="14"/>
  <c r="AH93" i="14" s="1"/>
  <c r="AN33" i="13"/>
  <c r="BH33" i="13"/>
  <c r="AS33" i="13"/>
  <c r="AT33" i="13" s="1"/>
  <c r="AO33" i="13"/>
  <c r="AP33" i="13" s="1"/>
  <c r="AU33" i="13"/>
  <c r="AG210" i="14"/>
  <c r="AH210" i="14" s="1"/>
  <c r="AE210" i="14"/>
  <c r="BD3" i="12"/>
  <c r="BG3" i="12" s="1"/>
  <c r="CG3" i="12"/>
  <c r="CJ3" i="12" s="1"/>
  <c r="CN3" i="12"/>
  <c r="BS3" i="12"/>
  <c r="BV3" i="12" s="1"/>
  <c r="BZ3" i="12"/>
  <c r="AI3" i="12"/>
  <c r="AG161" i="14"/>
  <c r="AH161" i="14" s="1"/>
  <c r="AE161" i="14"/>
  <c r="AG37" i="14"/>
  <c r="AH37" i="14" s="1"/>
  <c r="AE37" i="14"/>
  <c r="AS105" i="13"/>
  <c r="AT105" i="13" s="1"/>
  <c r="BH105" i="13"/>
  <c r="AO105" i="13"/>
  <c r="AP105" i="13" s="1"/>
  <c r="AU105" i="13"/>
  <c r="AN105" i="13"/>
  <c r="AE129" i="14"/>
  <c r="AG129" i="14"/>
  <c r="AH129" i="14" s="1"/>
  <c r="BK136" i="13"/>
  <c r="BJ136" i="13"/>
  <c r="BK70" i="13"/>
  <c r="BJ70" i="13"/>
  <c r="AG219" i="14"/>
  <c r="AH219" i="14" s="1"/>
  <c r="AE219" i="14"/>
  <c r="M3" i="12"/>
  <c r="BJ269" i="13"/>
  <c r="BK269" i="13"/>
  <c r="AE237" i="14"/>
  <c r="AG237" i="14"/>
  <c r="AH237" i="14" s="1"/>
  <c r="CS21" i="12"/>
  <c r="F21" i="14" s="1"/>
  <c r="I21" i="14" s="1"/>
  <c r="J21" i="14" s="1"/>
  <c r="L21" i="14" s="1"/>
  <c r="O21" i="14" s="1"/>
  <c r="P21" i="14" s="1"/>
  <c r="R21" i="14" s="1"/>
  <c r="S21" i="14" s="1"/>
  <c r="BY56" i="11"/>
  <c r="DG69" i="11"/>
  <c r="F69" i="13" s="1"/>
  <c r="I69" i="13" s="1"/>
  <c r="L69" i="13" s="1"/>
  <c r="W65" i="12"/>
  <c r="BO37" i="12"/>
  <c r="AU136" i="13"/>
  <c r="AN136" i="13"/>
  <c r="AO136" i="13"/>
  <c r="AP136" i="13" s="1"/>
  <c r="AS136" i="13"/>
  <c r="AT136" i="13" s="1"/>
  <c r="BH136" i="13"/>
  <c r="BJ45" i="13"/>
  <c r="BK45" i="13"/>
  <c r="AE145" i="14"/>
  <c r="AG145" i="14"/>
  <c r="AH145" i="14" s="1"/>
  <c r="BJ205" i="13"/>
  <c r="BK205" i="13"/>
  <c r="AO39" i="13"/>
  <c r="AP39" i="13" s="1"/>
  <c r="AU39" i="13"/>
  <c r="AN39" i="13"/>
  <c r="AS39" i="13"/>
  <c r="AT39" i="13" s="1"/>
  <c r="BH39" i="13"/>
  <c r="AG173" i="14"/>
  <c r="AH173" i="14" s="1"/>
  <c r="AE173" i="14"/>
  <c r="CO3" i="12"/>
  <c r="AK3" i="12"/>
  <c r="AE201" i="14"/>
  <c r="AG201" i="14"/>
  <c r="AH201" i="14" s="1"/>
  <c r="BJ33" i="13"/>
  <c r="BK33" i="13"/>
  <c r="AW3" i="12"/>
  <c r="AE120" i="14"/>
  <c r="AG120" i="14"/>
  <c r="AH120" i="14" s="1"/>
  <c r="AO54" i="13"/>
  <c r="AP54" i="13" s="1"/>
  <c r="AN54" i="13"/>
  <c r="AS54" i="13"/>
  <c r="AT54" i="13" s="1"/>
  <c r="BH54" i="13"/>
  <c r="AU54" i="13"/>
  <c r="AN241" i="13"/>
  <c r="BH241" i="13"/>
  <c r="AS241" i="13"/>
  <c r="AT241" i="13" s="1"/>
  <c r="AU241" i="13"/>
  <c r="AO241" i="13"/>
  <c r="AP241" i="13" s="1"/>
  <c r="AE113" i="14"/>
  <c r="AG113" i="14"/>
  <c r="AH113" i="14" s="1"/>
  <c r="AE27" i="14"/>
  <c r="AG27" i="14"/>
  <c r="AH27" i="14" s="1"/>
  <c r="BJ105" i="13"/>
  <c r="BK105" i="13"/>
  <c r="BK64" i="13"/>
  <c r="BJ64" i="13"/>
  <c r="AE88" i="14"/>
  <c r="AG88" i="14"/>
  <c r="AH88" i="14" s="1"/>
  <c r="AE123" i="14"/>
  <c r="AG123" i="14"/>
  <c r="AH123" i="14" s="1"/>
  <c r="AE172" i="14"/>
  <c r="AG172" i="14"/>
  <c r="AH172" i="14" s="1"/>
  <c r="AE196" i="14"/>
  <c r="AG196" i="14"/>
  <c r="AH196" i="14" s="1"/>
  <c r="AE213" i="14"/>
  <c r="AG213" i="14"/>
  <c r="AH213" i="14" s="1"/>
  <c r="AE223" i="14"/>
  <c r="AG223" i="14"/>
  <c r="AH223" i="14" s="1"/>
  <c r="AE256" i="14"/>
  <c r="AG256" i="14"/>
  <c r="AH256" i="14" s="1"/>
  <c r="AE20" i="14"/>
  <c r="AG20" i="14"/>
  <c r="AH20" i="14" s="1"/>
  <c r="AG112" i="14"/>
  <c r="AH112" i="14" s="1"/>
  <c r="AE112" i="14"/>
  <c r="AE160" i="14"/>
  <c r="AG160" i="14"/>
  <c r="AH160" i="14" s="1"/>
  <c r="AG184" i="14"/>
  <c r="AH184" i="14" s="1"/>
  <c r="AE184" i="14"/>
  <c r="AE236" i="14"/>
  <c r="AG236" i="14"/>
  <c r="AH236" i="14" s="1"/>
  <c r="AE265" i="14"/>
  <c r="AG265" i="14"/>
  <c r="AH265" i="14" s="1"/>
  <c r="AO25" i="13"/>
  <c r="AP25" i="13" s="1"/>
  <c r="AN25" i="13"/>
  <c r="AS25" i="13"/>
  <c r="AT25" i="13" s="1"/>
  <c r="AU25" i="13"/>
  <c r="BH25" i="13"/>
  <c r="AG79" i="14"/>
  <c r="AH79" i="14" s="1"/>
  <c r="AE79" i="14"/>
  <c r="AE91" i="14"/>
  <c r="AG91" i="14"/>
  <c r="AH91" i="14" s="1"/>
  <c r="AE111" i="14"/>
  <c r="AG111" i="14"/>
  <c r="AH111" i="14" s="1"/>
  <c r="AG142" i="14"/>
  <c r="AH142" i="14" s="1"/>
  <c r="AE142" i="14"/>
  <c r="AE182" i="14"/>
  <c r="AG182" i="14"/>
  <c r="AH182" i="14" s="1"/>
  <c r="AE151" i="14"/>
  <c r="AG151" i="14"/>
  <c r="AH151" i="14" s="1"/>
  <c r="AE167" i="14"/>
  <c r="AG167" i="14"/>
  <c r="AH167" i="14" s="1"/>
  <c r="AE171" i="14"/>
  <c r="AG171" i="14"/>
  <c r="AH171" i="14" s="1"/>
  <c r="AG179" i="14"/>
  <c r="AH179" i="14" s="1"/>
  <c r="AE179" i="14"/>
  <c r="AE211" i="14"/>
  <c r="AG211" i="14"/>
  <c r="AH211" i="14" s="1"/>
  <c r="AE227" i="14"/>
  <c r="AG227" i="14"/>
  <c r="AH227" i="14" s="1"/>
  <c r="AE251" i="14"/>
  <c r="AG251" i="14"/>
  <c r="AH251" i="14" s="1"/>
  <c r="BG32" i="12"/>
  <c r="BK32" i="12"/>
  <c r="BN32" i="12" s="1"/>
  <c r="AE41" i="14"/>
  <c r="AG41" i="14"/>
  <c r="AH41" i="14" s="1"/>
  <c r="AE96" i="14"/>
  <c r="AG96" i="14"/>
  <c r="AH96" i="14" s="1"/>
  <c r="AE188" i="14"/>
  <c r="AG188" i="14"/>
  <c r="AH188" i="14" s="1"/>
  <c r="AE204" i="14"/>
  <c r="AG204" i="14"/>
  <c r="AH204" i="14" s="1"/>
  <c r="AE232" i="14"/>
  <c r="AG232" i="14"/>
  <c r="AH232" i="14" s="1"/>
  <c r="AE269" i="14"/>
  <c r="AG269" i="14"/>
  <c r="AH269" i="14" s="1"/>
  <c r="AE285" i="14"/>
  <c r="AG285" i="14"/>
  <c r="AH285" i="14" s="1"/>
  <c r="BJ20" i="13"/>
  <c r="BK20" i="13"/>
  <c r="AG132" i="14"/>
  <c r="AH132" i="14" s="1"/>
  <c r="AE132" i="14"/>
  <c r="AG176" i="14"/>
  <c r="AH176" i="14" s="1"/>
  <c r="AE176" i="14"/>
  <c r="AG209" i="14"/>
  <c r="AH209" i="14" s="1"/>
  <c r="AE209" i="14"/>
  <c r="AE289" i="14"/>
  <c r="AG289" i="14"/>
  <c r="AE25" i="14"/>
  <c r="AG25" i="14"/>
  <c r="AH25" i="14" s="1"/>
  <c r="AG83" i="14"/>
  <c r="AH83" i="14" s="1"/>
  <c r="AE83" i="14"/>
  <c r="AG99" i="14"/>
  <c r="AH99" i="14" s="1"/>
  <c r="AE99" i="14"/>
  <c r="AE121" i="14"/>
  <c r="AG121" i="14"/>
  <c r="AH121" i="14" s="1"/>
  <c r="AE130" i="14"/>
  <c r="AG130" i="14"/>
  <c r="AH130" i="14" s="1"/>
  <c r="AG150" i="14"/>
  <c r="AH150" i="14" s="1"/>
  <c r="AE150" i="14"/>
  <c r="AG166" i="14"/>
  <c r="AH166" i="14" s="1"/>
  <c r="AE166" i="14"/>
  <c r="AE202" i="14"/>
  <c r="AG202" i="14"/>
  <c r="AH202" i="14" s="1"/>
  <c r="AG212" i="14"/>
  <c r="AH212" i="14" s="1"/>
  <c r="AE212" i="14"/>
  <c r="AE246" i="14"/>
  <c r="AG246" i="14"/>
  <c r="AH246" i="14" s="1"/>
  <c r="AG258" i="14"/>
  <c r="AH258" i="14" s="1"/>
  <c r="AE258" i="14"/>
  <c r="AG78" i="14"/>
  <c r="AH78" i="14" s="1"/>
  <c r="AE78" i="14"/>
  <c r="AG86" i="14"/>
  <c r="AH86" i="14" s="1"/>
  <c r="AE86" i="14"/>
  <c r="AE126" i="14"/>
  <c r="AG126" i="14"/>
  <c r="AH126" i="14" s="1"/>
  <c r="AE199" i="14"/>
  <c r="AG199" i="14"/>
  <c r="AH199" i="14" s="1"/>
  <c r="AG207" i="14"/>
  <c r="AH207" i="14" s="1"/>
  <c r="AE207" i="14"/>
  <c r="AE215" i="14"/>
  <c r="AG215" i="14"/>
  <c r="AH215" i="14" s="1"/>
  <c r="BO32" i="12"/>
  <c r="CS37" i="12"/>
  <c r="F37" i="14" s="1"/>
  <c r="I37" i="14" s="1"/>
  <c r="J37" i="14" s="1"/>
  <c r="L37" i="14" s="1"/>
  <c r="O37" i="14" s="1"/>
  <c r="P37" i="14" s="1"/>
  <c r="R37" i="14" s="1"/>
  <c r="S37" i="14" s="1"/>
  <c r="AD50" i="12"/>
  <c r="BK54" i="12"/>
  <c r="DG36" i="11"/>
  <c r="F36" i="13" s="1"/>
  <c r="I36" i="13" s="1"/>
  <c r="L36" i="13" s="1"/>
  <c r="BO47" i="12"/>
  <c r="DG21" i="11"/>
  <c r="F21" i="13" s="1"/>
  <c r="I21" i="13" s="1"/>
  <c r="L21" i="13" s="1"/>
  <c r="BO53" i="12"/>
  <c r="CS67" i="12"/>
  <c r="F67" i="14" s="1"/>
  <c r="I67" i="14" s="1"/>
  <c r="J67" i="14" s="1"/>
  <c r="L67" i="14" s="1"/>
  <c r="O67" i="14" s="1"/>
  <c r="P67" i="14" s="1"/>
  <c r="R67" i="14" s="1"/>
  <c r="S67" i="14" s="1"/>
  <c r="DF20" i="11"/>
  <c r="CR68" i="12"/>
  <c r="W22" i="12"/>
  <c r="BV48" i="12"/>
  <c r="CR56" i="12"/>
  <c r="AH33" i="11"/>
  <c r="AI33" i="11" s="1"/>
  <c r="DG33" i="11" s="1"/>
  <c r="F33" i="13" s="1"/>
  <c r="I33" i="13" s="1"/>
  <c r="L33" i="13" s="1"/>
  <c r="BN40" i="12"/>
  <c r="AH46" i="11"/>
  <c r="AI46" i="11" s="1"/>
  <c r="AD35" i="12"/>
  <c r="AE35" i="12" s="1"/>
  <c r="CQ36" i="12"/>
  <c r="AE116" i="14"/>
  <c r="AG116" i="14"/>
  <c r="AH116" i="14" s="1"/>
  <c r="AE156" i="14"/>
  <c r="AG156" i="14"/>
  <c r="AH156" i="14" s="1"/>
  <c r="AE248" i="14"/>
  <c r="AG248" i="14"/>
  <c r="AH248" i="14" s="1"/>
  <c r="AP20" i="13"/>
  <c r="AU20" i="13"/>
  <c r="BH20" i="13"/>
  <c r="AN20" i="13"/>
  <c r="AS20" i="13"/>
  <c r="AT20" i="13" s="1"/>
  <c r="AO20" i="13"/>
  <c r="AE119" i="14"/>
  <c r="AG119" i="14"/>
  <c r="AH119" i="14" s="1"/>
  <c r="AE217" i="14"/>
  <c r="AG217" i="14"/>
  <c r="AH217" i="14" s="1"/>
  <c r="AE244" i="14"/>
  <c r="AG244" i="14"/>
  <c r="AH244" i="14" s="1"/>
  <c r="AG260" i="14"/>
  <c r="AH260" i="14" s="1"/>
  <c r="AE260" i="14"/>
  <c r="AE273" i="14"/>
  <c r="AG273" i="14"/>
  <c r="AH273" i="14" s="1"/>
  <c r="AG75" i="14"/>
  <c r="AH75" i="14" s="1"/>
  <c r="AE75" i="14"/>
  <c r="AE77" i="14"/>
  <c r="AG77" i="14"/>
  <c r="AH77" i="14" s="1"/>
  <c r="AE174" i="14"/>
  <c r="AG174" i="14"/>
  <c r="AH174" i="14" s="1"/>
  <c r="AG208" i="14"/>
  <c r="AH208" i="14" s="1"/>
  <c r="AE208" i="14"/>
  <c r="AE234" i="14"/>
  <c r="AG234" i="14"/>
  <c r="AH234" i="14" s="1"/>
  <c r="AE117" i="14"/>
  <c r="AG117" i="14"/>
  <c r="AH117" i="14" s="1"/>
  <c r="AE76" i="14"/>
  <c r="AG76" i="14"/>
  <c r="AH76" i="14" s="1"/>
  <c r="AG82" i="14"/>
  <c r="AH82" i="14" s="1"/>
  <c r="AE82" i="14"/>
  <c r="AG114" i="14"/>
  <c r="AH114" i="14" s="1"/>
  <c r="AE114" i="14"/>
  <c r="AE131" i="14"/>
  <c r="AG131" i="14"/>
  <c r="AH131" i="14" s="1"/>
  <c r="AE147" i="14"/>
  <c r="AG147" i="14"/>
  <c r="AH147" i="14" s="1"/>
  <c r="AG159" i="14"/>
  <c r="AH159" i="14" s="1"/>
  <c r="AE159" i="14"/>
  <c r="AE175" i="14"/>
  <c r="AG175" i="14"/>
  <c r="AH175" i="14" s="1"/>
  <c r="AE183" i="14"/>
  <c r="AG183" i="14"/>
  <c r="AH183" i="14" s="1"/>
  <c r="AG187" i="14"/>
  <c r="AH187" i="14" s="1"/>
  <c r="AE187" i="14"/>
  <c r="AE225" i="14"/>
  <c r="AG225" i="14"/>
  <c r="AH225" i="14" s="1"/>
  <c r="BK56" i="12"/>
  <c r="BN56" i="12" s="1"/>
  <c r="BG56" i="12"/>
  <c r="BK58" i="12"/>
  <c r="BN58" i="12" s="1"/>
  <c r="BG58" i="12"/>
  <c r="BK60" i="12"/>
  <c r="BN60" i="12" s="1"/>
  <c r="BG60" i="12"/>
  <c r="BG62" i="12"/>
  <c r="BK62" i="12"/>
  <c r="BN62" i="12" s="1"/>
  <c r="AE80" i="14"/>
  <c r="AG80" i="14"/>
  <c r="AH80" i="14" s="1"/>
  <c r="AE148" i="14"/>
  <c r="AG148" i="14"/>
  <c r="AH148" i="14" s="1"/>
  <c r="AE261" i="14"/>
  <c r="AG261" i="14"/>
  <c r="AH261" i="14" s="1"/>
  <c r="AE277" i="14"/>
  <c r="AG277" i="14"/>
  <c r="AH277" i="14" s="1"/>
  <c r="AE293" i="14"/>
  <c r="AG293" i="14"/>
  <c r="AH293" i="14" s="1"/>
  <c r="AE84" i="14"/>
  <c r="AG84" i="14"/>
  <c r="AH84" i="14" s="1"/>
  <c r="AG200" i="14"/>
  <c r="AH200" i="14" s="1"/>
  <c r="AE200" i="14"/>
  <c r="AE281" i="14"/>
  <c r="AG281" i="14"/>
  <c r="AH281" i="14" s="1"/>
  <c r="AE297" i="14"/>
  <c r="AG297" i="14"/>
  <c r="BK25" i="13"/>
  <c r="BJ25" i="13"/>
  <c r="AG103" i="14"/>
  <c r="AH103" i="14" s="1"/>
  <c r="AE103" i="14"/>
  <c r="AE115" i="14"/>
  <c r="AG115" i="14"/>
  <c r="AH115" i="14" s="1"/>
  <c r="AE125" i="14"/>
  <c r="AG125" i="14"/>
  <c r="AH125" i="14" s="1"/>
  <c r="AE158" i="14"/>
  <c r="AG158" i="14"/>
  <c r="AH158" i="14" s="1"/>
  <c r="AE178" i="14"/>
  <c r="AG178" i="14"/>
  <c r="AH178" i="14" s="1"/>
  <c r="AE190" i="14"/>
  <c r="AG190" i="14"/>
  <c r="AH190" i="14" s="1"/>
  <c r="AG206" i="14"/>
  <c r="AH206" i="14" s="1"/>
  <c r="AE206" i="14"/>
  <c r="AG221" i="14"/>
  <c r="AH221" i="14" s="1"/>
  <c r="AE221" i="14"/>
  <c r="AE254" i="14"/>
  <c r="AG254" i="14"/>
  <c r="AH254" i="14" s="1"/>
  <c r="AG74" i="14"/>
  <c r="AH74" i="14" s="1"/>
  <c r="AE74" i="14"/>
  <c r="AE94" i="14"/>
  <c r="AG94" i="14"/>
  <c r="AH94" i="14" s="1"/>
  <c r="AG106" i="14"/>
  <c r="AH106" i="14" s="1"/>
  <c r="AE106" i="14"/>
  <c r="AE110" i="14"/>
  <c r="AG110" i="14"/>
  <c r="AH110" i="14" s="1"/>
  <c r="AG118" i="14"/>
  <c r="AH118" i="14" s="1"/>
  <c r="AE118" i="14"/>
  <c r="AG203" i="14"/>
  <c r="AH203" i="14" s="1"/>
  <c r="AE203" i="14"/>
  <c r="AE239" i="14"/>
  <c r="AG239" i="14"/>
  <c r="AH239" i="14" s="1"/>
  <c r="CR36" i="12"/>
  <c r="BN26" i="12"/>
  <c r="CS27" i="12"/>
  <c r="F27" i="14" s="1"/>
  <c r="I27" i="14" s="1"/>
  <c r="J27" i="14" s="1"/>
  <c r="L27" i="14" s="1"/>
  <c r="O27" i="14" s="1"/>
  <c r="P27" i="14" s="1"/>
  <c r="R27" i="14" s="1"/>
  <c r="S27" i="14" s="1"/>
  <c r="BY34" i="11"/>
  <c r="DG34" i="11" s="1"/>
  <c r="F34" i="13" s="1"/>
  <c r="I34" i="13" s="1"/>
  <c r="L34" i="13" s="1"/>
  <c r="BO40" i="12"/>
  <c r="CS53" i="12"/>
  <c r="F53" i="14" s="1"/>
  <c r="I53" i="14" s="1"/>
  <c r="J53" i="14" s="1"/>
  <c r="L53" i="14" s="1"/>
  <c r="O53" i="14" s="1"/>
  <c r="P53" i="14" s="1"/>
  <c r="R53" i="14" s="1"/>
  <c r="S53" i="14" s="1"/>
  <c r="BO23" i="12"/>
  <c r="AZ24" i="12"/>
  <c r="BY44" i="11"/>
  <c r="BO35" i="12"/>
  <c r="CS35" i="12" s="1"/>
  <c r="F35" i="14" s="1"/>
  <c r="I35" i="14" s="1"/>
  <c r="J35" i="14" s="1"/>
  <c r="L35" i="14" s="1"/>
  <c r="O35" i="14" s="1"/>
  <c r="P35" i="14" s="1"/>
  <c r="R35" i="14" s="1"/>
  <c r="S35" i="14" s="1"/>
  <c r="AZ38" i="12"/>
  <c r="BO56" i="12"/>
  <c r="CS56" i="12" s="1"/>
  <c r="F56" i="14" s="1"/>
  <c r="I56" i="14" s="1"/>
  <c r="J56" i="14" s="1"/>
  <c r="L56" i="14" s="1"/>
  <c r="O56" i="14" s="1"/>
  <c r="P56" i="14" s="1"/>
  <c r="R56" i="14" s="1"/>
  <c r="S56" i="14" s="1"/>
  <c r="DG58" i="11"/>
  <c r="F58" i="13" s="1"/>
  <c r="I58" i="13" s="1"/>
  <c r="L58" i="13" s="1"/>
  <c r="AD54" i="12"/>
  <c r="AD59" i="12"/>
  <c r="AZ50" i="12"/>
  <c r="CC50" i="12"/>
  <c r="W52" i="12"/>
  <c r="CQ22" i="12"/>
  <c r="BG22" i="12"/>
  <c r="BG46" i="12"/>
  <c r="CQ46" i="12"/>
  <c r="AH289" i="14"/>
  <c r="CQ32" i="12"/>
  <c r="CR32" i="12" s="1"/>
  <c r="CS32" i="12" s="1"/>
  <c r="F32" i="14" s="1"/>
  <c r="I32" i="14" s="1"/>
  <c r="J32" i="14" s="1"/>
  <c r="L32" i="14" s="1"/>
  <c r="O32" i="14" s="1"/>
  <c r="P32" i="14" s="1"/>
  <c r="R32" i="14" s="1"/>
  <c r="S32" i="14" s="1"/>
  <c r="O116" i="14"/>
  <c r="P116" i="14" s="1"/>
  <c r="R116" i="14" s="1"/>
  <c r="S116" i="14" s="1"/>
  <c r="AH297" i="14"/>
  <c r="AH31" i="11"/>
  <c r="AI31" i="11" s="1"/>
  <c r="DG31" i="11" s="1"/>
  <c r="F31" i="13" s="1"/>
  <c r="I31" i="13" s="1"/>
  <c r="L31" i="13" s="1"/>
  <c r="AH35" i="11"/>
  <c r="AI35" i="11" s="1"/>
  <c r="DG35" i="11" s="1"/>
  <c r="F35" i="13" s="1"/>
  <c r="I35" i="13" s="1"/>
  <c r="L35" i="13" s="1"/>
  <c r="BN36" i="12"/>
  <c r="BO36" i="12" s="1"/>
  <c r="CS36" i="12" s="1"/>
  <c r="F36" i="14" s="1"/>
  <c r="I36" i="14" s="1"/>
  <c r="J36" i="14" s="1"/>
  <c r="L36" i="14" s="1"/>
  <c r="O36" i="14" s="1"/>
  <c r="P36" i="14" s="1"/>
  <c r="R36" i="14" s="1"/>
  <c r="S36" i="14" s="1"/>
  <c r="DG53" i="11"/>
  <c r="F53" i="13" s="1"/>
  <c r="I53" i="13" s="1"/>
  <c r="L53" i="13" s="1"/>
  <c r="DG56" i="11"/>
  <c r="F56" i="13" s="1"/>
  <c r="I56" i="13" s="1"/>
  <c r="L56" i="13" s="1"/>
  <c r="DG44" i="11"/>
  <c r="F44" i="13" s="1"/>
  <c r="I44" i="13" s="1"/>
  <c r="L44" i="13" s="1"/>
  <c r="DG67" i="11"/>
  <c r="F67" i="13" s="1"/>
  <c r="I67" i="13" s="1"/>
  <c r="L67" i="13" s="1"/>
  <c r="BN52" i="12"/>
  <c r="BN24" i="12"/>
  <c r="BN48" i="12"/>
  <c r="BK21" i="13"/>
  <c r="BJ21" i="13"/>
  <c r="AE24" i="14"/>
  <c r="AG24" i="14"/>
  <c r="AH24" i="14" s="1"/>
  <c r="AO28" i="13"/>
  <c r="AP28" i="13" s="1"/>
  <c r="BH28" i="13"/>
  <c r="AN28" i="13"/>
  <c r="AS28" i="13"/>
  <c r="AT28" i="13" s="1"/>
  <c r="AU28" i="13"/>
  <c r="BK32" i="13"/>
  <c r="BJ32" i="13"/>
  <c r="AE26" i="14"/>
  <c r="AG26" i="14"/>
  <c r="AH26" i="14" s="1"/>
  <c r="AO30" i="13"/>
  <c r="AP30" i="13" s="1"/>
  <c r="BH30" i="13"/>
  <c r="AN30" i="13"/>
  <c r="AS30" i="13"/>
  <c r="AT30" i="13" s="1"/>
  <c r="AU30" i="13"/>
  <c r="AG23" i="14"/>
  <c r="AH23" i="14" s="1"/>
  <c r="AE23" i="14"/>
  <c r="AO24" i="13"/>
  <c r="AP24" i="13" s="1"/>
  <c r="BH24" i="13"/>
  <c r="AN24" i="13"/>
  <c r="AS24" i="13"/>
  <c r="AT24" i="13" s="1"/>
  <c r="AU24" i="13"/>
  <c r="BK28" i="13"/>
  <c r="BJ28" i="13"/>
  <c r="AO26" i="13"/>
  <c r="AP26" i="13" s="1"/>
  <c r="BH26" i="13"/>
  <c r="AN26" i="13"/>
  <c r="AS26" i="13"/>
  <c r="AT26" i="13" s="1"/>
  <c r="AU26" i="13"/>
  <c r="BK30" i="13"/>
  <c r="BJ30" i="13"/>
  <c r="A8" i="27"/>
  <c r="CR29" i="12"/>
  <c r="CS41" i="12"/>
  <c r="F41" i="14" s="1"/>
  <c r="I41" i="14" s="1"/>
  <c r="J41" i="14" s="1"/>
  <c r="L41" i="14" s="1"/>
  <c r="O41" i="14" s="1"/>
  <c r="P41" i="14" s="1"/>
  <c r="R41" i="14" s="1"/>
  <c r="S41" i="14" s="1"/>
  <c r="DG23" i="11"/>
  <c r="F23" i="13" s="1"/>
  <c r="I23" i="13" s="1"/>
  <c r="L23" i="13" s="1"/>
  <c r="DG46" i="11"/>
  <c r="F46" i="13" s="1"/>
  <c r="I46" i="13" s="1"/>
  <c r="L46" i="13" s="1"/>
  <c r="AE20" i="12"/>
  <c r="CS20" i="12" s="1"/>
  <c r="F20" i="14" s="1"/>
  <c r="I20" i="14" s="1"/>
  <c r="J20" i="14" s="1"/>
  <c r="L20" i="14" s="1"/>
  <c r="O20" i="14" s="1"/>
  <c r="P20" i="14" s="1"/>
  <c r="R20" i="14" s="1"/>
  <c r="S20" i="14" s="1"/>
  <c r="CR59" i="12"/>
  <c r="CR55" i="12"/>
  <c r="CS55" i="12" s="1"/>
  <c r="F55" i="14" s="1"/>
  <c r="I55" i="14" s="1"/>
  <c r="J55" i="14" s="1"/>
  <c r="L55" i="14" s="1"/>
  <c r="O55" i="14" s="1"/>
  <c r="P55" i="14" s="1"/>
  <c r="R55" i="14" s="1"/>
  <c r="S55" i="14" s="1"/>
  <c r="BY38" i="11"/>
  <c r="DG39" i="11"/>
  <c r="F39" i="13" s="1"/>
  <c r="I39" i="13" s="1"/>
  <c r="L39" i="13" s="1"/>
  <c r="BY49" i="11"/>
  <c r="DG49" i="11" s="1"/>
  <c r="F49" i="13" s="1"/>
  <c r="I49" i="13" s="1"/>
  <c r="L49" i="13" s="1"/>
  <c r="BY52" i="11"/>
  <c r="CR61" i="12"/>
  <c r="CR72" i="12"/>
  <c r="CS72" i="12" s="1"/>
  <c r="F72" i="14" s="1"/>
  <c r="I72" i="14" s="1"/>
  <c r="J72" i="14" s="1"/>
  <c r="L72" i="14" s="1"/>
  <c r="O72" i="14" s="1"/>
  <c r="P72" i="14" s="1"/>
  <c r="R72" i="14" s="1"/>
  <c r="S72" i="14" s="1"/>
  <c r="CS70" i="12"/>
  <c r="F70" i="14" s="1"/>
  <c r="I70" i="14" s="1"/>
  <c r="J70" i="14" s="1"/>
  <c r="L70" i="14" s="1"/>
  <c r="O70" i="14" s="1"/>
  <c r="P70" i="14" s="1"/>
  <c r="R70" i="14" s="1"/>
  <c r="S70" i="14" s="1"/>
  <c r="W63" i="12"/>
  <c r="BG63" i="12"/>
  <c r="BV63" i="12"/>
  <c r="CR63" i="12" s="1"/>
  <c r="AD26" i="12"/>
  <c r="BV26" i="12"/>
  <c r="CR26" i="12" s="1"/>
  <c r="CR54" i="12"/>
  <c r="W54" i="12"/>
  <c r="AE54" i="12" s="1"/>
  <c r="DG38" i="11"/>
  <c r="F38" i="13" s="1"/>
  <c r="I38" i="13" s="1"/>
  <c r="L38" i="13" s="1"/>
  <c r="BV65" i="12"/>
  <c r="AD65" i="12"/>
  <c r="AE65" i="12" s="1"/>
  <c r="CC65" i="12"/>
  <c r="CR33" i="12"/>
  <c r="CS33" i="12" s="1"/>
  <c r="F33" i="14" s="1"/>
  <c r="I33" i="14" s="1"/>
  <c r="J33" i="14" s="1"/>
  <c r="L33" i="14" s="1"/>
  <c r="O33" i="14" s="1"/>
  <c r="P33" i="14" s="1"/>
  <c r="R33" i="14" s="1"/>
  <c r="S33" i="14" s="1"/>
  <c r="CS40" i="12"/>
  <c r="F40" i="14" s="1"/>
  <c r="I40" i="14" s="1"/>
  <c r="J40" i="14" s="1"/>
  <c r="L40" i="14" s="1"/>
  <c r="O40" i="14" s="1"/>
  <c r="P40" i="14" s="1"/>
  <c r="R40" i="14" s="1"/>
  <c r="S40" i="14" s="1"/>
  <c r="AE59" i="12"/>
  <c r="AE61" i="12"/>
  <c r="BY22" i="11"/>
  <c r="DG22" i="11" s="1"/>
  <c r="F22" i="13" s="1"/>
  <c r="I22" i="13" s="1"/>
  <c r="L22" i="13" s="1"/>
  <c r="CJ46" i="12"/>
  <c r="DG25" i="11"/>
  <c r="F25" i="13" s="1"/>
  <c r="I25" i="13" s="1"/>
  <c r="L25" i="13" s="1"/>
  <c r="CJ24" i="12"/>
  <c r="BY26" i="11"/>
  <c r="CR30" i="12"/>
  <c r="CS30" i="12" s="1"/>
  <c r="F30" i="14" s="1"/>
  <c r="I30" i="14" s="1"/>
  <c r="J30" i="14" s="1"/>
  <c r="L30" i="14" s="1"/>
  <c r="O30" i="14" s="1"/>
  <c r="P30" i="14" s="1"/>
  <c r="R30" i="14" s="1"/>
  <c r="S30" i="14" s="1"/>
  <c r="CR34" i="12"/>
  <c r="CS34" i="12" s="1"/>
  <c r="F34" i="14" s="1"/>
  <c r="I34" i="14" s="1"/>
  <c r="J34" i="14" s="1"/>
  <c r="L34" i="14" s="1"/>
  <c r="O34" i="14" s="1"/>
  <c r="P34" i="14" s="1"/>
  <c r="R34" i="14" s="1"/>
  <c r="S34" i="14" s="1"/>
  <c r="DF50" i="11"/>
  <c r="AZ48" i="12"/>
  <c r="CS69" i="12"/>
  <c r="F69" i="14" s="1"/>
  <c r="I69" i="14" s="1"/>
  <c r="J69" i="14" s="1"/>
  <c r="L69" i="14" s="1"/>
  <c r="O69" i="14" s="1"/>
  <c r="P69" i="14" s="1"/>
  <c r="R69" i="14" s="1"/>
  <c r="S69" i="14" s="1"/>
  <c r="AH54" i="11"/>
  <c r="AI54" i="11" s="1"/>
  <c r="DG54" i="11" s="1"/>
  <c r="F54" i="13" s="1"/>
  <c r="I54" i="13" s="1"/>
  <c r="L54" i="13" s="1"/>
  <c r="AH59" i="11"/>
  <c r="AH63" i="11"/>
  <c r="AI63" i="11" s="1"/>
  <c r="DG63" i="11" s="1"/>
  <c r="F63" i="13" s="1"/>
  <c r="I63" i="13" s="1"/>
  <c r="L63" i="13" s="1"/>
  <c r="AD57" i="12"/>
  <c r="AE57" i="12" s="1"/>
  <c r="BV50" i="12"/>
  <c r="W50" i="12"/>
  <c r="AE50" i="12" s="1"/>
  <c r="CQ50" i="12"/>
  <c r="BV52" i="12"/>
  <c r="CC52" i="12"/>
  <c r="AH29" i="11"/>
  <c r="AI29" i="11" s="1"/>
  <c r="DG29" i="11" s="1"/>
  <c r="F29" i="13" s="1"/>
  <c r="I29" i="13" s="1"/>
  <c r="L29" i="13" s="1"/>
  <c r="BV22" i="12"/>
  <c r="BK22" i="12"/>
  <c r="BN22" i="12" s="1"/>
  <c r="BO22" i="12" s="1"/>
  <c r="CC22" i="12"/>
  <c r="BV24" i="12"/>
  <c r="CC24" i="12"/>
  <c r="W38" i="12"/>
  <c r="AE38" i="12" s="1"/>
  <c r="CC38" i="12"/>
  <c r="CC46" i="12"/>
  <c r="BV46" i="12"/>
  <c r="AD46" i="12"/>
  <c r="W48" i="12"/>
  <c r="CC48" i="12"/>
  <c r="AG21" i="14"/>
  <c r="AH21" i="14" s="1"/>
  <c r="AE21" i="14"/>
  <c r="AO23" i="13"/>
  <c r="AP23" i="13" s="1"/>
  <c r="BH23" i="13"/>
  <c r="AN23" i="13"/>
  <c r="AS23" i="13"/>
  <c r="AT23" i="13" s="1"/>
  <c r="AU23" i="13"/>
  <c r="BK24" i="13"/>
  <c r="BJ24" i="13"/>
  <c r="AE32" i="14"/>
  <c r="AG32" i="14"/>
  <c r="AH32" i="14" s="1"/>
  <c r="BK26" i="13"/>
  <c r="BJ26" i="13"/>
  <c r="AO21" i="13"/>
  <c r="AP21" i="13" s="1"/>
  <c r="BH21" i="13"/>
  <c r="AN21" i="13"/>
  <c r="AS21" i="13"/>
  <c r="AT21" i="13" s="1"/>
  <c r="AU21" i="13"/>
  <c r="BK23" i="13"/>
  <c r="BJ23" i="13"/>
  <c r="AE28" i="14"/>
  <c r="AG28" i="14"/>
  <c r="AH28" i="14" s="1"/>
  <c r="AO32" i="13"/>
  <c r="AP32" i="13" s="1"/>
  <c r="BH32" i="13"/>
  <c r="AN32" i="13"/>
  <c r="AS32" i="13"/>
  <c r="AT32" i="13" s="1"/>
  <c r="AU32" i="13"/>
  <c r="AE30" i="14"/>
  <c r="AG30" i="14"/>
  <c r="AH30" i="14" s="1"/>
  <c r="AI59" i="11"/>
  <c r="DG59" i="11" s="1"/>
  <c r="F59" i="13" s="1"/>
  <c r="I59" i="13" s="1"/>
  <c r="L59" i="13" s="1"/>
  <c r="DG61" i="11"/>
  <c r="F61" i="13" s="1"/>
  <c r="I61" i="13" s="1"/>
  <c r="L61" i="13" s="1"/>
  <c r="CS25" i="12"/>
  <c r="F25" i="14" s="1"/>
  <c r="I25" i="14" s="1"/>
  <c r="J25" i="14" s="1"/>
  <c r="L25" i="14" s="1"/>
  <c r="O25" i="14" s="1"/>
  <c r="P25" i="14" s="1"/>
  <c r="R25" i="14" s="1"/>
  <c r="S25" i="14" s="1"/>
  <c r="DG43" i="11"/>
  <c r="F43" i="13" s="1"/>
  <c r="I43" i="13" s="1"/>
  <c r="L43" i="13" s="1"/>
  <c r="DF30" i="11"/>
  <c r="CS47" i="12"/>
  <c r="F47" i="14" s="1"/>
  <c r="I47" i="14" s="1"/>
  <c r="J47" i="14" s="1"/>
  <c r="L47" i="14" s="1"/>
  <c r="O47" i="14" s="1"/>
  <c r="P47" i="14" s="1"/>
  <c r="R47" i="14" s="1"/>
  <c r="S47" i="14" s="1"/>
  <c r="CR57" i="12"/>
  <c r="CS64" i="12"/>
  <c r="F64" i="14" s="1"/>
  <c r="I64" i="14" s="1"/>
  <c r="J64" i="14" s="1"/>
  <c r="L64" i="14" s="1"/>
  <c r="O64" i="14" s="1"/>
  <c r="P64" i="14" s="1"/>
  <c r="R64" i="14" s="1"/>
  <c r="S64" i="14" s="1"/>
  <c r="DG50" i="11"/>
  <c r="F50" i="13" s="1"/>
  <c r="I50" i="13" s="1"/>
  <c r="L50" i="13" s="1"/>
  <c r="AD63" i="12"/>
  <c r="BN63" i="12"/>
  <c r="BO26" i="12"/>
  <c r="AE26" i="12"/>
  <c r="DG48" i="11"/>
  <c r="F48" i="13" s="1"/>
  <c r="I48" i="13" s="1"/>
  <c r="L48" i="13" s="1"/>
  <c r="DG26" i="11"/>
  <c r="F26" i="13" s="1"/>
  <c r="I26" i="13" s="1"/>
  <c r="L26" i="13" s="1"/>
  <c r="BN54" i="12"/>
  <c r="BO54" i="12" s="1"/>
  <c r="BN65" i="12"/>
  <c r="BO65" i="12" s="1"/>
  <c r="CR28" i="12"/>
  <c r="CS28" i="12" s="1"/>
  <c r="F28" i="14" s="1"/>
  <c r="I28" i="14" s="1"/>
  <c r="J28" i="14" s="1"/>
  <c r="L28" i="14" s="1"/>
  <c r="O28" i="14" s="1"/>
  <c r="P28" i="14" s="1"/>
  <c r="R28" i="14" s="1"/>
  <c r="S28" i="14" s="1"/>
  <c r="DG20" i="11"/>
  <c r="F20" i="13" s="1"/>
  <c r="I20" i="13" s="1"/>
  <c r="L20" i="13" s="1"/>
  <c r="DG28" i="11"/>
  <c r="F28" i="13" s="1"/>
  <c r="I28" i="13" s="1"/>
  <c r="L28" i="13" s="1"/>
  <c r="DG30" i="11"/>
  <c r="F30" i="13" s="1"/>
  <c r="I30" i="13" s="1"/>
  <c r="L30" i="13" s="1"/>
  <c r="DG32" i="11"/>
  <c r="F32" i="13" s="1"/>
  <c r="I32" i="13" s="1"/>
  <c r="L32" i="13" s="1"/>
  <c r="BO43" i="12"/>
  <c r="CS43" i="12" s="1"/>
  <c r="F43" i="14" s="1"/>
  <c r="I43" i="14" s="1"/>
  <c r="J43" i="14" s="1"/>
  <c r="L43" i="14" s="1"/>
  <c r="O43" i="14" s="1"/>
  <c r="P43" i="14" s="1"/>
  <c r="R43" i="14" s="1"/>
  <c r="S43" i="14" s="1"/>
  <c r="BO39" i="12"/>
  <c r="CS39" i="12" s="1"/>
  <c r="F39" i="14" s="1"/>
  <c r="I39" i="14" s="1"/>
  <c r="J39" i="14" s="1"/>
  <c r="L39" i="14" s="1"/>
  <c r="O39" i="14" s="1"/>
  <c r="P39" i="14" s="1"/>
  <c r="R39" i="14" s="1"/>
  <c r="S39" i="14" s="1"/>
  <c r="BO49" i="12"/>
  <c r="CS49" i="12" s="1"/>
  <c r="F49" i="14" s="1"/>
  <c r="I49" i="14" s="1"/>
  <c r="J49" i="14" s="1"/>
  <c r="L49" i="14" s="1"/>
  <c r="O49" i="14" s="1"/>
  <c r="P49" i="14" s="1"/>
  <c r="R49" i="14" s="1"/>
  <c r="S49" i="14" s="1"/>
  <c r="CS68" i="12"/>
  <c r="F68" i="14" s="1"/>
  <c r="I68" i="14" s="1"/>
  <c r="J68" i="14" s="1"/>
  <c r="L68" i="14" s="1"/>
  <c r="O68" i="14" s="1"/>
  <c r="P68" i="14" s="1"/>
  <c r="R68" i="14" s="1"/>
  <c r="S68" i="14" s="1"/>
  <c r="CS42" i="12"/>
  <c r="F42" i="14" s="1"/>
  <c r="I42" i="14" s="1"/>
  <c r="J42" i="14" s="1"/>
  <c r="L42" i="14" s="1"/>
  <c r="O42" i="14" s="1"/>
  <c r="P42" i="14" s="1"/>
  <c r="R42" i="14" s="1"/>
  <c r="S42" i="14" s="1"/>
  <c r="AH52" i="11"/>
  <c r="AI52" i="11" s="1"/>
  <c r="DG52" i="11" s="1"/>
  <c r="F52" i="13" s="1"/>
  <c r="I52" i="13" s="1"/>
  <c r="L52" i="13" s="1"/>
  <c r="AH57" i="11"/>
  <c r="AI57" i="11" s="1"/>
  <c r="DG57" i="11" s="1"/>
  <c r="F57" i="13" s="1"/>
  <c r="I57" i="13" s="1"/>
  <c r="L57" i="13" s="1"/>
  <c r="BN50" i="12"/>
  <c r="BO50" i="12" s="1"/>
  <c r="BG50" i="12"/>
  <c r="AD52" i="12"/>
  <c r="AE52" i="12" s="1"/>
  <c r="CQ52" i="12"/>
  <c r="BG52" i="12"/>
  <c r="BO52" i="12" s="1"/>
  <c r="AD29" i="12"/>
  <c r="AE29" i="12" s="1"/>
  <c r="AD22" i="12"/>
  <c r="AE22" i="12" s="1"/>
  <c r="W24" i="12"/>
  <c r="AD24" i="12"/>
  <c r="CQ24" i="12"/>
  <c r="BG24" i="12"/>
  <c r="BO24" i="12" s="1"/>
  <c r="BV38" i="12"/>
  <c r="BN38" i="12"/>
  <c r="CQ38" i="12"/>
  <c r="BG38" i="12"/>
  <c r="BN46" i="12"/>
  <c r="BO46" i="12" s="1"/>
  <c r="W46" i="12"/>
  <c r="AD48" i="12"/>
  <c r="CQ48" i="12"/>
  <c r="CR48" i="12" s="1"/>
  <c r="BG48" i="12"/>
  <c r="CS23" i="12"/>
  <c r="F23" i="14" s="1"/>
  <c r="I23" i="14" s="1"/>
  <c r="J23" i="14" s="1"/>
  <c r="L23" i="14" s="1"/>
  <c r="O23" i="14" s="1"/>
  <c r="P23" i="14" s="1"/>
  <c r="R23" i="14" s="1"/>
  <c r="S23" i="14" s="1"/>
  <c r="BO48" i="12" l="1"/>
  <c r="BO60" i="12"/>
  <c r="CS60" i="12" s="1"/>
  <c r="F60" i="14" s="1"/>
  <c r="I60" i="14" s="1"/>
  <c r="J60" i="14" s="1"/>
  <c r="L60" i="14" s="1"/>
  <c r="O60" i="14" s="1"/>
  <c r="P60" i="14" s="1"/>
  <c r="R60" i="14" s="1"/>
  <c r="S60" i="14" s="1"/>
  <c r="BK3" i="12"/>
  <c r="BN3" i="12" s="1"/>
  <c r="AL3" i="12"/>
  <c r="BO3" i="12"/>
  <c r="O21" i="7" a="1"/>
  <c r="CQ3" i="12"/>
  <c r="AZ3" i="12"/>
  <c r="BO38" i="12"/>
  <c r="CC3" i="12"/>
  <c r="CR3" i="12" s="1"/>
  <c r="CS3" i="12" s="1"/>
  <c r="F3" i="14" s="1"/>
  <c r="I3" i="14" s="1"/>
  <c r="J3" i="14" s="1"/>
  <c r="L3" i="14" s="1"/>
  <c r="O3" i="14" s="1"/>
  <c r="P3" i="14" s="1"/>
  <c r="R3" i="14" s="1"/>
  <c r="S3" i="14" s="1"/>
  <c r="AE3" i="14" s="1"/>
  <c r="AG3" i="14" s="1"/>
  <c r="AH3" i="14" s="1"/>
  <c r="P3" i="12"/>
  <c r="AE3" i="12" s="1"/>
  <c r="N38" i="7" a="1"/>
  <c r="N38" i="7" s="1"/>
  <c r="AE24" i="12"/>
  <c r="CR46" i="12"/>
  <c r="AE63" i="12"/>
  <c r="CS61" i="12"/>
  <c r="F61" i="14" s="1"/>
  <c r="I61" i="14" s="1"/>
  <c r="J61" i="14" s="1"/>
  <c r="L61" i="14" s="1"/>
  <c r="O61" i="14" s="1"/>
  <c r="P61" i="14" s="1"/>
  <c r="R61" i="14" s="1"/>
  <c r="S61" i="14" s="1"/>
  <c r="CS29" i="12"/>
  <c r="F29" i="14" s="1"/>
  <c r="I29" i="14" s="1"/>
  <c r="J29" i="14" s="1"/>
  <c r="L29" i="14" s="1"/>
  <c r="O29" i="14" s="1"/>
  <c r="P29" i="14" s="1"/>
  <c r="R29" i="14" s="1"/>
  <c r="S29" i="14" s="1"/>
  <c r="BO62" i="12"/>
  <c r="CS62" i="12" s="1"/>
  <c r="F62" i="14" s="1"/>
  <c r="I62" i="14" s="1"/>
  <c r="J62" i="14" s="1"/>
  <c r="L62" i="14" s="1"/>
  <c r="O62" i="14" s="1"/>
  <c r="P62" i="14" s="1"/>
  <c r="R62" i="14" s="1"/>
  <c r="S62" i="14" s="1"/>
  <c r="BO58" i="12"/>
  <c r="CS58" i="12" s="1"/>
  <c r="F58" i="14" s="1"/>
  <c r="I58" i="14" s="1"/>
  <c r="J58" i="14" s="1"/>
  <c r="L58" i="14" s="1"/>
  <c r="O58" i="14" s="1"/>
  <c r="P58" i="14" s="1"/>
  <c r="R58" i="14" s="1"/>
  <c r="S58" i="14" s="1"/>
  <c r="O21" i="7"/>
  <c r="CR38" i="12"/>
  <c r="CS38" i="12" s="1"/>
  <c r="F38" i="14" s="1"/>
  <c r="I38" i="14" s="1"/>
  <c r="J38" i="14" s="1"/>
  <c r="L38" i="14" s="1"/>
  <c r="O38" i="14" s="1"/>
  <c r="P38" i="14" s="1"/>
  <c r="R38" i="14" s="1"/>
  <c r="S38" i="14" s="1"/>
  <c r="CS57" i="12"/>
  <c r="F57" i="14" s="1"/>
  <c r="I57" i="14" s="1"/>
  <c r="J57" i="14" s="1"/>
  <c r="L57" i="14" s="1"/>
  <c r="O57" i="14" s="1"/>
  <c r="P57" i="14" s="1"/>
  <c r="R57" i="14" s="1"/>
  <c r="S57" i="14" s="1"/>
  <c r="AE48" i="12"/>
  <c r="CS48" i="12" s="1"/>
  <c r="F48" i="14" s="1"/>
  <c r="I48" i="14" s="1"/>
  <c r="J48" i="14" s="1"/>
  <c r="L48" i="14" s="1"/>
  <c r="O48" i="14" s="1"/>
  <c r="P48" i="14" s="1"/>
  <c r="R48" i="14" s="1"/>
  <c r="S48" i="14" s="1"/>
  <c r="CR50" i="12"/>
  <c r="CS50" i="12" s="1"/>
  <c r="F50" i="14" s="1"/>
  <c r="I50" i="14" s="1"/>
  <c r="J50" i="14" s="1"/>
  <c r="L50" i="14" s="1"/>
  <c r="O50" i="14" s="1"/>
  <c r="P50" i="14" s="1"/>
  <c r="R50" i="14" s="1"/>
  <c r="S50" i="14" s="1"/>
  <c r="CS26" i="12"/>
  <c r="F26" i="14" s="1"/>
  <c r="I26" i="14" s="1"/>
  <c r="J26" i="14" s="1"/>
  <c r="L26" i="14" s="1"/>
  <c r="O26" i="14" s="1"/>
  <c r="P26" i="14" s="1"/>
  <c r="R26" i="14" s="1"/>
  <c r="S26" i="14" s="1"/>
  <c r="O11" i="7" a="1"/>
  <c r="O11" i="7" s="1"/>
  <c r="O7" i="7" a="1"/>
  <c r="O7" i="7" s="1"/>
  <c r="N9" i="7" a="1"/>
  <c r="N9" i="7" s="1"/>
  <c r="N12" i="7" a="1"/>
  <c r="N12" i="7" s="1"/>
  <c r="N14" i="7" a="1"/>
  <c r="N14" i="7" s="1"/>
  <c r="N16" i="7" a="1"/>
  <c r="N16" i="7" s="1"/>
  <c r="N18" i="7" a="1"/>
  <c r="N18" i="7" s="1"/>
  <c r="P20" i="7" a="1"/>
  <c r="P20" i="7" s="1"/>
  <c r="P22" i="7" a="1"/>
  <c r="P22" i="7" s="1"/>
  <c r="P23" i="7" a="1"/>
  <c r="P23" i="7" s="1"/>
  <c r="N25" i="7" a="1"/>
  <c r="N25" i="7" s="1"/>
  <c r="O26" i="7" a="1"/>
  <c r="O26" i="7" s="1"/>
  <c r="P27" i="7" a="1"/>
  <c r="P27" i="7" s="1"/>
  <c r="N29" i="7" a="1"/>
  <c r="N29" i="7" s="1"/>
  <c r="O30" i="7" a="1"/>
  <c r="O30" i="7" s="1"/>
  <c r="P31" i="7" a="1"/>
  <c r="P31" i="7" s="1"/>
  <c r="N33" i="7" a="1"/>
  <c r="N33" i="7" s="1"/>
  <c r="O34" i="7" a="1"/>
  <c r="O34" i="7" s="1"/>
  <c r="P35" i="7" a="1"/>
  <c r="P35" i="7" s="1"/>
  <c r="N37" i="7" a="1"/>
  <c r="N37" i="7" s="1"/>
  <c r="O38" i="7" a="1"/>
  <c r="O38" i="7" s="1"/>
  <c r="O13" i="7" a="1"/>
  <c r="O13" i="7" s="1"/>
  <c r="N5" i="7" a="1"/>
  <c r="N5" i="7" s="1"/>
  <c r="N7" i="7" a="1"/>
  <c r="N7" i="7" s="1"/>
  <c r="N10" i="7" a="1"/>
  <c r="N10" i="7" s="1"/>
  <c r="O20" i="7" a="1"/>
  <c r="O20" i="7" s="1"/>
  <c r="O18" i="7" a="1"/>
  <c r="O18" i="7" s="1"/>
  <c r="O14" i="7" a="1"/>
  <c r="O14" i="7" s="1"/>
  <c r="O10" i="7" a="1"/>
  <c r="O10" i="7" s="1"/>
  <c r="O6" i="7" a="1"/>
  <c r="O6" i="7" s="1"/>
  <c r="N19" i="7" a="1"/>
  <c r="N19" i="7" s="1"/>
  <c r="P5" i="7" a="1"/>
  <c r="P5" i="7" s="1"/>
  <c r="P7" i="7" a="1"/>
  <c r="P7" i="7" s="1"/>
  <c r="P9" i="7" a="1"/>
  <c r="P9" i="7" s="1"/>
  <c r="P11" i="7" a="1"/>
  <c r="P11" i="7" s="1"/>
  <c r="P13" i="7" a="1"/>
  <c r="P13" i="7" s="1"/>
  <c r="P15" i="7" a="1"/>
  <c r="P15" i="7" s="1"/>
  <c r="P17" i="7" a="1"/>
  <c r="P17" i="7" s="1"/>
  <c r="N20" i="7" a="1"/>
  <c r="N20" i="7" s="1"/>
  <c r="E60" i="7" s="1"/>
  <c r="N22" i="7" a="1"/>
  <c r="N22" i="7" s="1"/>
  <c r="N24" i="7" a="1"/>
  <c r="N24" i="7" s="1"/>
  <c r="O25" i="7" a="1"/>
  <c r="O25" i="7" s="1"/>
  <c r="P26" i="7" a="1"/>
  <c r="P26" i="7" s="1"/>
  <c r="N28" i="7" a="1"/>
  <c r="N28" i="7" s="1"/>
  <c r="O29" i="7" a="1"/>
  <c r="O29" i="7" s="1"/>
  <c r="P30" i="7" a="1"/>
  <c r="P30" i="7" s="1"/>
  <c r="N32" i="7" a="1"/>
  <c r="N32" i="7" s="1"/>
  <c r="O33" i="7" a="1"/>
  <c r="O33" i="7" s="1"/>
  <c r="P34" i="7" a="1"/>
  <c r="P34" i="7" s="1"/>
  <c r="N36" i="7" a="1"/>
  <c r="N36" i="7" s="1"/>
  <c r="O37" i="7" a="1"/>
  <c r="O37" i="7" s="1"/>
  <c r="P38" i="7" a="1"/>
  <c r="P38" i="7" s="1"/>
  <c r="A9" i="27"/>
  <c r="AE46" i="12"/>
  <c r="CS46" i="12"/>
  <c r="F46" i="14" s="1"/>
  <c r="I46" i="14" s="1"/>
  <c r="J46" i="14" s="1"/>
  <c r="L46" i="14" s="1"/>
  <c r="O46" i="14" s="1"/>
  <c r="P46" i="14" s="1"/>
  <c r="R46" i="14" s="1"/>
  <c r="S46" i="14" s="1"/>
  <c r="CR24" i="12"/>
  <c r="CS24" i="12" s="1"/>
  <c r="F24" i="14" s="1"/>
  <c r="I24" i="14" s="1"/>
  <c r="J24" i="14" s="1"/>
  <c r="L24" i="14" s="1"/>
  <c r="O24" i="14" s="1"/>
  <c r="P24" i="14" s="1"/>
  <c r="R24" i="14" s="1"/>
  <c r="S24" i="14" s="1"/>
  <c r="CR22" i="12"/>
  <c r="CS22" i="12" s="1"/>
  <c r="F22" i="14" s="1"/>
  <c r="I22" i="14" s="1"/>
  <c r="J22" i="14" s="1"/>
  <c r="L22" i="14" s="1"/>
  <c r="O22" i="14" s="1"/>
  <c r="P22" i="14" s="1"/>
  <c r="R22" i="14" s="1"/>
  <c r="S22" i="14" s="1"/>
  <c r="CR52" i="12"/>
  <c r="CS52" i="12" s="1"/>
  <c r="F52" i="14" s="1"/>
  <c r="I52" i="14" s="1"/>
  <c r="J52" i="14" s="1"/>
  <c r="L52" i="14" s="1"/>
  <c r="O52" i="14" s="1"/>
  <c r="P52" i="14" s="1"/>
  <c r="R52" i="14" s="1"/>
  <c r="S52" i="14" s="1"/>
  <c r="CR65" i="12"/>
  <c r="CS65" i="12" s="1"/>
  <c r="F65" i="14" s="1"/>
  <c r="I65" i="14" s="1"/>
  <c r="J65" i="14" s="1"/>
  <c r="L65" i="14" s="1"/>
  <c r="O65" i="14" s="1"/>
  <c r="P65" i="14" s="1"/>
  <c r="R65" i="14" s="1"/>
  <c r="S65" i="14" s="1"/>
  <c r="CS54" i="12"/>
  <c r="F54" i="14" s="1"/>
  <c r="I54" i="14" s="1"/>
  <c r="J54" i="14" s="1"/>
  <c r="L54" i="14" s="1"/>
  <c r="O54" i="14" s="1"/>
  <c r="P54" i="14" s="1"/>
  <c r="R54" i="14" s="1"/>
  <c r="S54" i="14" s="1"/>
  <c r="BO63" i="12"/>
  <c r="CS63" i="12" s="1"/>
  <c r="F63" i="14" s="1"/>
  <c r="I63" i="14" s="1"/>
  <c r="J63" i="14" s="1"/>
  <c r="L63" i="14" s="1"/>
  <c r="O63" i="14" s="1"/>
  <c r="P63" i="14" s="1"/>
  <c r="R63" i="14" s="1"/>
  <c r="S63" i="14" s="1"/>
  <c r="CS59" i="12"/>
  <c r="F59" i="14" s="1"/>
  <c r="I59" i="14" s="1"/>
  <c r="J59" i="14" s="1"/>
  <c r="L59" i="14" s="1"/>
  <c r="O59" i="14" s="1"/>
  <c r="P59" i="14" s="1"/>
  <c r="R59" i="14" s="1"/>
  <c r="S59" i="14" s="1"/>
  <c r="O15" i="7" a="1"/>
  <c r="O15" i="7" s="1"/>
  <c r="O9" i="7" a="1"/>
  <c r="O9" i="7" s="1"/>
  <c r="O5" i="7" a="1"/>
  <c r="O5" i="7" s="1"/>
  <c r="N11" i="7" a="1"/>
  <c r="N11" i="7" s="1"/>
  <c r="N13" i="7" a="1"/>
  <c r="N13" i="7" s="1"/>
  <c r="E53" i="7" s="1"/>
  <c r="N15" i="7" a="1"/>
  <c r="N15" i="7" s="1"/>
  <c r="N17" i="7" a="1"/>
  <c r="N17" i="7" s="1"/>
  <c r="P19" i="7" a="1"/>
  <c r="P19" i="7" s="1"/>
  <c r="P21" i="7" a="1"/>
  <c r="P21" i="7" s="1"/>
  <c r="N23" i="7" a="1"/>
  <c r="N23" i="7" s="1"/>
  <c r="O24" i="7" a="1"/>
  <c r="O24" i="7" s="1"/>
  <c r="P25" i="7" a="1"/>
  <c r="P25" i="7" s="1"/>
  <c r="N27" i="7" a="1"/>
  <c r="N27" i="7" s="1"/>
  <c r="O28" i="7" a="1"/>
  <c r="O28" i="7" s="1"/>
  <c r="P29" i="7" a="1"/>
  <c r="P29" i="7" s="1"/>
  <c r="N31" i="7" a="1"/>
  <c r="N31" i="7" s="1"/>
  <c r="O32" i="7" a="1"/>
  <c r="O32" i="7" s="1"/>
  <c r="P33" i="7" a="1"/>
  <c r="P33" i="7" s="1"/>
  <c r="N35" i="7" a="1"/>
  <c r="N35" i="7" s="1"/>
  <c r="O36" i="7" a="1"/>
  <c r="O36" i="7" s="1"/>
  <c r="P37" i="7" a="1"/>
  <c r="P37" i="7" s="1"/>
  <c r="O17" i="7" a="1"/>
  <c r="O17" i="7" s="1"/>
  <c r="N4" i="7" a="1"/>
  <c r="N4" i="7" s="1"/>
  <c r="N6" i="7" a="1"/>
  <c r="N6" i="7" s="1"/>
  <c r="N8" i="7" a="1"/>
  <c r="N8" i="7" s="1"/>
  <c r="O22" i="7" a="1"/>
  <c r="O22" i="7" s="1"/>
  <c r="O19" i="7" a="1"/>
  <c r="O19" i="7" s="1"/>
  <c r="O16" i="7" a="1"/>
  <c r="O16" i="7" s="1"/>
  <c r="O12" i="7" a="1"/>
  <c r="O12" i="7" s="1"/>
  <c r="O8" i="7" a="1"/>
  <c r="O8" i="7" s="1"/>
  <c r="O4" i="7" a="1"/>
  <c r="O4" i="7" s="1"/>
  <c r="P4" i="7" a="1"/>
  <c r="P4" i="7" s="1"/>
  <c r="P6" i="7" a="1"/>
  <c r="P6" i="7" s="1"/>
  <c r="P8" i="7" a="1"/>
  <c r="P8" i="7" s="1"/>
  <c r="P10" i="7" a="1"/>
  <c r="P10" i="7" s="1"/>
  <c r="P12" i="7" a="1"/>
  <c r="P12" i="7" s="1"/>
  <c r="P14" i="7" a="1"/>
  <c r="P14" i="7" s="1"/>
  <c r="P16" i="7" a="1"/>
  <c r="P16" i="7" s="1"/>
  <c r="P18" i="7" a="1"/>
  <c r="P18" i="7" s="1"/>
  <c r="N21" i="7" a="1"/>
  <c r="N21" i="7" s="1"/>
  <c r="O23" i="7" a="1"/>
  <c r="O23" i="7" s="1"/>
  <c r="P24" i="7" a="1"/>
  <c r="P24" i="7" s="1"/>
  <c r="N26" i="7" a="1"/>
  <c r="N26" i="7" s="1"/>
  <c r="E66" i="7" s="1"/>
  <c r="O27" i="7" a="1"/>
  <c r="O27" i="7" s="1"/>
  <c r="P28" i="7" a="1"/>
  <c r="P28" i="7" s="1"/>
  <c r="N30" i="7" a="1"/>
  <c r="N30" i="7" s="1"/>
  <c r="E70" i="7" s="1"/>
  <c r="O31" i="7" a="1"/>
  <c r="O31" i="7" s="1"/>
  <c r="P32" i="7" a="1"/>
  <c r="P32" i="7" s="1"/>
  <c r="N34" i="7" a="1"/>
  <c r="N34" i="7" s="1"/>
  <c r="O35" i="7" a="1"/>
  <c r="O35" i="7" s="1"/>
  <c r="P36" i="7" a="1"/>
  <c r="P36" i="7" s="1"/>
  <c r="K36" i="7" l="1" a="1"/>
  <c r="K36" i="7" s="1"/>
  <c r="L33" i="7" a="1"/>
  <c r="L33" i="7" s="1"/>
  <c r="J31" i="7" a="1"/>
  <c r="J31" i="7" s="1"/>
  <c r="K28" i="7" a="1"/>
  <c r="K28" i="7" s="1"/>
  <c r="L25" i="7" a="1"/>
  <c r="L25" i="7" s="1"/>
  <c r="J23" i="7" a="1"/>
  <c r="J23" i="7" s="1"/>
  <c r="L19" i="7" a="1"/>
  <c r="L19" i="7" s="1"/>
  <c r="J15" i="7" a="1"/>
  <c r="J15" i="7" s="1"/>
  <c r="J11" i="7" a="1"/>
  <c r="J11" i="7" s="1"/>
  <c r="J7" i="7" a="1"/>
  <c r="J7" i="7" s="1"/>
  <c r="K5" i="7" a="1"/>
  <c r="K5" i="7" s="1"/>
  <c r="K13" i="7" a="1"/>
  <c r="K13" i="7" s="1"/>
  <c r="L10" i="7" a="1"/>
  <c r="L10" i="7" s="1"/>
  <c r="K8" i="7" a="1"/>
  <c r="K8" i="7" s="1"/>
  <c r="K19" i="7" a="1"/>
  <c r="K19" i="7" s="1"/>
  <c r="K37" i="7" a="1"/>
  <c r="K37" i="7" s="1"/>
  <c r="L34" i="7" a="1"/>
  <c r="L34" i="7" s="1"/>
  <c r="J32" i="7" a="1"/>
  <c r="J32" i="7" s="1"/>
  <c r="K29" i="7" a="1"/>
  <c r="K29" i="7" s="1"/>
  <c r="L26" i="7" a="1"/>
  <c r="L26" i="7" s="1"/>
  <c r="J24" i="7" a="1"/>
  <c r="J24" i="7" s="1"/>
  <c r="J20" i="7" a="1"/>
  <c r="J20" i="7" s="1"/>
  <c r="L15" i="7" a="1"/>
  <c r="L15" i="7" s="1"/>
  <c r="L11" i="7" a="1"/>
  <c r="L11" i="7" s="1"/>
  <c r="L5" i="7" a="1"/>
  <c r="L5" i="7" s="1"/>
  <c r="K18" i="7" a="1"/>
  <c r="K18" i="7" s="1"/>
  <c r="K38" i="7" a="1"/>
  <c r="K38" i="7" s="1"/>
  <c r="L35" i="7" a="1"/>
  <c r="L35" i="7" s="1"/>
  <c r="J33" i="7" a="1"/>
  <c r="J33" i="7" s="1"/>
  <c r="K30" i="7" a="1"/>
  <c r="K30" i="7" s="1"/>
  <c r="L27" i="7" a="1"/>
  <c r="L27" i="7" s="1"/>
  <c r="J25" i="7" a="1"/>
  <c r="J25" i="7" s="1"/>
  <c r="L22" i="7" a="1"/>
  <c r="L22" i="7" s="1"/>
  <c r="J18" i="7" a="1"/>
  <c r="J18" i="7" s="1"/>
  <c r="J14" i="7" a="1"/>
  <c r="J14" i="7" s="1"/>
  <c r="J10" i="7" a="1"/>
  <c r="J10" i="7" s="1"/>
  <c r="J6" i="7" a="1"/>
  <c r="J6" i="7" s="1"/>
  <c r="K7" i="7" a="1"/>
  <c r="K7" i="7" s="1"/>
  <c r="K15" i="7" a="1"/>
  <c r="K15" i="7" s="1"/>
  <c r="L8" i="7" a="1"/>
  <c r="L8" i="7" s="1"/>
  <c r="K10" i="7" a="1"/>
  <c r="K10" i="7" s="1"/>
  <c r="K22" i="7" a="1"/>
  <c r="K22" i="7" s="1"/>
  <c r="L36" i="7" a="1"/>
  <c r="L36" i="7" s="1"/>
  <c r="J34" i="7" a="1"/>
  <c r="J34" i="7" s="1"/>
  <c r="K31" i="7" a="1"/>
  <c r="K31" i="7" s="1"/>
  <c r="L28" i="7" a="1"/>
  <c r="L28" i="7" s="1"/>
  <c r="J26" i="7" a="1"/>
  <c r="J26" i="7" s="1"/>
  <c r="K23" i="7" a="1"/>
  <c r="K23" i="7" s="1"/>
  <c r="L18" i="7" a="1"/>
  <c r="L18" i="7" s="1"/>
  <c r="L14" i="7" a="1"/>
  <c r="L14" i="7" s="1"/>
  <c r="L9" i="7" a="1"/>
  <c r="L9" i="7" s="1"/>
  <c r="L4" i="7" a="1"/>
  <c r="L4" i="7" s="1"/>
  <c r="K20" i="7" a="1"/>
  <c r="K20" i="7" s="1"/>
  <c r="L37" i="7" a="1"/>
  <c r="L37" i="7" s="1"/>
  <c r="J35" i="7" a="1"/>
  <c r="J35" i="7" s="1"/>
  <c r="K32" i="7" a="1"/>
  <c r="K32" i="7" s="1"/>
  <c r="L29" i="7" a="1"/>
  <c r="L29" i="7" s="1"/>
  <c r="J27" i="7" a="1"/>
  <c r="J27" i="7" s="1"/>
  <c r="K24" i="7" a="1"/>
  <c r="K24" i="7" s="1"/>
  <c r="L21" i="7" a="1"/>
  <c r="L21" i="7" s="1"/>
  <c r="J17" i="7" a="1"/>
  <c r="J17" i="7" s="1"/>
  <c r="J13" i="7" a="1"/>
  <c r="J13" i="7" s="1"/>
  <c r="J9" i="7" a="1"/>
  <c r="J9" i="7" s="1"/>
  <c r="J5" i="7" a="1"/>
  <c r="J5" i="7" s="1"/>
  <c r="K9" i="7" a="1"/>
  <c r="K9" i="7" s="1"/>
  <c r="K17" i="7" a="1"/>
  <c r="K17" i="7" s="1"/>
  <c r="K4" i="7" a="1"/>
  <c r="K4" i="7" s="1"/>
  <c r="K12" i="7" a="1"/>
  <c r="K12" i="7" s="1"/>
  <c r="L38" i="7" a="1"/>
  <c r="L38" i="7" s="1"/>
  <c r="J36" i="7" a="1"/>
  <c r="J36" i="7" s="1"/>
  <c r="K33" i="7" a="1"/>
  <c r="K33" i="7" s="1"/>
  <c r="L30" i="7" a="1"/>
  <c r="L30" i="7" s="1"/>
  <c r="J28" i="7" a="1"/>
  <c r="J28" i="7" s="1"/>
  <c r="K25" i="7" a="1"/>
  <c r="K25" i="7" s="1"/>
  <c r="J22" i="7" a="1"/>
  <c r="J22" i="7" s="1"/>
  <c r="D62" i="7" s="1"/>
  <c r="L17" i="7" a="1"/>
  <c r="L17" i="7" s="1"/>
  <c r="L13" i="7" a="1"/>
  <c r="L13" i="7" s="1"/>
  <c r="L7" i="7" a="1"/>
  <c r="L7" i="7" s="1"/>
  <c r="J19" i="7" a="1"/>
  <c r="J19" i="7" s="1"/>
  <c r="D59" i="7" s="1"/>
  <c r="J37" i="7" a="1"/>
  <c r="J37" i="7" s="1"/>
  <c r="K34" i="7" a="1"/>
  <c r="K34" i="7" s="1"/>
  <c r="L31" i="7" a="1"/>
  <c r="L31" i="7" s="1"/>
  <c r="J29" i="7" a="1"/>
  <c r="J29" i="7" s="1"/>
  <c r="K26" i="7" a="1"/>
  <c r="K26" i="7" s="1"/>
  <c r="L23" i="7" a="1"/>
  <c r="L23" i="7" s="1"/>
  <c r="L20" i="7" a="1"/>
  <c r="L20" i="7" s="1"/>
  <c r="J16" i="7" a="1"/>
  <c r="J16" i="7" s="1"/>
  <c r="J12" i="7" a="1"/>
  <c r="J12" i="7" s="1"/>
  <c r="J8" i="7" a="1"/>
  <c r="J8" i="7" s="1"/>
  <c r="J4" i="7" a="1"/>
  <c r="J4" i="7" s="1"/>
  <c r="K11" i="7" a="1"/>
  <c r="K11" i="7" s="1"/>
  <c r="K21" i="7" a="1"/>
  <c r="K21" i="7" s="1"/>
  <c r="K6" i="7" a="1"/>
  <c r="K6" i="7" s="1"/>
  <c r="K16" i="7" a="1"/>
  <c r="K16" i="7" s="1"/>
  <c r="J38" i="7" a="1"/>
  <c r="J38" i="7" s="1"/>
  <c r="K35" i="7" a="1"/>
  <c r="K35" i="7" s="1"/>
  <c r="L32" i="7" a="1"/>
  <c r="L32" i="7" s="1"/>
  <c r="J30" i="7" a="1"/>
  <c r="J30" i="7" s="1"/>
  <c r="K27" i="7" a="1"/>
  <c r="K27" i="7" s="1"/>
  <c r="L24" i="7" a="1"/>
  <c r="L24" i="7" s="1"/>
  <c r="J21" i="7" a="1"/>
  <c r="J21" i="7" s="1"/>
  <c r="D61" i="7" s="1"/>
  <c r="L16" i="7" a="1"/>
  <c r="L16" i="7" s="1"/>
  <c r="L12" i="7" a="1"/>
  <c r="L12" i="7" s="1"/>
  <c r="L6" i="7" a="1"/>
  <c r="L6" i="7" s="1"/>
  <c r="K14" i="7" a="1"/>
  <c r="K14" i="7" s="1"/>
  <c r="D54" i="7" s="1"/>
  <c r="E74" i="7"/>
  <c r="D64" i="7"/>
  <c r="D68" i="7"/>
  <c r="D72" i="7"/>
  <c r="D76" i="7"/>
  <c r="E48" i="7"/>
  <c r="E75" i="7"/>
  <c r="E67" i="7"/>
  <c r="E57" i="7"/>
  <c r="E78" i="7"/>
  <c r="D60" i="7"/>
  <c r="E61" i="7"/>
  <c r="E46" i="7"/>
  <c r="E71" i="7"/>
  <c r="E63" i="7"/>
  <c r="E55" i="7"/>
  <c r="E51" i="7"/>
  <c r="E76" i="7"/>
  <c r="E68" i="7"/>
  <c r="E62" i="7"/>
  <c r="E47" i="7"/>
  <c r="E77" i="7"/>
  <c r="E69" i="7"/>
  <c r="E56" i="7"/>
  <c r="E52" i="7"/>
  <c r="D66" i="7"/>
  <c r="D70" i="7"/>
  <c r="D74" i="7"/>
  <c r="D78" i="7"/>
  <c r="D44" i="7"/>
  <c r="D46" i="7"/>
  <c r="D48" i="7"/>
  <c r="D50" i="7"/>
  <c r="D52" i="7"/>
  <c r="D56" i="7"/>
  <c r="D58" i="7"/>
  <c r="D65" i="7"/>
  <c r="D69" i="7"/>
  <c r="D73" i="7"/>
  <c r="D77" i="7"/>
  <c r="A10" i="27"/>
  <c r="E4" i="27" s="1"/>
  <c r="T4" i="27" s="1"/>
  <c r="U4" i="27" s="1"/>
  <c r="F4" i="8" s="1"/>
  <c r="E24" i="27"/>
  <c r="T24" i="27" s="1"/>
  <c r="U24" i="27" s="1"/>
  <c r="F24" i="8" s="1"/>
  <c r="E44" i="7"/>
  <c r="E72" i="7"/>
  <c r="E64" i="7"/>
  <c r="E59" i="7"/>
  <c r="E50" i="7"/>
  <c r="E45" i="7"/>
  <c r="E73" i="7"/>
  <c r="E65" i="7"/>
  <c r="E58" i="7"/>
  <c r="E54" i="7"/>
  <c r="E49" i="7"/>
  <c r="D45" i="7"/>
  <c r="D47" i="7"/>
  <c r="D49" i="7"/>
  <c r="D51" i="7"/>
  <c r="D53" i="7"/>
  <c r="D55" i="7"/>
  <c r="D57" i="7"/>
  <c r="D63" i="7"/>
  <c r="D67" i="7"/>
  <c r="D71" i="7"/>
  <c r="D75" i="7"/>
  <c r="A11" i="27" l="1"/>
  <c r="A12" i="27" l="1"/>
  <c r="E21" i="27"/>
  <c r="E7" i="27"/>
  <c r="A13" i="27" l="1"/>
  <c r="A14" i="27" s="1"/>
  <c r="A15" i="27" s="1"/>
  <c r="A16" i="27" s="1"/>
  <c r="A17" i="27" s="1"/>
  <c r="A18" i="27" s="1"/>
  <c r="A19" i="27" s="1"/>
  <c r="A20" i="27" s="1"/>
  <c r="A21" i="27" s="1"/>
  <c r="F27" i="27" s="1"/>
  <c r="F53" i="27"/>
  <c r="G31" i="27"/>
  <c r="H6" i="27"/>
  <c r="E8" i="27"/>
  <c r="T8" i="27" s="1"/>
  <c r="U8" i="27" s="1"/>
  <c r="F8" i="8" s="1"/>
  <c r="E38" i="27"/>
  <c r="T38" i="27" s="1"/>
  <c r="U38" i="27" s="1"/>
  <c r="F38" i="8" s="1"/>
  <c r="N53" i="27"/>
  <c r="E10" i="27"/>
  <c r="E14" i="27"/>
  <c r="T14" i="27" s="1"/>
  <c r="U14" i="27" s="1"/>
  <c r="F14" i="8" s="1"/>
  <c r="H22" i="27"/>
  <c r="H9" i="27"/>
  <c r="E9" i="27"/>
  <c r="E36" i="27" l="1"/>
  <c r="J28" i="27"/>
  <c r="G7" i="27"/>
  <c r="G9" i="27"/>
  <c r="I28" i="27"/>
  <c r="I19" i="27"/>
  <c r="E40" i="27"/>
  <c r="G6" i="27"/>
  <c r="E3" i="27"/>
  <c r="T3" i="27" s="1"/>
  <c r="U3" i="27" s="1"/>
  <c r="F3" i="8" s="1"/>
  <c r="H36" i="27"/>
  <c r="H7" i="27"/>
  <c r="F54" i="27"/>
  <c r="E43" i="27"/>
  <c r="E49" i="27"/>
  <c r="T49" i="27" s="1"/>
  <c r="U49" i="27" s="1"/>
  <c r="F49" i="8" s="1"/>
  <c r="F56" i="27"/>
  <c r="H53" i="27"/>
  <c r="E31" i="27"/>
  <c r="E32" i="27"/>
  <c r="T32" i="27" s="1"/>
  <c r="U32" i="27" s="1"/>
  <c r="F32" i="8" s="1"/>
  <c r="H19" i="27"/>
  <c r="E11" i="27"/>
  <c r="T11" i="27" s="1"/>
  <c r="U11" i="27" s="1"/>
  <c r="F11" i="8" s="1"/>
  <c r="J7" i="27"/>
  <c r="G43" i="27"/>
  <c r="G22" i="27"/>
  <c r="E53" i="27"/>
  <c r="E29" i="27"/>
  <c r="T29" i="27" s="1"/>
  <c r="U29" i="27" s="1"/>
  <c r="F29" i="8" s="1"/>
  <c r="I6" i="27"/>
  <c r="E39" i="27"/>
  <c r="E22" i="27"/>
  <c r="E56" i="27"/>
  <c r="F30" i="27"/>
  <c r="E55" i="27"/>
  <c r="T55" i="27" s="1"/>
  <c r="U55" i="27" s="1"/>
  <c r="F55" i="8" s="1"/>
  <c r="G36" i="27"/>
  <c r="E51" i="27"/>
  <c r="T51" i="27" s="1"/>
  <c r="U51" i="27" s="1"/>
  <c r="F51" i="8" s="1"/>
  <c r="E19" i="27"/>
  <c r="F36" i="27"/>
  <c r="F21" i="27"/>
  <c r="T21" i="27" s="1"/>
  <c r="U21" i="27" s="1"/>
  <c r="F21" i="8" s="1"/>
  <c r="E34" i="27"/>
  <c r="T34" i="27" s="1"/>
  <c r="U34" i="27" s="1"/>
  <c r="F34" i="8" s="1"/>
  <c r="E27" i="27"/>
  <c r="T27" i="27" s="1"/>
  <c r="U27" i="27" s="1"/>
  <c r="F27" i="8" s="1"/>
  <c r="L53" i="27"/>
  <c r="F9" i="27"/>
  <c r="F22" i="27"/>
  <c r="E20" i="27"/>
  <c r="T20" i="27" s="1"/>
  <c r="U20" i="27" s="1"/>
  <c r="F20" i="8" s="1"/>
  <c r="E12" i="27"/>
  <c r="T12" i="27" s="1"/>
  <c r="U12" i="27" s="1"/>
  <c r="F12" i="8" s="1"/>
  <c r="M53" i="27"/>
  <c r="I36" i="27"/>
  <c r="J53" i="27"/>
  <c r="J6" i="27"/>
  <c r="F43" i="27"/>
  <c r="K53" i="27"/>
  <c r="I7" i="27"/>
  <c r="G30" i="27"/>
  <c r="I53" i="27"/>
  <c r="E28" i="27"/>
  <c r="F7" i="27"/>
  <c r="T7" i="27" s="1"/>
  <c r="U7" i="27" s="1"/>
  <c r="F7" i="8" s="1"/>
  <c r="E41" i="27"/>
  <c r="T41" i="27" s="1"/>
  <c r="U41" i="27" s="1"/>
  <c r="F41" i="8" s="1"/>
  <c r="G19" i="27"/>
  <c r="E57" i="27"/>
  <c r="T57" i="27" s="1"/>
  <c r="U57" i="27" s="1"/>
  <c r="F57" i="8" s="1"/>
  <c r="H28" i="27"/>
  <c r="E6" i="27"/>
  <c r="F39" i="27"/>
  <c r="G53" i="27"/>
  <c r="F28" i="27"/>
  <c r="F40" i="27"/>
  <c r="G56" i="27"/>
  <c r="G10" i="27"/>
  <c r="F31" i="27"/>
  <c r="F6" i="27"/>
  <c r="F10" i="27"/>
  <c r="G28" i="27"/>
  <c r="F19" i="27"/>
  <c r="E54" i="27"/>
  <c r="T54" i="27" s="1"/>
  <c r="U54" i="27" s="1"/>
  <c r="F54" i="8" s="1"/>
  <c r="E30" i="27"/>
  <c r="T30" i="27" s="1"/>
  <c r="U30" i="27" s="1"/>
  <c r="F30" i="8" s="1"/>
  <c r="T9" i="27"/>
  <c r="U9" i="27" s="1"/>
  <c r="F9" i="8" s="1"/>
  <c r="T10" i="27"/>
  <c r="U10" i="27" s="1"/>
  <c r="F10" i="8" s="1"/>
  <c r="T8" i="10"/>
  <c r="U8" i="10" s="1"/>
  <c r="T16" i="10"/>
  <c r="U16" i="10" s="1"/>
  <c r="T22" i="27" l="1"/>
  <c r="U22" i="27" s="1"/>
  <c r="F22" i="8" s="1"/>
  <c r="T11" i="10"/>
  <c r="U11" i="10" s="1"/>
  <c r="T19" i="10"/>
  <c r="U19" i="10" s="1"/>
  <c r="T10" i="10"/>
  <c r="U10" i="10" s="1"/>
  <c r="T18" i="10"/>
  <c r="U18" i="10" s="1"/>
  <c r="T4" i="10"/>
  <c r="U4" i="10" s="1"/>
  <c r="T12" i="10"/>
  <c r="U12" i="10" s="1"/>
  <c r="T64" i="10"/>
  <c r="U64" i="10" s="1"/>
  <c r="T66" i="10"/>
  <c r="U66" i="10" s="1"/>
  <c r="T69" i="10"/>
  <c r="U69" i="10" s="1"/>
  <c r="T70" i="10"/>
  <c r="U70" i="10" s="1"/>
  <c r="T71" i="10"/>
  <c r="U71" i="10" s="1"/>
  <c r="T68" i="10"/>
  <c r="U68" i="10" s="1"/>
  <c r="T7" i="10"/>
  <c r="U7" i="10" s="1"/>
  <c r="T15" i="10"/>
  <c r="U15" i="10" s="1"/>
  <c r="T6" i="27"/>
  <c r="U6" i="27" s="1"/>
  <c r="F6" i="8" s="1"/>
  <c r="T28" i="27"/>
  <c r="U28" i="27" s="1"/>
  <c r="F28" i="8" s="1"/>
  <c r="T56" i="27"/>
  <c r="U56" i="27" s="1"/>
  <c r="F56" i="8" s="1"/>
  <c r="T39" i="27"/>
  <c r="U39" i="27" s="1"/>
  <c r="F39" i="8" s="1"/>
  <c r="T31" i="27"/>
  <c r="U31" i="27" s="1"/>
  <c r="F31" i="8" s="1"/>
  <c r="T43" i="27"/>
  <c r="U43" i="27" s="1"/>
  <c r="F43" i="8" s="1"/>
  <c r="T40" i="27"/>
  <c r="U40" i="27" s="1"/>
  <c r="F40" i="8" s="1"/>
  <c r="T36" i="27"/>
  <c r="U36" i="27" s="1"/>
  <c r="F36" i="8" s="1"/>
  <c r="T6" i="10"/>
  <c r="U6" i="10" s="1"/>
  <c r="T14" i="10"/>
  <c r="U14" i="10" s="1"/>
  <c r="T5" i="10"/>
  <c r="U5" i="10" s="1"/>
  <c r="T13" i="10"/>
  <c r="U13" i="10" s="1"/>
  <c r="T48" i="10"/>
  <c r="U48" i="10" s="1"/>
  <c r="T50" i="10"/>
  <c r="U50" i="10" s="1"/>
  <c r="T52" i="10"/>
  <c r="U52" i="10" s="1"/>
  <c r="T54" i="10"/>
  <c r="U54" i="10" s="1"/>
  <c r="T46" i="10"/>
  <c r="U46" i="10" s="1"/>
  <c r="T19" i="27"/>
  <c r="U19" i="27" s="1"/>
  <c r="F19" i="8" s="1"/>
  <c r="T53" i="27"/>
  <c r="U53" i="27" s="1"/>
  <c r="F53" i="8" s="1"/>
  <c r="T3" i="10" s="1"/>
  <c r="U3" i="10" s="1"/>
  <c r="T9" i="10" l="1"/>
  <c r="U9" i="10" s="1"/>
  <c r="T17" i="10"/>
  <c r="U17" i="10" s="1"/>
  <c r="F24" i="7" l="1" a="1"/>
  <c r="F24" i="7" s="1"/>
  <c r="B24" i="7" s="1"/>
  <c r="G17" i="7" a="1"/>
  <c r="G17" i="7" s="1"/>
  <c r="C17" i="7" s="1"/>
  <c r="G11" i="7" a="1"/>
  <c r="G11" i="7" s="1"/>
  <c r="C11" i="7" s="1"/>
  <c r="G7" i="7" a="1"/>
  <c r="G7" i="7" s="1"/>
  <c r="C7" i="7" s="1"/>
  <c r="F8" i="7" a="1"/>
  <c r="F8" i="7" s="1"/>
  <c r="F12" i="7" a="1"/>
  <c r="F12" i="7" s="1"/>
  <c r="F14" i="7" a="1"/>
  <c r="F14" i="7" s="1"/>
  <c r="F16" i="7" a="1"/>
  <c r="F16" i="7" s="1"/>
  <c r="F18" i="7" a="1"/>
  <c r="F18" i="7" s="1"/>
  <c r="H20" i="7" a="1"/>
  <c r="H20" i="7" s="1"/>
  <c r="D20" i="7" s="1"/>
  <c r="H22" i="7" a="1"/>
  <c r="H22" i="7" s="1"/>
  <c r="D22" i="7" s="1"/>
  <c r="H37" i="7" a="1"/>
  <c r="H37" i="7" s="1"/>
  <c r="D37" i="7" s="1"/>
  <c r="G36" i="7" a="1"/>
  <c r="G36" i="7" s="1"/>
  <c r="C36" i="7" s="1"/>
  <c r="F35" i="7" a="1"/>
  <c r="F35" i="7" s="1"/>
  <c r="H33" i="7" a="1"/>
  <c r="H33" i="7" s="1"/>
  <c r="D33" i="7" s="1"/>
  <c r="G32" i="7" a="1"/>
  <c r="G32" i="7" s="1"/>
  <c r="C32" i="7" s="1"/>
  <c r="F31" i="7" a="1"/>
  <c r="F31" i="7" s="1"/>
  <c r="H29" i="7" a="1"/>
  <c r="H29" i="7" s="1"/>
  <c r="D29" i="7" s="1"/>
  <c r="G28" i="7" a="1"/>
  <c r="G28" i="7" s="1"/>
  <c r="C28" i="7" s="1"/>
  <c r="F27" i="7" a="1"/>
  <c r="F27" i="7" s="1"/>
  <c r="H25" i="7" a="1"/>
  <c r="H25" i="7" s="1"/>
  <c r="D25" i="7" s="1"/>
  <c r="G24" i="7" a="1"/>
  <c r="G24" i="7" s="1"/>
  <c r="C24" i="7" s="1"/>
  <c r="F23" i="7" a="1"/>
  <c r="F23" i="7" s="1"/>
  <c r="G15" i="7" a="1"/>
  <c r="G15" i="7" s="1"/>
  <c r="C15" i="7" s="1"/>
  <c r="F4" i="7" a="1"/>
  <c r="F4" i="7" s="1"/>
  <c r="F6" i="7" a="1"/>
  <c r="F6" i="7" s="1"/>
  <c r="F9" i="7" a="1"/>
  <c r="F9" i="7" s="1"/>
  <c r="G22" i="7" a="1"/>
  <c r="G22" i="7" s="1"/>
  <c r="C22" i="7" s="1"/>
  <c r="G18" i="7" a="1"/>
  <c r="G18" i="7" s="1"/>
  <c r="C18" i="7" s="1"/>
  <c r="G14" i="7" a="1"/>
  <c r="G14" i="7" s="1"/>
  <c r="C14" i="7" s="1"/>
  <c r="G10" i="7" a="1"/>
  <c r="G10" i="7" s="1"/>
  <c r="C10" i="7" s="1"/>
  <c r="G6" i="7" a="1"/>
  <c r="G6" i="7" s="1"/>
  <c r="C6" i="7" s="1"/>
  <c r="F19" i="7" a="1"/>
  <c r="F19" i="7" s="1"/>
  <c r="H5" i="7" a="1"/>
  <c r="H5" i="7" s="1"/>
  <c r="D5" i="7" s="1"/>
  <c r="H7" i="7" a="1"/>
  <c r="H7" i="7" s="1"/>
  <c r="D7" i="7" s="1"/>
  <c r="H9" i="7" a="1"/>
  <c r="H9" i="7" s="1"/>
  <c r="D9" i="7" s="1"/>
  <c r="H11" i="7" a="1"/>
  <c r="H11" i="7" s="1"/>
  <c r="D11" i="7" s="1"/>
  <c r="H13" i="7" a="1"/>
  <c r="H13" i="7" s="1"/>
  <c r="D13" i="7" s="1"/>
  <c r="H15" i="7" a="1"/>
  <c r="H15" i="7" s="1"/>
  <c r="D15" i="7" s="1"/>
  <c r="H17" i="7" a="1"/>
  <c r="H17" i="7" s="1"/>
  <c r="D17" i="7" s="1"/>
  <c r="F20" i="7" a="1"/>
  <c r="F20" i="7" s="1"/>
  <c r="F22" i="7" a="1"/>
  <c r="F22" i="7" s="1"/>
  <c r="F38" i="7" a="1"/>
  <c r="F38" i="7" s="1"/>
  <c r="H36" i="7" a="1"/>
  <c r="H36" i="7" s="1"/>
  <c r="D36" i="7" s="1"/>
  <c r="G35" i="7" a="1"/>
  <c r="G35" i="7" s="1"/>
  <c r="C35" i="7" s="1"/>
  <c r="F34" i="7" a="1"/>
  <c r="F34" i="7" s="1"/>
  <c r="H32" i="7" a="1"/>
  <c r="H32" i="7" s="1"/>
  <c r="D32" i="7" s="1"/>
  <c r="G31" i="7" a="1"/>
  <c r="G31" i="7" s="1"/>
  <c r="C31" i="7" s="1"/>
  <c r="F30" i="7" a="1"/>
  <c r="F30" i="7" s="1"/>
  <c r="H28" i="7" a="1"/>
  <c r="H28" i="7" s="1"/>
  <c r="D28" i="7" s="1"/>
  <c r="G27" i="7" a="1"/>
  <c r="G27" i="7" s="1"/>
  <c r="C27" i="7" s="1"/>
  <c r="F26" i="7" a="1"/>
  <c r="F26" i="7" s="1"/>
  <c r="H24" i="7" a="1"/>
  <c r="H24" i="7" s="1"/>
  <c r="D24" i="7" s="1"/>
  <c r="G23" i="7" a="1"/>
  <c r="G23" i="7" s="1"/>
  <c r="C23" i="7" s="1"/>
  <c r="G13" i="7" a="1"/>
  <c r="G13" i="7" s="1"/>
  <c r="C13" i="7" s="1"/>
  <c r="G9" i="7" a="1"/>
  <c r="G9" i="7" s="1"/>
  <c r="C9" i="7" s="1"/>
  <c r="G5" i="7" a="1"/>
  <c r="G5" i="7" s="1"/>
  <c r="C5" i="7" s="1"/>
  <c r="F10" i="7" a="1"/>
  <c r="F10" i="7" s="1"/>
  <c r="F13" i="7" a="1"/>
  <c r="F13" i="7" s="1"/>
  <c r="F15" i="7" a="1"/>
  <c r="F15" i="7" s="1"/>
  <c r="F17" i="7" a="1"/>
  <c r="F17" i="7" s="1"/>
  <c r="H19" i="7" a="1"/>
  <c r="H19" i="7" s="1"/>
  <c r="D19" i="7" s="1"/>
  <c r="H21" i="7" a="1"/>
  <c r="H21" i="7" s="1"/>
  <c r="D21" i="7" s="1"/>
  <c r="G38" i="7" a="1"/>
  <c r="G38" i="7" s="1"/>
  <c r="C38" i="7" s="1"/>
  <c r="F37" i="7" a="1"/>
  <c r="F37" i="7" s="1"/>
  <c r="H35" i="7" a="1"/>
  <c r="H35" i="7" s="1"/>
  <c r="D35" i="7" s="1"/>
  <c r="G34" i="7" a="1"/>
  <c r="G34" i="7" s="1"/>
  <c r="C34" i="7" s="1"/>
  <c r="F33" i="7" a="1"/>
  <c r="F33" i="7" s="1"/>
  <c r="H31" i="7" a="1"/>
  <c r="H31" i="7" s="1"/>
  <c r="D31" i="7" s="1"/>
  <c r="G30" i="7" a="1"/>
  <c r="G30" i="7" s="1"/>
  <c r="C30" i="7" s="1"/>
  <c r="F29" i="7" a="1"/>
  <c r="F29" i="7" s="1"/>
  <c r="H27" i="7" a="1"/>
  <c r="H27" i="7" s="1"/>
  <c r="D27" i="7" s="1"/>
  <c r="G26" i="7" a="1"/>
  <c r="G26" i="7" s="1"/>
  <c r="C26" i="7" s="1"/>
  <c r="F25" i="7" a="1"/>
  <c r="F25" i="7" s="1"/>
  <c r="H23" i="7" a="1"/>
  <c r="H23" i="7" s="1"/>
  <c r="D23" i="7" s="1"/>
  <c r="G21" i="7" a="1"/>
  <c r="G21" i="7" s="1"/>
  <c r="C21" i="7" s="1"/>
  <c r="G19" i="7" a="1"/>
  <c r="G19" i="7" s="1"/>
  <c r="C19" i="7" s="1"/>
  <c r="F5" i="7" a="1"/>
  <c r="F5" i="7" s="1"/>
  <c r="F7" i="7" a="1"/>
  <c r="F7" i="7" s="1"/>
  <c r="F11" i="7" a="1"/>
  <c r="F11" i="7" s="1"/>
  <c r="G20" i="7" a="1"/>
  <c r="G20" i="7" s="1"/>
  <c r="C20" i="7" s="1"/>
  <c r="G16" i="7" a="1"/>
  <c r="G16" i="7" s="1"/>
  <c r="C16" i="7" s="1"/>
  <c r="G12" i="7" a="1"/>
  <c r="G12" i="7" s="1"/>
  <c r="C12" i="7" s="1"/>
  <c r="G8" i="7" a="1"/>
  <c r="G8" i="7" s="1"/>
  <c r="C8" i="7" s="1"/>
  <c r="G4" i="7" a="1"/>
  <c r="G4" i="7" s="1"/>
  <c r="C4" i="7" s="1"/>
  <c r="H4" i="7" a="1"/>
  <c r="H4" i="7" s="1"/>
  <c r="D4" i="7" s="1"/>
  <c r="H6" i="7" a="1"/>
  <c r="H6" i="7" s="1"/>
  <c r="D6" i="7" s="1"/>
  <c r="H8" i="7" a="1"/>
  <c r="H8" i="7" s="1"/>
  <c r="D8" i="7" s="1"/>
  <c r="H10" i="7" a="1"/>
  <c r="H10" i="7" s="1"/>
  <c r="D10" i="7" s="1"/>
  <c r="H12" i="7" a="1"/>
  <c r="H12" i="7" s="1"/>
  <c r="D12" i="7" s="1"/>
  <c r="H14" i="7" a="1"/>
  <c r="H14" i="7" s="1"/>
  <c r="D14" i="7" s="1"/>
  <c r="H16" i="7" a="1"/>
  <c r="H16" i="7" s="1"/>
  <c r="D16" i="7" s="1"/>
  <c r="H18" i="7" a="1"/>
  <c r="H18" i="7" s="1"/>
  <c r="D18" i="7" s="1"/>
  <c r="F21" i="7" a="1"/>
  <c r="F21" i="7" s="1"/>
  <c r="H38" i="7" a="1"/>
  <c r="H38" i="7" s="1"/>
  <c r="D38" i="7" s="1"/>
  <c r="G37" i="7" a="1"/>
  <c r="G37" i="7" s="1"/>
  <c r="C37" i="7" s="1"/>
  <c r="F36" i="7" a="1"/>
  <c r="F36" i="7" s="1"/>
  <c r="H34" i="7" a="1"/>
  <c r="H34" i="7" s="1"/>
  <c r="D34" i="7" s="1"/>
  <c r="G33" i="7" a="1"/>
  <c r="G33" i="7" s="1"/>
  <c r="C33" i="7" s="1"/>
  <c r="F32" i="7" a="1"/>
  <c r="F32" i="7" s="1"/>
  <c r="H30" i="7" a="1"/>
  <c r="H30" i="7" s="1"/>
  <c r="D30" i="7" s="1"/>
  <c r="G29" i="7" a="1"/>
  <c r="G29" i="7" s="1"/>
  <c r="C29" i="7" s="1"/>
  <c r="F28" i="7" a="1"/>
  <c r="F28" i="7" s="1"/>
  <c r="H26" i="7" a="1"/>
  <c r="H26" i="7" s="1"/>
  <c r="D26" i="7" s="1"/>
  <c r="G25" i="7" a="1"/>
  <c r="G25" i="7" s="1"/>
  <c r="C25" i="7" s="1"/>
  <c r="C72" i="7" l="1"/>
  <c r="B32" i="7"/>
  <c r="B21" i="7"/>
  <c r="C61" i="7"/>
  <c r="B11" i="7"/>
  <c r="C51" i="7"/>
  <c r="B5" i="7"/>
  <c r="C45" i="7"/>
  <c r="B25" i="7"/>
  <c r="C65" i="7"/>
  <c r="B33" i="7"/>
  <c r="C73" i="7"/>
  <c r="B15" i="7"/>
  <c r="C55" i="7"/>
  <c r="C50" i="7"/>
  <c r="B10" i="7"/>
  <c r="C66" i="7"/>
  <c r="B26" i="7"/>
  <c r="C74" i="7"/>
  <c r="B34" i="7"/>
  <c r="B22" i="7"/>
  <c r="C62" i="7"/>
  <c r="C46" i="7"/>
  <c r="B6" i="7"/>
  <c r="B27" i="7"/>
  <c r="C67" i="7"/>
  <c r="B35" i="7"/>
  <c r="C75" i="7"/>
  <c r="C56" i="7"/>
  <c r="B16" i="7"/>
  <c r="C52" i="7"/>
  <c r="B12" i="7"/>
  <c r="C64" i="7"/>
  <c r="C68" i="7"/>
  <c r="B28" i="7"/>
  <c r="C76" i="7"/>
  <c r="B36" i="7"/>
  <c r="B7" i="7"/>
  <c r="C47" i="7"/>
  <c r="B29" i="7"/>
  <c r="C69" i="7"/>
  <c r="B37" i="7"/>
  <c r="C77" i="7"/>
  <c r="B17" i="7"/>
  <c r="C57" i="7"/>
  <c r="B13" i="7"/>
  <c r="C53" i="7"/>
  <c r="C70" i="7"/>
  <c r="B30" i="7"/>
  <c r="C78" i="7"/>
  <c r="B38" i="7"/>
  <c r="B20" i="7"/>
  <c r="C60" i="7"/>
  <c r="B19" i="7"/>
  <c r="C59" i="7"/>
  <c r="B9" i="7"/>
  <c r="C49" i="7"/>
  <c r="C44" i="7"/>
  <c r="B4" i="7"/>
  <c r="B23" i="7"/>
  <c r="C63" i="7"/>
  <c r="B31" i="7"/>
  <c r="C71" i="7"/>
  <c r="C58" i="7"/>
  <c r="B18" i="7"/>
  <c r="C54" i="7"/>
  <c r="B14" i="7"/>
  <c r="C48" i="7"/>
  <c r="B8" i="7"/>
</calcChain>
</file>

<file path=xl/sharedStrings.xml><?xml version="1.0" encoding="utf-8"?>
<sst xmlns="http://schemas.openxmlformats.org/spreadsheetml/2006/main" count="1398" uniqueCount="613">
  <si>
    <t>1-30 min a day</t>
  </si>
  <si>
    <t>0.5-2 h a day</t>
  </si>
  <si>
    <t>2-4 h a day</t>
  </si>
  <si>
    <t>4-8 h a day</t>
  </si>
  <si>
    <t>Parameter</t>
  </si>
  <si>
    <t>Score</t>
  </si>
  <si>
    <t>1 day a year</t>
  </si>
  <si>
    <t>1 day a month</t>
  </si>
  <si>
    <t>1 day per 2 weeks</t>
  </si>
  <si>
    <t>1 day a week</t>
  </si>
  <si>
    <t>2-3 days a week</t>
  </si>
  <si>
    <t>4-5 days a week</t>
  </si>
  <si>
    <t>Step</t>
  </si>
  <si>
    <t>Handling</t>
  </si>
  <si>
    <t xml:space="preserve">Description </t>
  </si>
  <si>
    <t>Handling of products in closed containers</t>
  </si>
  <si>
    <t>Handling of product in small amounts or in situations where only low quantities of product are likely to be released</t>
  </si>
  <si>
    <t>Example</t>
  </si>
  <si>
    <t>Dropdown-Name</t>
  </si>
  <si>
    <t>closed containers</t>
  </si>
  <si>
    <t>very small amounts</t>
  </si>
  <si>
    <t>small amounts</t>
  </si>
  <si>
    <t>neglible amounts</t>
  </si>
  <si>
    <t>small surfaces/incidental</t>
  </si>
  <si>
    <t>Intrinsic emission parameter</t>
  </si>
  <si>
    <t>Solid objects</t>
  </si>
  <si>
    <t>Firm granules or flakes</t>
  </si>
  <si>
    <t>Granules or flakes</t>
  </si>
  <si>
    <t>Coarse Dust</t>
  </si>
  <si>
    <t>Finde dust</t>
  </si>
  <si>
    <t>Extremely dusty products</t>
  </si>
  <si>
    <t>Explanation</t>
  </si>
  <si>
    <t>Exposure frequency</t>
  </si>
  <si>
    <t>Handling of liquids in tightly closed containers</t>
  </si>
  <si>
    <t>Handling negligiblw amounts of product</t>
  </si>
  <si>
    <t>Handling of liquids where only small amounts of product may be released</t>
  </si>
  <si>
    <t>Handling of liquids at small surfaces or incidental handling of liquids</t>
  </si>
  <si>
    <t>Handling of liquids using low pressure, low speed and on medium-sized surfaces</t>
  </si>
  <si>
    <t>Handling of liquids on large surfaces or large work pieces</t>
  </si>
  <si>
    <t>Handling of liquids (using low pressure but high speed) without creating a mist or spray/haze</t>
  </si>
  <si>
    <t>Handling of liquids at high pressure resulting in substantial generation of mist or spray/haze</t>
  </si>
  <si>
    <t>low pressure and speed, medium surface</t>
  </si>
  <si>
    <t>on large surface</t>
  </si>
  <si>
    <t>low pressure, high speed, w/o spray</t>
  </si>
  <si>
    <t>high pressure, spray</t>
  </si>
  <si>
    <t>local controls</t>
  </si>
  <si>
    <t>Criteria</t>
  </si>
  <si>
    <t>containment+ exhaust ventilation</t>
  </si>
  <si>
    <t>containment</t>
  </si>
  <si>
    <t>exhaust ventilation</t>
  </si>
  <si>
    <t>use of emission-limiting product</t>
  </si>
  <si>
    <t>no control measures</t>
  </si>
  <si>
    <t>Room size (volume)</t>
  </si>
  <si>
    <t>&lt;100 m3</t>
  </si>
  <si>
    <t>100-1000 m3</t>
  </si>
  <si>
    <t>&gt;1000 m3</t>
  </si>
  <si>
    <t>outside</t>
  </si>
  <si>
    <t>No general ventilation</t>
  </si>
  <si>
    <t>Mechanical/ natural ventilation</t>
  </si>
  <si>
    <t>Spraying booth</t>
  </si>
  <si>
    <t>Regular inspections and maintenance of machines and equipment</t>
  </si>
  <si>
    <t>No daily cleaning</t>
  </si>
  <si>
    <t>Daily cleaning</t>
  </si>
  <si>
    <t>cleaning</t>
  </si>
  <si>
    <t>No regular inspections and maintenance of machines and equipment</t>
  </si>
  <si>
    <t>no regular inspections</t>
  </si>
  <si>
    <t>regular inspections</t>
  </si>
  <si>
    <t>inspection</t>
  </si>
  <si>
    <t>Handling of product with low speed or with little force in medium quantities</t>
  </si>
  <si>
    <t>Handling of products or treatment of objects with a relatively high speed/force which may lead to some dispersion of dust</t>
  </si>
  <si>
    <t>Handling of products or treatment of objects, where due to high pressure, speed or high force, large quantiteis of dust are generated and dispersed</t>
  </si>
  <si>
    <t>Handling of very large amounts of product</t>
  </si>
  <si>
    <t xml:space="preserve">small amounts </t>
  </si>
  <si>
    <t>Handling or product in neglible amounts</t>
  </si>
  <si>
    <t>Handling of products in very small amounts or in situations where release is higlhly unlikely</t>
  </si>
  <si>
    <t>low speed/little force/medium quantities</t>
  </si>
  <si>
    <t>high speed/force, dispersion</t>
  </si>
  <si>
    <t>high speed/force, much dust</t>
  </si>
  <si>
    <t>very large amount</t>
  </si>
  <si>
    <t>E</t>
  </si>
  <si>
    <t>B</t>
  </si>
  <si>
    <t>C</t>
  </si>
  <si>
    <t>D</t>
  </si>
  <si>
    <t>b</t>
  </si>
  <si>
    <t>c</t>
  </si>
  <si>
    <t>Hazard-Nr</t>
  </si>
  <si>
    <t>Type</t>
  </si>
  <si>
    <t>None</t>
  </si>
  <si>
    <t>Filter mask P2 (FFP2)</t>
  </si>
  <si>
    <t>Filter mask P3 (FFP3)</t>
  </si>
  <si>
    <t>Half mask respirator with filter, type P2L</t>
  </si>
  <si>
    <t>Half mask respirator with filter, type P3L</t>
  </si>
  <si>
    <t>Dusts</t>
  </si>
  <si>
    <t>Gases/Vapours</t>
  </si>
  <si>
    <t>no cabin</t>
  </si>
  <si>
    <t>cabin w/o ventilation</t>
  </si>
  <si>
    <t>seperated room/air supply</t>
  </si>
  <si>
    <t>imission reduction</t>
  </si>
  <si>
    <t>Ventilation</t>
  </si>
  <si>
    <t>INDEX</t>
  </si>
  <si>
    <t>In/Out</t>
  </si>
  <si>
    <r>
      <t>&gt;1000 m</t>
    </r>
    <r>
      <rPr>
        <vertAlign val="superscript"/>
        <sz val="11"/>
        <color indexed="8"/>
        <rFont val="Calibri"/>
        <family val="2"/>
      </rPr>
      <t>3</t>
    </r>
  </si>
  <si>
    <t>H</t>
  </si>
  <si>
    <t>(eta)lc</t>
  </si>
  <si>
    <t>(eta)gv</t>
  </si>
  <si>
    <t>a</t>
  </si>
  <si>
    <t>(eta)imm</t>
  </si>
  <si>
    <t>th</t>
  </si>
  <si>
    <t>fh</t>
  </si>
  <si>
    <t>MAX-Hazard</t>
  </si>
  <si>
    <t>WE</t>
  </si>
  <si>
    <t>WH</t>
  </si>
  <si>
    <t>Hazard Group</t>
  </si>
  <si>
    <t>R-phrases</t>
  </si>
  <si>
    <t>Substance</t>
  </si>
  <si>
    <t>Boiling Point (°C)</t>
  </si>
  <si>
    <t>texture</t>
  </si>
  <si>
    <t>gas</t>
  </si>
  <si>
    <t>liquid</t>
  </si>
  <si>
    <t>R-phrases --&gt;</t>
  </si>
  <si>
    <t>R-phrase</t>
  </si>
  <si>
    <t>Determination Weighting Factor for Hazard (WH)</t>
  </si>
  <si>
    <t>Allokation of R-phrases</t>
  </si>
  <si>
    <t>Hazard-Nrs</t>
  </si>
  <si>
    <t>Basis for hazard bands</t>
  </si>
  <si>
    <t>Factor between exposure bands</t>
  </si>
  <si>
    <t>exposure band</t>
  </si>
  <si>
    <t>A/1</t>
  </si>
  <si>
    <t>B/2</t>
  </si>
  <si>
    <t>C/3</t>
  </si>
  <si>
    <t>D/4</t>
  </si>
  <si>
    <t>E/5</t>
  </si>
  <si>
    <t>hazard band</t>
  </si>
  <si>
    <t>Name</t>
  </si>
  <si>
    <t xml:space="preserve">Room size </t>
  </si>
  <si>
    <t>mass (kg)</t>
  </si>
  <si>
    <t>Mix?</t>
  </si>
  <si>
    <t>exposure duration</t>
  </si>
  <si>
    <t>min/h</t>
  </si>
  <si>
    <t>value</t>
  </si>
  <si>
    <t>temperature (°C)</t>
  </si>
  <si>
    <t>protection</t>
  </si>
  <si>
    <t>input</t>
  </si>
  <si>
    <t>output</t>
  </si>
  <si>
    <t>handling</t>
  </si>
  <si>
    <t>frequency</t>
  </si>
  <si>
    <t>process</t>
  </si>
  <si>
    <t>default?</t>
  </si>
  <si>
    <t>entry</t>
  </si>
  <si>
    <t>default</t>
  </si>
  <si>
    <t>Handling Score</t>
  </si>
  <si>
    <t>entry?</t>
  </si>
  <si>
    <t>imission reduction Score</t>
  </si>
  <si>
    <t>personal protection (PPE)</t>
  </si>
  <si>
    <t>background</t>
  </si>
  <si>
    <t>row</t>
  </si>
  <si>
    <t>index</t>
  </si>
  <si>
    <t>column</t>
  </si>
  <si>
    <t>general ventilation</t>
  </si>
  <si>
    <t>min</t>
  </si>
  <si>
    <t>unit time (min/h)</t>
  </si>
  <si>
    <t>n</t>
  </si>
  <si>
    <t>frequency Score</t>
  </si>
  <si>
    <t>intrinsic emission solid</t>
  </si>
  <si>
    <t>in/out</t>
  </si>
  <si>
    <t>intrinsic emission liquid</t>
  </si>
  <si>
    <t>p (Pa)</t>
  </si>
  <si>
    <t>ln(p) (atm)</t>
  </si>
  <si>
    <t>amount</t>
  </si>
  <si>
    <t>Mix</t>
  </si>
  <si>
    <t>E solid</t>
  </si>
  <si>
    <t>B (w/o mass fraction!)</t>
  </si>
  <si>
    <t>fraction</t>
  </si>
  <si>
    <t xml:space="preserve">B </t>
  </si>
  <si>
    <t>mix?</t>
  </si>
  <si>
    <t>Consideration of substances w/o R-phrase (0=ignore; 1= Hazard Group A)</t>
  </si>
  <si>
    <t>Consideration of gases</t>
  </si>
  <si>
    <t>aggregate state</t>
  </si>
  <si>
    <t>Modifier</t>
  </si>
  <si>
    <t>Description</t>
  </si>
  <si>
    <t>DC</t>
  </si>
  <si>
    <t>SC</t>
  </si>
  <si>
    <t>DEP</t>
  </si>
  <si>
    <t>Volatility</t>
  </si>
  <si>
    <t>like water</t>
  </si>
  <si>
    <t>like solvent</t>
  </si>
  <si>
    <t>like oil/grease</t>
  </si>
  <si>
    <t>like solvent suspension</t>
  </si>
  <si>
    <t>Particle size</t>
  </si>
  <si>
    <t>Like (dry) flour</t>
  </si>
  <si>
    <t>Like (dry) granules/pellets</t>
  </si>
  <si>
    <t>Like (dry) coarse sand</t>
  </si>
  <si>
    <t>Wetness/contamination of objects</t>
  </si>
  <si>
    <t>Damp/moderate to extensive areas of contamination (20-80%)</t>
  </si>
  <si>
    <t>Touch dry/small areas of contamination (&lt;20%)</t>
  </si>
  <si>
    <t>Saturated/complete contamination (&gt;80%)</t>
  </si>
  <si>
    <t>Moistness/adherence (solid)</t>
  </si>
  <si>
    <t>Like dry solids</t>
  </si>
  <si>
    <t>Like moist solids</t>
  </si>
  <si>
    <t>Temperature of process (liquid)</t>
  </si>
  <si>
    <t>normal and elevated temperature</t>
  </si>
  <si>
    <t>liquids are heated</t>
  </si>
  <si>
    <t>Temperature of process (solid)</t>
  </si>
  <si>
    <t>normal and elevated temperatures</t>
  </si>
  <si>
    <t>solids are melted</t>
  </si>
  <si>
    <t>Spraying of liquids</t>
  </si>
  <si>
    <t>Spraying of solids</t>
  </si>
  <si>
    <t>Restricted Workspace</t>
  </si>
  <si>
    <t>Unrestricted workspace</t>
  </si>
  <si>
    <t>Restricted workspace</t>
  </si>
  <si>
    <t>at or below waistlevel</t>
  </si>
  <si>
    <t>work above waist level</t>
  </si>
  <si>
    <t>Amount of product</t>
  </si>
  <si>
    <t>Small amounts</t>
  </si>
  <si>
    <t>Large Amounts</t>
  </si>
  <si>
    <t>Level of automation</t>
  </si>
  <si>
    <t>fully manual</t>
  </si>
  <si>
    <t>partially automated</t>
  </si>
  <si>
    <t>fully automated</t>
  </si>
  <si>
    <t>Natural/general ventilation</t>
  </si>
  <si>
    <t>local exhaust ventilation</t>
  </si>
  <si>
    <t>Segregation</t>
  </si>
  <si>
    <t>No segregation</t>
  </si>
  <si>
    <t>Complete segregation</t>
  </si>
  <si>
    <t>Containment</t>
  </si>
  <si>
    <t>No containment</t>
  </si>
  <si>
    <t>Complete Containement</t>
  </si>
  <si>
    <t>Task group</t>
  </si>
  <si>
    <t>Handling contaminated objects</t>
  </si>
  <si>
    <t>Manual dispersion</t>
  </si>
  <si>
    <t>Hand tool dispersion</t>
  </si>
  <si>
    <t>Spray dispersion</t>
  </si>
  <si>
    <t>Immersion</t>
  </si>
  <si>
    <t>Mechanical treatment</t>
  </si>
  <si>
    <t>BODY/SOLID</t>
  </si>
  <si>
    <t>BODY/LIQUID</t>
  </si>
  <si>
    <t>HAND/SOLID</t>
  </si>
  <si>
    <t>HAND/LIQUID</t>
  </si>
  <si>
    <t>MT</t>
  </si>
  <si>
    <t>IF liquid</t>
  </si>
  <si>
    <t>volatility</t>
  </si>
  <si>
    <t>Hand-RF</t>
  </si>
  <si>
    <t>IF solid</t>
  </si>
  <si>
    <t>structure</t>
  </si>
  <si>
    <t>SKIN</t>
  </si>
  <si>
    <t>MF1</t>
  </si>
  <si>
    <t>IF Solid</t>
  </si>
  <si>
    <t>MV1</t>
  </si>
  <si>
    <t>MF2</t>
  </si>
  <si>
    <t>dry/wet</t>
  </si>
  <si>
    <t>wet/dry</t>
  </si>
  <si>
    <t>solid</t>
  </si>
  <si>
    <t>MV*RF</t>
  </si>
  <si>
    <t>MV2</t>
  </si>
  <si>
    <t>MG</t>
  </si>
  <si>
    <t>Temperature above which liquids are "heated"/ freely in °C</t>
  </si>
  <si>
    <t>T</t>
  </si>
  <si>
    <t>MP</t>
  </si>
  <si>
    <t>Restricted workspace?</t>
  </si>
  <si>
    <t>restriction</t>
  </si>
  <si>
    <t>restr.?</t>
  </si>
  <si>
    <t>work level?</t>
  </si>
  <si>
    <t>work level</t>
  </si>
  <si>
    <t>MF3</t>
  </si>
  <si>
    <t>level</t>
  </si>
  <si>
    <t>MV3</t>
  </si>
  <si>
    <t>MF4</t>
  </si>
  <si>
    <t>Normal</t>
  </si>
  <si>
    <t>Workplace</t>
  </si>
  <si>
    <t>automation</t>
  </si>
  <si>
    <t>ventilation</t>
  </si>
  <si>
    <t>segregation</t>
  </si>
  <si>
    <t>control</t>
  </si>
  <si>
    <t>SOLID</t>
  </si>
  <si>
    <t>LIQUID</t>
  </si>
  <si>
    <t>BODY</t>
  </si>
  <si>
    <t>HAND</t>
  </si>
  <si>
    <t>PER HAND</t>
  </si>
  <si>
    <t>clothing</t>
  </si>
  <si>
    <t>thick clothing</t>
  </si>
  <si>
    <t>CRF</t>
  </si>
  <si>
    <t>clothing reduction factor</t>
  </si>
  <si>
    <t>AER peak score</t>
  </si>
  <si>
    <t>corrosive</t>
  </si>
  <si>
    <t>yes</t>
  </si>
  <si>
    <t>Time (h/day)</t>
  </si>
  <si>
    <t>&lt;0,1</t>
  </si>
  <si>
    <t>0,1-&lt;0,5</t>
  </si>
  <si>
    <t>0,5-&lt;1</t>
  </si>
  <si>
    <t>&lt;4</t>
  </si>
  <si>
    <t>1-4</t>
  </si>
  <si>
    <t>other risk phrases from table 1</t>
  </si>
  <si>
    <t>R34/35, pH</t>
  </si>
  <si>
    <t>local health effect?</t>
  </si>
  <si>
    <t>MAX</t>
  </si>
  <si>
    <t>time (h)</t>
  </si>
  <si>
    <t>fh (from inhalation</t>
  </si>
  <si>
    <t>weighted time (h/day)</t>
  </si>
  <si>
    <t>AT Score</t>
  </si>
  <si>
    <t>AER*AT</t>
  </si>
  <si>
    <t>AED peak sc.</t>
  </si>
  <si>
    <t>EBA</t>
  </si>
  <si>
    <t>Exposed Body Area</t>
  </si>
  <si>
    <t>EBA (cm2)</t>
  </si>
  <si>
    <t>&lt;10 (size of a large coin, small splashes)</t>
  </si>
  <si>
    <t>10-500 (one hand or less)</t>
  </si>
  <si>
    <t>501-2000 (hands and lower arms, or hands and head)</t>
  </si>
  <si>
    <t>&gt;2001 (more than hands and head)</t>
  </si>
  <si>
    <t>EBA score</t>
  </si>
  <si>
    <t>AED*EBA</t>
  </si>
  <si>
    <t>&gt;0,02-0,2</t>
  </si>
  <si>
    <t>&gt;0,2-2</t>
  </si>
  <si>
    <t>&gt;2-20</t>
  </si>
  <si>
    <t>&gt;20</t>
  </si>
  <si>
    <t>AE peak</t>
  </si>
  <si>
    <t>Neglible</t>
  </si>
  <si>
    <t>Low</t>
  </si>
  <si>
    <t>Moderate</t>
  </si>
  <si>
    <t>&lt;=0,002</t>
  </si>
  <si>
    <t>&gt;0,002-0,02</t>
  </si>
  <si>
    <t>High</t>
  </si>
  <si>
    <t>Very High</t>
  </si>
  <si>
    <t>Extreme</t>
  </si>
  <si>
    <t xml:space="preserve"> AE Peak (row)</t>
  </si>
  <si>
    <t>w/o gas, no local health effects</t>
  </si>
  <si>
    <t>MAX (hazard)</t>
  </si>
  <si>
    <t>HRS</t>
  </si>
  <si>
    <t>Exposure Score</t>
  </si>
  <si>
    <t>low</t>
  </si>
  <si>
    <t>Hazard Score</t>
  </si>
  <si>
    <t>name</t>
  </si>
  <si>
    <t>task group</t>
  </si>
  <si>
    <t>RF</t>
  </si>
  <si>
    <t>IF solid MV 2</t>
  </si>
  <si>
    <t>MV4 liquid</t>
  </si>
  <si>
    <t>MV 5</t>
  </si>
  <si>
    <t>MF5</t>
  </si>
  <si>
    <t>MV6</t>
  </si>
  <si>
    <t>MF6</t>
  </si>
  <si>
    <t>MV 7</t>
  </si>
  <si>
    <t>MF7</t>
  </si>
  <si>
    <t>MV8</t>
  </si>
  <si>
    <t>MF8</t>
  </si>
  <si>
    <t>MV9</t>
  </si>
  <si>
    <t>MF9</t>
  </si>
  <si>
    <t>MV10</t>
  </si>
  <si>
    <t>MF10</t>
  </si>
  <si>
    <t>MV11</t>
  </si>
  <si>
    <t>MF11</t>
  </si>
  <si>
    <t>MV12</t>
  </si>
  <si>
    <t>MF12</t>
  </si>
  <si>
    <t>IF solid MV3</t>
  </si>
  <si>
    <t>IF liquid: MV4</t>
  </si>
  <si>
    <t>IF solid:MV5</t>
  </si>
  <si>
    <t>restriction: MV6</t>
  </si>
  <si>
    <t>orientation: MV7</t>
  </si>
  <si>
    <t>amount:MV8</t>
  </si>
  <si>
    <t>workplace</t>
  </si>
  <si>
    <t>automation:MV9</t>
  </si>
  <si>
    <t>ventilation: MV10</t>
  </si>
  <si>
    <t>segregation: MV11</t>
  </si>
  <si>
    <t>containment: MV12</t>
  </si>
  <si>
    <t>MT body</t>
  </si>
  <si>
    <t>DPER</t>
  </si>
  <si>
    <t>PER body</t>
  </si>
  <si>
    <t>Clothing Reduction Factor</t>
  </si>
  <si>
    <t>PER*CRF</t>
  </si>
  <si>
    <t>corrosive (pH&lt;2/&gt;11,5)</t>
  </si>
  <si>
    <t>ER Score</t>
  </si>
  <si>
    <t>ER*AT</t>
  </si>
  <si>
    <t>ED Score</t>
  </si>
  <si>
    <t>EBA(BODY)</t>
  </si>
  <si>
    <t>ED*EBA</t>
  </si>
  <si>
    <t>IE Score (row of tab 28)</t>
  </si>
  <si>
    <t>Marquart 2008 Table 1: Scores for intrinsic emission of solids</t>
  </si>
  <si>
    <t>Temp. (K)</t>
  </si>
  <si>
    <t>Temp (°C)</t>
  </si>
  <si>
    <t>[[[Table 8]]]</t>
  </si>
  <si>
    <t>Goede 2003 Table 1</t>
  </si>
  <si>
    <t>room temperature (°C)</t>
  </si>
  <si>
    <t>IF liquid: MV1</t>
  </si>
  <si>
    <t>Substance MG</t>
  </si>
  <si>
    <t>Literature</t>
  </si>
  <si>
    <t>F09</t>
  </si>
  <si>
    <r>
      <t xml:space="preserve">W. Fransman, J. W. Cherrie, M. van Tongeren, T. Schneider, M. Tischer, J. Schinkel, H. Marquart, N. Warren, H. Kromhout, E. Tielemans, </t>
    </r>
    <r>
      <rPr>
        <i/>
        <sz val="11"/>
        <color indexed="8"/>
        <rFont val="Calibri"/>
        <family val="2"/>
      </rPr>
      <t>TNO report - V8667 - Development of a mechanistic model for the Advanced REACH Tool (ART) - Beta release (September 2009) -</t>
    </r>
    <r>
      <rPr>
        <sz val="11"/>
        <color indexed="8"/>
        <rFont val="Calibri"/>
        <family val="2"/>
      </rPr>
      <t xml:space="preserve">, </t>
    </r>
    <r>
      <rPr>
        <b/>
        <sz val="11"/>
        <color indexed="8"/>
        <rFont val="Calibri"/>
        <family val="2"/>
      </rPr>
      <t>2009</t>
    </r>
    <r>
      <rPr>
        <sz val="11"/>
        <color indexed="8"/>
        <rFont val="Calibri"/>
        <family val="2"/>
      </rPr>
      <t>, p. 270.</t>
    </r>
  </si>
  <si>
    <r>
      <t xml:space="preserve">H. a. S. Executive, </t>
    </r>
    <r>
      <rPr>
        <i/>
        <sz val="11"/>
        <color indexed="8"/>
        <rFont val="Calibri"/>
        <family val="2"/>
      </rPr>
      <t>The technical basis for COSHH essentials: Easy steps to control chemicals,</t>
    </r>
    <r>
      <rPr>
        <sz val="11"/>
        <color indexed="8"/>
        <rFont val="Calibri"/>
        <family val="2"/>
      </rPr>
      <t xml:space="preserve"> </t>
    </r>
    <r>
      <rPr>
        <b/>
        <sz val="11"/>
        <color indexed="8"/>
        <rFont val="Calibri"/>
        <family val="2"/>
      </rPr>
      <t>2009</t>
    </r>
    <r>
      <rPr>
        <sz val="11"/>
        <color indexed="8"/>
        <rFont val="Calibri"/>
        <family val="2"/>
      </rPr>
      <t xml:space="preserve">, </t>
    </r>
    <r>
      <rPr>
        <u/>
        <sz val="11"/>
        <color indexed="8"/>
        <rFont val="Calibri"/>
        <family val="2"/>
      </rPr>
      <t>http://www.coshh-essentials.org.uk/assets/live/CETB.pdf</t>
    </r>
    <r>
      <rPr>
        <sz val="11"/>
        <color indexed="8"/>
        <rFont val="Calibri"/>
        <family val="2"/>
      </rPr>
      <t>.</t>
    </r>
  </si>
  <si>
    <r>
      <t>H. Marquart, H. Heussen, M. Le Feber, D. Noy, E. Tielemans, J. Schinkel, J. West, D. Van der Schaaf, 'Stoffenmanager', a web-based control banding tool using an exposure process model</t>
    </r>
    <r>
      <rPr>
        <i/>
        <sz val="11"/>
        <color indexed="8"/>
        <rFont val="Calibri"/>
        <family val="2"/>
      </rPr>
      <t>,</t>
    </r>
    <r>
      <rPr>
        <sz val="11"/>
        <color indexed="8"/>
        <rFont val="Calibri"/>
        <family val="2"/>
      </rPr>
      <t xml:space="preserve"> </t>
    </r>
    <r>
      <rPr>
        <i/>
        <sz val="11"/>
        <color indexed="8"/>
        <rFont val="Calibri"/>
        <family val="2"/>
      </rPr>
      <t xml:space="preserve">Ann. Occup. Hyg. </t>
    </r>
    <r>
      <rPr>
        <b/>
        <sz val="11"/>
        <color indexed="8"/>
        <rFont val="Calibri"/>
        <family val="2"/>
      </rPr>
      <t>2008</t>
    </r>
    <r>
      <rPr>
        <sz val="11"/>
        <color indexed="8"/>
        <rFont val="Calibri"/>
        <family val="2"/>
      </rPr>
      <t xml:space="preserve">, </t>
    </r>
    <r>
      <rPr>
        <i/>
        <sz val="11"/>
        <color indexed="8"/>
        <rFont val="Calibri"/>
        <family val="2"/>
      </rPr>
      <t>52</t>
    </r>
    <r>
      <rPr>
        <sz val="11"/>
        <color indexed="8"/>
        <rFont val="Calibri"/>
        <family val="2"/>
      </rPr>
      <t xml:space="preserve">, </t>
    </r>
    <r>
      <rPr>
        <i/>
        <sz val="11"/>
        <color indexed="8"/>
        <rFont val="Calibri"/>
        <family val="2"/>
      </rPr>
      <t>6</t>
    </r>
    <r>
      <rPr>
        <sz val="11"/>
        <color indexed="8"/>
        <rFont val="Calibri"/>
        <family val="2"/>
      </rPr>
      <t>, 429-441, &lt;Go to ISI&gt;://000258329800003.</t>
    </r>
  </si>
  <si>
    <r>
      <t>R. Oppl, F. Kalberlah, P. G. Evans, J. J. Van Hemmen, A toolkit for dermal risk assessment and management: An overview</t>
    </r>
    <r>
      <rPr>
        <i/>
        <sz val="11"/>
        <color indexed="8"/>
        <rFont val="Calibri"/>
        <family val="2"/>
      </rPr>
      <t>,</t>
    </r>
    <r>
      <rPr>
        <sz val="11"/>
        <color indexed="8"/>
        <rFont val="Calibri"/>
        <family val="2"/>
      </rPr>
      <t xml:space="preserve"> </t>
    </r>
    <r>
      <rPr>
        <i/>
        <sz val="11"/>
        <color indexed="8"/>
        <rFont val="Calibri"/>
        <family val="2"/>
      </rPr>
      <t xml:space="preserve">Ann. Occup. Hyg. </t>
    </r>
    <r>
      <rPr>
        <b/>
        <sz val="11"/>
        <color indexed="8"/>
        <rFont val="Calibri"/>
        <family val="2"/>
      </rPr>
      <t>2003</t>
    </r>
    <r>
      <rPr>
        <sz val="11"/>
        <color indexed="8"/>
        <rFont val="Calibri"/>
        <family val="2"/>
      </rPr>
      <t xml:space="preserve">, </t>
    </r>
    <r>
      <rPr>
        <i/>
        <sz val="11"/>
        <color indexed="8"/>
        <rFont val="Calibri"/>
        <family val="2"/>
      </rPr>
      <t>47</t>
    </r>
    <r>
      <rPr>
        <sz val="11"/>
        <color indexed="8"/>
        <rFont val="Calibri"/>
        <family val="2"/>
      </rPr>
      <t xml:space="preserve">, </t>
    </r>
    <r>
      <rPr>
        <i/>
        <sz val="11"/>
        <color indexed="8"/>
        <rFont val="Calibri"/>
        <family val="2"/>
      </rPr>
      <t>8</t>
    </r>
    <r>
      <rPr>
        <sz val="11"/>
        <color indexed="8"/>
        <rFont val="Calibri"/>
        <family val="2"/>
      </rPr>
      <t xml:space="preserve">, 629-640, &lt;Go to ISI&gt;://000186748400006. </t>
    </r>
  </si>
  <si>
    <r>
      <t>H. A. Goede, S. Tijssen, H. J. Schipper, N. Warren, R. Oppl, F. Kalberlah, J. J. Van Hemmen, Classification of dermal exposure modifiers and assignment of values for a risk assessment toolkit</t>
    </r>
    <r>
      <rPr>
        <i/>
        <sz val="11"/>
        <color indexed="8"/>
        <rFont val="Calibri"/>
        <family val="2"/>
      </rPr>
      <t>,</t>
    </r>
    <r>
      <rPr>
        <sz val="11"/>
        <color indexed="8"/>
        <rFont val="Calibri"/>
        <family val="2"/>
      </rPr>
      <t xml:space="preserve"> </t>
    </r>
    <r>
      <rPr>
        <i/>
        <sz val="11"/>
        <color indexed="8"/>
        <rFont val="Calibri"/>
        <family val="2"/>
      </rPr>
      <t xml:space="preserve">Annals of Occupational Hygiene </t>
    </r>
    <r>
      <rPr>
        <b/>
        <sz val="11"/>
        <color indexed="8"/>
        <rFont val="Calibri"/>
        <family val="2"/>
      </rPr>
      <t>2003</t>
    </r>
    <r>
      <rPr>
        <sz val="11"/>
        <color indexed="8"/>
        <rFont val="Calibri"/>
        <family val="2"/>
      </rPr>
      <t xml:space="preserve">, </t>
    </r>
    <r>
      <rPr>
        <i/>
        <sz val="11"/>
        <color indexed="8"/>
        <rFont val="Calibri"/>
        <family val="2"/>
      </rPr>
      <t>47</t>
    </r>
    <r>
      <rPr>
        <sz val="11"/>
        <color indexed="8"/>
        <rFont val="Calibri"/>
        <family val="2"/>
      </rPr>
      <t xml:space="preserve">, </t>
    </r>
    <r>
      <rPr>
        <i/>
        <sz val="11"/>
        <color indexed="8"/>
        <rFont val="Calibri"/>
        <family val="2"/>
      </rPr>
      <t>8</t>
    </r>
    <r>
      <rPr>
        <sz val="11"/>
        <color indexed="8"/>
        <rFont val="Calibri"/>
        <family val="2"/>
      </rPr>
      <t xml:space="preserve">, 609-618, &lt;Go to ISI&gt;://000186748400004. </t>
    </r>
  </si>
  <si>
    <r>
      <t>N. Warren, H. A. Goede, S. Tijssen, R. Oppl, H. J. Schipper, J. J. Van Hemmen, Deriving default dermal exposure values for use in a risk assessment toolkit for small and medium-sized enterprises</t>
    </r>
    <r>
      <rPr>
        <i/>
        <sz val="11"/>
        <color indexed="8"/>
        <rFont val="Calibri"/>
        <family val="2"/>
      </rPr>
      <t>,</t>
    </r>
    <r>
      <rPr>
        <sz val="11"/>
        <color indexed="8"/>
        <rFont val="Calibri"/>
        <family val="2"/>
      </rPr>
      <t xml:space="preserve"> </t>
    </r>
    <r>
      <rPr>
        <i/>
        <sz val="11"/>
        <color indexed="8"/>
        <rFont val="Calibri"/>
        <family val="2"/>
      </rPr>
      <t xml:space="preserve">Annals of Occupational Hygiene </t>
    </r>
    <r>
      <rPr>
        <b/>
        <sz val="11"/>
        <color indexed="8"/>
        <rFont val="Calibri"/>
        <family val="2"/>
      </rPr>
      <t>2003</t>
    </r>
    <r>
      <rPr>
        <sz val="11"/>
        <color indexed="8"/>
        <rFont val="Calibri"/>
        <family val="2"/>
      </rPr>
      <t xml:space="preserve">, </t>
    </r>
    <r>
      <rPr>
        <i/>
        <sz val="11"/>
        <color indexed="8"/>
        <rFont val="Calibri"/>
        <family val="2"/>
      </rPr>
      <t>47</t>
    </r>
    <r>
      <rPr>
        <sz val="11"/>
        <color indexed="8"/>
        <rFont val="Calibri"/>
        <family val="2"/>
      </rPr>
      <t xml:space="preserve">, </t>
    </r>
    <r>
      <rPr>
        <i/>
        <sz val="11"/>
        <color indexed="8"/>
        <rFont val="Calibri"/>
        <family val="2"/>
      </rPr>
      <t>8</t>
    </r>
    <r>
      <rPr>
        <sz val="11"/>
        <color indexed="8"/>
        <rFont val="Calibri"/>
        <family val="2"/>
      </rPr>
      <t>, 619-627, &lt;Go to ISI&gt;://000186748400005.</t>
    </r>
  </si>
  <si>
    <r>
      <t>U. Schuhmacher-Wolz, F. Kalberlah, R. Oppl, J. J. Van Hemmen, A toolkit for dermal risk assessment: Toxicological approach for hazard characterization</t>
    </r>
    <r>
      <rPr>
        <i/>
        <sz val="11"/>
        <color indexed="8"/>
        <rFont val="Calibri"/>
        <family val="2"/>
      </rPr>
      <t>,</t>
    </r>
    <r>
      <rPr>
        <sz val="11"/>
        <color indexed="8"/>
        <rFont val="Calibri"/>
        <family val="2"/>
      </rPr>
      <t xml:space="preserve"> </t>
    </r>
    <r>
      <rPr>
        <i/>
        <sz val="11"/>
        <color indexed="8"/>
        <rFont val="Calibri"/>
        <family val="2"/>
      </rPr>
      <t xml:space="preserve">Ann. Occup. Hyg. </t>
    </r>
    <r>
      <rPr>
        <b/>
        <sz val="11"/>
        <color indexed="8"/>
        <rFont val="Calibri"/>
        <family val="2"/>
      </rPr>
      <t>2003</t>
    </r>
    <r>
      <rPr>
        <sz val="11"/>
        <color indexed="8"/>
        <rFont val="Calibri"/>
        <family val="2"/>
      </rPr>
      <t xml:space="preserve">, </t>
    </r>
    <r>
      <rPr>
        <i/>
        <sz val="11"/>
        <color indexed="8"/>
        <rFont val="Calibri"/>
        <family val="2"/>
      </rPr>
      <t>47</t>
    </r>
    <r>
      <rPr>
        <sz val="11"/>
        <color indexed="8"/>
        <rFont val="Calibri"/>
        <family val="2"/>
      </rPr>
      <t xml:space="preserve">, </t>
    </r>
    <r>
      <rPr>
        <i/>
        <sz val="11"/>
        <color indexed="8"/>
        <rFont val="Calibri"/>
        <family val="2"/>
      </rPr>
      <t>8</t>
    </r>
    <r>
      <rPr>
        <sz val="11"/>
        <color indexed="8"/>
        <rFont val="Calibri"/>
        <family val="2"/>
      </rPr>
      <t>, 641-652, &lt;Go to ISI&gt;://000186748400007.</t>
    </r>
  </si>
  <si>
    <r>
      <t>J. Schinkel, W. Fransman, H. Heussen, H. Kromhout, H. Marquart, E. Tielemans, Cross-validation and refinement of the Stoffenmanager as a first tier exposure assessment tool for REACH</t>
    </r>
    <r>
      <rPr>
        <i/>
        <sz val="11"/>
        <color indexed="8"/>
        <rFont val="Calibri"/>
        <family val="2"/>
      </rPr>
      <t>,</t>
    </r>
    <r>
      <rPr>
        <sz val="11"/>
        <color indexed="8"/>
        <rFont val="Calibri"/>
        <family val="2"/>
      </rPr>
      <t xml:space="preserve"> </t>
    </r>
    <r>
      <rPr>
        <i/>
        <sz val="11"/>
        <color indexed="8"/>
        <rFont val="Calibri"/>
        <family val="2"/>
      </rPr>
      <t xml:space="preserve">Occup. Environ. Med. </t>
    </r>
    <r>
      <rPr>
        <b/>
        <sz val="11"/>
        <color indexed="8"/>
        <rFont val="Calibri"/>
        <family val="2"/>
      </rPr>
      <t>2010</t>
    </r>
    <r>
      <rPr>
        <sz val="11"/>
        <color indexed="8"/>
        <rFont val="Calibri"/>
        <family val="2"/>
      </rPr>
      <t xml:space="preserve">, </t>
    </r>
    <r>
      <rPr>
        <i/>
        <sz val="11"/>
        <color indexed="8"/>
        <rFont val="Calibri"/>
        <family val="2"/>
      </rPr>
      <t>67</t>
    </r>
    <r>
      <rPr>
        <sz val="11"/>
        <color indexed="8"/>
        <rFont val="Calibri"/>
        <family val="2"/>
      </rPr>
      <t xml:space="preserve">, 125-132, </t>
    </r>
    <r>
      <rPr>
        <u/>
        <sz val="11"/>
        <color indexed="8"/>
        <rFont val="Calibri"/>
        <family val="2"/>
      </rPr>
      <t>http://oem.bmj.com/cgi/content/abstract/oem.2008.045500v1</t>
    </r>
    <r>
      <rPr>
        <sz val="11"/>
        <color indexed="8"/>
        <rFont val="Calibri"/>
        <family val="2"/>
      </rPr>
      <t>.</t>
    </r>
  </si>
  <si>
    <r>
      <t>E. Tielemans, D. Noy, J. Schinkel, H. Heussen, D. Van der Schaaf, J. West, W. Fransman, Stoffenmanager exposure model: Development of a quantitative algorithm</t>
    </r>
    <r>
      <rPr>
        <i/>
        <sz val="11"/>
        <color indexed="8"/>
        <rFont val="Calibri"/>
        <family val="2"/>
      </rPr>
      <t>,</t>
    </r>
    <r>
      <rPr>
        <sz val="11"/>
        <color indexed="8"/>
        <rFont val="Calibri"/>
        <family val="2"/>
      </rPr>
      <t xml:space="preserve"> </t>
    </r>
    <r>
      <rPr>
        <i/>
        <sz val="11"/>
        <color indexed="8"/>
        <rFont val="Calibri"/>
        <family val="2"/>
      </rPr>
      <t xml:space="preserve">Annals of Occupational Hygiene </t>
    </r>
    <r>
      <rPr>
        <b/>
        <sz val="11"/>
        <color indexed="8"/>
        <rFont val="Calibri"/>
        <family val="2"/>
      </rPr>
      <t>2008</t>
    </r>
    <r>
      <rPr>
        <sz val="11"/>
        <color indexed="8"/>
        <rFont val="Calibri"/>
        <family val="2"/>
      </rPr>
      <t xml:space="preserve">, </t>
    </r>
    <r>
      <rPr>
        <i/>
        <sz val="11"/>
        <color indexed="8"/>
        <rFont val="Calibri"/>
        <family val="2"/>
      </rPr>
      <t>52</t>
    </r>
    <r>
      <rPr>
        <sz val="11"/>
        <color indexed="8"/>
        <rFont val="Calibri"/>
        <family val="2"/>
      </rPr>
      <t xml:space="preserve">, </t>
    </r>
    <r>
      <rPr>
        <i/>
        <sz val="11"/>
        <color indexed="8"/>
        <rFont val="Calibri"/>
        <family val="2"/>
      </rPr>
      <t>6</t>
    </r>
    <r>
      <rPr>
        <sz val="11"/>
        <color indexed="8"/>
        <rFont val="Calibri"/>
        <family val="2"/>
      </rPr>
      <t>, 443-454, &lt;Go to ISI&gt;://000258329800004.</t>
    </r>
  </si>
  <si>
    <t>quoted as</t>
  </si>
  <si>
    <t>H09</t>
  </si>
  <si>
    <t>M08</t>
  </si>
  <si>
    <t>O03</t>
  </si>
  <si>
    <t>G03</t>
  </si>
  <si>
    <t>W03</t>
  </si>
  <si>
    <t>SW03</t>
  </si>
  <si>
    <t>T08</t>
  </si>
  <si>
    <t>S08</t>
  </si>
  <si>
    <t>Instructions</t>
  </si>
  <si>
    <t>HRS local</t>
  </si>
  <si>
    <t>[[[Table 23]]]</t>
  </si>
  <si>
    <t>O03, Table 9</t>
  </si>
  <si>
    <t>O03, Table 14</t>
  </si>
  <si>
    <t>[[[Table 28]]]</t>
  </si>
  <si>
    <t>HI local</t>
  </si>
  <si>
    <t>No.</t>
  </si>
  <si>
    <t>[[[Table 6]]]</t>
  </si>
  <si>
    <t>Marquart 2008, table 10: Scores for duration of exposure</t>
  </si>
  <si>
    <t>Marquart 2008, table 11: Scores for frequency of exposure</t>
  </si>
  <si>
    <t>[[[Table 32]]]</t>
  </si>
  <si>
    <t>Values from Warren 2003, table 8. Original table "percentage contributions from each route of exposure" was divided in liquid and solid for hands and body respectively. Furthermore values are now given as fraction instead of percentage.</t>
  </si>
  <si>
    <t>Goede 2003, table A1: Default exposure value by task group. Table was modified by sorting the task groups according to the aggregate state of the substances.</t>
  </si>
  <si>
    <t>HI w/o considering mix</t>
  </si>
  <si>
    <t>fraction in mix</t>
  </si>
  <si>
    <t>HRS w/o consid. Mix</t>
  </si>
  <si>
    <t>HI systemic</t>
  </si>
  <si>
    <t>mol weight</t>
  </si>
  <si>
    <t>log Kow</t>
  </si>
  <si>
    <t>propylene</t>
  </si>
  <si>
    <t>air</t>
  </si>
  <si>
    <t>catalyst, metal oxyde</t>
  </si>
  <si>
    <t>acrolein</t>
  </si>
  <si>
    <t>acrylic acid</t>
  </si>
  <si>
    <t>phosphoric acid</t>
  </si>
  <si>
    <t>*(0.1)</t>
  </si>
  <si>
    <t>Oppl-factor</t>
  </si>
  <si>
    <t>Oppl 2003, table 5</t>
  </si>
  <si>
    <t>Oppl 2003, table 7</t>
  </si>
  <si>
    <t>Oppl 2003, table 8</t>
  </si>
  <si>
    <t>row (Oppl 2003, table 9</t>
  </si>
  <si>
    <t>Oppl 2003, table</t>
  </si>
  <si>
    <t>determining column of Oppl 2003, table</t>
  </si>
  <si>
    <t>[[[TABLES !/7!( ETC]]]</t>
  </si>
  <si>
    <t>Marquart 2008, table 7: Scores for the multiplier for the relative influence of background sources</t>
  </si>
  <si>
    <t>Marquart 2008, table 4: Scores for local controls</t>
  </si>
  <si>
    <t>Marquart 2008, table 5: Scores for reduction by general ventilation for near-field-sources, dependent on room size</t>
  </si>
  <si>
    <t>Marquart 2008, table 6: Scores for reduction by general ventilation for farfield sources dependent on room size</t>
  </si>
  <si>
    <t xml:space="preserve">Combination of Marquart 2008, tables 5,6 </t>
  </si>
  <si>
    <t>OPPL-factor</t>
  </si>
  <si>
    <t>acetaldehyde</t>
  </si>
  <si>
    <t>MDP</t>
  </si>
  <si>
    <t>methane</t>
  </si>
  <si>
    <t>methylvinylether</t>
  </si>
  <si>
    <t>oxygen</t>
  </si>
  <si>
    <t>nitrogen</t>
  </si>
  <si>
    <t>propane</t>
  </si>
  <si>
    <t xml:space="preserve">water </t>
  </si>
  <si>
    <t>sewage</t>
  </si>
  <si>
    <t>inert gas</t>
  </si>
  <si>
    <t>byproducts</t>
  </si>
  <si>
    <t>methanol</t>
  </si>
  <si>
    <t>acetylene</t>
  </si>
  <si>
    <t>Default-values</t>
  </si>
  <si>
    <t>Default values</t>
  </si>
  <si>
    <t>Full face respirator with filter, type P2L</t>
  </si>
  <si>
    <t>Full face respirator with filter, type P3L</t>
  </si>
  <si>
    <t>Marquart 2008, table 9: Scores for protection by PPE</t>
  </si>
  <si>
    <t>Marquart 2008, table 8: Scores for reduction of immision</t>
  </si>
  <si>
    <t>Half/full face powered air respirator TMP1 (particulate cartridge)</t>
  </si>
  <si>
    <t>Half/full face powered air respirator TMP2 (particulate cartridge)</t>
  </si>
  <si>
    <t>Half/full face powered air respirator TMP3 (particulate cartridge)</t>
  </si>
  <si>
    <t>Full face powered air respirator TMP3 (particulate cartridge)</t>
  </si>
  <si>
    <t>Hood or helmet with supplied air system TH1</t>
  </si>
  <si>
    <t>Hood or helmet with supplied air system TH2</t>
  </si>
  <si>
    <t>Hood or helmet with supplied air system TH3</t>
  </si>
  <si>
    <t>Half mask respirator with filter/cartridge (gas cartridge)</t>
  </si>
  <si>
    <t>Full face respirator with filter/cartridge (gas cartridge)</t>
  </si>
  <si>
    <t>Half/full face powered air respirator TM1 (gas cartridge)</t>
  </si>
  <si>
    <t>Half/full face powered air respirator TMP2 or 3 (gas cartridge)</t>
  </si>
  <si>
    <t>Hood or helmet with supplied aor system TH3</t>
  </si>
  <si>
    <t>The workplace of the worker is in a (control) room that is equipped with an air supply independent of the air in the room where the source is</t>
  </si>
  <si>
    <t>For</t>
  </si>
  <si>
    <t>PROC 1</t>
  </si>
  <si>
    <t>PROC 2</t>
  </si>
  <si>
    <t>PROC 3</t>
  </si>
  <si>
    <t>PROC 4</t>
  </si>
  <si>
    <t>PROC 5</t>
  </si>
  <si>
    <t>PROC 6</t>
  </si>
  <si>
    <t>PROC 7</t>
  </si>
  <si>
    <t>PROC 8</t>
  </si>
  <si>
    <t>PROC 9</t>
  </si>
  <si>
    <t>PROC 10</t>
  </si>
  <si>
    <t>PROC 11</t>
  </si>
  <si>
    <t>PROC 12</t>
  </si>
  <si>
    <t>PROC 13</t>
  </si>
  <si>
    <t>PROC 14</t>
  </si>
  <si>
    <t>PROC 15</t>
  </si>
  <si>
    <t>PROC 16</t>
  </si>
  <si>
    <t>PROC 17</t>
  </si>
  <si>
    <t>PROC 18</t>
  </si>
  <si>
    <t>PROC 19</t>
  </si>
  <si>
    <t>PROC 20</t>
  </si>
  <si>
    <t>PROC 21</t>
  </si>
  <si>
    <t>PROC 22</t>
  </si>
  <si>
    <t>PROC 23</t>
  </si>
  <si>
    <t>PROC 24</t>
  </si>
  <si>
    <t>PROC 25</t>
  </si>
  <si>
    <t>PROC 8b</t>
  </si>
  <si>
    <t>Reach Process Categories</t>
  </si>
  <si>
    <t>acetic acid</t>
  </si>
  <si>
    <t>y</t>
  </si>
  <si>
    <t>adsorption</t>
  </si>
  <si>
    <t>carbon monoxide</t>
  </si>
  <si>
    <t>carbon dioxide</t>
  </si>
  <si>
    <t>dinitrogen monoxide</t>
  </si>
  <si>
    <t>catalyst</t>
  </si>
  <si>
    <t>emissions, air unspec.</t>
  </si>
  <si>
    <t>potassium hydroxide</t>
  </si>
  <si>
    <t>drying</t>
  </si>
  <si>
    <t>glutaraldehyde</t>
  </si>
  <si>
    <t>sodium hydroxide</t>
  </si>
  <si>
    <t>sodium phosphate</t>
  </si>
  <si>
    <t>natural gas</t>
  </si>
  <si>
    <t>hydrogen</t>
  </si>
  <si>
    <t>sodium</t>
  </si>
  <si>
    <t>sodium chloride</t>
  </si>
  <si>
    <t>chlorine (Cl2)</t>
  </si>
  <si>
    <t>apatite</t>
  </si>
  <si>
    <t>sulfuric acid</t>
  </si>
  <si>
    <t>sulfur dioxide</t>
  </si>
  <si>
    <t>sulfur trioxide</t>
  </si>
  <si>
    <t>sulfur</t>
  </si>
  <si>
    <t>potassium chloride</t>
  </si>
  <si>
    <t>potassium</t>
  </si>
  <si>
    <t>HI</t>
  </si>
  <si>
    <t>inhalation+skin systemic+skinlocal</t>
  </si>
  <si>
    <t>inhalation</t>
  </si>
  <si>
    <t>skin systemic</t>
  </si>
  <si>
    <t>skin local</t>
  </si>
  <si>
    <t>step</t>
  </si>
  <si>
    <t>skin sys.</t>
  </si>
  <si>
    <t>inhalatin</t>
  </si>
  <si>
    <t>skin loc.</t>
  </si>
  <si>
    <t>column Oppl 2003, table 9 (Oppl 2003, table 2)</t>
  </si>
  <si>
    <t>toxic?</t>
  </si>
  <si>
    <t>harmfull?</t>
  </si>
  <si>
    <t>48/68</t>
  </si>
  <si>
    <t>combination</t>
  </si>
  <si>
    <t>Hazard combination</t>
  </si>
  <si>
    <t>48harmful</t>
  </si>
  <si>
    <t>48toxic</t>
  </si>
  <si>
    <t>68harmful</t>
  </si>
  <si>
    <t>68toxic</t>
  </si>
  <si>
    <t>Substances and properties</t>
  </si>
  <si>
    <t>HS Inhalation</t>
  </si>
  <si>
    <t>MV</t>
  </si>
  <si>
    <t>General workplace modifiers</t>
  </si>
  <si>
    <t>Orientation of worker/ work position</t>
  </si>
  <si>
    <t>Control measure modifiers</t>
  </si>
  <si>
    <t>Goede 2003, table 1</t>
  </si>
  <si>
    <t>Use in closed process, no likelihood  of exposure</t>
  </si>
  <si>
    <t>Dropdown</t>
  </si>
  <si>
    <t>closed process</t>
  </si>
  <si>
    <t>closed process, occasional controlled exposure</t>
  </si>
  <si>
    <t>closed batch process</t>
  </si>
  <si>
    <t>batch and other proc., opportunity for exposure</t>
  </si>
  <si>
    <t>mixing in batch process</t>
  </si>
  <si>
    <t>calendaring operations</t>
  </si>
  <si>
    <t>industrial spraying</t>
  </si>
  <si>
    <t>transfer, non-dedicated facilities</t>
  </si>
  <si>
    <t>BP (K)</t>
  </si>
  <si>
    <t>T (K)</t>
  </si>
  <si>
    <t>row (Oppl 2003, table 5)</t>
  </si>
  <si>
    <t>olive leaves</t>
  </si>
  <si>
    <t>olive leaves, dried</t>
  </si>
  <si>
    <t>olive leaves, dried, ground</t>
  </si>
  <si>
    <t>extract P0</t>
  </si>
  <si>
    <t>extract P0, concentrated</t>
  </si>
  <si>
    <t>enzyme</t>
  </si>
  <si>
    <t>adsorber</t>
  </si>
  <si>
    <t>ethanol</t>
  </si>
  <si>
    <t>op-agly</t>
  </si>
  <si>
    <t>naphta</t>
  </si>
  <si>
    <t>ethylene</t>
  </si>
  <si>
    <t>ethane</t>
  </si>
  <si>
    <t>1,3-butadiene</t>
  </si>
  <si>
    <t>butene</t>
  </si>
  <si>
    <t>upstream: ethanol</t>
  </si>
  <si>
    <t>h</t>
  </si>
  <si>
    <t>milling</t>
  </si>
  <si>
    <t>extraction</t>
  </si>
  <si>
    <t>filtration</t>
  </si>
  <si>
    <t>concentrating</t>
  </si>
  <si>
    <t>biotransformation</t>
  </si>
  <si>
    <t>denaturating</t>
  </si>
  <si>
    <t>elution</t>
  </si>
  <si>
    <t>vaporization</t>
  </si>
  <si>
    <t>Duration input (min)</t>
  </si>
  <si>
    <t>Duration output (min)</t>
  </si>
  <si>
    <t>Duration process (min)</t>
  </si>
  <si>
    <t>Important hint: in this table two tables from literature (Marquart 2008 Table 1 and Goede 2003 Table 1) were combined according to this understanding:</t>
  </si>
  <si>
    <t xml:space="preserve">correspond to </t>
  </si>
  <si>
    <t>M08 (Marquart 2008)</t>
  </si>
  <si>
    <t>G03 (Goede 2003)</t>
  </si>
  <si>
    <t>Fine dust</t>
  </si>
  <si>
    <t>Goede Table A1</t>
  </si>
  <si>
    <t>R-phrases--&gt;column in Oppl Tab 14</t>
  </si>
  <si>
    <t>MAX (column in Oppl Tab 14)</t>
  </si>
  <si>
    <t>Schinkel 2010 Appendix C: Handling scores for handling liquids</t>
  </si>
  <si>
    <t>Schinkel 2010 Appendix A: Handling Scores for handling powders and granules</t>
  </si>
  <si>
    <t>Melting Point (°C)</t>
  </si>
  <si>
    <t>Boiling Point</t>
  </si>
  <si>
    <t>((only necessary, if substance is liquid sometime in the process))</t>
  </si>
  <si>
    <t>((only necessary, if substance is solid sometime in the process))</t>
  </si>
  <si>
    <t>(Do NOT enter data here: determined from boiling and melting point)</t>
  </si>
  <si>
    <t>at room temp.</t>
  </si>
  <si>
    <t>at room temperature</t>
  </si>
  <si>
    <t>G03, tab A1</t>
  </si>
  <si>
    <t>SUPPORTING INFORMATION related to Eissen M.,  "Synthesis design using mass related metrics, environmental metrics, and health metrics"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</si>
</sst>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6" x14ac:knownFonts="1">
    <font>
      <sz val="11"/>
      <color theme="1"/>
      <name val="Calibri"/>
      <family val="2"/>
      <scheme val="minor"/>
    </font>
    <font>
      <vertAlign val="superscript"/>
      <sz val="11"/>
      <color indexed="8"/>
      <name val="Calibri"/>
      <family val="2"/>
    </font>
    <font>
      <sz val="11"/>
      <color indexed="8"/>
      <name val="Calibri"/>
      <family val="2"/>
    </font>
    <font>
      <i/>
      <sz val="11"/>
      <color indexed="8"/>
      <name val="Calibri"/>
      <family val="2"/>
    </font>
    <font>
      <b/>
      <sz val="11"/>
      <color indexed="8"/>
      <name val="Calibri"/>
      <family val="2"/>
    </font>
    <font>
      <u/>
      <sz val="11"/>
      <color indexed="8"/>
      <name val="Calibri"/>
      <family val="2"/>
    </font>
    <font>
      <b/>
      <sz val="11"/>
      <name val="Calibri"/>
      <family val="2"/>
    </font>
    <font>
      <b/>
      <sz val="11"/>
      <color indexed="8"/>
      <name val="Calibri"/>
      <family val="2"/>
    </font>
    <font>
      <sz val="11"/>
      <color indexed="60"/>
      <name val="Calibri"/>
      <family val="2"/>
    </font>
    <font>
      <b/>
      <u/>
      <sz val="11"/>
      <color indexed="8"/>
      <name val="Calibri"/>
      <family val="2"/>
    </font>
    <font>
      <b/>
      <sz val="11"/>
      <color indexed="60"/>
      <name val="Calibri"/>
      <family val="2"/>
    </font>
    <font>
      <sz val="11"/>
      <color indexed="60"/>
      <name val="Calibri"/>
      <family val="2"/>
    </font>
    <font>
      <b/>
      <u/>
      <sz val="11"/>
      <color indexed="60"/>
      <name val="Calibri"/>
      <family val="2"/>
    </font>
    <font>
      <b/>
      <sz val="11"/>
      <name val="Calibri"/>
      <family val="2"/>
    </font>
    <font>
      <sz val="11"/>
      <name val="Calibri"/>
      <family val="2"/>
    </font>
    <font>
      <b/>
      <sz val="11"/>
      <color indexed="17"/>
      <name val="Calibri"/>
      <family val="2"/>
    </font>
    <font>
      <sz val="11"/>
      <color indexed="17"/>
      <name val="Calibri"/>
      <family val="2"/>
    </font>
    <font>
      <sz val="11"/>
      <color indexed="30"/>
      <name val="Calibri"/>
      <family val="2"/>
    </font>
    <font>
      <b/>
      <sz val="11"/>
      <color indexed="62"/>
      <name val="Calibri"/>
      <family val="2"/>
    </font>
    <font>
      <sz val="11"/>
      <color indexed="62"/>
      <name val="Calibri"/>
      <family val="2"/>
    </font>
    <font>
      <sz val="11"/>
      <color indexed="40"/>
      <name val="Calibri"/>
      <family val="2"/>
    </font>
    <font>
      <sz val="11"/>
      <color indexed="8"/>
      <name val="Calibri"/>
      <family val="2"/>
    </font>
    <font>
      <b/>
      <sz val="11"/>
      <color indexed="40"/>
      <name val="Calibri"/>
      <family val="2"/>
    </font>
    <font>
      <b/>
      <u/>
      <sz val="11"/>
      <color indexed="12"/>
      <name val="Calibri"/>
      <family val="2"/>
    </font>
    <font>
      <u/>
      <sz val="11"/>
      <color theme="10"/>
      <name val="Calibri"/>
      <family val="2"/>
    </font>
    <font>
      <b/>
      <sz val="14"/>
      <name val="Arial"/>
      <family val="2"/>
    </font>
  </fonts>
  <fills count="7">
    <fill>
      <patternFill patternType="none"/>
    </fill>
    <fill>
      <patternFill patternType="gray125"/>
    </fill>
    <fill>
      <patternFill patternType="solid">
        <fgColor indexed="22"/>
        <bgColor indexed="64"/>
      </patternFill>
    </fill>
    <fill>
      <patternFill patternType="solid">
        <fgColor indexed="13"/>
        <bgColor indexed="64"/>
      </patternFill>
    </fill>
    <fill>
      <patternFill patternType="solid">
        <fgColor indexed="9"/>
        <bgColor indexed="64"/>
      </patternFill>
    </fill>
    <fill>
      <patternFill patternType="solid">
        <fgColor indexed="31"/>
        <bgColor indexed="64"/>
      </patternFill>
    </fill>
    <fill>
      <patternFill patternType="solid">
        <fgColor indexed="40"/>
        <bgColor indexed="64"/>
      </patternFill>
    </fill>
  </fills>
  <borders count="18">
    <border>
      <left/>
      <right/>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top/>
      <bottom style="medium">
        <color indexed="64"/>
      </bottom>
      <diagonal/>
    </border>
    <border>
      <left/>
      <right/>
      <top style="medium">
        <color indexed="64"/>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bottom/>
      <diagonal/>
    </border>
    <border>
      <left/>
      <right style="thin">
        <color indexed="64"/>
      </right>
      <top style="medium">
        <color indexed="64"/>
      </top>
      <bottom/>
      <diagonal/>
    </border>
  </borders>
  <cellStyleXfs count="2">
    <xf numFmtId="0" fontId="0" fillId="0" borderId="0"/>
    <xf numFmtId="0" fontId="24" fillId="0" borderId="0" applyNumberFormat="0" applyFill="0" applyBorder="0" applyAlignment="0" applyProtection="0">
      <alignment vertical="top"/>
      <protection locked="0"/>
    </xf>
  </cellStyleXfs>
  <cellXfs count="198">
    <xf numFmtId="0" fontId="0" fillId="0" borderId="0" xfId="0"/>
    <xf numFmtId="0" fontId="0" fillId="0" borderId="1" xfId="0" applyBorder="1"/>
    <xf numFmtId="0" fontId="0" fillId="0" borderId="2" xfId="0" applyBorder="1"/>
    <xf numFmtId="0" fontId="0" fillId="0" borderId="3" xfId="0" applyBorder="1"/>
    <xf numFmtId="0" fontId="0" fillId="0" borderId="4" xfId="0" applyBorder="1"/>
    <xf numFmtId="0" fontId="7" fillId="0" borderId="4" xfId="0" applyFont="1" applyBorder="1"/>
    <xf numFmtId="0" fontId="7" fillId="0" borderId="5" xfId="0" applyFont="1" applyBorder="1"/>
    <xf numFmtId="0" fontId="0" fillId="0" borderId="6" xfId="0" applyBorder="1"/>
    <xf numFmtId="0" fontId="0" fillId="0" borderId="7" xfId="0" applyBorder="1"/>
    <xf numFmtId="0" fontId="0" fillId="0" borderId="8" xfId="0" applyBorder="1"/>
    <xf numFmtId="0" fontId="0" fillId="0" borderId="5" xfId="0" applyBorder="1"/>
    <xf numFmtId="0" fontId="0" fillId="0" borderId="0" xfId="0" applyBorder="1"/>
    <xf numFmtId="0" fontId="0" fillId="0" borderId="9" xfId="0" applyBorder="1"/>
    <xf numFmtId="0" fontId="7" fillId="0" borderId="10" xfId="0" applyFont="1" applyBorder="1"/>
    <xf numFmtId="0" fontId="0" fillId="0" borderId="0" xfId="0" applyAlignment="1">
      <alignment wrapText="1"/>
    </xf>
    <xf numFmtId="0" fontId="7" fillId="0" borderId="5" xfId="0" applyFont="1" applyBorder="1" applyAlignment="1">
      <alignment wrapText="1"/>
    </xf>
    <xf numFmtId="0" fontId="0" fillId="0" borderId="6" xfId="0" applyBorder="1" applyAlignment="1">
      <alignment wrapText="1"/>
    </xf>
    <xf numFmtId="0" fontId="0" fillId="0" borderId="7" xfId="0" applyBorder="1" applyAlignment="1">
      <alignment wrapText="1"/>
    </xf>
    <xf numFmtId="0" fontId="0" fillId="0" borderId="8" xfId="0" applyBorder="1" applyAlignment="1">
      <alignment wrapText="1"/>
    </xf>
    <xf numFmtId="0" fontId="0" fillId="0" borderId="5" xfId="0" applyBorder="1" applyAlignment="1">
      <alignment wrapText="1"/>
    </xf>
    <xf numFmtId="0" fontId="0" fillId="0" borderId="4" xfId="0" applyBorder="1" applyAlignment="1">
      <alignment wrapText="1"/>
    </xf>
    <xf numFmtId="0" fontId="0" fillId="0" borderId="10" xfId="0" applyBorder="1"/>
    <xf numFmtId="0" fontId="0" fillId="0" borderId="11" xfId="0" applyBorder="1"/>
    <xf numFmtId="0" fontId="0" fillId="0" borderId="12" xfId="0" applyBorder="1"/>
    <xf numFmtId="0" fontId="0" fillId="0" borderId="11" xfId="0" applyBorder="1" applyAlignment="1">
      <alignment wrapText="1"/>
    </xf>
    <xf numFmtId="0" fontId="0" fillId="0" borderId="0" xfId="0" applyFill="1"/>
    <xf numFmtId="0" fontId="0" fillId="0" borderId="13" xfId="0" applyBorder="1"/>
    <xf numFmtId="0" fontId="0" fillId="0" borderId="4" xfId="0" applyFill="1" applyBorder="1" applyAlignment="1">
      <alignment wrapText="1"/>
    </xf>
    <xf numFmtId="0" fontId="0" fillId="0" borderId="5" xfId="0" applyFill="1" applyBorder="1" applyAlignment="1">
      <alignment wrapText="1"/>
    </xf>
    <xf numFmtId="49" fontId="0" fillId="0" borderId="5" xfId="0" applyNumberFormat="1" applyBorder="1" applyAlignment="1">
      <alignment wrapText="1"/>
    </xf>
    <xf numFmtId="49" fontId="0" fillId="0" borderId="6" xfId="0" applyNumberFormat="1" applyBorder="1"/>
    <xf numFmtId="49" fontId="0" fillId="0" borderId="7" xfId="0" applyNumberFormat="1" applyBorder="1"/>
    <xf numFmtId="0" fontId="0" fillId="0" borderId="0" xfId="0" applyFill="1" applyBorder="1"/>
    <xf numFmtId="0" fontId="0" fillId="2" borderId="14" xfId="0" applyFill="1" applyBorder="1"/>
    <xf numFmtId="0" fontId="0" fillId="2" borderId="15" xfId="0" applyFill="1" applyBorder="1"/>
    <xf numFmtId="0" fontId="0" fillId="2" borderId="12" xfId="0" applyFill="1" applyBorder="1"/>
    <xf numFmtId="0" fontId="0" fillId="2" borderId="9" xfId="0" applyFill="1" applyBorder="1"/>
    <xf numFmtId="0" fontId="7" fillId="2" borderId="12" xfId="0" applyFont="1" applyFill="1" applyBorder="1"/>
    <xf numFmtId="0" fontId="0" fillId="0" borderId="12" xfId="0" applyFill="1" applyBorder="1"/>
    <xf numFmtId="0" fontId="7" fillId="2" borderId="0" xfId="0" applyFont="1" applyFill="1"/>
    <xf numFmtId="0" fontId="7" fillId="2" borderId="14" xfId="0" applyFont="1" applyFill="1" applyBorder="1"/>
    <xf numFmtId="0" fontId="7" fillId="2" borderId="15" xfId="0" applyFont="1" applyFill="1" applyBorder="1"/>
    <xf numFmtId="0" fontId="7" fillId="2" borderId="9" xfId="0" applyFont="1" applyFill="1" applyBorder="1"/>
    <xf numFmtId="0" fontId="7" fillId="2" borderId="1" xfId="0" applyFont="1" applyFill="1" applyBorder="1"/>
    <xf numFmtId="0" fontId="7" fillId="2" borderId="3" xfId="0" applyFont="1" applyFill="1" applyBorder="1"/>
    <xf numFmtId="0" fontId="9" fillId="2" borderId="14" xfId="0" applyFont="1" applyFill="1" applyBorder="1"/>
    <xf numFmtId="0" fontId="0" fillId="3" borderId="0" xfId="0" applyFill="1" applyBorder="1"/>
    <xf numFmtId="0" fontId="9" fillId="2" borderId="15" xfId="0" applyFont="1" applyFill="1" applyBorder="1"/>
    <xf numFmtId="0" fontId="7" fillId="2" borderId="11" xfId="0" applyFont="1" applyFill="1" applyBorder="1"/>
    <xf numFmtId="0" fontId="7" fillId="2" borderId="0" xfId="0" applyFont="1" applyFill="1" applyBorder="1"/>
    <xf numFmtId="0" fontId="10" fillId="2" borderId="9" xfId="0" applyFont="1" applyFill="1" applyBorder="1"/>
    <xf numFmtId="0" fontId="11" fillId="0" borderId="0" xfId="0" applyFont="1" applyBorder="1"/>
    <xf numFmtId="0" fontId="11" fillId="0" borderId="0" xfId="0" applyFont="1"/>
    <xf numFmtId="0" fontId="12" fillId="2" borderId="1" xfId="0" applyFont="1" applyFill="1" applyBorder="1"/>
    <xf numFmtId="0" fontId="10" fillId="2" borderId="3" xfId="0" applyFont="1" applyFill="1" applyBorder="1"/>
    <xf numFmtId="0" fontId="11" fillId="0" borderId="2" xfId="0" applyFont="1" applyBorder="1"/>
    <xf numFmtId="0" fontId="7" fillId="0" borderId="0" xfId="0" applyFont="1"/>
    <xf numFmtId="0" fontId="10" fillId="2" borderId="15" xfId="0" applyFont="1" applyFill="1" applyBorder="1"/>
    <xf numFmtId="0" fontId="10" fillId="2" borderId="1" xfId="0" applyFont="1" applyFill="1" applyBorder="1"/>
    <xf numFmtId="0" fontId="10" fillId="2" borderId="0" xfId="0" applyFont="1" applyFill="1" applyBorder="1"/>
    <xf numFmtId="0" fontId="13" fillId="2" borderId="15" xfId="0" applyFont="1" applyFill="1" applyBorder="1"/>
    <xf numFmtId="0" fontId="13" fillId="2" borderId="9" xfId="0" applyFont="1" applyFill="1" applyBorder="1"/>
    <xf numFmtId="0" fontId="14" fillId="0" borderId="0" xfId="0" applyFont="1" applyBorder="1"/>
    <xf numFmtId="0" fontId="0" fillId="2" borderId="15" xfId="0" applyFont="1" applyFill="1" applyBorder="1"/>
    <xf numFmtId="0" fontId="11" fillId="2" borderId="15" xfId="0" applyFont="1" applyFill="1" applyBorder="1"/>
    <xf numFmtId="0" fontId="0" fillId="0" borderId="0" xfId="0" applyFont="1" applyBorder="1"/>
    <xf numFmtId="0" fontId="7" fillId="2" borderId="2" xfId="0" applyFont="1" applyFill="1" applyBorder="1"/>
    <xf numFmtId="0" fontId="10" fillId="2" borderId="0" xfId="0" applyFont="1" applyFill="1"/>
    <xf numFmtId="0" fontId="7" fillId="0" borderId="11" xfId="0" applyFont="1" applyBorder="1"/>
    <xf numFmtId="0" fontId="7" fillId="0" borderId="0" xfId="0" applyFont="1" applyBorder="1"/>
    <xf numFmtId="0" fontId="10" fillId="2" borderId="2" xfId="0" applyFont="1" applyFill="1" applyBorder="1"/>
    <xf numFmtId="0" fontId="7" fillId="0" borderId="13" xfId="0" applyFont="1" applyBorder="1"/>
    <xf numFmtId="0" fontId="15" fillId="0" borderId="13" xfId="0" applyFont="1" applyFill="1" applyBorder="1"/>
    <xf numFmtId="0" fontId="15" fillId="0" borderId="10" xfId="0" applyFont="1" applyFill="1" applyBorder="1"/>
    <xf numFmtId="0" fontId="15" fillId="0" borderId="4" xfId="0" applyFont="1" applyFill="1" applyBorder="1"/>
    <xf numFmtId="0" fontId="16" fillId="0" borderId="11" xfId="0" applyFont="1" applyBorder="1"/>
    <xf numFmtId="0" fontId="16" fillId="0" borderId="0" xfId="0" applyFont="1" applyBorder="1"/>
    <xf numFmtId="0" fontId="16" fillId="0" borderId="2" xfId="0" applyFont="1" applyBorder="1"/>
    <xf numFmtId="0" fontId="16" fillId="0" borderId="12" xfId="0" applyFont="1" applyBorder="1"/>
    <xf numFmtId="0" fontId="16" fillId="0" borderId="9" xfId="0" applyFont="1" applyBorder="1"/>
    <xf numFmtId="0" fontId="16" fillId="0" borderId="3" xfId="0" applyFont="1" applyBorder="1"/>
    <xf numFmtId="0" fontId="16" fillId="0" borderId="0" xfId="0" applyFont="1"/>
    <xf numFmtId="0" fontId="10" fillId="2" borderId="14" xfId="0" applyFont="1" applyFill="1" applyBorder="1"/>
    <xf numFmtId="0" fontId="17" fillId="0" borderId="0" xfId="0" applyFont="1"/>
    <xf numFmtId="49" fontId="0" fillId="0" borderId="11" xfId="0" applyNumberFormat="1" applyBorder="1"/>
    <xf numFmtId="0" fontId="7" fillId="0" borderId="2" xfId="0" applyFont="1" applyFill="1" applyBorder="1"/>
    <xf numFmtId="0" fontId="7" fillId="0" borderId="11" xfId="0" applyFont="1" applyFill="1" applyBorder="1"/>
    <xf numFmtId="0" fontId="7" fillId="0" borderId="0" xfId="0" applyFont="1" applyFill="1" applyBorder="1"/>
    <xf numFmtId="0" fontId="7" fillId="0" borderId="0" xfId="0" applyFont="1" applyFill="1"/>
    <xf numFmtId="0" fontId="0" fillId="2" borderId="0" xfId="0" applyFill="1"/>
    <xf numFmtId="0" fontId="0" fillId="2" borderId="1" xfId="0" applyFill="1" applyBorder="1"/>
    <xf numFmtId="0" fontId="0" fillId="2" borderId="3" xfId="0" applyFill="1" applyBorder="1"/>
    <xf numFmtId="0" fontId="11" fillId="2" borderId="9" xfId="0" applyFont="1" applyFill="1" applyBorder="1"/>
    <xf numFmtId="0" fontId="11" fillId="2" borderId="0" xfId="0" applyFont="1" applyFill="1"/>
    <xf numFmtId="0" fontId="18" fillId="2" borderId="0" xfId="0" applyFont="1" applyFill="1"/>
    <xf numFmtId="0" fontId="19" fillId="2" borderId="0" xfId="0" applyFont="1" applyFill="1"/>
    <xf numFmtId="0" fontId="20" fillId="0" borderId="0" xfId="0" applyFont="1"/>
    <xf numFmtId="0" fontId="11" fillId="0" borderId="2" xfId="0" applyFont="1" applyBorder="1" applyAlignment="1">
      <alignment wrapText="1"/>
    </xf>
    <xf numFmtId="0" fontId="24" fillId="2" borderId="14" xfId="1" applyFill="1" applyBorder="1" applyAlignment="1" applyProtection="1"/>
    <xf numFmtId="0" fontId="24" fillId="2" borderId="9" xfId="1" applyFill="1" applyBorder="1" applyAlignment="1" applyProtection="1"/>
    <xf numFmtId="0" fontId="24" fillId="2" borderId="15" xfId="1" applyFill="1" applyBorder="1" applyAlignment="1" applyProtection="1"/>
    <xf numFmtId="0" fontId="0" fillId="4" borderId="0" xfId="0" applyFill="1"/>
    <xf numFmtId="0" fontId="21" fillId="0" borderId="0" xfId="0" applyFont="1"/>
    <xf numFmtId="0" fontId="7" fillId="4" borderId="0" xfId="0" applyFont="1" applyFill="1"/>
    <xf numFmtId="0" fontId="7" fillId="0" borderId="0" xfId="0" applyFont="1" applyAlignment="1">
      <alignment wrapText="1"/>
    </xf>
    <xf numFmtId="0" fontId="6" fillId="2" borderId="9" xfId="1" applyFont="1" applyFill="1" applyBorder="1" applyAlignment="1" applyProtection="1"/>
    <xf numFmtId="0" fontId="22" fillId="0" borderId="0" xfId="0" applyFont="1"/>
    <xf numFmtId="0" fontId="7" fillId="0" borderId="4" xfId="0" applyFont="1" applyBorder="1" applyAlignment="1">
      <alignment wrapText="1"/>
    </xf>
    <xf numFmtId="0" fontId="7" fillId="0" borderId="0" xfId="0" applyFont="1" applyAlignment="1"/>
    <xf numFmtId="0" fontId="0" fillId="0" borderId="11" xfId="0" applyBorder="1" applyProtection="1">
      <protection locked="0"/>
    </xf>
    <xf numFmtId="0" fontId="0" fillId="0" borderId="2" xfId="0" applyBorder="1" applyProtection="1">
      <protection locked="0"/>
    </xf>
    <xf numFmtId="0" fontId="0" fillId="0" borderId="0" xfId="0" applyProtection="1">
      <protection locked="0"/>
    </xf>
    <xf numFmtId="3" fontId="0" fillId="0" borderId="0" xfId="0" applyNumberFormat="1" applyProtection="1">
      <protection locked="0"/>
    </xf>
    <xf numFmtId="0" fontId="0" fillId="0" borderId="0" xfId="0" applyFill="1" applyBorder="1" applyProtection="1">
      <protection locked="0"/>
    </xf>
    <xf numFmtId="0" fontId="0" fillId="0" borderId="0" xfId="0" applyBorder="1" applyProtection="1">
      <protection locked="0"/>
    </xf>
    <xf numFmtId="0" fontId="7" fillId="0" borderId="0" xfId="0" applyFont="1" applyProtection="1">
      <protection locked="0"/>
    </xf>
    <xf numFmtId="0" fontId="7" fillId="0" borderId="14" xfId="0" applyFont="1" applyBorder="1" applyProtection="1">
      <protection locked="0"/>
    </xf>
    <xf numFmtId="0" fontId="0" fillId="0" borderId="15" xfId="0" applyBorder="1" applyProtection="1">
      <protection locked="0"/>
    </xf>
    <xf numFmtId="0" fontId="0" fillId="5" borderId="1" xfId="0" applyFill="1" applyBorder="1" applyProtection="1">
      <protection locked="0"/>
    </xf>
    <xf numFmtId="0" fontId="0" fillId="0" borderId="14" xfId="0" applyBorder="1" applyProtection="1">
      <protection locked="0"/>
    </xf>
    <xf numFmtId="0" fontId="0" fillId="0" borderId="1" xfId="0" applyBorder="1" applyProtection="1">
      <protection locked="0"/>
    </xf>
    <xf numFmtId="0" fontId="7" fillId="0" borderId="12" xfId="0" applyFont="1" applyBorder="1" applyProtection="1">
      <protection locked="0"/>
    </xf>
    <xf numFmtId="0" fontId="0" fillId="0" borderId="9" xfId="0" applyBorder="1" applyProtection="1">
      <protection locked="0"/>
    </xf>
    <xf numFmtId="0" fontId="0" fillId="5" borderId="3" xfId="0" applyFill="1" applyBorder="1" applyProtection="1">
      <protection locked="0"/>
    </xf>
    <xf numFmtId="0" fontId="0" fillId="0" borderId="3" xfId="0" applyBorder="1" applyProtection="1">
      <protection locked="0"/>
    </xf>
    <xf numFmtId="0" fontId="23" fillId="0" borderId="14" xfId="1" applyFont="1" applyBorder="1" applyAlignment="1" applyProtection="1">
      <protection locked="0"/>
    </xf>
    <xf numFmtId="0" fontId="23" fillId="0" borderId="11" xfId="1" applyFont="1" applyBorder="1" applyAlignment="1" applyProtection="1">
      <protection locked="0"/>
    </xf>
    <xf numFmtId="0" fontId="23" fillId="0" borderId="11" xfId="1" applyFont="1" applyFill="1" applyBorder="1" applyAlignment="1" applyProtection="1">
      <protection locked="0"/>
    </xf>
    <xf numFmtId="0" fontId="7" fillId="0" borderId="11" xfId="0" applyFont="1" applyBorder="1" applyProtection="1">
      <protection locked="0"/>
    </xf>
    <xf numFmtId="0" fontId="7" fillId="0" borderId="11" xfId="0" applyFont="1" applyBorder="1" applyAlignment="1" applyProtection="1">
      <alignment wrapText="1"/>
      <protection locked="0"/>
    </xf>
    <xf numFmtId="0" fontId="0" fillId="0" borderId="0" xfId="0" applyFont="1" applyProtection="1">
      <protection locked="0"/>
    </xf>
    <xf numFmtId="0" fontId="23" fillId="0" borderId="15" xfId="1" applyFont="1" applyBorder="1" applyAlignment="1" applyProtection="1">
      <protection locked="0"/>
    </xf>
    <xf numFmtId="0" fontId="7" fillId="0" borderId="0" xfId="0" applyFont="1" applyBorder="1" applyProtection="1">
      <protection locked="0"/>
    </xf>
    <xf numFmtId="0" fontId="23" fillId="0" borderId="0" xfId="1" applyFont="1" applyBorder="1" applyAlignment="1" applyProtection="1">
      <protection locked="0"/>
    </xf>
    <xf numFmtId="0" fontId="23" fillId="0" borderId="9" xfId="1" applyFont="1" applyBorder="1" applyAlignment="1" applyProtection="1">
      <protection locked="0"/>
    </xf>
    <xf numFmtId="0" fontId="14" fillId="0" borderId="16" xfId="0" applyFont="1" applyBorder="1" applyProtection="1">
      <protection locked="0"/>
    </xf>
    <xf numFmtId="0" fontId="0" fillId="0" borderId="11" xfId="0" applyFill="1" applyBorder="1" applyProtection="1">
      <protection locked="0"/>
    </xf>
    <xf numFmtId="0" fontId="0" fillId="0" borderId="15" xfId="0" applyBorder="1" applyAlignment="1" applyProtection="1">
      <alignment horizontal="center"/>
      <protection locked="0"/>
    </xf>
    <xf numFmtId="0" fontId="0" fillId="0" borderId="1" xfId="0" applyBorder="1" applyAlignment="1" applyProtection="1">
      <alignment horizontal="center"/>
      <protection locked="0"/>
    </xf>
    <xf numFmtId="0" fontId="14" fillId="0" borderId="0" xfId="0" applyFont="1" applyBorder="1" applyProtection="1">
      <protection locked="0"/>
    </xf>
    <xf numFmtId="0" fontId="0" fillId="0" borderId="2" xfId="0" applyBorder="1" applyProtection="1"/>
    <xf numFmtId="0" fontId="7" fillId="6" borderId="14" xfId="0" applyFont="1" applyFill="1" applyBorder="1"/>
    <xf numFmtId="0" fontId="7" fillId="6" borderId="15" xfId="0" applyFont="1" applyFill="1" applyBorder="1"/>
    <xf numFmtId="0" fontId="7" fillId="6" borderId="12" xfId="0" applyFont="1" applyFill="1" applyBorder="1"/>
    <xf numFmtId="0" fontId="7" fillId="6" borderId="9" xfId="0" applyFont="1" applyFill="1" applyBorder="1"/>
    <xf numFmtId="0" fontId="7" fillId="6" borderId="1" xfId="0" applyFont="1" applyFill="1" applyBorder="1"/>
    <xf numFmtId="0" fontId="7" fillId="6" borderId="3" xfId="0" applyFont="1" applyFill="1" applyBorder="1"/>
    <xf numFmtId="0" fontId="0" fillId="2" borderId="11" xfId="0" applyFill="1" applyBorder="1"/>
    <xf numFmtId="0" fontId="0" fillId="2" borderId="0" xfId="0" applyFill="1" applyBorder="1"/>
    <xf numFmtId="0" fontId="0" fillId="2" borderId="2" xfId="0" applyFill="1" applyBorder="1"/>
    <xf numFmtId="0" fontId="7" fillId="6" borderId="14" xfId="0" applyFont="1" applyFill="1" applyBorder="1" applyProtection="1">
      <protection locked="0"/>
    </xf>
    <xf numFmtId="0" fontId="7" fillId="6" borderId="1" xfId="0" applyFont="1" applyFill="1" applyBorder="1" applyProtection="1">
      <protection locked="0"/>
    </xf>
    <xf numFmtId="0" fontId="7" fillId="6" borderId="15" xfId="0" applyFont="1" applyFill="1" applyBorder="1" applyProtection="1">
      <protection locked="0"/>
    </xf>
    <xf numFmtId="0" fontId="7" fillId="6" borderId="0" xfId="0" applyFont="1" applyFill="1" applyBorder="1" applyProtection="1">
      <protection locked="0"/>
    </xf>
    <xf numFmtId="0" fontId="7" fillId="6" borderId="11" xfId="0" applyFont="1" applyFill="1" applyBorder="1" applyProtection="1">
      <protection locked="0"/>
    </xf>
    <xf numFmtId="0" fontId="7" fillId="6" borderId="2" xfId="0" applyFont="1" applyFill="1" applyBorder="1" applyProtection="1">
      <protection locked="0"/>
    </xf>
    <xf numFmtId="0" fontId="13" fillId="6" borderId="16" xfId="0" applyFont="1" applyFill="1" applyBorder="1" applyProtection="1">
      <protection locked="0"/>
    </xf>
    <xf numFmtId="0" fontId="24" fillId="6" borderId="0" xfId="1" applyFill="1" applyBorder="1" applyAlignment="1" applyProtection="1">
      <protection locked="0"/>
    </xf>
    <xf numFmtId="0" fontId="18" fillId="6" borderId="0" xfId="0" applyFont="1" applyFill="1" applyBorder="1" applyProtection="1">
      <protection locked="0"/>
    </xf>
    <xf numFmtId="0" fontId="7" fillId="6" borderId="0" xfId="0" applyFont="1" applyFill="1" applyProtection="1">
      <protection locked="0"/>
    </xf>
    <xf numFmtId="0" fontId="24" fillId="6" borderId="15" xfId="1" applyFill="1" applyBorder="1" applyAlignment="1" applyProtection="1">
      <protection locked="0"/>
    </xf>
    <xf numFmtId="0" fontId="7" fillId="6" borderId="12" xfId="0" applyFont="1" applyFill="1" applyBorder="1" applyProtection="1">
      <protection locked="0"/>
    </xf>
    <xf numFmtId="0" fontId="7" fillId="6" borderId="3" xfId="0" applyFont="1" applyFill="1" applyBorder="1" applyProtection="1">
      <protection locked="0"/>
    </xf>
    <xf numFmtId="0" fontId="7" fillId="6" borderId="9" xfId="0" applyFont="1" applyFill="1" applyBorder="1" applyProtection="1">
      <protection locked="0"/>
    </xf>
    <xf numFmtId="0" fontId="24" fillId="6" borderId="9" xfId="1" applyFill="1" applyBorder="1" applyAlignment="1" applyProtection="1">
      <protection locked="0"/>
    </xf>
    <xf numFmtId="0" fontId="7" fillId="0" borderId="2" xfId="0" applyFont="1" applyBorder="1"/>
    <xf numFmtId="0" fontId="7" fillId="6" borderId="13" xfId="0" applyFont="1" applyFill="1" applyBorder="1"/>
    <xf numFmtId="0" fontId="7" fillId="6" borderId="4" xfId="0" applyFont="1" applyFill="1" applyBorder="1"/>
    <xf numFmtId="0" fontId="24" fillId="2" borderId="0" xfId="1" applyFill="1" applyAlignment="1" applyProtection="1"/>
    <xf numFmtId="0" fontId="15" fillId="0" borderId="0" xfId="0" applyFont="1"/>
    <xf numFmtId="0" fontId="24" fillId="0" borderId="0" xfId="1" applyAlignment="1" applyProtection="1">
      <protection locked="0"/>
    </xf>
    <xf numFmtId="0" fontId="0" fillId="0" borderId="0" xfId="0" applyProtection="1"/>
    <xf numFmtId="0" fontId="0" fillId="3" borderId="1" xfId="0" applyFill="1" applyBorder="1" applyProtection="1">
      <protection locked="0"/>
    </xf>
    <xf numFmtId="0" fontId="0" fillId="3" borderId="2" xfId="0" applyFill="1" applyBorder="1" applyProtection="1">
      <protection locked="0"/>
    </xf>
    <xf numFmtId="0" fontId="0" fillId="3" borderId="3" xfId="0" applyFill="1" applyBorder="1" applyProtection="1">
      <protection locked="0"/>
    </xf>
    <xf numFmtId="0" fontId="0" fillId="3" borderId="0" xfId="0" applyFill="1" applyProtection="1">
      <protection locked="0"/>
    </xf>
    <xf numFmtId="0" fontId="0" fillId="3" borderId="1" xfId="0" applyFont="1" applyFill="1" applyBorder="1" applyProtection="1">
      <protection locked="0"/>
    </xf>
    <xf numFmtId="0" fontId="0" fillId="3" borderId="2" xfId="0" applyFont="1" applyFill="1" applyBorder="1" applyProtection="1">
      <protection locked="0"/>
    </xf>
    <xf numFmtId="0" fontId="0" fillId="3" borderId="3" xfId="0" applyFont="1" applyFill="1" applyBorder="1" applyProtection="1">
      <protection locked="0"/>
    </xf>
    <xf numFmtId="0" fontId="4" fillId="6" borderId="2" xfId="0" applyFont="1" applyFill="1" applyBorder="1" applyProtection="1">
      <protection locked="0"/>
    </xf>
    <xf numFmtId="0" fontId="4" fillId="6" borderId="14" xfId="0" applyFont="1" applyFill="1" applyBorder="1" applyProtection="1">
      <protection locked="0"/>
    </xf>
    <xf numFmtId="0" fontId="6" fillId="6" borderId="17" xfId="0" applyFont="1" applyFill="1" applyBorder="1" applyProtection="1">
      <protection locked="0"/>
    </xf>
    <xf numFmtId="0" fontId="4" fillId="6" borderId="15" xfId="0" applyFont="1" applyFill="1" applyBorder="1" applyProtection="1">
      <protection locked="0"/>
    </xf>
    <xf numFmtId="0" fontId="0" fillId="0" borderId="0" xfId="0" applyBorder="1" applyProtection="1">
      <protection locked="0"/>
    </xf>
    <xf numFmtId="0" fontId="4" fillId="6" borderId="15" xfId="0" applyFont="1" applyFill="1" applyBorder="1" applyProtection="1">
      <protection locked="0"/>
    </xf>
    <xf numFmtId="0" fontId="4" fillId="6" borderId="0" xfId="0" applyFont="1" applyFill="1" applyBorder="1" applyProtection="1">
      <protection locked="0"/>
    </xf>
    <xf numFmtId="0" fontId="8" fillId="0" borderId="0" xfId="0" applyFont="1" applyBorder="1"/>
    <xf numFmtId="0" fontId="4" fillId="2" borderId="15" xfId="0" applyFont="1" applyFill="1" applyBorder="1"/>
    <xf numFmtId="0" fontId="4" fillId="2" borderId="0" xfId="0" applyFont="1" applyFill="1" applyBorder="1"/>
    <xf numFmtId="0" fontId="0" fillId="0" borderId="11" xfId="0" applyBorder="1" applyAlignment="1" applyProtection="1">
      <alignment horizontal="center" textRotation="90"/>
      <protection locked="0"/>
    </xf>
    <xf numFmtId="0" fontId="0" fillId="0" borderId="12" xfId="0" applyBorder="1" applyAlignment="1" applyProtection="1">
      <alignment horizontal="center" textRotation="90"/>
      <protection locked="0"/>
    </xf>
    <xf numFmtId="0" fontId="7" fillId="2" borderId="0" xfId="0" applyFont="1" applyFill="1" applyAlignment="1">
      <alignment horizontal="center"/>
    </xf>
    <xf numFmtId="0" fontId="11" fillId="2" borderId="1" xfId="0" applyFont="1" applyFill="1" applyBorder="1" applyAlignment="1">
      <alignment horizontal="center" wrapText="1"/>
    </xf>
    <xf numFmtId="0" fontId="11" fillId="2" borderId="3" xfId="0" applyFont="1" applyFill="1" applyBorder="1" applyAlignment="1">
      <alignment horizontal="center" wrapText="1"/>
    </xf>
    <xf numFmtId="0" fontId="7" fillId="0" borderId="8" xfId="0" applyFont="1" applyBorder="1" applyAlignment="1">
      <alignment horizontal="center" vertical="center" textRotation="90"/>
    </xf>
    <xf numFmtId="0" fontId="7" fillId="0" borderId="6" xfId="0" applyFont="1" applyBorder="1" applyAlignment="1">
      <alignment horizontal="center" vertical="center" textRotation="90"/>
    </xf>
    <xf numFmtId="0" fontId="7" fillId="0" borderId="7" xfId="0" applyFont="1" applyBorder="1" applyAlignment="1">
      <alignment horizontal="center" vertical="center" textRotation="90"/>
    </xf>
    <xf numFmtId="0" fontId="25" fillId="0" borderId="0" xfId="0" applyFont="1"/>
  </cellXfs>
  <cellStyles count="2">
    <cellStyle name="Link" xfId="1" builtinId="8"/>
    <cellStyle name="Standard"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0"/>
    <c:plotArea>
      <c:layout/>
      <c:barChart>
        <c:barDir val="col"/>
        <c:grouping val="clustered"/>
        <c:varyColors val="0"/>
        <c:ser>
          <c:idx val="0"/>
          <c:order val="0"/>
          <c:tx>
            <c:strRef>
              <c:f>'RESULT-'!$B$2</c:f>
              <c:strCache>
                <c:ptCount val="1"/>
                <c:pt idx="0">
                  <c:v>input</c:v>
                </c:pt>
              </c:strCache>
            </c:strRef>
          </c:tx>
          <c:invertIfNegative val="0"/>
          <c:cat>
            <c:numRef>
              <c:f>'RESULT-'!$A$4:$A$38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'RESULT-'!$B$4:$B$38</c:f>
              <c:numCache>
                <c:formatCode>General</c:formatCode>
                <c:ptCount val="35"/>
                <c:pt idx="0">
                  <c:v>1.4890985246070052</c:v>
                </c:pt>
                <c:pt idx="1">
                  <c:v>0</c:v>
                </c:pt>
                <c:pt idx="2">
                  <c:v>0</c:v>
                </c:pt>
                <c:pt idx="3">
                  <c:v>0</c:v>
                </c:pt>
                <c:pt idx="4">
                  <c:v>0</c:v>
                </c:pt>
                <c:pt idx="5">
                  <c:v>0</c:v>
                </c:pt>
                <c:pt idx="6">
                  <c:v>0.20984922071643497</c:v>
                </c:pt>
                <c:pt idx="7">
                  <c:v>8.2326810688846952E-2</c:v>
                </c:pt>
                <c:pt idx="8">
                  <c:v>0</c:v>
                </c:pt>
                <c:pt idx="9">
                  <c:v>1.3770803565526105E-2</c:v>
                </c:pt>
                <c:pt idx="10">
                  <c:v>1.3770803565526105E-2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numCache>
            </c:numRef>
          </c:val>
          <c:extLst>
            <c:ext xmlns:c16="http://schemas.microsoft.com/office/drawing/2014/chart" uri="{C3380CC4-5D6E-409C-BE32-E72D297353CC}">
              <c16:uniqueId val="{00000000-FB44-43CB-89DB-B6DC166EF9FD}"/>
            </c:ext>
          </c:extLst>
        </c:ser>
        <c:ser>
          <c:idx val="1"/>
          <c:order val="1"/>
          <c:tx>
            <c:strRef>
              <c:f>'RESULT-'!$C$2</c:f>
              <c:strCache>
                <c:ptCount val="1"/>
                <c:pt idx="0">
                  <c:v>process</c:v>
                </c:pt>
              </c:strCache>
            </c:strRef>
          </c:tx>
          <c:invertIfNegative val="0"/>
          <c:cat>
            <c:numRef>
              <c:f>'RESULT-'!$A$4:$A$38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'RESULT-'!$C$4:$C$38</c:f>
              <c:numCache>
                <c:formatCode>General</c:formatCode>
                <c:ptCount val="35"/>
                <c:pt idx="0">
                  <c:v>8.8479741524487857E-2</c:v>
                </c:pt>
                <c:pt idx="1">
                  <c:v>0</c:v>
                </c:pt>
                <c:pt idx="2">
                  <c:v>0</c:v>
                </c:pt>
                <c:pt idx="3">
                  <c:v>0</c:v>
                </c:pt>
                <c:pt idx="4">
                  <c:v>0</c:v>
                </c:pt>
                <c:pt idx="5">
                  <c:v>0</c:v>
                </c:pt>
                <c:pt idx="6">
                  <c:v>0.19307086676297497</c:v>
                </c:pt>
                <c:pt idx="7">
                  <c:v>0.10781140978605953</c:v>
                </c:pt>
                <c:pt idx="8">
                  <c:v>0</c:v>
                </c:pt>
                <c:pt idx="9">
                  <c:v>1.7302556892505695E-2</c:v>
                </c:pt>
                <c:pt idx="10">
                  <c:v>2.1534548216100836E-2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numCache>
            </c:numRef>
          </c:val>
          <c:extLst>
            <c:ext xmlns:c16="http://schemas.microsoft.com/office/drawing/2014/chart" uri="{C3380CC4-5D6E-409C-BE32-E72D297353CC}">
              <c16:uniqueId val="{00000001-FB44-43CB-89DB-B6DC166EF9FD}"/>
            </c:ext>
          </c:extLst>
        </c:ser>
        <c:ser>
          <c:idx val="2"/>
          <c:order val="2"/>
          <c:tx>
            <c:strRef>
              <c:f>'RESULT-'!$D$2</c:f>
              <c:strCache>
                <c:ptCount val="1"/>
                <c:pt idx="0">
                  <c:v>output</c:v>
                </c:pt>
              </c:strCache>
            </c:strRef>
          </c:tx>
          <c:invertIfNegative val="0"/>
          <c:cat>
            <c:numRef>
              <c:f>'RESULT-'!$A$4:$A$38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'RESULT-'!$D$4:$D$38</c:f>
              <c:numCache>
                <c:formatCode>General</c:formatCode>
                <c:ptCount val="35"/>
                <c:pt idx="0">
                  <c:v>0.25628266122186399</c:v>
                </c:pt>
                <c:pt idx="1">
                  <c:v>0</c:v>
                </c:pt>
                <c:pt idx="2">
                  <c:v>0</c:v>
                </c:pt>
                <c:pt idx="3">
                  <c:v>0</c:v>
                </c:pt>
                <c:pt idx="4">
                  <c:v>0</c:v>
                </c:pt>
                <c:pt idx="5">
                  <c:v>0</c:v>
                </c:pt>
                <c:pt idx="6">
                  <c:v>8.2326810688846952E-2</c:v>
                </c:pt>
                <c:pt idx="7">
                  <c:v>0</c:v>
                </c:pt>
                <c:pt idx="8">
                  <c:v>0</c:v>
                </c:pt>
                <c:pt idx="9">
                  <c:v>1.3770803565526105E-2</c:v>
                </c:pt>
                <c:pt idx="10">
                  <c:v>1.644418413389508E-2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numCache>
            </c:numRef>
          </c:val>
          <c:extLst>
            <c:ext xmlns:c16="http://schemas.microsoft.com/office/drawing/2014/chart" uri="{C3380CC4-5D6E-409C-BE32-E72D297353CC}">
              <c16:uniqueId val="{00000002-FB44-43CB-89DB-B6DC166EF9FD}"/>
            </c:ext>
          </c:extLst>
        </c:ser>
        <c:dLbls>
          <c:showLegendKey val="0"/>
          <c:showVal val="0"/>
          <c:showCatName val="0"/>
          <c:showSerName val="0"/>
          <c:showPercent val="0"/>
          <c:showBubbleSize val="0"/>
        </c:dLbls>
        <c:gapWidth val="75"/>
        <c:overlap val="-25"/>
        <c:axId val="281552384"/>
        <c:axId val="281554304"/>
      </c:barChart>
      <c:catAx>
        <c:axId val="281552384"/>
        <c:scaling>
          <c:orientation val="minMax"/>
        </c:scaling>
        <c:delete val="0"/>
        <c:axPos val="b"/>
        <c:title>
          <c:tx>
            <c:rich>
              <a:bodyPr/>
              <a:lstStyle/>
              <a:p>
                <a:pPr>
                  <a:defRPr sz="1000" b="1" i="0" u="none" strike="noStrike" baseline="0">
                    <a:solidFill>
                      <a:srgbClr val="000000"/>
                    </a:solidFill>
                    <a:latin typeface="Calibri"/>
                    <a:ea typeface="Calibri"/>
                    <a:cs typeface="Calibri"/>
                  </a:defRPr>
                </a:pPr>
                <a:r>
                  <a:rPr lang="de-DE"/>
                  <a:t>Process Step</a:t>
                </a:r>
              </a:p>
            </c:rich>
          </c:tx>
          <c:overlay val="0"/>
          <c:spPr>
            <a:noFill/>
            <a:ln w="25400">
              <a:noFill/>
            </a:ln>
          </c:spPr>
        </c:title>
        <c:numFmt formatCode="General" sourceLinked="1"/>
        <c:majorTickMark val="none"/>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281554304"/>
        <c:crosses val="autoZero"/>
        <c:auto val="1"/>
        <c:lblAlgn val="ctr"/>
        <c:lblOffset val="100"/>
        <c:noMultiLvlLbl val="0"/>
      </c:catAx>
      <c:valAx>
        <c:axId val="281554304"/>
        <c:scaling>
          <c:orientation val="minMax"/>
          <c:max val="1"/>
          <c:min val="0"/>
        </c:scaling>
        <c:delete val="0"/>
        <c:axPos val="l"/>
        <c:majorGridlines/>
        <c:title>
          <c:tx>
            <c:rich>
              <a:bodyPr/>
              <a:lstStyle/>
              <a:p>
                <a:pPr>
                  <a:defRPr sz="1000" b="1" i="0" u="none" strike="noStrike" baseline="0">
                    <a:solidFill>
                      <a:srgbClr val="000000"/>
                    </a:solidFill>
                    <a:latin typeface="Calibri"/>
                    <a:ea typeface="Calibri"/>
                    <a:cs typeface="Calibri"/>
                  </a:defRPr>
                </a:pPr>
                <a:r>
                  <a:rPr lang="de-DE"/>
                  <a:t>Health Score</a:t>
                </a:r>
              </a:p>
            </c:rich>
          </c:tx>
          <c:overlay val="0"/>
          <c:spPr>
            <a:noFill/>
            <a:ln w="25400">
              <a:noFill/>
            </a:ln>
          </c:spPr>
        </c:title>
        <c:numFmt formatCode="General"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de-DE"/>
          </a:p>
        </c:txPr>
        <c:crossAx val="281552384"/>
        <c:crosses val="autoZero"/>
        <c:crossBetween val="between"/>
      </c:valAx>
    </c:plotArea>
    <c:legend>
      <c:legendPos val="b"/>
      <c:overlay val="0"/>
      <c:txPr>
        <a:bodyPr/>
        <a:lstStyle/>
        <a:p>
          <a:pPr>
            <a:defRPr sz="92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'RESULT-'!$C$43</c:f>
              <c:strCache>
                <c:ptCount val="1"/>
                <c:pt idx="0">
                  <c:v>inhalatin</c:v>
                </c:pt>
              </c:strCache>
            </c:strRef>
          </c:tx>
          <c:invertIfNegative val="0"/>
          <c:cat>
            <c:numRef>
              <c:f>'RESULT-'!$B$44:$B$78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'RESULT-'!$C$44:$C$78</c:f>
              <c:numCache>
                <c:formatCode>General</c:formatCode>
                <c:ptCount val="35"/>
                <c:pt idx="0">
                  <c:v>0.49366342730976287</c:v>
                </c:pt>
                <c:pt idx="1">
                  <c:v>0</c:v>
                </c:pt>
                <c:pt idx="2">
                  <c:v>0</c:v>
                </c:pt>
                <c:pt idx="3">
                  <c:v>0</c:v>
                </c:pt>
                <c:pt idx="4">
                  <c:v>0</c:v>
                </c:pt>
                <c:pt idx="5">
                  <c:v>0</c:v>
                </c:pt>
                <c:pt idx="6">
                  <c:v>0.48524689816825689</c:v>
                </c:pt>
                <c:pt idx="7">
                  <c:v>0.19013822047490647</c:v>
                </c:pt>
                <c:pt idx="8">
                  <c:v>0</c:v>
                </c:pt>
                <c:pt idx="9">
                  <c:v>4.4844164023557904E-2</c:v>
                </c:pt>
                <c:pt idx="10">
                  <c:v>5.1749535915522019E-2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numCache>
            </c:numRef>
          </c:val>
          <c:extLst>
            <c:ext xmlns:c16="http://schemas.microsoft.com/office/drawing/2014/chart" uri="{C3380CC4-5D6E-409C-BE32-E72D297353CC}">
              <c16:uniqueId val="{00000000-E148-49E8-91FD-6D843D859706}"/>
            </c:ext>
          </c:extLst>
        </c:ser>
        <c:ser>
          <c:idx val="1"/>
          <c:order val="1"/>
          <c:tx>
            <c:strRef>
              <c:f>'RESULT-'!$D$43</c:f>
              <c:strCache>
                <c:ptCount val="1"/>
                <c:pt idx="0">
                  <c:v>skin sys.</c:v>
                </c:pt>
              </c:strCache>
            </c:strRef>
          </c:tx>
          <c:invertIfNegative val="0"/>
          <c:cat>
            <c:numRef>
              <c:f>'RESULT-'!$B$44:$B$78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'RESULT-'!$D$44:$D$78</c:f>
              <c:numCache>
                <c:formatCode>General</c:formatCode>
                <c:ptCount val="35"/>
                <c:pt idx="0">
                  <c:v>0.34019750004359423</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numCache>
            </c:numRef>
          </c:val>
          <c:extLst>
            <c:ext xmlns:c16="http://schemas.microsoft.com/office/drawing/2014/chart" uri="{C3380CC4-5D6E-409C-BE32-E72D297353CC}">
              <c16:uniqueId val="{00000001-E148-49E8-91FD-6D843D859706}"/>
            </c:ext>
          </c:extLst>
        </c:ser>
        <c:ser>
          <c:idx val="2"/>
          <c:order val="2"/>
          <c:tx>
            <c:strRef>
              <c:f>'RESULT-'!$E$43</c:f>
              <c:strCache>
                <c:ptCount val="1"/>
                <c:pt idx="0">
                  <c:v>skin loc.</c:v>
                </c:pt>
              </c:strCache>
            </c:strRef>
          </c:tx>
          <c:invertIfNegative val="0"/>
          <c:cat>
            <c:numRef>
              <c:f>'RESULT-'!$B$44:$B$78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'RESULT-'!$E$44:$E$78</c:f>
              <c:numCache>
                <c:formatCode>General</c:formatCode>
                <c:ptCount val="35"/>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numCache>
            </c:numRef>
          </c:val>
          <c:extLst>
            <c:ext xmlns:c16="http://schemas.microsoft.com/office/drawing/2014/chart" uri="{C3380CC4-5D6E-409C-BE32-E72D297353CC}">
              <c16:uniqueId val="{00000002-E148-49E8-91FD-6D843D859706}"/>
            </c:ext>
          </c:extLst>
        </c:ser>
        <c:dLbls>
          <c:showLegendKey val="0"/>
          <c:showVal val="0"/>
          <c:showCatName val="0"/>
          <c:showSerName val="0"/>
          <c:showPercent val="0"/>
          <c:showBubbleSize val="0"/>
        </c:dLbls>
        <c:gapWidth val="150"/>
        <c:overlap val="100"/>
        <c:axId val="731554560"/>
        <c:axId val="731556096"/>
      </c:barChart>
      <c:catAx>
        <c:axId val="731554560"/>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731556096"/>
        <c:crosses val="autoZero"/>
        <c:auto val="1"/>
        <c:lblAlgn val="ctr"/>
        <c:lblOffset val="100"/>
        <c:noMultiLvlLbl val="0"/>
      </c:catAx>
      <c:valAx>
        <c:axId val="73155609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731554560"/>
        <c:crosses val="autoZero"/>
        <c:crossBetween val="between"/>
      </c:valAx>
    </c:plotArea>
    <c:legend>
      <c:legendPos val="r"/>
      <c:overlay val="0"/>
      <c:txPr>
        <a:bodyPr/>
        <a:lstStyle/>
        <a:p>
          <a:pPr>
            <a:defRPr sz="92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'RESULT-'!$B$3</c:f>
              <c:strCache>
                <c:ptCount val="1"/>
                <c:pt idx="0">
                  <c:v>input</c:v>
                </c:pt>
              </c:strCache>
            </c:strRef>
          </c:tx>
          <c:invertIfNegative val="0"/>
          <c:cat>
            <c:numRef>
              <c:f>'RESULT-'!$A$4:$A$38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'RESULT-'!$B$4:$B$38</c:f>
              <c:numCache>
                <c:formatCode>General</c:formatCode>
                <c:ptCount val="35"/>
                <c:pt idx="0">
                  <c:v>1.4890985246070052</c:v>
                </c:pt>
                <c:pt idx="1">
                  <c:v>0</c:v>
                </c:pt>
                <c:pt idx="2">
                  <c:v>0</c:v>
                </c:pt>
                <c:pt idx="3">
                  <c:v>0</c:v>
                </c:pt>
                <c:pt idx="4">
                  <c:v>0</c:v>
                </c:pt>
                <c:pt idx="5">
                  <c:v>0</c:v>
                </c:pt>
                <c:pt idx="6">
                  <c:v>0.20984922071643497</c:v>
                </c:pt>
                <c:pt idx="7">
                  <c:v>8.2326810688846952E-2</c:v>
                </c:pt>
                <c:pt idx="8">
                  <c:v>0</c:v>
                </c:pt>
                <c:pt idx="9">
                  <c:v>1.3770803565526105E-2</c:v>
                </c:pt>
                <c:pt idx="10">
                  <c:v>1.3770803565526105E-2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numCache>
            </c:numRef>
          </c:val>
          <c:extLst>
            <c:ext xmlns:c16="http://schemas.microsoft.com/office/drawing/2014/chart" uri="{C3380CC4-5D6E-409C-BE32-E72D297353CC}">
              <c16:uniqueId val="{00000000-4A0C-40EA-9CDF-076711741E98}"/>
            </c:ext>
          </c:extLst>
        </c:ser>
        <c:ser>
          <c:idx val="1"/>
          <c:order val="1"/>
          <c:tx>
            <c:strRef>
              <c:f>'RESULT-'!$C$3</c:f>
              <c:strCache>
                <c:ptCount val="1"/>
                <c:pt idx="0">
                  <c:v>process</c:v>
                </c:pt>
              </c:strCache>
            </c:strRef>
          </c:tx>
          <c:invertIfNegative val="0"/>
          <c:cat>
            <c:numRef>
              <c:f>'RESULT-'!$A$4:$A$38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'RESULT-'!$C$4:$C$38</c:f>
              <c:numCache>
                <c:formatCode>General</c:formatCode>
                <c:ptCount val="35"/>
                <c:pt idx="0">
                  <c:v>8.8479741524487857E-2</c:v>
                </c:pt>
                <c:pt idx="1">
                  <c:v>0</c:v>
                </c:pt>
                <c:pt idx="2">
                  <c:v>0</c:v>
                </c:pt>
                <c:pt idx="3">
                  <c:v>0</c:v>
                </c:pt>
                <c:pt idx="4">
                  <c:v>0</c:v>
                </c:pt>
                <c:pt idx="5">
                  <c:v>0</c:v>
                </c:pt>
                <c:pt idx="6">
                  <c:v>0.19307086676297497</c:v>
                </c:pt>
                <c:pt idx="7">
                  <c:v>0.10781140978605953</c:v>
                </c:pt>
                <c:pt idx="8">
                  <c:v>0</c:v>
                </c:pt>
                <c:pt idx="9">
                  <c:v>1.7302556892505695E-2</c:v>
                </c:pt>
                <c:pt idx="10">
                  <c:v>2.1534548216100836E-2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numCache>
            </c:numRef>
          </c:val>
          <c:extLst>
            <c:ext xmlns:c16="http://schemas.microsoft.com/office/drawing/2014/chart" uri="{C3380CC4-5D6E-409C-BE32-E72D297353CC}">
              <c16:uniqueId val="{00000001-4A0C-40EA-9CDF-076711741E98}"/>
            </c:ext>
          </c:extLst>
        </c:ser>
        <c:ser>
          <c:idx val="2"/>
          <c:order val="2"/>
          <c:tx>
            <c:strRef>
              <c:f>'RESULT-'!$D$3</c:f>
              <c:strCache>
                <c:ptCount val="1"/>
                <c:pt idx="0">
                  <c:v>output</c:v>
                </c:pt>
              </c:strCache>
            </c:strRef>
          </c:tx>
          <c:invertIfNegative val="0"/>
          <c:cat>
            <c:numRef>
              <c:f>'RESULT-'!$A$4:$A$38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'RESULT-'!$D$4:$D$38</c:f>
              <c:numCache>
                <c:formatCode>General</c:formatCode>
                <c:ptCount val="35"/>
                <c:pt idx="0">
                  <c:v>0.25628266122186399</c:v>
                </c:pt>
                <c:pt idx="1">
                  <c:v>0</c:v>
                </c:pt>
                <c:pt idx="2">
                  <c:v>0</c:v>
                </c:pt>
                <c:pt idx="3">
                  <c:v>0</c:v>
                </c:pt>
                <c:pt idx="4">
                  <c:v>0</c:v>
                </c:pt>
                <c:pt idx="5">
                  <c:v>0</c:v>
                </c:pt>
                <c:pt idx="6">
                  <c:v>8.2326810688846952E-2</c:v>
                </c:pt>
                <c:pt idx="7">
                  <c:v>0</c:v>
                </c:pt>
                <c:pt idx="8">
                  <c:v>0</c:v>
                </c:pt>
                <c:pt idx="9">
                  <c:v>1.3770803565526105E-2</c:v>
                </c:pt>
                <c:pt idx="10">
                  <c:v>1.644418413389508E-2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numCache>
            </c:numRef>
          </c:val>
          <c:extLst>
            <c:ext xmlns:c16="http://schemas.microsoft.com/office/drawing/2014/chart" uri="{C3380CC4-5D6E-409C-BE32-E72D297353CC}">
              <c16:uniqueId val="{00000002-4A0C-40EA-9CDF-076711741E98}"/>
            </c:ext>
          </c:extLst>
        </c:ser>
        <c:dLbls>
          <c:showLegendKey val="0"/>
          <c:showVal val="0"/>
          <c:showCatName val="0"/>
          <c:showSerName val="0"/>
          <c:showPercent val="0"/>
          <c:showBubbleSize val="0"/>
        </c:dLbls>
        <c:gapWidth val="150"/>
        <c:overlap val="100"/>
        <c:axId val="732511232"/>
        <c:axId val="732521216"/>
      </c:barChart>
      <c:catAx>
        <c:axId val="732511232"/>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732521216"/>
        <c:crosses val="autoZero"/>
        <c:auto val="1"/>
        <c:lblAlgn val="ctr"/>
        <c:lblOffset val="100"/>
        <c:noMultiLvlLbl val="0"/>
      </c:catAx>
      <c:valAx>
        <c:axId val="73252121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732511232"/>
        <c:crosses val="autoZero"/>
        <c:crossBetween val="between"/>
      </c:valAx>
    </c:plotArea>
    <c:legend>
      <c:legendPos val="r"/>
      <c:overlay val="0"/>
      <c:txPr>
        <a:bodyPr/>
        <a:lstStyle/>
        <a:p>
          <a:pPr>
            <a:defRPr sz="92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orientation="portrait"/>
  </c:printSettings>
</c:chartSpace>
</file>

<file path=xl/ctrlProps/ctrlProp1.xml><?xml version="1.0" encoding="utf-8"?>
<formControlPr xmlns="http://schemas.microsoft.com/office/spreadsheetml/2009/9/main" objectType="Scroll" dx="16" fmlaLink="$E$4" horiz="1" max="100" page="10" val="2"/>
</file>

<file path=xl/ctrlProps/ctrlProp2.xml><?xml version="1.0" encoding="utf-8"?>
<formControlPr xmlns="http://schemas.microsoft.com/office/spreadsheetml/2009/9/main" objectType="Scroll" dx="16" fmlaLink="$E$5" horiz="1" max="100" page="10" val="2"/>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1</xdr:col>
      <xdr:colOff>600075</xdr:colOff>
      <xdr:row>2</xdr:row>
      <xdr:rowOff>114300</xdr:rowOff>
    </xdr:from>
    <xdr:ext cx="6181725" cy="1381125"/>
    <xdr:sp macro="" textlink="">
      <xdr:nvSpPr>
        <xdr:cNvPr id="3" name="Textfeld 2">
          <a:extLst>
            <a:ext uri="{FF2B5EF4-FFF2-40B4-BE49-F238E27FC236}">
              <a16:creationId xmlns:a16="http://schemas.microsoft.com/office/drawing/2014/main" id="{00000000-0008-0000-0000-000003000000}"/>
            </a:ext>
          </a:extLst>
        </xdr:cNvPr>
        <xdr:cNvSpPr txBox="1"/>
      </xdr:nvSpPr>
      <xdr:spPr>
        <a:xfrm>
          <a:off x="1362075" y="495300"/>
          <a:ext cx="6181725" cy="13811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de-DE" sz="1100"/>
            <a:t>Please fill in carefully all sheets,</a:t>
          </a:r>
          <a:r>
            <a:rPr lang="de-DE" sz="1100" baseline="0"/>
            <a:t> that are marked green and named INPUT-***.</a:t>
          </a:r>
        </a:p>
        <a:p>
          <a:r>
            <a:rPr lang="de-DE" sz="1100" baseline="0"/>
            <a:t>For the sheet "INPUT-Substances " it is necessary to fill in all properties, otherwise errors will occure in the  calculation sheets.  </a:t>
          </a:r>
        </a:p>
        <a:p>
          <a:r>
            <a:rPr lang="de-DE" sz="1100" baseline="0"/>
            <a:t>For the sheet "INPUT-Production it is required to fill in at least columns A/C/D/E . If there are no further specifications , default values from "INPUT-Settings" will be used for calculation.  Though, more detailed data will always lead to superior results.</a:t>
          </a:r>
        </a:p>
        <a:p>
          <a:endParaRPr lang="de-DE" sz="1100"/>
        </a:p>
      </xdr:txBody>
    </xdr:sp>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22860</xdr:colOff>
          <xdr:row>3</xdr:row>
          <xdr:rowOff>7620</xdr:rowOff>
        </xdr:from>
        <xdr:to>
          <xdr:col>5</xdr:col>
          <xdr:colOff>1181100</xdr:colOff>
          <xdr:row>3</xdr:row>
          <xdr:rowOff>137160</xdr:rowOff>
        </xdr:to>
        <xdr:sp macro="" textlink="">
          <xdr:nvSpPr>
            <xdr:cNvPr id="2049" name="Scroll Bar 1" hidden="1">
              <a:extLst>
                <a:ext uri="{63B3BB69-23CF-44E3-9099-C40C66FF867C}">
                  <a14:compatExt spid="_x0000_s2049"/>
                </a:ext>
                <a:ext uri="{FF2B5EF4-FFF2-40B4-BE49-F238E27FC236}">
                  <a16:creationId xmlns:a16="http://schemas.microsoft.com/office/drawing/2014/main" id="{7B24D7C3-DE3C-47C2-B031-B9A857F42921}"/>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22860</xdr:colOff>
          <xdr:row>4</xdr:row>
          <xdr:rowOff>15240</xdr:rowOff>
        </xdr:from>
        <xdr:to>
          <xdr:col>5</xdr:col>
          <xdr:colOff>1188720</xdr:colOff>
          <xdr:row>4</xdr:row>
          <xdr:rowOff>144780</xdr:rowOff>
        </xdr:to>
        <xdr:sp macro="" textlink="">
          <xdr:nvSpPr>
            <xdr:cNvPr id="2050" name="Scroll Bar 2" hidden="1">
              <a:extLst>
                <a:ext uri="{63B3BB69-23CF-44E3-9099-C40C66FF867C}">
                  <a14:compatExt spid="_x0000_s2050"/>
                </a:ext>
                <a:ext uri="{FF2B5EF4-FFF2-40B4-BE49-F238E27FC236}">
                  <a16:creationId xmlns:a16="http://schemas.microsoft.com/office/drawing/2014/main" id="{BA735F8E-8A7A-4679-855F-CD1E1B72E644}"/>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7</xdr:col>
      <xdr:colOff>152400</xdr:colOff>
      <xdr:row>4</xdr:row>
      <xdr:rowOff>104775</xdr:rowOff>
    </xdr:from>
    <xdr:to>
      <xdr:col>16</xdr:col>
      <xdr:colOff>295275</xdr:colOff>
      <xdr:row>28</xdr:row>
      <xdr:rowOff>171450</xdr:rowOff>
    </xdr:to>
    <xdr:graphicFrame macro="">
      <xdr:nvGraphicFramePr>
        <xdr:cNvPr id="5196" name="Diagramm 2">
          <a:extLst>
            <a:ext uri="{FF2B5EF4-FFF2-40B4-BE49-F238E27FC236}">
              <a16:creationId xmlns:a16="http://schemas.microsoft.com/office/drawing/2014/main" id="{00000000-0008-0000-0600-00004C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19</xdr:row>
      <xdr:rowOff>180975</xdr:rowOff>
    </xdr:from>
    <xdr:to>
      <xdr:col>7</xdr:col>
      <xdr:colOff>0</xdr:colOff>
      <xdr:row>34</xdr:row>
      <xdr:rowOff>66675</xdr:rowOff>
    </xdr:to>
    <xdr:graphicFrame macro="">
      <xdr:nvGraphicFramePr>
        <xdr:cNvPr id="5197" name="Diagramm 3">
          <a:extLst>
            <a:ext uri="{FF2B5EF4-FFF2-40B4-BE49-F238E27FC236}">
              <a16:creationId xmlns:a16="http://schemas.microsoft.com/office/drawing/2014/main" id="{00000000-0008-0000-0600-00004D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4</xdr:row>
      <xdr:rowOff>19050</xdr:rowOff>
    </xdr:from>
    <xdr:to>
      <xdr:col>7</xdr:col>
      <xdr:colOff>9525</xdr:colOff>
      <xdr:row>18</xdr:row>
      <xdr:rowOff>95250</xdr:rowOff>
    </xdr:to>
    <xdr:graphicFrame macro="">
      <xdr:nvGraphicFramePr>
        <xdr:cNvPr id="5198" name="Diagramm 4">
          <a:extLst>
            <a:ext uri="{FF2B5EF4-FFF2-40B4-BE49-F238E27FC236}">
              <a16:creationId xmlns:a16="http://schemas.microsoft.com/office/drawing/2014/main" id="{00000000-0008-0000-0600-00004E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oneCellAnchor>
    <xdr:from>
      <xdr:col>4</xdr:col>
      <xdr:colOff>0</xdr:colOff>
      <xdr:row>2</xdr:row>
      <xdr:rowOff>9525</xdr:rowOff>
    </xdr:from>
    <xdr:ext cx="4361219" cy="1795152"/>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3124200" y="400050"/>
          <a:ext cx="4523098" cy="16423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a:t>Equation</a:t>
          </a:r>
          <a:r>
            <a:rPr lang="de-DE" sz="1100" baseline="0"/>
            <a:t> 6	</a:t>
          </a:r>
          <a:r>
            <a:rPr lang="de-DE" sz="1100"/>
            <a:t>B=((</a:t>
          </a:r>
          <a:r>
            <a:rPr lang="de-DE" sz="1100">
              <a:solidFill>
                <a:schemeClr val="tx1"/>
              </a:solidFill>
            </a:rPr>
            <a:t>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a:t>
          </a:r>
          <a:r>
            <a:rPr lang="de-DE" sz="1100" baseline="0">
              <a:solidFill>
                <a:sysClr val="windowText" lastClr="000000"/>
              </a:solidFill>
              <a:latin typeface="+mn-lt"/>
              <a:ea typeface="+mn-ea"/>
              <a:cs typeface="+mn-cs"/>
            </a:rPr>
            <a:t>E*a)</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a:t>
          </a:r>
          <a:r>
            <a:rPr lang="de-DE" sz="1100" baseline="0">
              <a:solidFill>
                <a:srgbClr val="FF0000"/>
              </a:solidFill>
              <a:latin typeface="+mn-lt"/>
              <a:ea typeface="+mn-ea"/>
              <a:cs typeface="+mn-cs"/>
            </a:rPr>
            <a:t>t</a:t>
          </a:r>
          <a:r>
            <a:rPr lang="de-DE" sz="1100" baseline="-25000">
              <a:solidFill>
                <a:srgbClr val="FF0000"/>
              </a:solidFill>
              <a:latin typeface="+mn-lt"/>
              <a:ea typeface="+mn-ea"/>
              <a:cs typeface="+mn-cs"/>
            </a:rPr>
            <a:t>h</a:t>
          </a:r>
          <a:r>
            <a:rPr lang="de-DE" sz="1100" baseline="0">
              <a:solidFill>
                <a:srgbClr val="FF0000"/>
              </a:solidFill>
              <a:latin typeface="+mn-lt"/>
              <a:ea typeface="+mn-ea"/>
              <a:cs typeface="+mn-cs"/>
            </a:rPr>
            <a:t> </a:t>
          </a:r>
          <a:r>
            <a:rPr lang="de-DE" sz="1100" baseline="0">
              <a:solidFill>
                <a:schemeClr val="tx1"/>
              </a:solidFill>
              <a:latin typeface="+mn-lt"/>
              <a:ea typeface="+mn-ea"/>
              <a:cs typeface="+mn-cs"/>
            </a:rPr>
            <a:t>*f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a:p>
          <a:pPr marL="0" marR="0" indent="0" defTabSz="914400" eaLnBrk="1" fontAlgn="auto" latinLnBrk="0" hangingPunct="1">
            <a:lnSpc>
              <a:spcPct val="100000"/>
            </a:lnSpc>
            <a:spcBef>
              <a:spcPts val="0"/>
            </a:spcBef>
            <a:spcAft>
              <a:spcPts val="0"/>
            </a:spcAft>
            <a:buClrTx/>
            <a:buSzTx/>
            <a:buFontTx/>
            <a:buNone/>
            <a:tabLst/>
            <a:defRPr/>
          </a:pPr>
          <a:endParaRPr lang="de-DE" sz="1100" baseline="0">
            <a:solidFill>
              <a:schemeClr val="tx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Hence values for exposure duration are given freely in  minutes or hours, </a:t>
          </a: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this table is replaced by the linear function </a:t>
          </a: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score= exposure value/480 </a:t>
          </a: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or score=exposure value/8 </a:t>
          </a: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respectively</a:t>
          </a:r>
        </a:p>
        <a:p>
          <a:pPr marL="0" marR="0" indent="0" defTabSz="914400" eaLnBrk="1" fontAlgn="auto" latinLnBrk="0" hangingPunct="1">
            <a:lnSpc>
              <a:spcPct val="100000"/>
            </a:lnSpc>
            <a:spcBef>
              <a:spcPts val="0"/>
            </a:spcBef>
            <a:spcAft>
              <a:spcPts val="0"/>
            </a:spcAft>
            <a:buClrTx/>
            <a:buSzTx/>
            <a:buFontTx/>
            <a:buNone/>
            <a:tabLst/>
            <a:defRPr/>
          </a:pPr>
          <a:endParaRPr lang="de-DE" sz="1100" baseline="0">
            <a:solidFill>
              <a:schemeClr val="tx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de-DE" sz="1100" baseline="0">
            <a:solidFill>
              <a:schemeClr val="tx1"/>
            </a:solidFill>
            <a:latin typeface="+mn-lt"/>
            <a:ea typeface="+mn-ea"/>
            <a:cs typeface="+mn-cs"/>
          </a:endParaRPr>
        </a:p>
      </xdr:txBody>
    </xdr:sp>
    <xdr:clientData/>
  </xdr:oneCellAnchor>
  <xdr:oneCellAnchor>
    <xdr:from>
      <xdr:col>4</xdr:col>
      <xdr:colOff>9525</xdr:colOff>
      <xdr:row>11</xdr:row>
      <xdr:rowOff>9525</xdr:rowOff>
    </xdr:from>
    <xdr:ext cx="4113639" cy="264560"/>
    <xdr:sp macro="" textlink="">
      <xdr:nvSpPr>
        <xdr:cNvPr id="3" name="Textfeld 2">
          <a:extLst>
            <a:ext uri="{FF2B5EF4-FFF2-40B4-BE49-F238E27FC236}">
              <a16:creationId xmlns:a16="http://schemas.microsoft.com/office/drawing/2014/main" id="{00000000-0008-0000-1000-000003000000}"/>
            </a:ext>
          </a:extLst>
        </xdr:cNvPr>
        <xdr:cNvSpPr txBox="1"/>
      </xdr:nvSpPr>
      <xdr:spPr>
        <a:xfrm>
          <a:off x="3133725" y="2143125"/>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a:t>Equation</a:t>
          </a:r>
          <a:r>
            <a:rPr lang="de-DE" sz="1100" baseline="0"/>
            <a:t> 6	</a:t>
          </a:r>
          <a:r>
            <a:rPr lang="de-DE" sz="1100"/>
            <a:t>B=((</a:t>
          </a:r>
          <a:r>
            <a:rPr lang="de-DE" sz="1100">
              <a:solidFill>
                <a:schemeClr val="tx1"/>
              </a:solidFill>
            </a:rPr>
            <a:t>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a:t>
          </a:r>
          <a:r>
            <a:rPr lang="de-DE" sz="1100" baseline="0">
              <a:solidFill>
                <a:sysClr val="windowText" lastClr="000000"/>
              </a:solidFill>
              <a:latin typeface="+mn-lt"/>
              <a:ea typeface="+mn-ea"/>
              <a:cs typeface="+mn-cs"/>
            </a:rPr>
            <a:t>E*a)</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r>
            <a:rPr lang="de-DE" sz="1100" baseline="0">
              <a:solidFill>
                <a:srgbClr val="FF0000"/>
              </a:solidFill>
              <a:latin typeface="+mn-lt"/>
              <a:ea typeface="+mn-ea"/>
              <a:cs typeface="+mn-cs"/>
            </a:rPr>
            <a:t>f</a:t>
          </a:r>
          <a:r>
            <a:rPr lang="de-DE" sz="1100" baseline="-25000">
              <a:solidFill>
                <a:srgbClr val="FF0000"/>
              </a:solidFill>
              <a:latin typeface="+mn-lt"/>
              <a:ea typeface="+mn-ea"/>
              <a:cs typeface="+mn-cs"/>
            </a:rPr>
            <a:t>h</a:t>
          </a:r>
          <a:r>
            <a:rPr lang="de-DE" sz="1100" baseline="0">
              <a:solidFill>
                <a:srgbClr val="FF0000"/>
              </a:solidFill>
              <a:latin typeface="+mn-lt"/>
              <a:ea typeface="+mn-ea"/>
              <a:cs typeface="+mn-cs"/>
            </a:rPr>
            <a:t> </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2</xdr:col>
      <xdr:colOff>371475</xdr:colOff>
      <xdr:row>1</xdr:row>
      <xdr:rowOff>0</xdr:rowOff>
    </xdr:from>
    <xdr:ext cx="4180295"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3314700" y="190500"/>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a:t>Gleichung</a:t>
          </a:r>
          <a:r>
            <a:rPr lang="de-DE" sz="1100" baseline="0"/>
            <a:t> 6	</a:t>
          </a:r>
          <a:r>
            <a:rPr lang="de-DE" sz="1100"/>
            <a:t>B=((</a:t>
          </a:r>
          <a:r>
            <a:rPr lang="de-DE" sz="1100">
              <a:solidFill>
                <a:schemeClr val="tx1"/>
              </a:solidFill>
            </a:rPr>
            <a:t>E*</a:t>
          </a:r>
          <a:r>
            <a:rPr lang="de-DE" sz="1100">
              <a:solidFill>
                <a:srgbClr val="FF0000"/>
              </a:solidFill>
            </a:rPr>
            <a:t>H</a:t>
          </a:r>
          <a:r>
            <a:rPr lang="de-DE" sz="1100">
              <a:solidFill>
                <a:schemeClr val="tx1"/>
              </a:solidFill>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a:t>
          </a:r>
          <a:r>
            <a:rPr lang="de-DE" sz="1100">
              <a:solidFill>
                <a:srgbClr val="FF0000"/>
              </a:solidFill>
              <a:latin typeface="+mn-lt"/>
              <a:ea typeface="+mn-ea"/>
              <a:cs typeface="+mn-cs"/>
            </a:rPr>
            <a:t>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a:t>
          </a:r>
          <a:r>
            <a:rPr lang="de-DE" sz="1100" baseline="0">
              <a:solidFill>
                <a:sysClr val="windowText" lastClr="000000"/>
              </a:solidFill>
              <a:latin typeface="+mn-lt"/>
              <a:ea typeface="+mn-ea"/>
              <a:cs typeface="+mn-cs"/>
            </a:rPr>
            <a:t>E*a)</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r>
            <a:rPr lang="de-DE" sz="1100" baseline="0">
              <a:solidFill>
                <a:sysClr val="windowText" lastClr="000000"/>
              </a:solidFill>
              <a:latin typeface="+mn-lt"/>
              <a:ea typeface="+mn-ea"/>
              <a:cs typeface="+mn-cs"/>
            </a:rPr>
            <a:t>*f</a:t>
          </a:r>
          <a:r>
            <a:rPr lang="de-DE" sz="1100" baseline="-25000">
              <a:solidFill>
                <a:sysClr val="windowText" lastClr="000000"/>
              </a:solidFill>
              <a:latin typeface="+mn-lt"/>
              <a:ea typeface="+mn-ea"/>
              <a:cs typeface="+mn-cs"/>
            </a:rPr>
            <a:t>h</a:t>
          </a:r>
          <a:r>
            <a:rPr lang="de-DE" sz="1100" baseline="0">
              <a:solidFill>
                <a:sysClr val="windowText" lastClr="000000"/>
              </a:solidFill>
              <a:latin typeface="+mn-lt"/>
              <a:ea typeface="+mn-ea"/>
              <a:cs typeface="+mn-cs"/>
            </a:rPr>
            <a:t> </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6</xdr:col>
      <xdr:colOff>704850</xdr:colOff>
      <xdr:row>11</xdr:row>
      <xdr:rowOff>0</xdr:rowOff>
    </xdr:from>
    <xdr:to>
      <xdr:col>7</xdr:col>
      <xdr:colOff>600075</xdr:colOff>
      <xdr:row>24</xdr:row>
      <xdr:rowOff>9525</xdr:rowOff>
    </xdr:to>
    <xdr:sp macro="" textlink="">
      <xdr:nvSpPr>
        <xdr:cNvPr id="2" name="Geschweifte Klammer rechts 1">
          <a:extLst>
            <a:ext uri="{FF2B5EF4-FFF2-40B4-BE49-F238E27FC236}">
              <a16:creationId xmlns:a16="http://schemas.microsoft.com/office/drawing/2014/main" id="{00000000-0008-0000-1200-000002000000}"/>
            </a:ext>
          </a:extLst>
        </xdr:cNvPr>
        <xdr:cNvSpPr/>
      </xdr:nvSpPr>
      <xdr:spPr>
        <a:xfrm>
          <a:off x="6600825" y="3295650"/>
          <a:ext cx="657225" cy="3324225"/>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de-DE"/>
        </a:p>
      </xdr:txBody>
    </xdr:sp>
    <xdr:clientData/>
  </xdr:twoCellAnchor>
  <xdr:oneCellAnchor>
    <xdr:from>
      <xdr:col>7</xdr:col>
      <xdr:colOff>1152525</xdr:colOff>
      <xdr:row>12</xdr:row>
      <xdr:rowOff>28575</xdr:rowOff>
    </xdr:from>
    <xdr:ext cx="4113639" cy="723203"/>
    <xdr:sp macro="" textlink="">
      <xdr:nvSpPr>
        <xdr:cNvPr id="3" name="Textfeld 2">
          <a:extLst>
            <a:ext uri="{FF2B5EF4-FFF2-40B4-BE49-F238E27FC236}">
              <a16:creationId xmlns:a16="http://schemas.microsoft.com/office/drawing/2014/main" id="{00000000-0008-0000-1200-000003000000}"/>
            </a:ext>
          </a:extLst>
        </xdr:cNvPr>
        <xdr:cNvSpPr txBox="1"/>
      </xdr:nvSpPr>
      <xdr:spPr>
        <a:xfrm>
          <a:off x="7810500" y="3714750"/>
          <a:ext cx="4523098"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a:t>Equation</a:t>
          </a:r>
          <a:r>
            <a:rPr lang="de-DE" sz="1100" baseline="0"/>
            <a:t> 6	</a:t>
          </a:r>
          <a:r>
            <a:rPr lang="de-DE" sz="1100"/>
            <a:t>B=((E*H*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)+E*a)*</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transposed to	B</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a:t>
          </a:r>
          <a:r>
            <a:rPr lang="de-DE" sz="1100" baseline="0">
              <a:solidFill>
                <a:schemeClr val="tx1"/>
              </a:solidFill>
              <a:latin typeface="+mn-lt"/>
              <a:ea typeface="+mn-ea"/>
              <a:cs typeface="+mn-cs"/>
            </a:rPr>
            <a:t> *</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gv</a:t>
          </a:r>
          <a:r>
            <a:rPr lang="de-DE" sz="1100" baseline="0">
              <a:solidFill>
                <a:schemeClr val="tx1"/>
              </a:solidFill>
              <a:latin typeface="+mn-lt"/>
              <a:ea typeface="+mn-ea"/>
              <a:cs typeface="+mn-cs"/>
            </a:rPr>
            <a:t> +E*a)*</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	</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gv</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p>
      </xdr:txBody>
    </xdr:sp>
    <xdr:clientData/>
  </xdr:oneCellAnchor>
  <xdr:oneCellAnchor>
    <xdr:from>
      <xdr:col>7</xdr:col>
      <xdr:colOff>1847850</xdr:colOff>
      <xdr:row>1</xdr:row>
      <xdr:rowOff>247650</xdr:rowOff>
    </xdr:from>
    <xdr:ext cx="4113639" cy="264560"/>
    <xdr:sp macro="" textlink="">
      <xdr:nvSpPr>
        <xdr:cNvPr id="4" name="Textfeld 3">
          <a:extLst>
            <a:ext uri="{FF2B5EF4-FFF2-40B4-BE49-F238E27FC236}">
              <a16:creationId xmlns:a16="http://schemas.microsoft.com/office/drawing/2014/main" id="{00000000-0008-0000-1200-000004000000}"/>
            </a:ext>
          </a:extLst>
        </xdr:cNvPr>
        <xdr:cNvSpPr txBox="1"/>
      </xdr:nvSpPr>
      <xdr:spPr>
        <a:xfrm>
          <a:off x="8505825" y="438150"/>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baseline="0"/>
            <a:t>Equation 6	</a:t>
          </a:r>
          <a:r>
            <a:rPr lang="de-DE" sz="1100"/>
            <a:t>B=((E*H*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)+E*</a:t>
          </a:r>
          <a:r>
            <a:rPr lang="de-DE" sz="1100" baseline="0">
              <a:solidFill>
                <a:srgbClr val="FF0000"/>
              </a:solidFill>
              <a:latin typeface="+mn-lt"/>
              <a:ea typeface="+mn-ea"/>
              <a:cs typeface="+mn-cs"/>
            </a:rPr>
            <a:t>a</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xdr:txBody>
    </xdr:sp>
    <xdr:clientData/>
  </xdr:oneCellAnchor>
  <xdr:oneCellAnchor>
    <xdr:from>
      <xdr:col>2</xdr:col>
      <xdr:colOff>76200</xdr:colOff>
      <xdr:row>1</xdr:row>
      <xdr:rowOff>47625</xdr:rowOff>
    </xdr:from>
    <xdr:ext cx="4113639" cy="264560"/>
    <xdr:sp macro="" textlink="">
      <xdr:nvSpPr>
        <xdr:cNvPr id="5" name="Textfeld 4">
          <a:extLst>
            <a:ext uri="{FF2B5EF4-FFF2-40B4-BE49-F238E27FC236}">
              <a16:creationId xmlns:a16="http://schemas.microsoft.com/office/drawing/2014/main" id="{00000000-0008-0000-1200-000005000000}"/>
            </a:ext>
          </a:extLst>
        </xdr:cNvPr>
        <xdr:cNvSpPr txBox="1"/>
      </xdr:nvSpPr>
      <xdr:spPr>
        <a:xfrm>
          <a:off x="1600200" y="238125"/>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baseline="0"/>
            <a:t>Equation 6	</a:t>
          </a:r>
          <a:r>
            <a:rPr lang="de-DE" sz="1100"/>
            <a:t>B=((E*H*</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lc_ff</a:t>
          </a:r>
          <a:r>
            <a:rPr lang="de-DE" sz="1100" baseline="0">
              <a:solidFill>
                <a:srgbClr val="FF0000"/>
              </a:solidFill>
              <a:latin typeface="+mn-lt"/>
              <a:ea typeface="+mn-ea"/>
              <a:cs typeface="+mn-cs"/>
            </a:rPr>
            <a:t> </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a:t>
          </a:r>
          <a:r>
            <a:rPr lang="de-DE" sz="1100" baseline="0">
              <a:solidFill>
                <a:sysClr val="windowText" lastClr="000000"/>
              </a:solidFill>
              <a:latin typeface="+mn-lt"/>
              <a:ea typeface="+mn-ea"/>
              <a:cs typeface="+mn-cs"/>
            </a:rPr>
            <a:t>E*a)*</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xdr:txBody>
    </xdr:sp>
    <xdr:clientData/>
  </xdr:oneCellAnchor>
  <xdr:oneCellAnchor>
    <xdr:from>
      <xdr:col>2</xdr:col>
      <xdr:colOff>504825</xdr:colOff>
      <xdr:row>16</xdr:row>
      <xdr:rowOff>28575</xdr:rowOff>
    </xdr:from>
    <xdr:ext cx="4180295" cy="264560"/>
    <xdr:sp macro="" textlink="">
      <xdr:nvSpPr>
        <xdr:cNvPr id="6" name="Textfeld 5">
          <a:extLst>
            <a:ext uri="{FF2B5EF4-FFF2-40B4-BE49-F238E27FC236}">
              <a16:creationId xmlns:a16="http://schemas.microsoft.com/office/drawing/2014/main" id="{00000000-0008-0000-1200-000006000000}"/>
            </a:ext>
          </a:extLst>
        </xdr:cNvPr>
        <xdr:cNvSpPr txBox="1"/>
      </xdr:nvSpPr>
      <xdr:spPr>
        <a:xfrm>
          <a:off x="2028825" y="4486275"/>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a:t>Gleichung</a:t>
          </a:r>
          <a:r>
            <a:rPr lang="de-DE" sz="1100" baseline="0"/>
            <a:t> 6	</a:t>
          </a:r>
          <a:r>
            <a:rPr lang="de-DE" sz="1100"/>
            <a:t>B=((E*H*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a:t>
          </a:r>
          <a:r>
            <a:rPr lang="de-DE" sz="1100" baseline="0">
              <a:solidFill>
                <a:sysClr val="windowText" lastClr="000000"/>
              </a:solidFill>
              <a:latin typeface="+mn-lt"/>
              <a:ea typeface="+mn-ea"/>
              <a:cs typeface="+mn-cs"/>
            </a:rPr>
            <a:t>E*a)</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xdr:txBody>
    </xdr:sp>
    <xdr:clientData/>
  </xdr:oneCellAnchor>
  <xdr:oneCellAnchor>
    <xdr:from>
      <xdr:col>2</xdr:col>
      <xdr:colOff>590550</xdr:colOff>
      <xdr:row>17</xdr:row>
      <xdr:rowOff>371475</xdr:rowOff>
    </xdr:from>
    <xdr:ext cx="4180295" cy="264560"/>
    <xdr:sp macro="" textlink="">
      <xdr:nvSpPr>
        <xdr:cNvPr id="7" name="Textfeld 6">
          <a:extLst>
            <a:ext uri="{FF2B5EF4-FFF2-40B4-BE49-F238E27FC236}">
              <a16:creationId xmlns:a16="http://schemas.microsoft.com/office/drawing/2014/main" id="{00000000-0008-0000-1200-000007000000}"/>
            </a:ext>
          </a:extLst>
        </xdr:cNvPr>
        <xdr:cNvSpPr txBox="1"/>
      </xdr:nvSpPr>
      <xdr:spPr>
        <a:xfrm>
          <a:off x="2114550" y="5029200"/>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a:t>Gleichung</a:t>
          </a:r>
          <a:r>
            <a:rPr lang="de-DE" sz="1100" baseline="0"/>
            <a:t> 6	</a:t>
          </a:r>
          <a:r>
            <a:rPr lang="de-DE" sz="1100"/>
            <a:t>B=((</a:t>
          </a:r>
          <a:r>
            <a:rPr lang="de-DE" sz="1100">
              <a:solidFill>
                <a:schemeClr val="tx1"/>
              </a:solidFill>
            </a:rPr>
            <a:t>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gv_ff</a:t>
          </a:r>
          <a:r>
            <a:rPr lang="de-DE" sz="1100" baseline="0">
              <a:solidFill>
                <a:srgbClr val="FF0000"/>
              </a:solidFill>
              <a:latin typeface="+mn-lt"/>
              <a:ea typeface="+mn-ea"/>
              <a:cs typeface="+mn-cs"/>
            </a:rPr>
            <a:t> </a:t>
          </a:r>
          <a:r>
            <a:rPr lang="de-DE" sz="1100" baseline="0">
              <a:solidFill>
                <a:schemeClr val="tx1"/>
              </a:solidFill>
              <a:latin typeface="+mn-lt"/>
              <a:ea typeface="+mn-ea"/>
              <a:cs typeface="+mn-cs"/>
            </a:rPr>
            <a:t>)+</a:t>
          </a:r>
          <a:r>
            <a:rPr lang="de-DE" sz="1100" baseline="0">
              <a:solidFill>
                <a:sysClr val="windowText" lastClr="000000"/>
              </a:solidFill>
              <a:latin typeface="+mn-lt"/>
              <a:ea typeface="+mn-ea"/>
              <a:cs typeface="+mn-cs"/>
            </a:rPr>
            <a:t>E*a)</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xdr:txBody>
    </xdr:sp>
    <xdr:clientData/>
  </xdr:oneCellAnchor>
  <xdr:oneCellAnchor>
    <xdr:from>
      <xdr:col>4</xdr:col>
      <xdr:colOff>552450</xdr:colOff>
      <xdr:row>25</xdr:row>
      <xdr:rowOff>47625</xdr:rowOff>
    </xdr:from>
    <xdr:ext cx="4113639" cy="264560"/>
    <xdr:sp macro="" textlink="">
      <xdr:nvSpPr>
        <xdr:cNvPr id="8" name="Textfeld 7">
          <a:extLst>
            <a:ext uri="{FF2B5EF4-FFF2-40B4-BE49-F238E27FC236}">
              <a16:creationId xmlns:a16="http://schemas.microsoft.com/office/drawing/2014/main" id="{00000000-0008-0000-1200-000008000000}"/>
            </a:ext>
          </a:extLst>
        </xdr:cNvPr>
        <xdr:cNvSpPr txBox="1"/>
      </xdr:nvSpPr>
      <xdr:spPr>
        <a:xfrm>
          <a:off x="4924425" y="7419975"/>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baseline="0"/>
            <a:t>Equation 6	</a:t>
          </a:r>
          <a:r>
            <a:rPr lang="de-DE" sz="1100"/>
            <a:t>B=((</a:t>
          </a:r>
          <a:r>
            <a:rPr lang="de-DE" sz="1100">
              <a:solidFill>
                <a:schemeClr val="tx1"/>
              </a:solidFill>
            </a:rPr>
            <a:t>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ysClr val="windowText" lastClr="000000"/>
              </a:solidFill>
              <a:latin typeface="+mn-lt"/>
              <a:ea typeface="+mn-ea"/>
              <a:cs typeface="+mn-cs"/>
            </a:rPr>
            <a:t>η</a:t>
          </a:r>
          <a:r>
            <a:rPr lang="de-DE" sz="1100" baseline="-25000">
              <a:solidFill>
                <a:sysClr val="windowText" lastClr="000000"/>
              </a:solidFill>
              <a:latin typeface="+mn-lt"/>
              <a:ea typeface="+mn-ea"/>
              <a:cs typeface="+mn-cs"/>
            </a:rPr>
            <a:t>gv_ff</a:t>
          </a:r>
          <a:r>
            <a:rPr lang="de-DE" sz="1100" baseline="0">
              <a:solidFill>
                <a:sysClr val="windowText" lastClr="000000"/>
              </a:solidFill>
              <a:latin typeface="+mn-lt"/>
              <a:ea typeface="+mn-ea"/>
              <a:cs typeface="+mn-cs"/>
            </a:rPr>
            <a:t> )</a:t>
          </a:r>
          <a:r>
            <a:rPr lang="de-DE" sz="1100" baseline="0">
              <a:solidFill>
                <a:schemeClr val="tx1"/>
              </a:solidFill>
              <a:latin typeface="+mn-lt"/>
              <a:ea typeface="+mn-ea"/>
              <a:cs typeface="+mn-cs"/>
            </a:rPr>
            <a:t>+</a:t>
          </a:r>
          <a:r>
            <a:rPr lang="de-DE" sz="1100" baseline="0">
              <a:solidFill>
                <a:sysClr val="windowText" lastClr="000000"/>
              </a:solidFill>
              <a:latin typeface="+mn-lt"/>
              <a:ea typeface="+mn-ea"/>
              <a:cs typeface="+mn-cs"/>
            </a:rPr>
            <a:t>E*a)</a:t>
          </a:r>
          <a:r>
            <a:rPr lang="de-DE" sz="1100" baseline="0">
              <a:solidFill>
                <a:schemeClr val="tx1"/>
              </a:solidFill>
              <a:latin typeface="+mn-lt"/>
              <a:ea typeface="+mn-ea"/>
              <a:cs typeface="+mn-cs"/>
            </a:rPr>
            <a:t>*</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xdr:txBody>
    </xdr:sp>
    <xdr:clientData/>
  </xdr:oneCellAnchor>
  <xdr:twoCellAnchor>
    <xdr:from>
      <xdr:col>1</xdr:col>
      <xdr:colOff>752474</xdr:colOff>
      <xdr:row>26</xdr:row>
      <xdr:rowOff>152399</xdr:rowOff>
    </xdr:from>
    <xdr:to>
      <xdr:col>10</xdr:col>
      <xdr:colOff>9527</xdr:colOff>
      <xdr:row>28</xdr:row>
      <xdr:rowOff>85724</xdr:rowOff>
    </xdr:to>
    <xdr:sp macro="" textlink="">
      <xdr:nvSpPr>
        <xdr:cNvPr id="9" name="Geschweifte Klammer rechts 8">
          <a:extLst>
            <a:ext uri="{FF2B5EF4-FFF2-40B4-BE49-F238E27FC236}">
              <a16:creationId xmlns:a16="http://schemas.microsoft.com/office/drawing/2014/main" id="{00000000-0008-0000-1200-000009000000}"/>
            </a:ext>
          </a:extLst>
        </xdr:cNvPr>
        <xdr:cNvSpPr/>
      </xdr:nvSpPr>
      <xdr:spPr>
        <a:xfrm rot="16200000">
          <a:off x="6253163" y="2405060"/>
          <a:ext cx="314325" cy="9791703"/>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de-DE"/>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0100827Glutar_Vorkette_Korrektu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PUT-Settings"/>
      <sheetName val="INPUT-Substances"/>
      <sheetName val="INPUT-Production"/>
      <sheetName val="INPUT-Skin"/>
      <sheetName val="RESULT"/>
      <sheetName val="RESULT-"/>
      <sheetName val="WH"/>
      <sheetName val="Substances"/>
      <sheetName val="Inhalation-E,WE,HS"/>
      <sheetName val="Production-Scores"/>
      <sheetName val="Skin-MT Hand"/>
      <sheetName val="Skin-MT body"/>
      <sheetName val="Skin-HRS local"/>
      <sheetName val="Skin-HRS systemic"/>
      <sheetName val="M08,G03"/>
      <sheetName val="M08 tab 10,11"/>
      <sheetName val="S08 App. A,C"/>
      <sheetName val="M08, tab 4,5,6,7,8,9"/>
      <sheetName val="O03, tab 2,3,5,7,8"/>
      <sheetName val="O03"/>
      <sheetName val="G03, tab 1"/>
      <sheetName val="G03, tab A1"/>
      <sheetName val="W03, tab 8"/>
      <sheetName val="PROC"/>
    </sheetNames>
    <sheetDataSet>
      <sheetData sheetId="0"/>
      <sheetData sheetId="1">
        <row r="26">
          <cell r="C26">
            <v>20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sheetPr>
  <dimension ref="A1:E22"/>
  <sheetViews>
    <sheetView tabSelected="1" workbookViewId="0"/>
  </sheetViews>
  <sheetFormatPr baseColWidth="10" defaultColWidth="11.44140625" defaultRowHeight="14.4" x14ac:dyDescent="0.3"/>
  <cols>
    <col min="1" max="1" width="11.44140625" style="101"/>
    <col min="2" max="2" width="9.6640625" style="101" bestFit="1" customWidth="1"/>
    <col min="3" max="3" width="12.6640625" style="101" bestFit="1" customWidth="1"/>
    <col min="4" max="16384" width="11.44140625" style="101"/>
  </cols>
  <sheetData>
    <row r="1" spans="1:4" ht="17.399999999999999" x14ac:dyDescent="0.3">
      <c r="A1" s="197" t="s">
        <v>612</v>
      </c>
    </row>
    <row r="2" spans="1:4" x14ac:dyDescent="0.3">
      <c r="C2" s="103" t="s">
        <v>402</v>
      </c>
    </row>
    <row r="12" spans="1:4" x14ac:dyDescent="0.3">
      <c r="B12" s="103" t="s">
        <v>382</v>
      </c>
    </row>
    <row r="13" spans="1:4" x14ac:dyDescent="0.3">
      <c r="B13" s="103" t="s">
        <v>409</v>
      </c>
      <c r="C13" s="103" t="s">
        <v>393</v>
      </c>
    </row>
    <row r="14" spans="1:4" x14ac:dyDescent="0.3">
      <c r="B14" s="101">
        <v>1</v>
      </c>
      <c r="C14" s="101" t="s">
        <v>383</v>
      </c>
      <c r="D14" s="102" t="s">
        <v>384</v>
      </c>
    </row>
    <row r="15" spans="1:4" x14ac:dyDescent="0.3">
      <c r="B15" s="101">
        <v>2</v>
      </c>
      <c r="C15" s="101" t="s">
        <v>394</v>
      </c>
      <c r="D15" s="102" t="s">
        <v>385</v>
      </c>
    </row>
    <row r="16" spans="1:4" x14ac:dyDescent="0.3">
      <c r="B16" s="101">
        <v>3</v>
      </c>
      <c r="C16" s="101" t="s">
        <v>395</v>
      </c>
      <c r="D16" s="102" t="s">
        <v>386</v>
      </c>
    </row>
    <row r="17" spans="2:5" x14ac:dyDescent="0.3">
      <c r="B17" s="101">
        <v>4</v>
      </c>
      <c r="C17" s="101" t="s">
        <v>396</v>
      </c>
      <c r="D17" s="102" t="s">
        <v>387</v>
      </c>
      <c r="E17"/>
    </row>
    <row r="18" spans="2:5" x14ac:dyDescent="0.3">
      <c r="B18" s="101">
        <v>5</v>
      </c>
      <c r="C18" s="101" t="s">
        <v>397</v>
      </c>
      <c r="D18" s="102" t="s">
        <v>388</v>
      </c>
    </row>
    <row r="19" spans="2:5" x14ac:dyDescent="0.3">
      <c r="B19" s="101">
        <v>6</v>
      </c>
      <c r="C19" s="101" t="s">
        <v>398</v>
      </c>
      <c r="D19" s="102" t="s">
        <v>389</v>
      </c>
    </row>
    <row r="20" spans="2:5" x14ac:dyDescent="0.3">
      <c r="B20" s="101">
        <v>7</v>
      </c>
      <c r="C20" s="101" t="s">
        <v>399</v>
      </c>
      <c r="D20" s="102" t="s">
        <v>390</v>
      </c>
    </row>
    <row r="21" spans="2:5" x14ac:dyDescent="0.3">
      <c r="B21" s="101">
        <v>8</v>
      </c>
      <c r="C21" s="101" t="s">
        <v>401</v>
      </c>
      <c r="D21" s="102" t="s">
        <v>391</v>
      </c>
    </row>
    <row r="22" spans="2:5" x14ac:dyDescent="0.3">
      <c r="B22" s="101">
        <v>9</v>
      </c>
      <c r="C22" s="101" t="s">
        <v>400</v>
      </c>
      <c r="D22" s="102" t="s">
        <v>392</v>
      </c>
    </row>
  </sheetData>
  <customSheetViews>
    <customSheetView guid="{D52AE2D4-9AC3-4AC1-8200-11FE9AE27B84}" topLeftCell="B1">
      <selection activeCell="J22" sqref="J22"/>
      <pageMargins left="0.7" right="0.7" top="0.78740157499999996" bottom="0.78740157499999996" header="0.3" footer="0.3"/>
      <pageSetup paperSize="9" orientation="portrait" r:id="rId1"/>
    </customSheetView>
  </customSheetViews>
  <phoneticPr fontId="0" type="noConversion"/>
  <pageMargins left="0.7" right="0.7" top="0.78740157499999996" bottom="0.78740157499999996" header="0.3" footer="0.3"/>
  <pageSetup paperSize="9" orientation="portrait" r:id="rId2"/>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sheetPr>
  <dimension ref="A3:M38"/>
  <sheetViews>
    <sheetView workbookViewId="0">
      <selection activeCell="B19" sqref="B19:B20"/>
    </sheetView>
  </sheetViews>
  <sheetFormatPr baseColWidth="10" defaultColWidth="11.44140625" defaultRowHeight="14.4" x14ac:dyDescent="0.3"/>
  <cols>
    <col min="1" max="1" width="4.88671875" style="111" customWidth="1"/>
    <col min="2" max="2" width="23" style="115" customWidth="1"/>
    <col min="3" max="3" width="29.109375" style="111" bestFit="1" customWidth="1"/>
    <col min="4" max="4" width="3.6640625" style="111" bestFit="1" customWidth="1"/>
    <col min="5" max="5" width="4" style="111" bestFit="1" customWidth="1"/>
    <col min="6" max="6" width="22.88671875" style="111" customWidth="1"/>
    <col min="7" max="7" width="3.6640625" style="111" bestFit="1" customWidth="1"/>
    <col min="8" max="8" width="2" style="111" bestFit="1" customWidth="1"/>
    <col min="9" max="9" width="11" style="111" bestFit="1" customWidth="1"/>
    <col min="10" max="10" width="9" style="111" bestFit="1" customWidth="1"/>
    <col min="11" max="16384" width="11.44140625" style="111"/>
  </cols>
  <sheetData>
    <row r="3" spans="1:13" ht="15" thickBot="1" x14ac:dyDescent="0.35"/>
    <row r="4" spans="1:13" x14ac:dyDescent="0.3">
      <c r="B4" s="116" t="s">
        <v>124</v>
      </c>
      <c r="C4" s="117"/>
      <c r="D4" s="117" t="s">
        <v>83</v>
      </c>
      <c r="E4" s="118">
        <v>2</v>
      </c>
      <c r="F4" s="175"/>
      <c r="G4" s="119"/>
      <c r="H4" s="120"/>
      <c r="I4" s="137" t="s">
        <v>132</v>
      </c>
      <c r="J4" s="137"/>
      <c r="K4" s="137"/>
      <c r="L4" s="137"/>
      <c r="M4" s="138"/>
    </row>
    <row r="5" spans="1:13" ht="15.75" customHeight="1" thickBot="1" x14ac:dyDescent="0.35">
      <c r="B5" s="121" t="s">
        <v>125</v>
      </c>
      <c r="C5" s="122"/>
      <c r="D5" s="122" t="s">
        <v>84</v>
      </c>
      <c r="E5" s="123">
        <v>2</v>
      </c>
      <c r="F5" s="175"/>
      <c r="G5" s="189" t="s">
        <v>126</v>
      </c>
      <c r="H5" s="110"/>
      <c r="I5" s="114" t="s">
        <v>127</v>
      </c>
      <c r="J5" s="114" t="s">
        <v>128</v>
      </c>
      <c r="K5" s="114" t="s">
        <v>129</v>
      </c>
      <c r="L5" s="114" t="s">
        <v>130</v>
      </c>
      <c r="M5" s="110" t="s">
        <v>131</v>
      </c>
    </row>
    <row r="6" spans="1:13" x14ac:dyDescent="0.3">
      <c r="G6" s="189"/>
      <c r="H6" s="110">
        <v>1</v>
      </c>
      <c r="I6" s="117">
        <f t="shared" ref="I6:L9" si="0">J6/$E$4</f>
        <v>7.8125E-3</v>
      </c>
      <c r="J6" s="117">
        <f t="shared" si="0"/>
        <v>1.5625E-2</v>
      </c>
      <c r="K6" s="117">
        <f t="shared" si="0"/>
        <v>3.125E-2</v>
      </c>
      <c r="L6" s="117">
        <f t="shared" si="0"/>
        <v>6.25E-2</v>
      </c>
      <c r="M6" s="120">
        <f>M7/$E$5</f>
        <v>0.125</v>
      </c>
    </row>
    <row r="7" spans="1:13" x14ac:dyDescent="0.3">
      <c r="G7" s="189"/>
      <c r="H7" s="110">
        <v>2</v>
      </c>
      <c r="I7" s="114">
        <f t="shared" si="0"/>
        <v>1.5625E-2</v>
      </c>
      <c r="J7" s="114">
        <f t="shared" si="0"/>
        <v>3.125E-2</v>
      </c>
      <c r="K7" s="114">
        <f t="shared" si="0"/>
        <v>6.25E-2</v>
      </c>
      <c r="L7" s="114">
        <f t="shared" si="0"/>
        <v>0.125</v>
      </c>
      <c r="M7" s="110">
        <f>M8/$E$5</f>
        <v>0.25</v>
      </c>
    </row>
    <row r="8" spans="1:13" x14ac:dyDescent="0.3">
      <c r="G8" s="189"/>
      <c r="H8" s="110">
        <v>3</v>
      </c>
      <c r="I8" s="114">
        <f t="shared" si="0"/>
        <v>3.125E-2</v>
      </c>
      <c r="J8" s="114">
        <f t="shared" si="0"/>
        <v>6.25E-2</v>
      </c>
      <c r="K8" s="114">
        <f t="shared" si="0"/>
        <v>0.125</v>
      </c>
      <c r="L8" s="114">
        <f t="shared" si="0"/>
        <v>0.25</v>
      </c>
      <c r="M8" s="110">
        <f>M9/$E$5</f>
        <v>0.5</v>
      </c>
    </row>
    <row r="9" spans="1:13" ht="15" thickBot="1" x14ac:dyDescent="0.35">
      <c r="B9" s="115" t="s">
        <v>456</v>
      </c>
      <c r="G9" s="190"/>
      <c r="H9" s="124">
        <v>4</v>
      </c>
      <c r="I9" s="122">
        <f t="shared" si="0"/>
        <v>6.25E-2</v>
      </c>
      <c r="J9" s="122">
        <f t="shared" si="0"/>
        <v>0.125</v>
      </c>
      <c r="K9" s="122">
        <f t="shared" si="0"/>
        <v>0.25</v>
      </c>
      <c r="L9" s="122">
        <f t="shared" si="0"/>
        <v>0.5</v>
      </c>
      <c r="M9" s="124">
        <v>1</v>
      </c>
    </row>
    <row r="10" spans="1:13" ht="15" customHeight="1" x14ac:dyDescent="0.3">
      <c r="B10" s="125" t="s">
        <v>134</v>
      </c>
      <c r="C10" s="172" t="s">
        <v>55</v>
      </c>
    </row>
    <row r="11" spans="1:13" ht="15.75" customHeight="1" x14ac:dyDescent="0.3">
      <c r="A11" s="114"/>
      <c r="B11" s="126" t="s">
        <v>98</v>
      </c>
      <c r="C11" s="173" t="s">
        <v>58</v>
      </c>
      <c r="D11" s="114"/>
      <c r="E11" s="114"/>
      <c r="F11" s="114"/>
      <c r="G11" s="114"/>
    </row>
    <row r="12" spans="1:13" ht="15" customHeight="1" x14ac:dyDescent="0.3">
      <c r="A12" s="114"/>
      <c r="B12" s="127" t="s">
        <v>45</v>
      </c>
      <c r="C12" s="173" t="s">
        <v>51</v>
      </c>
      <c r="D12" s="114"/>
      <c r="E12" s="114"/>
      <c r="F12" s="114"/>
      <c r="G12" s="114"/>
    </row>
    <row r="13" spans="1:13" x14ac:dyDescent="0.3">
      <c r="A13" s="114"/>
      <c r="B13" s="127" t="s">
        <v>63</v>
      </c>
      <c r="C13" s="173" t="s">
        <v>61</v>
      </c>
      <c r="D13" s="114"/>
      <c r="E13" s="114"/>
      <c r="G13" s="114"/>
    </row>
    <row r="14" spans="1:13" x14ac:dyDescent="0.3">
      <c r="A14" s="114"/>
      <c r="B14" s="127" t="s">
        <v>67</v>
      </c>
      <c r="C14" s="173" t="s">
        <v>66</v>
      </c>
      <c r="D14" s="114"/>
      <c r="E14" s="114"/>
      <c r="F14" s="115"/>
      <c r="G14" s="115"/>
      <c r="H14" s="130"/>
    </row>
    <row r="15" spans="1:13" x14ac:dyDescent="0.3">
      <c r="A15" s="114"/>
      <c r="B15" s="127" t="s">
        <v>141</v>
      </c>
      <c r="C15" s="173" t="s">
        <v>87</v>
      </c>
      <c r="D15" s="114"/>
      <c r="E15" s="114"/>
      <c r="F15" s="114"/>
    </row>
    <row r="16" spans="1:13" x14ac:dyDescent="0.3">
      <c r="A16" s="114"/>
      <c r="B16" s="127" t="s">
        <v>97</v>
      </c>
      <c r="C16" s="173" t="s">
        <v>94</v>
      </c>
      <c r="D16" s="114"/>
      <c r="E16" s="114"/>
    </row>
    <row r="17" spans="1:11" x14ac:dyDescent="0.3">
      <c r="A17" s="114"/>
      <c r="B17" s="127" t="s">
        <v>144</v>
      </c>
      <c r="C17" s="173" t="s">
        <v>19</v>
      </c>
      <c r="D17" s="114"/>
      <c r="E17" s="114"/>
      <c r="K17" s="170"/>
    </row>
    <row r="18" spans="1:11" x14ac:dyDescent="0.3">
      <c r="A18" s="114"/>
      <c r="B18" s="128" t="s">
        <v>591</v>
      </c>
      <c r="C18" s="173">
        <v>5</v>
      </c>
      <c r="D18" s="114"/>
      <c r="E18" s="114"/>
    </row>
    <row r="19" spans="1:11" x14ac:dyDescent="0.3">
      <c r="A19" s="114"/>
      <c r="B19" s="128" t="s">
        <v>593</v>
      </c>
      <c r="C19" s="173">
        <v>30</v>
      </c>
      <c r="D19" s="114"/>
      <c r="E19" s="114"/>
    </row>
    <row r="20" spans="1:11" x14ac:dyDescent="0.3">
      <c r="A20" s="114"/>
      <c r="B20" s="128" t="s">
        <v>592</v>
      </c>
      <c r="C20" s="173">
        <v>5</v>
      </c>
      <c r="D20" s="114"/>
      <c r="E20" s="114"/>
    </row>
    <row r="21" spans="1:11" x14ac:dyDescent="0.3">
      <c r="A21" s="114"/>
      <c r="B21" s="126" t="s">
        <v>32</v>
      </c>
      <c r="C21" s="173" t="s">
        <v>11</v>
      </c>
      <c r="D21" s="114"/>
      <c r="E21" s="114"/>
    </row>
    <row r="22" spans="1:11" x14ac:dyDescent="0.3">
      <c r="B22" s="128" t="s">
        <v>160</v>
      </c>
      <c r="C22" s="173" t="s">
        <v>159</v>
      </c>
    </row>
    <row r="23" spans="1:11" x14ac:dyDescent="0.3">
      <c r="B23" s="128" t="s">
        <v>136</v>
      </c>
      <c r="C23" s="173" t="s">
        <v>161</v>
      </c>
    </row>
    <row r="24" spans="1:11" ht="57.6" x14ac:dyDescent="0.3">
      <c r="B24" s="129" t="s">
        <v>175</v>
      </c>
      <c r="C24" s="173">
        <v>1</v>
      </c>
    </row>
    <row r="25" spans="1:11" x14ac:dyDescent="0.3">
      <c r="B25" s="128" t="s">
        <v>176</v>
      </c>
      <c r="C25" s="173">
        <v>1</v>
      </c>
      <c r="F25" s="115"/>
      <c r="G25" s="115"/>
      <c r="H25" s="130"/>
    </row>
    <row r="26" spans="1:11" ht="15" thickBot="1" x14ac:dyDescent="0.35">
      <c r="B26" s="121" t="s">
        <v>379</v>
      </c>
      <c r="C26" s="174">
        <v>20</v>
      </c>
    </row>
    <row r="29" spans="1:11" ht="15" thickBot="1" x14ac:dyDescent="0.35">
      <c r="A29" s="115"/>
      <c r="B29" s="115" t="s">
        <v>457</v>
      </c>
      <c r="C29" s="130"/>
    </row>
    <row r="30" spans="1:11" x14ac:dyDescent="0.3">
      <c r="A30" s="116"/>
      <c r="B30" s="131" t="s">
        <v>227</v>
      </c>
      <c r="C30" s="176" t="s">
        <v>232</v>
      </c>
    </row>
    <row r="31" spans="1:11" x14ac:dyDescent="0.3">
      <c r="A31" s="128" t="s">
        <v>242</v>
      </c>
      <c r="B31" s="132" t="s">
        <v>250</v>
      </c>
      <c r="C31" s="177" t="s">
        <v>197</v>
      </c>
    </row>
    <row r="32" spans="1:11" x14ac:dyDescent="0.3">
      <c r="A32" s="128" t="s">
        <v>239</v>
      </c>
      <c r="B32" s="132" t="s">
        <v>255</v>
      </c>
      <c r="C32" s="177">
        <v>50</v>
      </c>
    </row>
    <row r="33" spans="1:3" x14ac:dyDescent="0.3">
      <c r="A33" s="128"/>
      <c r="B33" s="133" t="s">
        <v>258</v>
      </c>
      <c r="C33" s="177" t="s">
        <v>209</v>
      </c>
    </row>
    <row r="34" spans="1:3" x14ac:dyDescent="0.3">
      <c r="A34" s="128"/>
      <c r="B34" s="133" t="s">
        <v>261</v>
      </c>
      <c r="C34" s="177" t="s">
        <v>210</v>
      </c>
    </row>
    <row r="35" spans="1:3" x14ac:dyDescent="0.3">
      <c r="A35" s="128"/>
      <c r="B35" s="133" t="s">
        <v>168</v>
      </c>
      <c r="C35" s="177" t="s">
        <v>267</v>
      </c>
    </row>
    <row r="36" spans="1:3" x14ac:dyDescent="0.3">
      <c r="A36" s="128"/>
      <c r="B36" s="133" t="s">
        <v>269</v>
      </c>
      <c r="C36" s="177" t="s">
        <v>218</v>
      </c>
    </row>
    <row r="37" spans="1:3" x14ac:dyDescent="0.3">
      <c r="A37" s="128"/>
      <c r="B37" s="132" t="s">
        <v>278</v>
      </c>
      <c r="C37" s="177" t="s">
        <v>279</v>
      </c>
    </row>
    <row r="38" spans="1:3" ht="15" thickBot="1" x14ac:dyDescent="0.35">
      <c r="A38" s="121"/>
      <c r="B38" s="134" t="s">
        <v>302</v>
      </c>
      <c r="C38" s="178" t="s">
        <v>304</v>
      </c>
    </row>
  </sheetData>
  <customSheetViews>
    <customSheetView guid="{D52AE2D4-9AC3-4AC1-8200-11FE9AE27B84}">
      <selection activeCell="J22" sqref="J22"/>
      <pageMargins left="0.7" right="0.7" top="0.78740157499999996" bottom="0.78740157499999996" header="0.3" footer="0.3"/>
      <pageSetup paperSize="0" orientation="portrait" horizontalDpi="0" verticalDpi="0" copies="0"/>
    </customSheetView>
  </customSheetViews>
  <mergeCells count="1">
    <mergeCell ref="G5:G9"/>
  </mergeCells>
  <phoneticPr fontId="0" type="noConversion"/>
  <dataValidations count="20">
    <dataValidation type="list" allowBlank="1" showInputMessage="1" showErrorMessage="1" sqref="C31" xr:uid="{00000000-0002-0000-0100-000000000000}">
      <formula1>skin_wetdry</formula1>
    </dataValidation>
    <dataValidation type="list" allowBlank="1" showInputMessage="1" showErrorMessage="1" sqref="C30" xr:uid="{00000000-0002-0000-0100-000001000000}">
      <formula1>skin_taskgroup</formula1>
    </dataValidation>
    <dataValidation type="list" allowBlank="1" showInputMessage="1" showErrorMessage="1" sqref="C33" xr:uid="{00000000-0002-0000-0100-000002000000}">
      <formula1>skin_restriction</formula1>
    </dataValidation>
    <dataValidation type="list" allowBlank="1" showInputMessage="1" showErrorMessage="1" sqref="C34" xr:uid="{00000000-0002-0000-0100-000003000000}">
      <formula1>skin_worklevel</formula1>
    </dataValidation>
    <dataValidation type="list" allowBlank="1" showInputMessage="1" showErrorMessage="1" sqref="C35" xr:uid="{00000000-0002-0000-0100-000004000000}">
      <formula1>skin_amount</formula1>
    </dataValidation>
    <dataValidation type="list" allowBlank="1" showInputMessage="1" showErrorMessage="1" sqref="C36" xr:uid="{00000000-0002-0000-0100-000005000000}">
      <formula1>skin_automation</formula1>
    </dataValidation>
    <dataValidation type="list" allowBlank="1" showInputMessage="1" showErrorMessage="1" sqref="C37" xr:uid="{00000000-0002-0000-0100-000006000000}">
      <formula1>"thick clothing,light clothing"</formula1>
    </dataValidation>
    <dataValidation type="list" allowBlank="1" showInputMessage="1" showErrorMessage="1" sqref="C38" xr:uid="{00000000-0002-0000-0100-000007000000}">
      <formula1>skin_eba</formula1>
    </dataValidation>
    <dataValidation type="list" allowBlank="1" showInputMessage="1" showErrorMessage="1" sqref="C10" xr:uid="{00000000-0002-0000-0100-000008000000}">
      <formula1>room_size</formula1>
    </dataValidation>
    <dataValidation type="list" allowBlank="1" showInputMessage="1" showErrorMessage="1" sqref="C11" xr:uid="{00000000-0002-0000-0100-000009000000}">
      <formula1>ventilation</formula1>
    </dataValidation>
    <dataValidation type="list" allowBlank="1" showInputMessage="1" showErrorMessage="1" sqref="C12" xr:uid="{00000000-0002-0000-0100-00000A000000}">
      <formula1>lc</formula1>
    </dataValidation>
    <dataValidation type="list" allowBlank="1" showInputMessage="1" showErrorMessage="1" sqref="C13" xr:uid="{00000000-0002-0000-0100-00000B000000}">
      <formula1>cleaning</formula1>
    </dataValidation>
    <dataValidation type="list" allowBlank="1" showInputMessage="1" showErrorMessage="1" sqref="C14" xr:uid="{00000000-0002-0000-0100-00000C000000}">
      <formula1>inspection</formula1>
    </dataValidation>
    <dataValidation type="list" allowBlank="1" showInputMessage="1" showErrorMessage="1" sqref="C15" xr:uid="{00000000-0002-0000-0100-00000D000000}">
      <formula1>protection_ppe</formula1>
    </dataValidation>
    <dataValidation type="list" allowBlank="1" showInputMessage="1" showErrorMessage="1" sqref="C16" xr:uid="{00000000-0002-0000-0100-00000E000000}">
      <formula1>imission_reduction</formula1>
    </dataValidation>
    <dataValidation type="list" allowBlank="1" showInputMessage="1" showErrorMessage="1" sqref="C17" xr:uid="{00000000-0002-0000-0100-00000F000000}">
      <formula1>handling_liquids</formula1>
    </dataValidation>
    <dataValidation type="list" allowBlank="1" showInputMessage="1" showErrorMessage="1" sqref="C21" xr:uid="{00000000-0002-0000-0100-000010000000}">
      <formula1>exposure_frequency</formula1>
    </dataValidation>
    <dataValidation type="list" allowBlank="1" showInputMessage="1" showErrorMessage="1" sqref="C22" xr:uid="{00000000-0002-0000-0100-000011000000}">
      <formula1>"min,h"</formula1>
    </dataValidation>
    <dataValidation type="list" allowBlank="1" showInputMessage="1" showErrorMessage="1" sqref="C23" xr:uid="{00000000-0002-0000-0100-000012000000}">
      <formula1>"y,n"</formula1>
    </dataValidation>
    <dataValidation type="list" allowBlank="1" showInputMessage="1" showErrorMessage="1" sqref="C24:C25" xr:uid="{00000000-0002-0000-0100-000013000000}">
      <formula1>"0,1"</formula1>
    </dataValidation>
  </dataValidations>
  <hyperlinks>
    <hyperlink ref="B10" location="room_size" display="Room size " xr:uid="{00000000-0004-0000-0100-000000000000}"/>
    <hyperlink ref="B11" location="ventilation" display="Ventilation" xr:uid="{00000000-0004-0000-0100-000001000000}"/>
    <hyperlink ref="B12" location="lc" display="local controls" xr:uid="{00000000-0004-0000-0100-000002000000}"/>
    <hyperlink ref="B13" location="cleaning" display="cleaning" xr:uid="{00000000-0004-0000-0100-000003000000}"/>
    <hyperlink ref="B14" location="inspection" display="inspection" xr:uid="{00000000-0004-0000-0100-000004000000}"/>
    <hyperlink ref="B15" location="protection_ppe" display="protection" xr:uid="{00000000-0004-0000-0100-000005000000}"/>
    <hyperlink ref="B16" location="imission_reduction" display="imission reduction" xr:uid="{00000000-0004-0000-0100-000006000000}"/>
    <hyperlink ref="B17" location="handling_liquids" display="handling" xr:uid="{00000000-0004-0000-0100-000007000000}"/>
    <hyperlink ref="B21" location="exposure_frequency" display="Exposure frequency" xr:uid="{00000000-0004-0000-0100-000008000000}"/>
    <hyperlink ref="B34" location="skin_worklevel" display="work level?" xr:uid="{00000000-0004-0000-0100-000009000000}"/>
    <hyperlink ref="B35" location="skin_amount" display="amount" xr:uid="{00000000-0004-0000-0100-00000A000000}"/>
    <hyperlink ref="B36" location="skin_automation" display="automation" xr:uid="{00000000-0004-0000-0100-00000B000000}"/>
    <hyperlink ref="B38" location="skin_eba" display="Exposed Body Area" xr:uid="{00000000-0004-0000-0100-00000C000000}"/>
    <hyperlink ref="B30" location="skin_taskgroup" display="Task group" xr:uid="{00000000-0004-0000-0100-00000D000000}"/>
    <hyperlink ref="B33" location="skin_restriction" display="Restricted workspace?" xr:uid="{00000000-0004-0000-0100-00000E000000}"/>
  </hyperlinks>
  <pageMargins left="0.7" right="0.7" top="0.78740157499999996" bottom="0.78740157499999996"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Scroll Bar 1">
              <controlPr defaultSize="0" autoPict="0">
                <anchor moveWithCells="1">
                  <from>
                    <xdr:col>5</xdr:col>
                    <xdr:colOff>22860</xdr:colOff>
                    <xdr:row>3</xdr:row>
                    <xdr:rowOff>7620</xdr:rowOff>
                  </from>
                  <to>
                    <xdr:col>5</xdr:col>
                    <xdr:colOff>1181100</xdr:colOff>
                    <xdr:row>3</xdr:row>
                    <xdr:rowOff>137160</xdr:rowOff>
                  </to>
                </anchor>
              </controlPr>
            </control>
          </mc:Choice>
        </mc:AlternateContent>
        <mc:AlternateContent xmlns:mc="http://schemas.openxmlformats.org/markup-compatibility/2006">
          <mc:Choice Requires="x14">
            <control shapeId="2050" r:id="rId5" name="Scroll Bar 2">
              <controlPr defaultSize="0" autoPict="0">
                <anchor moveWithCells="1">
                  <from>
                    <xdr:col>5</xdr:col>
                    <xdr:colOff>22860</xdr:colOff>
                    <xdr:row>4</xdr:row>
                    <xdr:rowOff>15240</xdr:rowOff>
                  </from>
                  <to>
                    <xdr:col>5</xdr:col>
                    <xdr:colOff>1188720</xdr:colOff>
                    <xdr:row>4</xdr:row>
                    <xdr:rowOff>144780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W302"/>
  <sheetViews>
    <sheetView workbookViewId="0">
      <pane ySplit="2" topLeftCell="A39" activePane="bottomLeft" state="frozen"/>
      <selection pane="bottomLeft" activeCell="H34" sqref="H34"/>
    </sheetView>
  </sheetViews>
  <sheetFormatPr baseColWidth="10" defaultColWidth="11.44140625" defaultRowHeight="14.4" x14ac:dyDescent="0.3"/>
  <cols>
    <col min="1" max="1" width="19.88671875" style="109" bestFit="1" customWidth="1"/>
    <col min="2" max="2" width="16.44140625" style="110" bestFit="1" customWidth="1"/>
    <col min="3" max="3" width="16.44140625" style="183" customWidth="1"/>
    <col min="4" max="4" width="16.109375" style="109" bestFit="1" customWidth="1"/>
    <col min="5" max="5" width="16.109375" style="135" customWidth="1"/>
    <col min="6" max="6" width="21.33203125" style="114" bestFit="1" customWidth="1"/>
    <col min="7" max="7" width="11.44140625" style="110"/>
    <col min="8" max="8" width="4" style="109" bestFit="1" customWidth="1"/>
    <col min="9" max="16" width="4" style="114" bestFit="1" customWidth="1"/>
    <col min="17" max="17" width="4" style="110" bestFit="1" customWidth="1"/>
    <col min="18" max="18" width="21" style="114" bestFit="1" customWidth="1"/>
    <col min="19" max="16384" width="11.44140625" style="114"/>
  </cols>
  <sheetData>
    <row r="1" spans="1:23" s="153" customFormat="1" x14ac:dyDescent="0.3">
      <c r="A1" s="150"/>
      <c r="B1" s="151" t="s">
        <v>177</v>
      </c>
      <c r="C1" s="184" t="s">
        <v>608</v>
      </c>
      <c r="D1" s="180" t="s">
        <v>606</v>
      </c>
      <c r="E1" s="181"/>
      <c r="F1" s="182" t="s">
        <v>607</v>
      </c>
      <c r="G1" s="151"/>
      <c r="H1" s="150"/>
      <c r="I1" s="152"/>
      <c r="J1" s="152"/>
      <c r="K1" s="152"/>
      <c r="L1" s="152"/>
      <c r="M1" s="152"/>
      <c r="N1" s="152"/>
      <c r="O1" s="152"/>
      <c r="P1" s="152"/>
      <c r="Q1" s="151"/>
    </row>
    <row r="2" spans="1:23" s="153" customFormat="1" x14ac:dyDescent="0.3">
      <c r="A2" s="154" t="s">
        <v>114</v>
      </c>
      <c r="B2" s="179" t="s">
        <v>610</v>
      </c>
      <c r="C2" s="185" t="str">
        <f>CONCATENATE("(at ",'[1]INPUT-Settings'!C26,"°C)")</f>
        <v>(at 20°C)</v>
      </c>
      <c r="D2" s="154" t="s">
        <v>115</v>
      </c>
      <c r="E2" s="156" t="s">
        <v>183</v>
      </c>
      <c r="F2" s="157" t="s">
        <v>116</v>
      </c>
      <c r="G2" s="179" t="s">
        <v>604</v>
      </c>
      <c r="H2" s="154" t="s">
        <v>119</v>
      </c>
      <c r="Q2" s="155"/>
      <c r="R2" s="153" t="s">
        <v>367</v>
      </c>
      <c r="S2" s="158" t="s">
        <v>420</v>
      </c>
      <c r="T2" s="153" t="s">
        <v>421</v>
      </c>
    </row>
    <row r="3" spans="1:23" x14ac:dyDescent="0.3">
      <c r="A3" s="109" t="s">
        <v>422</v>
      </c>
      <c r="B3" s="110" t="s">
        <v>117</v>
      </c>
      <c r="C3" s="183" t="str">
        <f>IF(AND(ISBLANK(D3),ISBLANK(G3)),"",IF(AND(NOT(ISBLANK(D3)),D3&lt;='INPUT-Settings'!$C$26),"gas",IF(AND(NOT(ISBLANK(G3)),G3&gt;='INPUT-Settings'!$C$26),"solid",IF(AND(NOT(ISBLANK(D3)),NOT(ISBLANK(G3)),D3&gt;='INPUT-Settings'!$C$26,G3&lt;='INPUT-Settings'!$C$26),"liquid",""))))</f>
        <v>gas</v>
      </c>
      <c r="D3" s="109">
        <v>-47.7</v>
      </c>
      <c r="G3" s="110">
        <v>-185.3</v>
      </c>
      <c r="H3" s="109">
        <v>12</v>
      </c>
      <c r="S3" s="114">
        <v>42.08</v>
      </c>
    </row>
    <row r="4" spans="1:23" x14ac:dyDescent="0.3">
      <c r="A4" s="109" t="s">
        <v>447</v>
      </c>
      <c r="B4" s="110" t="s">
        <v>117</v>
      </c>
      <c r="C4" s="183" t="str">
        <f>IF(AND(ISBLANK(D4),ISBLANK(G4)),"",IF(AND(NOT(ISBLANK(D4)),D4&lt;='INPUT-Settings'!$C$26),"gas",IF(AND(NOT(ISBLANK(G4)),G4&gt;='INPUT-Settings'!$C$26),"solid",IF(AND(NOT(ISBLANK(D4)),NOT(ISBLANK(G4)),D4&gt;='INPUT-Settings'!$C$26,G4&lt;='INPUT-Settings'!$C$26),"liquid",""))))</f>
        <v/>
      </c>
      <c r="H4" s="109">
        <v>8</v>
      </c>
      <c r="S4" s="114">
        <v>32</v>
      </c>
      <c r="W4" s="139"/>
    </row>
    <row r="5" spans="1:23" x14ac:dyDescent="0.3">
      <c r="A5" s="109" t="s">
        <v>424</v>
      </c>
      <c r="B5" s="110" t="s">
        <v>251</v>
      </c>
      <c r="C5" s="183" t="str">
        <f>IF(AND(ISBLANK(D5),ISBLANK(G5)),"",IF(AND(NOT(ISBLANK(D5)),D5&lt;='INPUT-Settings'!$C$26),"gas",IF(AND(NOT(ISBLANK(G5)),G5&gt;='INPUT-Settings'!$C$26),"solid",IF(AND(NOT(ISBLANK(D5)),NOT(ISBLANK(G5)),D5&gt;='INPUT-Settings'!$C$26,G5&lt;='INPUT-Settings'!$C$26),"liquid",""))))</f>
        <v>solid</v>
      </c>
      <c r="F5" s="114" t="s">
        <v>27</v>
      </c>
      <c r="G5" s="110">
        <v>1500</v>
      </c>
      <c r="S5" s="114">
        <v>70</v>
      </c>
      <c r="W5" s="139"/>
    </row>
    <row r="6" spans="1:23" x14ac:dyDescent="0.3">
      <c r="A6" s="109" t="s">
        <v>425</v>
      </c>
      <c r="B6" s="110" t="s">
        <v>118</v>
      </c>
      <c r="C6" s="183" t="str">
        <f>IF(AND(ISBLANK(D6),ISBLANK(G6)),"",IF(AND(NOT(ISBLANK(D6)),D6&lt;='INPUT-Settings'!$C$26),"gas",IF(AND(NOT(ISBLANK(G6)),G6&gt;='INPUT-Settings'!$C$26),"solid",IF(AND(NOT(ISBLANK(D6)),NOT(ISBLANK(G6)),D6&gt;='INPUT-Settings'!$C$26,G6&lt;='INPUT-Settings'!$C$26),"liquid",""))))</f>
        <v/>
      </c>
      <c r="D6" s="109">
        <v>52</v>
      </c>
      <c r="E6" s="135" t="s">
        <v>184</v>
      </c>
      <c r="H6" s="109">
        <v>11</v>
      </c>
      <c r="I6" s="114">
        <v>24</v>
      </c>
      <c r="J6" s="114">
        <v>25</v>
      </c>
      <c r="K6" s="114">
        <v>26</v>
      </c>
      <c r="L6" s="114">
        <v>34</v>
      </c>
      <c r="M6" s="114">
        <v>40</v>
      </c>
      <c r="W6" s="139"/>
    </row>
    <row r="7" spans="1:23" x14ac:dyDescent="0.3">
      <c r="A7" s="109" t="s">
        <v>426</v>
      </c>
      <c r="B7" s="110" t="s">
        <v>118</v>
      </c>
      <c r="C7" s="183" t="str">
        <f>IF(AND(ISBLANK(D7),ISBLANK(G7)),"",IF(AND(NOT(ISBLANK(D7)),D7&lt;='INPUT-Settings'!$C$26),"gas",IF(AND(NOT(ISBLANK(G7)),G7&gt;='INPUT-Settings'!$C$26),"solid",IF(AND(NOT(ISBLANK(D7)),NOT(ISBLANK(G7)),D7&gt;='INPUT-Settings'!$C$26,G7&lt;='INPUT-Settings'!$C$26),"liquid",""))))</f>
        <v/>
      </c>
      <c r="D7" s="109">
        <v>141</v>
      </c>
      <c r="E7" s="135" t="s">
        <v>184</v>
      </c>
      <c r="H7" s="109">
        <v>10</v>
      </c>
      <c r="I7" s="114">
        <v>20</v>
      </c>
      <c r="J7" s="114">
        <v>21</v>
      </c>
      <c r="K7" s="114">
        <v>22</v>
      </c>
      <c r="L7" s="114">
        <v>35</v>
      </c>
      <c r="M7" s="114">
        <v>50</v>
      </c>
      <c r="P7" s="113"/>
      <c r="W7" s="139"/>
    </row>
    <row r="8" spans="1:23" x14ac:dyDescent="0.3">
      <c r="A8" s="109" t="s">
        <v>427</v>
      </c>
      <c r="B8" s="110" t="s">
        <v>118</v>
      </c>
      <c r="C8" s="183" t="str">
        <f>IF(AND(ISBLANK(D8),ISBLANK(G8)),"",IF(AND(NOT(ISBLANK(D8)),D8&lt;='INPUT-Settings'!$C$26),"gas",IF(AND(NOT(ISBLANK(G8)),G8&gt;='INPUT-Settings'!$C$26),"solid",IF(AND(NOT(ISBLANK(D8)),NOT(ISBLANK(G8)),D8&gt;='INPUT-Settings'!$C$26,G8&lt;='INPUT-Settings'!$C$26),"liquid",""))))</f>
        <v/>
      </c>
      <c r="D8" s="136">
        <v>213</v>
      </c>
      <c r="E8" s="135" t="s">
        <v>186</v>
      </c>
      <c r="H8" s="109">
        <v>34</v>
      </c>
      <c r="S8" s="114">
        <v>98</v>
      </c>
      <c r="W8" s="139"/>
    </row>
    <row r="9" spans="1:23" x14ac:dyDescent="0.3">
      <c r="A9" s="109" t="s">
        <v>443</v>
      </c>
      <c r="B9" s="110" t="s">
        <v>117</v>
      </c>
      <c r="C9" s="183" t="str">
        <f>IF(AND(ISBLANK(D9),ISBLANK(G9)),"",IF(AND(NOT(ISBLANK(D9)),D9&lt;='INPUT-Settings'!$C$26),"gas",IF(AND(NOT(ISBLANK(G9)),G9&gt;='INPUT-Settings'!$C$26),"solid",IF(AND(NOT(ISBLANK(D9)),NOT(ISBLANK(G9)),D9&gt;='INPUT-Settings'!$C$26,G9&lt;='INPUT-Settings'!$C$26),"liquid",""))))</f>
        <v>liquid</v>
      </c>
      <c r="D9" s="109">
        <v>20.399999999999999</v>
      </c>
      <c r="G9" s="110">
        <v>-123</v>
      </c>
      <c r="H9" s="109">
        <v>12</v>
      </c>
      <c r="I9" s="114">
        <v>36</v>
      </c>
      <c r="J9" s="114">
        <v>37</v>
      </c>
      <c r="K9" s="114">
        <v>40</v>
      </c>
      <c r="S9" s="114">
        <v>44.1</v>
      </c>
      <c r="W9" s="139"/>
    </row>
    <row r="10" spans="1:23" x14ac:dyDescent="0.3">
      <c r="A10" s="109" t="s">
        <v>444</v>
      </c>
      <c r="B10" s="110" t="s">
        <v>118</v>
      </c>
      <c r="C10" s="183" t="str">
        <f>IF(AND(ISBLANK(D10),ISBLANK(G10)),"",IF(AND(NOT(ISBLANK(D10)),D10&lt;='INPUT-Settings'!$C$26),"gas",IF(AND(NOT(ISBLANK(G10)),G10&gt;='INPUT-Settings'!$C$26),"solid",IF(AND(NOT(ISBLANK(D10)),NOT(ISBLANK(G10)),D10&gt;='INPUT-Settings'!$C$26,G10&lt;='INPUT-Settings'!$C$26),"liquid",""))))</f>
        <v/>
      </c>
      <c r="D10" s="109">
        <v>127.1</v>
      </c>
      <c r="E10" s="135" t="s">
        <v>186</v>
      </c>
      <c r="H10" s="109">
        <v>10</v>
      </c>
      <c r="I10" s="114">
        <v>20</v>
      </c>
      <c r="J10" s="114">
        <v>36</v>
      </c>
      <c r="S10" s="114">
        <v>114.15</v>
      </c>
      <c r="W10" s="139"/>
    </row>
    <row r="11" spans="1:23" x14ac:dyDescent="0.3">
      <c r="A11" s="109" t="s">
        <v>445</v>
      </c>
      <c r="B11" s="110" t="s">
        <v>117</v>
      </c>
      <c r="C11" s="183" t="str">
        <f>IF(AND(ISBLANK(D11),ISBLANK(G11)),"",IF(AND(NOT(ISBLANK(D11)),D11&lt;='INPUT-Settings'!$C$26),"gas",IF(AND(NOT(ISBLANK(G11)),G11&gt;='INPUT-Settings'!$C$26),"solid",IF(AND(NOT(ISBLANK(D11)),NOT(ISBLANK(G11)),D11&gt;='INPUT-Settings'!$C$26,G11&lt;='INPUT-Settings'!$C$26),"liquid",""))))</f>
        <v/>
      </c>
      <c r="H11" s="109">
        <v>12</v>
      </c>
      <c r="S11" s="114">
        <v>16.04</v>
      </c>
      <c r="W11" s="139"/>
    </row>
    <row r="12" spans="1:23" x14ac:dyDescent="0.3">
      <c r="A12" s="109" t="s">
        <v>446</v>
      </c>
      <c r="B12" s="110" t="s">
        <v>117</v>
      </c>
      <c r="C12" s="183" t="str">
        <f>IF(AND(ISBLANK(D12),ISBLANK(G12)),"",IF(AND(NOT(ISBLANK(D12)),D12&lt;='INPUT-Settings'!$C$26),"gas",IF(AND(NOT(ISBLANK(G12)),G12&gt;='INPUT-Settings'!$C$26),"solid",IF(AND(NOT(ISBLANK(D12)),NOT(ISBLANK(G12)),D12&gt;='INPUT-Settings'!$C$26,G12&lt;='INPUT-Settings'!$C$26),"liquid",""))))</f>
        <v/>
      </c>
      <c r="H12" s="109">
        <v>12</v>
      </c>
      <c r="S12" s="114">
        <v>58.08</v>
      </c>
      <c r="W12" s="139"/>
    </row>
    <row r="13" spans="1:23" x14ac:dyDescent="0.3">
      <c r="A13" s="109" t="s">
        <v>448</v>
      </c>
      <c r="B13" s="110" t="s">
        <v>117</v>
      </c>
      <c r="C13" s="183" t="str">
        <f>IF(AND(ISBLANK(D13),ISBLANK(G13)),"",IF(AND(NOT(ISBLANK(D13)),D13&lt;='INPUT-Settings'!$C$26),"gas",IF(AND(NOT(ISBLANK(G13)),G13&gt;='INPUT-Settings'!$C$26),"solid",IF(AND(NOT(ISBLANK(D13)),NOT(ISBLANK(G13)),D13&gt;='INPUT-Settings'!$C$26,G13&lt;='INPUT-Settings'!$C$26),"liquid",""))))</f>
        <v/>
      </c>
      <c r="S13" s="114">
        <v>14.0067</v>
      </c>
      <c r="W13" s="139"/>
    </row>
    <row r="14" spans="1:23" x14ac:dyDescent="0.3">
      <c r="A14" s="109" t="s">
        <v>449</v>
      </c>
      <c r="B14" s="110" t="s">
        <v>117</v>
      </c>
      <c r="C14" s="183" t="str">
        <f>IF(AND(ISBLANK(D14),ISBLANK(G14)),"",IF(AND(NOT(ISBLANK(D14)),D14&lt;='INPUT-Settings'!$C$26),"gas",IF(AND(NOT(ISBLANK(G14)),G14&gt;='INPUT-Settings'!$C$26),"solid",IF(AND(NOT(ISBLANK(D14)),NOT(ISBLANK(G14)),D14&gt;='INPUT-Settings'!$C$26,G14&lt;='INPUT-Settings'!$C$26),"liquid",""))))</f>
        <v>gas</v>
      </c>
      <c r="D14" s="109">
        <v>-42</v>
      </c>
      <c r="G14" s="110">
        <v>-188</v>
      </c>
      <c r="H14" s="109">
        <v>12</v>
      </c>
      <c r="S14" s="114">
        <v>44.01</v>
      </c>
      <c r="W14" s="139"/>
    </row>
    <row r="15" spans="1:23" x14ac:dyDescent="0.3">
      <c r="A15" s="109" t="s">
        <v>450</v>
      </c>
      <c r="B15" s="110" t="s">
        <v>118</v>
      </c>
      <c r="C15" s="183" t="str">
        <f>IF(AND(ISBLANK(D15),ISBLANK(G15)),"",IF(AND(NOT(ISBLANK(D15)),D15&lt;='INPUT-Settings'!$C$26),"gas",IF(AND(NOT(ISBLANK(G15)),G15&gt;='INPUT-Settings'!$C$26),"solid",IF(AND(NOT(ISBLANK(D15)),NOT(ISBLANK(G15)),D15&gt;='INPUT-Settings'!$C$26,G15&lt;='INPUT-Settings'!$C$26),"liquid",""))))</f>
        <v/>
      </c>
      <c r="D15" s="109">
        <v>100</v>
      </c>
      <c r="E15" s="135" t="s">
        <v>184</v>
      </c>
      <c r="S15" s="114">
        <v>18.02</v>
      </c>
      <c r="W15" s="139"/>
    </row>
    <row r="16" spans="1:23" x14ac:dyDescent="0.3">
      <c r="A16" s="109" t="s">
        <v>451</v>
      </c>
      <c r="B16" s="110" t="s">
        <v>118</v>
      </c>
      <c r="C16" s="183" t="str">
        <f>IF(AND(ISBLANK(D16),ISBLANK(G16)),"",IF(AND(NOT(ISBLANK(D16)),D16&lt;='INPUT-Settings'!$C$26),"gas",IF(AND(NOT(ISBLANK(G16)),G16&gt;='INPUT-Settings'!$C$26),"solid",IF(AND(NOT(ISBLANK(D16)),NOT(ISBLANK(G16)),D16&gt;='INPUT-Settings'!$C$26,G16&lt;='INPUT-Settings'!$C$26),"liquid",""))))</f>
        <v/>
      </c>
      <c r="D16" s="109">
        <v>100</v>
      </c>
      <c r="E16" s="135" t="s">
        <v>184</v>
      </c>
      <c r="S16" s="114">
        <v>18.02</v>
      </c>
      <c r="W16" s="139"/>
    </row>
    <row r="17" spans="1:23" x14ac:dyDescent="0.3">
      <c r="A17" s="109" t="s">
        <v>452</v>
      </c>
      <c r="B17" s="110" t="s">
        <v>117</v>
      </c>
      <c r="C17" s="183" t="str">
        <f>IF(AND(ISBLANK(D17),ISBLANK(G17)),"",IF(AND(NOT(ISBLANK(D17)),D17&lt;='INPUT-Settings'!$C$26),"gas",IF(AND(NOT(ISBLANK(G17)),G17&gt;='INPUT-Settings'!$C$26),"solid",IF(AND(NOT(ISBLANK(D17)),NOT(ISBLANK(G17)),D17&gt;='INPUT-Settings'!$C$26,G17&lt;='INPUT-Settings'!$C$26),"liquid",""))))</f>
        <v/>
      </c>
      <c r="W17" s="139"/>
    </row>
    <row r="18" spans="1:23" x14ac:dyDescent="0.3">
      <c r="A18" s="109" t="s">
        <v>453</v>
      </c>
      <c r="B18" s="110" t="s">
        <v>118</v>
      </c>
      <c r="C18" s="183" t="str">
        <f>IF(AND(ISBLANK(D18),ISBLANK(G18)),"",IF(AND(NOT(ISBLANK(D18)),D18&lt;='INPUT-Settings'!$C$26),"gas",IF(AND(NOT(ISBLANK(G18)),G18&gt;='INPUT-Settings'!$C$26),"solid",IF(AND(NOT(ISBLANK(D18)),NOT(ISBLANK(G18)),D18&gt;='INPUT-Settings'!$C$26,G18&lt;='INPUT-Settings'!$C$26),"liquid",""))))</f>
        <v/>
      </c>
      <c r="D18" s="109">
        <v>100</v>
      </c>
      <c r="E18" s="135" t="s">
        <v>184</v>
      </c>
      <c r="W18" s="139"/>
    </row>
    <row r="19" spans="1:23" x14ac:dyDescent="0.3">
      <c r="A19" s="109" t="s">
        <v>454</v>
      </c>
      <c r="B19" s="110" t="s">
        <v>118</v>
      </c>
      <c r="C19" s="183" t="str">
        <f>IF(AND(ISBLANK(D19),ISBLANK(G19)),"",IF(AND(NOT(ISBLANK(D19)),D19&lt;='INPUT-Settings'!$C$26),"gas",IF(AND(NOT(ISBLANK(G19)),G19&gt;='INPUT-Settings'!$C$26),"solid",IF(AND(NOT(ISBLANK(D19)),NOT(ISBLANK(G19)),D19&gt;='INPUT-Settings'!$C$26,G19&lt;='INPUT-Settings'!$C$26),"liquid",""))))</f>
        <v>liquid</v>
      </c>
      <c r="D19" s="109">
        <v>65</v>
      </c>
      <c r="E19" s="135" t="s">
        <v>185</v>
      </c>
      <c r="G19" s="110">
        <v>-98</v>
      </c>
      <c r="H19" s="109">
        <v>11</v>
      </c>
      <c r="I19" s="114">
        <v>23</v>
      </c>
      <c r="J19" s="113">
        <v>24</v>
      </c>
      <c r="K19" s="113">
        <v>25</v>
      </c>
      <c r="L19" s="113">
        <v>39</v>
      </c>
      <c r="S19" s="114">
        <v>32.04</v>
      </c>
      <c r="W19" s="139"/>
    </row>
    <row r="20" spans="1:23" x14ac:dyDescent="0.3">
      <c r="A20" s="109" t="s">
        <v>455</v>
      </c>
      <c r="B20" s="110" t="s">
        <v>117</v>
      </c>
      <c r="C20" s="183" t="str">
        <f>IF(AND(ISBLANK(D20),ISBLANK(G20)),"",IF(AND(NOT(ISBLANK(D20)),D20&lt;='INPUT-Settings'!$C$26),"gas",IF(AND(NOT(ISBLANK(G20)),G20&gt;='INPUT-Settings'!$C$26),"solid",IF(AND(NOT(ISBLANK(D20)),NOT(ISBLANK(G20)),D20&gt;='INPUT-Settings'!$C$26,G20&lt;='INPUT-Settings'!$C$26),"liquid",""))))</f>
        <v/>
      </c>
      <c r="H20" s="109">
        <v>12</v>
      </c>
      <c r="S20" s="114">
        <v>26.04</v>
      </c>
      <c r="W20" s="139"/>
    </row>
    <row r="21" spans="1:23" x14ac:dyDescent="0.3">
      <c r="A21" s="109" t="s">
        <v>503</v>
      </c>
      <c r="B21" s="110" t="s">
        <v>118</v>
      </c>
      <c r="C21" s="183" t="str">
        <f>IF(AND(ISBLANK(D21),ISBLANK(G21)),"",IF(AND(NOT(ISBLANK(D21)),D21&lt;='INPUT-Settings'!$C$26),"gas",IF(AND(NOT(ISBLANK(G21)),G21&gt;='INPUT-Settings'!$C$26),"solid",IF(AND(NOT(ISBLANK(D21)),NOT(ISBLANK(G21)),D21&gt;='INPUT-Settings'!$C$26,G21&lt;='INPUT-Settings'!$C$26),"liquid",""))))</f>
        <v/>
      </c>
      <c r="D21" s="109">
        <v>118</v>
      </c>
      <c r="E21" s="135" t="s">
        <v>184</v>
      </c>
      <c r="H21" s="109">
        <v>10</v>
      </c>
      <c r="I21" s="114">
        <v>35</v>
      </c>
      <c r="W21" s="139"/>
    </row>
    <row r="22" spans="1:23" x14ac:dyDescent="0.3">
      <c r="A22" s="109" t="s">
        <v>506</v>
      </c>
      <c r="B22" s="110" t="s">
        <v>117</v>
      </c>
      <c r="C22" s="183" t="str">
        <f>IF(AND(ISBLANK(D22),ISBLANK(G22)),"",IF(AND(NOT(ISBLANK(D22)),D22&lt;='INPUT-Settings'!$C$26),"gas",IF(AND(NOT(ISBLANK(G22)),G22&gt;='INPUT-Settings'!$C$26),"solid",IF(AND(NOT(ISBLANK(D22)),NOT(ISBLANK(G22)),D22&gt;='INPUT-Settings'!$C$26,G22&lt;='INPUT-Settings'!$C$26),"liquid",""))))</f>
        <v/>
      </c>
      <c r="H22" s="109">
        <v>12</v>
      </c>
      <c r="I22" s="114">
        <v>23</v>
      </c>
      <c r="J22" s="114">
        <v>48</v>
      </c>
      <c r="K22" s="114">
        <v>61</v>
      </c>
      <c r="S22" s="114">
        <v>28.01</v>
      </c>
      <c r="W22" s="139"/>
    </row>
    <row r="23" spans="1:23" x14ac:dyDescent="0.3">
      <c r="A23" s="109" t="s">
        <v>507</v>
      </c>
      <c r="B23" s="110" t="s">
        <v>117</v>
      </c>
      <c r="C23" s="183" t="str">
        <f>IF(AND(ISBLANK(D23),ISBLANK(G23)),"",IF(AND(NOT(ISBLANK(D23)),D23&lt;='INPUT-Settings'!$C$26),"gas",IF(AND(NOT(ISBLANK(G23)),G23&gt;='INPUT-Settings'!$C$26),"solid",IF(AND(NOT(ISBLANK(D23)),NOT(ISBLANK(G23)),D23&gt;='INPUT-Settings'!$C$26,G23&lt;='INPUT-Settings'!$C$26),"liquid",""))))</f>
        <v/>
      </c>
      <c r="S23" s="114">
        <v>44.01</v>
      </c>
      <c r="W23" s="139"/>
    </row>
    <row r="24" spans="1:23" x14ac:dyDescent="0.3">
      <c r="A24" s="109" t="s">
        <v>508</v>
      </c>
      <c r="B24" s="110" t="s">
        <v>117</v>
      </c>
      <c r="C24" s="183" t="str">
        <f>IF(AND(ISBLANK(D24),ISBLANK(G24)),"",IF(AND(NOT(ISBLANK(D24)),D24&lt;='INPUT-Settings'!$C$26),"gas",IF(AND(NOT(ISBLANK(G24)),G24&gt;='INPUT-Settings'!$C$26),"solid",IF(AND(NOT(ISBLANK(D24)),NOT(ISBLANK(G24)),D24&gt;='INPUT-Settings'!$C$26,G24&lt;='INPUT-Settings'!$C$26),"liquid",""))))</f>
        <v/>
      </c>
      <c r="H24" s="109">
        <v>8</v>
      </c>
      <c r="J24" s="113"/>
      <c r="K24" s="113"/>
      <c r="L24" s="113"/>
      <c r="S24" s="114">
        <v>44.01</v>
      </c>
      <c r="W24" s="139"/>
    </row>
    <row r="25" spans="1:23" x14ac:dyDescent="0.3">
      <c r="A25" s="109" t="s">
        <v>509</v>
      </c>
      <c r="B25" s="110" t="s">
        <v>251</v>
      </c>
      <c r="C25" s="183" t="str">
        <f>IF(AND(ISBLANK(D25),ISBLANK(G25)),"",IF(AND(NOT(ISBLANK(D25)),D25&lt;='INPUT-Settings'!$C$26),"gas",IF(AND(NOT(ISBLANK(G25)),G25&gt;='INPUT-Settings'!$C$26),"solid",IF(AND(NOT(ISBLANK(D25)),NOT(ISBLANK(G25)),D25&gt;='INPUT-Settings'!$C$26,G25&lt;='INPUT-Settings'!$C$26),"liquid",""))))</f>
        <v/>
      </c>
      <c r="W25" s="139"/>
    </row>
    <row r="26" spans="1:23" x14ac:dyDescent="0.3">
      <c r="A26" s="109" t="s">
        <v>510</v>
      </c>
      <c r="B26" s="110" t="s">
        <v>117</v>
      </c>
      <c r="C26" s="183" t="str">
        <f>IF(AND(ISBLANK(D26),ISBLANK(G26)),"",IF(AND(NOT(ISBLANK(D26)),D26&lt;='INPUT-Settings'!$C$26),"gas",IF(AND(NOT(ISBLANK(G26)),G26&gt;='INPUT-Settings'!$C$26),"solid",IF(AND(NOT(ISBLANK(D26)),NOT(ISBLANK(G26)),D26&gt;='INPUT-Settings'!$C$26,G26&lt;='INPUT-Settings'!$C$26),"liquid",""))))</f>
        <v/>
      </c>
      <c r="W26" s="139"/>
    </row>
    <row r="27" spans="1:23" x14ac:dyDescent="0.3">
      <c r="A27" s="109" t="s">
        <v>511</v>
      </c>
      <c r="B27" s="110" t="s">
        <v>251</v>
      </c>
      <c r="C27" s="183" t="str">
        <f>IF(AND(ISBLANK(D27),ISBLANK(G27)),"",IF(AND(NOT(ISBLANK(D27)),D27&lt;='INPUT-Settings'!$C$26),"gas",IF(AND(NOT(ISBLANK(G27)),G27&gt;='INPUT-Settings'!$C$26),"solid",IF(AND(NOT(ISBLANK(D27)),NOT(ISBLANK(G27)),D27&gt;='INPUT-Settings'!$C$26,G27&lt;='INPUT-Settings'!$C$26),"liquid",""))))</f>
        <v>solid</v>
      </c>
      <c r="F27" s="114" t="s">
        <v>28</v>
      </c>
      <c r="G27" s="110">
        <v>360</v>
      </c>
      <c r="H27" s="109">
        <v>22</v>
      </c>
      <c r="I27" s="114">
        <v>35</v>
      </c>
      <c r="S27" s="114">
        <v>56.11</v>
      </c>
      <c r="W27" s="139"/>
    </row>
    <row r="28" spans="1:23" x14ac:dyDescent="0.3">
      <c r="A28" s="109" t="s">
        <v>513</v>
      </c>
      <c r="B28" s="110" t="s">
        <v>118</v>
      </c>
      <c r="C28" s="183" t="str">
        <f>IF(AND(ISBLANK(D28),ISBLANK(G28)),"",IF(AND(NOT(ISBLANK(D28)),D28&lt;='INPUT-Settings'!$C$26),"gas",IF(AND(NOT(ISBLANK(G28)),G28&gt;='INPUT-Settings'!$C$26),"solid",IF(AND(NOT(ISBLANK(D28)),NOT(ISBLANK(G28)),D28&gt;='INPUT-Settings'!$C$26,G28&lt;='INPUT-Settings'!$C$26),"liquid",""))))</f>
        <v>liquid</v>
      </c>
      <c r="D28" s="109">
        <v>188</v>
      </c>
      <c r="E28" s="135" t="s">
        <v>186</v>
      </c>
      <c r="G28" s="110">
        <v>-6</v>
      </c>
      <c r="H28" s="109">
        <v>23</v>
      </c>
      <c r="I28" s="114">
        <v>25</v>
      </c>
      <c r="J28" s="114">
        <v>34</v>
      </c>
      <c r="K28" s="114">
        <v>42</v>
      </c>
      <c r="L28" s="114">
        <v>43</v>
      </c>
      <c r="M28" s="114">
        <v>50</v>
      </c>
      <c r="W28" s="139"/>
    </row>
    <row r="29" spans="1:23" x14ac:dyDescent="0.3">
      <c r="A29" s="109" t="s">
        <v>514</v>
      </c>
      <c r="B29" s="110" t="s">
        <v>251</v>
      </c>
      <c r="C29" s="183" t="str">
        <f>IF(AND(ISBLANK(D29),ISBLANK(G29)),"",IF(AND(NOT(ISBLANK(D29)),D29&lt;='INPUT-Settings'!$C$26),"gas",IF(AND(NOT(ISBLANK(G29)),G29&gt;='INPUT-Settings'!$C$26),"solid",IF(AND(NOT(ISBLANK(D29)),NOT(ISBLANK(G29)),D29&gt;='INPUT-Settings'!$C$26,G29&lt;='INPUT-Settings'!$C$26),"liquid",""))))</f>
        <v>solid</v>
      </c>
      <c r="F29" s="114" t="s">
        <v>26</v>
      </c>
      <c r="G29" s="110">
        <v>322</v>
      </c>
      <c r="H29" s="109">
        <v>35</v>
      </c>
      <c r="S29" s="114">
        <v>40</v>
      </c>
      <c r="W29" s="139"/>
    </row>
    <row r="30" spans="1:23" x14ac:dyDescent="0.3">
      <c r="A30" s="109" t="s">
        <v>515</v>
      </c>
      <c r="B30" s="110" t="s">
        <v>251</v>
      </c>
      <c r="C30" s="183" t="str">
        <f>IF(AND(ISBLANK(D30),ISBLANK(G30)),"",IF(AND(NOT(ISBLANK(D30)),D30&lt;='INPUT-Settings'!$C$26),"gas",IF(AND(NOT(ISBLANK(G30)),G30&gt;='INPUT-Settings'!$C$26),"solid",IF(AND(NOT(ISBLANK(D30)),NOT(ISBLANK(G30)),D30&gt;='INPUT-Settings'!$C$26,G30&lt;='INPUT-Settings'!$C$26),"liquid",""))))</f>
        <v>solid</v>
      </c>
      <c r="F30" s="114" t="s">
        <v>27</v>
      </c>
      <c r="G30" s="110">
        <v>75</v>
      </c>
      <c r="H30" s="109">
        <v>36</v>
      </c>
      <c r="I30" s="114">
        <v>37</v>
      </c>
      <c r="J30" s="114">
        <v>38</v>
      </c>
      <c r="W30" s="139"/>
    </row>
    <row r="31" spans="1:23" x14ac:dyDescent="0.3">
      <c r="A31" s="109" t="s">
        <v>518</v>
      </c>
      <c r="B31" s="110" t="s">
        <v>251</v>
      </c>
      <c r="C31" s="183" t="str">
        <f>IF(AND(ISBLANK(D31),ISBLANK(G31)),"",IF(AND(NOT(ISBLANK(D31)),D31&lt;='INPUT-Settings'!$C$26),"gas",IF(AND(NOT(ISBLANK(G31)),G31&gt;='INPUT-Settings'!$C$26),"solid",IF(AND(NOT(ISBLANK(D31)),NOT(ISBLANK(G31)),D31&gt;='INPUT-Settings'!$C$26,G31&lt;='INPUT-Settings'!$C$26),"liquid",""))))</f>
        <v>solid</v>
      </c>
      <c r="F31" s="114" t="s">
        <v>598</v>
      </c>
      <c r="G31" s="110">
        <v>97.72</v>
      </c>
      <c r="H31" s="109">
        <v>14</v>
      </c>
      <c r="I31" s="114">
        <v>15</v>
      </c>
      <c r="J31" s="114">
        <v>34</v>
      </c>
      <c r="S31" s="114">
        <v>22.98</v>
      </c>
      <c r="W31" s="139"/>
    </row>
    <row r="32" spans="1:23" x14ac:dyDescent="0.3">
      <c r="A32" s="109" t="s">
        <v>516</v>
      </c>
      <c r="B32" s="110" t="s">
        <v>117</v>
      </c>
      <c r="C32" s="183" t="str">
        <f>IF(AND(ISBLANK(D32),ISBLANK(G32)),"",IF(AND(NOT(ISBLANK(D32)),D32&lt;='INPUT-Settings'!$C$26),"gas",IF(AND(NOT(ISBLANK(G32)),G32&gt;='INPUT-Settings'!$C$26),"solid",IF(AND(NOT(ISBLANK(D32)),NOT(ISBLANK(G32)),D32&gt;='INPUT-Settings'!$C$26,G32&lt;='INPUT-Settings'!$C$26),"liquid",""))))</f>
        <v/>
      </c>
      <c r="H32" s="109">
        <v>12</v>
      </c>
      <c r="S32" s="114">
        <v>16.04</v>
      </c>
    </row>
    <row r="33" spans="1:19" x14ac:dyDescent="0.3">
      <c r="A33" s="109" t="s">
        <v>423</v>
      </c>
      <c r="B33" s="110" t="s">
        <v>117</v>
      </c>
      <c r="C33" s="183" t="str">
        <f>IF(AND(ISBLANK(D33),ISBLANK(G33)),"",IF(AND(NOT(ISBLANK(D33)),D33&lt;='INPUT-Settings'!$C$26),"gas",IF(AND(NOT(ISBLANK(G33)),G33&gt;='INPUT-Settings'!$C$26),"solid",IF(AND(NOT(ISBLANK(D33)),NOT(ISBLANK(G33)),D33&gt;='INPUT-Settings'!$C$26,G33&lt;='INPUT-Settings'!$C$26),"liquid",""))))</f>
        <v/>
      </c>
    </row>
    <row r="34" spans="1:19" x14ac:dyDescent="0.3">
      <c r="A34" s="109" t="s">
        <v>517</v>
      </c>
      <c r="B34" s="110" t="s">
        <v>117</v>
      </c>
      <c r="C34" s="183" t="str">
        <f>IF(AND(ISBLANK(D34),ISBLANK(G34)),"",IF(AND(NOT(ISBLANK(D34)),D34&lt;='INPUT-Settings'!$C$26),"gas",IF(AND(NOT(ISBLANK(G34)),G34&gt;='INPUT-Settings'!$C$26),"solid",IF(AND(NOT(ISBLANK(D34)),NOT(ISBLANK(G34)),D34&gt;='INPUT-Settings'!$C$26,G34&lt;='INPUT-Settings'!$C$26),"liquid",""))))</f>
        <v/>
      </c>
      <c r="H34" s="109">
        <v>12</v>
      </c>
      <c r="S34" s="114">
        <v>2</v>
      </c>
    </row>
    <row r="35" spans="1:19" x14ac:dyDescent="0.3">
      <c r="A35" s="109" t="s">
        <v>519</v>
      </c>
      <c r="B35" s="110" t="s">
        <v>251</v>
      </c>
      <c r="C35" s="183" t="str">
        <f>IF(AND(ISBLANK(D35),ISBLANK(G35)),"",IF(AND(NOT(ISBLANK(D35)),D35&lt;='INPUT-Settings'!$C$26),"gas",IF(AND(NOT(ISBLANK(G35)),G35&gt;='INPUT-Settings'!$C$26),"solid",IF(AND(NOT(ISBLANK(D35)),NOT(ISBLANK(G35)),D35&gt;='INPUT-Settings'!$C$26,G35&lt;='INPUT-Settings'!$C$26),"liquid",""))))</f>
        <v>solid</v>
      </c>
      <c r="F35" s="114" t="s">
        <v>26</v>
      </c>
      <c r="G35" s="110">
        <v>801</v>
      </c>
      <c r="S35" s="114">
        <v>58.442999999999998</v>
      </c>
    </row>
    <row r="36" spans="1:19" x14ac:dyDescent="0.3">
      <c r="A36" s="109" t="s">
        <v>520</v>
      </c>
      <c r="B36" s="110" t="s">
        <v>117</v>
      </c>
      <c r="C36" s="183" t="str">
        <f>IF(AND(ISBLANK(D36),ISBLANK(G36)),"",IF(AND(NOT(ISBLANK(D36)),D36&lt;='INPUT-Settings'!$C$26),"gas",IF(AND(NOT(ISBLANK(G36)),G36&gt;='INPUT-Settings'!$C$26),"solid",IF(AND(NOT(ISBLANK(D36)),NOT(ISBLANK(G36)),D36&gt;='INPUT-Settings'!$C$26,G36&lt;='INPUT-Settings'!$C$26),"liquid",""))))</f>
        <v/>
      </c>
      <c r="H36" s="109">
        <v>23</v>
      </c>
      <c r="I36" s="114">
        <v>36</v>
      </c>
      <c r="J36" s="114">
        <v>37</v>
      </c>
      <c r="K36" s="114">
        <v>38</v>
      </c>
      <c r="L36" s="114">
        <v>50</v>
      </c>
      <c r="S36" s="114">
        <v>70.900000000000006</v>
      </c>
    </row>
    <row r="37" spans="1:19" x14ac:dyDescent="0.3">
      <c r="A37" s="109" t="s">
        <v>521</v>
      </c>
      <c r="B37" s="110" t="s">
        <v>251</v>
      </c>
      <c r="C37" s="183" t="str">
        <f>IF(AND(ISBLANK(D37),ISBLANK(G37)),"",IF(AND(NOT(ISBLANK(D37)),D37&lt;='INPUT-Settings'!$C$26),"gas",IF(AND(NOT(ISBLANK(G37)),G37&gt;='INPUT-Settings'!$C$26),"solid",IF(AND(NOT(ISBLANK(D37)),NOT(ISBLANK(G37)),D37&gt;='INPUT-Settings'!$C$26,G37&lt;='INPUT-Settings'!$C$26),"liquid",""))))</f>
        <v>solid</v>
      </c>
      <c r="F37" s="114" t="s">
        <v>25</v>
      </c>
      <c r="G37" s="110">
        <v>1000</v>
      </c>
      <c r="S37" s="114">
        <v>497.41291000000001</v>
      </c>
    </row>
    <row r="38" spans="1:19" x14ac:dyDescent="0.3">
      <c r="A38" s="109" t="s">
        <v>522</v>
      </c>
      <c r="B38" s="110" t="s">
        <v>118</v>
      </c>
      <c r="C38" s="183" t="str">
        <f>IF(AND(ISBLANK(D38),ISBLANK(G38)),"",IF(AND(NOT(ISBLANK(D38)),D38&lt;='INPUT-Settings'!$C$26),"gas",IF(AND(NOT(ISBLANK(G38)),G38&gt;='INPUT-Settings'!$C$26),"solid",IF(AND(NOT(ISBLANK(D38)),NOT(ISBLANK(G38)),D38&gt;='INPUT-Settings'!$C$26,G38&lt;='INPUT-Settings'!$C$26),"liquid",""))))</f>
        <v/>
      </c>
      <c r="D38" s="109">
        <v>337</v>
      </c>
      <c r="E38" s="135" t="s">
        <v>185</v>
      </c>
      <c r="H38" s="109">
        <v>35</v>
      </c>
      <c r="S38" s="114">
        <v>98.08</v>
      </c>
    </row>
    <row r="39" spans="1:19" x14ac:dyDescent="0.3">
      <c r="A39" s="109" t="s">
        <v>523</v>
      </c>
      <c r="B39" s="110" t="s">
        <v>117</v>
      </c>
      <c r="C39" s="183" t="str">
        <f>IF(AND(ISBLANK(D39),ISBLANK(G39)),"",IF(AND(NOT(ISBLANK(D39)),D39&lt;='INPUT-Settings'!$C$26),"gas",IF(AND(NOT(ISBLANK(G39)),G39&gt;='INPUT-Settings'!$C$26),"solid",IF(AND(NOT(ISBLANK(D39)),NOT(ISBLANK(G39)),D39&gt;='INPUT-Settings'!$C$26,G39&lt;='INPUT-Settings'!$C$26),"liquid",""))))</f>
        <v/>
      </c>
      <c r="H39" s="109">
        <v>23</v>
      </c>
      <c r="I39" s="114">
        <v>24</v>
      </c>
      <c r="S39" s="114">
        <v>64.06</v>
      </c>
    </row>
    <row r="40" spans="1:19" x14ac:dyDescent="0.3">
      <c r="A40" s="109" t="s">
        <v>524</v>
      </c>
      <c r="B40" s="110" t="s">
        <v>251</v>
      </c>
      <c r="C40" s="183" t="str">
        <f>IF(AND(ISBLANK(D40),ISBLANK(G40)),"",IF(AND(NOT(ISBLANK(D40)),D40&lt;='INPUT-Settings'!$C$26),"gas",IF(AND(NOT(ISBLANK(G40)),G40&gt;='INPUT-Settings'!$C$26),"solid",IF(AND(NOT(ISBLANK(D40)),NOT(ISBLANK(G40)),D40&gt;='INPUT-Settings'!$C$26,G40&lt;='INPUT-Settings'!$C$26),"liquid",""))))</f>
        <v>solid</v>
      </c>
      <c r="F40" s="114" t="s">
        <v>30</v>
      </c>
      <c r="G40" s="110">
        <v>62.2</v>
      </c>
      <c r="H40" s="109">
        <v>14</v>
      </c>
      <c r="I40" s="114">
        <v>34</v>
      </c>
      <c r="S40" s="114">
        <v>80.06</v>
      </c>
    </row>
    <row r="41" spans="1:19" x14ac:dyDescent="0.3">
      <c r="A41" s="109" t="s">
        <v>525</v>
      </c>
      <c r="B41" s="110" t="s">
        <v>251</v>
      </c>
      <c r="C41" s="183" t="str">
        <f>IF(AND(ISBLANK(D41),ISBLANK(G41)),"",IF(AND(NOT(ISBLANK(D41)),D41&lt;='INPUT-Settings'!$C$26),"gas",IF(AND(NOT(ISBLANK(G41)),G41&gt;='INPUT-Settings'!$C$26),"solid",IF(AND(NOT(ISBLANK(D41)),NOT(ISBLANK(G41)),D41&gt;='INPUT-Settings'!$C$26,G41&lt;='INPUT-Settings'!$C$26),"liquid",""))))</f>
        <v>solid</v>
      </c>
      <c r="D41" s="109">
        <v>444.72</v>
      </c>
      <c r="E41" s="135" t="s">
        <v>186</v>
      </c>
      <c r="F41" s="114" t="s">
        <v>26</v>
      </c>
      <c r="G41" s="110">
        <v>115.21</v>
      </c>
      <c r="H41" s="109">
        <v>38</v>
      </c>
      <c r="S41" s="114">
        <v>32.064999999999998</v>
      </c>
    </row>
    <row r="42" spans="1:19" x14ac:dyDescent="0.3">
      <c r="A42" s="109" t="s">
        <v>526</v>
      </c>
      <c r="B42" s="110" t="s">
        <v>251</v>
      </c>
      <c r="C42" s="183" t="str">
        <f>IF(AND(ISBLANK(D42),ISBLANK(G42)),"",IF(AND(NOT(ISBLANK(D42)),D42&lt;='INPUT-Settings'!$C$26),"gas",IF(AND(NOT(ISBLANK(G42)),G42&gt;='INPUT-Settings'!$C$26),"solid",IF(AND(NOT(ISBLANK(D42)),NOT(ISBLANK(G42)),D42&gt;='INPUT-Settings'!$C$26,G42&lt;='INPUT-Settings'!$C$26),"liquid",""))))</f>
        <v>solid</v>
      </c>
      <c r="F42" s="114" t="s">
        <v>28</v>
      </c>
      <c r="G42" s="110">
        <v>770</v>
      </c>
      <c r="S42" s="114">
        <v>74.55</v>
      </c>
    </row>
    <row r="43" spans="1:19" x14ac:dyDescent="0.3">
      <c r="A43" s="109" t="s">
        <v>527</v>
      </c>
      <c r="B43" s="110" t="s">
        <v>251</v>
      </c>
      <c r="C43" s="183" t="str">
        <f>IF(AND(ISBLANK(D43),ISBLANK(G43)),"",IF(AND(NOT(ISBLANK(D43)),D43&lt;='INPUT-Settings'!$C$26),"gas",IF(AND(NOT(ISBLANK(G43)),G43&gt;='INPUT-Settings'!$C$26),"solid",IF(AND(NOT(ISBLANK(D43)),NOT(ISBLANK(G43)),D43&gt;='INPUT-Settings'!$C$26,G43&lt;='INPUT-Settings'!$C$26),"liquid",""))))</f>
        <v>solid</v>
      </c>
      <c r="F43" s="114" t="s">
        <v>28</v>
      </c>
      <c r="G43" s="110">
        <v>63.38</v>
      </c>
      <c r="H43" s="109">
        <v>14</v>
      </c>
      <c r="I43" s="114">
        <v>15</v>
      </c>
      <c r="J43" s="114">
        <v>34</v>
      </c>
      <c r="S43">
        <v>39.098300000000002</v>
      </c>
    </row>
    <row r="44" spans="1:19" x14ac:dyDescent="0.3">
      <c r="A44" s="109" t="s">
        <v>567</v>
      </c>
      <c r="B44" s="110" t="s">
        <v>251</v>
      </c>
      <c r="C44" s="183" t="str">
        <f>IF(AND(ISBLANK(D44),ISBLANK(G44)),"",IF(AND(NOT(ISBLANK(D44)),D44&lt;='INPUT-Settings'!$C$26),"gas",IF(AND(NOT(ISBLANK(G44)),G44&gt;='INPUT-Settings'!$C$26),"solid",IF(AND(NOT(ISBLANK(D44)),NOT(ISBLANK(G44)),D44&gt;='INPUT-Settings'!$C$26,G44&lt;='INPUT-Settings'!$C$26),"liquid",""))))</f>
        <v/>
      </c>
      <c r="F44" s="114" t="s">
        <v>25</v>
      </c>
    </row>
    <row r="45" spans="1:19" x14ac:dyDescent="0.3">
      <c r="A45" s="109" t="s">
        <v>568</v>
      </c>
      <c r="B45" s="110" t="s">
        <v>251</v>
      </c>
      <c r="C45" s="183" t="str">
        <f>IF(AND(ISBLANK(D45),ISBLANK(G45)),"",IF(AND(NOT(ISBLANK(D45)),D45&lt;='INPUT-Settings'!$C$26),"gas",IF(AND(NOT(ISBLANK(G45)),G45&gt;='INPUT-Settings'!$C$26),"solid",IF(AND(NOT(ISBLANK(D45)),NOT(ISBLANK(G45)),D45&gt;='INPUT-Settings'!$C$26,G45&lt;='INPUT-Settings'!$C$26),"liquid",""))))</f>
        <v/>
      </c>
      <c r="F45" s="114" t="s">
        <v>27</v>
      </c>
    </row>
    <row r="46" spans="1:19" x14ac:dyDescent="0.3">
      <c r="A46" s="109" t="s">
        <v>569</v>
      </c>
      <c r="B46" s="110" t="s">
        <v>251</v>
      </c>
      <c r="C46" s="183" t="str">
        <f>IF(AND(ISBLANK(D46),ISBLANK(G46)),"",IF(AND(NOT(ISBLANK(D46)),D46&lt;='INPUT-Settings'!$C$26),"gas",IF(AND(NOT(ISBLANK(G46)),G46&gt;='INPUT-Settings'!$C$26),"solid",IF(AND(NOT(ISBLANK(D46)),NOT(ISBLANK(G46)),D46&gt;='INPUT-Settings'!$C$26,G46&lt;='INPUT-Settings'!$C$26),"liquid",""))))</f>
        <v/>
      </c>
      <c r="F46" s="114" t="s">
        <v>598</v>
      </c>
    </row>
    <row r="47" spans="1:19" x14ac:dyDescent="0.3">
      <c r="A47" s="109" t="s">
        <v>570</v>
      </c>
      <c r="B47" s="110" t="s">
        <v>118</v>
      </c>
      <c r="C47" s="183" t="str">
        <f>IF(AND(ISBLANK(D47),ISBLANK(G47)),"",IF(AND(NOT(ISBLANK(D47)),D47&lt;='INPUT-Settings'!$C$26),"gas",IF(AND(NOT(ISBLANK(G47)),G47&gt;='INPUT-Settings'!$C$26),"solid",IF(AND(NOT(ISBLANK(D47)),NOT(ISBLANK(G47)),D47&gt;='INPUT-Settings'!$C$26,G47&lt;='INPUT-Settings'!$C$26),"liquid",""))))</f>
        <v/>
      </c>
      <c r="D47" s="109">
        <v>100</v>
      </c>
      <c r="E47" s="135" t="s">
        <v>184</v>
      </c>
    </row>
    <row r="48" spans="1:19" x14ac:dyDescent="0.3">
      <c r="A48" s="109" t="s">
        <v>571</v>
      </c>
      <c r="B48" s="110" t="s">
        <v>118</v>
      </c>
      <c r="C48" s="183" t="str">
        <f>IF(AND(ISBLANK(D48),ISBLANK(G48)),"",IF(AND(NOT(ISBLANK(D48)),D48&lt;='INPUT-Settings'!$C$26),"gas",IF(AND(NOT(ISBLANK(G48)),G48&gt;='INPUT-Settings'!$C$26),"solid",IF(AND(NOT(ISBLANK(D48)),NOT(ISBLANK(G48)),D48&gt;='INPUT-Settings'!$C$26,G48&lt;='INPUT-Settings'!$C$26),"liquid",""))))</f>
        <v/>
      </c>
      <c r="D48" s="109">
        <v>100</v>
      </c>
      <c r="E48" s="135" t="s">
        <v>184</v>
      </c>
    </row>
    <row r="49" spans="1:17" x14ac:dyDescent="0.3">
      <c r="A49" s="109" t="s">
        <v>572</v>
      </c>
      <c r="B49" s="110" t="s">
        <v>251</v>
      </c>
      <c r="C49" s="183" t="str">
        <f>IF(AND(ISBLANK(D49),ISBLANK(G49)),"",IF(AND(NOT(ISBLANK(D49)),D49&lt;='INPUT-Settings'!$C$26),"gas",IF(AND(NOT(ISBLANK(G49)),G49&gt;='INPUT-Settings'!$C$26),"solid",IF(AND(NOT(ISBLANK(D49)),NOT(ISBLANK(G49)),D49&gt;='INPUT-Settings'!$C$26,G49&lt;='INPUT-Settings'!$C$26),"liquid",""))))</f>
        <v/>
      </c>
      <c r="F49" s="114" t="s">
        <v>598</v>
      </c>
      <c r="H49" s="109">
        <v>42</v>
      </c>
    </row>
    <row r="50" spans="1:17" x14ac:dyDescent="0.3">
      <c r="A50" s="109" t="s">
        <v>573</v>
      </c>
      <c r="B50" s="110" t="s">
        <v>251</v>
      </c>
      <c r="C50" s="183" t="str">
        <f>IF(AND(ISBLANK(D50),ISBLANK(G50)),"",IF(AND(NOT(ISBLANK(D50)),D50&lt;='INPUT-Settings'!$C$26),"gas",IF(AND(NOT(ISBLANK(G50)),G50&gt;='INPUT-Settings'!$C$26),"solid",IF(AND(NOT(ISBLANK(D50)),NOT(ISBLANK(G50)),D50&gt;='INPUT-Settings'!$C$26,G50&lt;='INPUT-Settings'!$C$26),"liquid",""))))</f>
        <v/>
      </c>
      <c r="F50" s="114" t="s">
        <v>26</v>
      </c>
    </row>
    <row r="51" spans="1:17" x14ac:dyDescent="0.3">
      <c r="A51" s="109" t="s">
        <v>574</v>
      </c>
      <c r="B51" s="110" t="s">
        <v>118</v>
      </c>
      <c r="C51" s="183" t="str">
        <f>IF(AND(ISBLANK(D51),ISBLANK(G51)),"",IF(AND(NOT(ISBLANK(D51)),D51&lt;='INPUT-Settings'!$C$26),"gas",IF(AND(NOT(ISBLANK(G51)),G51&gt;='INPUT-Settings'!$C$26),"solid",IF(AND(NOT(ISBLANK(D51)),NOT(ISBLANK(G51)),D51&gt;='INPUT-Settings'!$C$26,G51&lt;='INPUT-Settings'!$C$26),"liquid",""))))</f>
        <v>liquid</v>
      </c>
      <c r="D51" s="109">
        <v>78</v>
      </c>
      <c r="G51" s="110">
        <v>-114</v>
      </c>
      <c r="H51" s="109">
        <v>11</v>
      </c>
    </row>
    <row r="52" spans="1:17" x14ac:dyDescent="0.3">
      <c r="A52" s="109" t="s">
        <v>575</v>
      </c>
      <c r="B52" s="110" t="s">
        <v>118</v>
      </c>
      <c r="C52" s="183" t="str">
        <f>IF(AND(ISBLANK(D52),ISBLANK(G52)),"",IF(AND(NOT(ISBLANK(D52)),D52&lt;='INPUT-Settings'!$C$26),"gas",IF(AND(NOT(ISBLANK(G52)),G52&gt;='INPUT-Settings'!$C$26),"solid",IF(AND(NOT(ISBLANK(D52)),NOT(ISBLANK(G52)),D52&gt;='INPUT-Settings'!$C$26,G52&lt;='INPUT-Settings'!$C$26),"liquid",""))))</f>
        <v/>
      </c>
      <c r="D52" s="109">
        <v>100</v>
      </c>
      <c r="E52" s="135" t="s">
        <v>184</v>
      </c>
    </row>
    <row r="53" spans="1:17" x14ac:dyDescent="0.3">
      <c r="A53" s="109" t="s">
        <v>576</v>
      </c>
      <c r="B53" s="110" t="s">
        <v>118</v>
      </c>
      <c r="C53" s="183" t="str">
        <f>IF(AND(ISBLANK(D53),ISBLANK(G53)),"",IF(AND(NOT(ISBLANK(D53)),D53&lt;='INPUT-Settings'!$C$26),"gas",IF(AND(NOT(ISBLANK(G53)),G53&gt;='INPUT-Settings'!$C$26),"solid",IF(AND(NOT(ISBLANK(D53)),NOT(ISBLANK(G53)),D53&gt;='INPUT-Settings'!$C$26,G53&lt;='INPUT-Settings'!$C$26),"liquid",""))))</f>
        <v/>
      </c>
      <c r="D53" s="109">
        <v>150</v>
      </c>
      <c r="E53" s="135" t="s">
        <v>186</v>
      </c>
      <c r="H53" s="109">
        <v>12</v>
      </c>
      <c r="I53" s="114">
        <v>20</v>
      </c>
      <c r="J53" s="114">
        <v>21</v>
      </c>
      <c r="K53" s="114">
        <v>38</v>
      </c>
      <c r="L53" s="114">
        <v>45</v>
      </c>
      <c r="M53" s="114">
        <v>46</v>
      </c>
      <c r="N53" s="114">
        <v>48</v>
      </c>
      <c r="O53" s="114">
        <v>63</v>
      </c>
      <c r="P53" s="114">
        <v>65</v>
      </c>
      <c r="Q53" s="110">
        <v>67</v>
      </c>
    </row>
    <row r="54" spans="1:17" x14ac:dyDescent="0.3">
      <c r="A54" s="109" t="s">
        <v>577</v>
      </c>
      <c r="B54" s="110" t="s">
        <v>117</v>
      </c>
      <c r="C54" s="183" t="str">
        <f>IF(AND(ISBLANK(D54),ISBLANK(G54)),"",IF(AND(NOT(ISBLANK(D54)),D54&lt;='INPUT-Settings'!$C$26),"gas",IF(AND(NOT(ISBLANK(G54)),G54&gt;='INPUT-Settings'!$C$26),"solid",IF(AND(NOT(ISBLANK(D54)),NOT(ISBLANK(G54)),D54&gt;='INPUT-Settings'!$C$26,G54&lt;='INPUT-Settings'!$C$26),"liquid",""))))</f>
        <v/>
      </c>
      <c r="H54" s="109">
        <v>12</v>
      </c>
      <c r="I54" s="114">
        <v>67</v>
      </c>
    </row>
    <row r="55" spans="1:17" x14ac:dyDescent="0.3">
      <c r="A55" s="109" t="s">
        <v>578</v>
      </c>
      <c r="B55" s="110" t="s">
        <v>117</v>
      </c>
      <c r="C55" s="183" t="str">
        <f>IF(AND(ISBLANK(D55),ISBLANK(G55)),"",IF(AND(NOT(ISBLANK(D55)),D55&lt;='INPUT-Settings'!$C$26),"gas",IF(AND(NOT(ISBLANK(G55)),G55&gt;='INPUT-Settings'!$C$26),"solid",IF(AND(NOT(ISBLANK(D55)),NOT(ISBLANK(G55)),D55&gt;='INPUT-Settings'!$C$26,G55&lt;='INPUT-Settings'!$C$26),"liquid",""))))</f>
        <v/>
      </c>
      <c r="H55" s="109">
        <v>12</v>
      </c>
    </row>
    <row r="56" spans="1:17" x14ac:dyDescent="0.3">
      <c r="A56" s="109" t="s">
        <v>579</v>
      </c>
      <c r="B56" s="110" t="s">
        <v>117</v>
      </c>
      <c r="C56" s="183" t="str">
        <f>IF(AND(ISBLANK(D56),ISBLANK(G56)),"",IF(AND(NOT(ISBLANK(D56)),D56&lt;='INPUT-Settings'!$C$26),"gas",IF(AND(NOT(ISBLANK(G56)),G56&gt;='INPUT-Settings'!$C$26),"solid",IF(AND(NOT(ISBLANK(D56)),NOT(ISBLANK(G56)),D56&gt;='INPUT-Settings'!$C$26,G56&lt;='INPUT-Settings'!$C$26),"liquid",""))))</f>
        <v/>
      </c>
      <c r="H56" s="109">
        <v>12</v>
      </c>
      <c r="I56" s="114">
        <v>45</v>
      </c>
      <c r="J56" s="114">
        <v>46</v>
      </c>
    </row>
    <row r="57" spans="1:17" x14ac:dyDescent="0.3">
      <c r="A57" s="109" t="s">
        <v>580</v>
      </c>
      <c r="B57" s="110" t="s">
        <v>117</v>
      </c>
      <c r="C57" s="183" t="str">
        <f>IF(AND(ISBLANK(D57),ISBLANK(G57)),"",IF(AND(NOT(ISBLANK(D57)),D57&lt;='INPUT-Settings'!$C$26),"gas",IF(AND(NOT(ISBLANK(G57)),G57&gt;='INPUT-Settings'!$C$26),"solid",IF(AND(NOT(ISBLANK(D57)),NOT(ISBLANK(G57)),D57&gt;='INPUT-Settings'!$C$26,G57&lt;='INPUT-Settings'!$C$26),"liquid",""))))</f>
        <v/>
      </c>
      <c r="H57" s="109">
        <v>12</v>
      </c>
    </row>
    <row r="58" spans="1:17" x14ac:dyDescent="0.3">
      <c r="C58" s="183" t="str">
        <f>IF(AND(ISBLANK(D58),ISBLANK(G58)),"",IF(AND(NOT(ISBLANK(D58)),D58&lt;='INPUT-Settings'!$C$26),"gas",IF(AND(NOT(ISBLANK(G58)),G58&gt;='INPUT-Settings'!$C$26),"solid",IF(AND(NOT(ISBLANK(D58)),NOT(ISBLANK(G58)),D58&gt;='INPUT-Settings'!$C$26,G58&lt;='INPUT-Settings'!$C$26),"liquid",""))))</f>
        <v/>
      </c>
    </row>
    <row r="59" spans="1:17" x14ac:dyDescent="0.3">
      <c r="C59" s="183" t="str">
        <f>IF(AND(ISBLANK(D59),ISBLANK(G59)),"",IF(AND(NOT(ISBLANK(D59)),D59&lt;='INPUT-Settings'!$C$26),"gas",IF(AND(NOT(ISBLANK(G59)),G59&gt;='INPUT-Settings'!$C$26),"solid",IF(AND(NOT(ISBLANK(D59)),NOT(ISBLANK(G59)),D59&gt;='INPUT-Settings'!$C$26,G59&lt;='INPUT-Settings'!$C$26),"liquid",""))))</f>
        <v/>
      </c>
    </row>
    <row r="60" spans="1:17" x14ac:dyDescent="0.3">
      <c r="C60" s="183" t="str">
        <f>IF(AND(ISBLANK(D60),ISBLANK(G60)),"",IF(AND(NOT(ISBLANK(D60)),D60&lt;='INPUT-Settings'!$C$26),"gas",IF(AND(NOT(ISBLANK(G60)),G60&gt;='INPUT-Settings'!$C$26),"solid",IF(AND(NOT(ISBLANK(D60)),NOT(ISBLANK(G60)),D60&gt;='INPUT-Settings'!$C$26,G60&lt;='INPUT-Settings'!$C$26),"liquid",""))))</f>
        <v/>
      </c>
    </row>
    <row r="61" spans="1:17" x14ac:dyDescent="0.3">
      <c r="C61" s="183" t="str">
        <f>IF(AND(ISBLANK(D61),ISBLANK(G61)),"",IF(AND(NOT(ISBLANK(D61)),D61&lt;='INPUT-Settings'!$C$26),"gas",IF(AND(NOT(ISBLANK(G61)),G61&gt;='INPUT-Settings'!$C$26),"solid",IF(AND(NOT(ISBLANK(D61)),NOT(ISBLANK(G61)),D61&gt;='INPUT-Settings'!$C$26,G61&lt;='INPUT-Settings'!$C$26),"liquid",""))))</f>
        <v/>
      </c>
    </row>
    <row r="62" spans="1:17" x14ac:dyDescent="0.3">
      <c r="C62" s="183" t="str">
        <f>IF(AND(ISBLANK(D62),ISBLANK(G62)),"",IF(AND(NOT(ISBLANK(D62)),D62&lt;='INPUT-Settings'!$C$26),"gas",IF(AND(NOT(ISBLANK(G62)),G62&gt;='INPUT-Settings'!$C$26),"solid",IF(AND(NOT(ISBLANK(D62)),NOT(ISBLANK(G62)),D62&gt;='INPUT-Settings'!$C$26,G62&lt;='INPUT-Settings'!$C$26),"liquid",""))))</f>
        <v/>
      </c>
    </row>
    <row r="63" spans="1:17" x14ac:dyDescent="0.3">
      <c r="C63" s="183" t="str">
        <f>IF(AND(ISBLANK(D63),ISBLANK(G63)),"",IF(AND(NOT(ISBLANK(D63)),D63&lt;='INPUT-Settings'!$C$26),"gas",IF(AND(NOT(ISBLANK(G63)),G63&gt;='INPUT-Settings'!$C$26),"solid",IF(AND(NOT(ISBLANK(D63)),NOT(ISBLANK(G63)),D63&gt;='INPUT-Settings'!$C$26,G63&lt;='INPUT-Settings'!$C$26),"liquid",""))))</f>
        <v/>
      </c>
    </row>
    <row r="64" spans="1:17" x14ac:dyDescent="0.3">
      <c r="C64" s="183" t="str">
        <f>IF(AND(ISBLANK(D64),ISBLANK(G64)),"",IF(AND(NOT(ISBLANK(D64)),D64&lt;='INPUT-Settings'!$C$26),"gas",IF(AND(NOT(ISBLANK(G64)),G64&gt;='INPUT-Settings'!$C$26),"solid",IF(AND(NOT(ISBLANK(D64)),NOT(ISBLANK(G64)),D64&gt;='INPUT-Settings'!$C$26,G64&lt;='INPUT-Settings'!$C$26),"liquid",""))))</f>
        <v/>
      </c>
    </row>
    <row r="65" spans="3:3" x14ac:dyDescent="0.3">
      <c r="C65" s="183" t="str">
        <f>IF(AND(ISBLANK(D65),ISBLANK(G65)),"",IF(AND(NOT(ISBLANK(D65)),D65&lt;='INPUT-Settings'!$C$26),"gas",IF(AND(NOT(ISBLANK(G65)),G65&gt;='INPUT-Settings'!$C$26),"solid",IF(AND(NOT(ISBLANK(D65)),NOT(ISBLANK(G65)),D65&gt;='INPUT-Settings'!$C$26,G65&lt;='INPUT-Settings'!$C$26),"liquid",""))))</f>
        <v/>
      </c>
    </row>
    <row r="66" spans="3:3" x14ac:dyDescent="0.3">
      <c r="C66" s="183" t="str">
        <f>IF(AND(ISBLANK(D66),ISBLANK(G66)),"",IF(AND(NOT(ISBLANK(D66)),D66&lt;='INPUT-Settings'!$C$26),"gas",IF(AND(NOT(ISBLANK(G66)),G66&gt;='INPUT-Settings'!$C$26),"solid",IF(AND(NOT(ISBLANK(D66)),NOT(ISBLANK(G66)),D66&gt;='INPUT-Settings'!$C$26,G66&lt;='INPUT-Settings'!$C$26),"liquid",""))))</f>
        <v/>
      </c>
    </row>
    <row r="67" spans="3:3" x14ac:dyDescent="0.3">
      <c r="C67" s="183" t="str">
        <f>IF(AND(ISBLANK(D67),ISBLANK(G67)),"",IF(AND(NOT(ISBLANK(D67)),D67&lt;='INPUT-Settings'!$C$26),"gas",IF(AND(NOT(ISBLANK(G67)),G67&gt;='INPUT-Settings'!$C$26),"solid",IF(AND(NOT(ISBLANK(D67)),NOT(ISBLANK(G67)),D67&gt;='INPUT-Settings'!$C$26,G67&lt;='INPUT-Settings'!$C$26),"liquid",""))))</f>
        <v/>
      </c>
    </row>
    <row r="68" spans="3:3" x14ac:dyDescent="0.3">
      <c r="C68" s="183" t="str">
        <f>IF(AND(ISBLANK(D68),ISBLANK(G68)),"",IF(AND(NOT(ISBLANK(D68)),D68&lt;='INPUT-Settings'!$C$26),"gas",IF(AND(NOT(ISBLANK(G68)),G68&gt;='INPUT-Settings'!$C$26),"solid",IF(AND(NOT(ISBLANK(D68)),NOT(ISBLANK(G68)),D68&gt;='INPUT-Settings'!$C$26,G68&lt;='INPUT-Settings'!$C$26),"liquid",""))))</f>
        <v/>
      </c>
    </row>
    <row r="69" spans="3:3" x14ac:dyDescent="0.3">
      <c r="C69" s="183" t="str">
        <f>IF(AND(ISBLANK(D69),ISBLANK(G69)),"",IF(AND(NOT(ISBLANK(D69)),D69&lt;='INPUT-Settings'!$C$26),"gas",IF(AND(NOT(ISBLANK(G69)),G69&gt;='INPUT-Settings'!$C$26),"solid",IF(AND(NOT(ISBLANK(D69)),NOT(ISBLANK(G69)),D69&gt;='INPUT-Settings'!$C$26,G69&lt;='INPUT-Settings'!$C$26),"liquid",""))))</f>
        <v/>
      </c>
    </row>
    <row r="70" spans="3:3" x14ac:dyDescent="0.3">
      <c r="C70" s="183" t="str">
        <f>IF(AND(ISBLANK(D70),ISBLANK(G70)),"",IF(AND(NOT(ISBLANK(D70)),D70&lt;='INPUT-Settings'!$C$26),"gas",IF(AND(NOT(ISBLANK(G70)),G70&gt;='INPUT-Settings'!$C$26),"solid",IF(AND(NOT(ISBLANK(D70)),NOT(ISBLANK(G70)),D70&gt;='INPUT-Settings'!$C$26,G70&lt;='INPUT-Settings'!$C$26),"liquid",""))))</f>
        <v/>
      </c>
    </row>
    <row r="71" spans="3:3" x14ac:dyDescent="0.3">
      <c r="C71" s="183" t="str">
        <f>IF(AND(ISBLANK(D71),ISBLANK(G71)),"",IF(AND(NOT(ISBLANK(D71)),D71&lt;='INPUT-Settings'!$C$26),"gas",IF(AND(NOT(ISBLANK(G71)),G71&gt;='INPUT-Settings'!$C$26),"solid",IF(AND(NOT(ISBLANK(D71)),NOT(ISBLANK(G71)),D71&gt;='INPUT-Settings'!$C$26,G71&lt;='INPUT-Settings'!$C$26),"liquid",""))))</f>
        <v/>
      </c>
    </row>
    <row r="72" spans="3:3" x14ac:dyDescent="0.3">
      <c r="C72" s="183" t="str">
        <f>IF(AND(ISBLANK(D72),ISBLANK(G72)),"",IF(AND(NOT(ISBLANK(D72)),D72&lt;='INPUT-Settings'!$C$26),"gas",IF(AND(NOT(ISBLANK(G72)),G72&gt;='INPUT-Settings'!$C$26),"solid",IF(AND(NOT(ISBLANK(D72)),NOT(ISBLANK(G72)),D72&gt;='INPUT-Settings'!$C$26,G72&lt;='INPUT-Settings'!$C$26),"liquid",""))))</f>
        <v/>
      </c>
    </row>
    <row r="73" spans="3:3" x14ac:dyDescent="0.3">
      <c r="C73" s="183" t="str">
        <f>IF(AND(ISBLANK(D73),ISBLANK(G73)),"",IF(AND(NOT(ISBLANK(D73)),D73&lt;='INPUT-Settings'!$C$26),"gas",IF(AND(NOT(ISBLANK(G73)),G73&gt;='INPUT-Settings'!$C$26),"solid",IF(AND(NOT(ISBLANK(D73)),NOT(ISBLANK(G73)),D73&gt;='INPUT-Settings'!$C$26,G73&lt;='INPUT-Settings'!$C$26),"liquid",""))))</f>
        <v/>
      </c>
    </row>
    <row r="74" spans="3:3" x14ac:dyDescent="0.3">
      <c r="C74" s="183" t="str">
        <f>IF(AND(ISBLANK(D74),ISBLANK(G74)),"",IF(AND(NOT(ISBLANK(D74)),D74&lt;='INPUT-Settings'!$C$26),"gas",IF(AND(NOT(ISBLANK(G74)),G74&gt;='INPUT-Settings'!$C$26),"solid",IF(AND(NOT(ISBLANK(D74)),NOT(ISBLANK(G74)),D74&gt;='INPUT-Settings'!$C$26,G74&lt;='INPUT-Settings'!$C$26),"liquid",""))))</f>
        <v/>
      </c>
    </row>
    <row r="75" spans="3:3" x14ac:dyDescent="0.3">
      <c r="C75" s="183" t="str">
        <f>IF(AND(ISBLANK(D75),ISBLANK(G75)),"",IF(AND(NOT(ISBLANK(D75)),D75&lt;='INPUT-Settings'!$C$26),"gas",IF(AND(NOT(ISBLANK(G75)),G75&gt;='INPUT-Settings'!$C$26),"solid",IF(AND(NOT(ISBLANK(D75)),NOT(ISBLANK(G75)),D75&gt;='INPUT-Settings'!$C$26,G75&lt;='INPUT-Settings'!$C$26),"liquid",""))))</f>
        <v/>
      </c>
    </row>
    <row r="76" spans="3:3" x14ac:dyDescent="0.3">
      <c r="C76" s="183" t="str">
        <f>IF(AND(ISBLANK(D76),ISBLANK(G76)),"",IF(AND(NOT(ISBLANK(D76)),D76&lt;='INPUT-Settings'!$C$26),"gas",IF(AND(NOT(ISBLANK(G76)),G76&gt;='INPUT-Settings'!$C$26),"solid",IF(AND(NOT(ISBLANK(D76)),NOT(ISBLANK(G76)),D76&gt;='INPUT-Settings'!$C$26,G76&lt;='INPUT-Settings'!$C$26),"liquid",""))))</f>
        <v/>
      </c>
    </row>
    <row r="77" spans="3:3" x14ac:dyDescent="0.3">
      <c r="C77" s="183" t="str">
        <f>IF(AND(ISBLANK(D77),ISBLANK(G77)),"",IF(AND(NOT(ISBLANK(D77)),D77&lt;='INPUT-Settings'!$C$26),"gas",IF(AND(NOT(ISBLANK(G77)),G77&gt;='INPUT-Settings'!$C$26),"solid",IF(AND(NOT(ISBLANK(D77)),NOT(ISBLANK(G77)),D77&gt;='INPUT-Settings'!$C$26,G77&lt;='INPUT-Settings'!$C$26),"liquid",""))))</f>
        <v/>
      </c>
    </row>
    <row r="78" spans="3:3" x14ac:dyDescent="0.3">
      <c r="C78" s="183" t="str">
        <f>IF(AND(ISBLANK(D78),ISBLANK(G78)),"",IF(AND(NOT(ISBLANK(D78)),D78&lt;='INPUT-Settings'!$C$26),"gas",IF(AND(NOT(ISBLANK(G78)),G78&gt;='INPUT-Settings'!$C$26),"solid",IF(AND(NOT(ISBLANK(D78)),NOT(ISBLANK(G78)),D78&gt;='INPUT-Settings'!$C$26,G78&lt;='INPUT-Settings'!$C$26),"liquid",""))))</f>
        <v/>
      </c>
    </row>
    <row r="79" spans="3:3" x14ac:dyDescent="0.3">
      <c r="C79" s="183" t="str">
        <f>IF(AND(ISBLANK(D79),ISBLANK(G79)),"",IF(AND(NOT(ISBLANK(D79)),D79&lt;='INPUT-Settings'!$C$26),"gas",IF(AND(NOT(ISBLANK(G79)),G79&gt;='INPUT-Settings'!$C$26),"solid",IF(AND(NOT(ISBLANK(D79)),NOT(ISBLANK(G79)),D79&gt;='INPUT-Settings'!$C$26,G79&lt;='INPUT-Settings'!$C$26),"liquid",""))))</f>
        <v/>
      </c>
    </row>
    <row r="80" spans="3:3" x14ac:dyDescent="0.3">
      <c r="C80" s="183" t="str">
        <f>IF(AND(ISBLANK(D80),ISBLANK(G80)),"",IF(AND(NOT(ISBLANK(D80)),D80&lt;='INPUT-Settings'!$C$26),"gas",IF(AND(NOT(ISBLANK(G80)),G80&gt;='INPUT-Settings'!$C$26),"solid",IF(AND(NOT(ISBLANK(D80)),NOT(ISBLANK(G80)),D80&gt;='INPUT-Settings'!$C$26,G80&lt;='INPUT-Settings'!$C$26),"liquid",""))))</f>
        <v/>
      </c>
    </row>
    <row r="81" spans="3:3" x14ac:dyDescent="0.3">
      <c r="C81" s="183" t="str">
        <f>IF(AND(ISBLANK(D81),ISBLANK(G81)),"",IF(AND(NOT(ISBLANK(D81)),D81&lt;='INPUT-Settings'!$C$26),"gas",IF(AND(NOT(ISBLANK(G81)),G81&gt;='INPUT-Settings'!$C$26),"solid",IF(AND(NOT(ISBLANK(D81)),NOT(ISBLANK(G81)),D81&gt;='INPUT-Settings'!$C$26,G81&lt;='INPUT-Settings'!$C$26),"liquid",""))))</f>
        <v/>
      </c>
    </row>
    <row r="82" spans="3:3" x14ac:dyDescent="0.3">
      <c r="C82" s="183" t="str">
        <f>IF(AND(ISBLANK(D82),ISBLANK(G82)),"",IF(AND(NOT(ISBLANK(D82)),D82&lt;='INPUT-Settings'!$C$26),"gas",IF(AND(NOT(ISBLANK(G82)),G82&gt;='INPUT-Settings'!$C$26),"solid",IF(AND(NOT(ISBLANK(D82)),NOT(ISBLANK(G82)),D82&gt;='INPUT-Settings'!$C$26,G82&lt;='INPUT-Settings'!$C$26),"liquid",""))))</f>
        <v/>
      </c>
    </row>
    <row r="83" spans="3:3" x14ac:dyDescent="0.3">
      <c r="C83" s="183" t="str">
        <f>IF(AND(ISBLANK(D83),ISBLANK(G83)),"",IF(AND(NOT(ISBLANK(D83)),D83&lt;='INPUT-Settings'!$C$26),"gas",IF(AND(NOT(ISBLANK(G83)),G83&gt;='INPUT-Settings'!$C$26),"solid",IF(AND(NOT(ISBLANK(D83)),NOT(ISBLANK(G83)),D83&gt;='INPUT-Settings'!$C$26,G83&lt;='INPUT-Settings'!$C$26),"liquid",""))))</f>
        <v/>
      </c>
    </row>
    <row r="84" spans="3:3" x14ac:dyDescent="0.3">
      <c r="C84" s="183" t="str">
        <f>IF(AND(ISBLANK(D84),ISBLANK(G84)),"",IF(AND(NOT(ISBLANK(D84)),D84&lt;='INPUT-Settings'!$C$26),"gas",IF(AND(NOT(ISBLANK(G84)),G84&gt;='INPUT-Settings'!$C$26),"solid",IF(AND(NOT(ISBLANK(D84)),NOT(ISBLANK(G84)),D84&gt;='INPUT-Settings'!$C$26,G84&lt;='INPUT-Settings'!$C$26),"liquid",""))))</f>
        <v/>
      </c>
    </row>
    <row r="85" spans="3:3" x14ac:dyDescent="0.3">
      <c r="C85" s="183" t="str">
        <f>IF(AND(ISBLANK(D85),ISBLANK(G85)),"",IF(AND(NOT(ISBLANK(D85)),D85&lt;='INPUT-Settings'!$C$26),"gas",IF(AND(NOT(ISBLANK(G85)),G85&gt;='INPUT-Settings'!$C$26),"solid",IF(AND(NOT(ISBLANK(D85)),NOT(ISBLANK(G85)),D85&gt;='INPUT-Settings'!$C$26,G85&lt;='INPUT-Settings'!$C$26),"liquid",""))))</f>
        <v/>
      </c>
    </row>
    <row r="86" spans="3:3" x14ac:dyDescent="0.3">
      <c r="C86" s="183" t="str">
        <f>IF(AND(ISBLANK(D86),ISBLANK(G86)),"",IF(AND(NOT(ISBLANK(D86)),D86&lt;='INPUT-Settings'!$C$26),"gas",IF(AND(NOT(ISBLANK(G86)),G86&gt;='INPUT-Settings'!$C$26),"solid",IF(AND(NOT(ISBLANK(D86)),NOT(ISBLANK(G86)),D86&gt;='INPUT-Settings'!$C$26,G86&lt;='INPUT-Settings'!$C$26),"liquid",""))))</f>
        <v/>
      </c>
    </row>
    <row r="87" spans="3:3" x14ac:dyDescent="0.3">
      <c r="C87" s="183" t="str">
        <f>IF(AND(ISBLANK(D87),ISBLANK(G87)),"",IF(AND(NOT(ISBLANK(D87)),D87&lt;='INPUT-Settings'!$C$26),"gas",IF(AND(NOT(ISBLANK(G87)),G87&gt;='INPUT-Settings'!$C$26),"solid",IF(AND(NOT(ISBLANK(D87)),NOT(ISBLANK(G87)),D87&gt;='INPUT-Settings'!$C$26,G87&lt;='INPUT-Settings'!$C$26),"liquid",""))))</f>
        <v/>
      </c>
    </row>
    <row r="88" spans="3:3" x14ac:dyDescent="0.3">
      <c r="C88" s="183" t="str">
        <f>IF(AND(ISBLANK(D88),ISBLANK(G88)),"",IF(AND(NOT(ISBLANK(D88)),D88&lt;='INPUT-Settings'!$C$26),"gas",IF(AND(NOT(ISBLANK(G88)),G88&gt;='INPUT-Settings'!$C$26),"solid",IF(AND(NOT(ISBLANK(D88)),NOT(ISBLANK(G88)),D88&gt;='INPUT-Settings'!$C$26,G88&lt;='INPUT-Settings'!$C$26),"liquid",""))))</f>
        <v/>
      </c>
    </row>
    <row r="89" spans="3:3" x14ac:dyDescent="0.3">
      <c r="C89" s="183" t="str">
        <f>IF(AND(ISBLANK(D89),ISBLANK(G89)),"",IF(AND(NOT(ISBLANK(D89)),D89&lt;='INPUT-Settings'!$C$26),"gas",IF(AND(NOT(ISBLANK(G89)),G89&gt;='INPUT-Settings'!$C$26),"solid",IF(AND(NOT(ISBLANK(D89)),NOT(ISBLANK(G89)),D89&gt;='INPUT-Settings'!$C$26,G89&lt;='INPUT-Settings'!$C$26),"liquid",""))))</f>
        <v/>
      </c>
    </row>
    <row r="90" spans="3:3" x14ac:dyDescent="0.3">
      <c r="C90" s="183" t="str">
        <f>IF(AND(ISBLANK(D90),ISBLANK(G90)),"",IF(AND(NOT(ISBLANK(D90)),D90&lt;='INPUT-Settings'!$C$26),"gas",IF(AND(NOT(ISBLANK(G90)),G90&gt;='INPUT-Settings'!$C$26),"solid",IF(AND(NOT(ISBLANK(D90)),NOT(ISBLANK(G90)),D90&gt;='INPUT-Settings'!$C$26,G90&lt;='INPUT-Settings'!$C$26),"liquid",""))))</f>
        <v/>
      </c>
    </row>
    <row r="91" spans="3:3" x14ac:dyDescent="0.3">
      <c r="C91" s="183" t="str">
        <f>IF(AND(ISBLANK(D91),ISBLANK(G91)),"",IF(AND(NOT(ISBLANK(D91)),D91&lt;='INPUT-Settings'!$C$26),"gas",IF(AND(NOT(ISBLANK(G91)),G91&gt;='INPUT-Settings'!$C$26),"solid",IF(AND(NOT(ISBLANK(D91)),NOT(ISBLANK(G91)),D91&gt;='INPUT-Settings'!$C$26,G91&lt;='INPUT-Settings'!$C$26),"liquid",""))))</f>
        <v/>
      </c>
    </row>
    <row r="92" spans="3:3" x14ac:dyDescent="0.3">
      <c r="C92" s="183" t="str">
        <f>IF(AND(ISBLANK(D92),ISBLANK(G92)),"",IF(AND(NOT(ISBLANK(D92)),D92&lt;='INPUT-Settings'!$C$26),"gas",IF(AND(NOT(ISBLANK(G92)),G92&gt;='INPUT-Settings'!$C$26),"solid",IF(AND(NOT(ISBLANK(D92)),NOT(ISBLANK(G92)),D92&gt;='INPUT-Settings'!$C$26,G92&lt;='INPUT-Settings'!$C$26),"liquid",""))))</f>
        <v/>
      </c>
    </row>
    <row r="93" spans="3:3" x14ac:dyDescent="0.3">
      <c r="C93" s="183" t="str">
        <f>IF(AND(ISBLANK(D93),ISBLANK(G93)),"",IF(AND(NOT(ISBLANK(D93)),D93&lt;='INPUT-Settings'!$C$26),"gas",IF(AND(NOT(ISBLANK(G93)),G93&gt;='INPUT-Settings'!$C$26),"solid",IF(AND(NOT(ISBLANK(D93)),NOT(ISBLANK(G93)),D93&gt;='INPUT-Settings'!$C$26,G93&lt;='INPUT-Settings'!$C$26),"liquid",""))))</f>
        <v/>
      </c>
    </row>
    <row r="94" spans="3:3" x14ac:dyDescent="0.3">
      <c r="C94" s="183" t="str">
        <f>IF(AND(ISBLANK(D94),ISBLANK(G94)),"",IF(AND(NOT(ISBLANK(D94)),D94&lt;='INPUT-Settings'!$C$26),"gas",IF(AND(NOT(ISBLANK(G94)),G94&gt;='INPUT-Settings'!$C$26),"solid",IF(AND(NOT(ISBLANK(D94)),NOT(ISBLANK(G94)),D94&gt;='INPUT-Settings'!$C$26,G94&lt;='INPUT-Settings'!$C$26),"liquid",""))))</f>
        <v/>
      </c>
    </row>
    <row r="95" spans="3:3" x14ac:dyDescent="0.3">
      <c r="C95" s="183" t="str">
        <f>IF(AND(ISBLANK(D95),ISBLANK(G95)),"",IF(AND(NOT(ISBLANK(D95)),D95&lt;='INPUT-Settings'!$C$26),"gas",IF(AND(NOT(ISBLANK(G95)),G95&gt;='INPUT-Settings'!$C$26),"solid",IF(AND(NOT(ISBLANK(D95)),NOT(ISBLANK(G95)),D95&gt;='INPUT-Settings'!$C$26,G95&lt;='INPUT-Settings'!$C$26),"liquid",""))))</f>
        <v/>
      </c>
    </row>
    <row r="96" spans="3:3" x14ac:dyDescent="0.3">
      <c r="C96" s="183" t="str">
        <f>IF(AND(ISBLANK(D96),ISBLANK(G96)),"",IF(AND(NOT(ISBLANK(D96)),D96&lt;='INPUT-Settings'!$C$26),"gas",IF(AND(NOT(ISBLANK(G96)),G96&gt;='INPUT-Settings'!$C$26),"solid",IF(AND(NOT(ISBLANK(D96)),NOT(ISBLANK(G96)),D96&gt;='INPUT-Settings'!$C$26,G96&lt;='INPUT-Settings'!$C$26),"liquid",""))))</f>
        <v/>
      </c>
    </row>
    <row r="97" spans="3:3" x14ac:dyDescent="0.3">
      <c r="C97" s="183" t="str">
        <f>IF(AND(ISBLANK(D97),ISBLANK(G97)),"",IF(AND(NOT(ISBLANK(D97)),D97&lt;='INPUT-Settings'!$C$26),"gas",IF(AND(NOT(ISBLANK(G97)),G97&gt;='INPUT-Settings'!$C$26),"solid",IF(AND(NOT(ISBLANK(D97)),NOT(ISBLANK(G97)),D97&gt;='INPUT-Settings'!$C$26,G97&lt;='INPUT-Settings'!$C$26),"liquid",""))))</f>
        <v/>
      </c>
    </row>
    <row r="98" spans="3:3" x14ac:dyDescent="0.3">
      <c r="C98" s="183" t="str">
        <f>IF(AND(ISBLANK(D98),ISBLANK(G98)),"",IF(AND(NOT(ISBLANK(D98)),D98&lt;='INPUT-Settings'!$C$26),"gas",IF(AND(NOT(ISBLANK(G98)),G98&gt;='INPUT-Settings'!$C$26),"solid",IF(AND(NOT(ISBLANK(D98)),NOT(ISBLANK(G98)),D98&gt;='INPUT-Settings'!$C$26,G98&lt;='INPUT-Settings'!$C$26),"liquid",""))))</f>
        <v/>
      </c>
    </row>
    <row r="99" spans="3:3" x14ac:dyDescent="0.3">
      <c r="C99" s="183" t="str">
        <f>IF(AND(ISBLANK(D99),ISBLANK(G99)),"",IF(AND(NOT(ISBLANK(D99)),D99&lt;='INPUT-Settings'!$C$26),"gas",IF(AND(NOT(ISBLANK(G99)),G99&gt;='INPUT-Settings'!$C$26),"solid",IF(AND(NOT(ISBLANK(D99)),NOT(ISBLANK(G99)),D99&gt;='INPUT-Settings'!$C$26,G99&lt;='INPUT-Settings'!$C$26),"liquid",""))))</f>
        <v/>
      </c>
    </row>
    <row r="100" spans="3:3" x14ac:dyDescent="0.3">
      <c r="C100" s="183" t="str">
        <f>IF(AND(ISBLANK(D100),ISBLANK(G100)),"",IF(AND(NOT(ISBLANK(D100)),D100&lt;='INPUT-Settings'!$C$26),"gas",IF(AND(NOT(ISBLANK(G100)),G100&gt;='INPUT-Settings'!$C$26),"solid",IF(AND(NOT(ISBLANK(D100)),NOT(ISBLANK(G100)),D100&gt;='INPUT-Settings'!$C$26,G100&lt;='INPUT-Settings'!$C$26),"liquid",""))))</f>
        <v/>
      </c>
    </row>
    <row r="101" spans="3:3" x14ac:dyDescent="0.3">
      <c r="C101" s="183" t="str">
        <f>IF(AND(ISBLANK(D101),ISBLANK(G101)),"",IF(AND(NOT(ISBLANK(D101)),D101&lt;='INPUT-Settings'!$C$26),"gas",IF(AND(NOT(ISBLANK(G101)),G101&gt;='INPUT-Settings'!$C$26),"solid",IF(AND(NOT(ISBLANK(D101)),NOT(ISBLANK(G101)),D101&gt;='INPUT-Settings'!$C$26,G101&lt;='INPUT-Settings'!$C$26),"liquid",""))))</f>
        <v/>
      </c>
    </row>
    <row r="102" spans="3:3" x14ac:dyDescent="0.3">
      <c r="C102" s="183" t="str">
        <f>IF(AND(ISBLANK(D102),ISBLANK(G102)),"",IF(AND(NOT(ISBLANK(D102)),D102&lt;='INPUT-Settings'!$C$26),"gas",IF(AND(NOT(ISBLANK(G102)),G102&gt;='INPUT-Settings'!$C$26),"solid",IF(AND(NOT(ISBLANK(D102)),NOT(ISBLANK(G102)),D102&gt;='INPUT-Settings'!$C$26,G102&lt;='INPUT-Settings'!$C$26),"liquid",""))))</f>
        <v/>
      </c>
    </row>
    <row r="103" spans="3:3" x14ac:dyDescent="0.3">
      <c r="C103" s="183" t="str">
        <f>IF(AND(ISBLANK(D103),ISBLANK(G103)),"",IF(AND(NOT(ISBLANK(D103)),D103&lt;='INPUT-Settings'!$C$26),"gas",IF(AND(NOT(ISBLANK(G103)),G103&gt;='INPUT-Settings'!$C$26),"solid",IF(AND(NOT(ISBLANK(D103)),NOT(ISBLANK(G103)),D103&gt;='INPUT-Settings'!$C$26,G103&lt;='INPUT-Settings'!$C$26),"liquid",""))))</f>
        <v/>
      </c>
    </row>
    <row r="104" spans="3:3" x14ac:dyDescent="0.3">
      <c r="C104" s="183" t="str">
        <f>IF(AND(ISBLANK(D104),ISBLANK(G104)),"",IF(AND(NOT(ISBLANK(D104)),D104&lt;='INPUT-Settings'!$C$26),"gas",IF(AND(NOT(ISBLANK(G104)),G104&gt;='INPUT-Settings'!$C$26),"solid",IF(AND(NOT(ISBLANK(D104)),NOT(ISBLANK(G104)),D104&gt;='INPUT-Settings'!$C$26,G104&lt;='INPUT-Settings'!$C$26),"liquid",""))))</f>
        <v/>
      </c>
    </row>
    <row r="105" spans="3:3" x14ac:dyDescent="0.3">
      <c r="C105" s="183" t="str">
        <f>IF(AND(ISBLANK(D105),ISBLANK(G105)),"",IF(AND(NOT(ISBLANK(D105)),D105&lt;='INPUT-Settings'!$C$26),"gas",IF(AND(NOT(ISBLANK(G105)),G105&gt;='INPUT-Settings'!$C$26),"solid",IF(AND(NOT(ISBLANK(D105)),NOT(ISBLANK(G105)),D105&gt;='INPUT-Settings'!$C$26,G105&lt;='INPUT-Settings'!$C$26),"liquid",""))))</f>
        <v/>
      </c>
    </row>
    <row r="106" spans="3:3" x14ac:dyDescent="0.3">
      <c r="C106" s="183" t="str">
        <f>IF(AND(ISBLANK(D106),ISBLANK(G106)),"",IF(AND(NOT(ISBLANK(D106)),D106&lt;='INPUT-Settings'!$C$26),"gas",IF(AND(NOT(ISBLANK(G106)),G106&gt;='INPUT-Settings'!$C$26),"solid",IF(AND(NOT(ISBLANK(D106)),NOT(ISBLANK(G106)),D106&gt;='INPUT-Settings'!$C$26,G106&lt;='INPUT-Settings'!$C$26),"liquid",""))))</f>
        <v/>
      </c>
    </row>
    <row r="107" spans="3:3" x14ac:dyDescent="0.3">
      <c r="C107" s="183" t="str">
        <f>IF(AND(ISBLANK(D107),ISBLANK(G107)),"",IF(AND(NOT(ISBLANK(D107)),D107&lt;='INPUT-Settings'!$C$26),"gas",IF(AND(NOT(ISBLANK(G107)),G107&gt;='INPUT-Settings'!$C$26),"solid",IF(AND(NOT(ISBLANK(D107)),NOT(ISBLANK(G107)),D107&gt;='INPUT-Settings'!$C$26,G107&lt;='INPUT-Settings'!$C$26),"liquid",""))))</f>
        <v/>
      </c>
    </row>
    <row r="108" spans="3:3" x14ac:dyDescent="0.3">
      <c r="C108" s="183" t="str">
        <f>IF(AND(ISBLANK(D108),ISBLANK(G108)),"",IF(AND(NOT(ISBLANK(D108)),D108&lt;='INPUT-Settings'!$C$26),"gas",IF(AND(NOT(ISBLANK(G108)),G108&gt;='INPUT-Settings'!$C$26),"solid",IF(AND(NOT(ISBLANK(D108)),NOT(ISBLANK(G108)),D108&gt;='INPUT-Settings'!$C$26,G108&lt;='INPUT-Settings'!$C$26),"liquid",""))))</f>
        <v/>
      </c>
    </row>
    <row r="109" spans="3:3" x14ac:dyDescent="0.3">
      <c r="C109" s="183" t="str">
        <f>IF(AND(ISBLANK(D109),ISBLANK(G109)),"",IF(AND(NOT(ISBLANK(D109)),D109&lt;='INPUT-Settings'!$C$26),"gas",IF(AND(NOT(ISBLANK(G109)),G109&gt;='INPUT-Settings'!$C$26),"solid",IF(AND(NOT(ISBLANK(D109)),NOT(ISBLANK(G109)),D109&gt;='INPUT-Settings'!$C$26,G109&lt;='INPUT-Settings'!$C$26),"liquid",""))))</f>
        <v/>
      </c>
    </row>
    <row r="110" spans="3:3" x14ac:dyDescent="0.3">
      <c r="C110" s="183" t="str">
        <f>IF(AND(ISBLANK(D110),ISBLANK(G110)),"",IF(AND(NOT(ISBLANK(D110)),D110&lt;='INPUT-Settings'!$C$26),"gas",IF(AND(NOT(ISBLANK(G110)),G110&gt;='INPUT-Settings'!$C$26),"solid",IF(AND(NOT(ISBLANK(D110)),NOT(ISBLANK(G110)),D110&gt;='INPUT-Settings'!$C$26,G110&lt;='INPUT-Settings'!$C$26),"liquid",""))))</f>
        <v/>
      </c>
    </row>
    <row r="111" spans="3:3" x14ac:dyDescent="0.3">
      <c r="C111" s="183" t="str">
        <f>IF(AND(ISBLANK(D111),ISBLANK(G111)),"",IF(AND(NOT(ISBLANK(D111)),D111&lt;='INPUT-Settings'!$C$26),"gas",IF(AND(NOT(ISBLANK(G111)),G111&gt;='INPUT-Settings'!$C$26),"solid",IF(AND(NOT(ISBLANK(D111)),NOT(ISBLANK(G111)),D111&gt;='INPUT-Settings'!$C$26,G111&lt;='INPUT-Settings'!$C$26),"liquid",""))))</f>
        <v/>
      </c>
    </row>
    <row r="112" spans="3:3" x14ac:dyDescent="0.3">
      <c r="C112" s="183" t="str">
        <f>IF(AND(ISBLANK(D112),ISBLANK(G112)),"",IF(AND(NOT(ISBLANK(D112)),D112&lt;='INPUT-Settings'!$C$26),"gas",IF(AND(NOT(ISBLANK(G112)),G112&gt;='INPUT-Settings'!$C$26),"solid",IF(AND(NOT(ISBLANK(D112)),NOT(ISBLANK(G112)),D112&gt;='INPUT-Settings'!$C$26,G112&lt;='INPUT-Settings'!$C$26),"liquid",""))))</f>
        <v/>
      </c>
    </row>
    <row r="113" spans="3:3" x14ac:dyDescent="0.3">
      <c r="C113" s="183" t="str">
        <f>IF(AND(ISBLANK(D113),ISBLANK(G113)),"",IF(AND(NOT(ISBLANK(D113)),D113&lt;='INPUT-Settings'!$C$26),"gas",IF(AND(NOT(ISBLANK(G113)),G113&gt;='INPUT-Settings'!$C$26),"solid",IF(AND(NOT(ISBLANK(D113)),NOT(ISBLANK(G113)),D113&gt;='INPUT-Settings'!$C$26,G113&lt;='INPUT-Settings'!$C$26),"liquid",""))))</f>
        <v/>
      </c>
    </row>
    <row r="114" spans="3:3" x14ac:dyDescent="0.3">
      <c r="C114" s="183" t="str">
        <f>IF(AND(ISBLANK(D114),ISBLANK(G114)),"",IF(AND(NOT(ISBLANK(D114)),D114&lt;='INPUT-Settings'!$C$26),"gas",IF(AND(NOT(ISBLANK(G114)),G114&gt;='INPUT-Settings'!$C$26),"solid",IF(AND(NOT(ISBLANK(D114)),NOT(ISBLANK(G114)),D114&gt;='INPUT-Settings'!$C$26,G114&lt;='INPUT-Settings'!$C$26),"liquid",""))))</f>
        <v/>
      </c>
    </row>
    <row r="115" spans="3:3" x14ac:dyDescent="0.3">
      <c r="C115" s="183" t="str">
        <f>IF(AND(ISBLANK(D115),ISBLANK(G115)),"",IF(AND(NOT(ISBLANK(D115)),D115&lt;='INPUT-Settings'!$C$26),"gas",IF(AND(NOT(ISBLANK(G115)),G115&gt;='INPUT-Settings'!$C$26),"solid",IF(AND(NOT(ISBLANK(D115)),NOT(ISBLANK(G115)),D115&gt;='INPUT-Settings'!$C$26,G115&lt;='INPUT-Settings'!$C$26),"liquid",""))))</f>
        <v/>
      </c>
    </row>
    <row r="116" spans="3:3" x14ac:dyDescent="0.3">
      <c r="C116" s="183" t="str">
        <f>IF(AND(ISBLANK(D116),ISBLANK(G116)),"",IF(AND(NOT(ISBLANK(D116)),D116&lt;='INPUT-Settings'!$C$26),"gas",IF(AND(NOT(ISBLANK(G116)),G116&gt;='INPUT-Settings'!$C$26),"solid",IF(AND(NOT(ISBLANK(D116)),NOT(ISBLANK(G116)),D116&gt;='INPUT-Settings'!$C$26,G116&lt;='INPUT-Settings'!$C$26),"liquid",""))))</f>
        <v/>
      </c>
    </row>
    <row r="117" spans="3:3" x14ac:dyDescent="0.3">
      <c r="C117" s="183" t="str">
        <f>IF(AND(ISBLANK(D117),ISBLANK(G117)),"",IF(AND(NOT(ISBLANK(D117)),D117&lt;='INPUT-Settings'!$C$26),"gas",IF(AND(NOT(ISBLANK(G117)),G117&gt;='INPUT-Settings'!$C$26),"solid",IF(AND(NOT(ISBLANK(D117)),NOT(ISBLANK(G117)),D117&gt;='INPUT-Settings'!$C$26,G117&lt;='INPUT-Settings'!$C$26),"liquid",""))))</f>
        <v/>
      </c>
    </row>
    <row r="118" spans="3:3" x14ac:dyDescent="0.3">
      <c r="C118" s="183" t="str">
        <f>IF(AND(ISBLANK(D118),ISBLANK(G118)),"",IF(AND(NOT(ISBLANK(D118)),D118&lt;='INPUT-Settings'!$C$26),"gas",IF(AND(NOT(ISBLANK(G118)),G118&gt;='INPUT-Settings'!$C$26),"solid",IF(AND(NOT(ISBLANK(D118)),NOT(ISBLANK(G118)),D118&gt;='INPUT-Settings'!$C$26,G118&lt;='INPUT-Settings'!$C$26),"liquid",""))))</f>
        <v/>
      </c>
    </row>
    <row r="119" spans="3:3" x14ac:dyDescent="0.3">
      <c r="C119" s="183" t="str">
        <f>IF(AND(ISBLANK(D119),ISBLANK(G119)),"",IF(AND(NOT(ISBLANK(D119)),D119&lt;='INPUT-Settings'!$C$26),"gas",IF(AND(NOT(ISBLANK(G119)),G119&gt;='INPUT-Settings'!$C$26),"solid",IF(AND(NOT(ISBLANK(D119)),NOT(ISBLANK(G119)),D119&gt;='INPUT-Settings'!$C$26,G119&lt;='INPUT-Settings'!$C$26),"liquid",""))))</f>
        <v/>
      </c>
    </row>
    <row r="120" spans="3:3" x14ac:dyDescent="0.3">
      <c r="C120" s="183" t="str">
        <f>IF(AND(ISBLANK(D120),ISBLANK(G120)),"",IF(AND(NOT(ISBLANK(D120)),D120&lt;='INPUT-Settings'!$C$26),"gas",IF(AND(NOT(ISBLANK(G120)),G120&gt;='INPUT-Settings'!$C$26),"solid",IF(AND(NOT(ISBLANK(D120)),NOT(ISBLANK(G120)),D120&gt;='INPUT-Settings'!$C$26,G120&lt;='INPUT-Settings'!$C$26),"liquid",""))))</f>
        <v/>
      </c>
    </row>
    <row r="121" spans="3:3" x14ac:dyDescent="0.3">
      <c r="C121" s="183" t="str">
        <f>IF(AND(ISBLANK(D121),ISBLANK(G121)),"",IF(AND(NOT(ISBLANK(D121)),D121&lt;='INPUT-Settings'!$C$26),"gas",IF(AND(NOT(ISBLANK(G121)),G121&gt;='INPUT-Settings'!$C$26),"solid",IF(AND(NOT(ISBLANK(D121)),NOT(ISBLANK(G121)),D121&gt;='INPUT-Settings'!$C$26,G121&lt;='INPUT-Settings'!$C$26),"liquid",""))))</f>
        <v/>
      </c>
    </row>
    <row r="122" spans="3:3" x14ac:dyDescent="0.3">
      <c r="C122" s="183" t="str">
        <f>IF(AND(ISBLANK(D122),ISBLANK(G122)),"",IF(AND(NOT(ISBLANK(D122)),D122&lt;='INPUT-Settings'!$C$26),"gas",IF(AND(NOT(ISBLANK(G122)),G122&gt;='INPUT-Settings'!$C$26),"solid",IF(AND(NOT(ISBLANK(D122)),NOT(ISBLANK(G122)),D122&gt;='INPUT-Settings'!$C$26,G122&lt;='INPUT-Settings'!$C$26),"liquid",""))))</f>
        <v/>
      </c>
    </row>
    <row r="123" spans="3:3" x14ac:dyDescent="0.3">
      <c r="C123" s="183" t="str">
        <f>IF(AND(ISBLANK(D123),ISBLANK(G123)),"",IF(AND(NOT(ISBLANK(D123)),D123&lt;='INPUT-Settings'!$C$26),"gas",IF(AND(NOT(ISBLANK(G123)),G123&gt;='INPUT-Settings'!$C$26),"solid",IF(AND(NOT(ISBLANK(D123)),NOT(ISBLANK(G123)),D123&gt;='INPUT-Settings'!$C$26,G123&lt;='INPUT-Settings'!$C$26),"liquid",""))))</f>
        <v/>
      </c>
    </row>
    <row r="124" spans="3:3" x14ac:dyDescent="0.3">
      <c r="C124" s="183" t="str">
        <f>IF(AND(ISBLANK(D124),ISBLANK(G124)),"",IF(AND(NOT(ISBLANK(D124)),D124&lt;='INPUT-Settings'!$C$26),"gas",IF(AND(NOT(ISBLANK(G124)),G124&gt;='INPUT-Settings'!$C$26),"solid",IF(AND(NOT(ISBLANK(D124)),NOT(ISBLANK(G124)),D124&gt;='INPUT-Settings'!$C$26,G124&lt;='INPUT-Settings'!$C$26),"liquid",""))))</f>
        <v/>
      </c>
    </row>
    <row r="125" spans="3:3" x14ac:dyDescent="0.3">
      <c r="C125" s="183" t="str">
        <f>IF(AND(ISBLANK(D125),ISBLANK(G125)),"",IF(AND(NOT(ISBLANK(D125)),D125&lt;='INPUT-Settings'!$C$26),"gas",IF(AND(NOT(ISBLANK(G125)),G125&gt;='INPUT-Settings'!$C$26),"solid",IF(AND(NOT(ISBLANK(D125)),NOT(ISBLANK(G125)),D125&gt;='INPUT-Settings'!$C$26,G125&lt;='INPUT-Settings'!$C$26),"liquid",""))))</f>
        <v/>
      </c>
    </row>
    <row r="126" spans="3:3" x14ac:dyDescent="0.3">
      <c r="C126" s="183" t="str">
        <f>IF(AND(ISBLANK(D126),ISBLANK(G126)),"",IF(AND(NOT(ISBLANK(D126)),D126&lt;='INPUT-Settings'!$C$26),"gas",IF(AND(NOT(ISBLANK(G126)),G126&gt;='INPUT-Settings'!$C$26),"solid",IF(AND(NOT(ISBLANK(D126)),NOT(ISBLANK(G126)),D126&gt;='INPUT-Settings'!$C$26,G126&lt;='INPUT-Settings'!$C$26),"liquid",""))))</f>
        <v/>
      </c>
    </row>
    <row r="127" spans="3:3" x14ac:dyDescent="0.3">
      <c r="C127" s="183" t="str">
        <f>IF(AND(ISBLANK(D127),ISBLANK(G127)),"",IF(AND(NOT(ISBLANK(D127)),D127&lt;='INPUT-Settings'!$C$26),"gas",IF(AND(NOT(ISBLANK(G127)),G127&gt;='INPUT-Settings'!$C$26),"solid",IF(AND(NOT(ISBLANK(D127)),NOT(ISBLANK(G127)),D127&gt;='INPUT-Settings'!$C$26,G127&lt;='INPUT-Settings'!$C$26),"liquid",""))))</f>
        <v/>
      </c>
    </row>
    <row r="128" spans="3:3" x14ac:dyDescent="0.3">
      <c r="C128" s="183" t="str">
        <f>IF(AND(ISBLANK(D128),ISBLANK(G128)),"",IF(AND(NOT(ISBLANK(D128)),D128&lt;='INPUT-Settings'!$C$26),"gas",IF(AND(NOT(ISBLANK(G128)),G128&gt;='INPUT-Settings'!$C$26),"solid",IF(AND(NOT(ISBLANK(D128)),NOT(ISBLANK(G128)),D128&gt;='INPUT-Settings'!$C$26,G128&lt;='INPUT-Settings'!$C$26),"liquid",""))))</f>
        <v/>
      </c>
    </row>
    <row r="129" spans="3:3" x14ac:dyDescent="0.3">
      <c r="C129" s="183" t="str">
        <f>IF(AND(ISBLANK(D129),ISBLANK(G129)),"",IF(AND(NOT(ISBLANK(D129)),D129&lt;='INPUT-Settings'!$C$26),"gas",IF(AND(NOT(ISBLANK(G129)),G129&gt;='INPUT-Settings'!$C$26),"solid",IF(AND(NOT(ISBLANK(D129)),NOT(ISBLANK(G129)),D129&gt;='INPUT-Settings'!$C$26,G129&lt;='INPUT-Settings'!$C$26),"liquid",""))))</f>
        <v/>
      </c>
    </row>
    <row r="130" spans="3:3" x14ac:dyDescent="0.3">
      <c r="C130" s="183" t="str">
        <f>IF(AND(ISBLANK(D130),ISBLANK(G130)),"",IF(AND(NOT(ISBLANK(D130)),D130&lt;='INPUT-Settings'!$C$26),"gas",IF(AND(NOT(ISBLANK(G130)),G130&gt;='INPUT-Settings'!$C$26),"solid",IF(AND(NOT(ISBLANK(D130)),NOT(ISBLANK(G130)),D130&gt;='INPUT-Settings'!$C$26,G130&lt;='INPUT-Settings'!$C$26),"liquid",""))))</f>
        <v/>
      </c>
    </row>
    <row r="131" spans="3:3" x14ac:dyDescent="0.3">
      <c r="C131" s="183" t="str">
        <f>IF(AND(ISBLANK(D131),ISBLANK(G131)),"",IF(AND(NOT(ISBLANK(D131)),D131&lt;='INPUT-Settings'!$C$26),"gas",IF(AND(NOT(ISBLANK(G131)),G131&gt;='INPUT-Settings'!$C$26),"solid",IF(AND(NOT(ISBLANK(D131)),NOT(ISBLANK(G131)),D131&gt;='INPUT-Settings'!$C$26,G131&lt;='INPUT-Settings'!$C$26),"liquid",""))))</f>
        <v/>
      </c>
    </row>
    <row r="132" spans="3:3" x14ac:dyDescent="0.3">
      <c r="C132" s="183" t="str">
        <f>IF(AND(ISBLANK(D132),ISBLANK(G132)),"",IF(AND(NOT(ISBLANK(D132)),D132&lt;='INPUT-Settings'!$C$26),"gas",IF(AND(NOT(ISBLANK(G132)),G132&gt;='INPUT-Settings'!$C$26),"solid",IF(AND(NOT(ISBLANK(D132)),NOT(ISBLANK(G132)),D132&gt;='INPUT-Settings'!$C$26,G132&lt;='INPUT-Settings'!$C$26),"liquid",""))))</f>
        <v/>
      </c>
    </row>
    <row r="133" spans="3:3" x14ac:dyDescent="0.3">
      <c r="C133" s="183" t="str">
        <f>IF(AND(ISBLANK(D133),ISBLANK(G133)),"",IF(AND(NOT(ISBLANK(D133)),D133&lt;='INPUT-Settings'!$C$26),"gas",IF(AND(NOT(ISBLANK(G133)),G133&gt;='INPUT-Settings'!$C$26),"solid",IF(AND(NOT(ISBLANK(D133)),NOT(ISBLANK(G133)),D133&gt;='INPUT-Settings'!$C$26,G133&lt;='INPUT-Settings'!$C$26),"liquid",""))))</f>
        <v/>
      </c>
    </row>
    <row r="134" spans="3:3" x14ac:dyDescent="0.3">
      <c r="C134" s="183" t="str">
        <f>IF(AND(ISBLANK(D134),ISBLANK(G134)),"",IF(AND(NOT(ISBLANK(D134)),D134&lt;='INPUT-Settings'!$C$26),"gas",IF(AND(NOT(ISBLANK(G134)),G134&gt;='INPUT-Settings'!$C$26),"solid",IF(AND(NOT(ISBLANK(D134)),NOT(ISBLANK(G134)),D134&gt;='INPUT-Settings'!$C$26,G134&lt;='INPUT-Settings'!$C$26),"liquid",""))))</f>
        <v/>
      </c>
    </row>
    <row r="135" spans="3:3" x14ac:dyDescent="0.3">
      <c r="C135" s="183" t="str">
        <f>IF(AND(ISBLANK(D135),ISBLANK(G135)),"",IF(AND(NOT(ISBLANK(D135)),D135&lt;='INPUT-Settings'!$C$26),"gas",IF(AND(NOT(ISBLANK(G135)),G135&gt;='INPUT-Settings'!$C$26),"solid",IF(AND(NOT(ISBLANK(D135)),NOT(ISBLANK(G135)),D135&gt;='INPUT-Settings'!$C$26,G135&lt;='INPUT-Settings'!$C$26),"liquid",""))))</f>
        <v/>
      </c>
    </row>
    <row r="136" spans="3:3" x14ac:dyDescent="0.3">
      <c r="C136" s="183" t="str">
        <f>IF(AND(ISBLANK(D136),ISBLANK(G136)),"",IF(AND(NOT(ISBLANK(D136)),D136&lt;='INPUT-Settings'!$C$26),"gas",IF(AND(NOT(ISBLANK(G136)),G136&gt;='INPUT-Settings'!$C$26),"solid",IF(AND(NOT(ISBLANK(D136)),NOT(ISBLANK(G136)),D136&gt;='INPUT-Settings'!$C$26,G136&lt;='INPUT-Settings'!$C$26),"liquid",""))))</f>
        <v/>
      </c>
    </row>
    <row r="137" spans="3:3" x14ac:dyDescent="0.3">
      <c r="C137" s="183" t="str">
        <f>IF(AND(ISBLANK(D137),ISBLANK(G137)),"",IF(AND(NOT(ISBLANK(D137)),D137&lt;='INPUT-Settings'!$C$26),"gas",IF(AND(NOT(ISBLANK(G137)),G137&gt;='INPUT-Settings'!$C$26),"solid",IF(AND(NOT(ISBLANK(D137)),NOT(ISBLANK(G137)),D137&gt;='INPUT-Settings'!$C$26,G137&lt;='INPUT-Settings'!$C$26),"liquid",""))))</f>
        <v/>
      </c>
    </row>
    <row r="138" spans="3:3" x14ac:dyDescent="0.3">
      <c r="C138" s="183" t="str">
        <f>IF(AND(ISBLANK(D138),ISBLANK(G138)),"",IF(AND(NOT(ISBLANK(D138)),D138&lt;='INPUT-Settings'!$C$26),"gas",IF(AND(NOT(ISBLANK(G138)),G138&gt;='INPUT-Settings'!$C$26),"solid",IF(AND(NOT(ISBLANK(D138)),NOT(ISBLANK(G138)),D138&gt;='INPUT-Settings'!$C$26,G138&lt;='INPUT-Settings'!$C$26),"liquid",""))))</f>
        <v/>
      </c>
    </row>
    <row r="139" spans="3:3" x14ac:dyDescent="0.3">
      <c r="C139" s="183" t="str">
        <f>IF(AND(ISBLANK(D139),ISBLANK(G139)),"",IF(AND(NOT(ISBLANK(D139)),D139&lt;='INPUT-Settings'!$C$26),"gas",IF(AND(NOT(ISBLANK(G139)),G139&gt;='INPUT-Settings'!$C$26),"solid",IF(AND(NOT(ISBLANK(D139)),NOT(ISBLANK(G139)),D139&gt;='INPUT-Settings'!$C$26,G139&lt;='INPUT-Settings'!$C$26),"liquid",""))))</f>
        <v/>
      </c>
    </row>
    <row r="140" spans="3:3" x14ac:dyDescent="0.3">
      <c r="C140" s="183" t="str">
        <f>IF(AND(ISBLANK(D140),ISBLANK(G140)),"",IF(AND(NOT(ISBLANK(D140)),D140&lt;='INPUT-Settings'!$C$26),"gas",IF(AND(NOT(ISBLANK(G140)),G140&gt;='INPUT-Settings'!$C$26),"solid",IF(AND(NOT(ISBLANK(D140)),NOT(ISBLANK(G140)),D140&gt;='INPUT-Settings'!$C$26,G140&lt;='INPUT-Settings'!$C$26),"liquid",""))))</f>
        <v/>
      </c>
    </row>
    <row r="141" spans="3:3" x14ac:dyDescent="0.3">
      <c r="C141" s="183" t="str">
        <f>IF(AND(ISBLANK(D141),ISBLANK(G141)),"",IF(AND(NOT(ISBLANK(D141)),D141&lt;='INPUT-Settings'!$C$26),"gas",IF(AND(NOT(ISBLANK(G141)),G141&gt;='INPUT-Settings'!$C$26),"solid",IF(AND(NOT(ISBLANK(D141)),NOT(ISBLANK(G141)),D141&gt;='INPUT-Settings'!$C$26,G141&lt;='INPUT-Settings'!$C$26),"liquid",""))))</f>
        <v/>
      </c>
    </row>
    <row r="142" spans="3:3" x14ac:dyDescent="0.3">
      <c r="C142" s="183" t="str">
        <f>IF(AND(ISBLANK(D142),ISBLANK(G142)),"",IF(AND(NOT(ISBLANK(D142)),D142&lt;='INPUT-Settings'!$C$26),"gas",IF(AND(NOT(ISBLANK(G142)),G142&gt;='INPUT-Settings'!$C$26),"solid",IF(AND(NOT(ISBLANK(D142)),NOT(ISBLANK(G142)),D142&gt;='INPUT-Settings'!$C$26,G142&lt;='INPUT-Settings'!$C$26),"liquid",""))))</f>
        <v/>
      </c>
    </row>
    <row r="143" spans="3:3" x14ac:dyDescent="0.3">
      <c r="C143" s="183" t="str">
        <f>IF(AND(ISBLANK(D143),ISBLANK(G143)),"",IF(AND(NOT(ISBLANK(D143)),D143&lt;='INPUT-Settings'!$C$26),"gas",IF(AND(NOT(ISBLANK(G143)),G143&gt;='INPUT-Settings'!$C$26),"solid",IF(AND(NOT(ISBLANK(D143)),NOT(ISBLANK(G143)),D143&gt;='INPUT-Settings'!$C$26,G143&lt;='INPUT-Settings'!$C$26),"liquid",""))))</f>
        <v/>
      </c>
    </row>
    <row r="144" spans="3:3" x14ac:dyDescent="0.3">
      <c r="C144" s="183" t="str">
        <f>IF(AND(ISBLANK(D144),ISBLANK(G144)),"",IF(AND(NOT(ISBLANK(D144)),D144&lt;='INPUT-Settings'!$C$26),"gas",IF(AND(NOT(ISBLANK(G144)),G144&gt;='INPUT-Settings'!$C$26),"solid",IF(AND(NOT(ISBLANK(D144)),NOT(ISBLANK(G144)),D144&gt;='INPUT-Settings'!$C$26,G144&lt;='INPUT-Settings'!$C$26),"liquid",""))))</f>
        <v/>
      </c>
    </row>
    <row r="145" spans="3:3" x14ac:dyDescent="0.3">
      <c r="C145" s="183" t="str">
        <f>IF(AND(ISBLANK(D145),ISBLANK(G145)),"",IF(AND(NOT(ISBLANK(D145)),D145&lt;='INPUT-Settings'!$C$26),"gas",IF(AND(NOT(ISBLANK(G145)),G145&gt;='INPUT-Settings'!$C$26),"solid",IF(AND(NOT(ISBLANK(D145)),NOT(ISBLANK(G145)),D145&gt;='INPUT-Settings'!$C$26,G145&lt;='INPUT-Settings'!$C$26),"liquid",""))))</f>
        <v/>
      </c>
    </row>
    <row r="146" spans="3:3" x14ac:dyDescent="0.3">
      <c r="C146" s="183" t="str">
        <f>IF(AND(ISBLANK(D146),ISBLANK(G146)),"",IF(AND(NOT(ISBLANK(D146)),D146&lt;='INPUT-Settings'!$C$26),"gas",IF(AND(NOT(ISBLANK(G146)),G146&gt;='INPUT-Settings'!$C$26),"solid",IF(AND(NOT(ISBLANK(D146)),NOT(ISBLANK(G146)),D146&gt;='INPUT-Settings'!$C$26,G146&lt;='INPUT-Settings'!$C$26),"liquid",""))))</f>
        <v/>
      </c>
    </row>
    <row r="147" spans="3:3" x14ac:dyDescent="0.3">
      <c r="C147" s="183" t="str">
        <f>IF(AND(ISBLANK(D147),ISBLANK(G147)),"",IF(AND(NOT(ISBLANK(D147)),D147&lt;='INPUT-Settings'!$C$26),"gas",IF(AND(NOT(ISBLANK(G147)),G147&gt;='INPUT-Settings'!$C$26),"solid",IF(AND(NOT(ISBLANK(D147)),NOT(ISBLANK(G147)),D147&gt;='INPUT-Settings'!$C$26,G147&lt;='INPUT-Settings'!$C$26),"liquid",""))))</f>
        <v/>
      </c>
    </row>
    <row r="148" spans="3:3" x14ac:dyDescent="0.3">
      <c r="C148" s="183" t="str">
        <f>IF(AND(ISBLANK(D148),ISBLANK(G148)),"",IF(AND(NOT(ISBLANK(D148)),D148&lt;='INPUT-Settings'!$C$26),"gas",IF(AND(NOT(ISBLANK(G148)),G148&gt;='INPUT-Settings'!$C$26),"solid",IF(AND(NOT(ISBLANK(D148)),NOT(ISBLANK(G148)),D148&gt;='INPUT-Settings'!$C$26,G148&lt;='INPUT-Settings'!$C$26),"liquid",""))))</f>
        <v/>
      </c>
    </row>
    <row r="149" spans="3:3" x14ac:dyDescent="0.3">
      <c r="C149" s="183" t="str">
        <f>IF(AND(ISBLANK(D149),ISBLANK(G149)),"",IF(AND(NOT(ISBLANK(D149)),D149&lt;='INPUT-Settings'!$C$26),"gas",IF(AND(NOT(ISBLANK(G149)),G149&gt;='INPUT-Settings'!$C$26),"solid",IF(AND(NOT(ISBLANK(D149)),NOT(ISBLANK(G149)),D149&gt;='INPUT-Settings'!$C$26,G149&lt;='INPUT-Settings'!$C$26),"liquid",""))))</f>
        <v/>
      </c>
    </row>
    <row r="150" spans="3:3" x14ac:dyDescent="0.3">
      <c r="C150" s="183" t="str">
        <f>IF(AND(ISBLANK(D150),ISBLANK(G150)),"",IF(AND(NOT(ISBLANK(D150)),D150&lt;='INPUT-Settings'!$C$26),"gas",IF(AND(NOT(ISBLANK(G150)),G150&gt;='INPUT-Settings'!$C$26),"solid",IF(AND(NOT(ISBLANK(D150)),NOT(ISBLANK(G150)),D150&gt;='INPUT-Settings'!$C$26,G150&lt;='INPUT-Settings'!$C$26),"liquid",""))))</f>
        <v/>
      </c>
    </row>
    <row r="151" spans="3:3" x14ac:dyDescent="0.3">
      <c r="C151" s="183" t="str">
        <f>IF(AND(ISBLANK(D151),ISBLANK(G151)),"",IF(AND(NOT(ISBLANK(D151)),D151&lt;='INPUT-Settings'!$C$26),"gas",IF(AND(NOT(ISBLANK(G151)),G151&gt;='INPUT-Settings'!$C$26),"solid",IF(AND(NOT(ISBLANK(D151)),NOT(ISBLANK(G151)),D151&gt;='INPUT-Settings'!$C$26,G151&lt;='INPUT-Settings'!$C$26),"liquid",""))))</f>
        <v/>
      </c>
    </row>
    <row r="152" spans="3:3" x14ac:dyDescent="0.3">
      <c r="C152" s="183" t="str">
        <f>IF(AND(ISBLANK(D152),ISBLANK(G152)),"",IF(AND(NOT(ISBLANK(D152)),D152&lt;='INPUT-Settings'!$C$26),"gas",IF(AND(NOT(ISBLANK(G152)),G152&gt;='INPUT-Settings'!$C$26),"solid",IF(AND(NOT(ISBLANK(D152)),NOT(ISBLANK(G152)),D152&gt;='INPUT-Settings'!$C$26,G152&lt;='INPUT-Settings'!$C$26),"liquid",""))))</f>
        <v/>
      </c>
    </row>
    <row r="153" spans="3:3" x14ac:dyDescent="0.3">
      <c r="C153" s="183" t="str">
        <f>IF(AND(ISBLANK(D153),ISBLANK(G153)),"",IF(AND(NOT(ISBLANK(D153)),D153&lt;='INPUT-Settings'!$C$26),"gas",IF(AND(NOT(ISBLANK(G153)),G153&gt;='INPUT-Settings'!$C$26),"solid",IF(AND(NOT(ISBLANK(D153)),NOT(ISBLANK(G153)),D153&gt;='INPUT-Settings'!$C$26,G153&lt;='INPUT-Settings'!$C$26),"liquid",""))))</f>
        <v/>
      </c>
    </row>
    <row r="154" spans="3:3" x14ac:dyDescent="0.3">
      <c r="C154" s="183" t="str">
        <f>IF(AND(ISBLANK(D154),ISBLANK(G154)),"",IF(AND(NOT(ISBLANK(D154)),D154&lt;='INPUT-Settings'!$C$26),"gas",IF(AND(NOT(ISBLANK(G154)),G154&gt;='INPUT-Settings'!$C$26),"solid",IF(AND(NOT(ISBLANK(D154)),NOT(ISBLANK(G154)),D154&gt;='INPUT-Settings'!$C$26,G154&lt;='INPUT-Settings'!$C$26),"liquid",""))))</f>
        <v/>
      </c>
    </row>
    <row r="155" spans="3:3" x14ac:dyDescent="0.3">
      <c r="C155" s="183" t="str">
        <f>IF(AND(ISBLANK(D155),ISBLANK(G155)),"",IF(AND(NOT(ISBLANK(D155)),D155&lt;='INPUT-Settings'!$C$26),"gas",IF(AND(NOT(ISBLANK(G155)),G155&gt;='INPUT-Settings'!$C$26),"solid",IF(AND(NOT(ISBLANK(D155)),NOT(ISBLANK(G155)),D155&gt;='INPUT-Settings'!$C$26,G155&lt;='INPUT-Settings'!$C$26),"liquid",""))))</f>
        <v/>
      </c>
    </row>
    <row r="156" spans="3:3" x14ac:dyDescent="0.3">
      <c r="C156" s="183" t="str">
        <f>IF(AND(ISBLANK(D156),ISBLANK(G156)),"",IF(AND(NOT(ISBLANK(D156)),D156&lt;='INPUT-Settings'!$C$26),"gas",IF(AND(NOT(ISBLANK(G156)),G156&gt;='INPUT-Settings'!$C$26),"solid",IF(AND(NOT(ISBLANK(D156)),NOT(ISBLANK(G156)),D156&gt;='INPUT-Settings'!$C$26,G156&lt;='INPUT-Settings'!$C$26),"liquid",""))))</f>
        <v/>
      </c>
    </row>
    <row r="157" spans="3:3" x14ac:dyDescent="0.3">
      <c r="C157" s="183" t="str">
        <f>IF(AND(ISBLANK(D157),ISBLANK(G157)),"",IF(AND(NOT(ISBLANK(D157)),D157&lt;='INPUT-Settings'!$C$26),"gas",IF(AND(NOT(ISBLANK(G157)),G157&gt;='INPUT-Settings'!$C$26),"solid",IF(AND(NOT(ISBLANK(D157)),NOT(ISBLANK(G157)),D157&gt;='INPUT-Settings'!$C$26,G157&lt;='INPUT-Settings'!$C$26),"liquid",""))))</f>
        <v/>
      </c>
    </row>
    <row r="158" spans="3:3" x14ac:dyDescent="0.3">
      <c r="C158" s="183" t="str">
        <f>IF(AND(ISBLANK(D158),ISBLANK(G158)),"",IF(AND(NOT(ISBLANK(D158)),D158&lt;='INPUT-Settings'!$C$26),"gas",IF(AND(NOT(ISBLANK(G158)),G158&gt;='INPUT-Settings'!$C$26),"solid",IF(AND(NOT(ISBLANK(D158)),NOT(ISBLANK(G158)),D158&gt;='INPUT-Settings'!$C$26,G158&lt;='INPUT-Settings'!$C$26),"liquid",""))))</f>
        <v/>
      </c>
    </row>
    <row r="159" spans="3:3" x14ac:dyDescent="0.3">
      <c r="C159" s="183" t="str">
        <f>IF(AND(ISBLANK(D159),ISBLANK(G159)),"",IF(AND(NOT(ISBLANK(D159)),D159&lt;='INPUT-Settings'!$C$26),"gas",IF(AND(NOT(ISBLANK(G159)),G159&gt;='INPUT-Settings'!$C$26),"solid",IF(AND(NOT(ISBLANK(D159)),NOT(ISBLANK(G159)),D159&gt;='INPUT-Settings'!$C$26,G159&lt;='INPUT-Settings'!$C$26),"liquid",""))))</f>
        <v/>
      </c>
    </row>
    <row r="160" spans="3:3" x14ac:dyDescent="0.3">
      <c r="C160" s="183" t="str">
        <f>IF(AND(ISBLANK(D160),ISBLANK(G160)),"",IF(AND(NOT(ISBLANK(D160)),D160&lt;='INPUT-Settings'!$C$26),"gas",IF(AND(NOT(ISBLANK(G160)),G160&gt;='INPUT-Settings'!$C$26),"solid",IF(AND(NOT(ISBLANK(D160)),NOT(ISBLANK(G160)),D160&gt;='INPUT-Settings'!$C$26,G160&lt;='INPUT-Settings'!$C$26),"liquid",""))))</f>
        <v/>
      </c>
    </row>
    <row r="161" spans="3:3" x14ac:dyDescent="0.3">
      <c r="C161" s="183" t="str">
        <f>IF(AND(ISBLANK(D161),ISBLANK(G161)),"",IF(AND(NOT(ISBLANK(D161)),D161&lt;='INPUT-Settings'!$C$26),"gas",IF(AND(NOT(ISBLANK(G161)),G161&gt;='INPUT-Settings'!$C$26),"solid",IF(AND(NOT(ISBLANK(D161)),NOT(ISBLANK(G161)),D161&gt;='INPUT-Settings'!$C$26,G161&lt;='INPUT-Settings'!$C$26),"liquid",""))))</f>
        <v/>
      </c>
    </row>
    <row r="162" spans="3:3" x14ac:dyDescent="0.3">
      <c r="C162" s="183" t="str">
        <f>IF(AND(ISBLANK(D162),ISBLANK(G162)),"",IF(AND(NOT(ISBLANK(D162)),D162&lt;='INPUT-Settings'!$C$26),"gas",IF(AND(NOT(ISBLANK(G162)),G162&gt;='INPUT-Settings'!$C$26),"solid",IF(AND(NOT(ISBLANK(D162)),NOT(ISBLANK(G162)),D162&gt;='INPUT-Settings'!$C$26,G162&lt;='INPUT-Settings'!$C$26),"liquid",""))))</f>
        <v/>
      </c>
    </row>
    <row r="163" spans="3:3" x14ac:dyDescent="0.3">
      <c r="C163" s="183" t="str">
        <f>IF(AND(ISBLANK(D163),ISBLANK(G163)),"",IF(AND(NOT(ISBLANK(D163)),D163&lt;='INPUT-Settings'!$C$26),"gas",IF(AND(NOT(ISBLANK(G163)),G163&gt;='INPUT-Settings'!$C$26),"solid",IF(AND(NOT(ISBLANK(D163)),NOT(ISBLANK(G163)),D163&gt;='INPUT-Settings'!$C$26,G163&lt;='INPUT-Settings'!$C$26),"liquid",""))))</f>
        <v/>
      </c>
    </row>
    <row r="164" spans="3:3" x14ac:dyDescent="0.3">
      <c r="C164" s="183" t="str">
        <f>IF(AND(ISBLANK(D164),ISBLANK(G164)),"",IF(AND(NOT(ISBLANK(D164)),D164&lt;='INPUT-Settings'!$C$26),"gas",IF(AND(NOT(ISBLANK(G164)),G164&gt;='INPUT-Settings'!$C$26),"solid",IF(AND(NOT(ISBLANK(D164)),NOT(ISBLANK(G164)),D164&gt;='INPUT-Settings'!$C$26,G164&lt;='INPUT-Settings'!$C$26),"liquid",""))))</f>
        <v/>
      </c>
    </row>
    <row r="165" spans="3:3" x14ac:dyDescent="0.3">
      <c r="C165" s="183" t="str">
        <f>IF(AND(ISBLANK(D165),ISBLANK(G165)),"",IF(AND(NOT(ISBLANK(D165)),D165&lt;='INPUT-Settings'!$C$26),"gas",IF(AND(NOT(ISBLANK(G165)),G165&gt;='INPUT-Settings'!$C$26),"solid",IF(AND(NOT(ISBLANK(D165)),NOT(ISBLANK(G165)),D165&gt;='INPUT-Settings'!$C$26,G165&lt;='INPUT-Settings'!$C$26),"liquid",""))))</f>
        <v/>
      </c>
    </row>
    <row r="166" spans="3:3" x14ac:dyDescent="0.3">
      <c r="C166" s="183" t="str">
        <f>IF(AND(ISBLANK(D166),ISBLANK(G166)),"",IF(AND(NOT(ISBLANK(D166)),D166&lt;='INPUT-Settings'!$C$26),"gas",IF(AND(NOT(ISBLANK(G166)),G166&gt;='INPUT-Settings'!$C$26),"solid",IF(AND(NOT(ISBLANK(D166)),NOT(ISBLANK(G166)),D166&gt;='INPUT-Settings'!$C$26,G166&lt;='INPUT-Settings'!$C$26),"liquid",""))))</f>
        <v/>
      </c>
    </row>
    <row r="167" spans="3:3" x14ac:dyDescent="0.3">
      <c r="C167" s="183" t="str">
        <f>IF(AND(ISBLANK(D167),ISBLANK(G167)),"",IF(AND(NOT(ISBLANK(D167)),D167&lt;='INPUT-Settings'!$C$26),"gas",IF(AND(NOT(ISBLANK(G167)),G167&gt;='INPUT-Settings'!$C$26),"solid",IF(AND(NOT(ISBLANK(D167)),NOT(ISBLANK(G167)),D167&gt;='INPUT-Settings'!$C$26,G167&lt;='INPUT-Settings'!$C$26),"liquid",""))))</f>
        <v/>
      </c>
    </row>
    <row r="168" spans="3:3" x14ac:dyDescent="0.3">
      <c r="C168" s="183" t="str">
        <f>IF(AND(ISBLANK(D168),ISBLANK(G168)),"",IF(AND(NOT(ISBLANK(D168)),D168&lt;='INPUT-Settings'!$C$26),"gas",IF(AND(NOT(ISBLANK(G168)),G168&gt;='INPUT-Settings'!$C$26),"solid",IF(AND(NOT(ISBLANK(D168)),NOT(ISBLANK(G168)),D168&gt;='INPUT-Settings'!$C$26,G168&lt;='INPUT-Settings'!$C$26),"liquid",""))))</f>
        <v/>
      </c>
    </row>
    <row r="169" spans="3:3" x14ac:dyDescent="0.3">
      <c r="C169" s="183" t="str">
        <f>IF(AND(ISBLANK(D169),ISBLANK(G169)),"",IF(AND(NOT(ISBLANK(D169)),D169&lt;='INPUT-Settings'!$C$26),"gas",IF(AND(NOT(ISBLANK(G169)),G169&gt;='INPUT-Settings'!$C$26),"solid",IF(AND(NOT(ISBLANK(D169)),NOT(ISBLANK(G169)),D169&gt;='INPUT-Settings'!$C$26,G169&lt;='INPUT-Settings'!$C$26),"liquid",""))))</f>
        <v/>
      </c>
    </row>
    <row r="170" spans="3:3" x14ac:dyDescent="0.3">
      <c r="C170" s="183" t="str">
        <f>IF(AND(ISBLANK(D170),ISBLANK(G170)),"",IF(AND(NOT(ISBLANK(D170)),D170&lt;='INPUT-Settings'!$C$26),"gas",IF(AND(NOT(ISBLANK(G170)),G170&gt;='INPUT-Settings'!$C$26),"solid",IF(AND(NOT(ISBLANK(D170)),NOT(ISBLANK(G170)),D170&gt;='INPUT-Settings'!$C$26,G170&lt;='INPUT-Settings'!$C$26),"liquid",""))))</f>
        <v/>
      </c>
    </row>
    <row r="171" spans="3:3" x14ac:dyDescent="0.3">
      <c r="C171" s="183" t="str">
        <f>IF(AND(ISBLANK(D171),ISBLANK(G171)),"",IF(AND(NOT(ISBLANK(D171)),D171&lt;='INPUT-Settings'!$C$26),"gas",IF(AND(NOT(ISBLANK(G171)),G171&gt;='INPUT-Settings'!$C$26),"solid",IF(AND(NOT(ISBLANK(D171)),NOT(ISBLANK(G171)),D171&gt;='INPUT-Settings'!$C$26,G171&lt;='INPUT-Settings'!$C$26),"liquid",""))))</f>
        <v/>
      </c>
    </row>
    <row r="172" spans="3:3" x14ac:dyDescent="0.3">
      <c r="C172" s="183" t="str">
        <f>IF(AND(ISBLANK(D172),ISBLANK(G172)),"",IF(AND(NOT(ISBLANK(D172)),D172&lt;='INPUT-Settings'!$C$26),"gas",IF(AND(NOT(ISBLANK(G172)),G172&gt;='INPUT-Settings'!$C$26),"solid",IF(AND(NOT(ISBLANK(D172)),NOT(ISBLANK(G172)),D172&gt;='INPUT-Settings'!$C$26,G172&lt;='INPUT-Settings'!$C$26),"liquid",""))))</f>
        <v/>
      </c>
    </row>
    <row r="173" spans="3:3" x14ac:dyDescent="0.3">
      <c r="C173" s="183" t="str">
        <f>IF(AND(ISBLANK(D173),ISBLANK(G173)),"",IF(AND(NOT(ISBLANK(D173)),D173&lt;='INPUT-Settings'!$C$26),"gas",IF(AND(NOT(ISBLANK(G173)),G173&gt;='INPUT-Settings'!$C$26),"solid",IF(AND(NOT(ISBLANK(D173)),NOT(ISBLANK(G173)),D173&gt;='INPUT-Settings'!$C$26,G173&lt;='INPUT-Settings'!$C$26),"liquid",""))))</f>
        <v/>
      </c>
    </row>
    <row r="174" spans="3:3" x14ac:dyDescent="0.3">
      <c r="C174" s="183" t="str">
        <f>IF(AND(ISBLANK(D174),ISBLANK(G174)),"",IF(AND(NOT(ISBLANK(D174)),D174&lt;='INPUT-Settings'!$C$26),"gas",IF(AND(NOT(ISBLANK(G174)),G174&gt;='INPUT-Settings'!$C$26),"solid",IF(AND(NOT(ISBLANK(D174)),NOT(ISBLANK(G174)),D174&gt;='INPUT-Settings'!$C$26,G174&lt;='INPUT-Settings'!$C$26),"liquid",""))))</f>
        <v/>
      </c>
    </row>
    <row r="175" spans="3:3" x14ac:dyDescent="0.3">
      <c r="C175" s="183" t="str">
        <f>IF(AND(ISBLANK(D175),ISBLANK(G175)),"",IF(AND(NOT(ISBLANK(D175)),D175&lt;='INPUT-Settings'!$C$26),"gas",IF(AND(NOT(ISBLANK(G175)),G175&gt;='INPUT-Settings'!$C$26),"solid",IF(AND(NOT(ISBLANK(D175)),NOT(ISBLANK(G175)),D175&gt;='INPUT-Settings'!$C$26,G175&lt;='INPUT-Settings'!$C$26),"liquid",""))))</f>
        <v/>
      </c>
    </row>
    <row r="176" spans="3:3" x14ac:dyDescent="0.3">
      <c r="C176" s="183" t="str">
        <f>IF(AND(ISBLANK(D176),ISBLANK(G176)),"",IF(AND(NOT(ISBLANK(D176)),D176&lt;='INPUT-Settings'!$C$26),"gas",IF(AND(NOT(ISBLANK(G176)),G176&gt;='INPUT-Settings'!$C$26),"solid",IF(AND(NOT(ISBLANK(D176)),NOT(ISBLANK(G176)),D176&gt;='INPUT-Settings'!$C$26,G176&lt;='INPUT-Settings'!$C$26),"liquid",""))))</f>
        <v/>
      </c>
    </row>
    <row r="177" spans="3:3" x14ac:dyDescent="0.3">
      <c r="C177" s="183" t="str">
        <f>IF(AND(ISBLANK(D177),ISBLANK(G177)),"",IF(AND(NOT(ISBLANK(D177)),D177&lt;='INPUT-Settings'!$C$26),"gas",IF(AND(NOT(ISBLANK(G177)),G177&gt;='INPUT-Settings'!$C$26),"solid",IF(AND(NOT(ISBLANK(D177)),NOT(ISBLANK(G177)),D177&gt;='INPUT-Settings'!$C$26,G177&lt;='INPUT-Settings'!$C$26),"liquid",""))))</f>
        <v/>
      </c>
    </row>
    <row r="178" spans="3:3" x14ac:dyDescent="0.3">
      <c r="C178" s="183" t="str">
        <f>IF(AND(ISBLANK(D178),ISBLANK(G178)),"",IF(AND(NOT(ISBLANK(D178)),D178&lt;='INPUT-Settings'!$C$26),"gas",IF(AND(NOT(ISBLANK(G178)),G178&gt;='INPUT-Settings'!$C$26),"solid",IF(AND(NOT(ISBLANK(D178)),NOT(ISBLANK(G178)),D178&gt;='INPUT-Settings'!$C$26,G178&lt;='INPUT-Settings'!$C$26),"liquid",""))))</f>
        <v/>
      </c>
    </row>
    <row r="179" spans="3:3" x14ac:dyDescent="0.3">
      <c r="C179" s="183" t="str">
        <f>IF(AND(ISBLANK(D179),ISBLANK(G179)),"",IF(AND(NOT(ISBLANK(D179)),D179&lt;='INPUT-Settings'!$C$26),"gas",IF(AND(NOT(ISBLANK(G179)),G179&gt;='INPUT-Settings'!$C$26),"solid",IF(AND(NOT(ISBLANK(D179)),NOT(ISBLANK(G179)),D179&gt;='INPUT-Settings'!$C$26,G179&lt;='INPUT-Settings'!$C$26),"liquid",""))))</f>
        <v/>
      </c>
    </row>
    <row r="180" spans="3:3" x14ac:dyDescent="0.3">
      <c r="C180" s="183" t="str">
        <f>IF(AND(ISBLANK(D180),ISBLANK(G180)),"",IF(AND(NOT(ISBLANK(D180)),D180&lt;='INPUT-Settings'!$C$26),"gas",IF(AND(NOT(ISBLANK(G180)),G180&gt;='INPUT-Settings'!$C$26),"solid",IF(AND(NOT(ISBLANK(D180)),NOT(ISBLANK(G180)),D180&gt;='INPUT-Settings'!$C$26,G180&lt;='INPUT-Settings'!$C$26),"liquid",""))))</f>
        <v/>
      </c>
    </row>
    <row r="181" spans="3:3" x14ac:dyDescent="0.3">
      <c r="C181" s="183" t="str">
        <f>IF(AND(ISBLANK(D181),ISBLANK(G181)),"",IF(AND(NOT(ISBLANK(D181)),D181&lt;='INPUT-Settings'!$C$26),"gas",IF(AND(NOT(ISBLANK(G181)),G181&gt;='INPUT-Settings'!$C$26),"solid",IF(AND(NOT(ISBLANK(D181)),NOT(ISBLANK(G181)),D181&gt;='INPUT-Settings'!$C$26,G181&lt;='INPUT-Settings'!$C$26),"liquid",""))))</f>
        <v/>
      </c>
    </row>
    <row r="182" spans="3:3" x14ac:dyDescent="0.3">
      <c r="C182" s="183" t="str">
        <f>IF(AND(ISBLANK(D182),ISBLANK(G182)),"",IF(AND(NOT(ISBLANK(D182)),D182&lt;='INPUT-Settings'!$C$26),"gas",IF(AND(NOT(ISBLANK(G182)),G182&gt;='INPUT-Settings'!$C$26),"solid",IF(AND(NOT(ISBLANK(D182)),NOT(ISBLANK(G182)),D182&gt;='INPUT-Settings'!$C$26,G182&lt;='INPUT-Settings'!$C$26),"liquid",""))))</f>
        <v/>
      </c>
    </row>
    <row r="183" spans="3:3" x14ac:dyDescent="0.3">
      <c r="C183" s="183" t="str">
        <f>IF(AND(ISBLANK(D183),ISBLANK(G183)),"",IF(AND(NOT(ISBLANK(D183)),D183&lt;='INPUT-Settings'!$C$26),"gas",IF(AND(NOT(ISBLANK(G183)),G183&gt;='INPUT-Settings'!$C$26),"solid",IF(AND(NOT(ISBLANK(D183)),NOT(ISBLANK(G183)),D183&gt;='INPUT-Settings'!$C$26,G183&lt;='INPUT-Settings'!$C$26),"liquid",""))))</f>
        <v/>
      </c>
    </row>
    <row r="184" spans="3:3" x14ac:dyDescent="0.3">
      <c r="C184" s="183" t="str">
        <f>IF(AND(ISBLANK(D184),ISBLANK(G184)),"",IF(AND(NOT(ISBLANK(D184)),D184&lt;='INPUT-Settings'!$C$26),"gas",IF(AND(NOT(ISBLANK(G184)),G184&gt;='INPUT-Settings'!$C$26),"solid",IF(AND(NOT(ISBLANK(D184)),NOT(ISBLANK(G184)),D184&gt;='INPUT-Settings'!$C$26,G184&lt;='INPUT-Settings'!$C$26),"liquid",""))))</f>
        <v/>
      </c>
    </row>
    <row r="185" spans="3:3" x14ac:dyDescent="0.3">
      <c r="C185" s="183" t="str">
        <f>IF(AND(ISBLANK(D185),ISBLANK(G185)),"",IF(AND(NOT(ISBLANK(D185)),D185&lt;='INPUT-Settings'!$C$26),"gas",IF(AND(NOT(ISBLANK(G185)),G185&gt;='INPUT-Settings'!$C$26),"solid",IF(AND(NOT(ISBLANK(D185)),NOT(ISBLANK(G185)),D185&gt;='INPUT-Settings'!$C$26,G185&lt;='INPUT-Settings'!$C$26),"liquid",""))))</f>
        <v/>
      </c>
    </row>
    <row r="186" spans="3:3" x14ac:dyDescent="0.3">
      <c r="C186" s="183" t="str">
        <f>IF(AND(ISBLANK(D186),ISBLANK(G186)),"",IF(AND(NOT(ISBLANK(D186)),D186&lt;='INPUT-Settings'!$C$26),"gas",IF(AND(NOT(ISBLANK(G186)),G186&gt;='INPUT-Settings'!$C$26),"solid",IF(AND(NOT(ISBLANK(D186)),NOT(ISBLANK(G186)),D186&gt;='INPUT-Settings'!$C$26,G186&lt;='INPUT-Settings'!$C$26),"liquid",""))))</f>
        <v/>
      </c>
    </row>
    <row r="187" spans="3:3" x14ac:dyDescent="0.3">
      <c r="C187" s="183" t="str">
        <f>IF(AND(ISBLANK(D187),ISBLANK(G187)),"",IF(AND(NOT(ISBLANK(D187)),D187&lt;='INPUT-Settings'!$C$26),"gas",IF(AND(NOT(ISBLANK(G187)),G187&gt;='INPUT-Settings'!$C$26),"solid",IF(AND(NOT(ISBLANK(D187)),NOT(ISBLANK(G187)),D187&gt;='INPUT-Settings'!$C$26,G187&lt;='INPUT-Settings'!$C$26),"liquid",""))))</f>
        <v/>
      </c>
    </row>
    <row r="188" spans="3:3" x14ac:dyDescent="0.3">
      <c r="C188" s="183" t="str">
        <f>IF(AND(ISBLANK(D188),ISBLANK(G188)),"",IF(AND(NOT(ISBLANK(D188)),D188&lt;='INPUT-Settings'!$C$26),"gas",IF(AND(NOT(ISBLANK(G188)),G188&gt;='INPUT-Settings'!$C$26),"solid",IF(AND(NOT(ISBLANK(D188)),NOT(ISBLANK(G188)),D188&gt;='INPUT-Settings'!$C$26,G188&lt;='INPUT-Settings'!$C$26),"liquid",""))))</f>
        <v/>
      </c>
    </row>
    <row r="189" spans="3:3" x14ac:dyDescent="0.3">
      <c r="C189" s="183" t="str">
        <f>IF(AND(ISBLANK(D189),ISBLANK(G189)),"",IF(AND(NOT(ISBLANK(D189)),D189&lt;='INPUT-Settings'!$C$26),"gas",IF(AND(NOT(ISBLANK(G189)),G189&gt;='INPUT-Settings'!$C$26),"solid",IF(AND(NOT(ISBLANK(D189)),NOT(ISBLANK(G189)),D189&gt;='INPUT-Settings'!$C$26,G189&lt;='INPUT-Settings'!$C$26),"liquid",""))))</f>
        <v/>
      </c>
    </row>
    <row r="190" spans="3:3" x14ac:dyDescent="0.3">
      <c r="C190" s="183" t="str">
        <f>IF(AND(ISBLANK(D190),ISBLANK(G190)),"",IF(AND(NOT(ISBLANK(D190)),D190&lt;='INPUT-Settings'!$C$26),"gas",IF(AND(NOT(ISBLANK(G190)),G190&gt;='INPUT-Settings'!$C$26),"solid",IF(AND(NOT(ISBLANK(D190)),NOT(ISBLANK(G190)),D190&gt;='INPUT-Settings'!$C$26,G190&lt;='INPUT-Settings'!$C$26),"liquid",""))))</f>
        <v/>
      </c>
    </row>
    <row r="191" spans="3:3" x14ac:dyDescent="0.3">
      <c r="C191" s="183" t="str">
        <f>IF(AND(ISBLANK(D191),ISBLANK(G191)),"",IF(AND(NOT(ISBLANK(D191)),D191&lt;='INPUT-Settings'!$C$26),"gas",IF(AND(NOT(ISBLANK(G191)),G191&gt;='INPUT-Settings'!$C$26),"solid",IF(AND(NOT(ISBLANK(D191)),NOT(ISBLANK(G191)),D191&gt;='INPUT-Settings'!$C$26,G191&lt;='INPUT-Settings'!$C$26),"liquid",""))))</f>
        <v/>
      </c>
    </row>
    <row r="192" spans="3:3" x14ac:dyDescent="0.3">
      <c r="C192" s="183" t="str">
        <f>IF(AND(ISBLANK(D192),ISBLANK(G192)),"",IF(AND(NOT(ISBLANK(D192)),D192&lt;='INPUT-Settings'!$C$26),"gas",IF(AND(NOT(ISBLANK(G192)),G192&gt;='INPUT-Settings'!$C$26),"solid",IF(AND(NOT(ISBLANK(D192)),NOT(ISBLANK(G192)),D192&gt;='INPUT-Settings'!$C$26,G192&lt;='INPUT-Settings'!$C$26),"liquid",""))))</f>
        <v/>
      </c>
    </row>
    <row r="193" spans="3:3" x14ac:dyDescent="0.3">
      <c r="C193" s="183" t="str">
        <f>IF(AND(ISBLANK(D193),ISBLANK(G193)),"",IF(AND(NOT(ISBLANK(D193)),D193&lt;='INPUT-Settings'!$C$26),"gas",IF(AND(NOT(ISBLANK(G193)),G193&gt;='INPUT-Settings'!$C$26),"solid",IF(AND(NOT(ISBLANK(D193)),NOT(ISBLANK(G193)),D193&gt;='INPUT-Settings'!$C$26,G193&lt;='INPUT-Settings'!$C$26),"liquid",""))))</f>
        <v/>
      </c>
    </row>
    <row r="194" spans="3:3" x14ac:dyDescent="0.3">
      <c r="C194" s="183" t="str">
        <f>IF(AND(ISBLANK(D194),ISBLANK(G194)),"",IF(AND(NOT(ISBLANK(D194)),D194&lt;='INPUT-Settings'!$C$26),"gas",IF(AND(NOT(ISBLANK(G194)),G194&gt;='INPUT-Settings'!$C$26),"solid",IF(AND(NOT(ISBLANK(D194)),NOT(ISBLANK(G194)),D194&gt;='INPUT-Settings'!$C$26,G194&lt;='INPUT-Settings'!$C$26),"liquid",""))))</f>
        <v/>
      </c>
    </row>
    <row r="195" spans="3:3" x14ac:dyDescent="0.3">
      <c r="C195" s="183" t="str">
        <f>IF(AND(ISBLANK(D195),ISBLANK(G195)),"",IF(AND(NOT(ISBLANK(D195)),D195&lt;='INPUT-Settings'!$C$26),"gas",IF(AND(NOT(ISBLANK(G195)),G195&gt;='INPUT-Settings'!$C$26),"solid",IF(AND(NOT(ISBLANK(D195)),NOT(ISBLANK(G195)),D195&gt;='INPUT-Settings'!$C$26,G195&lt;='INPUT-Settings'!$C$26),"liquid",""))))</f>
        <v/>
      </c>
    </row>
    <row r="196" spans="3:3" x14ac:dyDescent="0.3">
      <c r="C196" s="183" t="str">
        <f>IF(AND(ISBLANK(D196),ISBLANK(G196)),"",IF(AND(NOT(ISBLANK(D196)),D196&lt;='INPUT-Settings'!$C$26),"gas",IF(AND(NOT(ISBLANK(G196)),G196&gt;='INPUT-Settings'!$C$26),"solid",IF(AND(NOT(ISBLANK(D196)),NOT(ISBLANK(G196)),D196&gt;='INPUT-Settings'!$C$26,G196&lt;='INPUT-Settings'!$C$26),"liquid",""))))</f>
        <v/>
      </c>
    </row>
    <row r="197" spans="3:3" x14ac:dyDescent="0.3">
      <c r="C197" s="183" t="str">
        <f>IF(AND(ISBLANK(D197),ISBLANK(G197)),"",IF(AND(NOT(ISBLANK(D197)),D197&lt;='INPUT-Settings'!$C$26),"gas",IF(AND(NOT(ISBLANK(G197)),G197&gt;='INPUT-Settings'!$C$26),"solid",IF(AND(NOT(ISBLANK(D197)),NOT(ISBLANK(G197)),D197&gt;='INPUT-Settings'!$C$26,G197&lt;='INPUT-Settings'!$C$26),"liquid",""))))</f>
        <v/>
      </c>
    </row>
    <row r="198" spans="3:3" x14ac:dyDescent="0.3">
      <c r="C198" s="183" t="str">
        <f>IF(AND(ISBLANK(D198),ISBLANK(G198)),"",IF(AND(NOT(ISBLANK(D198)),D198&lt;='INPUT-Settings'!$C$26),"gas",IF(AND(NOT(ISBLANK(G198)),G198&gt;='INPUT-Settings'!$C$26),"solid",IF(AND(NOT(ISBLANK(D198)),NOT(ISBLANK(G198)),D198&gt;='INPUT-Settings'!$C$26,G198&lt;='INPUT-Settings'!$C$26),"liquid",""))))</f>
        <v/>
      </c>
    </row>
    <row r="199" spans="3:3" x14ac:dyDescent="0.3">
      <c r="C199" s="183" t="str">
        <f>IF(AND(ISBLANK(D199),ISBLANK(G199)),"",IF(AND(NOT(ISBLANK(D199)),D199&lt;='INPUT-Settings'!$C$26),"gas",IF(AND(NOT(ISBLANK(G199)),G199&gt;='INPUT-Settings'!$C$26),"solid",IF(AND(NOT(ISBLANK(D199)),NOT(ISBLANK(G199)),D199&gt;='INPUT-Settings'!$C$26,G199&lt;='INPUT-Settings'!$C$26),"liquid",""))))</f>
        <v/>
      </c>
    </row>
    <row r="200" spans="3:3" x14ac:dyDescent="0.3">
      <c r="C200" s="183" t="str">
        <f>IF(AND(ISBLANK(D200),ISBLANK(G200)),"",IF(AND(NOT(ISBLANK(D200)),D200&lt;='INPUT-Settings'!$C$26),"gas",IF(AND(NOT(ISBLANK(G200)),G200&gt;='INPUT-Settings'!$C$26),"solid",IF(AND(NOT(ISBLANK(D200)),NOT(ISBLANK(G200)),D200&gt;='INPUT-Settings'!$C$26,G200&lt;='INPUT-Settings'!$C$26),"liquid",""))))</f>
        <v/>
      </c>
    </row>
    <row r="201" spans="3:3" x14ac:dyDescent="0.3">
      <c r="C201" s="183" t="str">
        <f>IF(AND(ISBLANK(D201),ISBLANK(G201)),"",IF(AND(NOT(ISBLANK(D201)),D201&lt;='INPUT-Settings'!$C$26),"gas",IF(AND(NOT(ISBLANK(G201)),G201&gt;='INPUT-Settings'!$C$26),"solid",IF(AND(NOT(ISBLANK(D201)),NOT(ISBLANK(G201)),D201&gt;='INPUT-Settings'!$C$26,G201&lt;='INPUT-Settings'!$C$26),"liquid",""))))</f>
        <v/>
      </c>
    </row>
    <row r="202" spans="3:3" x14ac:dyDescent="0.3">
      <c r="C202" s="183" t="str">
        <f>IF(AND(ISBLANK(D202),ISBLANK(G202)),"",IF(AND(NOT(ISBLANK(D202)),D202&lt;='INPUT-Settings'!$C$26),"gas",IF(AND(NOT(ISBLANK(G202)),G202&gt;='INPUT-Settings'!$C$26),"solid",IF(AND(NOT(ISBLANK(D202)),NOT(ISBLANK(G202)),D202&gt;='INPUT-Settings'!$C$26,G202&lt;='INPUT-Settings'!$C$26),"liquid",""))))</f>
        <v/>
      </c>
    </row>
    <row r="203" spans="3:3" x14ac:dyDescent="0.3">
      <c r="C203" s="183" t="str">
        <f>IF(AND(ISBLANK(D203),ISBLANK(G203)),"",IF(AND(NOT(ISBLANK(D203)),D203&lt;='INPUT-Settings'!$C$26),"gas",IF(AND(NOT(ISBLANK(G203)),G203&gt;='INPUT-Settings'!$C$26),"solid",IF(AND(NOT(ISBLANK(D203)),NOT(ISBLANK(G203)),D203&gt;='INPUT-Settings'!$C$26,G203&lt;='INPUT-Settings'!$C$26),"liquid",""))))</f>
        <v/>
      </c>
    </row>
    <row r="204" spans="3:3" x14ac:dyDescent="0.3">
      <c r="C204" s="183" t="str">
        <f>IF(AND(ISBLANK(D204),ISBLANK(G204)),"",IF(AND(NOT(ISBLANK(D204)),D204&lt;='INPUT-Settings'!$C$26),"gas",IF(AND(NOT(ISBLANK(G204)),G204&gt;='INPUT-Settings'!$C$26),"solid",IF(AND(NOT(ISBLANK(D204)),NOT(ISBLANK(G204)),D204&gt;='INPUT-Settings'!$C$26,G204&lt;='INPUT-Settings'!$C$26),"liquid",""))))</f>
        <v/>
      </c>
    </row>
    <row r="205" spans="3:3" x14ac:dyDescent="0.3">
      <c r="C205" s="183" t="str">
        <f>IF(AND(ISBLANK(D205),ISBLANK(G205)),"",IF(AND(NOT(ISBLANK(D205)),D205&lt;='INPUT-Settings'!$C$26),"gas",IF(AND(NOT(ISBLANK(G205)),G205&gt;='INPUT-Settings'!$C$26),"solid",IF(AND(NOT(ISBLANK(D205)),NOT(ISBLANK(G205)),D205&gt;='INPUT-Settings'!$C$26,G205&lt;='INPUT-Settings'!$C$26),"liquid",""))))</f>
        <v/>
      </c>
    </row>
    <row r="206" spans="3:3" x14ac:dyDescent="0.3">
      <c r="C206" s="183" t="str">
        <f>IF(AND(ISBLANK(D206),ISBLANK(G206)),"",IF(AND(NOT(ISBLANK(D206)),D206&lt;='INPUT-Settings'!$C$26),"gas",IF(AND(NOT(ISBLANK(G206)),G206&gt;='INPUT-Settings'!$C$26),"solid",IF(AND(NOT(ISBLANK(D206)),NOT(ISBLANK(G206)),D206&gt;='INPUT-Settings'!$C$26,G206&lt;='INPUT-Settings'!$C$26),"liquid",""))))</f>
        <v/>
      </c>
    </row>
    <row r="207" spans="3:3" x14ac:dyDescent="0.3">
      <c r="C207" s="183" t="str">
        <f>IF(AND(ISBLANK(D207),ISBLANK(G207)),"",IF(AND(NOT(ISBLANK(D207)),D207&lt;='INPUT-Settings'!$C$26),"gas",IF(AND(NOT(ISBLANK(G207)),G207&gt;='INPUT-Settings'!$C$26),"solid",IF(AND(NOT(ISBLANK(D207)),NOT(ISBLANK(G207)),D207&gt;='INPUT-Settings'!$C$26,G207&lt;='INPUT-Settings'!$C$26),"liquid",""))))</f>
        <v/>
      </c>
    </row>
    <row r="208" spans="3:3" x14ac:dyDescent="0.3">
      <c r="C208" s="183" t="str">
        <f>IF(AND(ISBLANK(D208),ISBLANK(G208)),"",IF(AND(NOT(ISBLANK(D208)),D208&lt;='INPUT-Settings'!$C$26),"gas",IF(AND(NOT(ISBLANK(G208)),G208&gt;='INPUT-Settings'!$C$26),"solid",IF(AND(NOT(ISBLANK(D208)),NOT(ISBLANK(G208)),D208&gt;='INPUT-Settings'!$C$26,G208&lt;='INPUT-Settings'!$C$26),"liquid",""))))</f>
        <v/>
      </c>
    </row>
    <row r="209" spans="3:3" x14ac:dyDescent="0.3">
      <c r="C209" s="183" t="str">
        <f>IF(AND(ISBLANK(D209),ISBLANK(G209)),"",IF(AND(NOT(ISBLANK(D209)),D209&lt;='INPUT-Settings'!$C$26),"gas",IF(AND(NOT(ISBLANK(G209)),G209&gt;='INPUT-Settings'!$C$26),"solid",IF(AND(NOT(ISBLANK(D209)),NOT(ISBLANK(G209)),D209&gt;='INPUT-Settings'!$C$26,G209&lt;='INPUT-Settings'!$C$26),"liquid",""))))</f>
        <v/>
      </c>
    </row>
    <row r="210" spans="3:3" x14ac:dyDescent="0.3">
      <c r="C210" s="183" t="str">
        <f>IF(AND(ISBLANK(D210),ISBLANK(G210)),"",IF(AND(NOT(ISBLANK(D210)),D210&lt;='INPUT-Settings'!$C$26),"gas",IF(AND(NOT(ISBLANK(G210)),G210&gt;='INPUT-Settings'!$C$26),"solid",IF(AND(NOT(ISBLANK(D210)),NOT(ISBLANK(G210)),D210&gt;='INPUT-Settings'!$C$26,G210&lt;='INPUT-Settings'!$C$26),"liquid",""))))</f>
        <v/>
      </c>
    </row>
    <row r="211" spans="3:3" x14ac:dyDescent="0.3">
      <c r="C211" s="183" t="str">
        <f>IF(AND(ISBLANK(D211),ISBLANK(G211)),"",IF(AND(NOT(ISBLANK(D211)),D211&lt;='INPUT-Settings'!$C$26),"gas",IF(AND(NOT(ISBLANK(G211)),G211&gt;='INPUT-Settings'!$C$26),"solid",IF(AND(NOT(ISBLANK(D211)),NOT(ISBLANK(G211)),D211&gt;='INPUT-Settings'!$C$26,G211&lt;='INPUT-Settings'!$C$26),"liquid",""))))</f>
        <v/>
      </c>
    </row>
    <row r="212" spans="3:3" x14ac:dyDescent="0.3">
      <c r="C212" s="183" t="str">
        <f>IF(AND(ISBLANK(D212),ISBLANK(G212)),"",IF(AND(NOT(ISBLANK(D212)),D212&lt;='INPUT-Settings'!$C$26),"gas",IF(AND(NOT(ISBLANK(G212)),G212&gt;='INPUT-Settings'!$C$26),"solid",IF(AND(NOT(ISBLANK(D212)),NOT(ISBLANK(G212)),D212&gt;='INPUT-Settings'!$C$26,G212&lt;='INPUT-Settings'!$C$26),"liquid",""))))</f>
        <v/>
      </c>
    </row>
    <row r="213" spans="3:3" x14ac:dyDescent="0.3">
      <c r="C213" s="183" t="str">
        <f>IF(AND(ISBLANK(D213),ISBLANK(G213)),"",IF(AND(NOT(ISBLANK(D213)),D213&lt;='INPUT-Settings'!$C$26),"gas",IF(AND(NOT(ISBLANK(G213)),G213&gt;='INPUT-Settings'!$C$26),"solid",IF(AND(NOT(ISBLANK(D213)),NOT(ISBLANK(G213)),D213&gt;='INPUT-Settings'!$C$26,G213&lt;='INPUT-Settings'!$C$26),"liquid",""))))</f>
        <v/>
      </c>
    </row>
    <row r="214" spans="3:3" x14ac:dyDescent="0.3">
      <c r="C214" s="183" t="str">
        <f>IF(AND(ISBLANK(D214),ISBLANK(G214)),"",IF(AND(NOT(ISBLANK(D214)),D214&lt;='INPUT-Settings'!$C$26),"gas",IF(AND(NOT(ISBLANK(G214)),G214&gt;='INPUT-Settings'!$C$26),"solid",IF(AND(NOT(ISBLANK(D214)),NOT(ISBLANK(G214)),D214&gt;='INPUT-Settings'!$C$26,G214&lt;='INPUT-Settings'!$C$26),"liquid",""))))</f>
        <v/>
      </c>
    </row>
    <row r="215" spans="3:3" x14ac:dyDescent="0.3">
      <c r="C215" s="183" t="str">
        <f>IF(AND(ISBLANK(D215),ISBLANK(G215)),"",IF(AND(NOT(ISBLANK(D215)),D215&lt;='INPUT-Settings'!$C$26),"gas",IF(AND(NOT(ISBLANK(G215)),G215&gt;='INPUT-Settings'!$C$26),"solid",IF(AND(NOT(ISBLANK(D215)),NOT(ISBLANK(G215)),D215&gt;='INPUT-Settings'!$C$26,G215&lt;='INPUT-Settings'!$C$26),"liquid",""))))</f>
        <v/>
      </c>
    </row>
    <row r="216" spans="3:3" x14ac:dyDescent="0.3">
      <c r="C216" s="183" t="str">
        <f>IF(AND(ISBLANK(D216),ISBLANK(G216)),"",IF(AND(NOT(ISBLANK(D216)),D216&lt;='INPUT-Settings'!$C$26),"gas",IF(AND(NOT(ISBLANK(G216)),G216&gt;='INPUT-Settings'!$C$26),"solid",IF(AND(NOT(ISBLANK(D216)),NOT(ISBLANK(G216)),D216&gt;='INPUT-Settings'!$C$26,G216&lt;='INPUT-Settings'!$C$26),"liquid",""))))</f>
        <v/>
      </c>
    </row>
    <row r="217" spans="3:3" x14ac:dyDescent="0.3">
      <c r="C217" s="183" t="str">
        <f>IF(AND(ISBLANK(D217),ISBLANK(G217)),"",IF(AND(NOT(ISBLANK(D217)),D217&lt;='INPUT-Settings'!$C$26),"gas",IF(AND(NOT(ISBLANK(G217)),G217&gt;='INPUT-Settings'!$C$26),"solid",IF(AND(NOT(ISBLANK(D217)),NOT(ISBLANK(G217)),D217&gt;='INPUT-Settings'!$C$26,G217&lt;='INPUT-Settings'!$C$26),"liquid",""))))</f>
        <v/>
      </c>
    </row>
    <row r="218" spans="3:3" x14ac:dyDescent="0.3">
      <c r="C218" s="183" t="str">
        <f>IF(AND(ISBLANK(D218),ISBLANK(G218)),"",IF(AND(NOT(ISBLANK(D218)),D218&lt;='INPUT-Settings'!$C$26),"gas",IF(AND(NOT(ISBLANK(G218)),G218&gt;='INPUT-Settings'!$C$26),"solid",IF(AND(NOT(ISBLANK(D218)),NOT(ISBLANK(G218)),D218&gt;='INPUT-Settings'!$C$26,G218&lt;='INPUT-Settings'!$C$26),"liquid",""))))</f>
        <v/>
      </c>
    </row>
    <row r="219" spans="3:3" x14ac:dyDescent="0.3">
      <c r="C219" s="183" t="str">
        <f>IF(AND(ISBLANK(D219),ISBLANK(G219)),"",IF(AND(NOT(ISBLANK(D219)),D219&lt;='INPUT-Settings'!$C$26),"gas",IF(AND(NOT(ISBLANK(G219)),G219&gt;='INPUT-Settings'!$C$26),"solid",IF(AND(NOT(ISBLANK(D219)),NOT(ISBLANK(G219)),D219&gt;='INPUT-Settings'!$C$26,G219&lt;='INPUT-Settings'!$C$26),"liquid",""))))</f>
        <v/>
      </c>
    </row>
    <row r="220" spans="3:3" x14ac:dyDescent="0.3">
      <c r="C220" s="183" t="str">
        <f>IF(AND(ISBLANK(D220),ISBLANK(G220)),"",IF(AND(NOT(ISBLANK(D220)),D220&lt;='INPUT-Settings'!$C$26),"gas",IF(AND(NOT(ISBLANK(G220)),G220&gt;='INPUT-Settings'!$C$26),"solid",IF(AND(NOT(ISBLANK(D220)),NOT(ISBLANK(G220)),D220&gt;='INPUT-Settings'!$C$26,G220&lt;='INPUT-Settings'!$C$26),"liquid",""))))</f>
        <v/>
      </c>
    </row>
    <row r="221" spans="3:3" x14ac:dyDescent="0.3">
      <c r="C221" s="183" t="str">
        <f>IF(AND(ISBLANK(D221),ISBLANK(G221)),"",IF(AND(NOT(ISBLANK(D221)),D221&lt;='INPUT-Settings'!$C$26),"gas",IF(AND(NOT(ISBLANK(G221)),G221&gt;='INPUT-Settings'!$C$26),"solid",IF(AND(NOT(ISBLANK(D221)),NOT(ISBLANK(G221)),D221&gt;='INPUT-Settings'!$C$26,G221&lt;='INPUT-Settings'!$C$26),"liquid",""))))</f>
        <v/>
      </c>
    </row>
    <row r="222" spans="3:3" x14ac:dyDescent="0.3">
      <c r="C222" s="183" t="str">
        <f>IF(AND(ISBLANK(D222),ISBLANK(G222)),"",IF(AND(NOT(ISBLANK(D222)),D222&lt;='INPUT-Settings'!$C$26),"gas",IF(AND(NOT(ISBLANK(G222)),G222&gt;='INPUT-Settings'!$C$26),"solid",IF(AND(NOT(ISBLANK(D222)),NOT(ISBLANK(G222)),D222&gt;='INPUT-Settings'!$C$26,G222&lt;='INPUT-Settings'!$C$26),"liquid",""))))</f>
        <v/>
      </c>
    </row>
    <row r="223" spans="3:3" x14ac:dyDescent="0.3">
      <c r="C223" s="183" t="str">
        <f>IF(AND(ISBLANK(D223),ISBLANK(G223)),"",IF(AND(NOT(ISBLANK(D223)),D223&lt;='INPUT-Settings'!$C$26),"gas",IF(AND(NOT(ISBLANK(G223)),G223&gt;='INPUT-Settings'!$C$26),"solid",IF(AND(NOT(ISBLANK(D223)),NOT(ISBLANK(G223)),D223&gt;='INPUT-Settings'!$C$26,G223&lt;='INPUT-Settings'!$C$26),"liquid",""))))</f>
        <v/>
      </c>
    </row>
    <row r="224" spans="3:3" x14ac:dyDescent="0.3">
      <c r="C224" s="183" t="str">
        <f>IF(AND(ISBLANK(D224),ISBLANK(G224)),"",IF(AND(NOT(ISBLANK(D224)),D224&lt;='INPUT-Settings'!$C$26),"gas",IF(AND(NOT(ISBLANK(G224)),G224&gt;='INPUT-Settings'!$C$26),"solid",IF(AND(NOT(ISBLANK(D224)),NOT(ISBLANK(G224)),D224&gt;='INPUT-Settings'!$C$26,G224&lt;='INPUT-Settings'!$C$26),"liquid",""))))</f>
        <v/>
      </c>
    </row>
    <row r="225" spans="3:3" x14ac:dyDescent="0.3">
      <c r="C225" s="183" t="str">
        <f>IF(AND(ISBLANK(D225),ISBLANK(G225)),"",IF(AND(NOT(ISBLANK(D225)),D225&lt;='INPUT-Settings'!$C$26),"gas",IF(AND(NOT(ISBLANK(G225)),G225&gt;='INPUT-Settings'!$C$26),"solid",IF(AND(NOT(ISBLANK(D225)),NOT(ISBLANK(G225)),D225&gt;='INPUT-Settings'!$C$26,G225&lt;='INPUT-Settings'!$C$26),"liquid",""))))</f>
        <v/>
      </c>
    </row>
    <row r="226" spans="3:3" x14ac:dyDescent="0.3">
      <c r="C226" s="183" t="str">
        <f>IF(AND(ISBLANK(D226),ISBLANK(G226)),"",IF(AND(NOT(ISBLANK(D226)),D226&lt;='INPUT-Settings'!$C$26),"gas",IF(AND(NOT(ISBLANK(G226)),G226&gt;='INPUT-Settings'!$C$26),"solid",IF(AND(NOT(ISBLANK(D226)),NOT(ISBLANK(G226)),D226&gt;='INPUT-Settings'!$C$26,G226&lt;='INPUT-Settings'!$C$26),"liquid",""))))</f>
        <v/>
      </c>
    </row>
    <row r="227" spans="3:3" x14ac:dyDescent="0.3">
      <c r="C227" s="183" t="str">
        <f>IF(AND(ISBLANK(D227),ISBLANK(G227)),"",IF(AND(NOT(ISBLANK(D227)),D227&lt;='INPUT-Settings'!$C$26),"gas",IF(AND(NOT(ISBLANK(G227)),G227&gt;='INPUT-Settings'!$C$26),"solid",IF(AND(NOT(ISBLANK(D227)),NOT(ISBLANK(G227)),D227&gt;='INPUT-Settings'!$C$26,G227&lt;='INPUT-Settings'!$C$26),"liquid",""))))</f>
        <v/>
      </c>
    </row>
    <row r="228" spans="3:3" x14ac:dyDescent="0.3">
      <c r="C228" s="183" t="str">
        <f>IF(AND(ISBLANK(D228),ISBLANK(G228)),"",IF(AND(NOT(ISBLANK(D228)),D228&lt;='INPUT-Settings'!$C$26),"gas",IF(AND(NOT(ISBLANK(G228)),G228&gt;='INPUT-Settings'!$C$26),"solid",IF(AND(NOT(ISBLANK(D228)),NOT(ISBLANK(G228)),D228&gt;='INPUT-Settings'!$C$26,G228&lt;='INPUT-Settings'!$C$26),"liquid",""))))</f>
        <v/>
      </c>
    </row>
    <row r="229" spans="3:3" x14ac:dyDescent="0.3">
      <c r="C229" s="183" t="str">
        <f>IF(AND(ISBLANK(D229),ISBLANK(G229)),"",IF(AND(NOT(ISBLANK(D229)),D229&lt;='INPUT-Settings'!$C$26),"gas",IF(AND(NOT(ISBLANK(G229)),G229&gt;='INPUT-Settings'!$C$26),"solid",IF(AND(NOT(ISBLANK(D229)),NOT(ISBLANK(G229)),D229&gt;='INPUT-Settings'!$C$26,G229&lt;='INPUT-Settings'!$C$26),"liquid",""))))</f>
        <v/>
      </c>
    </row>
    <row r="230" spans="3:3" x14ac:dyDescent="0.3">
      <c r="C230" s="183" t="str">
        <f>IF(AND(ISBLANK(D230),ISBLANK(G230)),"",IF(AND(NOT(ISBLANK(D230)),D230&lt;='INPUT-Settings'!$C$26),"gas",IF(AND(NOT(ISBLANK(G230)),G230&gt;='INPUT-Settings'!$C$26),"solid",IF(AND(NOT(ISBLANK(D230)),NOT(ISBLANK(G230)),D230&gt;='INPUT-Settings'!$C$26,G230&lt;='INPUT-Settings'!$C$26),"liquid",""))))</f>
        <v/>
      </c>
    </row>
    <row r="231" spans="3:3" x14ac:dyDescent="0.3">
      <c r="C231" s="183" t="str">
        <f>IF(AND(ISBLANK(D231),ISBLANK(G231)),"",IF(AND(NOT(ISBLANK(D231)),D231&lt;='INPUT-Settings'!$C$26),"gas",IF(AND(NOT(ISBLANK(G231)),G231&gt;='INPUT-Settings'!$C$26),"solid",IF(AND(NOT(ISBLANK(D231)),NOT(ISBLANK(G231)),D231&gt;='INPUT-Settings'!$C$26,G231&lt;='INPUT-Settings'!$C$26),"liquid",""))))</f>
        <v/>
      </c>
    </row>
    <row r="232" spans="3:3" x14ac:dyDescent="0.3">
      <c r="C232" s="183" t="str">
        <f>IF(AND(ISBLANK(D232),ISBLANK(G232)),"",IF(AND(NOT(ISBLANK(D232)),D232&lt;='INPUT-Settings'!$C$26),"gas",IF(AND(NOT(ISBLANK(G232)),G232&gt;='INPUT-Settings'!$C$26),"solid",IF(AND(NOT(ISBLANK(D232)),NOT(ISBLANK(G232)),D232&gt;='INPUT-Settings'!$C$26,G232&lt;='INPUT-Settings'!$C$26),"liquid",""))))</f>
        <v/>
      </c>
    </row>
    <row r="233" spans="3:3" x14ac:dyDescent="0.3">
      <c r="C233" s="183" t="str">
        <f>IF(AND(ISBLANK(D233),ISBLANK(G233)),"",IF(AND(NOT(ISBLANK(D233)),D233&lt;='INPUT-Settings'!$C$26),"gas",IF(AND(NOT(ISBLANK(G233)),G233&gt;='INPUT-Settings'!$C$26),"solid",IF(AND(NOT(ISBLANK(D233)),NOT(ISBLANK(G233)),D233&gt;='INPUT-Settings'!$C$26,G233&lt;='INPUT-Settings'!$C$26),"liquid",""))))</f>
        <v/>
      </c>
    </row>
    <row r="234" spans="3:3" x14ac:dyDescent="0.3">
      <c r="C234" s="183" t="str">
        <f>IF(AND(ISBLANK(D234),ISBLANK(G234)),"",IF(AND(NOT(ISBLANK(D234)),D234&lt;='INPUT-Settings'!$C$26),"gas",IF(AND(NOT(ISBLANK(G234)),G234&gt;='INPUT-Settings'!$C$26),"solid",IF(AND(NOT(ISBLANK(D234)),NOT(ISBLANK(G234)),D234&gt;='INPUT-Settings'!$C$26,G234&lt;='INPUT-Settings'!$C$26),"liquid",""))))</f>
        <v/>
      </c>
    </row>
    <row r="235" spans="3:3" x14ac:dyDescent="0.3">
      <c r="C235" s="183" t="str">
        <f>IF(AND(ISBLANK(D235),ISBLANK(G235)),"",IF(AND(NOT(ISBLANK(D235)),D235&lt;='INPUT-Settings'!$C$26),"gas",IF(AND(NOT(ISBLANK(G235)),G235&gt;='INPUT-Settings'!$C$26),"solid",IF(AND(NOT(ISBLANK(D235)),NOT(ISBLANK(G235)),D235&gt;='INPUT-Settings'!$C$26,G235&lt;='INPUT-Settings'!$C$26),"liquid",""))))</f>
        <v/>
      </c>
    </row>
    <row r="236" spans="3:3" x14ac:dyDescent="0.3">
      <c r="C236" s="183" t="str">
        <f>IF(AND(ISBLANK(D236),ISBLANK(G236)),"",IF(AND(NOT(ISBLANK(D236)),D236&lt;='INPUT-Settings'!$C$26),"gas",IF(AND(NOT(ISBLANK(G236)),G236&gt;='INPUT-Settings'!$C$26),"solid",IF(AND(NOT(ISBLANK(D236)),NOT(ISBLANK(G236)),D236&gt;='INPUT-Settings'!$C$26,G236&lt;='INPUT-Settings'!$C$26),"liquid",""))))</f>
        <v/>
      </c>
    </row>
    <row r="237" spans="3:3" x14ac:dyDescent="0.3">
      <c r="C237" s="183" t="str">
        <f>IF(AND(ISBLANK(D237),ISBLANK(G237)),"",IF(AND(NOT(ISBLANK(D237)),D237&lt;='INPUT-Settings'!$C$26),"gas",IF(AND(NOT(ISBLANK(G237)),G237&gt;='INPUT-Settings'!$C$26),"solid",IF(AND(NOT(ISBLANK(D237)),NOT(ISBLANK(G237)),D237&gt;='INPUT-Settings'!$C$26,G237&lt;='INPUT-Settings'!$C$26),"liquid",""))))</f>
        <v/>
      </c>
    </row>
    <row r="238" spans="3:3" x14ac:dyDescent="0.3">
      <c r="C238" s="183" t="str">
        <f>IF(AND(ISBLANK(D238),ISBLANK(G238)),"",IF(AND(NOT(ISBLANK(D238)),D238&lt;='INPUT-Settings'!$C$26),"gas",IF(AND(NOT(ISBLANK(G238)),G238&gt;='INPUT-Settings'!$C$26),"solid",IF(AND(NOT(ISBLANK(D238)),NOT(ISBLANK(G238)),D238&gt;='INPUT-Settings'!$C$26,G238&lt;='INPUT-Settings'!$C$26),"liquid",""))))</f>
        <v/>
      </c>
    </row>
    <row r="239" spans="3:3" x14ac:dyDescent="0.3">
      <c r="C239" s="183" t="str">
        <f>IF(AND(ISBLANK(D239),ISBLANK(G239)),"",IF(AND(NOT(ISBLANK(D239)),D239&lt;='INPUT-Settings'!$C$26),"gas",IF(AND(NOT(ISBLANK(G239)),G239&gt;='INPUT-Settings'!$C$26),"solid",IF(AND(NOT(ISBLANK(D239)),NOT(ISBLANK(G239)),D239&gt;='INPUT-Settings'!$C$26,G239&lt;='INPUT-Settings'!$C$26),"liquid",""))))</f>
        <v/>
      </c>
    </row>
    <row r="240" spans="3:3" x14ac:dyDescent="0.3">
      <c r="C240" s="183" t="str">
        <f>IF(AND(ISBLANK(D240),ISBLANK(G240)),"",IF(AND(NOT(ISBLANK(D240)),D240&lt;='INPUT-Settings'!$C$26),"gas",IF(AND(NOT(ISBLANK(G240)),G240&gt;='INPUT-Settings'!$C$26),"solid",IF(AND(NOT(ISBLANK(D240)),NOT(ISBLANK(G240)),D240&gt;='INPUT-Settings'!$C$26,G240&lt;='INPUT-Settings'!$C$26),"liquid",""))))</f>
        <v/>
      </c>
    </row>
    <row r="241" spans="3:3" x14ac:dyDescent="0.3">
      <c r="C241" s="183" t="str">
        <f>IF(AND(ISBLANK(D241),ISBLANK(G241)),"",IF(AND(NOT(ISBLANK(D241)),D241&lt;='INPUT-Settings'!$C$26),"gas",IF(AND(NOT(ISBLANK(G241)),G241&gt;='INPUT-Settings'!$C$26),"solid",IF(AND(NOT(ISBLANK(D241)),NOT(ISBLANK(G241)),D241&gt;='INPUT-Settings'!$C$26,G241&lt;='INPUT-Settings'!$C$26),"liquid",""))))</f>
        <v/>
      </c>
    </row>
    <row r="242" spans="3:3" x14ac:dyDescent="0.3">
      <c r="C242" s="183" t="str">
        <f>IF(AND(ISBLANK(D242),ISBLANK(G242)),"",IF(AND(NOT(ISBLANK(D242)),D242&lt;='INPUT-Settings'!$C$26),"gas",IF(AND(NOT(ISBLANK(G242)),G242&gt;='INPUT-Settings'!$C$26),"solid",IF(AND(NOT(ISBLANK(D242)),NOT(ISBLANK(G242)),D242&gt;='INPUT-Settings'!$C$26,G242&lt;='INPUT-Settings'!$C$26),"liquid",""))))</f>
        <v/>
      </c>
    </row>
    <row r="243" spans="3:3" x14ac:dyDescent="0.3">
      <c r="C243" s="183" t="str">
        <f>IF(AND(ISBLANK(D243),ISBLANK(G243)),"",IF(AND(NOT(ISBLANK(D243)),D243&lt;='INPUT-Settings'!$C$26),"gas",IF(AND(NOT(ISBLANK(G243)),G243&gt;='INPUT-Settings'!$C$26),"solid",IF(AND(NOT(ISBLANK(D243)),NOT(ISBLANK(G243)),D243&gt;='INPUT-Settings'!$C$26,G243&lt;='INPUT-Settings'!$C$26),"liquid",""))))</f>
        <v/>
      </c>
    </row>
    <row r="244" spans="3:3" x14ac:dyDescent="0.3">
      <c r="C244" s="183" t="str">
        <f>IF(AND(ISBLANK(D244),ISBLANK(G244)),"",IF(AND(NOT(ISBLANK(D244)),D244&lt;='INPUT-Settings'!$C$26),"gas",IF(AND(NOT(ISBLANK(G244)),G244&gt;='INPUT-Settings'!$C$26),"solid",IF(AND(NOT(ISBLANK(D244)),NOT(ISBLANK(G244)),D244&gt;='INPUT-Settings'!$C$26,G244&lt;='INPUT-Settings'!$C$26),"liquid",""))))</f>
        <v/>
      </c>
    </row>
    <row r="245" spans="3:3" x14ac:dyDescent="0.3">
      <c r="C245" s="183" t="str">
        <f>IF(AND(ISBLANK(D245),ISBLANK(G245)),"",IF(AND(NOT(ISBLANK(D245)),D245&lt;='INPUT-Settings'!$C$26),"gas",IF(AND(NOT(ISBLANK(G245)),G245&gt;='INPUT-Settings'!$C$26),"solid",IF(AND(NOT(ISBLANK(D245)),NOT(ISBLANK(G245)),D245&gt;='INPUT-Settings'!$C$26,G245&lt;='INPUT-Settings'!$C$26),"liquid",""))))</f>
        <v/>
      </c>
    </row>
    <row r="246" spans="3:3" x14ac:dyDescent="0.3">
      <c r="C246" s="183" t="str">
        <f>IF(AND(ISBLANK(D246),ISBLANK(G246)),"",IF(AND(NOT(ISBLANK(D246)),D246&lt;='INPUT-Settings'!$C$26),"gas",IF(AND(NOT(ISBLANK(G246)),G246&gt;='INPUT-Settings'!$C$26),"solid",IF(AND(NOT(ISBLANK(D246)),NOT(ISBLANK(G246)),D246&gt;='INPUT-Settings'!$C$26,G246&lt;='INPUT-Settings'!$C$26),"liquid",""))))</f>
        <v/>
      </c>
    </row>
    <row r="247" spans="3:3" x14ac:dyDescent="0.3">
      <c r="C247" s="183" t="str">
        <f>IF(AND(ISBLANK(D247),ISBLANK(G247)),"",IF(AND(NOT(ISBLANK(D247)),D247&lt;='INPUT-Settings'!$C$26),"gas",IF(AND(NOT(ISBLANK(G247)),G247&gt;='INPUT-Settings'!$C$26),"solid",IF(AND(NOT(ISBLANK(D247)),NOT(ISBLANK(G247)),D247&gt;='INPUT-Settings'!$C$26,G247&lt;='INPUT-Settings'!$C$26),"liquid",""))))</f>
        <v/>
      </c>
    </row>
    <row r="248" spans="3:3" x14ac:dyDescent="0.3">
      <c r="C248" s="183" t="str">
        <f>IF(AND(ISBLANK(D248),ISBLANK(G248)),"",IF(AND(NOT(ISBLANK(D248)),D248&lt;='INPUT-Settings'!$C$26),"gas",IF(AND(NOT(ISBLANK(G248)),G248&gt;='INPUT-Settings'!$C$26),"solid",IF(AND(NOT(ISBLANK(D248)),NOT(ISBLANK(G248)),D248&gt;='INPUT-Settings'!$C$26,G248&lt;='INPUT-Settings'!$C$26),"liquid",""))))</f>
        <v/>
      </c>
    </row>
    <row r="249" spans="3:3" x14ac:dyDescent="0.3">
      <c r="C249" s="183" t="str">
        <f>IF(AND(ISBLANK(D249),ISBLANK(G249)),"",IF(AND(NOT(ISBLANK(D249)),D249&lt;='INPUT-Settings'!$C$26),"gas",IF(AND(NOT(ISBLANK(G249)),G249&gt;='INPUT-Settings'!$C$26),"solid",IF(AND(NOT(ISBLANK(D249)),NOT(ISBLANK(G249)),D249&gt;='INPUT-Settings'!$C$26,G249&lt;='INPUT-Settings'!$C$26),"liquid",""))))</f>
        <v/>
      </c>
    </row>
    <row r="250" spans="3:3" x14ac:dyDescent="0.3">
      <c r="C250" s="183" t="str">
        <f>IF(AND(ISBLANK(D250),ISBLANK(G250)),"",IF(AND(NOT(ISBLANK(D250)),D250&lt;='INPUT-Settings'!$C$26),"gas",IF(AND(NOT(ISBLANK(G250)),G250&gt;='INPUT-Settings'!$C$26),"solid",IF(AND(NOT(ISBLANK(D250)),NOT(ISBLANK(G250)),D250&gt;='INPUT-Settings'!$C$26,G250&lt;='INPUT-Settings'!$C$26),"liquid",""))))</f>
        <v/>
      </c>
    </row>
    <row r="251" spans="3:3" x14ac:dyDescent="0.3">
      <c r="C251" s="183" t="str">
        <f>IF(AND(ISBLANK(D251),ISBLANK(G251)),"",IF(AND(NOT(ISBLANK(D251)),D251&lt;='INPUT-Settings'!$C$26),"gas",IF(AND(NOT(ISBLANK(G251)),G251&gt;='INPUT-Settings'!$C$26),"solid",IF(AND(NOT(ISBLANK(D251)),NOT(ISBLANK(G251)),D251&gt;='INPUT-Settings'!$C$26,G251&lt;='INPUT-Settings'!$C$26),"liquid",""))))</f>
        <v/>
      </c>
    </row>
    <row r="252" spans="3:3" x14ac:dyDescent="0.3">
      <c r="C252" s="183" t="str">
        <f>IF(AND(ISBLANK(D252),ISBLANK(G252)),"",IF(AND(NOT(ISBLANK(D252)),D252&lt;='INPUT-Settings'!$C$26),"gas",IF(AND(NOT(ISBLANK(G252)),G252&gt;='INPUT-Settings'!$C$26),"solid",IF(AND(NOT(ISBLANK(D252)),NOT(ISBLANK(G252)),D252&gt;='INPUT-Settings'!$C$26,G252&lt;='INPUT-Settings'!$C$26),"liquid",""))))</f>
        <v/>
      </c>
    </row>
    <row r="253" spans="3:3" x14ac:dyDescent="0.3">
      <c r="C253" s="183" t="str">
        <f>IF(AND(ISBLANK(D253),ISBLANK(G253)),"",IF(AND(NOT(ISBLANK(D253)),D253&lt;='INPUT-Settings'!$C$26),"gas",IF(AND(NOT(ISBLANK(G253)),G253&gt;='INPUT-Settings'!$C$26),"solid",IF(AND(NOT(ISBLANK(D253)),NOT(ISBLANK(G253)),D253&gt;='INPUT-Settings'!$C$26,G253&lt;='INPUT-Settings'!$C$26),"liquid",""))))</f>
        <v/>
      </c>
    </row>
    <row r="254" spans="3:3" x14ac:dyDescent="0.3">
      <c r="C254" s="183" t="str">
        <f>IF(AND(ISBLANK(D254),ISBLANK(G254)),"",IF(AND(NOT(ISBLANK(D254)),D254&lt;='INPUT-Settings'!$C$26),"gas",IF(AND(NOT(ISBLANK(G254)),G254&gt;='INPUT-Settings'!$C$26),"solid",IF(AND(NOT(ISBLANK(D254)),NOT(ISBLANK(G254)),D254&gt;='INPUT-Settings'!$C$26,G254&lt;='INPUT-Settings'!$C$26),"liquid",""))))</f>
        <v/>
      </c>
    </row>
    <row r="255" spans="3:3" x14ac:dyDescent="0.3">
      <c r="C255" s="183" t="str">
        <f>IF(AND(ISBLANK(D255),ISBLANK(G255)),"",IF(AND(NOT(ISBLANK(D255)),D255&lt;='INPUT-Settings'!$C$26),"gas",IF(AND(NOT(ISBLANK(G255)),G255&gt;='INPUT-Settings'!$C$26),"solid",IF(AND(NOT(ISBLANK(D255)),NOT(ISBLANK(G255)),D255&gt;='INPUT-Settings'!$C$26,G255&lt;='INPUT-Settings'!$C$26),"liquid",""))))</f>
        <v/>
      </c>
    </row>
    <row r="256" spans="3:3" x14ac:dyDescent="0.3">
      <c r="C256" s="183" t="str">
        <f>IF(AND(ISBLANK(D256),ISBLANK(G256)),"",IF(AND(NOT(ISBLANK(D256)),D256&lt;='INPUT-Settings'!$C$26),"gas",IF(AND(NOT(ISBLANK(G256)),G256&gt;='INPUT-Settings'!$C$26),"solid",IF(AND(NOT(ISBLANK(D256)),NOT(ISBLANK(G256)),D256&gt;='INPUT-Settings'!$C$26,G256&lt;='INPUT-Settings'!$C$26),"liquid",""))))</f>
        <v/>
      </c>
    </row>
    <row r="257" spans="3:3" x14ac:dyDescent="0.3">
      <c r="C257" s="183" t="str">
        <f>IF(AND(ISBLANK(D257),ISBLANK(G257)),"",IF(AND(NOT(ISBLANK(D257)),D257&lt;='INPUT-Settings'!$C$26),"gas",IF(AND(NOT(ISBLANK(G257)),G257&gt;='INPUT-Settings'!$C$26),"solid",IF(AND(NOT(ISBLANK(D257)),NOT(ISBLANK(G257)),D257&gt;='INPUT-Settings'!$C$26,G257&lt;='INPUT-Settings'!$C$26),"liquid",""))))</f>
        <v/>
      </c>
    </row>
    <row r="258" spans="3:3" x14ac:dyDescent="0.3">
      <c r="C258" s="183" t="str">
        <f>IF(AND(ISBLANK(D258),ISBLANK(G258)),"",IF(AND(NOT(ISBLANK(D258)),D258&lt;='INPUT-Settings'!$C$26),"gas",IF(AND(NOT(ISBLANK(G258)),G258&gt;='INPUT-Settings'!$C$26),"solid",IF(AND(NOT(ISBLANK(D258)),NOT(ISBLANK(G258)),D258&gt;='INPUT-Settings'!$C$26,G258&lt;='INPUT-Settings'!$C$26),"liquid",""))))</f>
        <v/>
      </c>
    </row>
    <row r="259" spans="3:3" x14ac:dyDescent="0.3">
      <c r="C259" s="183" t="str">
        <f>IF(AND(ISBLANK(D259),ISBLANK(G259)),"",IF(AND(NOT(ISBLANK(D259)),D259&lt;='INPUT-Settings'!$C$26),"gas",IF(AND(NOT(ISBLANK(G259)),G259&gt;='INPUT-Settings'!$C$26),"solid",IF(AND(NOT(ISBLANK(D259)),NOT(ISBLANK(G259)),D259&gt;='INPUT-Settings'!$C$26,G259&lt;='INPUT-Settings'!$C$26),"liquid",""))))</f>
        <v/>
      </c>
    </row>
    <row r="260" spans="3:3" x14ac:dyDescent="0.3">
      <c r="C260" s="183" t="str">
        <f>IF(AND(ISBLANK(D260),ISBLANK(G260)),"",IF(AND(NOT(ISBLANK(D260)),D260&lt;='INPUT-Settings'!$C$26),"gas",IF(AND(NOT(ISBLANK(G260)),G260&gt;='INPUT-Settings'!$C$26),"solid",IF(AND(NOT(ISBLANK(D260)),NOT(ISBLANK(G260)),D260&gt;='INPUT-Settings'!$C$26,G260&lt;='INPUT-Settings'!$C$26),"liquid",""))))</f>
        <v/>
      </c>
    </row>
    <row r="261" spans="3:3" x14ac:dyDescent="0.3">
      <c r="C261" s="183" t="str">
        <f>IF(AND(ISBLANK(D261),ISBLANK(G261)),"",IF(AND(NOT(ISBLANK(D261)),D261&lt;='INPUT-Settings'!$C$26),"gas",IF(AND(NOT(ISBLANK(G261)),G261&gt;='INPUT-Settings'!$C$26),"solid",IF(AND(NOT(ISBLANK(D261)),NOT(ISBLANK(G261)),D261&gt;='INPUT-Settings'!$C$26,G261&lt;='INPUT-Settings'!$C$26),"liquid",""))))</f>
        <v/>
      </c>
    </row>
    <row r="262" spans="3:3" x14ac:dyDescent="0.3">
      <c r="C262" s="183" t="str">
        <f>IF(AND(ISBLANK(D262),ISBLANK(G262)),"",IF(AND(NOT(ISBLANK(D262)),D262&lt;='INPUT-Settings'!$C$26),"gas",IF(AND(NOT(ISBLANK(G262)),G262&gt;='INPUT-Settings'!$C$26),"solid",IF(AND(NOT(ISBLANK(D262)),NOT(ISBLANK(G262)),D262&gt;='INPUT-Settings'!$C$26,G262&lt;='INPUT-Settings'!$C$26),"liquid",""))))</f>
        <v/>
      </c>
    </row>
    <row r="263" spans="3:3" x14ac:dyDescent="0.3">
      <c r="C263" s="183" t="str">
        <f>IF(AND(ISBLANK(D263),ISBLANK(G263)),"",IF(AND(NOT(ISBLANK(D263)),D263&lt;='INPUT-Settings'!$C$26),"gas",IF(AND(NOT(ISBLANK(G263)),G263&gt;='INPUT-Settings'!$C$26),"solid",IF(AND(NOT(ISBLANK(D263)),NOT(ISBLANK(G263)),D263&gt;='INPUT-Settings'!$C$26,G263&lt;='INPUT-Settings'!$C$26),"liquid",""))))</f>
        <v/>
      </c>
    </row>
    <row r="264" spans="3:3" x14ac:dyDescent="0.3">
      <c r="C264" s="183" t="str">
        <f>IF(AND(ISBLANK(D264),ISBLANK(G264)),"",IF(AND(NOT(ISBLANK(D264)),D264&lt;='INPUT-Settings'!$C$26),"gas",IF(AND(NOT(ISBLANK(G264)),G264&gt;='INPUT-Settings'!$C$26),"solid",IF(AND(NOT(ISBLANK(D264)),NOT(ISBLANK(G264)),D264&gt;='INPUT-Settings'!$C$26,G264&lt;='INPUT-Settings'!$C$26),"liquid",""))))</f>
        <v/>
      </c>
    </row>
    <row r="265" spans="3:3" x14ac:dyDescent="0.3">
      <c r="C265" s="183" t="str">
        <f>IF(AND(ISBLANK(D265),ISBLANK(G265)),"",IF(AND(NOT(ISBLANK(D265)),D265&lt;='INPUT-Settings'!$C$26),"gas",IF(AND(NOT(ISBLANK(G265)),G265&gt;='INPUT-Settings'!$C$26),"solid",IF(AND(NOT(ISBLANK(D265)),NOT(ISBLANK(G265)),D265&gt;='INPUT-Settings'!$C$26,G265&lt;='INPUT-Settings'!$C$26),"liquid",""))))</f>
        <v/>
      </c>
    </row>
    <row r="266" spans="3:3" x14ac:dyDescent="0.3">
      <c r="C266" s="183" t="str">
        <f>IF(AND(ISBLANK(D266),ISBLANK(G266)),"",IF(AND(NOT(ISBLANK(D266)),D266&lt;='INPUT-Settings'!$C$26),"gas",IF(AND(NOT(ISBLANK(G266)),G266&gt;='INPUT-Settings'!$C$26),"solid",IF(AND(NOT(ISBLANK(D266)),NOT(ISBLANK(G266)),D266&gt;='INPUT-Settings'!$C$26,G266&lt;='INPUT-Settings'!$C$26),"liquid",""))))</f>
        <v/>
      </c>
    </row>
    <row r="267" spans="3:3" x14ac:dyDescent="0.3">
      <c r="C267" s="183" t="str">
        <f>IF(AND(ISBLANK(D267),ISBLANK(G267)),"",IF(AND(NOT(ISBLANK(D267)),D267&lt;='INPUT-Settings'!$C$26),"gas",IF(AND(NOT(ISBLANK(G267)),G267&gt;='INPUT-Settings'!$C$26),"solid",IF(AND(NOT(ISBLANK(D267)),NOT(ISBLANK(G267)),D267&gt;='INPUT-Settings'!$C$26,G267&lt;='INPUT-Settings'!$C$26),"liquid",""))))</f>
        <v/>
      </c>
    </row>
    <row r="268" spans="3:3" x14ac:dyDescent="0.3">
      <c r="C268" s="183" t="str">
        <f>IF(AND(ISBLANK(D268),ISBLANK(G268)),"",IF(AND(NOT(ISBLANK(D268)),D268&lt;='INPUT-Settings'!$C$26),"gas",IF(AND(NOT(ISBLANK(G268)),G268&gt;='INPUT-Settings'!$C$26),"solid",IF(AND(NOT(ISBLANK(D268)),NOT(ISBLANK(G268)),D268&gt;='INPUT-Settings'!$C$26,G268&lt;='INPUT-Settings'!$C$26),"liquid",""))))</f>
        <v/>
      </c>
    </row>
    <row r="269" spans="3:3" x14ac:dyDescent="0.3">
      <c r="C269" s="183" t="str">
        <f>IF(AND(ISBLANK(D269),ISBLANK(G269)),"",IF(AND(NOT(ISBLANK(D269)),D269&lt;='INPUT-Settings'!$C$26),"gas",IF(AND(NOT(ISBLANK(G269)),G269&gt;='INPUT-Settings'!$C$26),"solid",IF(AND(NOT(ISBLANK(D269)),NOT(ISBLANK(G269)),D269&gt;='INPUT-Settings'!$C$26,G269&lt;='INPUT-Settings'!$C$26),"liquid",""))))</f>
        <v/>
      </c>
    </row>
    <row r="270" spans="3:3" x14ac:dyDescent="0.3">
      <c r="C270" s="183" t="str">
        <f>IF(AND(ISBLANK(D270),ISBLANK(G270)),"",IF(AND(NOT(ISBLANK(D270)),D270&lt;='INPUT-Settings'!$C$26),"gas",IF(AND(NOT(ISBLANK(G270)),G270&gt;='INPUT-Settings'!$C$26),"solid",IF(AND(NOT(ISBLANK(D270)),NOT(ISBLANK(G270)),D270&gt;='INPUT-Settings'!$C$26,G270&lt;='INPUT-Settings'!$C$26),"liquid",""))))</f>
        <v/>
      </c>
    </row>
    <row r="271" spans="3:3" x14ac:dyDescent="0.3">
      <c r="C271" s="183" t="str">
        <f>IF(AND(ISBLANK(D271),ISBLANK(G271)),"",IF(AND(NOT(ISBLANK(D271)),D271&lt;='INPUT-Settings'!$C$26),"gas",IF(AND(NOT(ISBLANK(G271)),G271&gt;='INPUT-Settings'!$C$26),"solid",IF(AND(NOT(ISBLANK(D271)),NOT(ISBLANK(G271)),D271&gt;='INPUT-Settings'!$C$26,G271&lt;='INPUT-Settings'!$C$26),"liquid",""))))</f>
        <v/>
      </c>
    </row>
    <row r="272" spans="3:3" x14ac:dyDescent="0.3">
      <c r="C272" s="183" t="str">
        <f>IF(AND(ISBLANK(D272),ISBLANK(G272)),"",IF(AND(NOT(ISBLANK(D272)),D272&lt;='INPUT-Settings'!$C$26),"gas",IF(AND(NOT(ISBLANK(G272)),G272&gt;='INPUT-Settings'!$C$26),"solid",IF(AND(NOT(ISBLANK(D272)),NOT(ISBLANK(G272)),D272&gt;='INPUT-Settings'!$C$26,G272&lt;='INPUT-Settings'!$C$26),"liquid",""))))</f>
        <v/>
      </c>
    </row>
    <row r="273" spans="3:3" x14ac:dyDescent="0.3">
      <c r="C273" s="183" t="str">
        <f>IF(AND(ISBLANK(D273),ISBLANK(G273)),"",IF(AND(NOT(ISBLANK(D273)),D273&lt;='INPUT-Settings'!$C$26),"gas",IF(AND(NOT(ISBLANK(G273)),G273&gt;='INPUT-Settings'!$C$26),"solid",IF(AND(NOT(ISBLANK(D273)),NOT(ISBLANK(G273)),D273&gt;='INPUT-Settings'!$C$26,G273&lt;='INPUT-Settings'!$C$26),"liquid",""))))</f>
        <v/>
      </c>
    </row>
    <row r="274" spans="3:3" x14ac:dyDescent="0.3">
      <c r="C274" s="183" t="str">
        <f>IF(AND(ISBLANK(D274),ISBLANK(G274)),"",IF(AND(NOT(ISBLANK(D274)),D274&lt;='INPUT-Settings'!$C$26),"gas",IF(AND(NOT(ISBLANK(G274)),G274&gt;='INPUT-Settings'!$C$26),"solid",IF(AND(NOT(ISBLANK(D274)),NOT(ISBLANK(G274)),D274&gt;='INPUT-Settings'!$C$26,G274&lt;='INPUT-Settings'!$C$26),"liquid",""))))</f>
        <v/>
      </c>
    </row>
    <row r="275" spans="3:3" x14ac:dyDescent="0.3">
      <c r="C275" s="183" t="str">
        <f>IF(AND(ISBLANK(D275),ISBLANK(G275)),"",IF(AND(NOT(ISBLANK(D275)),D275&lt;='INPUT-Settings'!$C$26),"gas",IF(AND(NOT(ISBLANK(G275)),G275&gt;='INPUT-Settings'!$C$26),"solid",IF(AND(NOT(ISBLANK(D275)),NOT(ISBLANK(G275)),D275&gt;='INPUT-Settings'!$C$26,G275&lt;='INPUT-Settings'!$C$26),"liquid",""))))</f>
        <v/>
      </c>
    </row>
    <row r="276" spans="3:3" x14ac:dyDescent="0.3">
      <c r="C276" s="183" t="str">
        <f>IF(AND(ISBLANK(D276),ISBLANK(G276)),"",IF(AND(NOT(ISBLANK(D276)),D276&lt;='INPUT-Settings'!$C$26),"gas",IF(AND(NOT(ISBLANK(G276)),G276&gt;='INPUT-Settings'!$C$26),"solid",IF(AND(NOT(ISBLANK(D276)),NOT(ISBLANK(G276)),D276&gt;='INPUT-Settings'!$C$26,G276&lt;='INPUT-Settings'!$C$26),"liquid",""))))</f>
        <v/>
      </c>
    </row>
    <row r="277" spans="3:3" x14ac:dyDescent="0.3">
      <c r="C277" s="183" t="str">
        <f>IF(AND(ISBLANK(D277),ISBLANK(G277)),"",IF(AND(NOT(ISBLANK(D277)),D277&lt;='INPUT-Settings'!$C$26),"gas",IF(AND(NOT(ISBLANK(G277)),G277&gt;='INPUT-Settings'!$C$26),"solid",IF(AND(NOT(ISBLANK(D277)),NOT(ISBLANK(G277)),D277&gt;='INPUT-Settings'!$C$26,G277&lt;='INPUT-Settings'!$C$26),"liquid",""))))</f>
        <v/>
      </c>
    </row>
    <row r="278" spans="3:3" x14ac:dyDescent="0.3">
      <c r="C278" s="183" t="str">
        <f>IF(AND(ISBLANK(D278),ISBLANK(G278)),"",IF(AND(NOT(ISBLANK(D278)),D278&lt;='INPUT-Settings'!$C$26),"gas",IF(AND(NOT(ISBLANK(G278)),G278&gt;='INPUT-Settings'!$C$26),"solid",IF(AND(NOT(ISBLANK(D278)),NOT(ISBLANK(G278)),D278&gt;='INPUT-Settings'!$C$26,G278&lt;='INPUT-Settings'!$C$26),"liquid",""))))</f>
        <v/>
      </c>
    </row>
    <row r="279" spans="3:3" x14ac:dyDescent="0.3">
      <c r="C279" s="183" t="str">
        <f>IF(AND(ISBLANK(D279),ISBLANK(G279)),"",IF(AND(NOT(ISBLANK(D279)),D279&lt;='INPUT-Settings'!$C$26),"gas",IF(AND(NOT(ISBLANK(G279)),G279&gt;='INPUT-Settings'!$C$26),"solid",IF(AND(NOT(ISBLANK(D279)),NOT(ISBLANK(G279)),D279&gt;='INPUT-Settings'!$C$26,G279&lt;='INPUT-Settings'!$C$26),"liquid",""))))</f>
        <v/>
      </c>
    </row>
    <row r="280" spans="3:3" x14ac:dyDescent="0.3">
      <c r="C280" s="183" t="str">
        <f>IF(AND(ISBLANK(D280),ISBLANK(G280)),"",IF(AND(NOT(ISBLANK(D280)),D280&lt;='INPUT-Settings'!$C$26),"gas",IF(AND(NOT(ISBLANK(G280)),G280&gt;='INPUT-Settings'!$C$26),"solid",IF(AND(NOT(ISBLANK(D280)),NOT(ISBLANK(G280)),D280&gt;='INPUT-Settings'!$C$26,G280&lt;='INPUT-Settings'!$C$26),"liquid",""))))</f>
        <v/>
      </c>
    </row>
    <row r="281" spans="3:3" x14ac:dyDescent="0.3">
      <c r="C281" s="183" t="str">
        <f>IF(AND(ISBLANK(D281),ISBLANK(G281)),"",IF(AND(NOT(ISBLANK(D281)),D281&lt;='INPUT-Settings'!$C$26),"gas",IF(AND(NOT(ISBLANK(G281)),G281&gt;='INPUT-Settings'!$C$26),"solid",IF(AND(NOT(ISBLANK(D281)),NOT(ISBLANK(G281)),D281&gt;='INPUT-Settings'!$C$26,G281&lt;='INPUT-Settings'!$C$26),"liquid",""))))</f>
        <v/>
      </c>
    </row>
    <row r="282" spans="3:3" x14ac:dyDescent="0.3">
      <c r="C282" s="183" t="str">
        <f>IF(AND(ISBLANK(D282),ISBLANK(G282)),"",IF(AND(NOT(ISBLANK(D282)),D282&lt;='INPUT-Settings'!$C$26),"gas",IF(AND(NOT(ISBLANK(G282)),G282&gt;='INPUT-Settings'!$C$26),"solid",IF(AND(NOT(ISBLANK(D282)),NOT(ISBLANK(G282)),D282&gt;='INPUT-Settings'!$C$26,G282&lt;='INPUT-Settings'!$C$26),"liquid",""))))</f>
        <v/>
      </c>
    </row>
    <row r="283" spans="3:3" x14ac:dyDescent="0.3">
      <c r="C283" s="183" t="str">
        <f>IF(AND(ISBLANK(D283),ISBLANK(G283)),"",IF(AND(NOT(ISBLANK(D283)),D283&lt;='INPUT-Settings'!$C$26),"gas",IF(AND(NOT(ISBLANK(G283)),G283&gt;='INPUT-Settings'!$C$26),"solid",IF(AND(NOT(ISBLANK(D283)),NOT(ISBLANK(G283)),D283&gt;='INPUT-Settings'!$C$26,G283&lt;='INPUT-Settings'!$C$26),"liquid",""))))</f>
        <v/>
      </c>
    </row>
    <row r="284" spans="3:3" x14ac:dyDescent="0.3">
      <c r="C284" s="183" t="str">
        <f>IF(AND(ISBLANK(D284),ISBLANK(G284)),"",IF(AND(NOT(ISBLANK(D284)),D284&lt;='INPUT-Settings'!$C$26),"gas",IF(AND(NOT(ISBLANK(G284)),G284&gt;='INPUT-Settings'!$C$26),"solid",IF(AND(NOT(ISBLANK(D284)),NOT(ISBLANK(G284)),D284&gt;='INPUT-Settings'!$C$26,G284&lt;='INPUT-Settings'!$C$26),"liquid",""))))</f>
        <v/>
      </c>
    </row>
    <row r="285" spans="3:3" x14ac:dyDescent="0.3">
      <c r="C285" s="183" t="str">
        <f>IF(AND(ISBLANK(D285),ISBLANK(G285)),"",IF(AND(NOT(ISBLANK(D285)),D285&lt;='INPUT-Settings'!$C$26),"gas",IF(AND(NOT(ISBLANK(G285)),G285&gt;='INPUT-Settings'!$C$26),"solid",IF(AND(NOT(ISBLANK(D285)),NOT(ISBLANK(G285)),D285&gt;='INPUT-Settings'!$C$26,G285&lt;='INPUT-Settings'!$C$26),"liquid",""))))</f>
        <v/>
      </c>
    </row>
    <row r="286" spans="3:3" x14ac:dyDescent="0.3">
      <c r="C286" s="183" t="str">
        <f>IF(AND(ISBLANK(D286),ISBLANK(G286)),"",IF(AND(NOT(ISBLANK(D286)),D286&lt;='INPUT-Settings'!$C$26),"gas",IF(AND(NOT(ISBLANK(G286)),G286&gt;='INPUT-Settings'!$C$26),"solid",IF(AND(NOT(ISBLANK(D286)),NOT(ISBLANK(G286)),D286&gt;='INPUT-Settings'!$C$26,G286&lt;='INPUT-Settings'!$C$26),"liquid",""))))</f>
        <v/>
      </c>
    </row>
    <row r="287" spans="3:3" x14ac:dyDescent="0.3">
      <c r="C287" s="183" t="str">
        <f>IF(AND(ISBLANK(D287),ISBLANK(G287)),"",IF(AND(NOT(ISBLANK(D287)),D287&lt;='INPUT-Settings'!$C$26),"gas",IF(AND(NOT(ISBLANK(G287)),G287&gt;='INPUT-Settings'!$C$26),"solid",IF(AND(NOT(ISBLANK(D287)),NOT(ISBLANK(G287)),D287&gt;='INPUT-Settings'!$C$26,G287&lt;='INPUT-Settings'!$C$26),"liquid",""))))</f>
        <v/>
      </c>
    </row>
    <row r="288" spans="3:3" x14ac:dyDescent="0.3">
      <c r="C288" s="183" t="str">
        <f>IF(AND(ISBLANK(D288),ISBLANK(G288)),"",IF(AND(NOT(ISBLANK(D288)),D288&lt;='INPUT-Settings'!$C$26),"gas",IF(AND(NOT(ISBLANK(G288)),G288&gt;='INPUT-Settings'!$C$26),"solid",IF(AND(NOT(ISBLANK(D288)),NOT(ISBLANK(G288)),D288&gt;='INPUT-Settings'!$C$26,G288&lt;='INPUT-Settings'!$C$26),"liquid",""))))</f>
        <v/>
      </c>
    </row>
    <row r="289" spans="3:3" x14ac:dyDescent="0.3">
      <c r="C289" s="183" t="str">
        <f>IF(AND(ISBLANK(D289),ISBLANK(G289)),"",IF(AND(NOT(ISBLANK(D289)),D289&lt;='INPUT-Settings'!$C$26),"gas",IF(AND(NOT(ISBLANK(G289)),G289&gt;='INPUT-Settings'!$C$26),"solid",IF(AND(NOT(ISBLANK(D289)),NOT(ISBLANK(G289)),D289&gt;='INPUT-Settings'!$C$26,G289&lt;='INPUT-Settings'!$C$26),"liquid",""))))</f>
        <v/>
      </c>
    </row>
    <row r="290" spans="3:3" x14ac:dyDescent="0.3">
      <c r="C290" s="183" t="str">
        <f>IF(AND(ISBLANK(D290),ISBLANK(G290)),"",IF(AND(NOT(ISBLANK(D290)),D290&lt;='INPUT-Settings'!$C$26),"gas",IF(AND(NOT(ISBLANK(G290)),G290&gt;='INPUT-Settings'!$C$26),"solid",IF(AND(NOT(ISBLANK(D290)),NOT(ISBLANK(G290)),D290&gt;='INPUT-Settings'!$C$26,G290&lt;='INPUT-Settings'!$C$26),"liquid",""))))</f>
        <v/>
      </c>
    </row>
    <row r="291" spans="3:3" x14ac:dyDescent="0.3">
      <c r="C291" s="183" t="str">
        <f>IF(AND(ISBLANK(D291),ISBLANK(G291)),"",IF(AND(NOT(ISBLANK(D291)),D291&lt;='INPUT-Settings'!$C$26),"gas",IF(AND(NOT(ISBLANK(G291)),G291&gt;='INPUT-Settings'!$C$26),"solid",IF(AND(NOT(ISBLANK(D291)),NOT(ISBLANK(G291)),D291&gt;='INPUT-Settings'!$C$26,G291&lt;='INPUT-Settings'!$C$26),"liquid",""))))</f>
        <v/>
      </c>
    </row>
    <row r="292" spans="3:3" x14ac:dyDescent="0.3">
      <c r="C292" s="183" t="str">
        <f>IF(AND(ISBLANK(D292),ISBLANK(G292)),"",IF(AND(NOT(ISBLANK(D292)),D292&lt;='INPUT-Settings'!$C$26),"gas",IF(AND(NOT(ISBLANK(G292)),G292&gt;='INPUT-Settings'!$C$26),"solid",IF(AND(NOT(ISBLANK(D292)),NOT(ISBLANK(G292)),D292&gt;='INPUT-Settings'!$C$26,G292&lt;='INPUT-Settings'!$C$26),"liquid",""))))</f>
        <v/>
      </c>
    </row>
    <row r="293" spans="3:3" x14ac:dyDescent="0.3">
      <c r="C293" s="183" t="str">
        <f>IF(AND(ISBLANK(D293),ISBLANK(G293)),"",IF(AND(NOT(ISBLANK(D293)),D293&lt;='INPUT-Settings'!$C$26),"gas",IF(AND(NOT(ISBLANK(G293)),G293&gt;='INPUT-Settings'!$C$26),"solid",IF(AND(NOT(ISBLANK(D293)),NOT(ISBLANK(G293)),D293&gt;='INPUT-Settings'!$C$26,G293&lt;='INPUT-Settings'!$C$26),"liquid",""))))</f>
        <v/>
      </c>
    </row>
    <row r="294" spans="3:3" x14ac:dyDescent="0.3">
      <c r="C294" s="183" t="str">
        <f>IF(AND(ISBLANK(D294),ISBLANK(G294)),"",IF(AND(NOT(ISBLANK(D294)),D294&lt;='INPUT-Settings'!$C$26),"gas",IF(AND(NOT(ISBLANK(G294)),G294&gt;='INPUT-Settings'!$C$26),"solid",IF(AND(NOT(ISBLANK(D294)),NOT(ISBLANK(G294)),D294&gt;='INPUT-Settings'!$C$26,G294&lt;='INPUT-Settings'!$C$26),"liquid",""))))</f>
        <v/>
      </c>
    </row>
    <row r="295" spans="3:3" x14ac:dyDescent="0.3">
      <c r="C295" s="183" t="str">
        <f>IF(AND(ISBLANK(D295),ISBLANK(G295)),"",IF(AND(NOT(ISBLANK(D295)),D295&lt;='INPUT-Settings'!$C$26),"gas",IF(AND(NOT(ISBLANK(G295)),G295&gt;='INPUT-Settings'!$C$26),"solid",IF(AND(NOT(ISBLANK(D295)),NOT(ISBLANK(G295)),D295&gt;='INPUT-Settings'!$C$26,G295&lt;='INPUT-Settings'!$C$26),"liquid",""))))</f>
        <v/>
      </c>
    </row>
    <row r="296" spans="3:3" x14ac:dyDescent="0.3">
      <c r="C296" s="183" t="str">
        <f>IF(AND(ISBLANK(D296),ISBLANK(G296)),"",IF(AND(NOT(ISBLANK(D296)),D296&lt;='INPUT-Settings'!$C$26),"gas",IF(AND(NOT(ISBLANK(G296)),G296&gt;='INPUT-Settings'!$C$26),"solid",IF(AND(NOT(ISBLANK(D296)),NOT(ISBLANK(G296)),D296&gt;='INPUT-Settings'!$C$26,G296&lt;='INPUT-Settings'!$C$26),"liquid",""))))</f>
        <v/>
      </c>
    </row>
    <row r="297" spans="3:3" x14ac:dyDescent="0.3">
      <c r="C297" s="183" t="str">
        <f>IF(AND(ISBLANK(D297),ISBLANK(G297)),"",IF(AND(NOT(ISBLANK(D297)),D297&lt;='INPUT-Settings'!$C$26),"gas",IF(AND(NOT(ISBLANK(G297)),G297&gt;='INPUT-Settings'!$C$26),"solid",IF(AND(NOT(ISBLANK(D297)),NOT(ISBLANK(G297)),D297&gt;='INPUT-Settings'!$C$26,G297&lt;='INPUT-Settings'!$C$26),"liquid",""))))</f>
        <v/>
      </c>
    </row>
    <row r="298" spans="3:3" x14ac:dyDescent="0.3">
      <c r="C298" s="183" t="str">
        <f>IF(AND(ISBLANK(D298),ISBLANK(G298)),"",IF(AND(NOT(ISBLANK(D298)),D298&lt;='INPUT-Settings'!$C$26),"gas",IF(AND(NOT(ISBLANK(G298)),G298&gt;='INPUT-Settings'!$C$26),"solid",IF(AND(NOT(ISBLANK(D298)),NOT(ISBLANK(G298)),D298&gt;='INPUT-Settings'!$C$26,G298&lt;='INPUT-Settings'!$C$26),"liquid",""))))</f>
        <v/>
      </c>
    </row>
    <row r="299" spans="3:3" x14ac:dyDescent="0.3">
      <c r="C299" s="183" t="str">
        <f>IF(AND(ISBLANK(D299),ISBLANK(G299)),"",IF(AND(NOT(ISBLANK(D299)),D299&lt;='INPUT-Settings'!$C$26),"gas",IF(AND(NOT(ISBLANK(G299)),G299&gt;='INPUT-Settings'!$C$26),"solid",IF(AND(NOT(ISBLANK(D299)),NOT(ISBLANK(G299)),D299&gt;='INPUT-Settings'!$C$26,G299&lt;='INPUT-Settings'!$C$26),"liquid",""))))</f>
        <v/>
      </c>
    </row>
    <row r="300" spans="3:3" x14ac:dyDescent="0.3">
      <c r="C300" s="183" t="str">
        <f>IF(AND(ISBLANK(D300),ISBLANK(G300)),"",IF(AND(NOT(ISBLANK(D300)),D300&lt;='INPUT-Settings'!$C$26),"gas",IF(AND(NOT(ISBLANK(G300)),G300&gt;='INPUT-Settings'!$C$26),"solid",IF(AND(NOT(ISBLANK(D300)),NOT(ISBLANK(G300)),D300&gt;='INPUT-Settings'!$C$26,G300&lt;='INPUT-Settings'!$C$26),"liquid",""))))</f>
        <v/>
      </c>
    </row>
    <row r="301" spans="3:3" x14ac:dyDescent="0.3">
      <c r="C301" s="183" t="str">
        <f>IF(AND(ISBLANK(D301),ISBLANK(G301)),"",IF(AND(NOT(ISBLANK(D301)),D301&lt;='INPUT-Settings'!$C$26),"gas",IF(AND(NOT(ISBLANK(G301)),G301&gt;='INPUT-Settings'!$C$26),"solid",IF(AND(NOT(ISBLANK(D301)),NOT(ISBLANK(G301)),D301&gt;='INPUT-Settings'!$C$26,G301&lt;='INPUT-Settings'!$C$26),"liquid",""))))</f>
        <v/>
      </c>
    </row>
    <row r="302" spans="3:3" x14ac:dyDescent="0.3">
      <c r="C302" s="183" t="str">
        <f>IF(AND(ISBLANK(D302),ISBLANK(G302)),"",IF(AND(NOT(ISBLANK(D302)),D302&lt;='INPUT-Settings'!$C$26),"gas",IF(AND(NOT(ISBLANK(G302)),G302&gt;='INPUT-Settings'!$C$26),"solid",IF(AND(NOT(ISBLANK(D302)),NOT(ISBLANK(G302)),D302&gt;='INPUT-Settings'!$C$26,G302&lt;='INPUT-Settings'!$C$26),"liquid",""))))</f>
        <v/>
      </c>
    </row>
  </sheetData>
  <customSheetViews>
    <customSheetView guid="{D52AE2D4-9AC3-4AC1-8200-11FE9AE27B84}">
      <pane ySplit="2" topLeftCell="A18" activePane="bottomLeft" state="frozen"/>
      <selection pane="bottomLeft" activeCell="J22" sqref="J22"/>
      <pageMargins left="0.7" right="0.7" top="0.78740157499999996" bottom="0.78740157499999996" header="0.3" footer="0.3"/>
      <pageSetup paperSize="9" orientation="portrait" r:id="rId1"/>
    </customSheetView>
  </customSheetViews>
  <phoneticPr fontId="0" type="noConversion"/>
  <dataValidations count="5">
    <dataValidation type="list" allowBlank="1" showInputMessage="1" showErrorMessage="1" sqref="F3:F100" xr:uid="{00000000-0002-0000-0200-000000000000}">
      <formula1>IF(B3="solid",solids,FALSE)</formula1>
    </dataValidation>
    <dataValidation type="list" allowBlank="1" showInputMessage="1" showErrorMessage="1" sqref="B3:B100" xr:uid="{00000000-0002-0000-0200-000001000000}">
      <formula1>"solid,liquid,gas"</formula1>
    </dataValidation>
    <dataValidation type="list" allowBlank="1" showInputMessage="1" showErrorMessage="1" sqref="W4:W8 W10:W31 E3:E149" xr:uid="{00000000-0002-0000-0200-000002000000}">
      <formula1>skin_volatility</formula1>
    </dataValidation>
    <dataValidation type="list" allowBlank="1" showInputMessage="1" showErrorMessage="1" sqref="R3:R100" xr:uid="{00000000-0002-0000-0200-000003000000}">
      <formula1>"yes,no"</formula1>
    </dataValidation>
    <dataValidation type="list" allowBlank="1" showInputMessage="1" showErrorMessage="1" sqref="W9" xr:uid="{00000000-0002-0000-0200-000004000000}">
      <mc:AlternateContent xmlns:x12ac="http://schemas.microsoft.com/office/spreadsheetml/2011/1/ac" xmlns:mc="http://schemas.openxmlformats.org/markup-compatibility/2006">
        <mc:Choice Requires="x12ac">
          <x12ac:list>"WENN(D8=""liquid""",skin_volatility,FALSCH)</x12ac:list>
        </mc:Choice>
        <mc:Fallback>
          <formula1>"WENN(D8=""liquid"",skin_volatility,FALSCH)"</formula1>
        </mc:Fallback>
      </mc:AlternateContent>
    </dataValidation>
  </dataValidations>
  <hyperlinks>
    <hyperlink ref="F2" location="solids" display="texture" xr:uid="{00000000-0004-0000-0200-000000000000}"/>
  </hyperlinks>
  <pageMargins left="0.7" right="0.7" top="0.78740157499999996" bottom="0.78740157499999996"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sheetPr>
  <dimension ref="A1:R300"/>
  <sheetViews>
    <sheetView zoomScaleNormal="100" workbookViewId="0">
      <pane xSplit="4" ySplit="2" topLeftCell="E60" activePane="bottomRight" state="frozenSplit"/>
      <selection pane="topRight" activeCell="E1" sqref="E1"/>
      <selection pane="bottomLeft" activeCell="A3" sqref="A3"/>
      <selection pane="bottomRight" activeCell="A73" sqref="A73:G260"/>
    </sheetView>
  </sheetViews>
  <sheetFormatPr baseColWidth="10" defaultColWidth="11.44140625" defaultRowHeight="14.4" x14ac:dyDescent="0.3"/>
  <cols>
    <col min="1" max="1" width="5" style="109" bestFit="1" customWidth="1"/>
    <col min="2" max="2" width="30.88671875" style="110" bestFit="1" customWidth="1"/>
    <col min="3" max="3" width="7.6640625" style="111" bestFit="1" customWidth="1"/>
    <col min="4" max="4" width="19.88671875" style="111" bestFit="1" customWidth="1"/>
    <col min="5" max="5" width="12.6640625" style="111" bestFit="1" customWidth="1"/>
    <col min="6" max="6" width="16.109375" style="111" bestFit="1" customWidth="1"/>
    <col min="7" max="7" width="5.44140625" style="111" bestFit="1" customWidth="1"/>
    <col min="8" max="8" width="6.6640625" style="111" customWidth="1"/>
    <col min="9" max="12" width="11.44140625" style="111"/>
    <col min="13" max="13" width="25.44140625" style="111" customWidth="1"/>
    <col min="14" max="16" width="11.44140625" style="111"/>
    <col min="17" max="17" width="11.44140625" style="114"/>
    <col min="18" max="16384" width="11.44140625" style="111"/>
  </cols>
  <sheetData>
    <row r="1" spans="1:18" s="152" customFormat="1" x14ac:dyDescent="0.3">
      <c r="A1" s="150"/>
      <c r="B1" s="151"/>
      <c r="H1" s="160" t="s">
        <v>137</v>
      </c>
      <c r="J1" s="160" t="s">
        <v>145</v>
      </c>
    </row>
    <row r="2" spans="1:18" s="163" customFormat="1" ht="15" thickBot="1" x14ac:dyDescent="0.35">
      <c r="A2" s="161" t="s">
        <v>12</v>
      </c>
      <c r="B2" s="162" t="s">
        <v>133</v>
      </c>
      <c r="C2" s="163" t="s">
        <v>100</v>
      </c>
      <c r="D2" s="164" t="s">
        <v>114</v>
      </c>
      <c r="E2" s="163" t="s">
        <v>135</v>
      </c>
      <c r="F2" s="163" t="s">
        <v>140</v>
      </c>
      <c r="G2" s="163" t="s">
        <v>136</v>
      </c>
      <c r="H2" s="163" t="s">
        <v>138</v>
      </c>
      <c r="I2" s="163" t="s">
        <v>139</v>
      </c>
      <c r="K2" s="164" t="s">
        <v>13</v>
      </c>
      <c r="L2" s="164" t="s">
        <v>97</v>
      </c>
      <c r="M2" s="164" t="s">
        <v>141</v>
      </c>
      <c r="N2" s="164" t="s">
        <v>67</v>
      </c>
      <c r="O2" s="164" t="s">
        <v>63</v>
      </c>
      <c r="P2" s="164" t="s">
        <v>45</v>
      </c>
      <c r="Q2" s="164" t="s">
        <v>134</v>
      </c>
      <c r="R2" s="164" t="s">
        <v>98</v>
      </c>
    </row>
    <row r="3" spans="1:18" x14ac:dyDescent="0.3">
      <c r="A3" s="109">
        <v>1</v>
      </c>
      <c r="B3" s="110" t="s">
        <v>581</v>
      </c>
      <c r="C3" s="111" t="s">
        <v>142</v>
      </c>
      <c r="D3" s="111" t="s">
        <v>576</v>
      </c>
      <c r="E3" s="111">
        <v>201</v>
      </c>
      <c r="F3" s="113"/>
      <c r="R3" s="114"/>
    </row>
    <row r="4" spans="1:18" x14ac:dyDescent="0.3">
      <c r="A4" s="109">
        <v>1</v>
      </c>
      <c r="C4" s="111" t="s">
        <v>146</v>
      </c>
      <c r="D4" s="111" t="s">
        <v>517</v>
      </c>
      <c r="E4" s="111">
        <v>4</v>
      </c>
      <c r="F4" s="113">
        <v>830</v>
      </c>
      <c r="G4" s="111" t="s">
        <v>504</v>
      </c>
      <c r="H4" s="111" t="s">
        <v>159</v>
      </c>
      <c r="I4" s="111">
        <v>7.0000000000000001E-3</v>
      </c>
      <c r="R4" s="114"/>
    </row>
    <row r="5" spans="1:18" x14ac:dyDescent="0.3">
      <c r="A5" s="109">
        <v>1</v>
      </c>
      <c r="C5" s="111" t="s">
        <v>146</v>
      </c>
      <c r="D5" s="111" t="s">
        <v>445</v>
      </c>
      <c r="E5" s="111">
        <v>30.9</v>
      </c>
      <c r="F5" s="113">
        <v>830</v>
      </c>
      <c r="G5" s="111" t="s">
        <v>504</v>
      </c>
      <c r="H5" s="111" t="s">
        <v>159</v>
      </c>
      <c r="I5" s="111">
        <v>7.0000000000000001E-3</v>
      </c>
      <c r="R5" s="114"/>
    </row>
    <row r="6" spans="1:18" x14ac:dyDescent="0.3">
      <c r="A6" s="109">
        <v>1</v>
      </c>
      <c r="C6" s="111" t="s">
        <v>146</v>
      </c>
      <c r="D6" s="111" t="s">
        <v>455</v>
      </c>
      <c r="E6" s="111">
        <v>0.8</v>
      </c>
      <c r="F6" s="113">
        <v>830</v>
      </c>
      <c r="G6" s="111" t="s">
        <v>504</v>
      </c>
      <c r="H6" s="111" t="s">
        <v>159</v>
      </c>
      <c r="I6" s="111">
        <v>7.0000000000000001E-3</v>
      </c>
      <c r="R6" s="114"/>
    </row>
    <row r="7" spans="1:18" x14ac:dyDescent="0.3">
      <c r="A7" s="109">
        <v>1</v>
      </c>
      <c r="C7" s="111" t="s">
        <v>146</v>
      </c>
      <c r="D7" s="111" t="s">
        <v>422</v>
      </c>
      <c r="E7" s="111">
        <v>32.4</v>
      </c>
      <c r="F7" s="113">
        <v>830</v>
      </c>
      <c r="G7" s="111" t="s">
        <v>504</v>
      </c>
      <c r="H7" s="111" t="s">
        <v>159</v>
      </c>
      <c r="I7" s="111">
        <v>7.0000000000000001E-3</v>
      </c>
      <c r="R7" s="114"/>
    </row>
    <row r="8" spans="1:18" x14ac:dyDescent="0.3">
      <c r="A8" s="109">
        <v>1</v>
      </c>
      <c r="C8" s="111" t="s">
        <v>146</v>
      </c>
      <c r="D8" s="111" t="s">
        <v>449</v>
      </c>
      <c r="E8" s="111">
        <v>2.4</v>
      </c>
      <c r="F8" s="113">
        <v>830</v>
      </c>
      <c r="G8" s="111" t="s">
        <v>504</v>
      </c>
      <c r="H8" s="111" t="s">
        <v>159</v>
      </c>
      <c r="I8" s="111">
        <v>7.0000000000000001E-3</v>
      </c>
      <c r="R8" s="114"/>
    </row>
    <row r="9" spans="1:18" x14ac:dyDescent="0.3">
      <c r="A9" s="109">
        <v>1</v>
      </c>
      <c r="C9" s="111" t="s">
        <v>146</v>
      </c>
      <c r="D9" s="111" t="s">
        <v>579</v>
      </c>
      <c r="E9" s="111">
        <v>8.6</v>
      </c>
      <c r="F9" s="113">
        <v>830</v>
      </c>
      <c r="G9" s="111" t="s">
        <v>504</v>
      </c>
      <c r="H9" s="111" t="s">
        <v>159</v>
      </c>
      <c r="I9" s="111">
        <v>7.0000000000000001E-3</v>
      </c>
      <c r="R9" s="114"/>
    </row>
    <row r="10" spans="1:18" x14ac:dyDescent="0.3">
      <c r="A10" s="109">
        <v>1</v>
      </c>
      <c r="C10" s="111" t="s">
        <v>146</v>
      </c>
      <c r="D10" s="111" t="s">
        <v>580</v>
      </c>
      <c r="E10" s="111">
        <v>11.1</v>
      </c>
      <c r="F10" s="113">
        <v>830</v>
      </c>
      <c r="G10" s="113" t="s">
        <v>504</v>
      </c>
      <c r="H10" s="111" t="s">
        <v>159</v>
      </c>
      <c r="I10" s="111">
        <v>7.0000000000000001E-3</v>
      </c>
      <c r="R10" s="114"/>
    </row>
    <row r="11" spans="1:18" x14ac:dyDescent="0.3">
      <c r="A11" s="109">
        <v>1</v>
      </c>
      <c r="C11" s="111" t="s">
        <v>146</v>
      </c>
      <c r="D11" s="111" t="s">
        <v>577</v>
      </c>
      <c r="E11" s="111">
        <v>57.7</v>
      </c>
      <c r="F11" s="113">
        <v>830</v>
      </c>
      <c r="G11" s="113" t="s">
        <v>504</v>
      </c>
      <c r="H11" s="111" t="s">
        <v>159</v>
      </c>
      <c r="I11" s="111">
        <v>7.0000000000000001E-3</v>
      </c>
      <c r="R11" s="114"/>
    </row>
    <row r="12" spans="1:18" x14ac:dyDescent="0.3">
      <c r="A12" s="109">
        <v>1</v>
      </c>
      <c r="C12" s="111" t="s">
        <v>143</v>
      </c>
      <c r="D12" s="111" t="s">
        <v>517</v>
      </c>
      <c r="E12" s="111">
        <v>4</v>
      </c>
      <c r="F12" s="113">
        <v>170</v>
      </c>
      <c r="G12" s="113" t="s">
        <v>504</v>
      </c>
      <c r="R12" s="114"/>
    </row>
    <row r="13" spans="1:18" x14ac:dyDescent="0.3">
      <c r="A13" s="109">
        <v>1</v>
      </c>
      <c r="C13" s="111" t="s">
        <v>143</v>
      </c>
      <c r="D13" s="111" t="s">
        <v>445</v>
      </c>
      <c r="E13" s="111">
        <v>30.9</v>
      </c>
      <c r="F13" s="113">
        <v>170</v>
      </c>
      <c r="G13" s="111" t="s">
        <v>504</v>
      </c>
      <c r="R13" s="114"/>
    </row>
    <row r="14" spans="1:18" x14ac:dyDescent="0.3">
      <c r="A14" s="109">
        <v>1</v>
      </c>
      <c r="C14" s="111" t="s">
        <v>143</v>
      </c>
      <c r="D14" s="111" t="s">
        <v>455</v>
      </c>
      <c r="E14" s="111">
        <v>0.8</v>
      </c>
      <c r="F14" s="113">
        <v>170</v>
      </c>
      <c r="G14" s="111" t="s">
        <v>504</v>
      </c>
      <c r="R14" s="114"/>
    </row>
    <row r="15" spans="1:18" x14ac:dyDescent="0.3">
      <c r="A15" s="109">
        <v>1</v>
      </c>
      <c r="C15" s="111" t="s">
        <v>143</v>
      </c>
      <c r="D15" s="111" t="s">
        <v>422</v>
      </c>
      <c r="E15" s="111">
        <v>32.4</v>
      </c>
      <c r="F15" s="113">
        <v>170</v>
      </c>
      <c r="G15" s="111" t="s">
        <v>504</v>
      </c>
      <c r="R15" s="114"/>
    </row>
    <row r="16" spans="1:18" x14ac:dyDescent="0.3">
      <c r="A16" s="109">
        <v>1</v>
      </c>
      <c r="C16" s="111" t="s">
        <v>143</v>
      </c>
      <c r="D16" s="111" t="s">
        <v>449</v>
      </c>
      <c r="E16" s="111">
        <v>2.4</v>
      </c>
      <c r="F16" s="113">
        <v>170</v>
      </c>
      <c r="G16" s="113" t="s">
        <v>504</v>
      </c>
      <c r="R16" s="114"/>
    </row>
    <row r="17" spans="1:18" x14ac:dyDescent="0.3">
      <c r="A17" s="109">
        <v>1</v>
      </c>
      <c r="C17" s="111" t="s">
        <v>143</v>
      </c>
      <c r="D17" s="111" t="s">
        <v>579</v>
      </c>
      <c r="E17" s="111">
        <v>8.6</v>
      </c>
      <c r="F17" s="113">
        <v>170</v>
      </c>
      <c r="G17" s="113" t="s">
        <v>504</v>
      </c>
      <c r="R17" s="114"/>
    </row>
    <row r="18" spans="1:18" x14ac:dyDescent="0.3">
      <c r="A18" s="109">
        <v>1</v>
      </c>
      <c r="C18" s="111" t="s">
        <v>143</v>
      </c>
      <c r="D18" s="111" t="s">
        <v>580</v>
      </c>
      <c r="E18" s="111">
        <v>11.1</v>
      </c>
      <c r="F18" s="113">
        <v>170</v>
      </c>
      <c r="G18" s="113" t="s">
        <v>504</v>
      </c>
      <c r="R18" s="114"/>
    </row>
    <row r="19" spans="1:18" x14ac:dyDescent="0.3">
      <c r="A19" s="109">
        <v>1</v>
      </c>
      <c r="C19" s="111" t="s">
        <v>143</v>
      </c>
      <c r="D19" s="111" t="s">
        <v>577</v>
      </c>
      <c r="E19" s="111">
        <v>57.7</v>
      </c>
      <c r="F19" s="113">
        <v>170</v>
      </c>
      <c r="G19" s="111" t="s">
        <v>161</v>
      </c>
      <c r="R19" s="114"/>
    </row>
    <row r="20" spans="1:18" x14ac:dyDescent="0.3">
      <c r="A20" s="109">
        <v>2</v>
      </c>
      <c r="B20" s="110" t="s">
        <v>512</v>
      </c>
      <c r="C20" s="111" t="s">
        <v>142</v>
      </c>
      <c r="D20" s="111" t="s">
        <v>567</v>
      </c>
      <c r="E20" s="111">
        <v>400</v>
      </c>
      <c r="F20" s="113"/>
      <c r="R20" s="114"/>
    </row>
    <row r="21" spans="1:18" x14ac:dyDescent="0.3">
      <c r="A21" s="109">
        <v>2</v>
      </c>
      <c r="C21" s="111" t="s">
        <v>146</v>
      </c>
      <c r="D21" s="111" t="s">
        <v>567</v>
      </c>
      <c r="E21" s="111">
        <v>200</v>
      </c>
      <c r="F21" s="113">
        <v>50</v>
      </c>
      <c r="H21" s="111" t="s">
        <v>582</v>
      </c>
      <c r="I21" s="111">
        <v>4</v>
      </c>
      <c r="R21" s="114"/>
    </row>
    <row r="22" spans="1:18" x14ac:dyDescent="0.3">
      <c r="A22" s="109">
        <v>2</v>
      </c>
      <c r="C22" s="111" t="s">
        <v>143</v>
      </c>
      <c r="D22" s="111" t="s">
        <v>568</v>
      </c>
      <c r="E22" s="111">
        <v>200</v>
      </c>
      <c r="F22" s="113"/>
      <c r="G22" s="113" t="s">
        <v>161</v>
      </c>
      <c r="R22" s="114"/>
    </row>
    <row r="23" spans="1:18" x14ac:dyDescent="0.3">
      <c r="A23" s="109">
        <v>2</v>
      </c>
      <c r="C23" s="111" t="s">
        <v>143</v>
      </c>
      <c r="D23" s="111" t="s">
        <v>450</v>
      </c>
      <c r="E23" s="111">
        <v>200</v>
      </c>
      <c r="F23" s="113"/>
      <c r="G23" s="113" t="s">
        <v>161</v>
      </c>
      <c r="R23" s="114"/>
    </row>
    <row r="24" spans="1:18" x14ac:dyDescent="0.3">
      <c r="A24" s="109">
        <v>3</v>
      </c>
      <c r="B24" s="110" t="s">
        <v>583</v>
      </c>
      <c r="C24" s="111" t="s">
        <v>142</v>
      </c>
      <c r="D24" s="111" t="s">
        <v>568</v>
      </c>
      <c r="E24" s="111">
        <v>200</v>
      </c>
      <c r="F24" s="113"/>
      <c r="G24" s="113"/>
      <c r="R24" s="114"/>
    </row>
    <row r="25" spans="1:18" x14ac:dyDescent="0.3">
      <c r="A25" s="109">
        <v>3</v>
      </c>
      <c r="C25" s="111" t="s">
        <v>146</v>
      </c>
      <c r="D25" s="111" t="s">
        <v>569</v>
      </c>
      <c r="E25" s="111">
        <v>200</v>
      </c>
      <c r="F25" s="113"/>
      <c r="R25" s="114"/>
    </row>
    <row r="26" spans="1:18" x14ac:dyDescent="0.3">
      <c r="A26" s="109">
        <v>3</v>
      </c>
      <c r="C26" s="111" t="s">
        <v>143</v>
      </c>
      <c r="D26" s="111" t="s">
        <v>569</v>
      </c>
      <c r="E26" s="111">
        <v>200</v>
      </c>
      <c r="F26" s="113"/>
      <c r="R26" s="114"/>
    </row>
    <row r="27" spans="1:18" x14ac:dyDescent="0.3">
      <c r="A27" s="109">
        <v>4</v>
      </c>
      <c r="B27" s="110" t="s">
        <v>584</v>
      </c>
      <c r="C27" s="111" t="s">
        <v>142</v>
      </c>
      <c r="D27" s="111" t="s">
        <v>569</v>
      </c>
      <c r="E27" s="111">
        <v>200</v>
      </c>
      <c r="F27" s="113"/>
      <c r="R27" s="114"/>
    </row>
    <row r="28" spans="1:18" x14ac:dyDescent="0.3">
      <c r="A28" s="109">
        <v>4</v>
      </c>
      <c r="C28" s="111" t="s">
        <v>142</v>
      </c>
      <c r="D28" s="111" t="s">
        <v>450</v>
      </c>
      <c r="E28" s="111">
        <v>1800</v>
      </c>
      <c r="F28" s="113"/>
      <c r="R28" s="114"/>
    </row>
    <row r="29" spans="1:18" x14ac:dyDescent="0.3">
      <c r="A29" s="109">
        <v>4</v>
      </c>
      <c r="C29" s="111" t="s">
        <v>146</v>
      </c>
      <c r="D29" s="111" t="s">
        <v>569</v>
      </c>
      <c r="E29" s="111">
        <v>200</v>
      </c>
      <c r="F29" s="113">
        <v>90</v>
      </c>
      <c r="G29" s="111" t="s">
        <v>504</v>
      </c>
      <c r="H29" s="111" t="s">
        <v>582</v>
      </c>
      <c r="I29" s="111">
        <v>1</v>
      </c>
      <c r="R29" s="114"/>
    </row>
    <row r="30" spans="1:18" x14ac:dyDescent="0.3">
      <c r="A30" s="109">
        <v>4</v>
      </c>
      <c r="C30" s="111" t="s">
        <v>146</v>
      </c>
      <c r="D30" s="111" t="s">
        <v>450</v>
      </c>
      <c r="E30" s="111">
        <v>1800</v>
      </c>
      <c r="F30" s="113">
        <v>90</v>
      </c>
      <c r="G30" s="111" t="s">
        <v>504</v>
      </c>
      <c r="H30" s="111" t="s">
        <v>582</v>
      </c>
      <c r="I30" s="111">
        <v>1</v>
      </c>
      <c r="R30" s="114"/>
    </row>
    <row r="31" spans="1:18" x14ac:dyDescent="0.3">
      <c r="A31" s="109">
        <v>4</v>
      </c>
      <c r="C31" s="111" t="s">
        <v>143</v>
      </c>
      <c r="D31" s="111" t="s">
        <v>569</v>
      </c>
      <c r="E31" s="111">
        <v>200</v>
      </c>
      <c r="F31" s="113"/>
      <c r="G31" s="111" t="s">
        <v>504</v>
      </c>
      <c r="R31" s="114"/>
    </row>
    <row r="32" spans="1:18" x14ac:dyDescent="0.3">
      <c r="A32" s="109">
        <v>4</v>
      </c>
      <c r="C32" s="111" t="s">
        <v>143</v>
      </c>
      <c r="D32" s="111" t="s">
        <v>450</v>
      </c>
      <c r="E32" s="111">
        <v>1800</v>
      </c>
      <c r="F32" s="113"/>
      <c r="G32" s="111" t="s">
        <v>504</v>
      </c>
      <c r="R32" s="114"/>
    </row>
    <row r="33" spans="1:18" x14ac:dyDescent="0.3">
      <c r="A33" s="109">
        <v>5</v>
      </c>
      <c r="B33" s="110" t="s">
        <v>585</v>
      </c>
      <c r="C33" s="111" t="s">
        <v>142</v>
      </c>
      <c r="D33" s="111" t="s">
        <v>569</v>
      </c>
      <c r="E33" s="111">
        <v>200</v>
      </c>
      <c r="F33" s="113"/>
      <c r="G33" s="111" t="s">
        <v>504</v>
      </c>
      <c r="R33" s="114"/>
    </row>
    <row r="34" spans="1:18" x14ac:dyDescent="0.3">
      <c r="A34" s="109">
        <v>5</v>
      </c>
      <c r="C34" s="111" t="s">
        <v>142</v>
      </c>
      <c r="D34" s="111" t="s">
        <v>450</v>
      </c>
      <c r="E34" s="111">
        <v>1800</v>
      </c>
      <c r="F34" s="113"/>
      <c r="G34" s="113" t="s">
        <v>504</v>
      </c>
      <c r="R34" s="114"/>
    </row>
    <row r="35" spans="1:18" x14ac:dyDescent="0.3">
      <c r="A35" s="109">
        <v>5</v>
      </c>
      <c r="C35" s="111" t="s">
        <v>146</v>
      </c>
      <c r="D35" s="111" t="s">
        <v>569</v>
      </c>
      <c r="E35" s="111">
        <v>200</v>
      </c>
      <c r="F35" s="113"/>
      <c r="G35" s="113"/>
      <c r="R35" s="114"/>
    </row>
    <row r="36" spans="1:18" x14ac:dyDescent="0.3">
      <c r="A36" s="109">
        <v>5</v>
      </c>
      <c r="C36" s="111" t="s">
        <v>146</v>
      </c>
      <c r="D36" s="111" t="s">
        <v>450</v>
      </c>
      <c r="E36" s="111">
        <v>1800</v>
      </c>
      <c r="F36" s="113"/>
      <c r="G36" s="113"/>
      <c r="R36" s="114"/>
    </row>
    <row r="37" spans="1:18" x14ac:dyDescent="0.3">
      <c r="A37" s="109">
        <v>5</v>
      </c>
      <c r="C37" s="111" t="s">
        <v>143</v>
      </c>
      <c r="D37" s="111" t="s">
        <v>570</v>
      </c>
      <c r="E37" s="111">
        <v>1550</v>
      </c>
      <c r="F37" s="113"/>
      <c r="R37" s="114"/>
    </row>
    <row r="38" spans="1:18" x14ac:dyDescent="0.3">
      <c r="A38" s="109">
        <v>5</v>
      </c>
      <c r="C38" s="111" t="s">
        <v>143</v>
      </c>
      <c r="D38" s="111" t="s">
        <v>569</v>
      </c>
      <c r="E38" s="111">
        <v>200</v>
      </c>
      <c r="F38" s="113"/>
      <c r="G38" s="111" t="s">
        <v>504</v>
      </c>
      <c r="R38" s="114"/>
    </row>
    <row r="39" spans="1:18" x14ac:dyDescent="0.3">
      <c r="A39" s="109">
        <v>5</v>
      </c>
      <c r="C39" s="111" t="s">
        <v>143</v>
      </c>
      <c r="D39" s="111" t="s">
        <v>450</v>
      </c>
      <c r="E39" s="111">
        <v>250</v>
      </c>
      <c r="G39" s="111" t="s">
        <v>504</v>
      </c>
      <c r="R39" s="114"/>
    </row>
    <row r="40" spans="1:18" x14ac:dyDescent="0.3">
      <c r="A40" s="109">
        <v>6</v>
      </c>
      <c r="B40" s="110" t="s">
        <v>586</v>
      </c>
      <c r="C40" s="111" t="s">
        <v>142</v>
      </c>
      <c r="D40" s="111" t="s">
        <v>570</v>
      </c>
      <c r="E40" s="111">
        <v>1550</v>
      </c>
      <c r="R40" s="114"/>
    </row>
    <row r="41" spans="1:18" x14ac:dyDescent="0.3">
      <c r="A41" s="109">
        <v>6</v>
      </c>
      <c r="C41" s="111" t="s">
        <v>146</v>
      </c>
      <c r="D41" s="111" t="s">
        <v>571</v>
      </c>
      <c r="E41" s="111">
        <v>100</v>
      </c>
      <c r="F41" s="111">
        <v>50</v>
      </c>
      <c r="G41" s="111" t="s">
        <v>504</v>
      </c>
      <c r="R41" s="114"/>
    </row>
    <row r="42" spans="1:18" x14ac:dyDescent="0.3">
      <c r="A42" s="109">
        <v>6</v>
      </c>
      <c r="C42" s="111" t="s">
        <v>146</v>
      </c>
      <c r="D42" s="111" t="s">
        <v>450</v>
      </c>
      <c r="E42" s="111">
        <v>1450</v>
      </c>
      <c r="F42" s="111">
        <v>50</v>
      </c>
      <c r="G42" s="111" t="s">
        <v>504</v>
      </c>
      <c r="R42" s="114"/>
    </row>
    <row r="43" spans="1:18" x14ac:dyDescent="0.3">
      <c r="A43" s="109">
        <v>6</v>
      </c>
      <c r="C43" s="111" t="s">
        <v>143</v>
      </c>
      <c r="D43" s="111" t="s">
        <v>571</v>
      </c>
      <c r="E43" s="111">
        <v>100</v>
      </c>
      <c r="G43" s="111" t="s">
        <v>161</v>
      </c>
      <c r="R43" s="114"/>
    </row>
    <row r="44" spans="1:18" x14ac:dyDescent="0.3">
      <c r="A44" s="109">
        <v>6</v>
      </c>
      <c r="C44" s="111" t="s">
        <v>143</v>
      </c>
      <c r="D44" s="111" t="s">
        <v>450</v>
      </c>
      <c r="E44" s="111">
        <v>1450</v>
      </c>
      <c r="G44" s="111" t="s">
        <v>161</v>
      </c>
      <c r="R44" s="114"/>
    </row>
    <row r="45" spans="1:18" x14ac:dyDescent="0.3">
      <c r="A45" s="109">
        <v>7</v>
      </c>
      <c r="B45" s="110" t="s">
        <v>587</v>
      </c>
      <c r="C45" s="111" t="s">
        <v>142</v>
      </c>
      <c r="D45" s="111" t="s">
        <v>571</v>
      </c>
      <c r="E45" s="111">
        <v>100</v>
      </c>
      <c r="G45" s="111" t="s">
        <v>161</v>
      </c>
      <c r="R45" s="114"/>
    </row>
    <row r="46" spans="1:18" x14ac:dyDescent="0.3">
      <c r="A46" s="109">
        <v>7</v>
      </c>
      <c r="C46" s="111" t="s">
        <v>142</v>
      </c>
      <c r="D46" s="111" t="s">
        <v>572</v>
      </c>
      <c r="E46" s="111">
        <v>0.2</v>
      </c>
      <c r="G46" s="111" t="s">
        <v>161</v>
      </c>
      <c r="R46" s="114"/>
    </row>
    <row r="47" spans="1:18" x14ac:dyDescent="0.3">
      <c r="A47" s="109">
        <v>7</v>
      </c>
      <c r="C47" s="111" t="s">
        <v>146</v>
      </c>
      <c r="D47" s="111" t="s">
        <v>571</v>
      </c>
      <c r="E47" s="111">
        <v>100</v>
      </c>
      <c r="F47" s="111">
        <v>37</v>
      </c>
      <c r="G47" s="111" t="s">
        <v>504</v>
      </c>
      <c r="H47" s="111" t="s">
        <v>582</v>
      </c>
      <c r="I47" s="111">
        <v>24</v>
      </c>
      <c r="R47" s="114"/>
    </row>
    <row r="48" spans="1:18" x14ac:dyDescent="0.3">
      <c r="A48" s="109">
        <v>7</v>
      </c>
      <c r="C48" s="111" t="s">
        <v>146</v>
      </c>
      <c r="D48" s="111" t="s">
        <v>572</v>
      </c>
      <c r="E48" s="111">
        <v>0.2</v>
      </c>
      <c r="F48" s="111">
        <v>37</v>
      </c>
      <c r="G48" s="111" t="s">
        <v>504</v>
      </c>
      <c r="H48" s="111" t="s">
        <v>582</v>
      </c>
      <c r="I48" s="111">
        <v>24</v>
      </c>
      <c r="R48" s="114"/>
    </row>
    <row r="49" spans="1:18" x14ac:dyDescent="0.3">
      <c r="A49" s="109">
        <v>7</v>
      </c>
      <c r="C49" s="111" t="s">
        <v>143</v>
      </c>
      <c r="D49" s="111" t="s">
        <v>571</v>
      </c>
      <c r="E49" s="111">
        <v>100</v>
      </c>
      <c r="G49" s="111" t="s">
        <v>504</v>
      </c>
      <c r="R49" s="114"/>
    </row>
    <row r="50" spans="1:18" x14ac:dyDescent="0.3">
      <c r="A50" s="109">
        <v>7</v>
      </c>
      <c r="C50" s="111" t="s">
        <v>143</v>
      </c>
      <c r="D50" s="111" t="s">
        <v>572</v>
      </c>
      <c r="E50" s="111">
        <v>0.2</v>
      </c>
      <c r="G50" s="111" t="s">
        <v>504</v>
      </c>
      <c r="R50" s="114"/>
    </row>
    <row r="51" spans="1:18" x14ac:dyDescent="0.3">
      <c r="A51" s="109">
        <v>8</v>
      </c>
      <c r="B51" s="110" t="s">
        <v>588</v>
      </c>
      <c r="C51" s="111" t="s">
        <v>142</v>
      </c>
      <c r="D51" s="111" t="s">
        <v>571</v>
      </c>
      <c r="E51" s="111">
        <v>100</v>
      </c>
      <c r="G51" s="111" t="s">
        <v>504</v>
      </c>
      <c r="R51" s="114"/>
    </row>
    <row r="52" spans="1:18" x14ac:dyDescent="0.3">
      <c r="A52" s="109">
        <v>8</v>
      </c>
      <c r="C52" s="111" t="s">
        <v>142</v>
      </c>
      <c r="D52" s="111" t="s">
        <v>572</v>
      </c>
      <c r="E52" s="111">
        <v>0.2</v>
      </c>
      <c r="G52" s="111" t="s">
        <v>504</v>
      </c>
      <c r="R52" s="114"/>
    </row>
    <row r="53" spans="1:18" x14ac:dyDescent="0.3">
      <c r="A53" s="109">
        <v>8</v>
      </c>
      <c r="C53" s="111" t="s">
        <v>146</v>
      </c>
      <c r="D53" s="111" t="s">
        <v>571</v>
      </c>
      <c r="E53" s="111">
        <v>100</v>
      </c>
      <c r="G53" s="111" t="s">
        <v>504</v>
      </c>
      <c r="R53" s="114"/>
    </row>
    <row r="54" spans="1:18" x14ac:dyDescent="0.3">
      <c r="A54" s="109">
        <v>8</v>
      </c>
      <c r="C54" s="111" t="s">
        <v>146</v>
      </c>
      <c r="D54" s="111" t="s">
        <v>572</v>
      </c>
      <c r="E54" s="111">
        <v>0.2</v>
      </c>
      <c r="G54" s="111" t="s">
        <v>504</v>
      </c>
      <c r="R54" s="114"/>
    </row>
    <row r="55" spans="1:18" x14ac:dyDescent="0.3">
      <c r="A55" s="109">
        <v>8</v>
      </c>
      <c r="C55" s="111" t="s">
        <v>143</v>
      </c>
      <c r="D55" s="111" t="s">
        <v>571</v>
      </c>
      <c r="E55" s="111">
        <v>100</v>
      </c>
      <c r="R55" s="114"/>
    </row>
    <row r="56" spans="1:18" x14ac:dyDescent="0.3">
      <c r="A56" s="109">
        <v>9</v>
      </c>
      <c r="B56" s="110" t="s">
        <v>505</v>
      </c>
      <c r="C56" s="111" t="s">
        <v>142</v>
      </c>
      <c r="D56" s="111" t="s">
        <v>571</v>
      </c>
      <c r="E56" s="111">
        <v>100</v>
      </c>
      <c r="G56" s="111" t="s">
        <v>161</v>
      </c>
      <c r="R56" s="114"/>
    </row>
    <row r="57" spans="1:18" x14ac:dyDescent="0.3">
      <c r="A57" s="109">
        <v>9</v>
      </c>
      <c r="C57" s="111" t="s">
        <v>142</v>
      </c>
      <c r="D57" s="111" t="s">
        <v>573</v>
      </c>
      <c r="E57" s="111">
        <v>30</v>
      </c>
      <c r="G57" s="111" t="s">
        <v>161</v>
      </c>
      <c r="R57" s="114"/>
    </row>
    <row r="58" spans="1:18" x14ac:dyDescent="0.3">
      <c r="A58" s="109">
        <v>9</v>
      </c>
      <c r="C58" s="111" t="s">
        <v>146</v>
      </c>
      <c r="D58" s="111" t="s">
        <v>571</v>
      </c>
      <c r="E58" s="111">
        <v>100</v>
      </c>
      <c r="G58" s="111" t="s">
        <v>504</v>
      </c>
      <c r="H58" s="111" t="s">
        <v>582</v>
      </c>
      <c r="I58" s="111">
        <v>2</v>
      </c>
      <c r="R58" s="114"/>
    </row>
    <row r="59" spans="1:18" x14ac:dyDescent="0.3">
      <c r="A59" s="109">
        <v>9</v>
      </c>
      <c r="C59" s="111" t="s">
        <v>146</v>
      </c>
      <c r="D59" s="111" t="s">
        <v>573</v>
      </c>
      <c r="E59" s="111">
        <v>30</v>
      </c>
      <c r="G59" s="111" t="s">
        <v>504</v>
      </c>
      <c r="H59" s="111" t="s">
        <v>582</v>
      </c>
      <c r="I59" s="111">
        <v>2</v>
      </c>
      <c r="R59" s="114"/>
    </row>
    <row r="60" spans="1:18" x14ac:dyDescent="0.3">
      <c r="A60" s="109">
        <v>9</v>
      </c>
      <c r="C60" s="111" t="s">
        <v>143</v>
      </c>
      <c r="D60" s="111" t="s">
        <v>571</v>
      </c>
      <c r="E60" s="111">
        <v>100</v>
      </c>
      <c r="G60" s="111" t="s">
        <v>504</v>
      </c>
      <c r="R60" s="114"/>
    </row>
    <row r="61" spans="1:18" x14ac:dyDescent="0.3">
      <c r="A61" s="109">
        <v>9</v>
      </c>
      <c r="C61" s="111" t="s">
        <v>143</v>
      </c>
      <c r="D61" s="111" t="s">
        <v>573</v>
      </c>
      <c r="E61" s="112">
        <v>30</v>
      </c>
      <c r="F61" s="113"/>
      <c r="G61" s="111" t="s">
        <v>161</v>
      </c>
      <c r="R61" s="114"/>
    </row>
    <row r="62" spans="1:18" x14ac:dyDescent="0.3">
      <c r="A62" s="109">
        <v>10</v>
      </c>
      <c r="B62" s="110" t="s">
        <v>589</v>
      </c>
      <c r="C62" s="111" t="s">
        <v>142</v>
      </c>
      <c r="D62" s="111" t="s">
        <v>571</v>
      </c>
      <c r="E62" s="111">
        <v>100</v>
      </c>
      <c r="F62" s="113"/>
      <c r="G62" s="111" t="s">
        <v>161</v>
      </c>
      <c r="R62" s="114"/>
    </row>
    <row r="63" spans="1:18" x14ac:dyDescent="0.3">
      <c r="A63" s="109">
        <v>10</v>
      </c>
      <c r="C63" s="111" t="s">
        <v>142</v>
      </c>
      <c r="D63" s="111" t="s">
        <v>573</v>
      </c>
      <c r="E63" s="111">
        <v>30</v>
      </c>
      <c r="F63" s="113"/>
      <c r="G63" s="111" t="s">
        <v>161</v>
      </c>
      <c r="R63" s="114"/>
    </row>
    <row r="64" spans="1:18" x14ac:dyDescent="0.3">
      <c r="A64" s="109">
        <v>10</v>
      </c>
      <c r="C64" s="111" t="s">
        <v>142</v>
      </c>
      <c r="D64" s="111" t="s">
        <v>574</v>
      </c>
      <c r="E64" s="111">
        <v>94.8</v>
      </c>
      <c r="F64" s="113"/>
      <c r="G64" s="111" t="s">
        <v>161</v>
      </c>
      <c r="R64" s="114"/>
    </row>
    <row r="65" spans="1:18" x14ac:dyDescent="0.3">
      <c r="A65" s="109">
        <v>10</v>
      </c>
      <c r="C65" s="111" t="s">
        <v>146</v>
      </c>
      <c r="D65" s="111" t="s">
        <v>573</v>
      </c>
      <c r="E65" s="111">
        <v>30</v>
      </c>
      <c r="F65" s="113"/>
      <c r="G65" s="111" t="s">
        <v>504</v>
      </c>
      <c r="R65" s="114"/>
    </row>
    <row r="66" spans="1:18" x14ac:dyDescent="0.3">
      <c r="A66" s="109">
        <v>10</v>
      </c>
      <c r="B66" s="140"/>
      <c r="C66" s="111" t="s">
        <v>146</v>
      </c>
      <c r="D66" s="111" t="s">
        <v>574</v>
      </c>
      <c r="E66" s="111">
        <v>94.8</v>
      </c>
      <c r="F66" s="113"/>
      <c r="G66" s="111" t="s">
        <v>504</v>
      </c>
      <c r="R66" s="114"/>
    </row>
    <row r="67" spans="1:18" x14ac:dyDescent="0.3">
      <c r="A67" s="109">
        <v>10</v>
      </c>
      <c r="C67" s="111" t="s">
        <v>143</v>
      </c>
      <c r="D67" s="111" t="s">
        <v>573</v>
      </c>
      <c r="E67" s="111">
        <v>30</v>
      </c>
      <c r="F67" s="113"/>
      <c r="R67" s="114"/>
    </row>
    <row r="68" spans="1:18" x14ac:dyDescent="0.3">
      <c r="A68" s="109">
        <v>10</v>
      </c>
      <c r="C68" s="111" t="s">
        <v>143</v>
      </c>
      <c r="D68" s="111" t="s">
        <v>574</v>
      </c>
      <c r="E68" s="111">
        <v>94.8</v>
      </c>
      <c r="F68" s="113"/>
      <c r="R68" s="114"/>
    </row>
    <row r="69" spans="1:18" x14ac:dyDescent="0.3">
      <c r="A69" s="109">
        <v>11</v>
      </c>
      <c r="B69" s="110" t="s">
        <v>590</v>
      </c>
      <c r="C69" s="111" t="s">
        <v>142</v>
      </c>
      <c r="D69" s="111" t="s">
        <v>574</v>
      </c>
      <c r="E69" s="111">
        <v>94.8</v>
      </c>
      <c r="F69" s="113"/>
      <c r="R69" s="114"/>
    </row>
    <row r="70" spans="1:18" x14ac:dyDescent="0.3">
      <c r="A70" s="109">
        <v>11</v>
      </c>
      <c r="C70" s="111" t="s">
        <v>146</v>
      </c>
      <c r="D70" s="111" t="s">
        <v>574</v>
      </c>
      <c r="E70" s="111">
        <v>94.8</v>
      </c>
      <c r="F70" s="113">
        <v>50</v>
      </c>
      <c r="R70" s="114"/>
    </row>
    <row r="71" spans="1:18" x14ac:dyDescent="0.3">
      <c r="A71" s="109">
        <v>11</v>
      </c>
      <c r="C71" s="111" t="s">
        <v>143</v>
      </c>
      <c r="D71" s="111" t="s">
        <v>574</v>
      </c>
      <c r="E71" s="111">
        <v>94.8</v>
      </c>
      <c r="F71" s="113">
        <v>50</v>
      </c>
      <c r="R71" s="114"/>
    </row>
    <row r="72" spans="1:18" x14ac:dyDescent="0.3">
      <c r="A72" s="109">
        <v>11</v>
      </c>
      <c r="C72" s="111" t="s">
        <v>143</v>
      </c>
      <c r="D72" s="111" t="s">
        <v>575</v>
      </c>
      <c r="E72" s="111">
        <v>2.7</v>
      </c>
      <c r="F72" s="113"/>
      <c r="R72" s="114"/>
    </row>
    <row r="73" spans="1:18" x14ac:dyDescent="0.3">
      <c r="F73" s="113"/>
      <c r="R73" s="114"/>
    </row>
    <row r="74" spans="1:18" x14ac:dyDescent="0.3">
      <c r="F74" s="113"/>
      <c r="R74" s="114"/>
    </row>
    <row r="75" spans="1:18" x14ac:dyDescent="0.3">
      <c r="F75" s="113"/>
      <c r="R75" s="114"/>
    </row>
    <row r="76" spans="1:18" x14ac:dyDescent="0.3">
      <c r="F76" s="113"/>
      <c r="R76" s="114"/>
    </row>
    <row r="77" spans="1:18" x14ac:dyDescent="0.3">
      <c r="F77" s="113"/>
      <c r="R77" s="114"/>
    </row>
    <row r="78" spans="1:18" x14ac:dyDescent="0.3">
      <c r="F78" s="113"/>
      <c r="G78" s="113"/>
      <c r="R78" s="114"/>
    </row>
    <row r="79" spans="1:18" x14ac:dyDescent="0.3">
      <c r="F79" s="113"/>
      <c r="G79" s="113"/>
      <c r="R79" s="114"/>
    </row>
    <row r="80" spans="1:18" x14ac:dyDescent="0.3">
      <c r="F80" s="113"/>
      <c r="G80" s="113"/>
      <c r="R80" s="114"/>
    </row>
    <row r="81" spans="6:18" x14ac:dyDescent="0.3">
      <c r="F81" s="113"/>
      <c r="R81" s="114"/>
    </row>
    <row r="82" spans="6:18" x14ac:dyDescent="0.3">
      <c r="F82" s="113"/>
      <c r="R82" s="114"/>
    </row>
    <row r="83" spans="6:18" x14ac:dyDescent="0.3">
      <c r="F83" s="113"/>
      <c r="R83" s="114"/>
    </row>
    <row r="84" spans="6:18" x14ac:dyDescent="0.3">
      <c r="F84" s="113"/>
      <c r="R84" s="114"/>
    </row>
    <row r="85" spans="6:18" x14ac:dyDescent="0.3">
      <c r="F85" s="113"/>
      <c r="R85" s="114"/>
    </row>
    <row r="86" spans="6:18" x14ac:dyDescent="0.3">
      <c r="F86" s="113"/>
      <c r="R86" s="114"/>
    </row>
    <row r="87" spans="6:18" x14ac:dyDescent="0.3">
      <c r="F87" s="113"/>
      <c r="R87" s="114"/>
    </row>
    <row r="88" spans="6:18" x14ac:dyDescent="0.3">
      <c r="F88" s="113"/>
      <c r="R88" s="114"/>
    </row>
    <row r="89" spans="6:18" x14ac:dyDescent="0.3">
      <c r="F89" s="113"/>
      <c r="R89" s="114"/>
    </row>
    <row r="90" spans="6:18" x14ac:dyDescent="0.3">
      <c r="F90" s="113"/>
      <c r="G90" s="113"/>
      <c r="R90" s="114"/>
    </row>
    <row r="91" spans="6:18" x14ac:dyDescent="0.3">
      <c r="F91" s="113"/>
      <c r="G91" s="113"/>
      <c r="R91" s="114"/>
    </row>
    <row r="92" spans="6:18" x14ac:dyDescent="0.3">
      <c r="F92" s="113"/>
      <c r="G92" s="113"/>
      <c r="R92" s="114"/>
    </row>
    <row r="93" spans="6:18" x14ac:dyDescent="0.3">
      <c r="F93" s="113"/>
      <c r="R93" s="114"/>
    </row>
    <row r="94" spans="6:18" x14ac:dyDescent="0.3">
      <c r="F94" s="113"/>
      <c r="R94" s="114"/>
    </row>
    <row r="95" spans="6:18" x14ac:dyDescent="0.3">
      <c r="R95" s="114"/>
    </row>
    <row r="96" spans="6:18" x14ac:dyDescent="0.3">
      <c r="R96" s="114"/>
    </row>
    <row r="97" spans="18:18" x14ac:dyDescent="0.3">
      <c r="R97" s="114"/>
    </row>
    <row r="98" spans="18:18" x14ac:dyDescent="0.3">
      <c r="R98" s="114"/>
    </row>
    <row r="99" spans="18:18" x14ac:dyDescent="0.3">
      <c r="R99" s="114"/>
    </row>
    <row r="100" spans="18:18" x14ac:dyDescent="0.3">
      <c r="R100" s="114"/>
    </row>
    <row r="101" spans="18:18" x14ac:dyDescent="0.3">
      <c r="R101" s="114"/>
    </row>
    <row r="102" spans="18:18" x14ac:dyDescent="0.3">
      <c r="R102" s="114"/>
    </row>
    <row r="103" spans="18:18" x14ac:dyDescent="0.3">
      <c r="R103" s="114"/>
    </row>
    <row r="104" spans="18:18" x14ac:dyDescent="0.3">
      <c r="R104" s="114"/>
    </row>
    <row r="105" spans="18:18" x14ac:dyDescent="0.3">
      <c r="R105" s="114"/>
    </row>
    <row r="106" spans="18:18" x14ac:dyDescent="0.3">
      <c r="R106" s="114"/>
    </row>
    <row r="107" spans="18:18" x14ac:dyDescent="0.3">
      <c r="R107" s="114"/>
    </row>
    <row r="108" spans="18:18" x14ac:dyDescent="0.3">
      <c r="R108" s="114"/>
    </row>
    <row r="109" spans="18:18" x14ac:dyDescent="0.3">
      <c r="R109" s="114"/>
    </row>
    <row r="110" spans="18:18" x14ac:dyDescent="0.3">
      <c r="R110" s="114"/>
    </row>
    <row r="111" spans="18:18" x14ac:dyDescent="0.3">
      <c r="R111" s="114"/>
    </row>
    <row r="112" spans="18:18" x14ac:dyDescent="0.3">
      <c r="R112" s="114"/>
    </row>
    <row r="113" spans="18:18" x14ac:dyDescent="0.3">
      <c r="R113" s="114"/>
    </row>
    <row r="114" spans="18:18" x14ac:dyDescent="0.3">
      <c r="R114" s="114"/>
    </row>
    <row r="115" spans="18:18" x14ac:dyDescent="0.3">
      <c r="R115" s="114"/>
    </row>
    <row r="116" spans="18:18" x14ac:dyDescent="0.3">
      <c r="R116" s="114"/>
    </row>
    <row r="117" spans="18:18" x14ac:dyDescent="0.3">
      <c r="R117" s="114"/>
    </row>
    <row r="118" spans="18:18" x14ac:dyDescent="0.3">
      <c r="R118" s="114"/>
    </row>
    <row r="119" spans="18:18" x14ac:dyDescent="0.3">
      <c r="R119" s="114"/>
    </row>
    <row r="120" spans="18:18" x14ac:dyDescent="0.3">
      <c r="R120" s="114"/>
    </row>
    <row r="121" spans="18:18" x14ac:dyDescent="0.3">
      <c r="R121" s="114"/>
    </row>
    <row r="122" spans="18:18" x14ac:dyDescent="0.3">
      <c r="R122" s="114"/>
    </row>
    <row r="123" spans="18:18" x14ac:dyDescent="0.3">
      <c r="R123" s="114"/>
    </row>
    <row r="124" spans="18:18" x14ac:dyDescent="0.3">
      <c r="R124" s="114"/>
    </row>
    <row r="125" spans="18:18" x14ac:dyDescent="0.3">
      <c r="R125" s="114"/>
    </row>
    <row r="126" spans="18:18" x14ac:dyDescent="0.3">
      <c r="R126" s="114"/>
    </row>
    <row r="127" spans="18:18" x14ac:dyDescent="0.3">
      <c r="R127" s="114"/>
    </row>
    <row r="128" spans="18:18" x14ac:dyDescent="0.3">
      <c r="R128" s="114"/>
    </row>
    <row r="129" spans="18:18" x14ac:dyDescent="0.3">
      <c r="R129" s="114"/>
    </row>
    <row r="130" spans="18:18" x14ac:dyDescent="0.3">
      <c r="R130" s="114"/>
    </row>
    <row r="131" spans="18:18" x14ac:dyDescent="0.3">
      <c r="R131" s="114"/>
    </row>
    <row r="132" spans="18:18" x14ac:dyDescent="0.3">
      <c r="R132" s="114"/>
    </row>
    <row r="133" spans="18:18" x14ac:dyDescent="0.3">
      <c r="R133" s="114"/>
    </row>
    <row r="134" spans="18:18" x14ac:dyDescent="0.3">
      <c r="R134" s="114"/>
    </row>
    <row r="135" spans="18:18" x14ac:dyDescent="0.3">
      <c r="R135" s="114"/>
    </row>
    <row r="136" spans="18:18" x14ac:dyDescent="0.3">
      <c r="R136" s="114"/>
    </row>
    <row r="137" spans="18:18" x14ac:dyDescent="0.3">
      <c r="R137" s="114"/>
    </row>
    <row r="138" spans="18:18" x14ac:dyDescent="0.3">
      <c r="R138" s="114"/>
    </row>
    <row r="139" spans="18:18" x14ac:dyDescent="0.3">
      <c r="R139" s="114"/>
    </row>
    <row r="140" spans="18:18" x14ac:dyDescent="0.3">
      <c r="R140" s="114"/>
    </row>
    <row r="141" spans="18:18" x14ac:dyDescent="0.3">
      <c r="R141" s="114"/>
    </row>
    <row r="142" spans="18:18" x14ac:dyDescent="0.3">
      <c r="R142" s="114"/>
    </row>
    <row r="143" spans="18:18" x14ac:dyDescent="0.3">
      <c r="R143" s="114"/>
    </row>
    <row r="144" spans="18:18" x14ac:dyDescent="0.3">
      <c r="R144" s="114"/>
    </row>
    <row r="145" spans="2:18" x14ac:dyDescent="0.3">
      <c r="R145" s="114"/>
    </row>
    <row r="146" spans="2:18" x14ac:dyDescent="0.3">
      <c r="R146" s="114"/>
    </row>
    <row r="147" spans="2:18" x14ac:dyDescent="0.3">
      <c r="R147" s="114"/>
    </row>
    <row r="148" spans="2:18" x14ac:dyDescent="0.3">
      <c r="R148" s="114"/>
    </row>
    <row r="149" spans="2:18" x14ac:dyDescent="0.3">
      <c r="B149"/>
      <c r="R149" s="114"/>
    </row>
    <row r="150" spans="2:18" x14ac:dyDescent="0.3">
      <c r="R150" s="114"/>
    </row>
    <row r="151" spans="2:18" x14ac:dyDescent="0.3">
      <c r="R151" s="114"/>
    </row>
    <row r="152" spans="2:18" x14ac:dyDescent="0.3">
      <c r="R152" s="114"/>
    </row>
    <row r="153" spans="2:18" x14ac:dyDescent="0.3">
      <c r="R153" s="114"/>
    </row>
    <row r="154" spans="2:18" x14ac:dyDescent="0.3">
      <c r="R154" s="114"/>
    </row>
    <row r="155" spans="2:18" x14ac:dyDescent="0.3">
      <c r="R155" s="114"/>
    </row>
    <row r="156" spans="2:18" x14ac:dyDescent="0.3">
      <c r="R156" s="114"/>
    </row>
    <row r="157" spans="2:18" x14ac:dyDescent="0.3">
      <c r="R157" s="114"/>
    </row>
    <row r="158" spans="2:18" x14ac:dyDescent="0.3">
      <c r="R158" s="114"/>
    </row>
    <row r="159" spans="2:18" x14ac:dyDescent="0.3">
      <c r="R159" s="114"/>
    </row>
    <row r="160" spans="2:18" x14ac:dyDescent="0.3">
      <c r="B160"/>
      <c r="R160" s="114"/>
    </row>
    <row r="161" spans="18:18" x14ac:dyDescent="0.3">
      <c r="R161" s="114"/>
    </row>
    <row r="162" spans="18:18" x14ac:dyDescent="0.3">
      <c r="R162" s="114"/>
    </row>
    <row r="163" spans="18:18" x14ac:dyDescent="0.3">
      <c r="R163" s="114"/>
    </row>
    <row r="164" spans="18:18" x14ac:dyDescent="0.3">
      <c r="R164" s="114"/>
    </row>
    <row r="165" spans="18:18" x14ac:dyDescent="0.3">
      <c r="R165" s="114"/>
    </row>
    <row r="166" spans="18:18" x14ac:dyDescent="0.3">
      <c r="R166" s="114"/>
    </row>
    <row r="167" spans="18:18" x14ac:dyDescent="0.3">
      <c r="R167" s="114"/>
    </row>
    <row r="168" spans="18:18" x14ac:dyDescent="0.3">
      <c r="R168" s="114"/>
    </row>
    <row r="169" spans="18:18" x14ac:dyDescent="0.3">
      <c r="R169" s="114"/>
    </row>
    <row r="170" spans="18:18" x14ac:dyDescent="0.3">
      <c r="R170" s="114"/>
    </row>
    <row r="171" spans="18:18" x14ac:dyDescent="0.3">
      <c r="R171" s="114"/>
    </row>
    <row r="172" spans="18:18" x14ac:dyDescent="0.3">
      <c r="R172" s="114"/>
    </row>
    <row r="173" spans="18:18" x14ac:dyDescent="0.3">
      <c r="R173" s="114"/>
    </row>
    <row r="174" spans="18:18" x14ac:dyDescent="0.3">
      <c r="R174" s="114"/>
    </row>
    <row r="175" spans="18:18" x14ac:dyDescent="0.3">
      <c r="R175" s="114"/>
    </row>
    <row r="176" spans="18:18" x14ac:dyDescent="0.3">
      <c r="R176" s="114"/>
    </row>
    <row r="177" spans="18:18" x14ac:dyDescent="0.3">
      <c r="R177" s="114"/>
    </row>
    <row r="178" spans="18:18" x14ac:dyDescent="0.3">
      <c r="R178" s="114"/>
    </row>
    <row r="179" spans="18:18" x14ac:dyDescent="0.3">
      <c r="R179" s="114"/>
    </row>
    <row r="180" spans="18:18" x14ac:dyDescent="0.3">
      <c r="R180" s="114"/>
    </row>
    <row r="181" spans="18:18" x14ac:dyDescent="0.3">
      <c r="R181" s="114"/>
    </row>
    <row r="182" spans="18:18" x14ac:dyDescent="0.3">
      <c r="R182" s="114"/>
    </row>
    <row r="183" spans="18:18" x14ac:dyDescent="0.3">
      <c r="R183" s="114"/>
    </row>
    <row r="184" spans="18:18" x14ac:dyDescent="0.3">
      <c r="R184" s="114"/>
    </row>
    <row r="185" spans="18:18" x14ac:dyDescent="0.3">
      <c r="R185" s="114"/>
    </row>
    <row r="186" spans="18:18" x14ac:dyDescent="0.3">
      <c r="R186" s="114"/>
    </row>
    <row r="187" spans="18:18" x14ac:dyDescent="0.3">
      <c r="R187" s="114"/>
    </row>
    <row r="188" spans="18:18" x14ac:dyDescent="0.3">
      <c r="R188" s="114"/>
    </row>
    <row r="189" spans="18:18" x14ac:dyDescent="0.3">
      <c r="R189" s="114"/>
    </row>
    <row r="190" spans="18:18" x14ac:dyDescent="0.3">
      <c r="R190" s="114"/>
    </row>
    <row r="191" spans="18:18" x14ac:dyDescent="0.3">
      <c r="R191" s="114"/>
    </row>
    <row r="192" spans="18:18" x14ac:dyDescent="0.3">
      <c r="R192" s="114"/>
    </row>
    <row r="193" spans="18:18" x14ac:dyDescent="0.3">
      <c r="R193" s="114"/>
    </row>
    <row r="194" spans="18:18" x14ac:dyDescent="0.3">
      <c r="R194" s="114"/>
    </row>
    <row r="195" spans="18:18" x14ac:dyDescent="0.3">
      <c r="R195" s="114"/>
    </row>
    <row r="196" spans="18:18" x14ac:dyDescent="0.3">
      <c r="R196" s="114"/>
    </row>
    <row r="197" spans="18:18" x14ac:dyDescent="0.3">
      <c r="R197" s="114"/>
    </row>
    <row r="198" spans="18:18" x14ac:dyDescent="0.3">
      <c r="R198" s="114"/>
    </row>
    <row r="199" spans="18:18" x14ac:dyDescent="0.3">
      <c r="R199" s="114"/>
    </row>
    <row r="200" spans="18:18" x14ac:dyDescent="0.3">
      <c r="R200" s="114"/>
    </row>
    <row r="201" spans="18:18" x14ac:dyDescent="0.3">
      <c r="R201" s="114"/>
    </row>
    <row r="202" spans="18:18" x14ac:dyDescent="0.3">
      <c r="R202" s="114"/>
    </row>
    <row r="203" spans="18:18" x14ac:dyDescent="0.3">
      <c r="R203" s="114"/>
    </row>
    <row r="204" spans="18:18" x14ac:dyDescent="0.3">
      <c r="R204" s="114"/>
    </row>
    <row r="205" spans="18:18" x14ac:dyDescent="0.3">
      <c r="R205" s="114"/>
    </row>
    <row r="206" spans="18:18" x14ac:dyDescent="0.3">
      <c r="R206" s="114"/>
    </row>
    <row r="207" spans="18:18" x14ac:dyDescent="0.3">
      <c r="R207" s="114"/>
    </row>
    <row r="208" spans="18:18" x14ac:dyDescent="0.3">
      <c r="R208" s="114"/>
    </row>
    <row r="209" spans="18:18" x14ac:dyDescent="0.3">
      <c r="R209" s="114"/>
    </row>
    <row r="210" spans="18:18" x14ac:dyDescent="0.3">
      <c r="R210" s="114"/>
    </row>
    <row r="211" spans="18:18" x14ac:dyDescent="0.3">
      <c r="R211" s="114"/>
    </row>
    <row r="212" spans="18:18" x14ac:dyDescent="0.3">
      <c r="R212" s="114"/>
    </row>
    <row r="213" spans="18:18" x14ac:dyDescent="0.3">
      <c r="R213" s="114"/>
    </row>
    <row r="214" spans="18:18" x14ac:dyDescent="0.3">
      <c r="R214" s="114"/>
    </row>
    <row r="215" spans="18:18" x14ac:dyDescent="0.3">
      <c r="R215" s="114"/>
    </row>
    <row r="216" spans="18:18" x14ac:dyDescent="0.3">
      <c r="R216" s="114"/>
    </row>
    <row r="217" spans="18:18" x14ac:dyDescent="0.3">
      <c r="R217" s="114"/>
    </row>
    <row r="218" spans="18:18" x14ac:dyDescent="0.3">
      <c r="R218" s="114"/>
    </row>
    <row r="219" spans="18:18" x14ac:dyDescent="0.3">
      <c r="R219" s="114"/>
    </row>
    <row r="220" spans="18:18" x14ac:dyDescent="0.3">
      <c r="R220" s="114"/>
    </row>
    <row r="221" spans="18:18" x14ac:dyDescent="0.3">
      <c r="R221" s="114"/>
    </row>
    <row r="222" spans="18:18" x14ac:dyDescent="0.3">
      <c r="R222" s="114"/>
    </row>
    <row r="223" spans="18:18" x14ac:dyDescent="0.3">
      <c r="R223" s="114"/>
    </row>
    <row r="224" spans="18:18" x14ac:dyDescent="0.3">
      <c r="R224" s="114"/>
    </row>
    <row r="225" spans="18:18" x14ac:dyDescent="0.3">
      <c r="R225" s="114"/>
    </row>
    <row r="226" spans="18:18" x14ac:dyDescent="0.3">
      <c r="R226" s="114"/>
    </row>
    <row r="227" spans="18:18" x14ac:dyDescent="0.3">
      <c r="R227" s="114"/>
    </row>
    <row r="228" spans="18:18" x14ac:dyDescent="0.3">
      <c r="R228" s="114"/>
    </row>
    <row r="229" spans="18:18" x14ac:dyDescent="0.3">
      <c r="R229" s="114"/>
    </row>
    <row r="230" spans="18:18" x14ac:dyDescent="0.3">
      <c r="R230" s="114"/>
    </row>
    <row r="231" spans="18:18" x14ac:dyDescent="0.3">
      <c r="R231" s="114"/>
    </row>
    <row r="232" spans="18:18" x14ac:dyDescent="0.3">
      <c r="R232" s="114"/>
    </row>
    <row r="233" spans="18:18" x14ac:dyDescent="0.3">
      <c r="R233" s="114"/>
    </row>
    <row r="234" spans="18:18" x14ac:dyDescent="0.3">
      <c r="R234" s="114"/>
    </row>
    <row r="235" spans="18:18" x14ac:dyDescent="0.3">
      <c r="R235" s="114"/>
    </row>
    <row r="236" spans="18:18" x14ac:dyDescent="0.3">
      <c r="R236" s="114"/>
    </row>
    <row r="237" spans="18:18" x14ac:dyDescent="0.3">
      <c r="R237" s="114"/>
    </row>
    <row r="238" spans="18:18" x14ac:dyDescent="0.3">
      <c r="R238" s="114"/>
    </row>
    <row r="239" spans="18:18" x14ac:dyDescent="0.3">
      <c r="R239" s="114"/>
    </row>
    <row r="240" spans="18:18" x14ac:dyDescent="0.3">
      <c r="R240" s="114"/>
    </row>
    <row r="241" spans="18:18" x14ac:dyDescent="0.3">
      <c r="R241" s="114"/>
    </row>
    <row r="242" spans="18:18" x14ac:dyDescent="0.3">
      <c r="R242" s="114"/>
    </row>
    <row r="243" spans="18:18" x14ac:dyDescent="0.3">
      <c r="R243" s="114"/>
    </row>
    <row r="244" spans="18:18" x14ac:dyDescent="0.3">
      <c r="R244" s="114"/>
    </row>
    <row r="245" spans="18:18" x14ac:dyDescent="0.3">
      <c r="R245" s="114"/>
    </row>
    <row r="246" spans="18:18" x14ac:dyDescent="0.3">
      <c r="R246" s="114"/>
    </row>
    <row r="247" spans="18:18" x14ac:dyDescent="0.3">
      <c r="R247" s="114"/>
    </row>
    <row r="248" spans="18:18" x14ac:dyDescent="0.3">
      <c r="R248" s="114"/>
    </row>
    <row r="249" spans="18:18" x14ac:dyDescent="0.3">
      <c r="R249" s="114"/>
    </row>
    <row r="250" spans="18:18" x14ac:dyDescent="0.3">
      <c r="R250" s="114"/>
    </row>
    <row r="251" spans="18:18" x14ac:dyDescent="0.3">
      <c r="R251" s="114"/>
    </row>
    <row r="252" spans="18:18" x14ac:dyDescent="0.3">
      <c r="R252" s="114"/>
    </row>
    <row r="253" spans="18:18" x14ac:dyDescent="0.3">
      <c r="R253" s="114"/>
    </row>
    <row r="254" spans="18:18" x14ac:dyDescent="0.3">
      <c r="R254" s="114"/>
    </row>
    <row r="255" spans="18:18" x14ac:dyDescent="0.3">
      <c r="R255" s="114"/>
    </row>
    <row r="256" spans="18:18" x14ac:dyDescent="0.3">
      <c r="R256" s="114"/>
    </row>
    <row r="257" spans="18:18" x14ac:dyDescent="0.3">
      <c r="R257" s="114"/>
    </row>
    <row r="258" spans="18:18" x14ac:dyDescent="0.3">
      <c r="R258" s="114"/>
    </row>
    <row r="259" spans="18:18" x14ac:dyDescent="0.3">
      <c r="R259" s="114"/>
    </row>
    <row r="260" spans="18:18" x14ac:dyDescent="0.3">
      <c r="R260" s="114"/>
    </row>
    <row r="261" spans="18:18" x14ac:dyDescent="0.3">
      <c r="R261" s="114"/>
    </row>
    <row r="262" spans="18:18" x14ac:dyDescent="0.3">
      <c r="R262" s="114"/>
    </row>
    <row r="263" spans="18:18" x14ac:dyDescent="0.3">
      <c r="R263" s="114"/>
    </row>
    <row r="264" spans="18:18" x14ac:dyDescent="0.3">
      <c r="R264" s="114"/>
    </row>
    <row r="265" spans="18:18" x14ac:dyDescent="0.3">
      <c r="R265" s="114"/>
    </row>
    <row r="266" spans="18:18" x14ac:dyDescent="0.3">
      <c r="R266" s="114"/>
    </row>
    <row r="267" spans="18:18" x14ac:dyDescent="0.3">
      <c r="R267" s="114"/>
    </row>
    <row r="268" spans="18:18" x14ac:dyDescent="0.3">
      <c r="R268" s="114"/>
    </row>
    <row r="269" spans="18:18" x14ac:dyDescent="0.3">
      <c r="R269" s="114"/>
    </row>
    <row r="270" spans="18:18" x14ac:dyDescent="0.3">
      <c r="R270" s="114"/>
    </row>
    <row r="271" spans="18:18" x14ac:dyDescent="0.3">
      <c r="R271" s="114"/>
    </row>
    <row r="272" spans="18:18" x14ac:dyDescent="0.3">
      <c r="R272" s="114"/>
    </row>
    <row r="273" spans="18:18" x14ac:dyDescent="0.3">
      <c r="R273" s="114"/>
    </row>
    <row r="274" spans="18:18" x14ac:dyDescent="0.3">
      <c r="R274" s="114"/>
    </row>
    <row r="275" spans="18:18" x14ac:dyDescent="0.3">
      <c r="R275" s="114"/>
    </row>
    <row r="276" spans="18:18" x14ac:dyDescent="0.3">
      <c r="R276" s="114"/>
    </row>
    <row r="277" spans="18:18" x14ac:dyDescent="0.3">
      <c r="R277" s="114"/>
    </row>
    <row r="278" spans="18:18" x14ac:dyDescent="0.3">
      <c r="R278" s="114"/>
    </row>
    <row r="279" spans="18:18" x14ac:dyDescent="0.3">
      <c r="R279" s="114"/>
    </row>
    <row r="280" spans="18:18" x14ac:dyDescent="0.3">
      <c r="R280" s="114"/>
    </row>
    <row r="281" spans="18:18" x14ac:dyDescent="0.3">
      <c r="R281" s="114"/>
    </row>
    <row r="282" spans="18:18" x14ac:dyDescent="0.3">
      <c r="R282" s="114"/>
    </row>
    <row r="283" spans="18:18" x14ac:dyDescent="0.3">
      <c r="R283" s="114"/>
    </row>
    <row r="284" spans="18:18" x14ac:dyDescent="0.3">
      <c r="R284" s="114"/>
    </row>
    <row r="285" spans="18:18" x14ac:dyDescent="0.3">
      <c r="R285" s="114"/>
    </row>
    <row r="286" spans="18:18" x14ac:dyDescent="0.3">
      <c r="R286" s="114"/>
    </row>
    <row r="287" spans="18:18" x14ac:dyDescent="0.3">
      <c r="R287" s="114"/>
    </row>
    <row r="288" spans="18:18" x14ac:dyDescent="0.3">
      <c r="R288" s="114"/>
    </row>
    <row r="289" spans="18:18" x14ac:dyDescent="0.3">
      <c r="R289" s="114"/>
    </row>
    <row r="290" spans="18:18" x14ac:dyDescent="0.3">
      <c r="R290" s="114"/>
    </row>
    <row r="291" spans="18:18" x14ac:dyDescent="0.3">
      <c r="R291" s="114"/>
    </row>
    <row r="292" spans="18:18" x14ac:dyDescent="0.3">
      <c r="R292" s="114"/>
    </row>
    <row r="293" spans="18:18" x14ac:dyDescent="0.3">
      <c r="R293" s="114"/>
    </row>
    <row r="294" spans="18:18" x14ac:dyDescent="0.3">
      <c r="R294" s="114"/>
    </row>
    <row r="295" spans="18:18" x14ac:dyDescent="0.3">
      <c r="R295" s="114"/>
    </row>
    <row r="296" spans="18:18" x14ac:dyDescent="0.3">
      <c r="R296" s="114"/>
    </row>
    <row r="297" spans="18:18" x14ac:dyDescent="0.3">
      <c r="R297" s="114"/>
    </row>
    <row r="298" spans="18:18" x14ac:dyDescent="0.3">
      <c r="R298" s="114"/>
    </row>
    <row r="299" spans="18:18" x14ac:dyDescent="0.3">
      <c r="R299" s="114"/>
    </row>
    <row r="300" spans="18:18" x14ac:dyDescent="0.3">
      <c r="R300" s="114"/>
    </row>
  </sheetData>
  <customSheetViews>
    <customSheetView guid="{D52AE2D4-9AC3-4AC1-8200-11FE9AE27B84}">
      <pane xSplit="4" ySplit="2" topLeftCell="E27" activePane="bottomRight" state="frozenSplit"/>
      <selection pane="bottomRight" activeCell="J22" sqref="J22"/>
      <pageMargins left="0.7" right="0.7" top="0.78740157499999996" bottom="0.78740157499999996" header="0.3" footer="0.3"/>
    </customSheetView>
  </customSheetViews>
  <phoneticPr fontId="0" type="noConversion"/>
  <dataValidations count="13">
    <dataValidation type="list" allowBlank="1" showInputMessage="1" showErrorMessage="1" sqref="P3:P300" xr:uid="{00000000-0002-0000-0300-000000000000}">
      <formula1>lc</formula1>
    </dataValidation>
    <dataValidation type="list" allowBlank="1" showInputMessage="1" showErrorMessage="1" sqref="C3:C300" xr:uid="{00000000-0002-0000-0300-000001000000}">
      <formula1>"input,process,output"</formula1>
    </dataValidation>
    <dataValidation type="list" allowBlank="1" showInputMessage="1" showErrorMessage="1" sqref="D3:D300" xr:uid="{00000000-0002-0000-0300-000002000000}">
      <formula1>substance</formula1>
    </dataValidation>
    <dataValidation type="list" allowBlank="1" showInputMessage="1" showErrorMessage="1" sqref="G3:G300" xr:uid="{00000000-0002-0000-0300-000003000000}">
      <formula1>"y,n"</formula1>
    </dataValidation>
    <dataValidation type="list" allowBlank="1" showInputMessage="1" showErrorMessage="1" sqref="K3:K300" xr:uid="{00000000-0002-0000-0300-000004000000}">
      <formula1>handling_liquids</formula1>
    </dataValidation>
    <dataValidation type="list" allowBlank="1" showInputMessage="1" showErrorMessage="1" sqref="H3:H300" xr:uid="{00000000-0002-0000-0300-000005000000}">
      <formula1>"min,h"</formula1>
    </dataValidation>
    <dataValidation type="list" allowBlank="1" showInputMessage="1" showErrorMessage="1" sqref="L3:L300" xr:uid="{00000000-0002-0000-0300-000006000000}">
      <formula1>imission_reduction</formula1>
    </dataValidation>
    <dataValidation type="list" allowBlank="1" showInputMessage="1" showErrorMessage="1" sqref="M3:M300" xr:uid="{00000000-0002-0000-0300-000007000000}">
      <formula1>protection_ppe</formula1>
    </dataValidation>
    <dataValidation type="list" allowBlank="1" showInputMessage="1" showErrorMessage="1" sqref="N3:N300" xr:uid="{00000000-0002-0000-0300-000008000000}">
      <formula1>inspection</formula1>
    </dataValidation>
    <dataValidation type="list" allowBlank="1" showInputMessage="1" showErrorMessage="1" sqref="O3:O300" xr:uid="{00000000-0002-0000-0300-000009000000}">
      <formula1>cleaning</formula1>
    </dataValidation>
    <dataValidation type="list" allowBlank="1" showInputMessage="1" showErrorMessage="1" sqref="R3:R300" xr:uid="{00000000-0002-0000-0300-00000A000000}">
      <formula1>ventilation</formula1>
    </dataValidation>
    <dataValidation type="list" allowBlank="1" showInputMessage="1" showErrorMessage="1" sqref="Q3:Q300" xr:uid="{00000000-0002-0000-0300-00000B000000}">
      <formula1>room_size</formula1>
    </dataValidation>
    <dataValidation type="list" allowBlank="1" showInputMessage="1" showErrorMessage="1" sqref="J3:J300" xr:uid="{00000000-0002-0000-0300-00000C000000}">
      <formula1>exposure_frequency</formula1>
    </dataValidation>
  </dataValidations>
  <hyperlinks>
    <hyperlink ref="D2" location="substance" display="Substance" xr:uid="{00000000-0004-0000-0300-000000000000}"/>
    <hyperlink ref="J1" location="exposure_frequency" display="frequency" xr:uid="{00000000-0004-0000-0300-000001000000}"/>
    <hyperlink ref="K2" location="handling_liquids" display="Handling" xr:uid="{00000000-0004-0000-0300-000002000000}"/>
    <hyperlink ref="L2" location="imission_reduction" display="imission reduction" xr:uid="{00000000-0004-0000-0300-000003000000}"/>
    <hyperlink ref="M2" location="protection_ppe" display="protection" xr:uid="{00000000-0004-0000-0300-000004000000}"/>
    <hyperlink ref="N2" location="inspection" display="inspection" xr:uid="{00000000-0004-0000-0300-000005000000}"/>
    <hyperlink ref="O2" location="cleaning" display="cleaning" xr:uid="{00000000-0004-0000-0300-000006000000}"/>
    <hyperlink ref="P2" location="lc" display="local controls" xr:uid="{00000000-0004-0000-0300-000007000000}"/>
    <hyperlink ref="Q2" location="room_size" display="Room size " xr:uid="{00000000-0004-0000-0300-000008000000}"/>
    <hyperlink ref="R2" location="ventilation" display="Ventilation" xr:uid="{00000000-0004-0000-0300-000009000000}"/>
    <hyperlink ref="H1" location="exposure_duration" display="exposure duration" xr:uid="{00000000-0004-0000-0300-00000A000000}"/>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L300"/>
  <sheetViews>
    <sheetView zoomScale="110" zoomScaleNormal="110" workbookViewId="0">
      <pane ySplit="2" topLeftCell="A63" activePane="bottomLeft" state="frozen"/>
      <selection pane="bottomLeft" activeCell="F46" sqref="F46:F48"/>
    </sheetView>
  </sheetViews>
  <sheetFormatPr baseColWidth="10" defaultColWidth="11.44140625" defaultRowHeight="14.4" x14ac:dyDescent="0.3"/>
  <cols>
    <col min="1" max="1" width="5" style="111" bestFit="1" customWidth="1"/>
    <col min="2" max="2" width="30.88671875" style="111" bestFit="1" customWidth="1"/>
    <col min="3" max="3" width="11.44140625" style="111"/>
    <col min="4" max="4" width="19.88671875" style="111" bestFit="1" customWidth="1"/>
    <col min="5" max="5" width="10.44140625" style="111" bestFit="1" customWidth="1"/>
    <col min="6" max="6" width="11.44140625" style="111"/>
    <col min="7" max="7" width="10.109375" style="111" bestFit="1" customWidth="1"/>
    <col min="8" max="8" width="11.44140625" style="111"/>
    <col min="9" max="9" width="7.88671875" style="111" bestFit="1" customWidth="1"/>
    <col min="10" max="10" width="11.44140625" style="111"/>
    <col min="11" max="11" width="8.109375" style="111" bestFit="1" customWidth="1"/>
    <col min="12" max="16384" width="11.44140625" style="111"/>
  </cols>
  <sheetData>
    <row r="1" spans="1:12" s="159" customFormat="1" x14ac:dyDescent="0.3">
      <c r="F1" s="159" t="s">
        <v>242</v>
      </c>
    </row>
    <row r="2" spans="1:12" s="159" customFormat="1" x14ac:dyDescent="0.3">
      <c r="A2" s="159" t="s">
        <v>12</v>
      </c>
      <c r="B2" s="159" t="s">
        <v>133</v>
      </c>
      <c r="C2" s="159" t="s">
        <v>164</v>
      </c>
      <c r="D2" s="159" t="s">
        <v>114</v>
      </c>
      <c r="E2" s="159" t="s">
        <v>227</v>
      </c>
      <c r="F2" s="159" t="s">
        <v>249</v>
      </c>
      <c r="G2" s="159" t="s">
        <v>259</v>
      </c>
      <c r="H2" s="159" t="s">
        <v>262</v>
      </c>
      <c r="I2" s="159" t="s">
        <v>168</v>
      </c>
      <c r="J2" s="159" t="s">
        <v>269</v>
      </c>
      <c r="K2" s="159" t="s">
        <v>278</v>
      </c>
      <c r="L2" s="159" t="s">
        <v>301</v>
      </c>
    </row>
    <row r="3" spans="1:12" x14ac:dyDescent="0.3">
      <c r="A3" s="111">
        <f>'INPUT-Production'!A3</f>
        <v>1</v>
      </c>
      <c r="B3" s="111" t="str">
        <f>IF(ISERROR(VLOOKUP(A3,'INPUT-Production'!A:B,2,FALSE)),"",VLOOKUP(A3,'INPUT-Production'!A:B,2,FALSE))</f>
        <v>upstream: ethanol</v>
      </c>
      <c r="C3" s="111" t="str">
        <f>IF(ISBLANK('INPUT-Production'!C3),"",'INPUT-Production'!C3)</f>
        <v>input</v>
      </c>
      <c r="D3" s="111" t="str">
        <f>IF(ISBLANK('INPUT-Production'!D3),"",'INPUT-Production'!D3)</f>
        <v>naphta</v>
      </c>
    </row>
    <row r="4" spans="1:12" x14ac:dyDescent="0.3">
      <c r="A4" s="111">
        <f>'INPUT-Production'!A4</f>
        <v>1</v>
      </c>
      <c r="B4" s="111" t="str">
        <f>IF(ISERROR(VLOOKUP(A4,'INPUT-Production'!A:B,2,FALSE)),"",VLOOKUP(A4,'INPUT-Production'!A:B,2,FALSE))</f>
        <v>upstream: ethanol</v>
      </c>
      <c r="C4" s="111" t="str">
        <f>IF(ISBLANK('INPUT-Production'!C4),"",'INPUT-Production'!C4)</f>
        <v>process</v>
      </c>
      <c r="D4" s="111" t="str">
        <f>IF(ISBLANK('INPUT-Production'!D4),"",'INPUT-Production'!D4)</f>
        <v>hydrogen</v>
      </c>
    </row>
    <row r="5" spans="1:12" x14ac:dyDescent="0.3">
      <c r="A5" s="111">
        <f>'INPUT-Production'!A5</f>
        <v>1</v>
      </c>
      <c r="B5" s="111" t="str">
        <f>IF(ISERROR(VLOOKUP(A5,'INPUT-Production'!A:B,2,FALSE)),"",VLOOKUP(A5,'INPUT-Production'!A:B,2,FALSE))</f>
        <v>upstream: ethanol</v>
      </c>
      <c r="C5" s="111" t="str">
        <f>IF(ISBLANK('INPUT-Production'!C5),"",'INPUT-Production'!C5)</f>
        <v>process</v>
      </c>
      <c r="D5" s="111" t="str">
        <f>IF(ISBLANK('INPUT-Production'!D5),"",'INPUT-Production'!D5)</f>
        <v>methane</v>
      </c>
    </row>
    <row r="6" spans="1:12" x14ac:dyDescent="0.3">
      <c r="A6" s="111">
        <f>'INPUT-Production'!A6</f>
        <v>1</v>
      </c>
      <c r="B6" s="111" t="str">
        <f>IF(ISERROR(VLOOKUP(A6,'INPUT-Production'!A:B,2,FALSE)),"",VLOOKUP(A6,'INPUT-Production'!A:B,2,FALSE))</f>
        <v>upstream: ethanol</v>
      </c>
      <c r="C6" s="111" t="str">
        <f>IF(ISBLANK('INPUT-Production'!C6),"",'INPUT-Production'!C6)</f>
        <v>process</v>
      </c>
      <c r="D6" s="111" t="str">
        <f>IF(ISBLANK('INPUT-Production'!D6),"",'INPUT-Production'!D6)</f>
        <v>acetylene</v>
      </c>
    </row>
    <row r="7" spans="1:12" x14ac:dyDescent="0.3">
      <c r="A7" s="111">
        <f>'INPUT-Production'!A7</f>
        <v>1</v>
      </c>
      <c r="B7" s="111" t="str">
        <f>IF(ISERROR(VLOOKUP(A7,'INPUT-Production'!A:B,2,FALSE)),"",VLOOKUP(A7,'INPUT-Production'!A:B,2,FALSE))</f>
        <v>upstream: ethanol</v>
      </c>
      <c r="C7" s="111" t="str">
        <f>IF(ISBLANK('INPUT-Production'!C7),"",'INPUT-Production'!C7)</f>
        <v>process</v>
      </c>
      <c r="D7" s="111" t="str">
        <f>IF(ISBLANK('INPUT-Production'!D7),"",'INPUT-Production'!D7)</f>
        <v>propylene</v>
      </c>
    </row>
    <row r="8" spans="1:12" x14ac:dyDescent="0.3">
      <c r="A8" s="111">
        <f>'INPUT-Production'!A8</f>
        <v>1</v>
      </c>
      <c r="B8" s="111" t="str">
        <f>IF(ISERROR(VLOOKUP(A8,'INPUT-Production'!A:B,2,FALSE)),"",VLOOKUP(A8,'INPUT-Production'!A:B,2,FALSE))</f>
        <v>upstream: ethanol</v>
      </c>
      <c r="C8" s="111" t="str">
        <f>IF(ISBLANK('INPUT-Production'!C8),"",'INPUT-Production'!C8)</f>
        <v>process</v>
      </c>
      <c r="D8" s="111" t="str">
        <f>IF(ISBLANK('INPUT-Production'!D8),"",'INPUT-Production'!D8)</f>
        <v>propane</v>
      </c>
    </row>
    <row r="9" spans="1:12" x14ac:dyDescent="0.3">
      <c r="A9" s="111">
        <f>'INPUT-Production'!A9</f>
        <v>1</v>
      </c>
      <c r="B9" s="111" t="str">
        <f>IF(ISERROR(VLOOKUP(A9,'INPUT-Production'!A:B,2,FALSE)),"",VLOOKUP(A9,'INPUT-Production'!A:B,2,FALSE))</f>
        <v>upstream: ethanol</v>
      </c>
      <c r="C9" s="111" t="str">
        <f>IF(ISBLANK('INPUT-Production'!C9),"",'INPUT-Production'!C9)</f>
        <v>process</v>
      </c>
      <c r="D9" s="111" t="str">
        <f>IF(ISBLANK('INPUT-Production'!D9),"",'INPUT-Production'!D9)</f>
        <v>1,3-butadiene</v>
      </c>
    </row>
    <row r="10" spans="1:12" x14ac:dyDescent="0.3">
      <c r="A10" s="111">
        <f>'INPUT-Production'!A10</f>
        <v>1</v>
      </c>
      <c r="B10" s="111" t="str">
        <f>IF(ISERROR(VLOOKUP(A10,'INPUT-Production'!A:B,2,FALSE)),"",VLOOKUP(A10,'INPUT-Production'!A:B,2,FALSE))</f>
        <v>upstream: ethanol</v>
      </c>
      <c r="C10" s="111" t="str">
        <f>IF(ISBLANK('INPUT-Production'!C10),"",'INPUT-Production'!C10)</f>
        <v>process</v>
      </c>
      <c r="D10" s="111" t="str">
        <f>IF(ISBLANK('INPUT-Production'!D10),"",'INPUT-Production'!D10)</f>
        <v>butene</v>
      </c>
    </row>
    <row r="11" spans="1:12" x14ac:dyDescent="0.3">
      <c r="A11" s="111">
        <f>'INPUT-Production'!A11</f>
        <v>1</v>
      </c>
      <c r="B11" s="111" t="str">
        <f>IF(ISERROR(VLOOKUP(A11,'INPUT-Production'!A:B,2,FALSE)),"",VLOOKUP(A11,'INPUT-Production'!A:B,2,FALSE))</f>
        <v>upstream: ethanol</v>
      </c>
      <c r="C11" s="111" t="str">
        <f>IF(ISBLANK('INPUT-Production'!C11),"",'INPUT-Production'!C11)</f>
        <v>process</v>
      </c>
      <c r="D11" s="111" t="str">
        <f>IF(ISBLANK('INPUT-Production'!D11),"",'INPUT-Production'!D11)</f>
        <v>ethylene</v>
      </c>
    </row>
    <row r="12" spans="1:12" x14ac:dyDescent="0.3">
      <c r="A12" s="111">
        <f>'INPUT-Production'!A12</f>
        <v>1</v>
      </c>
      <c r="B12" s="111" t="str">
        <f>IF(ISERROR(VLOOKUP(A12,'INPUT-Production'!A:B,2,FALSE)),"",VLOOKUP(A12,'INPUT-Production'!A:B,2,FALSE))</f>
        <v>upstream: ethanol</v>
      </c>
      <c r="C12" s="111" t="str">
        <f>IF(ISBLANK('INPUT-Production'!C12),"",'INPUT-Production'!C12)</f>
        <v>output</v>
      </c>
      <c r="D12" s="111" t="str">
        <f>IF(ISBLANK('INPUT-Production'!D12),"",'INPUT-Production'!D12)</f>
        <v>hydrogen</v>
      </c>
    </row>
    <row r="13" spans="1:12" x14ac:dyDescent="0.3">
      <c r="A13" s="111">
        <f>'INPUT-Production'!A13</f>
        <v>1</v>
      </c>
      <c r="B13" s="111" t="str">
        <f>IF(ISERROR(VLOOKUP(A13,'INPUT-Production'!A:B,2,FALSE)),"",VLOOKUP(A13,'INPUT-Production'!A:B,2,FALSE))</f>
        <v>upstream: ethanol</v>
      </c>
      <c r="C13" s="111" t="str">
        <f>IF(ISBLANK('INPUT-Production'!C13),"",'INPUT-Production'!C13)</f>
        <v>output</v>
      </c>
      <c r="D13" s="111" t="str">
        <f>IF(ISBLANK('INPUT-Production'!D13),"",'INPUT-Production'!D13)</f>
        <v>methane</v>
      </c>
    </row>
    <row r="14" spans="1:12" x14ac:dyDescent="0.3">
      <c r="A14" s="111">
        <f>'INPUT-Production'!A14</f>
        <v>1</v>
      </c>
      <c r="B14" s="111" t="str">
        <f>IF(ISERROR(VLOOKUP(A14,'INPUT-Production'!A:B,2,FALSE)),"",VLOOKUP(A14,'INPUT-Production'!A:B,2,FALSE))</f>
        <v>upstream: ethanol</v>
      </c>
      <c r="C14" s="111" t="str">
        <f>IF(ISBLANK('INPUT-Production'!C14),"",'INPUT-Production'!C14)</f>
        <v>output</v>
      </c>
      <c r="D14" s="111" t="str">
        <f>IF(ISBLANK('INPUT-Production'!D14),"",'INPUT-Production'!D14)</f>
        <v>acetylene</v>
      </c>
    </row>
    <row r="15" spans="1:12" x14ac:dyDescent="0.3">
      <c r="A15" s="111">
        <f>'INPUT-Production'!A15</f>
        <v>1</v>
      </c>
      <c r="B15" s="111" t="str">
        <f>IF(ISERROR(VLOOKUP(A15,'INPUT-Production'!A:B,2,FALSE)),"",VLOOKUP(A15,'INPUT-Production'!A:B,2,FALSE))</f>
        <v>upstream: ethanol</v>
      </c>
      <c r="C15" s="111" t="str">
        <f>IF(ISBLANK('INPUT-Production'!C15),"",'INPUT-Production'!C15)</f>
        <v>output</v>
      </c>
      <c r="D15" s="111" t="str">
        <f>IF(ISBLANK('INPUT-Production'!D15),"",'INPUT-Production'!D15)</f>
        <v>propylene</v>
      </c>
    </row>
    <row r="16" spans="1:12" x14ac:dyDescent="0.3">
      <c r="A16" s="111">
        <f>'INPUT-Production'!A16</f>
        <v>1</v>
      </c>
      <c r="B16" s="111" t="str">
        <f>IF(ISERROR(VLOOKUP(A16,'INPUT-Production'!A:B,2,FALSE)),"",VLOOKUP(A16,'INPUT-Production'!A:B,2,FALSE))</f>
        <v>upstream: ethanol</v>
      </c>
      <c r="C16" s="111" t="str">
        <f>IF(ISBLANK('INPUT-Production'!C16),"",'INPUT-Production'!C16)</f>
        <v>output</v>
      </c>
      <c r="D16" s="111" t="str">
        <f>IF(ISBLANK('INPUT-Production'!D16),"",'INPUT-Production'!D16)</f>
        <v>propane</v>
      </c>
    </row>
    <row r="17" spans="1:4" x14ac:dyDescent="0.3">
      <c r="A17" s="111">
        <f>'INPUT-Production'!A17</f>
        <v>1</v>
      </c>
      <c r="B17" s="111" t="str">
        <f>IF(ISERROR(VLOOKUP(A17,'INPUT-Production'!A:B,2,FALSE)),"",VLOOKUP(A17,'INPUT-Production'!A:B,2,FALSE))</f>
        <v>upstream: ethanol</v>
      </c>
      <c r="C17" s="111" t="str">
        <f>IF(ISBLANK('INPUT-Production'!C17),"",'INPUT-Production'!C17)</f>
        <v>output</v>
      </c>
      <c r="D17" s="111" t="str">
        <f>IF(ISBLANK('INPUT-Production'!D17),"",'INPUT-Production'!D17)</f>
        <v>1,3-butadiene</v>
      </c>
    </row>
    <row r="18" spans="1:4" x14ac:dyDescent="0.3">
      <c r="A18" s="111">
        <f>'INPUT-Production'!A18</f>
        <v>1</v>
      </c>
      <c r="B18" s="111" t="str">
        <f>IF(ISERROR(VLOOKUP(A18,'INPUT-Production'!A:B,2,FALSE)),"",VLOOKUP(A18,'INPUT-Production'!A:B,2,FALSE))</f>
        <v>upstream: ethanol</v>
      </c>
      <c r="C18" s="111" t="str">
        <f>IF(ISBLANK('INPUT-Production'!C18),"",'INPUT-Production'!C18)</f>
        <v>output</v>
      </c>
      <c r="D18" s="111" t="str">
        <f>IF(ISBLANK('INPUT-Production'!D18),"",'INPUT-Production'!D18)</f>
        <v>butene</v>
      </c>
    </row>
    <row r="19" spans="1:4" x14ac:dyDescent="0.3">
      <c r="A19" s="111">
        <f>'INPUT-Production'!A19</f>
        <v>1</v>
      </c>
      <c r="B19" s="111" t="str">
        <f>IF(ISERROR(VLOOKUP(A19,'INPUT-Production'!A:B,2,FALSE)),"",VLOOKUP(A19,'INPUT-Production'!A:B,2,FALSE))</f>
        <v>upstream: ethanol</v>
      </c>
      <c r="C19" s="111" t="str">
        <f>IF(ISBLANK('INPUT-Production'!C19),"",'INPUT-Production'!C19)</f>
        <v>output</v>
      </c>
      <c r="D19" s="111" t="str">
        <f>IF(ISBLANK('INPUT-Production'!D19),"",'INPUT-Production'!D19)</f>
        <v>ethylene</v>
      </c>
    </row>
    <row r="20" spans="1:4" x14ac:dyDescent="0.3">
      <c r="A20" s="111">
        <f>'INPUT-Production'!A20</f>
        <v>2</v>
      </c>
      <c r="B20" s="111" t="str">
        <f>IF(ISERROR(VLOOKUP(A20,'INPUT-Production'!A:B,2,FALSE)),"",VLOOKUP(A20,'INPUT-Production'!A:B,2,FALSE))</f>
        <v>drying</v>
      </c>
      <c r="C20" s="111" t="str">
        <f>IF(ISBLANK('INPUT-Production'!C20),"",'INPUT-Production'!C20)</f>
        <v>input</v>
      </c>
      <c r="D20" s="111" t="str">
        <f>IF(ISBLANK('INPUT-Production'!D20),"",'INPUT-Production'!D20)</f>
        <v>olive leaves</v>
      </c>
    </row>
    <row r="21" spans="1:4" x14ac:dyDescent="0.3">
      <c r="A21" s="111">
        <f>'INPUT-Production'!A21</f>
        <v>2</v>
      </c>
      <c r="B21" s="111" t="str">
        <f>IF(ISERROR(VLOOKUP(A21,'INPUT-Production'!A:B,2,FALSE)),"",VLOOKUP(A21,'INPUT-Production'!A:B,2,FALSE))</f>
        <v>drying</v>
      </c>
      <c r="C21" s="111" t="str">
        <f>IF(ISBLANK('INPUT-Production'!C21),"",'INPUT-Production'!C21)</f>
        <v>process</v>
      </c>
      <c r="D21" s="111" t="str">
        <f>IF(ISBLANK('INPUT-Production'!D21),"",'INPUT-Production'!D21)</f>
        <v>olive leaves</v>
      </c>
    </row>
    <row r="22" spans="1:4" x14ac:dyDescent="0.3">
      <c r="A22" s="111">
        <f>'INPUT-Production'!A22</f>
        <v>2</v>
      </c>
      <c r="B22" s="111" t="str">
        <f>IF(ISERROR(VLOOKUP(A22,'INPUT-Production'!A:B,2,FALSE)),"",VLOOKUP(A22,'INPUT-Production'!A:B,2,FALSE))</f>
        <v>drying</v>
      </c>
      <c r="C22" s="171" t="str">
        <f>IF(ISBLANK('INPUT-Production'!C22),"",'INPUT-Production'!C22)</f>
        <v>output</v>
      </c>
      <c r="D22" s="111" t="str">
        <f>IF(ISBLANK('INPUT-Production'!D22),"",'INPUT-Production'!D22)</f>
        <v>olive leaves, dried</v>
      </c>
    </row>
    <row r="23" spans="1:4" x14ac:dyDescent="0.3">
      <c r="A23" s="111">
        <f>'INPUT-Production'!A23</f>
        <v>2</v>
      </c>
      <c r="B23" s="111" t="str">
        <f>IF(ISERROR(VLOOKUP(A23,'INPUT-Production'!A:B,2,FALSE)),"",VLOOKUP(A23,'INPUT-Production'!A:B,2,FALSE))</f>
        <v>drying</v>
      </c>
      <c r="C23" s="111" t="str">
        <f>IF(ISBLANK('INPUT-Production'!C23),"",'INPUT-Production'!C23)</f>
        <v>output</v>
      </c>
      <c r="D23" s="111" t="str">
        <f>IF(ISBLANK('INPUT-Production'!D23),"",'INPUT-Production'!D23)</f>
        <v xml:space="preserve">water </v>
      </c>
    </row>
    <row r="24" spans="1:4" x14ac:dyDescent="0.3">
      <c r="A24" s="111">
        <f>'INPUT-Production'!A24</f>
        <v>3</v>
      </c>
      <c r="B24" s="111" t="str">
        <f>IF(ISERROR(VLOOKUP(A24,'INPUT-Production'!A:B,2,FALSE)),"",VLOOKUP(A24,'INPUT-Production'!A:B,2,FALSE))</f>
        <v>milling</v>
      </c>
      <c r="C24" s="111" t="str">
        <f>IF(ISBLANK('INPUT-Production'!C24),"",'INPUT-Production'!C24)</f>
        <v>input</v>
      </c>
      <c r="D24" s="111" t="str">
        <f>IF(ISBLANK('INPUT-Production'!D24),"",'INPUT-Production'!D24)</f>
        <v>olive leaves, dried</v>
      </c>
    </row>
    <row r="25" spans="1:4" x14ac:dyDescent="0.3">
      <c r="A25" s="111">
        <f>'INPUT-Production'!A25</f>
        <v>3</v>
      </c>
      <c r="B25" s="111" t="str">
        <f>IF(ISERROR(VLOOKUP(A25,'INPUT-Production'!A:B,2,FALSE)),"",VLOOKUP(A25,'INPUT-Production'!A:B,2,FALSE))</f>
        <v>milling</v>
      </c>
      <c r="C25" s="111" t="str">
        <f>IF(ISBLANK('INPUT-Production'!C25),"",'INPUT-Production'!C25)</f>
        <v>process</v>
      </c>
      <c r="D25" s="111" t="str">
        <f>IF(ISBLANK('INPUT-Production'!D25),"",'INPUT-Production'!D25)</f>
        <v>olive leaves, dried, ground</v>
      </c>
    </row>
    <row r="26" spans="1:4" x14ac:dyDescent="0.3">
      <c r="A26" s="111">
        <f>'INPUT-Production'!A26</f>
        <v>3</v>
      </c>
      <c r="B26" s="111" t="str">
        <f>IF(ISERROR(VLOOKUP(A26,'INPUT-Production'!A:B,2,FALSE)),"",VLOOKUP(A26,'INPUT-Production'!A:B,2,FALSE))</f>
        <v>milling</v>
      </c>
      <c r="C26" s="111" t="str">
        <f>IF(ISBLANK('INPUT-Production'!C26),"",'INPUT-Production'!C26)</f>
        <v>output</v>
      </c>
      <c r="D26" s="111" t="str">
        <f>IF(ISBLANK('INPUT-Production'!D26),"",'INPUT-Production'!D26)</f>
        <v>olive leaves, dried, ground</v>
      </c>
    </row>
    <row r="27" spans="1:4" x14ac:dyDescent="0.3">
      <c r="A27" s="111">
        <f>'INPUT-Production'!A27</f>
        <v>4</v>
      </c>
      <c r="B27" s="111" t="str">
        <f>IF(ISERROR(VLOOKUP(A27,'INPUT-Production'!A:B,2,FALSE)),"",VLOOKUP(A27,'INPUT-Production'!A:B,2,FALSE))</f>
        <v>extraction</v>
      </c>
      <c r="C27" s="111" t="str">
        <f>IF(ISBLANK('INPUT-Production'!C27),"",'INPUT-Production'!C27)</f>
        <v>input</v>
      </c>
      <c r="D27" s="111" t="str">
        <f>IF(ISBLANK('INPUT-Production'!D27),"",'INPUT-Production'!D27)</f>
        <v>olive leaves, dried, ground</v>
      </c>
    </row>
    <row r="28" spans="1:4" x14ac:dyDescent="0.3">
      <c r="A28" s="111">
        <f>'INPUT-Production'!A28</f>
        <v>4</v>
      </c>
      <c r="B28" s="111" t="str">
        <f>IF(ISERROR(VLOOKUP(A28,'INPUT-Production'!A:B,2,FALSE)),"",VLOOKUP(A28,'INPUT-Production'!A:B,2,FALSE))</f>
        <v>extraction</v>
      </c>
      <c r="C28" s="111" t="str">
        <f>IF(ISBLANK('INPUT-Production'!C28),"",'INPUT-Production'!C28)</f>
        <v>input</v>
      </c>
      <c r="D28" s="111" t="str">
        <f>IF(ISBLANK('INPUT-Production'!D28),"",'INPUT-Production'!D28)</f>
        <v xml:space="preserve">water </v>
      </c>
    </row>
    <row r="29" spans="1:4" x14ac:dyDescent="0.3">
      <c r="A29" s="111">
        <f>'INPUT-Production'!A29</f>
        <v>4</v>
      </c>
      <c r="B29" s="111" t="str">
        <f>IF(ISERROR(VLOOKUP(A29,'INPUT-Production'!A:B,2,FALSE)),"",VLOOKUP(A29,'INPUT-Production'!A:B,2,FALSE))</f>
        <v>extraction</v>
      </c>
      <c r="C29" s="111" t="str">
        <f>IF(ISBLANK('INPUT-Production'!C29),"",'INPUT-Production'!C29)</f>
        <v>process</v>
      </c>
      <c r="D29" s="111" t="str">
        <f>IF(ISBLANK('INPUT-Production'!D29),"",'INPUT-Production'!D29)</f>
        <v>olive leaves, dried, ground</v>
      </c>
    </row>
    <row r="30" spans="1:4" x14ac:dyDescent="0.3">
      <c r="A30" s="111">
        <f>'INPUT-Production'!A30</f>
        <v>4</v>
      </c>
      <c r="B30" s="111" t="str">
        <f>IF(ISERROR(VLOOKUP(A30,'INPUT-Production'!A:B,2,FALSE)),"",VLOOKUP(A30,'INPUT-Production'!A:B,2,FALSE))</f>
        <v>extraction</v>
      </c>
      <c r="C30" s="111" t="str">
        <f>IF(ISBLANK('INPUT-Production'!C30),"",'INPUT-Production'!C30)</f>
        <v>process</v>
      </c>
      <c r="D30" s="111" t="str">
        <f>IF(ISBLANK('INPUT-Production'!D30),"",'INPUT-Production'!D30)</f>
        <v xml:space="preserve">water </v>
      </c>
    </row>
    <row r="31" spans="1:4" x14ac:dyDescent="0.3">
      <c r="A31" s="111">
        <f>'INPUT-Production'!A31</f>
        <v>4</v>
      </c>
      <c r="B31" s="111" t="str">
        <f>IF(ISERROR(VLOOKUP(A31,'INPUT-Production'!A:B,2,FALSE)),"",VLOOKUP(A31,'INPUT-Production'!A:B,2,FALSE))</f>
        <v>extraction</v>
      </c>
      <c r="C31" s="111" t="str">
        <f>IF(ISBLANK('INPUT-Production'!C31),"",'INPUT-Production'!C31)</f>
        <v>output</v>
      </c>
      <c r="D31" s="111" t="str">
        <f>IF(ISBLANK('INPUT-Production'!D31),"",'INPUT-Production'!D31)</f>
        <v>olive leaves, dried, ground</v>
      </c>
    </row>
    <row r="32" spans="1:4" x14ac:dyDescent="0.3">
      <c r="A32" s="111">
        <f>'INPUT-Production'!A32</f>
        <v>4</v>
      </c>
      <c r="B32" s="111" t="str">
        <f>IF(ISERROR(VLOOKUP(A32,'INPUT-Production'!A:B,2,FALSE)),"",VLOOKUP(A32,'INPUT-Production'!A:B,2,FALSE))</f>
        <v>extraction</v>
      </c>
      <c r="C32" s="111" t="str">
        <f>IF(ISBLANK('INPUT-Production'!C32),"",'INPUT-Production'!C32)</f>
        <v>output</v>
      </c>
      <c r="D32" s="111" t="str">
        <f>IF(ISBLANK('INPUT-Production'!D32),"",'INPUT-Production'!D32)</f>
        <v xml:space="preserve">water </v>
      </c>
    </row>
    <row r="33" spans="1:4" x14ac:dyDescent="0.3">
      <c r="A33" s="111">
        <f>'INPUT-Production'!A33</f>
        <v>5</v>
      </c>
      <c r="B33" s="111" t="str">
        <f>IF(ISERROR(VLOOKUP(A33,'INPUT-Production'!A:B,2,FALSE)),"",VLOOKUP(A33,'INPUT-Production'!A:B,2,FALSE))</f>
        <v>filtration</v>
      </c>
      <c r="C33" s="111" t="str">
        <f>IF(ISBLANK('INPUT-Production'!C33),"",'INPUT-Production'!C33)</f>
        <v>input</v>
      </c>
      <c r="D33" s="111" t="str">
        <f>IF(ISBLANK('INPUT-Production'!D33),"",'INPUT-Production'!D33)</f>
        <v>olive leaves, dried, ground</v>
      </c>
    </row>
    <row r="34" spans="1:4" x14ac:dyDescent="0.3">
      <c r="A34" s="111">
        <f>'INPUT-Production'!A34</f>
        <v>5</v>
      </c>
      <c r="B34" s="111" t="str">
        <f>IF(ISERROR(VLOOKUP(A34,'INPUT-Production'!A:B,2,FALSE)),"",VLOOKUP(A34,'INPUT-Production'!A:B,2,FALSE))</f>
        <v>filtration</v>
      </c>
      <c r="C34" s="111" t="str">
        <f>IF(ISBLANK('INPUT-Production'!C34),"",'INPUT-Production'!C34)</f>
        <v>input</v>
      </c>
      <c r="D34" s="111" t="str">
        <f>IF(ISBLANK('INPUT-Production'!D34),"",'INPUT-Production'!D34)</f>
        <v xml:space="preserve">water </v>
      </c>
    </row>
    <row r="35" spans="1:4" x14ac:dyDescent="0.3">
      <c r="A35" s="111">
        <f>'INPUT-Production'!A35</f>
        <v>5</v>
      </c>
      <c r="B35" s="111" t="str">
        <f>IF(ISERROR(VLOOKUP(A35,'INPUT-Production'!A:B,2,FALSE)),"",VLOOKUP(A35,'INPUT-Production'!A:B,2,FALSE))</f>
        <v>filtration</v>
      </c>
      <c r="C35" s="111" t="str">
        <f>IF(ISBLANK('INPUT-Production'!C35),"",'INPUT-Production'!C35)</f>
        <v>process</v>
      </c>
      <c r="D35" s="111" t="str">
        <f>IF(ISBLANK('INPUT-Production'!D35),"",'INPUT-Production'!D35)</f>
        <v>olive leaves, dried, ground</v>
      </c>
    </row>
    <row r="36" spans="1:4" x14ac:dyDescent="0.3">
      <c r="A36" s="111">
        <f>'INPUT-Production'!A36</f>
        <v>5</v>
      </c>
      <c r="B36" s="111" t="str">
        <f>IF(ISERROR(VLOOKUP(A36,'INPUT-Production'!A:B,2,FALSE)),"",VLOOKUP(A36,'INPUT-Production'!A:B,2,FALSE))</f>
        <v>filtration</v>
      </c>
      <c r="C36" s="111" t="str">
        <f>IF(ISBLANK('INPUT-Production'!C36),"",'INPUT-Production'!C36)</f>
        <v>process</v>
      </c>
      <c r="D36" s="111" t="str">
        <f>IF(ISBLANK('INPUT-Production'!D36),"",'INPUT-Production'!D36)</f>
        <v xml:space="preserve">water </v>
      </c>
    </row>
    <row r="37" spans="1:4" x14ac:dyDescent="0.3">
      <c r="A37" s="111">
        <f>'INPUT-Production'!A37</f>
        <v>5</v>
      </c>
      <c r="B37" s="111" t="str">
        <f>IF(ISERROR(VLOOKUP(A37,'INPUT-Production'!A:B,2,FALSE)),"",VLOOKUP(A37,'INPUT-Production'!A:B,2,FALSE))</f>
        <v>filtration</v>
      </c>
      <c r="C37" s="111" t="str">
        <f>IF(ISBLANK('INPUT-Production'!C37),"",'INPUT-Production'!C37)</f>
        <v>output</v>
      </c>
      <c r="D37" s="111" t="str">
        <f>IF(ISBLANK('INPUT-Production'!D37),"",'INPUT-Production'!D37)</f>
        <v>extract P0</v>
      </c>
    </row>
    <row r="38" spans="1:4" x14ac:dyDescent="0.3">
      <c r="A38" s="111">
        <f>'INPUT-Production'!A38</f>
        <v>5</v>
      </c>
      <c r="B38" s="111" t="str">
        <f>IF(ISERROR(VLOOKUP(A38,'INPUT-Production'!A:B,2,FALSE)),"",VLOOKUP(A38,'INPUT-Production'!A:B,2,FALSE))</f>
        <v>filtration</v>
      </c>
      <c r="C38" s="111" t="str">
        <f>IF(ISBLANK('INPUT-Production'!C38),"",'INPUT-Production'!C38)</f>
        <v>output</v>
      </c>
      <c r="D38" s="111" t="str">
        <f>IF(ISBLANK('INPUT-Production'!D38),"",'INPUT-Production'!D38)</f>
        <v>olive leaves, dried, ground</v>
      </c>
    </row>
    <row r="39" spans="1:4" x14ac:dyDescent="0.3">
      <c r="A39" s="111">
        <f>'INPUT-Production'!A39</f>
        <v>5</v>
      </c>
      <c r="B39" s="111" t="str">
        <f>IF(ISERROR(VLOOKUP(A39,'INPUT-Production'!A:B,2,FALSE)),"",VLOOKUP(A39,'INPUT-Production'!A:B,2,FALSE))</f>
        <v>filtration</v>
      </c>
      <c r="C39" s="111" t="str">
        <f>IF(ISBLANK('INPUT-Production'!C39),"",'INPUT-Production'!C39)</f>
        <v>output</v>
      </c>
      <c r="D39" s="111" t="str">
        <f>IF(ISBLANK('INPUT-Production'!D39),"",'INPUT-Production'!D39)</f>
        <v xml:space="preserve">water </v>
      </c>
    </row>
    <row r="40" spans="1:4" x14ac:dyDescent="0.3">
      <c r="A40" s="111">
        <f>'INPUT-Production'!A40</f>
        <v>6</v>
      </c>
      <c r="B40" s="111" t="str">
        <f>IF(ISERROR(VLOOKUP(A40,'INPUT-Production'!A:B,2,FALSE)),"",VLOOKUP(A40,'INPUT-Production'!A:B,2,FALSE))</f>
        <v>concentrating</v>
      </c>
      <c r="C40" s="111" t="str">
        <f>IF(ISBLANK('INPUT-Production'!C40),"",'INPUT-Production'!C40)</f>
        <v>input</v>
      </c>
      <c r="D40" s="111" t="str">
        <f>IF(ISBLANK('INPUT-Production'!D40),"",'INPUT-Production'!D40)</f>
        <v>extract P0</v>
      </c>
    </row>
    <row r="41" spans="1:4" x14ac:dyDescent="0.3">
      <c r="A41" s="111">
        <f>'INPUT-Production'!A41</f>
        <v>6</v>
      </c>
      <c r="B41" s="111" t="str">
        <f>IF(ISERROR(VLOOKUP(A41,'INPUT-Production'!A:B,2,FALSE)),"",VLOOKUP(A41,'INPUT-Production'!A:B,2,FALSE))</f>
        <v>concentrating</v>
      </c>
      <c r="C41" s="111" t="str">
        <f>IF(ISBLANK('INPUT-Production'!C41),"",'INPUT-Production'!C41)</f>
        <v>process</v>
      </c>
      <c r="D41" s="111" t="str">
        <f>IF(ISBLANK('INPUT-Production'!D41),"",'INPUT-Production'!D41)</f>
        <v>extract P0, concentrated</v>
      </c>
    </row>
    <row r="42" spans="1:4" x14ac:dyDescent="0.3">
      <c r="A42" s="111">
        <f>'INPUT-Production'!A42</f>
        <v>6</v>
      </c>
      <c r="B42" s="111" t="str">
        <f>IF(ISERROR(VLOOKUP(A42,'INPUT-Production'!A:B,2,FALSE)),"",VLOOKUP(A42,'INPUT-Production'!A:B,2,FALSE))</f>
        <v>concentrating</v>
      </c>
      <c r="C42" s="111" t="str">
        <f>IF(ISBLANK('INPUT-Production'!C42),"",'INPUT-Production'!C42)</f>
        <v>process</v>
      </c>
      <c r="D42" s="111" t="str">
        <f>IF(ISBLANK('INPUT-Production'!D42),"",'INPUT-Production'!D42)</f>
        <v xml:space="preserve">water </v>
      </c>
    </row>
    <row r="43" spans="1:4" x14ac:dyDescent="0.3">
      <c r="A43" s="111">
        <f>'INPUT-Production'!A43</f>
        <v>6</v>
      </c>
      <c r="B43" s="111" t="str">
        <f>IF(ISERROR(VLOOKUP(A43,'INPUT-Production'!A:B,2,FALSE)),"",VLOOKUP(A43,'INPUT-Production'!A:B,2,FALSE))</f>
        <v>concentrating</v>
      </c>
      <c r="C43" s="111" t="str">
        <f>IF(ISBLANK('INPUT-Production'!C43),"",'INPUT-Production'!C43)</f>
        <v>output</v>
      </c>
      <c r="D43" s="111" t="str">
        <f>IF(ISBLANK('INPUT-Production'!D43),"",'INPUT-Production'!D43)</f>
        <v>extract P0, concentrated</v>
      </c>
    </row>
    <row r="44" spans="1:4" x14ac:dyDescent="0.3">
      <c r="A44" s="111">
        <f>'INPUT-Production'!A44</f>
        <v>6</v>
      </c>
      <c r="B44" s="111" t="str">
        <f>IF(ISERROR(VLOOKUP(A44,'INPUT-Production'!A:B,2,FALSE)),"",VLOOKUP(A44,'INPUT-Production'!A:B,2,FALSE))</f>
        <v>concentrating</v>
      </c>
      <c r="C44" s="111" t="str">
        <f>IF(ISBLANK('INPUT-Production'!C44),"",'INPUT-Production'!C44)</f>
        <v>output</v>
      </c>
      <c r="D44" s="111" t="str">
        <f>IF(ISBLANK('INPUT-Production'!D44),"",'INPUT-Production'!D44)</f>
        <v xml:space="preserve">water </v>
      </c>
    </row>
    <row r="45" spans="1:4" x14ac:dyDescent="0.3">
      <c r="A45" s="111">
        <f>'INPUT-Production'!A45</f>
        <v>7</v>
      </c>
      <c r="B45" s="111" t="str">
        <f>IF(ISERROR(VLOOKUP(A45,'INPUT-Production'!A:B,2,FALSE)),"",VLOOKUP(A45,'INPUT-Production'!A:B,2,FALSE))</f>
        <v>biotransformation</v>
      </c>
      <c r="C45" s="111" t="str">
        <f>IF(ISBLANK('INPUT-Production'!C45),"",'INPUT-Production'!C45)</f>
        <v>input</v>
      </c>
      <c r="D45" s="111" t="str">
        <f>IF(ISBLANK('INPUT-Production'!D45),"",'INPUT-Production'!D45)</f>
        <v>extract P0, concentrated</v>
      </c>
    </row>
    <row r="46" spans="1:4" x14ac:dyDescent="0.3">
      <c r="A46" s="111">
        <f>'INPUT-Production'!A46</f>
        <v>7</v>
      </c>
      <c r="B46" s="111" t="str">
        <f>IF(ISERROR(VLOOKUP(A46,'INPUT-Production'!A:B,2,FALSE)),"",VLOOKUP(A46,'INPUT-Production'!A:B,2,FALSE))</f>
        <v>biotransformation</v>
      </c>
      <c r="C46" s="111" t="str">
        <f>IF(ISBLANK('INPUT-Production'!C46),"",'INPUT-Production'!C46)</f>
        <v>input</v>
      </c>
      <c r="D46" s="111" t="str">
        <f>IF(ISBLANK('INPUT-Production'!D46),"",'INPUT-Production'!D46)</f>
        <v>enzyme</v>
      </c>
    </row>
    <row r="47" spans="1:4" x14ac:dyDescent="0.3">
      <c r="A47" s="111">
        <f>'INPUT-Production'!A47</f>
        <v>7</v>
      </c>
      <c r="B47" s="111" t="str">
        <f>IF(ISERROR(VLOOKUP(A47,'INPUT-Production'!A:B,2,FALSE)),"",VLOOKUP(A47,'INPUT-Production'!A:B,2,FALSE))</f>
        <v>biotransformation</v>
      </c>
      <c r="C47" s="111" t="str">
        <f>IF(ISBLANK('INPUT-Production'!C47),"",'INPUT-Production'!C47)</f>
        <v>process</v>
      </c>
      <c r="D47" s="111" t="str">
        <f>IF(ISBLANK('INPUT-Production'!D47),"",'INPUT-Production'!D47)</f>
        <v>extract P0, concentrated</v>
      </c>
    </row>
    <row r="48" spans="1:4" x14ac:dyDescent="0.3">
      <c r="A48" s="111">
        <f>'INPUT-Production'!A48</f>
        <v>7</v>
      </c>
      <c r="B48" s="111" t="str">
        <f>IF(ISERROR(VLOOKUP(A48,'INPUT-Production'!A:B,2,FALSE)),"",VLOOKUP(A48,'INPUT-Production'!A:B,2,FALSE))</f>
        <v>biotransformation</v>
      </c>
      <c r="C48" s="111" t="str">
        <f>IF(ISBLANK('INPUT-Production'!C48),"",'INPUT-Production'!C48)</f>
        <v>process</v>
      </c>
      <c r="D48" s="111" t="str">
        <f>IF(ISBLANK('INPUT-Production'!D48),"",'INPUT-Production'!D48)</f>
        <v>enzyme</v>
      </c>
    </row>
    <row r="49" spans="1:4" x14ac:dyDescent="0.3">
      <c r="A49" s="111">
        <f>'INPUT-Production'!A49</f>
        <v>7</v>
      </c>
      <c r="B49" s="111" t="str">
        <f>IF(ISERROR(VLOOKUP(A49,'INPUT-Production'!A:B,2,FALSE)),"",VLOOKUP(A49,'INPUT-Production'!A:B,2,FALSE))</f>
        <v>biotransformation</v>
      </c>
      <c r="C49" s="111" t="str">
        <f>IF(ISBLANK('INPUT-Production'!C49),"",'INPUT-Production'!C49)</f>
        <v>output</v>
      </c>
      <c r="D49" s="111" t="str">
        <f>IF(ISBLANK('INPUT-Production'!D49),"",'INPUT-Production'!D49)</f>
        <v>extract P0, concentrated</v>
      </c>
    </row>
    <row r="50" spans="1:4" x14ac:dyDescent="0.3">
      <c r="A50" s="111">
        <f>'INPUT-Production'!A50</f>
        <v>7</v>
      </c>
      <c r="B50" s="111" t="str">
        <f>IF(ISERROR(VLOOKUP(A50,'INPUT-Production'!A:B,2,FALSE)),"",VLOOKUP(A50,'INPUT-Production'!A:B,2,FALSE))</f>
        <v>biotransformation</v>
      </c>
      <c r="C50" s="111" t="str">
        <f>IF(ISBLANK('INPUT-Production'!C50),"",'INPUT-Production'!C50)</f>
        <v>output</v>
      </c>
      <c r="D50" s="111" t="str">
        <f>IF(ISBLANK('INPUT-Production'!D50),"",'INPUT-Production'!D50)</f>
        <v>enzyme</v>
      </c>
    </row>
    <row r="51" spans="1:4" x14ac:dyDescent="0.3">
      <c r="A51" s="111">
        <f>'INPUT-Production'!A51</f>
        <v>8</v>
      </c>
      <c r="B51" s="111" t="str">
        <f>IF(ISERROR(VLOOKUP(A51,'INPUT-Production'!A:B,2,FALSE)),"",VLOOKUP(A51,'INPUT-Production'!A:B,2,FALSE))</f>
        <v>denaturating</v>
      </c>
      <c r="C51" s="111" t="str">
        <f>IF(ISBLANK('INPUT-Production'!C51),"",'INPUT-Production'!C51)</f>
        <v>input</v>
      </c>
      <c r="D51" s="111" t="str">
        <f>IF(ISBLANK('INPUT-Production'!D51),"",'INPUT-Production'!D51)</f>
        <v>extract P0, concentrated</v>
      </c>
    </row>
    <row r="52" spans="1:4" x14ac:dyDescent="0.3">
      <c r="A52" s="111">
        <f>'INPUT-Production'!A52</f>
        <v>8</v>
      </c>
      <c r="B52" s="111" t="str">
        <f>IF(ISERROR(VLOOKUP(A52,'INPUT-Production'!A:B,2,FALSE)),"",VLOOKUP(A52,'INPUT-Production'!A:B,2,FALSE))</f>
        <v>denaturating</v>
      </c>
      <c r="C52" s="111" t="str">
        <f>IF(ISBLANK('INPUT-Production'!C52),"",'INPUT-Production'!C52)</f>
        <v>input</v>
      </c>
      <c r="D52" s="111" t="str">
        <f>IF(ISBLANK('INPUT-Production'!D52),"",'INPUT-Production'!D52)</f>
        <v>enzyme</v>
      </c>
    </row>
    <row r="53" spans="1:4" x14ac:dyDescent="0.3">
      <c r="A53" s="111">
        <f>'INPUT-Production'!A53</f>
        <v>8</v>
      </c>
      <c r="B53" s="111" t="str">
        <f>IF(ISERROR(VLOOKUP(A53,'INPUT-Production'!A:B,2,FALSE)),"",VLOOKUP(A53,'INPUT-Production'!A:B,2,FALSE))</f>
        <v>denaturating</v>
      </c>
      <c r="C53" s="111" t="str">
        <f>IF(ISBLANK('INPUT-Production'!C53),"",'INPUT-Production'!C53)</f>
        <v>process</v>
      </c>
      <c r="D53" s="111" t="str">
        <f>IF(ISBLANK('INPUT-Production'!D53),"",'INPUT-Production'!D53)</f>
        <v>extract P0, concentrated</v>
      </c>
    </row>
    <row r="54" spans="1:4" x14ac:dyDescent="0.3">
      <c r="A54" s="111">
        <f>'INPUT-Production'!A54</f>
        <v>8</v>
      </c>
      <c r="B54" s="111" t="str">
        <f>IF(ISERROR(VLOOKUP(A54,'INPUT-Production'!A:B,2,FALSE)),"",VLOOKUP(A54,'INPUT-Production'!A:B,2,FALSE))</f>
        <v>denaturating</v>
      </c>
      <c r="C54" s="111" t="str">
        <f>IF(ISBLANK('INPUT-Production'!C54),"",'INPUT-Production'!C54)</f>
        <v>process</v>
      </c>
      <c r="D54" s="111" t="str">
        <f>IF(ISBLANK('INPUT-Production'!D54),"",'INPUT-Production'!D54)</f>
        <v>enzyme</v>
      </c>
    </row>
    <row r="55" spans="1:4" x14ac:dyDescent="0.3">
      <c r="A55" s="111">
        <f>'INPUT-Production'!A55</f>
        <v>8</v>
      </c>
      <c r="B55" s="111" t="str">
        <f>IF(ISERROR(VLOOKUP(A55,'INPUT-Production'!A:B,2,FALSE)),"",VLOOKUP(A55,'INPUT-Production'!A:B,2,FALSE))</f>
        <v>denaturating</v>
      </c>
      <c r="C55" s="111" t="str">
        <f>IF(ISBLANK('INPUT-Production'!C55),"",'INPUT-Production'!C55)</f>
        <v>output</v>
      </c>
      <c r="D55" s="111" t="str">
        <f>IF(ISBLANK('INPUT-Production'!D55),"",'INPUT-Production'!D55)</f>
        <v>extract P0, concentrated</v>
      </c>
    </row>
    <row r="56" spans="1:4" x14ac:dyDescent="0.3">
      <c r="A56" s="111">
        <f>'INPUT-Production'!A56</f>
        <v>9</v>
      </c>
      <c r="B56" s="111" t="str">
        <f>IF(ISERROR(VLOOKUP(A56,'INPUT-Production'!A:B,2,FALSE)),"",VLOOKUP(A56,'INPUT-Production'!A:B,2,FALSE))</f>
        <v>adsorption</v>
      </c>
      <c r="C56" s="111" t="str">
        <f>IF(ISBLANK('INPUT-Production'!C56),"",'INPUT-Production'!C56)</f>
        <v>input</v>
      </c>
      <c r="D56" s="111" t="str">
        <f>IF(ISBLANK('INPUT-Production'!D56),"",'INPUT-Production'!D56)</f>
        <v>extract P0, concentrated</v>
      </c>
    </row>
    <row r="57" spans="1:4" x14ac:dyDescent="0.3">
      <c r="A57" s="111">
        <f>'INPUT-Production'!A57</f>
        <v>9</v>
      </c>
      <c r="B57" s="111" t="str">
        <f>IF(ISERROR(VLOOKUP(A57,'INPUT-Production'!A:B,2,FALSE)),"",VLOOKUP(A57,'INPUT-Production'!A:B,2,FALSE))</f>
        <v>adsorption</v>
      </c>
      <c r="C57" s="111" t="str">
        <f>IF(ISBLANK('INPUT-Production'!C57),"",'INPUT-Production'!C57)</f>
        <v>input</v>
      </c>
      <c r="D57" s="111" t="str">
        <f>IF(ISBLANK('INPUT-Production'!D57),"",'INPUT-Production'!D57)</f>
        <v>adsorber</v>
      </c>
    </row>
    <row r="58" spans="1:4" x14ac:dyDescent="0.3">
      <c r="A58" s="111">
        <f>'INPUT-Production'!A58</f>
        <v>9</v>
      </c>
      <c r="B58" s="111" t="str">
        <f>IF(ISERROR(VLOOKUP(A58,'INPUT-Production'!A:B,2,FALSE)),"",VLOOKUP(A58,'INPUT-Production'!A:B,2,FALSE))</f>
        <v>adsorption</v>
      </c>
      <c r="C58" s="111" t="str">
        <f>IF(ISBLANK('INPUT-Production'!C58),"",'INPUT-Production'!C58)</f>
        <v>process</v>
      </c>
      <c r="D58" s="111" t="str">
        <f>IF(ISBLANK('INPUT-Production'!D58),"",'INPUT-Production'!D58)</f>
        <v>extract P0, concentrated</v>
      </c>
    </row>
    <row r="59" spans="1:4" x14ac:dyDescent="0.3">
      <c r="A59" s="111">
        <f>'INPUT-Production'!A59</f>
        <v>9</v>
      </c>
      <c r="B59" s="111" t="str">
        <f>IF(ISERROR(VLOOKUP(A59,'INPUT-Production'!A:B,2,FALSE)),"",VLOOKUP(A59,'INPUT-Production'!A:B,2,FALSE))</f>
        <v>adsorption</v>
      </c>
      <c r="C59" s="111" t="str">
        <f>IF(ISBLANK('INPUT-Production'!C59),"",'INPUT-Production'!C59)</f>
        <v>process</v>
      </c>
      <c r="D59" s="111" t="str">
        <f>IF(ISBLANK('INPUT-Production'!D59),"",'INPUT-Production'!D59)</f>
        <v>adsorber</v>
      </c>
    </row>
    <row r="60" spans="1:4" x14ac:dyDescent="0.3">
      <c r="A60" s="111">
        <f>'INPUT-Production'!A60</f>
        <v>9</v>
      </c>
      <c r="B60" s="111" t="str">
        <f>IF(ISERROR(VLOOKUP(A60,'INPUT-Production'!A:B,2,FALSE)),"",VLOOKUP(A60,'INPUT-Production'!A:B,2,FALSE))</f>
        <v>adsorption</v>
      </c>
      <c r="C60" s="111" t="str">
        <f>IF(ISBLANK('INPUT-Production'!C60),"",'INPUT-Production'!C60)</f>
        <v>output</v>
      </c>
      <c r="D60" s="111" t="str">
        <f>IF(ISBLANK('INPUT-Production'!D60),"",'INPUT-Production'!D60)</f>
        <v>extract P0, concentrated</v>
      </c>
    </row>
    <row r="61" spans="1:4" x14ac:dyDescent="0.3">
      <c r="A61" s="111">
        <f>'INPUT-Production'!A61</f>
        <v>9</v>
      </c>
      <c r="B61" s="111" t="str">
        <f>IF(ISERROR(VLOOKUP(A61,'INPUT-Production'!A:B,2,FALSE)),"",VLOOKUP(A61,'INPUT-Production'!A:B,2,FALSE))</f>
        <v>adsorption</v>
      </c>
      <c r="C61" s="111" t="str">
        <f>IF(ISBLANK('INPUT-Production'!C61),"",'INPUT-Production'!C61)</f>
        <v>output</v>
      </c>
      <c r="D61" s="111" t="str">
        <f>IF(ISBLANK('INPUT-Production'!D61),"",'INPUT-Production'!D61)</f>
        <v>adsorber</v>
      </c>
    </row>
    <row r="62" spans="1:4" x14ac:dyDescent="0.3">
      <c r="A62" s="111">
        <f>'INPUT-Production'!A62</f>
        <v>10</v>
      </c>
      <c r="B62" s="111" t="str">
        <f>IF(ISERROR(VLOOKUP(A62,'INPUT-Production'!A:B,2,FALSE)),"",VLOOKUP(A62,'INPUT-Production'!A:B,2,FALSE))</f>
        <v>elution</v>
      </c>
      <c r="C62" s="111" t="str">
        <f>IF(ISBLANK('INPUT-Production'!C62),"",'INPUT-Production'!C62)</f>
        <v>input</v>
      </c>
      <c r="D62" s="111" t="str">
        <f>IF(ISBLANK('INPUT-Production'!D62),"",'INPUT-Production'!D62)</f>
        <v>extract P0, concentrated</v>
      </c>
    </row>
    <row r="63" spans="1:4" x14ac:dyDescent="0.3">
      <c r="A63" s="111">
        <f>'INPUT-Production'!A63</f>
        <v>10</v>
      </c>
      <c r="B63" s="111" t="str">
        <f>IF(ISERROR(VLOOKUP(A63,'INPUT-Production'!A:B,2,FALSE)),"",VLOOKUP(A63,'INPUT-Production'!A:B,2,FALSE))</f>
        <v>elution</v>
      </c>
      <c r="C63" s="111" t="str">
        <f>IF(ISBLANK('INPUT-Production'!C63),"",'INPUT-Production'!C63)</f>
        <v>input</v>
      </c>
      <c r="D63" s="111" t="str">
        <f>IF(ISBLANK('INPUT-Production'!D63),"",'INPUT-Production'!D63)</f>
        <v>adsorber</v>
      </c>
    </row>
    <row r="64" spans="1:4" x14ac:dyDescent="0.3">
      <c r="A64" s="111">
        <f>'INPUT-Production'!A64</f>
        <v>10</v>
      </c>
      <c r="B64" s="111" t="str">
        <f>IF(ISERROR(VLOOKUP(A64,'INPUT-Production'!A:B,2,FALSE)),"",VLOOKUP(A64,'INPUT-Production'!A:B,2,FALSE))</f>
        <v>elution</v>
      </c>
      <c r="C64" s="111" t="str">
        <f>IF(ISBLANK('INPUT-Production'!C64),"",'INPUT-Production'!C64)</f>
        <v>input</v>
      </c>
      <c r="D64" s="111" t="str">
        <f>IF(ISBLANK('INPUT-Production'!D64),"",'INPUT-Production'!D64)</f>
        <v>ethanol</v>
      </c>
    </row>
    <row r="65" spans="1:4" x14ac:dyDescent="0.3">
      <c r="A65" s="111">
        <f>'INPUT-Production'!A65</f>
        <v>10</v>
      </c>
      <c r="B65" s="111" t="str">
        <f>IF(ISERROR(VLOOKUP(A65,'INPUT-Production'!A:B,2,FALSE)),"",VLOOKUP(A65,'INPUT-Production'!A:B,2,FALSE))</f>
        <v>elution</v>
      </c>
      <c r="C65" s="111" t="str">
        <f>IF(ISBLANK('INPUT-Production'!C65),"",'INPUT-Production'!C65)</f>
        <v>process</v>
      </c>
      <c r="D65" s="111" t="str">
        <f>IF(ISBLANK('INPUT-Production'!D65),"",'INPUT-Production'!D65)</f>
        <v>adsorber</v>
      </c>
    </row>
    <row r="66" spans="1:4" x14ac:dyDescent="0.3">
      <c r="A66" s="111">
        <f>'INPUT-Production'!A66</f>
        <v>10</v>
      </c>
      <c r="B66" s="111" t="str">
        <f>IF(ISERROR(VLOOKUP(A66,'INPUT-Production'!A:B,2,FALSE)),"",VLOOKUP(A66,'INPUT-Production'!A:B,2,FALSE))</f>
        <v>elution</v>
      </c>
      <c r="C66" s="111" t="str">
        <f>IF(ISBLANK('INPUT-Production'!C66),"",'INPUT-Production'!C66)</f>
        <v>process</v>
      </c>
      <c r="D66" s="111" t="str">
        <f>IF(ISBLANK('INPUT-Production'!D66),"",'INPUT-Production'!D66)</f>
        <v>ethanol</v>
      </c>
    </row>
    <row r="67" spans="1:4" x14ac:dyDescent="0.3">
      <c r="A67" s="111">
        <f>'INPUT-Production'!A67</f>
        <v>10</v>
      </c>
      <c r="B67" s="111" t="str">
        <f>IF(ISERROR(VLOOKUP(A67,'INPUT-Production'!A:B,2,FALSE)),"",VLOOKUP(A67,'INPUT-Production'!A:B,2,FALSE))</f>
        <v>elution</v>
      </c>
      <c r="C67" s="111" t="str">
        <f>IF(ISBLANK('INPUT-Production'!C67),"",'INPUT-Production'!C67)</f>
        <v>output</v>
      </c>
      <c r="D67" s="111" t="str">
        <f>IF(ISBLANK('INPUT-Production'!D67),"",'INPUT-Production'!D67)</f>
        <v>adsorber</v>
      </c>
    </row>
    <row r="68" spans="1:4" x14ac:dyDescent="0.3">
      <c r="A68" s="111">
        <f>'INPUT-Production'!A68</f>
        <v>10</v>
      </c>
      <c r="B68" s="111" t="str">
        <f>IF(ISERROR(VLOOKUP(A68,'INPUT-Production'!A:B,2,FALSE)),"",VLOOKUP(A68,'INPUT-Production'!A:B,2,FALSE))</f>
        <v>elution</v>
      </c>
      <c r="C68" s="111" t="str">
        <f>IF(ISBLANK('INPUT-Production'!C68),"",'INPUT-Production'!C68)</f>
        <v>output</v>
      </c>
      <c r="D68" s="111" t="str">
        <f>IF(ISBLANK('INPUT-Production'!D68),"",'INPUT-Production'!D68)</f>
        <v>ethanol</v>
      </c>
    </row>
    <row r="69" spans="1:4" x14ac:dyDescent="0.3">
      <c r="A69" s="111">
        <f>'INPUT-Production'!A69</f>
        <v>11</v>
      </c>
      <c r="B69" s="111" t="str">
        <f>IF(ISERROR(VLOOKUP(A69,'INPUT-Production'!A:B,2,FALSE)),"",VLOOKUP(A69,'INPUT-Production'!A:B,2,FALSE))</f>
        <v>vaporization</v>
      </c>
      <c r="C69" s="111" t="str">
        <f>IF(ISBLANK('INPUT-Production'!C69),"",'INPUT-Production'!C69)</f>
        <v>input</v>
      </c>
      <c r="D69" s="111" t="str">
        <f>IF(ISBLANK('INPUT-Production'!D69),"",'INPUT-Production'!D69)</f>
        <v>ethanol</v>
      </c>
    </row>
    <row r="70" spans="1:4" x14ac:dyDescent="0.3">
      <c r="A70" s="111">
        <f>'INPUT-Production'!A70</f>
        <v>11</v>
      </c>
      <c r="B70" s="111" t="str">
        <f>IF(ISERROR(VLOOKUP(A70,'INPUT-Production'!A:B,2,FALSE)),"",VLOOKUP(A70,'INPUT-Production'!A:B,2,FALSE))</f>
        <v>vaporization</v>
      </c>
      <c r="C70" s="111" t="str">
        <f>IF(ISBLANK('INPUT-Production'!C70),"",'INPUT-Production'!C70)</f>
        <v>process</v>
      </c>
      <c r="D70" s="111" t="str">
        <f>IF(ISBLANK('INPUT-Production'!D70),"",'INPUT-Production'!D70)</f>
        <v>ethanol</v>
      </c>
    </row>
    <row r="71" spans="1:4" x14ac:dyDescent="0.3">
      <c r="A71" s="111">
        <f>'INPUT-Production'!A71</f>
        <v>11</v>
      </c>
      <c r="B71" s="111" t="str">
        <f>IF(ISERROR(VLOOKUP(A71,'INPUT-Production'!A:B,2,FALSE)),"",VLOOKUP(A71,'INPUT-Production'!A:B,2,FALSE))</f>
        <v>vaporization</v>
      </c>
      <c r="C71" s="111" t="str">
        <f>IF(ISBLANK('INPUT-Production'!C71),"",'INPUT-Production'!C71)</f>
        <v>output</v>
      </c>
      <c r="D71" s="111" t="str">
        <f>IF(ISBLANK('INPUT-Production'!D71),"",'INPUT-Production'!D71)</f>
        <v>ethanol</v>
      </c>
    </row>
    <row r="72" spans="1:4" x14ac:dyDescent="0.3">
      <c r="A72" s="111">
        <f>'INPUT-Production'!A72</f>
        <v>11</v>
      </c>
      <c r="B72" s="111" t="str">
        <f>IF(ISERROR(VLOOKUP(A72,'INPUT-Production'!A:B,2,FALSE)),"",VLOOKUP(A72,'INPUT-Production'!A:B,2,FALSE))</f>
        <v>vaporization</v>
      </c>
      <c r="C72" s="111" t="str">
        <f>IF(ISBLANK('INPUT-Production'!C72),"",'INPUT-Production'!C72)</f>
        <v>output</v>
      </c>
      <c r="D72" s="111" t="str">
        <f>IF(ISBLANK('INPUT-Production'!D72),"",'INPUT-Production'!D72)</f>
        <v>op-agly</v>
      </c>
    </row>
    <row r="73" spans="1:4" x14ac:dyDescent="0.3">
      <c r="A73" s="111">
        <f>'INPUT-Production'!A73</f>
        <v>0</v>
      </c>
      <c r="B73" s="111" t="str">
        <f>IF(ISERROR(VLOOKUP(A73,'INPUT-Production'!A:B,2,FALSE)),"",VLOOKUP(A73,'INPUT-Production'!A:B,2,FALSE))</f>
        <v/>
      </c>
      <c r="C73" s="111" t="str">
        <f>IF(ISBLANK('INPUT-Production'!C73),"",'INPUT-Production'!C73)</f>
        <v/>
      </c>
      <c r="D73" s="111" t="str">
        <f>IF(ISBLANK('INPUT-Production'!D73),"",'INPUT-Production'!D73)</f>
        <v/>
      </c>
    </row>
    <row r="74" spans="1:4" x14ac:dyDescent="0.3">
      <c r="A74" s="111">
        <f>'INPUT-Production'!A74</f>
        <v>0</v>
      </c>
      <c r="B74" s="111" t="str">
        <f>IF(ISERROR(VLOOKUP(A74,'INPUT-Production'!A:B,2,FALSE)),"",VLOOKUP(A74,'INPUT-Production'!A:B,2,FALSE))</f>
        <v/>
      </c>
      <c r="C74" s="111" t="str">
        <f>IF(ISBLANK('INPUT-Production'!C74),"",'INPUT-Production'!C74)</f>
        <v/>
      </c>
      <c r="D74" s="111" t="str">
        <f>IF(ISBLANK('INPUT-Production'!D74),"",'INPUT-Production'!D74)</f>
        <v/>
      </c>
    </row>
    <row r="75" spans="1:4" x14ac:dyDescent="0.3">
      <c r="A75" s="111">
        <f>'INPUT-Production'!A75</f>
        <v>0</v>
      </c>
      <c r="B75" s="111" t="str">
        <f>IF(ISERROR(VLOOKUP(A75,'INPUT-Production'!A:B,2,FALSE)),"",VLOOKUP(A75,'INPUT-Production'!A:B,2,FALSE))</f>
        <v/>
      </c>
      <c r="C75" s="111" t="str">
        <f>IF(ISBLANK('INPUT-Production'!C75),"",'INPUT-Production'!C75)</f>
        <v/>
      </c>
      <c r="D75" s="111" t="str">
        <f>IF(ISBLANK('INPUT-Production'!D75),"",'INPUT-Production'!D75)</f>
        <v/>
      </c>
    </row>
    <row r="76" spans="1:4" x14ac:dyDescent="0.3">
      <c r="A76" s="111">
        <f>'INPUT-Production'!A76</f>
        <v>0</v>
      </c>
      <c r="B76" s="111" t="str">
        <f>IF(ISERROR(VLOOKUP(A76,'INPUT-Production'!A:B,2,FALSE)),"",VLOOKUP(A76,'INPUT-Production'!A:B,2,FALSE))</f>
        <v/>
      </c>
      <c r="C76" s="111" t="str">
        <f>IF(ISBLANK('INPUT-Production'!C76),"",'INPUT-Production'!C76)</f>
        <v/>
      </c>
      <c r="D76" s="111" t="str">
        <f>IF(ISBLANK('INPUT-Production'!D76),"",'INPUT-Production'!D76)</f>
        <v/>
      </c>
    </row>
    <row r="77" spans="1:4" x14ac:dyDescent="0.3">
      <c r="A77" s="111">
        <f>'INPUT-Production'!A77</f>
        <v>0</v>
      </c>
      <c r="B77" s="111" t="str">
        <f>IF(ISERROR(VLOOKUP(A77,'INPUT-Production'!A:B,2,FALSE)),"",VLOOKUP(A77,'INPUT-Production'!A:B,2,FALSE))</f>
        <v/>
      </c>
      <c r="C77" s="111" t="str">
        <f>IF(ISBLANK('INPUT-Production'!C77),"",'INPUT-Production'!C77)</f>
        <v/>
      </c>
      <c r="D77" s="111" t="str">
        <f>IF(ISBLANK('INPUT-Production'!D77),"",'INPUT-Production'!D77)</f>
        <v/>
      </c>
    </row>
    <row r="78" spans="1:4" x14ac:dyDescent="0.3">
      <c r="A78" s="111">
        <f>'INPUT-Production'!A78</f>
        <v>0</v>
      </c>
      <c r="B78" s="111" t="str">
        <f>IF(ISERROR(VLOOKUP(A78,'INPUT-Production'!A:B,2,FALSE)),"",VLOOKUP(A78,'INPUT-Production'!A:B,2,FALSE))</f>
        <v/>
      </c>
      <c r="C78" s="111" t="str">
        <f>IF(ISBLANK('INPUT-Production'!C78),"",'INPUT-Production'!C78)</f>
        <v/>
      </c>
      <c r="D78" s="111" t="str">
        <f>IF(ISBLANK('INPUT-Production'!D78),"",'INPUT-Production'!D78)</f>
        <v/>
      </c>
    </row>
    <row r="79" spans="1:4" x14ac:dyDescent="0.3">
      <c r="A79" s="111">
        <f>'INPUT-Production'!A79</f>
        <v>0</v>
      </c>
      <c r="B79" s="111" t="str">
        <f>IF(ISERROR(VLOOKUP(A79,'INPUT-Production'!A:B,2,FALSE)),"",VLOOKUP(A79,'INPUT-Production'!A:B,2,FALSE))</f>
        <v/>
      </c>
      <c r="C79" s="111" t="str">
        <f>IF(ISBLANK('INPUT-Production'!C79),"",'INPUT-Production'!C79)</f>
        <v/>
      </c>
      <c r="D79" s="111" t="str">
        <f>IF(ISBLANK('INPUT-Production'!D79),"",'INPUT-Production'!D79)</f>
        <v/>
      </c>
    </row>
    <row r="80" spans="1:4" x14ac:dyDescent="0.3">
      <c r="A80" s="111">
        <f>'INPUT-Production'!A80</f>
        <v>0</v>
      </c>
      <c r="B80" s="111" t="str">
        <f>IF(ISERROR(VLOOKUP(A80,'INPUT-Production'!A:B,2,FALSE)),"",VLOOKUP(A80,'INPUT-Production'!A:B,2,FALSE))</f>
        <v/>
      </c>
      <c r="C80" s="111" t="str">
        <f>IF(ISBLANK('INPUT-Production'!C80),"",'INPUT-Production'!C80)</f>
        <v/>
      </c>
      <c r="D80" s="111" t="str">
        <f>IF(ISBLANK('INPUT-Production'!D80),"",'INPUT-Production'!D80)</f>
        <v/>
      </c>
    </row>
    <row r="81" spans="1:4" x14ac:dyDescent="0.3">
      <c r="A81" s="111">
        <f>'INPUT-Production'!A81</f>
        <v>0</v>
      </c>
      <c r="B81" s="111" t="str">
        <f>IF(ISERROR(VLOOKUP(A81,'INPUT-Production'!A:B,2,FALSE)),"",VLOOKUP(A81,'INPUT-Production'!A:B,2,FALSE))</f>
        <v/>
      </c>
      <c r="C81" s="111" t="str">
        <f>IF(ISBLANK('INPUT-Production'!C81),"",'INPUT-Production'!C81)</f>
        <v/>
      </c>
      <c r="D81" s="111" t="str">
        <f>IF(ISBLANK('INPUT-Production'!D81),"",'INPUT-Production'!D81)</f>
        <v/>
      </c>
    </row>
    <row r="82" spans="1:4" x14ac:dyDescent="0.3">
      <c r="A82" s="111">
        <f>'INPUT-Production'!A82</f>
        <v>0</v>
      </c>
      <c r="B82" s="111" t="str">
        <f>IF(ISERROR(VLOOKUP(A82,'INPUT-Production'!A:B,2,FALSE)),"",VLOOKUP(A82,'INPUT-Production'!A:B,2,FALSE))</f>
        <v/>
      </c>
      <c r="C82" s="111" t="str">
        <f>IF(ISBLANK('INPUT-Production'!C82),"",'INPUT-Production'!C82)</f>
        <v/>
      </c>
      <c r="D82" s="111" t="str">
        <f>IF(ISBLANK('INPUT-Production'!D82),"",'INPUT-Production'!D82)</f>
        <v/>
      </c>
    </row>
    <row r="83" spans="1:4" x14ac:dyDescent="0.3">
      <c r="A83" s="111">
        <f>'INPUT-Production'!A83</f>
        <v>0</v>
      </c>
      <c r="B83" s="111" t="str">
        <f>IF(ISERROR(VLOOKUP(A83,'INPUT-Production'!A:B,2,FALSE)),"",VLOOKUP(A83,'INPUT-Production'!A:B,2,FALSE))</f>
        <v/>
      </c>
      <c r="C83" s="111" t="str">
        <f>IF(ISBLANK('INPUT-Production'!C83),"",'INPUT-Production'!C83)</f>
        <v/>
      </c>
      <c r="D83" s="111" t="str">
        <f>IF(ISBLANK('INPUT-Production'!D83),"",'INPUT-Production'!D83)</f>
        <v/>
      </c>
    </row>
    <row r="84" spans="1:4" x14ac:dyDescent="0.3">
      <c r="A84" s="111">
        <f>'INPUT-Production'!A84</f>
        <v>0</v>
      </c>
      <c r="B84" s="111" t="str">
        <f>IF(ISERROR(VLOOKUP(A84,'INPUT-Production'!A:B,2,FALSE)),"",VLOOKUP(A84,'INPUT-Production'!A:B,2,FALSE))</f>
        <v/>
      </c>
      <c r="C84" s="111" t="str">
        <f>IF(ISBLANK('INPUT-Production'!C84),"",'INPUT-Production'!C84)</f>
        <v/>
      </c>
      <c r="D84" s="111" t="str">
        <f>IF(ISBLANK('INPUT-Production'!D84),"",'INPUT-Production'!D84)</f>
        <v/>
      </c>
    </row>
    <row r="85" spans="1:4" x14ac:dyDescent="0.3">
      <c r="A85" s="111">
        <f>'INPUT-Production'!A85</f>
        <v>0</v>
      </c>
      <c r="B85" s="111" t="str">
        <f>IF(ISERROR(VLOOKUP(A85,'INPUT-Production'!A:B,2,FALSE)),"",VLOOKUP(A85,'INPUT-Production'!A:B,2,FALSE))</f>
        <v/>
      </c>
      <c r="C85" s="111" t="str">
        <f>IF(ISBLANK('INPUT-Production'!C85),"",'INPUT-Production'!C85)</f>
        <v/>
      </c>
      <c r="D85" s="111" t="str">
        <f>IF(ISBLANK('INPUT-Production'!D85),"",'INPUT-Production'!D85)</f>
        <v/>
      </c>
    </row>
    <row r="86" spans="1:4" x14ac:dyDescent="0.3">
      <c r="A86" s="111">
        <f>'INPUT-Production'!A86</f>
        <v>0</v>
      </c>
      <c r="B86" s="111" t="str">
        <f>IF(ISERROR(VLOOKUP(A86,'INPUT-Production'!A:B,2,FALSE)),"",VLOOKUP(A86,'INPUT-Production'!A:B,2,FALSE))</f>
        <v/>
      </c>
      <c r="C86" s="111" t="str">
        <f>IF(ISBLANK('INPUT-Production'!C86),"",'INPUT-Production'!C86)</f>
        <v/>
      </c>
      <c r="D86" s="111" t="str">
        <f>IF(ISBLANK('INPUT-Production'!D86),"",'INPUT-Production'!D86)</f>
        <v/>
      </c>
    </row>
    <row r="87" spans="1:4" x14ac:dyDescent="0.3">
      <c r="A87" s="111">
        <f>'INPUT-Production'!A87</f>
        <v>0</v>
      </c>
      <c r="B87" s="111" t="str">
        <f>IF(ISERROR(VLOOKUP(A87,'INPUT-Production'!A:B,2,FALSE)),"",VLOOKUP(A87,'INPUT-Production'!A:B,2,FALSE))</f>
        <v/>
      </c>
      <c r="C87" s="111" t="str">
        <f>IF(ISBLANK('INPUT-Production'!C87),"",'INPUT-Production'!C87)</f>
        <v/>
      </c>
      <c r="D87" s="111" t="str">
        <f>IF(ISBLANK('INPUT-Production'!D87),"",'INPUT-Production'!D87)</f>
        <v/>
      </c>
    </row>
    <row r="88" spans="1:4" x14ac:dyDescent="0.3">
      <c r="A88" s="111">
        <f>'INPUT-Production'!A88</f>
        <v>0</v>
      </c>
      <c r="B88" s="111" t="str">
        <f>IF(ISERROR(VLOOKUP(A88,'INPUT-Production'!A:B,2,FALSE)),"",VLOOKUP(A88,'INPUT-Production'!A:B,2,FALSE))</f>
        <v/>
      </c>
      <c r="C88" s="111" t="str">
        <f>IF(ISBLANK('INPUT-Production'!C88),"",'INPUT-Production'!C88)</f>
        <v/>
      </c>
      <c r="D88" s="111" t="str">
        <f>IF(ISBLANK('INPUT-Production'!D88),"",'INPUT-Production'!D88)</f>
        <v/>
      </c>
    </row>
    <row r="89" spans="1:4" x14ac:dyDescent="0.3">
      <c r="A89" s="111">
        <f>'INPUT-Production'!A89</f>
        <v>0</v>
      </c>
      <c r="B89" s="111" t="str">
        <f>IF(ISERROR(VLOOKUP(A89,'INPUT-Production'!A:B,2,FALSE)),"",VLOOKUP(A89,'INPUT-Production'!A:B,2,FALSE))</f>
        <v/>
      </c>
      <c r="C89" s="111" t="str">
        <f>IF(ISBLANK('INPUT-Production'!C89),"",'INPUT-Production'!C89)</f>
        <v/>
      </c>
      <c r="D89" s="111" t="str">
        <f>IF(ISBLANK('INPUT-Production'!D89),"",'INPUT-Production'!D89)</f>
        <v/>
      </c>
    </row>
    <row r="90" spans="1:4" x14ac:dyDescent="0.3">
      <c r="A90" s="111">
        <f>'INPUT-Production'!A90</f>
        <v>0</v>
      </c>
      <c r="B90" s="111" t="str">
        <f>IF(ISERROR(VLOOKUP(A90,'INPUT-Production'!A:B,2,FALSE)),"",VLOOKUP(A90,'INPUT-Production'!A:B,2,FALSE))</f>
        <v/>
      </c>
      <c r="C90" s="111" t="str">
        <f>IF(ISBLANK('INPUT-Production'!C90),"",'INPUT-Production'!C90)</f>
        <v/>
      </c>
      <c r="D90" s="111" t="str">
        <f>IF(ISBLANK('INPUT-Production'!D90),"",'INPUT-Production'!D90)</f>
        <v/>
      </c>
    </row>
    <row r="91" spans="1:4" x14ac:dyDescent="0.3">
      <c r="A91" s="111">
        <f>'INPUT-Production'!A91</f>
        <v>0</v>
      </c>
      <c r="B91" s="111" t="str">
        <f>IF(ISERROR(VLOOKUP(A91,'INPUT-Production'!A:B,2,FALSE)),"",VLOOKUP(A91,'INPUT-Production'!A:B,2,FALSE))</f>
        <v/>
      </c>
      <c r="C91" s="111" t="str">
        <f>IF(ISBLANK('INPUT-Production'!C91),"",'INPUT-Production'!C91)</f>
        <v/>
      </c>
      <c r="D91" s="111" t="str">
        <f>IF(ISBLANK('INPUT-Production'!D91),"",'INPUT-Production'!D91)</f>
        <v/>
      </c>
    </row>
    <row r="92" spans="1:4" x14ac:dyDescent="0.3">
      <c r="A92" s="111">
        <f>'INPUT-Production'!A92</f>
        <v>0</v>
      </c>
      <c r="B92" s="111" t="str">
        <f>IF(ISERROR(VLOOKUP(A92,'INPUT-Production'!A:B,2,FALSE)),"",VLOOKUP(A92,'INPUT-Production'!A:B,2,FALSE))</f>
        <v/>
      </c>
      <c r="C92" s="111" t="str">
        <f>IF(ISBLANK('INPUT-Production'!C92),"",'INPUT-Production'!C92)</f>
        <v/>
      </c>
      <c r="D92" s="111" t="str">
        <f>IF(ISBLANK('INPUT-Production'!D92),"",'INPUT-Production'!D92)</f>
        <v/>
      </c>
    </row>
    <row r="93" spans="1:4" x14ac:dyDescent="0.3">
      <c r="A93" s="111">
        <f>'INPUT-Production'!A93</f>
        <v>0</v>
      </c>
      <c r="B93" s="111" t="str">
        <f>IF(ISERROR(VLOOKUP(A93,'INPUT-Production'!A:B,2,FALSE)),"",VLOOKUP(A93,'INPUT-Production'!A:B,2,FALSE))</f>
        <v/>
      </c>
      <c r="C93" s="111" t="str">
        <f>IF(ISBLANK('INPUT-Production'!C93),"",'INPUT-Production'!C93)</f>
        <v/>
      </c>
      <c r="D93" s="111" t="str">
        <f>IF(ISBLANK('INPUT-Production'!D93),"",'INPUT-Production'!D93)</f>
        <v/>
      </c>
    </row>
    <row r="94" spans="1:4" x14ac:dyDescent="0.3">
      <c r="A94" s="111">
        <f>'INPUT-Production'!A94</f>
        <v>0</v>
      </c>
      <c r="B94" s="111" t="str">
        <f>IF(ISERROR(VLOOKUP(A94,'INPUT-Production'!A:B,2,FALSE)),"",VLOOKUP(A94,'INPUT-Production'!A:B,2,FALSE))</f>
        <v/>
      </c>
      <c r="C94" s="111" t="str">
        <f>IF(ISBLANK('INPUT-Production'!C94),"",'INPUT-Production'!C94)</f>
        <v/>
      </c>
      <c r="D94" s="111" t="str">
        <f>IF(ISBLANK('INPUT-Production'!D94),"",'INPUT-Production'!D94)</f>
        <v/>
      </c>
    </row>
    <row r="95" spans="1:4" x14ac:dyDescent="0.3">
      <c r="A95" s="111">
        <f>'INPUT-Production'!A95</f>
        <v>0</v>
      </c>
      <c r="B95" s="111" t="str">
        <f>IF(ISERROR(VLOOKUP(A95,'INPUT-Production'!A:B,2,FALSE)),"",VLOOKUP(A95,'INPUT-Production'!A:B,2,FALSE))</f>
        <v/>
      </c>
      <c r="C95" s="111" t="str">
        <f>IF(ISBLANK('INPUT-Production'!C95),"",'INPUT-Production'!C95)</f>
        <v/>
      </c>
      <c r="D95" s="111" t="str">
        <f>IF(ISBLANK('INPUT-Production'!D95),"",'INPUT-Production'!D95)</f>
        <v/>
      </c>
    </row>
    <row r="96" spans="1:4" x14ac:dyDescent="0.3">
      <c r="A96" s="111">
        <f>'INPUT-Production'!A96</f>
        <v>0</v>
      </c>
      <c r="B96" s="111" t="str">
        <f>IF(ISERROR(VLOOKUP(A96,'INPUT-Production'!A:B,2,FALSE)),"",VLOOKUP(A96,'INPUT-Production'!A:B,2,FALSE))</f>
        <v/>
      </c>
      <c r="C96" s="111" t="str">
        <f>IF(ISBLANK('INPUT-Production'!C96),"",'INPUT-Production'!C96)</f>
        <v/>
      </c>
      <c r="D96" s="111" t="str">
        <f>IF(ISBLANK('INPUT-Production'!D96),"",'INPUT-Production'!D96)</f>
        <v/>
      </c>
    </row>
    <row r="97" spans="1:4" x14ac:dyDescent="0.3">
      <c r="A97" s="111">
        <f>'INPUT-Production'!A97</f>
        <v>0</v>
      </c>
      <c r="B97" s="111" t="str">
        <f>IF(ISERROR(VLOOKUP(A97,'INPUT-Production'!A:B,2,FALSE)),"",VLOOKUP(A97,'INPUT-Production'!A:B,2,FALSE))</f>
        <v/>
      </c>
      <c r="C97" s="111" t="str">
        <f>IF(ISBLANK('INPUT-Production'!C97),"",'INPUT-Production'!C97)</f>
        <v/>
      </c>
      <c r="D97" s="111" t="str">
        <f>IF(ISBLANK('INPUT-Production'!D97),"",'INPUT-Production'!D97)</f>
        <v/>
      </c>
    </row>
    <row r="98" spans="1:4" x14ac:dyDescent="0.3">
      <c r="A98" s="111">
        <f>'INPUT-Production'!A98</f>
        <v>0</v>
      </c>
      <c r="B98" s="111" t="str">
        <f>IF(ISERROR(VLOOKUP(A98,'INPUT-Production'!A:B,2,FALSE)),"",VLOOKUP(A98,'INPUT-Production'!A:B,2,FALSE))</f>
        <v/>
      </c>
      <c r="C98" s="111" t="str">
        <f>IF(ISBLANK('INPUT-Production'!C98),"",'INPUT-Production'!C98)</f>
        <v/>
      </c>
      <c r="D98" s="111" t="str">
        <f>IF(ISBLANK('INPUT-Production'!D98),"",'INPUT-Production'!D98)</f>
        <v/>
      </c>
    </row>
    <row r="99" spans="1:4" x14ac:dyDescent="0.3">
      <c r="A99" s="111">
        <f>'INPUT-Production'!A99</f>
        <v>0</v>
      </c>
      <c r="B99" s="111" t="str">
        <f>IF(ISERROR(VLOOKUP(A99,'INPUT-Production'!A:B,2,FALSE)),"",VLOOKUP(A99,'INPUT-Production'!A:B,2,FALSE))</f>
        <v/>
      </c>
      <c r="C99" s="111" t="str">
        <f>IF(ISBLANK('INPUT-Production'!C99),"",'INPUT-Production'!C99)</f>
        <v/>
      </c>
      <c r="D99" s="111" t="str">
        <f>IF(ISBLANK('INPUT-Production'!D99),"",'INPUT-Production'!D99)</f>
        <v/>
      </c>
    </row>
    <row r="100" spans="1:4" x14ac:dyDescent="0.3">
      <c r="A100" s="111">
        <f>'INPUT-Production'!A100</f>
        <v>0</v>
      </c>
      <c r="B100" s="111" t="str">
        <f>IF(ISERROR(VLOOKUP(A100,'INPUT-Production'!A:B,2,FALSE)),"",VLOOKUP(A100,'INPUT-Production'!A:B,2,FALSE))</f>
        <v/>
      </c>
      <c r="C100" s="111" t="str">
        <f>IF(ISBLANK('INPUT-Production'!C100),"",'INPUT-Production'!C100)</f>
        <v/>
      </c>
      <c r="D100" s="111" t="str">
        <f>IF(ISBLANK('INPUT-Production'!D100),"",'INPUT-Production'!D100)</f>
        <v/>
      </c>
    </row>
    <row r="101" spans="1:4" x14ac:dyDescent="0.3">
      <c r="A101" s="111">
        <f>'INPUT-Production'!A101</f>
        <v>0</v>
      </c>
      <c r="B101" s="111" t="str">
        <f>IF(ISERROR(VLOOKUP(A101,'INPUT-Production'!A:B,2,FALSE)),"",VLOOKUP(A101,'INPUT-Production'!A:B,2,FALSE))</f>
        <v/>
      </c>
      <c r="C101" s="111" t="str">
        <f>IF(ISBLANK('INPUT-Production'!C101),"",'INPUT-Production'!C101)</f>
        <v/>
      </c>
      <c r="D101" s="111" t="str">
        <f>IF(ISBLANK('INPUT-Production'!D101),"",'INPUT-Production'!D101)</f>
        <v/>
      </c>
    </row>
    <row r="102" spans="1:4" x14ac:dyDescent="0.3">
      <c r="A102" s="111">
        <f>'INPUT-Production'!A102</f>
        <v>0</v>
      </c>
      <c r="B102" s="111" t="str">
        <f>IF(ISERROR(VLOOKUP(A102,'INPUT-Production'!A:B,2,FALSE)),"",VLOOKUP(A102,'INPUT-Production'!A:B,2,FALSE))</f>
        <v/>
      </c>
      <c r="C102" s="111" t="str">
        <f>IF(ISBLANK('INPUT-Production'!C102),"",'INPUT-Production'!C102)</f>
        <v/>
      </c>
      <c r="D102" s="111" t="str">
        <f>IF(ISBLANK('INPUT-Production'!D102),"",'INPUT-Production'!D102)</f>
        <v/>
      </c>
    </row>
    <row r="103" spans="1:4" x14ac:dyDescent="0.3">
      <c r="A103" s="111">
        <f>'INPUT-Production'!A103</f>
        <v>0</v>
      </c>
      <c r="B103" s="111" t="str">
        <f>IF(ISERROR(VLOOKUP(A103,'INPUT-Production'!A:B,2,FALSE)),"",VLOOKUP(A103,'INPUT-Production'!A:B,2,FALSE))</f>
        <v/>
      </c>
      <c r="C103" s="111" t="str">
        <f>IF(ISBLANK('INPUT-Production'!C103),"",'INPUT-Production'!C103)</f>
        <v/>
      </c>
      <c r="D103" s="111" t="str">
        <f>IF(ISBLANK('INPUT-Production'!D103),"",'INPUT-Production'!D103)</f>
        <v/>
      </c>
    </row>
    <row r="104" spans="1:4" x14ac:dyDescent="0.3">
      <c r="A104" s="111">
        <f>'INPUT-Production'!A104</f>
        <v>0</v>
      </c>
      <c r="B104" s="111" t="str">
        <f>IF(ISERROR(VLOOKUP(A104,'INPUT-Production'!A:B,2,FALSE)),"",VLOOKUP(A104,'INPUT-Production'!A:B,2,FALSE))</f>
        <v/>
      </c>
      <c r="C104" s="111" t="str">
        <f>IF(ISBLANK('INPUT-Production'!C104),"",'INPUT-Production'!C104)</f>
        <v/>
      </c>
      <c r="D104" s="111" t="str">
        <f>IF(ISBLANK('INPUT-Production'!D104),"",'INPUT-Production'!D104)</f>
        <v/>
      </c>
    </row>
    <row r="105" spans="1:4" x14ac:dyDescent="0.3">
      <c r="A105" s="111">
        <f>'INPUT-Production'!A105</f>
        <v>0</v>
      </c>
      <c r="B105" s="111" t="str">
        <f>IF(ISERROR(VLOOKUP(A105,'INPUT-Production'!A:B,2,FALSE)),"",VLOOKUP(A105,'INPUT-Production'!A:B,2,FALSE))</f>
        <v/>
      </c>
      <c r="C105" s="111" t="str">
        <f>IF(ISBLANK('INPUT-Production'!C105),"",'INPUT-Production'!C105)</f>
        <v/>
      </c>
      <c r="D105" s="111" t="str">
        <f>IF(ISBLANK('INPUT-Production'!D105),"",'INPUT-Production'!D105)</f>
        <v/>
      </c>
    </row>
    <row r="106" spans="1:4" x14ac:dyDescent="0.3">
      <c r="A106" s="111">
        <f>'INPUT-Production'!A106</f>
        <v>0</v>
      </c>
      <c r="B106" s="111" t="str">
        <f>IF(ISERROR(VLOOKUP(A106,'INPUT-Production'!A:B,2,FALSE)),"",VLOOKUP(A106,'INPUT-Production'!A:B,2,FALSE))</f>
        <v/>
      </c>
      <c r="C106" s="111" t="str">
        <f>IF(ISBLANK('INPUT-Production'!C106),"",'INPUT-Production'!C106)</f>
        <v/>
      </c>
      <c r="D106" s="111" t="str">
        <f>IF(ISBLANK('INPUT-Production'!D106),"",'INPUT-Production'!D106)</f>
        <v/>
      </c>
    </row>
    <row r="107" spans="1:4" x14ac:dyDescent="0.3">
      <c r="A107" s="111">
        <f>'INPUT-Production'!A107</f>
        <v>0</v>
      </c>
      <c r="B107" s="111" t="str">
        <f>IF(ISERROR(VLOOKUP(A107,'INPUT-Production'!A:B,2,FALSE)),"",VLOOKUP(A107,'INPUT-Production'!A:B,2,FALSE))</f>
        <v/>
      </c>
      <c r="C107" s="111" t="str">
        <f>IF(ISBLANK('INPUT-Production'!C107),"",'INPUT-Production'!C107)</f>
        <v/>
      </c>
      <c r="D107" s="111" t="str">
        <f>IF(ISBLANK('INPUT-Production'!D107),"",'INPUT-Production'!D107)</f>
        <v/>
      </c>
    </row>
    <row r="108" spans="1:4" x14ac:dyDescent="0.3">
      <c r="A108" s="111">
        <f>'INPUT-Production'!A108</f>
        <v>0</v>
      </c>
      <c r="B108" s="111" t="str">
        <f>IF(ISERROR(VLOOKUP(A108,'INPUT-Production'!A:B,2,FALSE)),"",VLOOKUP(A108,'INPUT-Production'!A:B,2,FALSE))</f>
        <v/>
      </c>
      <c r="C108" s="111" t="str">
        <f>IF(ISBLANK('INPUT-Production'!C108),"",'INPUT-Production'!C108)</f>
        <v/>
      </c>
      <c r="D108" s="111" t="str">
        <f>IF(ISBLANK('INPUT-Production'!D108),"",'INPUT-Production'!D108)</f>
        <v/>
      </c>
    </row>
    <row r="109" spans="1:4" x14ac:dyDescent="0.3">
      <c r="A109" s="111">
        <f>'INPUT-Production'!A109</f>
        <v>0</v>
      </c>
      <c r="B109" s="111" t="str">
        <f>IF(ISERROR(VLOOKUP(A109,'INPUT-Production'!A:B,2,FALSE)),"",VLOOKUP(A109,'INPUT-Production'!A:B,2,FALSE))</f>
        <v/>
      </c>
      <c r="C109" s="111" t="str">
        <f>IF(ISBLANK('INPUT-Production'!C109),"",'INPUT-Production'!C109)</f>
        <v/>
      </c>
      <c r="D109" s="111" t="str">
        <f>IF(ISBLANK('INPUT-Production'!D109),"",'INPUT-Production'!D109)</f>
        <v/>
      </c>
    </row>
    <row r="110" spans="1:4" x14ac:dyDescent="0.3">
      <c r="A110" s="111">
        <f>'INPUT-Production'!A110</f>
        <v>0</v>
      </c>
      <c r="B110" s="111" t="str">
        <f>IF(ISERROR(VLOOKUP(A110,'INPUT-Production'!A:B,2,FALSE)),"",VLOOKUP(A110,'INPUT-Production'!A:B,2,FALSE))</f>
        <v/>
      </c>
      <c r="C110" s="111" t="str">
        <f>IF(ISBLANK('INPUT-Production'!C110),"",'INPUT-Production'!C110)</f>
        <v/>
      </c>
      <c r="D110" s="111" t="str">
        <f>IF(ISBLANK('INPUT-Production'!D110),"",'INPUT-Production'!D110)</f>
        <v/>
      </c>
    </row>
    <row r="111" spans="1:4" x14ac:dyDescent="0.3">
      <c r="A111" s="111">
        <f>'INPUT-Production'!A111</f>
        <v>0</v>
      </c>
      <c r="B111" s="111" t="str">
        <f>IF(ISERROR(VLOOKUP(A111,'INPUT-Production'!A:B,2,FALSE)),"",VLOOKUP(A111,'INPUT-Production'!A:B,2,FALSE))</f>
        <v/>
      </c>
      <c r="C111" s="111" t="str">
        <f>IF(ISBLANK('INPUT-Production'!C111),"",'INPUT-Production'!C111)</f>
        <v/>
      </c>
      <c r="D111" s="111" t="str">
        <f>IF(ISBLANK('INPUT-Production'!D111),"",'INPUT-Production'!D111)</f>
        <v/>
      </c>
    </row>
    <row r="112" spans="1:4" x14ac:dyDescent="0.3">
      <c r="A112" s="111">
        <f>'INPUT-Production'!A112</f>
        <v>0</v>
      </c>
      <c r="B112" s="111" t="str">
        <f>IF(ISERROR(VLOOKUP(A112,'INPUT-Production'!A:B,2,FALSE)),"",VLOOKUP(A112,'INPUT-Production'!A:B,2,FALSE))</f>
        <v/>
      </c>
      <c r="C112" s="111" t="str">
        <f>IF(ISBLANK('INPUT-Production'!C112),"",'INPUT-Production'!C112)</f>
        <v/>
      </c>
      <c r="D112" s="111" t="str">
        <f>IF(ISBLANK('INPUT-Production'!D112),"",'INPUT-Production'!D112)</f>
        <v/>
      </c>
    </row>
    <row r="113" spans="1:4" x14ac:dyDescent="0.3">
      <c r="A113" s="111">
        <f>'INPUT-Production'!A113</f>
        <v>0</v>
      </c>
      <c r="B113" s="111" t="str">
        <f>IF(ISERROR(VLOOKUP(A113,'INPUT-Production'!A:B,2,FALSE)),"",VLOOKUP(A113,'INPUT-Production'!A:B,2,FALSE))</f>
        <v/>
      </c>
      <c r="C113" s="111" t="str">
        <f>IF(ISBLANK('INPUT-Production'!C113),"",'INPUT-Production'!C113)</f>
        <v/>
      </c>
      <c r="D113" s="111" t="str">
        <f>IF(ISBLANK('INPUT-Production'!D113),"",'INPUT-Production'!D113)</f>
        <v/>
      </c>
    </row>
    <row r="114" spans="1:4" x14ac:dyDescent="0.3">
      <c r="A114" s="111">
        <f>'INPUT-Production'!A114</f>
        <v>0</v>
      </c>
      <c r="B114" s="111" t="str">
        <f>IF(ISERROR(VLOOKUP(A114,'INPUT-Production'!A:B,2,FALSE)),"",VLOOKUP(A114,'INPUT-Production'!A:B,2,FALSE))</f>
        <v/>
      </c>
      <c r="C114" s="111" t="str">
        <f>IF(ISBLANK('INPUT-Production'!C114),"",'INPUT-Production'!C114)</f>
        <v/>
      </c>
      <c r="D114" s="111" t="str">
        <f>IF(ISBLANK('INPUT-Production'!D114),"",'INPUT-Production'!D114)</f>
        <v/>
      </c>
    </row>
    <row r="115" spans="1:4" x14ac:dyDescent="0.3">
      <c r="A115" s="111">
        <f>'INPUT-Production'!A115</f>
        <v>0</v>
      </c>
      <c r="B115" s="111" t="str">
        <f>IF(ISERROR(VLOOKUP(A115,'INPUT-Production'!A:B,2,FALSE)),"",VLOOKUP(A115,'INPUT-Production'!A:B,2,FALSE))</f>
        <v/>
      </c>
      <c r="C115" s="111" t="str">
        <f>IF(ISBLANK('INPUT-Production'!C115),"",'INPUT-Production'!C115)</f>
        <v/>
      </c>
      <c r="D115" s="111" t="str">
        <f>IF(ISBLANK('INPUT-Production'!D115),"",'INPUT-Production'!D115)</f>
        <v/>
      </c>
    </row>
    <row r="116" spans="1:4" x14ac:dyDescent="0.3">
      <c r="A116" s="111">
        <f>'INPUT-Production'!A116</f>
        <v>0</v>
      </c>
      <c r="B116" s="111" t="str">
        <f>IF(ISERROR(VLOOKUP(A116,'INPUT-Production'!A:B,2,FALSE)),"",VLOOKUP(A116,'INPUT-Production'!A:B,2,FALSE))</f>
        <v/>
      </c>
      <c r="C116" s="111" t="str">
        <f>IF(ISBLANK('INPUT-Production'!C116),"",'INPUT-Production'!C116)</f>
        <v/>
      </c>
      <c r="D116" s="111" t="str">
        <f>IF(ISBLANK('INPUT-Production'!D116),"",'INPUT-Production'!D116)</f>
        <v/>
      </c>
    </row>
    <row r="117" spans="1:4" x14ac:dyDescent="0.3">
      <c r="A117" s="111">
        <f>'INPUT-Production'!A117</f>
        <v>0</v>
      </c>
      <c r="B117" s="111" t="str">
        <f>IF(ISERROR(VLOOKUP(A117,'INPUT-Production'!A:B,2,FALSE)),"",VLOOKUP(A117,'INPUT-Production'!A:B,2,FALSE))</f>
        <v/>
      </c>
      <c r="C117" s="111" t="str">
        <f>IF(ISBLANK('INPUT-Production'!C117),"",'INPUT-Production'!C117)</f>
        <v/>
      </c>
      <c r="D117" s="111" t="str">
        <f>IF(ISBLANK('INPUT-Production'!D117),"",'INPUT-Production'!D117)</f>
        <v/>
      </c>
    </row>
    <row r="118" spans="1:4" x14ac:dyDescent="0.3">
      <c r="A118" s="111">
        <f>'INPUT-Production'!A118</f>
        <v>0</v>
      </c>
      <c r="B118" s="111" t="str">
        <f>IF(ISERROR(VLOOKUP(A118,'INPUT-Production'!A:B,2,FALSE)),"",VLOOKUP(A118,'INPUT-Production'!A:B,2,FALSE))</f>
        <v/>
      </c>
      <c r="C118" s="111" t="str">
        <f>IF(ISBLANK('INPUT-Production'!C118),"",'INPUT-Production'!C118)</f>
        <v/>
      </c>
      <c r="D118" s="111" t="str">
        <f>IF(ISBLANK('INPUT-Production'!D118),"",'INPUT-Production'!D118)</f>
        <v/>
      </c>
    </row>
    <row r="119" spans="1:4" x14ac:dyDescent="0.3">
      <c r="A119" s="111">
        <f>'INPUT-Production'!A119</f>
        <v>0</v>
      </c>
      <c r="B119" s="111" t="str">
        <f>IF(ISERROR(VLOOKUP(A119,'INPUT-Production'!A:B,2,FALSE)),"",VLOOKUP(A119,'INPUT-Production'!A:B,2,FALSE))</f>
        <v/>
      </c>
      <c r="C119" s="111" t="str">
        <f>IF(ISBLANK('INPUT-Production'!C119),"",'INPUT-Production'!C119)</f>
        <v/>
      </c>
      <c r="D119" s="111" t="str">
        <f>IF(ISBLANK('INPUT-Production'!D119),"",'INPUT-Production'!D119)</f>
        <v/>
      </c>
    </row>
    <row r="120" spans="1:4" x14ac:dyDescent="0.3">
      <c r="A120" s="111">
        <f>'INPUT-Production'!A120</f>
        <v>0</v>
      </c>
      <c r="B120" s="111" t="str">
        <f>IF(ISERROR(VLOOKUP(A120,'INPUT-Production'!A:B,2,FALSE)),"",VLOOKUP(A120,'INPUT-Production'!A:B,2,FALSE))</f>
        <v/>
      </c>
      <c r="C120" s="111" t="str">
        <f>IF(ISBLANK('INPUT-Production'!C120),"",'INPUT-Production'!C120)</f>
        <v/>
      </c>
      <c r="D120" s="111" t="str">
        <f>IF(ISBLANK('INPUT-Production'!D120),"",'INPUT-Production'!D120)</f>
        <v/>
      </c>
    </row>
    <row r="121" spans="1:4" x14ac:dyDescent="0.3">
      <c r="A121" s="111">
        <f>'INPUT-Production'!A121</f>
        <v>0</v>
      </c>
      <c r="B121" s="111" t="str">
        <f>IF(ISERROR(VLOOKUP(A121,'INPUT-Production'!A:B,2,FALSE)),"",VLOOKUP(A121,'INPUT-Production'!A:B,2,FALSE))</f>
        <v/>
      </c>
      <c r="C121" s="111" t="str">
        <f>IF(ISBLANK('INPUT-Production'!C121),"",'INPUT-Production'!C121)</f>
        <v/>
      </c>
      <c r="D121" s="111" t="str">
        <f>IF(ISBLANK('INPUT-Production'!D121),"",'INPUT-Production'!D121)</f>
        <v/>
      </c>
    </row>
    <row r="122" spans="1:4" x14ac:dyDescent="0.3">
      <c r="A122" s="111">
        <f>'INPUT-Production'!A122</f>
        <v>0</v>
      </c>
      <c r="B122" s="111" t="str">
        <f>IF(ISERROR(VLOOKUP(A122,'INPUT-Production'!A:B,2,FALSE)),"",VLOOKUP(A122,'INPUT-Production'!A:B,2,FALSE))</f>
        <v/>
      </c>
      <c r="C122" s="111" t="str">
        <f>IF(ISBLANK('INPUT-Production'!C122),"",'INPUT-Production'!C122)</f>
        <v/>
      </c>
      <c r="D122" s="111" t="str">
        <f>IF(ISBLANK('INPUT-Production'!D122),"",'INPUT-Production'!D122)</f>
        <v/>
      </c>
    </row>
    <row r="123" spans="1:4" x14ac:dyDescent="0.3">
      <c r="A123" s="111">
        <f>'INPUT-Production'!A123</f>
        <v>0</v>
      </c>
      <c r="B123" s="111" t="str">
        <f>IF(ISERROR(VLOOKUP(A123,'INPUT-Production'!A:B,2,FALSE)),"",VLOOKUP(A123,'INPUT-Production'!A:B,2,FALSE))</f>
        <v/>
      </c>
      <c r="C123" s="111" t="str">
        <f>IF(ISBLANK('INPUT-Production'!C123),"",'INPUT-Production'!C123)</f>
        <v/>
      </c>
      <c r="D123" s="111" t="str">
        <f>IF(ISBLANK('INPUT-Production'!D123),"",'INPUT-Production'!D123)</f>
        <v/>
      </c>
    </row>
    <row r="124" spans="1:4" x14ac:dyDescent="0.3">
      <c r="A124" s="111">
        <f>'INPUT-Production'!A124</f>
        <v>0</v>
      </c>
      <c r="B124" s="111" t="str">
        <f>IF(ISERROR(VLOOKUP(A124,'INPUT-Production'!A:B,2,FALSE)),"",VLOOKUP(A124,'INPUT-Production'!A:B,2,FALSE))</f>
        <v/>
      </c>
      <c r="C124" s="111" t="str">
        <f>IF(ISBLANK('INPUT-Production'!C124),"",'INPUT-Production'!C124)</f>
        <v/>
      </c>
      <c r="D124" s="111" t="str">
        <f>IF(ISBLANK('INPUT-Production'!D124),"",'INPUT-Production'!D124)</f>
        <v/>
      </c>
    </row>
    <row r="125" spans="1:4" x14ac:dyDescent="0.3">
      <c r="A125" s="111">
        <f>'INPUT-Production'!A125</f>
        <v>0</v>
      </c>
      <c r="B125" s="111" t="str">
        <f>IF(ISERROR(VLOOKUP(A125,'INPUT-Production'!A:B,2,FALSE)),"",VLOOKUP(A125,'INPUT-Production'!A:B,2,FALSE))</f>
        <v/>
      </c>
      <c r="C125" s="111" t="str">
        <f>IF(ISBLANK('INPUT-Production'!C125),"",'INPUT-Production'!C125)</f>
        <v/>
      </c>
      <c r="D125" s="111" t="str">
        <f>IF(ISBLANK('INPUT-Production'!D125),"",'INPUT-Production'!D125)</f>
        <v/>
      </c>
    </row>
    <row r="126" spans="1:4" x14ac:dyDescent="0.3">
      <c r="A126" s="111">
        <f>'INPUT-Production'!A126</f>
        <v>0</v>
      </c>
      <c r="B126" s="111" t="str">
        <f>IF(ISERROR(VLOOKUP(A126,'INPUT-Production'!A:B,2,FALSE)),"",VLOOKUP(A126,'INPUT-Production'!A:B,2,FALSE))</f>
        <v/>
      </c>
      <c r="C126" s="111" t="str">
        <f>IF(ISBLANK('INPUT-Production'!C126),"",'INPUT-Production'!C126)</f>
        <v/>
      </c>
      <c r="D126" s="111" t="str">
        <f>IF(ISBLANK('INPUT-Production'!D126),"",'INPUT-Production'!D126)</f>
        <v/>
      </c>
    </row>
    <row r="127" spans="1:4" x14ac:dyDescent="0.3">
      <c r="A127" s="111">
        <f>'INPUT-Production'!A127</f>
        <v>0</v>
      </c>
      <c r="B127" s="111" t="str">
        <f>IF(ISERROR(VLOOKUP(A127,'INPUT-Production'!A:B,2,FALSE)),"",VLOOKUP(A127,'INPUT-Production'!A:B,2,FALSE))</f>
        <v/>
      </c>
      <c r="C127" s="111" t="str">
        <f>IF(ISBLANK('INPUT-Production'!C127),"",'INPUT-Production'!C127)</f>
        <v/>
      </c>
      <c r="D127" s="111" t="str">
        <f>IF(ISBLANK('INPUT-Production'!D127),"",'INPUT-Production'!D127)</f>
        <v/>
      </c>
    </row>
    <row r="128" spans="1:4" x14ac:dyDescent="0.3">
      <c r="A128" s="111">
        <f>'INPUT-Production'!A128</f>
        <v>0</v>
      </c>
      <c r="B128" s="111" t="str">
        <f>IF(ISERROR(VLOOKUP(A128,'INPUT-Production'!A:B,2,FALSE)),"",VLOOKUP(A128,'INPUT-Production'!A:B,2,FALSE))</f>
        <v/>
      </c>
      <c r="C128" s="111" t="str">
        <f>IF(ISBLANK('INPUT-Production'!C128),"",'INPUT-Production'!C128)</f>
        <v/>
      </c>
      <c r="D128" s="111" t="str">
        <f>IF(ISBLANK('INPUT-Production'!D128),"",'INPUT-Production'!D128)</f>
        <v/>
      </c>
    </row>
    <row r="129" spans="1:4" x14ac:dyDescent="0.3">
      <c r="A129" s="111">
        <f>'INPUT-Production'!A129</f>
        <v>0</v>
      </c>
      <c r="B129" s="111" t="str">
        <f>IF(ISERROR(VLOOKUP(A129,'INPUT-Production'!A:B,2,FALSE)),"",VLOOKUP(A129,'INPUT-Production'!A:B,2,FALSE))</f>
        <v/>
      </c>
      <c r="C129" s="111" t="str">
        <f>IF(ISBLANK('INPUT-Production'!C129),"",'INPUT-Production'!C129)</f>
        <v/>
      </c>
      <c r="D129" s="111" t="str">
        <f>IF(ISBLANK('INPUT-Production'!D129),"",'INPUT-Production'!D129)</f>
        <v/>
      </c>
    </row>
    <row r="130" spans="1:4" x14ac:dyDescent="0.3">
      <c r="A130" s="111">
        <f>'INPUT-Production'!A130</f>
        <v>0</v>
      </c>
      <c r="B130" s="111" t="str">
        <f>IF(ISERROR(VLOOKUP(A130,'INPUT-Production'!A:B,2,FALSE)),"",VLOOKUP(A130,'INPUT-Production'!A:B,2,FALSE))</f>
        <v/>
      </c>
      <c r="C130" s="111" t="str">
        <f>IF(ISBLANK('INPUT-Production'!C130),"",'INPUT-Production'!C130)</f>
        <v/>
      </c>
      <c r="D130" s="111" t="str">
        <f>IF(ISBLANK('INPUT-Production'!D130),"",'INPUT-Production'!D130)</f>
        <v/>
      </c>
    </row>
    <row r="131" spans="1:4" x14ac:dyDescent="0.3">
      <c r="A131" s="111">
        <f>'INPUT-Production'!A131</f>
        <v>0</v>
      </c>
      <c r="B131" s="111" t="str">
        <f>IF(ISERROR(VLOOKUP(A131,'INPUT-Production'!A:B,2,FALSE)),"",VLOOKUP(A131,'INPUT-Production'!A:B,2,FALSE))</f>
        <v/>
      </c>
      <c r="C131" s="111" t="str">
        <f>IF(ISBLANK('INPUT-Production'!C131),"",'INPUT-Production'!C131)</f>
        <v/>
      </c>
      <c r="D131" s="111" t="str">
        <f>IF(ISBLANK('INPUT-Production'!D131),"",'INPUT-Production'!D131)</f>
        <v/>
      </c>
    </row>
    <row r="132" spans="1:4" x14ac:dyDescent="0.3">
      <c r="A132" s="111">
        <f>'INPUT-Production'!A132</f>
        <v>0</v>
      </c>
      <c r="B132" s="111" t="str">
        <f>IF(ISERROR(VLOOKUP(A132,'INPUT-Production'!A:B,2,FALSE)),"",VLOOKUP(A132,'INPUT-Production'!A:B,2,FALSE))</f>
        <v/>
      </c>
      <c r="C132" s="111" t="str">
        <f>IF(ISBLANK('INPUT-Production'!C132),"",'INPUT-Production'!C132)</f>
        <v/>
      </c>
      <c r="D132" s="111" t="str">
        <f>IF(ISBLANK('INPUT-Production'!D132),"",'INPUT-Production'!D132)</f>
        <v/>
      </c>
    </row>
    <row r="133" spans="1:4" x14ac:dyDescent="0.3">
      <c r="A133" s="111">
        <f>'INPUT-Production'!A133</f>
        <v>0</v>
      </c>
      <c r="B133" s="111" t="str">
        <f>IF(ISERROR(VLOOKUP(A133,'INPUT-Production'!A:B,2,FALSE)),"",VLOOKUP(A133,'INPUT-Production'!A:B,2,FALSE))</f>
        <v/>
      </c>
      <c r="C133" s="111" t="str">
        <f>IF(ISBLANK('INPUT-Production'!C133),"",'INPUT-Production'!C133)</f>
        <v/>
      </c>
      <c r="D133" s="111" t="str">
        <f>IF(ISBLANK('INPUT-Production'!D133),"",'INPUT-Production'!D133)</f>
        <v/>
      </c>
    </row>
    <row r="134" spans="1:4" x14ac:dyDescent="0.3">
      <c r="A134" s="111">
        <f>'INPUT-Production'!A134</f>
        <v>0</v>
      </c>
      <c r="B134" s="111" t="str">
        <f>IF(ISERROR(VLOOKUP(A134,'INPUT-Production'!A:B,2,FALSE)),"",VLOOKUP(A134,'INPUT-Production'!A:B,2,FALSE))</f>
        <v/>
      </c>
      <c r="C134" s="111" t="str">
        <f>IF(ISBLANK('INPUT-Production'!C134),"",'INPUT-Production'!C134)</f>
        <v/>
      </c>
      <c r="D134" s="111" t="str">
        <f>IF(ISBLANK('INPUT-Production'!D134),"",'INPUT-Production'!D134)</f>
        <v/>
      </c>
    </row>
    <row r="135" spans="1:4" x14ac:dyDescent="0.3">
      <c r="A135" s="111">
        <f>'INPUT-Production'!A135</f>
        <v>0</v>
      </c>
      <c r="B135" s="111" t="str">
        <f>IF(ISERROR(VLOOKUP(A135,'INPUT-Production'!A:B,2,FALSE)),"",VLOOKUP(A135,'INPUT-Production'!A:B,2,FALSE))</f>
        <v/>
      </c>
      <c r="C135" s="111" t="str">
        <f>IF(ISBLANK('INPUT-Production'!C135),"",'INPUT-Production'!C135)</f>
        <v/>
      </c>
      <c r="D135" s="111" t="str">
        <f>IF(ISBLANK('INPUT-Production'!D135),"",'INPUT-Production'!D135)</f>
        <v/>
      </c>
    </row>
    <row r="136" spans="1:4" x14ac:dyDescent="0.3">
      <c r="A136" s="111">
        <f>'INPUT-Production'!A136</f>
        <v>0</v>
      </c>
      <c r="B136" s="111" t="str">
        <f>IF(ISERROR(VLOOKUP(A136,'INPUT-Production'!A:B,2,FALSE)),"",VLOOKUP(A136,'INPUT-Production'!A:B,2,FALSE))</f>
        <v/>
      </c>
      <c r="C136" s="111" t="str">
        <f>IF(ISBLANK('INPUT-Production'!C136),"",'INPUT-Production'!C136)</f>
        <v/>
      </c>
      <c r="D136" s="111" t="str">
        <f>IF(ISBLANK('INPUT-Production'!D136),"",'INPUT-Production'!D136)</f>
        <v/>
      </c>
    </row>
    <row r="137" spans="1:4" x14ac:dyDescent="0.3">
      <c r="A137" s="111">
        <f>'INPUT-Production'!A137</f>
        <v>0</v>
      </c>
      <c r="B137" s="111" t="str">
        <f>IF(ISERROR(VLOOKUP(A137,'INPUT-Production'!A:B,2,FALSE)),"",VLOOKUP(A137,'INPUT-Production'!A:B,2,FALSE))</f>
        <v/>
      </c>
      <c r="C137" s="111" t="str">
        <f>IF(ISBLANK('INPUT-Production'!C137),"",'INPUT-Production'!C137)</f>
        <v/>
      </c>
      <c r="D137" s="111" t="str">
        <f>IF(ISBLANK('INPUT-Production'!D137),"",'INPUT-Production'!D137)</f>
        <v/>
      </c>
    </row>
    <row r="138" spans="1:4" x14ac:dyDescent="0.3">
      <c r="A138" s="111">
        <f>'INPUT-Production'!A138</f>
        <v>0</v>
      </c>
      <c r="B138" s="111" t="str">
        <f>IF(ISERROR(VLOOKUP(A138,'INPUT-Production'!A:B,2,FALSE)),"",VLOOKUP(A138,'INPUT-Production'!A:B,2,FALSE))</f>
        <v/>
      </c>
      <c r="C138" s="111" t="str">
        <f>IF(ISBLANK('INPUT-Production'!C138),"",'INPUT-Production'!C138)</f>
        <v/>
      </c>
      <c r="D138" s="111" t="str">
        <f>IF(ISBLANK('INPUT-Production'!D138),"",'INPUT-Production'!D138)</f>
        <v/>
      </c>
    </row>
    <row r="139" spans="1:4" x14ac:dyDescent="0.3">
      <c r="A139" s="111">
        <f>'INPUT-Production'!A139</f>
        <v>0</v>
      </c>
      <c r="B139" s="111" t="str">
        <f>IF(ISERROR(VLOOKUP(A139,'INPUT-Production'!A:B,2,FALSE)),"",VLOOKUP(A139,'INPUT-Production'!A:B,2,FALSE))</f>
        <v/>
      </c>
      <c r="C139" s="111" t="str">
        <f>IF(ISBLANK('INPUT-Production'!C139),"",'INPUT-Production'!C139)</f>
        <v/>
      </c>
      <c r="D139" s="111" t="str">
        <f>IF(ISBLANK('INPUT-Production'!D139),"",'INPUT-Production'!D139)</f>
        <v/>
      </c>
    </row>
    <row r="140" spans="1:4" x14ac:dyDescent="0.3">
      <c r="A140" s="111">
        <f>'INPUT-Production'!A140</f>
        <v>0</v>
      </c>
      <c r="B140" s="111" t="str">
        <f>IF(ISERROR(VLOOKUP(A140,'INPUT-Production'!A:B,2,FALSE)),"",VLOOKUP(A140,'INPUT-Production'!A:B,2,FALSE))</f>
        <v/>
      </c>
      <c r="C140" s="111" t="str">
        <f>IF(ISBLANK('INPUT-Production'!C140),"",'INPUT-Production'!C140)</f>
        <v/>
      </c>
      <c r="D140" s="111" t="str">
        <f>IF(ISBLANK('INPUT-Production'!D140),"",'INPUT-Production'!D140)</f>
        <v/>
      </c>
    </row>
    <row r="141" spans="1:4" x14ac:dyDescent="0.3">
      <c r="A141" s="111">
        <f>'INPUT-Production'!A141</f>
        <v>0</v>
      </c>
      <c r="B141" s="111" t="str">
        <f>IF(ISERROR(VLOOKUP(A141,'INPUT-Production'!A:B,2,FALSE)),"",VLOOKUP(A141,'INPUT-Production'!A:B,2,FALSE))</f>
        <v/>
      </c>
      <c r="C141" s="111" t="str">
        <f>IF(ISBLANK('INPUT-Production'!C141),"",'INPUT-Production'!C141)</f>
        <v/>
      </c>
      <c r="D141" s="111" t="str">
        <f>IF(ISBLANK('INPUT-Production'!D141),"",'INPUT-Production'!D141)</f>
        <v/>
      </c>
    </row>
    <row r="142" spans="1:4" x14ac:dyDescent="0.3">
      <c r="A142" s="111">
        <f>'INPUT-Production'!A142</f>
        <v>0</v>
      </c>
      <c r="B142" s="111" t="str">
        <f>IF(ISERROR(VLOOKUP(A142,'INPUT-Production'!A:B,2,FALSE)),"",VLOOKUP(A142,'INPUT-Production'!A:B,2,FALSE))</f>
        <v/>
      </c>
      <c r="C142" s="111" t="str">
        <f>IF(ISBLANK('INPUT-Production'!C142),"",'INPUT-Production'!C142)</f>
        <v/>
      </c>
      <c r="D142" s="111" t="str">
        <f>IF(ISBLANK('INPUT-Production'!D142),"",'INPUT-Production'!D142)</f>
        <v/>
      </c>
    </row>
    <row r="143" spans="1:4" x14ac:dyDescent="0.3">
      <c r="A143" s="111">
        <f>'INPUT-Production'!A143</f>
        <v>0</v>
      </c>
      <c r="B143" s="111" t="str">
        <f>IF(ISERROR(VLOOKUP(A143,'INPUT-Production'!A:B,2,FALSE)),"",VLOOKUP(A143,'INPUT-Production'!A:B,2,FALSE))</f>
        <v/>
      </c>
      <c r="C143" s="111" t="str">
        <f>IF(ISBLANK('INPUT-Production'!C143),"",'INPUT-Production'!C143)</f>
        <v/>
      </c>
      <c r="D143" s="111" t="str">
        <f>IF(ISBLANK('INPUT-Production'!D143),"",'INPUT-Production'!D143)</f>
        <v/>
      </c>
    </row>
    <row r="144" spans="1:4" x14ac:dyDescent="0.3">
      <c r="A144" s="111">
        <f>'INPUT-Production'!A144</f>
        <v>0</v>
      </c>
      <c r="B144" s="111" t="str">
        <f>IF(ISERROR(VLOOKUP(A144,'INPUT-Production'!A:B,2,FALSE)),"",VLOOKUP(A144,'INPUT-Production'!A:B,2,FALSE))</f>
        <v/>
      </c>
      <c r="C144" s="111" t="str">
        <f>IF(ISBLANK('INPUT-Production'!C144),"",'INPUT-Production'!C144)</f>
        <v/>
      </c>
      <c r="D144" s="111" t="str">
        <f>IF(ISBLANK('INPUT-Production'!D144),"",'INPUT-Production'!D144)</f>
        <v/>
      </c>
    </row>
    <row r="145" spans="1:4" x14ac:dyDescent="0.3">
      <c r="A145" s="111">
        <f>'INPUT-Production'!A145</f>
        <v>0</v>
      </c>
      <c r="B145" s="111" t="str">
        <f>IF(ISERROR(VLOOKUP(A145,'INPUT-Production'!A:B,2,FALSE)),"",VLOOKUP(A145,'INPUT-Production'!A:B,2,FALSE))</f>
        <v/>
      </c>
      <c r="C145" s="111" t="str">
        <f>IF(ISBLANK('INPUT-Production'!C145),"",'INPUT-Production'!C145)</f>
        <v/>
      </c>
      <c r="D145" s="111" t="str">
        <f>IF(ISBLANK('INPUT-Production'!D145),"",'INPUT-Production'!D145)</f>
        <v/>
      </c>
    </row>
    <row r="146" spans="1:4" x14ac:dyDescent="0.3">
      <c r="A146" s="111">
        <f>'INPUT-Production'!A146</f>
        <v>0</v>
      </c>
      <c r="B146" s="111" t="str">
        <f>IF(ISERROR(VLOOKUP(A146,'INPUT-Production'!A:B,2,FALSE)),"",VLOOKUP(A146,'INPUT-Production'!A:B,2,FALSE))</f>
        <v/>
      </c>
      <c r="C146" s="111" t="str">
        <f>IF(ISBLANK('INPUT-Production'!C146),"",'INPUT-Production'!C146)</f>
        <v/>
      </c>
      <c r="D146" s="111" t="str">
        <f>IF(ISBLANK('INPUT-Production'!D146),"",'INPUT-Production'!D146)</f>
        <v/>
      </c>
    </row>
    <row r="147" spans="1:4" x14ac:dyDescent="0.3">
      <c r="A147" s="111">
        <f>'INPUT-Production'!A147</f>
        <v>0</v>
      </c>
      <c r="B147" s="111" t="str">
        <f>IF(ISERROR(VLOOKUP(A147,'INPUT-Production'!A:B,2,FALSE)),"",VLOOKUP(A147,'INPUT-Production'!A:B,2,FALSE))</f>
        <v/>
      </c>
      <c r="C147" s="111" t="str">
        <f>IF(ISBLANK('INPUT-Production'!C147),"",'INPUT-Production'!C147)</f>
        <v/>
      </c>
      <c r="D147" s="111" t="str">
        <f>IF(ISBLANK('INPUT-Production'!D147),"",'INPUT-Production'!D147)</f>
        <v/>
      </c>
    </row>
    <row r="148" spans="1:4" x14ac:dyDescent="0.3">
      <c r="A148" s="111">
        <f>'INPUT-Production'!A148</f>
        <v>0</v>
      </c>
      <c r="B148" s="111" t="str">
        <f>IF(ISERROR(VLOOKUP(A148,'INPUT-Production'!A:B,2,FALSE)),"",VLOOKUP(A148,'INPUT-Production'!A:B,2,FALSE))</f>
        <v/>
      </c>
      <c r="C148" s="111" t="str">
        <f>IF(ISBLANK('INPUT-Production'!C148),"",'INPUT-Production'!C148)</f>
        <v/>
      </c>
      <c r="D148" s="111" t="str">
        <f>IF(ISBLANK('INPUT-Production'!D148),"",'INPUT-Production'!D148)</f>
        <v/>
      </c>
    </row>
    <row r="149" spans="1:4" x14ac:dyDescent="0.3">
      <c r="A149" s="111">
        <f>'INPUT-Production'!A149</f>
        <v>0</v>
      </c>
      <c r="B149" s="111" t="str">
        <f>IF(ISERROR(VLOOKUP(A149,'INPUT-Production'!A:B,2,FALSE)),"",VLOOKUP(A149,'INPUT-Production'!A:B,2,FALSE))</f>
        <v/>
      </c>
      <c r="C149" s="111" t="str">
        <f>IF(ISBLANK('INPUT-Production'!C149),"",'INPUT-Production'!C149)</f>
        <v/>
      </c>
      <c r="D149" s="111" t="str">
        <f>IF(ISBLANK('INPUT-Production'!D149),"",'INPUT-Production'!D149)</f>
        <v/>
      </c>
    </row>
    <row r="150" spans="1:4" x14ac:dyDescent="0.3">
      <c r="A150" s="111">
        <f>'INPUT-Production'!A150</f>
        <v>0</v>
      </c>
      <c r="B150" s="111" t="str">
        <f>IF(ISERROR(VLOOKUP(A150,'INPUT-Production'!A:B,2,FALSE)),"",VLOOKUP(A150,'INPUT-Production'!A:B,2,FALSE))</f>
        <v/>
      </c>
      <c r="C150" s="111" t="str">
        <f>IF(ISBLANK('INPUT-Production'!C150),"",'INPUT-Production'!C150)</f>
        <v/>
      </c>
      <c r="D150" s="111" t="str">
        <f>IF(ISBLANK('INPUT-Production'!D150),"",'INPUT-Production'!D150)</f>
        <v/>
      </c>
    </row>
    <row r="151" spans="1:4" x14ac:dyDescent="0.3">
      <c r="A151" s="111">
        <f>'INPUT-Production'!A151</f>
        <v>0</v>
      </c>
      <c r="B151" s="111" t="str">
        <f>IF(ISERROR(VLOOKUP(A151,'INPUT-Production'!A:B,2,FALSE)),"",VLOOKUP(A151,'INPUT-Production'!A:B,2,FALSE))</f>
        <v/>
      </c>
      <c r="C151" s="111" t="str">
        <f>IF(ISBLANK('INPUT-Production'!C151),"",'INPUT-Production'!C151)</f>
        <v/>
      </c>
      <c r="D151" s="111" t="str">
        <f>IF(ISBLANK('INPUT-Production'!D151),"",'INPUT-Production'!D151)</f>
        <v/>
      </c>
    </row>
    <row r="152" spans="1:4" x14ac:dyDescent="0.3">
      <c r="A152" s="111">
        <f>'INPUT-Production'!A152</f>
        <v>0</v>
      </c>
      <c r="B152" s="111" t="str">
        <f>IF(ISERROR(VLOOKUP(A152,'INPUT-Production'!A:B,2,FALSE)),"",VLOOKUP(A152,'INPUT-Production'!A:B,2,FALSE))</f>
        <v/>
      </c>
      <c r="C152" s="111" t="str">
        <f>IF(ISBLANK('INPUT-Production'!C152),"",'INPUT-Production'!C152)</f>
        <v/>
      </c>
      <c r="D152" s="111" t="str">
        <f>IF(ISBLANK('INPUT-Production'!D152),"",'INPUT-Production'!D152)</f>
        <v/>
      </c>
    </row>
    <row r="153" spans="1:4" x14ac:dyDescent="0.3">
      <c r="A153" s="111">
        <f>'INPUT-Production'!A153</f>
        <v>0</v>
      </c>
      <c r="B153" s="111" t="str">
        <f>IF(ISERROR(VLOOKUP(A153,'INPUT-Production'!A:B,2,FALSE)),"",VLOOKUP(A153,'INPUT-Production'!A:B,2,FALSE))</f>
        <v/>
      </c>
      <c r="C153" s="111" t="str">
        <f>IF(ISBLANK('INPUT-Production'!C153),"",'INPUT-Production'!C153)</f>
        <v/>
      </c>
      <c r="D153" s="111" t="str">
        <f>IF(ISBLANK('INPUT-Production'!D153),"",'INPUT-Production'!D153)</f>
        <v/>
      </c>
    </row>
    <row r="154" spans="1:4" x14ac:dyDescent="0.3">
      <c r="A154" s="111">
        <f>'INPUT-Production'!A154</f>
        <v>0</v>
      </c>
      <c r="B154" s="111" t="str">
        <f>IF(ISERROR(VLOOKUP(A154,'INPUT-Production'!A:B,2,FALSE)),"",VLOOKUP(A154,'INPUT-Production'!A:B,2,FALSE))</f>
        <v/>
      </c>
      <c r="C154" s="111" t="str">
        <f>IF(ISBLANK('INPUT-Production'!C154),"",'INPUT-Production'!C154)</f>
        <v/>
      </c>
      <c r="D154" s="111" t="str">
        <f>IF(ISBLANK('INPUT-Production'!D154),"",'INPUT-Production'!D154)</f>
        <v/>
      </c>
    </row>
    <row r="155" spans="1:4" x14ac:dyDescent="0.3">
      <c r="A155" s="111">
        <f>'INPUT-Production'!A155</f>
        <v>0</v>
      </c>
      <c r="B155" s="111" t="str">
        <f>IF(ISERROR(VLOOKUP(A155,'INPUT-Production'!A:B,2,FALSE)),"",VLOOKUP(A155,'INPUT-Production'!A:B,2,FALSE))</f>
        <v/>
      </c>
      <c r="C155" s="111" t="str">
        <f>IF(ISBLANK('INPUT-Production'!C155),"",'INPUT-Production'!C155)</f>
        <v/>
      </c>
      <c r="D155" s="111" t="str">
        <f>IF(ISBLANK('INPUT-Production'!D155),"",'INPUT-Production'!D155)</f>
        <v/>
      </c>
    </row>
    <row r="156" spans="1:4" x14ac:dyDescent="0.3">
      <c r="A156" s="111">
        <f>'INPUT-Production'!A156</f>
        <v>0</v>
      </c>
      <c r="B156" s="111" t="str">
        <f>IF(ISERROR(VLOOKUP(A156,'INPUT-Production'!A:B,2,FALSE)),"",VLOOKUP(A156,'INPUT-Production'!A:B,2,FALSE))</f>
        <v/>
      </c>
      <c r="C156" s="111" t="str">
        <f>IF(ISBLANK('INPUT-Production'!C156),"",'INPUT-Production'!C156)</f>
        <v/>
      </c>
      <c r="D156" s="111" t="str">
        <f>IF(ISBLANK('INPUT-Production'!D156),"",'INPUT-Production'!D156)</f>
        <v/>
      </c>
    </row>
    <row r="157" spans="1:4" x14ac:dyDescent="0.3">
      <c r="A157" s="111">
        <f>'INPUT-Production'!A157</f>
        <v>0</v>
      </c>
      <c r="B157" s="111" t="str">
        <f>IF(ISERROR(VLOOKUP(A157,'INPUT-Production'!A:B,2,FALSE)),"",VLOOKUP(A157,'INPUT-Production'!A:B,2,FALSE))</f>
        <v/>
      </c>
      <c r="C157" s="111" t="str">
        <f>IF(ISBLANK('INPUT-Production'!C157),"",'INPUT-Production'!C157)</f>
        <v/>
      </c>
      <c r="D157" s="111" t="str">
        <f>IF(ISBLANK('INPUT-Production'!D157),"",'INPUT-Production'!D157)</f>
        <v/>
      </c>
    </row>
    <row r="158" spans="1:4" x14ac:dyDescent="0.3">
      <c r="A158" s="111">
        <f>'INPUT-Production'!A158</f>
        <v>0</v>
      </c>
      <c r="B158" s="111" t="str">
        <f>IF(ISERROR(VLOOKUP(A158,'INPUT-Production'!A:B,2,FALSE)),"",VLOOKUP(A158,'INPUT-Production'!A:B,2,FALSE))</f>
        <v/>
      </c>
      <c r="C158" s="111" t="str">
        <f>IF(ISBLANK('INPUT-Production'!C158),"",'INPUT-Production'!C158)</f>
        <v/>
      </c>
      <c r="D158" s="111" t="str">
        <f>IF(ISBLANK('INPUT-Production'!D158),"",'INPUT-Production'!D158)</f>
        <v/>
      </c>
    </row>
    <row r="159" spans="1:4" x14ac:dyDescent="0.3">
      <c r="A159" s="111">
        <f>'INPUT-Production'!A159</f>
        <v>0</v>
      </c>
      <c r="B159" s="111" t="str">
        <f>IF(ISERROR(VLOOKUP(A159,'INPUT-Production'!A:B,2,FALSE)),"",VLOOKUP(A159,'INPUT-Production'!A:B,2,FALSE))</f>
        <v/>
      </c>
      <c r="C159" s="111" t="str">
        <f>IF(ISBLANK('INPUT-Production'!C159),"",'INPUT-Production'!C159)</f>
        <v/>
      </c>
      <c r="D159" s="111" t="str">
        <f>IF(ISBLANK('INPUT-Production'!D159),"",'INPUT-Production'!D159)</f>
        <v/>
      </c>
    </row>
    <row r="160" spans="1:4" x14ac:dyDescent="0.3">
      <c r="A160" s="111">
        <f>'INPUT-Production'!A160</f>
        <v>0</v>
      </c>
      <c r="B160" s="111" t="str">
        <f>IF(ISERROR(VLOOKUP(A160,'INPUT-Production'!A:B,2,FALSE)),"",VLOOKUP(A160,'INPUT-Production'!A:B,2,FALSE))</f>
        <v/>
      </c>
      <c r="C160" s="111" t="str">
        <f>IF(ISBLANK('INPUT-Production'!C160),"",'INPUT-Production'!C160)</f>
        <v/>
      </c>
      <c r="D160" s="111" t="str">
        <f>IF(ISBLANK('INPUT-Production'!D160),"",'INPUT-Production'!D160)</f>
        <v/>
      </c>
    </row>
    <row r="161" spans="1:4" x14ac:dyDescent="0.3">
      <c r="A161" s="111">
        <f>'INPUT-Production'!A161</f>
        <v>0</v>
      </c>
      <c r="B161" s="111" t="str">
        <f>IF(ISERROR(VLOOKUP(A161,'INPUT-Production'!A:B,2,FALSE)),"",VLOOKUP(A161,'INPUT-Production'!A:B,2,FALSE))</f>
        <v/>
      </c>
      <c r="C161" s="111" t="str">
        <f>IF(ISBLANK('INPUT-Production'!C161),"",'INPUT-Production'!C161)</f>
        <v/>
      </c>
      <c r="D161" s="111" t="str">
        <f>IF(ISBLANK('INPUT-Production'!D161),"",'INPUT-Production'!D161)</f>
        <v/>
      </c>
    </row>
    <row r="162" spans="1:4" x14ac:dyDescent="0.3">
      <c r="A162" s="111">
        <f>'INPUT-Production'!A162</f>
        <v>0</v>
      </c>
      <c r="B162" s="111" t="str">
        <f>IF(ISERROR(VLOOKUP(A162,'INPUT-Production'!A:B,2,FALSE)),"",VLOOKUP(A162,'INPUT-Production'!A:B,2,FALSE))</f>
        <v/>
      </c>
      <c r="C162" s="111" t="str">
        <f>IF(ISBLANK('INPUT-Production'!C162),"",'INPUT-Production'!C162)</f>
        <v/>
      </c>
      <c r="D162" s="111" t="str">
        <f>IF(ISBLANK('INPUT-Production'!D162),"",'INPUT-Production'!D162)</f>
        <v/>
      </c>
    </row>
    <row r="163" spans="1:4" x14ac:dyDescent="0.3">
      <c r="A163" s="111">
        <f>'INPUT-Production'!A163</f>
        <v>0</v>
      </c>
      <c r="B163" s="111" t="str">
        <f>IF(ISERROR(VLOOKUP(A163,'INPUT-Production'!A:B,2,FALSE)),"",VLOOKUP(A163,'INPUT-Production'!A:B,2,FALSE))</f>
        <v/>
      </c>
      <c r="C163" s="111" t="str">
        <f>IF(ISBLANK('INPUT-Production'!C163),"",'INPUT-Production'!C163)</f>
        <v/>
      </c>
      <c r="D163" s="111" t="str">
        <f>IF(ISBLANK('INPUT-Production'!D163),"",'INPUT-Production'!D163)</f>
        <v/>
      </c>
    </row>
    <row r="164" spans="1:4" x14ac:dyDescent="0.3">
      <c r="A164" s="111">
        <f>'INPUT-Production'!A164</f>
        <v>0</v>
      </c>
      <c r="B164" s="111" t="str">
        <f>IF(ISERROR(VLOOKUP(A164,'INPUT-Production'!A:B,2,FALSE)),"",VLOOKUP(A164,'INPUT-Production'!A:B,2,FALSE))</f>
        <v/>
      </c>
      <c r="C164" s="111" t="str">
        <f>IF(ISBLANK('INPUT-Production'!C164),"",'INPUT-Production'!C164)</f>
        <v/>
      </c>
      <c r="D164" s="111" t="str">
        <f>IF(ISBLANK('INPUT-Production'!D164),"",'INPUT-Production'!D164)</f>
        <v/>
      </c>
    </row>
    <row r="165" spans="1:4" x14ac:dyDescent="0.3">
      <c r="A165" s="111">
        <f>'INPUT-Production'!A165</f>
        <v>0</v>
      </c>
      <c r="B165" s="111" t="str">
        <f>IF(ISERROR(VLOOKUP(A165,'INPUT-Production'!A:B,2,FALSE)),"",VLOOKUP(A165,'INPUT-Production'!A:B,2,FALSE))</f>
        <v/>
      </c>
      <c r="C165" s="111" t="str">
        <f>IF(ISBLANK('INPUT-Production'!C165),"",'INPUT-Production'!C165)</f>
        <v/>
      </c>
      <c r="D165" s="111" t="str">
        <f>IF(ISBLANK('INPUT-Production'!D165),"",'INPUT-Production'!D165)</f>
        <v/>
      </c>
    </row>
    <row r="166" spans="1:4" x14ac:dyDescent="0.3">
      <c r="A166" s="111">
        <f>'INPUT-Production'!A166</f>
        <v>0</v>
      </c>
      <c r="B166" s="111" t="str">
        <f>IF(ISERROR(VLOOKUP(A166,'INPUT-Production'!A:B,2,FALSE)),"",VLOOKUP(A166,'INPUT-Production'!A:B,2,FALSE))</f>
        <v/>
      </c>
      <c r="C166" s="111" t="str">
        <f>IF(ISBLANK('INPUT-Production'!C166),"",'INPUT-Production'!C166)</f>
        <v/>
      </c>
      <c r="D166" s="111" t="str">
        <f>IF(ISBLANK('INPUT-Production'!D166),"",'INPUT-Production'!D166)</f>
        <v/>
      </c>
    </row>
    <row r="167" spans="1:4" x14ac:dyDescent="0.3">
      <c r="A167" s="111">
        <f>'INPUT-Production'!A167</f>
        <v>0</v>
      </c>
      <c r="B167" s="111" t="str">
        <f>IF(ISERROR(VLOOKUP(A167,'INPUT-Production'!A:B,2,FALSE)),"",VLOOKUP(A167,'INPUT-Production'!A:B,2,FALSE))</f>
        <v/>
      </c>
      <c r="C167" s="111" t="str">
        <f>IF(ISBLANK('INPUT-Production'!C167),"",'INPUT-Production'!C167)</f>
        <v/>
      </c>
      <c r="D167" s="111" t="str">
        <f>IF(ISBLANK('INPUT-Production'!D167),"",'INPUT-Production'!D167)</f>
        <v/>
      </c>
    </row>
    <row r="168" spans="1:4" x14ac:dyDescent="0.3">
      <c r="A168" s="111">
        <f>'INPUT-Production'!A168</f>
        <v>0</v>
      </c>
      <c r="B168" s="111" t="str">
        <f>IF(ISERROR(VLOOKUP(A168,'INPUT-Production'!A:B,2,FALSE)),"",VLOOKUP(A168,'INPUT-Production'!A:B,2,FALSE))</f>
        <v/>
      </c>
      <c r="C168" s="111" t="str">
        <f>IF(ISBLANK('INPUT-Production'!C168),"",'INPUT-Production'!C168)</f>
        <v/>
      </c>
      <c r="D168" s="111" t="str">
        <f>IF(ISBLANK('INPUT-Production'!D168),"",'INPUT-Production'!D168)</f>
        <v/>
      </c>
    </row>
    <row r="169" spans="1:4" x14ac:dyDescent="0.3">
      <c r="A169" s="111">
        <f>'INPUT-Production'!A169</f>
        <v>0</v>
      </c>
      <c r="B169" s="111" t="str">
        <f>IF(ISERROR(VLOOKUP(A169,'INPUT-Production'!A:B,2,FALSE)),"",VLOOKUP(A169,'INPUT-Production'!A:B,2,FALSE))</f>
        <v/>
      </c>
      <c r="C169" s="111" t="str">
        <f>IF(ISBLANK('INPUT-Production'!C169),"",'INPUT-Production'!C169)</f>
        <v/>
      </c>
      <c r="D169" s="111" t="str">
        <f>IF(ISBLANK('INPUT-Production'!D169),"",'INPUT-Production'!D169)</f>
        <v/>
      </c>
    </row>
    <row r="170" spans="1:4" x14ac:dyDescent="0.3">
      <c r="A170" s="111">
        <f>'INPUT-Production'!A170</f>
        <v>0</v>
      </c>
      <c r="B170" s="111" t="str">
        <f>IF(ISERROR(VLOOKUP(A170,'INPUT-Production'!A:B,2,FALSE)),"",VLOOKUP(A170,'INPUT-Production'!A:B,2,FALSE))</f>
        <v/>
      </c>
      <c r="C170" s="111" t="str">
        <f>IF(ISBLANK('INPUT-Production'!C170),"",'INPUT-Production'!C170)</f>
        <v/>
      </c>
      <c r="D170" s="111" t="str">
        <f>IF(ISBLANK('INPUT-Production'!D170),"",'INPUT-Production'!D170)</f>
        <v/>
      </c>
    </row>
    <row r="171" spans="1:4" x14ac:dyDescent="0.3">
      <c r="A171" s="111">
        <f>'INPUT-Production'!A171</f>
        <v>0</v>
      </c>
      <c r="B171" s="111" t="str">
        <f>IF(ISERROR(VLOOKUP(A171,'INPUT-Production'!A:B,2,FALSE)),"",VLOOKUP(A171,'INPUT-Production'!A:B,2,FALSE))</f>
        <v/>
      </c>
      <c r="C171" s="111" t="str">
        <f>IF(ISBLANK('INPUT-Production'!C171),"",'INPUT-Production'!C171)</f>
        <v/>
      </c>
      <c r="D171" s="111" t="str">
        <f>IF(ISBLANK('INPUT-Production'!D171),"",'INPUT-Production'!D171)</f>
        <v/>
      </c>
    </row>
    <row r="172" spans="1:4" x14ac:dyDescent="0.3">
      <c r="A172" s="111">
        <f>'INPUT-Production'!A172</f>
        <v>0</v>
      </c>
      <c r="B172" s="111" t="str">
        <f>IF(ISERROR(VLOOKUP(A172,'INPUT-Production'!A:B,2,FALSE)),"",VLOOKUP(A172,'INPUT-Production'!A:B,2,FALSE))</f>
        <v/>
      </c>
      <c r="C172" s="111" t="str">
        <f>IF(ISBLANK('INPUT-Production'!C172),"",'INPUT-Production'!C172)</f>
        <v/>
      </c>
      <c r="D172" s="111" t="str">
        <f>IF(ISBLANK('INPUT-Production'!D172),"",'INPUT-Production'!D172)</f>
        <v/>
      </c>
    </row>
    <row r="173" spans="1:4" x14ac:dyDescent="0.3">
      <c r="A173" s="111">
        <f>'INPUT-Production'!A173</f>
        <v>0</v>
      </c>
      <c r="B173" s="111" t="str">
        <f>IF(ISERROR(VLOOKUP(A173,'INPUT-Production'!A:B,2,FALSE)),"",VLOOKUP(A173,'INPUT-Production'!A:B,2,FALSE))</f>
        <v/>
      </c>
      <c r="C173" s="111" t="str">
        <f>IF(ISBLANK('INPUT-Production'!C173),"",'INPUT-Production'!C173)</f>
        <v/>
      </c>
      <c r="D173" s="111" t="str">
        <f>IF(ISBLANK('INPUT-Production'!D173),"",'INPUT-Production'!D173)</f>
        <v/>
      </c>
    </row>
    <row r="174" spans="1:4" x14ac:dyDescent="0.3">
      <c r="A174" s="111">
        <f>'INPUT-Production'!A174</f>
        <v>0</v>
      </c>
      <c r="B174" s="111" t="str">
        <f>IF(ISERROR(VLOOKUP(A174,'INPUT-Production'!A:B,2,FALSE)),"",VLOOKUP(A174,'INPUT-Production'!A:B,2,FALSE))</f>
        <v/>
      </c>
      <c r="C174" s="111" t="str">
        <f>IF(ISBLANK('INPUT-Production'!C174),"",'INPUT-Production'!C174)</f>
        <v/>
      </c>
      <c r="D174" s="111" t="str">
        <f>IF(ISBLANK('INPUT-Production'!D174),"",'INPUT-Production'!D174)</f>
        <v/>
      </c>
    </row>
    <row r="175" spans="1:4" x14ac:dyDescent="0.3">
      <c r="A175" s="111">
        <f>'INPUT-Production'!A175</f>
        <v>0</v>
      </c>
      <c r="B175" s="111" t="str">
        <f>IF(ISERROR(VLOOKUP(A175,'INPUT-Production'!A:B,2,FALSE)),"",VLOOKUP(A175,'INPUT-Production'!A:B,2,FALSE))</f>
        <v/>
      </c>
      <c r="C175" s="111" t="str">
        <f>IF(ISBLANK('INPUT-Production'!C175),"",'INPUT-Production'!C175)</f>
        <v/>
      </c>
      <c r="D175" s="111" t="str">
        <f>IF(ISBLANK('INPUT-Production'!D175),"",'INPUT-Production'!D175)</f>
        <v/>
      </c>
    </row>
    <row r="176" spans="1:4" x14ac:dyDescent="0.3">
      <c r="A176" s="111">
        <f>'INPUT-Production'!A176</f>
        <v>0</v>
      </c>
      <c r="B176" s="111" t="str">
        <f>IF(ISERROR(VLOOKUP(A176,'INPUT-Production'!A:B,2,FALSE)),"",VLOOKUP(A176,'INPUT-Production'!A:B,2,FALSE))</f>
        <v/>
      </c>
      <c r="C176" s="111" t="str">
        <f>IF(ISBLANK('INPUT-Production'!C176),"",'INPUT-Production'!C176)</f>
        <v/>
      </c>
      <c r="D176" s="111" t="str">
        <f>IF(ISBLANK('INPUT-Production'!D176),"",'INPUT-Production'!D176)</f>
        <v/>
      </c>
    </row>
    <row r="177" spans="1:4" x14ac:dyDescent="0.3">
      <c r="A177" s="111">
        <f>'INPUT-Production'!A177</f>
        <v>0</v>
      </c>
      <c r="B177" s="111" t="str">
        <f>IF(ISERROR(VLOOKUP(A177,'INPUT-Production'!A:B,2,FALSE)),"",VLOOKUP(A177,'INPUT-Production'!A:B,2,FALSE))</f>
        <v/>
      </c>
      <c r="C177" s="111" t="str">
        <f>IF(ISBLANK('INPUT-Production'!C177),"",'INPUT-Production'!C177)</f>
        <v/>
      </c>
      <c r="D177" s="111" t="str">
        <f>IF(ISBLANK('INPUT-Production'!D177),"",'INPUT-Production'!D177)</f>
        <v/>
      </c>
    </row>
    <row r="178" spans="1:4" x14ac:dyDescent="0.3">
      <c r="A178" s="111">
        <f>'INPUT-Production'!A178</f>
        <v>0</v>
      </c>
      <c r="B178" s="111" t="str">
        <f>IF(ISERROR(VLOOKUP(A178,'INPUT-Production'!A:B,2,FALSE)),"",VLOOKUP(A178,'INPUT-Production'!A:B,2,FALSE))</f>
        <v/>
      </c>
      <c r="C178" s="111" t="str">
        <f>IF(ISBLANK('INPUT-Production'!C178),"",'INPUT-Production'!C178)</f>
        <v/>
      </c>
      <c r="D178" s="111" t="str">
        <f>IF(ISBLANK('INPUT-Production'!D178),"",'INPUT-Production'!D178)</f>
        <v/>
      </c>
    </row>
    <row r="179" spans="1:4" x14ac:dyDescent="0.3">
      <c r="A179" s="111">
        <f>'INPUT-Production'!A179</f>
        <v>0</v>
      </c>
      <c r="B179" s="111" t="str">
        <f>IF(ISERROR(VLOOKUP(A179,'INPUT-Production'!A:B,2,FALSE)),"",VLOOKUP(A179,'INPUT-Production'!A:B,2,FALSE))</f>
        <v/>
      </c>
      <c r="C179" s="111" t="str">
        <f>IF(ISBLANK('INPUT-Production'!C179),"",'INPUT-Production'!C179)</f>
        <v/>
      </c>
      <c r="D179" s="111" t="str">
        <f>IF(ISBLANK('INPUT-Production'!D179),"",'INPUT-Production'!D179)</f>
        <v/>
      </c>
    </row>
    <row r="180" spans="1:4" x14ac:dyDescent="0.3">
      <c r="A180" s="111">
        <f>'INPUT-Production'!A180</f>
        <v>0</v>
      </c>
      <c r="B180" s="111" t="str">
        <f>IF(ISERROR(VLOOKUP(A180,'INPUT-Production'!A:B,2,FALSE)),"",VLOOKUP(A180,'INPUT-Production'!A:B,2,FALSE))</f>
        <v/>
      </c>
      <c r="C180" s="111" t="str">
        <f>IF(ISBLANK('INPUT-Production'!C180),"",'INPUT-Production'!C180)</f>
        <v/>
      </c>
      <c r="D180" s="111" t="str">
        <f>IF(ISBLANK('INPUT-Production'!D180),"",'INPUT-Production'!D180)</f>
        <v/>
      </c>
    </row>
    <row r="181" spans="1:4" x14ac:dyDescent="0.3">
      <c r="A181" s="111">
        <f>'INPUT-Production'!A181</f>
        <v>0</v>
      </c>
      <c r="B181" s="111" t="str">
        <f>IF(ISERROR(VLOOKUP(A181,'INPUT-Production'!A:B,2,FALSE)),"",VLOOKUP(A181,'INPUT-Production'!A:B,2,FALSE))</f>
        <v/>
      </c>
      <c r="C181" s="111" t="str">
        <f>IF(ISBLANK('INPUT-Production'!C181),"",'INPUT-Production'!C181)</f>
        <v/>
      </c>
      <c r="D181" s="111" t="str">
        <f>IF(ISBLANK('INPUT-Production'!D181),"",'INPUT-Production'!D181)</f>
        <v/>
      </c>
    </row>
    <row r="182" spans="1:4" x14ac:dyDescent="0.3">
      <c r="A182" s="111">
        <f>'INPUT-Production'!A182</f>
        <v>0</v>
      </c>
      <c r="B182" s="111" t="str">
        <f>IF(ISERROR(VLOOKUP(A182,'INPUT-Production'!A:B,2,FALSE)),"",VLOOKUP(A182,'INPUT-Production'!A:B,2,FALSE))</f>
        <v/>
      </c>
      <c r="C182" s="111" t="str">
        <f>IF(ISBLANK('INPUT-Production'!C182),"",'INPUT-Production'!C182)</f>
        <v/>
      </c>
      <c r="D182" s="111" t="str">
        <f>IF(ISBLANK('INPUT-Production'!D182),"",'INPUT-Production'!D182)</f>
        <v/>
      </c>
    </row>
    <row r="183" spans="1:4" x14ac:dyDescent="0.3">
      <c r="A183" s="111">
        <f>'INPUT-Production'!A183</f>
        <v>0</v>
      </c>
      <c r="B183" s="111" t="str">
        <f>IF(ISERROR(VLOOKUP(A183,'INPUT-Production'!A:B,2,FALSE)),"",VLOOKUP(A183,'INPUT-Production'!A:B,2,FALSE))</f>
        <v/>
      </c>
      <c r="C183" s="111" t="str">
        <f>IF(ISBLANK('INPUT-Production'!C183),"",'INPUT-Production'!C183)</f>
        <v/>
      </c>
      <c r="D183" s="111" t="str">
        <f>IF(ISBLANK('INPUT-Production'!D183),"",'INPUT-Production'!D183)</f>
        <v/>
      </c>
    </row>
    <row r="184" spans="1:4" x14ac:dyDescent="0.3">
      <c r="A184" s="111">
        <f>'INPUT-Production'!A184</f>
        <v>0</v>
      </c>
      <c r="B184" s="111" t="str">
        <f>IF(ISERROR(VLOOKUP(A184,'INPUT-Production'!A:B,2,FALSE)),"",VLOOKUP(A184,'INPUT-Production'!A:B,2,FALSE))</f>
        <v/>
      </c>
      <c r="C184" s="111" t="str">
        <f>IF(ISBLANK('INPUT-Production'!C184),"",'INPUT-Production'!C184)</f>
        <v/>
      </c>
      <c r="D184" s="111" t="str">
        <f>IF(ISBLANK('INPUT-Production'!D184),"",'INPUT-Production'!D184)</f>
        <v/>
      </c>
    </row>
    <row r="185" spans="1:4" x14ac:dyDescent="0.3">
      <c r="A185" s="111">
        <f>'INPUT-Production'!A185</f>
        <v>0</v>
      </c>
      <c r="B185" s="111" t="str">
        <f>IF(ISERROR(VLOOKUP(A185,'INPUT-Production'!A:B,2,FALSE)),"",VLOOKUP(A185,'INPUT-Production'!A:B,2,FALSE))</f>
        <v/>
      </c>
      <c r="C185" s="111" t="str">
        <f>IF(ISBLANK('INPUT-Production'!C185),"",'INPUT-Production'!C185)</f>
        <v/>
      </c>
      <c r="D185" s="111" t="str">
        <f>IF(ISBLANK('INPUT-Production'!D185),"",'INPUT-Production'!D185)</f>
        <v/>
      </c>
    </row>
    <row r="186" spans="1:4" x14ac:dyDescent="0.3">
      <c r="A186" s="111">
        <f>'INPUT-Production'!A186</f>
        <v>0</v>
      </c>
      <c r="B186" s="111" t="str">
        <f>IF(ISERROR(VLOOKUP(A186,'INPUT-Production'!A:B,2,FALSE)),"",VLOOKUP(A186,'INPUT-Production'!A:B,2,FALSE))</f>
        <v/>
      </c>
      <c r="C186" s="111" t="str">
        <f>IF(ISBLANK('INPUT-Production'!C186),"",'INPUT-Production'!C186)</f>
        <v/>
      </c>
      <c r="D186" s="111" t="str">
        <f>IF(ISBLANK('INPUT-Production'!D186),"",'INPUT-Production'!D186)</f>
        <v/>
      </c>
    </row>
    <row r="187" spans="1:4" x14ac:dyDescent="0.3">
      <c r="A187" s="111">
        <f>'INPUT-Production'!A187</f>
        <v>0</v>
      </c>
      <c r="B187" s="111" t="str">
        <f>IF(ISERROR(VLOOKUP(A187,'INPUT-Production'!A:B,2,FALSE)),"",VLOOKUP(A187,'INPUT-Production'!A:B,2,FALSE))</f>
        <v/>
      </c>
      <c r="C187" s="111" t="str">
        <f>IF(ISBLANK('INPUT-Production'!C187),"",'INPUT-Production'!C187)</f>
        <v/>
      </c>
      <c r="D187" s="111" t="str">
        <f>IF(ISBLANK('INPUT-Production'!D187),"",'INPUT-Production'!D187)</f>
        <v/>
      </c>
    </row>
    <row r="188" spans="1:4" x14ac:dyDescent="0.3">
      <c r="A188" s="111">
        <f>'INPUT-Production'!A188</f>
        <v>0</v>
      </c>
      <c r="B188" s="111" t="str">
        <f>IF(ISERROR(VLOOKUP(A188,'INPUT-Production'!A:B,2,FALSE)),"",VLOOKUP(A188,'INPUT-Production'!A:B,2,FALSE))</f>
        <v/>
      </c>
      <c r="C188" s="111" t="str">
        <f>IF(ISBLANK('INPUT-Production'!C188),"",'INPUT-Production'!C188)</f>
        <v/>
      </c>
      <c r="D188" s="111" t="str">
        <f>IF(ISBLANK('INPUT-Production'!D188),"",'INPUT-Production'!D188)</f>
        <v/>
      </c>
    </row>
    <row r="189" spans="1:4" x14ac:dyDescent="0.3">
      <c r="A189" s="111">
        <f>'INPUT-Production'!A189</f>
        <v>0</v>
      </c>
      <c r="B189" s="111" t="str">
        <f>IF(ISERROR(VLOOKUP(A189,'INPUT-Production'!A:B,2,FALSE)),"",VLOOKUP(A189,'INPUT-Production'!A:B,2,FALSE))</f>
        <v/>
      </c>
      <c r="C189" s="111" t="str">
        <f>IF(ISBLANK('INPUT-Production'!C189),"",'INPUT-Production'!C189)</f>
        <v/>
      </c>
      <c r="D189" s="111" t="str">
        <f>IF(ISBLANK('INPUT-Production'!D189),"",'INPUT-Production'!D189)</f>
        <v/>
      </c>
    </row>
    <row r="190" spans="1:4" x14ac:dyDescent="0.3">
      <c r="A190" s="111">
        <f>'INPUT-Production'!A190</f>
        <v>0</v>
      </c>
      <c r="B190" s="111" t="str">
        <f>IF(ISERROR(VLOOKUP(A190,'INPUT-Production'!A:B,2,FALSE)),"",VLOOKUP(A190,'INPUT-Production'!A:B,2,FALSE))</f>
        <v/>
      </c>
      <c r="C190" s="111" t="str">
        <f>IF(ISBLANK('INPUT-Production'!C190),"",'INPUT-Production'!C190)</f>
        <v/>
      </c>
      <c r="D190" s="111" t="str">
        <f>IF(ISBLANK('INPUT-Production'!D190),"",'INPUT-Production'!D190)</f>
        <v/>
      </c>
    </row>
    <row r="191" spans="1:4" x14ac:dyDescent="0.3">
      <c r="A191" s="111">
        <f>'INPUT-Production'!A191</f>
        <v>0</v>
      </c>
      <c r="B191" s="111" t="str">
        <f>IF(ISERROR(VLOOKUP(A191,'INPUT-Production'!A:B,2,FALSE)),"",VLOOKUP(A191,'INPUT-Production'!A:B,2,FALSE))</f>
        <v/>
      </c>
      <c r="C191" s="111" t="str">
        <f>IF(ISBLANK('INPUT-Production'!C191),"",'INPUT-Production'!C191)</f>
        <v/>
      </c>
      <c r="D191" s="111" t="str">
        <f>IF(ISBLANK('INPUT-Production'!D191),"",'INPUT-Production'!D191)</f>
        <v/>
      </c>
    </row>
    <row r="192" spans="1:4" x14ac:dyDescent="0.3">
      <c r="A192" s="111">
        <f>'INPUT-Production'!A192</f>
        <v>0</v>
      </c>
      <c r="B192" s="111" t="str">
        <f>IF(ISERROR(VLOOKUP(A192,'INPUT-Production'!A:B,2,FALSE)),"",VLOOKUP(A192,'INPUT-Production'!A:B,2,FALSE))</f>
        <v/>
      </c>
      <c r="C192" s="111" t="str">
        <f>IF(ISBLANK('INPUT-Production'!C192),"",'INPUT-Production'!C192)</f>
        <v/>
      </c>
      <c r="D192" s="111" t="str">
        <f>IF(ISBLANK('INPUT-Production'!D192),"",'INPUT-Production'!D192)</f>
        <v/>
      </c>
    </row>
    <row r="193" spans="1:4" x14ac:dyDescent="0.3">
      <c r="A193" s="111">
        <f>'INPUT-Production'!A193</f>
        <v>0</v>
      </c>
      <c r="B193" s="111" t="str">
        <f>IF(ISERROR(VLOOKUP(A193,'INPUT-Production'!A:B,2,FALSE)),"",VLOOKUP(A193,'INPUT-Production'!A:B,2,FALSE))</f>
        <v/>
      </c>
      <c r="C193" s="111" t="str">
        <f>IF(ISBLANK('INPUT-Production'!C193),"",'INPUT-Production'!C193)</f>
        <v/>
      </c>
      <c r="D193" s="111" t="str">
        <f>IF(ISBLANK('INPUT-Production'!D193),"",'INPUT-Production'!D193)</f>
        <v/>
      </c>
    </row>
    <row r="194" spans="1:4" x14ac:dyDescent="0.3">
      <c r="A194" s="111">
        <f>'INPUT-Production'!A194</f>
        <v>0</v>
      </c>
      <c r="B194" s="111" t="str">
        <f>IF(ISERROR(VLOOKUP(A194,'INPUT-Production'!A:B,2,FALSE)),"",VLOOKUP(A194,'INPUT-Production'!A:B,2,FALSE))</f>
        <v/>
      </c>
      <c r="C194" s="111" t="str">
        <f>IF(ISBLANK('INPUT-Production'!C194),"",'INPUT-Production'!C194)</f>
        <v/>
      </c>
      <c r="D194" s="111" t="str">
        <f>IF(ISBLANK('INPUT-Production'!D194),"",'INPUT-Production'!D194)</f>
        <v/>
      </c>
    </row>
    <row r="195" spans="1:4" x14ac:dyDescent="0.3">
      <c r="A195" s="111">
        <f>'INPUT-Production'!A195</f>
        <v>0</v>
      </c>
      <c r="B195" s="111" t="str">
        <f>IF(ISERROR(VLOOKUP(A195,'INPUT-Production'!A:B,2,FALSE)),"",VLOOKUP(A195,'INPUT-Production'!A:B,2,FALSE))</f>
        <v/>
      </c>
      <c r="C195" s="111" t="str">
        <f>IF(ISBLANK('INPUT-Production'!C195),"",'INPUT-Production'!C195)</f>
        <v/>
      </c>
      <c r="D195" s="111" t="str">
        <f>IF(ISBLANK('INPUT-Production'!D195),"",'INPUT-Production'!D195)</f>
        <v/>
      </c>
    </row>
    <row r="196" spans="1:4" x14ac:dyDescent="0.3">
      <c r="A196" s="111">
        <f>'INPUT-Production'!A196</f>
        <v>0</v>
      </c>
      <c r="B196" s="111" t="str">
        <f>IF(ISERROR(VLOOKUP(A196,'INPUT-Production'!A:B,2,FALSE)),"",VLOOKUP(A196,'INPUT-Production'!A:B,2,FALSE))</f>
        <v/>
      </c>
      <c r="C196" s="111" t="str">
        <f>IF(ISBLANK('INPUT-Production'!C196),"",'INPUT-Production'!C196)</f>
        <v/>
      </c>
      <c r="D196" s="111" t="str">
        <f>IF(ISBLANK('INPUT-Production'!D196),"",'INPUT-Production'!D196)</f>
        <v/>
      </c>
    </row>
    <row r="197" spans="1:4" x14ac:dyDescent="0.3">
      <c r="A197" s="111">
        <f>'INPUT-Production'!A197</f>
        <v>0</v>
      </c>
      <c r="B197" s="111" t="str">
        <f>IF(ISERROR(VLOOKUP(A197,'INPUT-Production'!A:B,2,FALSE)),"",VLOOKUP(A197,'INPUT-Production'!A:B,2,FALSE))</f>
        <v/>
      </c>
      <c r="C197" s="111" t="str">
        <f>IF(ISBLANK('INPUT-Production'!C197),"",'INPUT-Production'!C197)</f>
        <v/>
      </c>
      <c r="D197" s="111" t="str">
        <f>IF(ISBLANK('INPUT-Production'!D197),"",'INPUT-Production'!D197)</f>
        <v/>
      </c>
    </row>
    <row r="198" spans="1:4" x14ac:dyDescent="0.3">
      <c r="A198" s="111">
        <f>'INPUT-Production'!A198</f>
        <v>0</v>
      </c>
      <c r="B198" s="111" t="str">
        <f>IF(ISERROR(VLOOKUP(A198,'INPUT-Production'!A:B,2,FALSE)),"",VLOOKUP(A198,'INPUT-Production'!A:B,2,FALSE))</f>
        <v/>
      </c>
      <c r="C198" s="111" t="str">
        <f>IF(ISBLANK('INPUT-Production'!C198),"",'INPUT-Production'!C198)</f>
        <v/>
      </c>
      <c r="D198" s="111" t="str">
        <f>IF(ISBLANK('INPUT-Production'!D198),"",'INPUT-Production'!D198)</f>
        <v/>
      </c>
    </row>
    <row r="199" spans="1:4" x14ac:dyDescent="0.3">
      <c r="A199" s="111">
        <f>'INPUT-Production'!A199</f>
        <v>0</v>
      </c>
      <c r="B199" s="111" t="str">
        <f>IF(ISERROR(VLOOKUP(A199,'INPUT-Production'!A:B,2,FALSE)),"",VLOOKUP(A199,'INPUT-Production'!A:B,2,FALSE))</f>
        <v/>
      </c>
      <c r="C199" s="111" t="str">
        <f>IF(ISBLANK('INPUT-Production'!C199),"",'INPUT-Production'!C199)</f>
        <v/>
      </c>
      <c r="D199" s="111" t="str">
        <f>IF(ISBLANK('INPUT-Production'!D199),"",'INPUT-Production'!D199)</f>
        <v/>
      </c>
    </row>
    <row r="200" spans="1:4" x14ac:dyDescent="0.3">
      <c r="A200" s="111">
        <f>'INPUT-Production'!A200</f>
        <v>0</v>
      </c>
      <c r="B200" s="111" t="str">
        <f>IF(ISERROR(VLOOKUP(A200,'INPUT-Production'!A:B,2,FALSE)),"",VLOOKUP(A200,'INPUT-Production'!A:B,2,FALSE))</f>
        <v/>
      </c>
      <c r="C200" s="111" t="str">
        <f>IF(ISBLANK('INPUT-Production'!C200),"",'INPUT-Production'!C200)</f>
        <v/>
      </c>
      <c r="D200" s="111" t="str">
        <f>IF(ISBLANK('INPUT-Production'!D200),"",'INPUT-Production'!D200)</f>
        <v/>
      </c>
    </row>
    <row r="201" spans="1:4" x14ac:dyDescent="0.3">
      <c r="A201" s="111">
        <f>'INPUT-Production'!A201</f>
        <v>0</v>
      </c>
      <c r="B201" s="111" t="str">
        <f>IF(ISERROR(VLOOKUP(A201,'INPUT-Production'!A:B,2,FALSE)),"",VLOOKUP(A201,'INPUT-Production'!A:B,2,FALSE))</f>
        <v/>
      </c>
      <c r="C201" s="111" t="str">
        <f>IF(ISBLANK('INPUT-Production'!C201),"",'INPUT-Production'!C201)</f>
        <v/>
      </c>
      <c r="D201" s="111" t="str">
        <f>IF(ISBLANK('INPUT-Production'!D201),"",'INPUT-Production'!D201)</f>
        <v/>
      </c>
    </row>
    <row r="202" spans="1:4" x14ac:dyDescent="0.3">
      <c r="A202" s="111">
        <f>'INPUT-Production'!A202</f>
        <v>0</v>
      </c>
      <c r="B202" s="111" t="str">
        <f>IF(ISERROR(VLOOKUP(A202,'INPUT-Production'!A:B,2,FALSE)),"",VLOOKUP(A202,'INPUT-Production'!A:B,2,FALSE))</f>
        <v/>
      </c>
      <c r="C202" s="111" t="str">
        <f>IF(ISBLANK('INPUT-Production'!C202),"",'INPUT-Production'!C202)</f>
        <v/>
      </c>
      <c r="D202" s="111" t="str">
        <f>IF(ISBLANK('INPUT-Production'!D202),"",'INPUT-Production'!D202)</f>
        <v/>
      </c>
    </row>
    <row r="203" spans="1:4" x14ac:dyDescent="0.3">
      <c r="A203" s="111">
        <f>'INPUT-Production'!A203</f>
        <v>0</v>
      </c>
      <c r="B203" s="111" t="str">
        <f>IF(ISERROR(VLOOKUP(A203,'INPUT-Production'!A:B,2,FALSE)),"",VLOOKUP(A203,'INPUT-Production'!A:B,2,FALSE))</f>
        <v/>
      </c>
      <c r="C203" s="111" t="str">
        <f>IF(ISBLANK('INPUT-Production'!C203),"",'INPUT-Production'!C203)</f>
        <v/>
      </c>
      <c r="D203" s="111" t="str">
        <f>IF(ISBLANK('INPUT-Production'!D203),"",'INPUT-Production'!D203)</f>
        <v/>
      </c>
    </row>
    <row r="204" spans="1:4" x14ac:dyDescent="0.3">
      <c r="A204" s="111">
        <f>'INPUT-Production'!A204</f>
        <v>0</v>
      </c>
      <c r="B204" s="111" t="str">
        <f>IF(ISERROR(VLOOKUP(A204,'INPUT-Production'!A:B,2,FALSE)),"",VLOOKUP(A204,'INPUT-Production'!A:B,2,FALSE))</f>
        <v/>
      </c>
      <c r="C204" s="111" t="str">
        <f>IF(ISBLANK('INPUT-Production'!C204),"",'INPUT-Production'!C204)</f>
        <v/>
      </c>
      <c r="D204" s="111" t="str">
        <f>IF(ISBLANK('INPUT-Production'!D204),"",'INPUT-Production'!D204)</f>
        <v/>
      </c>
    </row>
    <row r="205" spans="1:4" x14ac:dyDescent="0.3">
      <c r="A205" s="111">
        <f>'INPUT-Production'!A205</f>
        <v>0</v>
      </c>
      <c r="B205" s="111" t="str">
        <f>IF(ISERROR(VLOOKUP(A205,'INPUT-Production'!A:B,2,FALSE)),"",VLOOKUP(A205,'INPUT-Production'!A:B,2,FALSE))</f>
        <v/>
      </c>
      <c r="C205" s="111" t="str">
        <f>IF(ISBLANK('INPUT-Production'!C205),"",'INPUT-Production'!C205)</f>
        <v/>
      </c>
      <c r="D205" s="111" t="str">
        <f>IF(ISBLANK('INPUT-Production'!D205),"",'INPUT-Production'!D205)</f>
        <v/>
      </c>
    </row>
    <row r="206" spans="1:4" x14ac:dyDescent="0.3">
      <c r="A206" s="111">
        <f>'INPUT-Production'!A206</f>
        <v>0</v>
      </c>
      <c r="B206" s="111" t="str">
        <f>IF(ISERROR(VLOOKUP(A206,'INPUT-Production'!A:B,2,FALSE)),"",VLOOKUP(A206,'INPUT-Production'!A:B,2,FALSE))</f>
        <v/>
      </c>
      <c r="C206" s="111" t="str">
        <f>IF(ISBLANK('INPUT-Production'!C206),"",'INPUT-Production'!C206)</f>
        <v/>
      </c>
      <c r="D206" s="111" t="str">
        <f>IF(ISBLANK('INPUT-Production'!D206),"",'INPUT-Production'!D206)</f>
        <v/>
      </c>
    </row>
    <row r="207" spans="1:4" x14ac:dyDescent="0.3">
      <c r="A207" s="111">
        <f>'INPUT-Production'!A207</f>
        <v>0</v>
      </c>
      <c r="B207" s="111" t="str">
        <f>IF(ISERROR(VLOOKUP(A207,'INPUT-Production'!A:B,2,FALSE)),"",VLOOKUP(A207,'INPUT-Production'!A:B,2,FALSE))</f>
        <v/>
      </c>
      <c r="C207" s="111" t="str">
        <f>IF(ISBLANK('INPUT-Production'!C207),"",'INPUT-Production'!C207)</f>
        <v/>
      </c>
      <c r="D207" s="111" t="str">
        <f>IF(ISBLANK('INPUT-Production'!D207),"",'INPUT-Production'!D207)</f>
        <v/>
      </c>
    </row>
    <row r="208" spans="1:4" x14ac:dyDescent="0.3">
      <c r="A208" s="111">
        <f>'INPUT-Production'!A208</f>
        <v>0</v>
      </c>
      <c r="B208" s="111" t="str">
        <f>IF(ISERROR(VLOOKUP(A208,'INPUT-Production'!A:B,2,FALSE)),"",VLOOKUP(A208,'INPUT-Production'!A:B,2,FALSE))</f>
        <v/>
      </c>
      <c r="C208" s="111" t="str">
        <f>IF(ISBLANK('INPUT-Production'!C208),"",'INPUT-Production'!C208)</f>
        <v/>
      </c>
      <c r="D208" s="111" t="str">
        <f>IF(ISBLANK('INPUT-Production'!D208),"",'INPUT-Production'!D208)</f>
        <v/>
      </c>
    </row>
    <row r="209" spans="1:4" x14ac:dyDescent="0.3">
      <c r="A209" s="111">
        <f>'INPUT-Production'!A209</f>
        <v>0</v>
      </c>
      <c r="B209" s="111" t="str">
        <f>IF(ISERROR(VLOOKUP(A209,'INPUT-Production'!A:B,2,FALSE)),"",VLOOKUP(A209,'INPUT-Production'!A:B,2,FALSE))</f>
        <v/>
      </c>
      <c r="C209" s="111" t="str">
        <f>IF(ISBLANK('INPUT-Production'!C209),"",'INPUT-Production'!C209)</f>
        <v/>
      </c>
      <c r="D209" s="111" t="str">
        <f>IF(ISBLANK('INPUT-Production'!D209),"",'INPUT-Production'!D209)</f>
        <v/>
      </c>
    </row>
    <row r="210" spans="1:4" x14ac:dyDescent="0.3">
      <c r="A210" s="111">
        <f>'INPUT-Production'!A210</f>
        <v>0</v>
      </c>
      <c r="B210" s="111" t="str">
        <f>IF(ISERROR(VLOOKUP(A210,'INPUT-Production'!A:B,2,FALSE)),"",VLOOKUP(A210,'INPUT-Production'!A:B,2,FALSE))</f>
        <v/>
      </c>
      <c r="C210" s="111" t="str">
        <f>IF(ISBLANK('INPUT-Production'!C210),"",'INPUT-Production'!C210)</f>
        <v/>
      </c>
      <c r="D210" s="111" t="str">
        <f>IF(ISBLANK('INPUT-Production'!D210),"",'INPUT-Production'!D210)</f>
        <v/>
      </c>
    </row>
    <row r="211" spans="1:4" x14ac:dyDescent="0.3">
      <c r="A211" s="111">
        <f>'INPUT-Production'!A211</f>
        <v>0</v>
      </c>
      <c r="B211" s="111" t="str">
        <f>IF(ISERROR(VLOOKUP(A211,'INPUT-Production'!A:B,2,FALSE)),"",VLOOKUP(A211,'INPUT-Production'!A:B,2,FALSE))</f>
        <v/>
      </c>
      <c r="C211" s="111" t="str">
        <f>IF(ISBLANK('INPUT-Production'!C211),"",'INPUT-Production'!C211)</f>
        <v/>
      </c>
      <c r="D211" s="111" t="str">
        <f>IF(ISBLANK('INPUT-Production'!D211),"",'INPUT-Production'!D211)</f>
        <v/>
      </c>
    </row>
    <row r="212" spans="1:4" x14ac:dyDescent="0.3">
      <c r="A212" s="111">
        <f>'INPUT-Production'!A212</f>
        <v>0</v>
      </c>
      <c r="B212" s="111" t="str">
        <f>IF(ISERROR(VLOOKUP(A212,'INPUT-Production'!A:B,2,FALSE)),"",VLOOKUP(A212,'INPUT-Production'!A:B,2,FALSE))</f>
        <v/>
      </c>
      <c r="C212" s="111" t="str">
        <f>IF(ISBLANK('INPUT-Production'!C212),"",'INPUT-Production'!C212)</f>
        <v/>
      </c>
      <c r="D212" s="111" t="str">
        <f>IF(ISBLANK('INPUT-Production'!D212),"",'INPUT-Production'!D212)</f>
        <v/>
      </c>
    </row>
    <row r="213" spans="1:4" x14ac:dyDescent="0.3">
      <c r="A213" s="111">
        <f>'INPUT-Production'!A213</f>
        <v>0</v>
      </c>
      <c r="B213" s="111" t="str">
        <f>IF(ISERROR(VLOOKUP(A213,'INPUT-Production'!A:B,2,FALSE)),"",VLOOKUP(A213,'INPUT-Production'!A:B,2,FALSE))</f>
        <v/>
      </c>
      <c r="C213" s="111" t="str">
        <f>IF(ISBLANK('INPUT-Production'!C213),"",'INPUT-Production'!C213)</f>
        <v/>
      </c>
      <c r="D213" s="111" t="str">
        <f>IF(ISBLANK('INPUT-Production'!D213),"",'INPUT-Production'!D213)</f>
        <v/>
      </c>
    </row>
    <row r="214" spans="1:4" x14ac:dyDescent="0.3">
      <c r="A214" s="111">
        <f>'INPUT-Production'!A214</f>
        <v>0</v>
      </c>
      <c r="B214" s="111" t="str">
        <f>IF(ISERROR(VLOOKUP(A214,'INPUT-Production'!A:B,2,FALSE)),"",VLOOKUP(A214,'INPUT-Production'!A:B,2,FALSE))</f>
        <v/>
      </c>
      <c r="C214" s="111" t="str">
        <f>IF(ISBLANK('INPUT-Production'!C214),"",'INPUT-Production'!C214)</f>
        <v/>
      </c>
      <c r="D214" s="111" t="str">
        <f>IF(ISBLANK('INPUT-Production'!D214),"",'INPUT-Production'!D214)</f>
        <v/>
      </c>
    </row>
    <row r="215" spans="1:4" x14ac:dyDescent="0.3">
      <c r="A215" s="111">
        <f>'INPUT-Production'!A215</f>
        <v>0</v>
      </c>
      <c r="B215" s="111" t="str">
        <f>IF(ISERROR(VLOOKUP(A215,'INPUT-Production'!A:B,2,FALSE)),"",VLOOKUP(A215,'INPUT-Production'!A:B,2,FALSE))</f>
        <v/>
      </c>
      <c r="C215" s="111" t="str">
        <f>IF(ISBLANK('INPUT-Production'!C215),"",'INPUT-Production'!C215)</f>
        <v/>
      </c>
      <c r="D215" s="111" t="str">
        <f>IF(ISBLANK('INPUT-Production'!D215),"",'INPUT-Production'!D215)</f>
        <v/>
      </c>
    </row>
    <row r="216" spans="1:4" x14ac:dyDescent="0.3">
      <c r="A216" s="111">
        <f>'INPUT-Production'!A216</f>
        <v>0</v>
      </c>
      <c r="B216" s="111" t="str">
        <f>IF(ISERROR(VLOOKUP(A216,'INPUT-Production'!A:B,2,FALSE)),"",VLOOKUP(A216,'INPUT-Production'!A:B,2,FALSE))</f>
        <v/>
      </c>
      <c r="C216" s="111" t="str">
        <f>IF(ISBLANK('INPUT-Production'!C216),"",'INPUT-Production'!C216)</f>
        <v/>
      </c>
      <c r="D216" s="111" t="str">
        <f>IF(ISBLANK('INPUT-Production'!D216),"",'INPUT-Production'!D216)</f>
        <v/>
      </c>
    </row>
    <row r="217" spans="1:4" x14ac:dyDescent="0.3">
      <c r="A217" s="111">
        <f>'INPUT-Production'!A217</f>
        <v>0</v>
      </c>
      <c r="B217" s="111" t="str">
        <f>IF(ISERROR(VLOOKUP(A217,'INPUT-Production'!A:B,2,FALSE)),"",VLOOKUP(A217,'INPUT-Production'!A:B,2,FALSE))</f>
        <v/>
      </c>
      <c r="C217" s="111" t="str">
        <f>IF(ISBLANK('INPUT-Production'!C217),"",'INPUT-Production'!C217)</f>
        <v/>
      </c>
      <c r="D217" s="111" t="str">
        <f>IF(ISBLANK('INPUT-Production'!D217),"",'INPUT-Production'!D217)</f>
        <v/>
      </c>
    </row>
    <row r="218" spans="1:4" x14ac:dyDescent="0.3">
      <c r="A218" s="111">
        <f>'INPUT-Production'!A218</f>
        <v>0</v>
      </c>
      <c r="B218" s="111" t="str">
        <f>IF(ISERROR(VLOOKUP(A218,'INPUT-Production'!A:B,2,FALSE)),"",VLOOKUP(A218,'INPUT-Production'!A:B,2,FALSE))</f>
        <v/>
      </c>
      <c r="C218" s="111" t="str">
        <f>IF(ISBLANK('INPUT-Production'!C218),"",'INPUT-Production'!C218)</f>
        <v/>
      </c>
      <c r="D218" s="111" t="str">
        <f>IF(ISBLANK('INPUT-Production'!D218),"",'INPUT-Production'!D218)</f>
        <v/>
      </c>
    </row>
    <row r="219" spans="1:4" x14ac:dyDescent="0.3">
      <c r="A219" s="111">
        <f>'INPUT-Production'!A219</f>
        <v>0</v>
      </c>
      <c r="B219" s="111" t="str">
        <f>IF(ISERROR(VLOOKUP(A219,'INPUT-Production'!A:B,2,FALSE)),"",VLOOKUP(A219,'INPUT-Production'!A:B,2,FALSE))</f>
        <v/>
      </c>
      <c r="C219" s="111" t="str">
        <f>IF(ISBLANK('INPUT-Production'!C219),"",'INPUT-Production'!C219)</f>
        <v/>
      </c>
      <c r="D219" s="111" t="str">
        <f>IF(ISBLANK('INPUT-Production'!D219),"",'INPUT-Production'!D219)</f>
        <v/>
      </c>
    </row>
    <row r="220" spans="1:4" x14ac:dyDescent="0.3">
      <c r="A220" s="111">
        <f>'INPUT-Production'!A220</f>
        <v>0</v>
      </c>
      <c r="B220" s="111" t="str">
        <f>IF(ISERROR(VLOOKUP(A220,'INPUT-Production'!A:B,2,FALSE)),"",VLOOKUP(A220,'INPUT-Production'!A:B,2,FALSE))</f>
        <v/>
      </c>
      <c r="C220" s="111" t="str">
        <f>IF(ISBLANK('INPUT-Production'!C220),"",'INPUT-Production'!C220)</f>
        <v/>
      </c>
      <c r="D220" s="111" t="str">
        <f>IF(ISBLANK('INPUT-Production'!D220),"",'INPUT-Production'!D220)</f>
        <v/>
      </c>
    </row>
    <row r="221" spans="1:4" x14ac:dyDescent="0.3">
      <c r="A221" s="111">
        <f>'INPUT-Production'!A221</f>
        <v>0</v>
      </c>
      <c r="B221" s="111" t="str">
        <f>IF(ISERROR(VLOOKUP(A221,'INPUT-Production'!A:B,2,FALSE)),"",VLOOKUP(A221,'INPUT-Production'!A:B,2,FALSE))</f>
        <v/>
      </c>
      <c r="C221" s="111" t="str">
        <f>IF(ISBLANK('INPUT-Production'!C221),"",'INPUT-Production'!C221)</f>
        <v/>
      </c>
      <c r="D221" s="111" t="str">
        <f>IF(ISBLANK('INPUT-Production'!D221),"",'INPUT-Production'!D221)</f>
        <v/>
      </c>
    </row>
    <row r="222" spans="1:4" x14ac:dyDescent="0.3">
      <c r="A222" s="111">
        <f>'INPUT-Production'!A222</f>
        <v>0</v>
      </c>
      <c r="B222" s="111" t="str">
        <f>IF(ISERROR(VLOOKUP(A222,'INPUT-Production'!A:B,2,FALSE)),"",VLOOKUP(A222,'INPUT-Production'!A:B,2,FALSE))</f>
        <v/>
      </c>
      <c r="C222" s="111" t="str">
        <f>IF(ISBLANK('INPUT-Production'!C222),"",'INPUT-Production'!C222)</f>
        <v/>
      </c>
      <c r="D222" s="111" t="str">
        <f>IF(ISBLANK('INPUT-Production'!D222),"",'INPUT-Production'!D222)</f>
        <v/>
      </c>
    </row>
    <row r="223" spans="1:4" x14ac:dyDescent="0.3">
      <c r="A223" s="111">
        <f>'INPUT-Production'!A223</f>
        <v>0</v>
      </c>
      <c r="B223" s="111" t="str">
        <f>IF(ISERROR(VLOOKUP(A223,'INPUT-Production'!A:B,2,FALSE)),"",VLOOKUP(A223,'INPUT-Production'!A:B,2,FALSE))</f>
        <v/>
      </c>
      <c r="C223" s="111" t="str">
        <f>IF(ISBLANK('INPUT-Production'!C223),"",'INPUT-Production'!C223)</f>
        <v/>
      </c>
      <c r="D223" s="111" t="str">
        <f>IF(ISBLANK('INPUT-Production'!D223),"",'INPUT-Production'!D223)</f>
        <v/>
      </c>
    </row>
    <row r="224" spans="1:4" x14ac:dyDescent="0.3">
      <c r="A224" s="111">
        <f>'INPUT-Production'!A224</f>
        <v>0</v>
      </c>
      <c r="B224" s="111" t="str">
        <f>IF(ISERROR(VLOOKUP(A224,'INPUT-Production'!A:B,2,FALSE)),"",VLOOKUP(A224,'INPUT-Production'!A:B,2,FALSE))</f>
        <v/>
      </c>
      <c r="C224" s="111" t="str">
        <f>IF(ISBLANK('INPUT-Production'!C224),"",'INPUT-Production'!C224)</f>
        <v/>
      </c>
      <c r="D224" s="111" t="str">
        <f>IF(ISBLANK('INPUT-Production'!D224),"",'INPUT-Production'!D224)</f>
        <v/>
      </c>
    </row>
    <row r="225" spans="1:4" x14ac:dyDescent="0.3">
      <c r="A225" s="111">
        <f>'INPUT-Production'!A225</f>
        <v>0</v>
      </c>
      <c r="B225" s="111" t="str">
        <f>IF(ISERROR(VLOOKUP(A225,'INPUT-Production'!A:B,2,FALSE)),"",VLOOKUP(A225,'INPUT-Production'!A:B,2,FALSE))</f>
        <v/>
      </c>
      <c r="C225" s="111" t="str">
        <f>IF(ISBLANK('INPUT-Production'!C225),"",'INPUT-Production'!C225)</f>
        <v/>
      </c>
      <c r="D225" s="111" t="str">
        <f>IF(ISBLANK('INPUT-Production'!D225),"",'INPUT-Production'!D225)</f>
        <v/>
      </c>
    </row>
    <row r="226" spans="1:4" x14ac:dyDescent="0.3">
      <c r="A226" s="111">
        <f>'INPUT-Production'!A226</f>
        <v>0</v>
      </c>
      <c r="B226" s="111" t="str">
        <f>IF(ISERROR(VLOOKUP(A226,'INPUT-Production'!A:B,2,FALSE)),"",VLOOKUP(A226,'INPUT-Production'!A:B,2,FALSE))</f>
        <v/>
      </c>
      <c r="C226" s="111" t="str">
        <f>IF(ISBLANK('INPUT-Production'!C226),"",'INPUT-Production'!C226)</f>
        <v/>
      </c>
      <c r="D226" s="111" t="str">
        <f>IF(ISBLANK('INPUT-Production'!D226),"",'INPUT-Production'!D226)</f>
        <v/>
      </c>
    </row>
    <row r="227" spans="1:4" x14ac:dyDescent="0.3">
      <c r="A227" s="111">
        <f>'INPUT-Production'!A227</f>
        <v>0</v>
      </c>
      <c r="B227" s="111" t="str">
        <f>IF(ISERROR(VLOOKUP(A227,'INPUT-Production'!A:B,2,FALSE)),"",VLOOKUP(A227,'INPUT-Production'!A:B,2,FALSE))</f>
        <v/>
      </c>
      <c r="C227" s="111" t="str">
        <f>IF(ISBLANK('INPUT-Production'!C227),"",'INPUT-Production'!C227)</f>
        <v/>
      </c>
      <c r="D227" s="111" t="str">
        <f>IF(ISBLANK('INPUT-Production'!D227),"",'INPUT-Production'!D227)</f>
        <v/>
      </c>
    </row>
    <row r="228" spans="1:4" x14ac:dyDescent="0.3">
      <c r="A228" s="111">
        <f>'INPUT-Production'!A228</f>
        <v>0</v>
      </c>
      <c r="B228" s="111" t="str">
        <f>IF(ISERROR(VLOOKUP(A228,'INPUT-Production'!A:B,2,FALSE)),"",VLOOKUP(A228,'INPUT-Production'!A:B,2,FALSE))</f>
        <v/>
      </c>
      <c r="C228" s="111" t="str">
        <f>IF(ISBLANK('INPUT-Production'!C228),"",'INPUT-Production'!C228)</f>
        <v/>
      </c>
      <c r="D228" s="111" t="str">
        <f>IF(ISBLANK('INPUT-Production'!D228),"",'INPUT-Production'!D228)</f>
        <v/>
      </c>
    </row>
    <row r="229" spans="1:4" x14ac:dyDescent="0.3">
      <c r="A229" s="111">
        <f>'INPUT-Production'!A229</f>
        <v>0</v>
      </c>
      <c r="B229" s="111" t="str">
        <f>IF(ISERROR(VLOOKUP(A229,'INPUT-Production'!A:B,2,FALSE)),"",VLOOKUP(A229,'INPUT-Production'!A:B,2,FALSE))</f>
        <v/>
      </c>
      <c r="C229" s="111" t="str">
        <f>IF(ISBLANK('INPUT-Production'!C229),"",'INPUT-Production'!C229)</f>
        <v/>
      </c>
      <c r="D229" s="111" t="str">
        <f>IF(ISBLANK('INPUT-Production'!D229),"",'INPUT-Production'!D229)</f>
        <v/>
      </c>
    </row>
    <row r="230" spans="1:4" x14ac:dyDescent="0.3">
      <c r="A230" s="111">
        <f>'INPUT-Production'!A230</f>
        <v>0</v>
      </c>
      <c r="B230" s="111" t="str">
        <f>IF(ISERROR(VLOOKUP(A230,'INPUT-Production'!A:B,2,FALSE)),"",VLOOKUP(A230,'INPUT-Production'!A:B,2,FALSE))</f>
        <v/>
      </c>
      <c r="C230" s="111" t="str">
        <f>IF(ISBLANK('INPUT-Production'!C230),"",'INPUT-Production'!C230)</f>
        <v/>
      </c>
      <c r="D230" s="111" t="str">
        <f>IF(ISBLANK('INPUT-Production'!D230),"",'INPUT-Production'!D230)</f>
        <v/>
      </c>
    </row>
    <row r="231" spans="1:4" x14ac:dyDescent="0.3">
      <c r="A231" s="111">
        <f>'INPUT-Production'!A231</f>
        <v>0</v>
      </c>
      <c r="B231" s="111" t="str">
        <f>IF(ISERROR(VLOOKUP(A231,'INPUT-Production'!A:B,2,FALSE)),"",VLOOKUP(A231,'INPUT-Production'!A:B,2,FALSE))</f>
        <v/>
      </c>
      <c r="C231" s="111" t="str">
        <f>IF(ISBLANK('INPUT-Production'!C231),"",'INPUT-Production'!C231)</f>
        <v/>
      </c>
      <c r="D231" s="111" t="str">
        <f>IF(ISBLANK('INPUT-Production'!D231),"",'INPUT-Production'!D231)</f>
        <v/>
      </c>
    </row>
    <row r="232" spans="1:4" x14ac:dyDescent="0.3">
      <c r="A232" s="111">
        <f>'INPUT-Production'!A232</f>
        <v>0</v>
      </c>
      <c r="B232" s="111" t="str">
        <f>IF(ISERROR(VLOOKUP(A232,'INPUT-Production'!A:B,2,FALSE)),"",VLOOKUP(A232,'INPUT-Production'!A:B,2,FALSE))</f>
        <v/>
      </c>
      <c r="C232" s="111" t="str">
        <f>IF(ISBLANK('INPUT-Production'!C232),"",'INPUT-Production'!C232)</f>
        <v/>
      </c>
      <c r="D232" s="111" t="str">
        <f>IF(ISBLANK('INPUT-Production'!D232),"",'INPUT-Production'!D232)</f>
        <v/>
      </c>
    </row>
    <row r="233" spans="1:4" x14ac:dyDescent="0.3">
      <c r="A233" s="111">
        <f>'INPUT-Production'!A233</f>
        <v>0</v>
      </c>
      <c r="B233" s="111" t="str">
        <f>IF(ISERROR(VLOOKUP(A233,'INPUT-Production'!A:B,2,FALSE)),"",VLOOKUP(A233,'INPUT-Production'!A:B,2,FALSE))</f>
        <v/>
      </c>
      <c r="C233" s="111" t="str">
        <f>IF(ISBLANK('INPUT-Production'!C233),"",'INPUT-Production'!C233)</f>
        <v/>
      </c>
      <c r="D233" s="111" t="str">
        <f>IF(ISBLANK('INPUT-Production'!D233),"",'INPUT-Production'!D233)</f>
        <v/>
      </c>
    </row>
    <row r="234" spans="1:4" x14ac:dyDescent="0.3">
      <c r="A234" s="111">
        <f>'INPUT-Production'!A234</f>
        <v>0</v>
      </c>
      <c r="B234" s="111" t="str">
        <f>IF(ISERROR(VLOOKUP(A234,'INPUT-Production'!A:B,2,FALSE)),"",VLOOKUP(A234,'INPUT-Production'!A:B,2,FALSE))</f>
        <v/>
      </c>
      <c r="C234" s="111" t="str">
        <f>IF(ISBLANK('INPUT-Production'!C234),"",'INPUT-Production'!C234)</f>
        <v/>
      </c>
      <c r="D234" s="111" t="str">
        <f>IF(ISBLANK('INPUT-Production'!D234),"",'INPUT-Production'!D234)</f>
        <v/>
      </c>
    </row>
    <row r="235" spans="1:4" x14ac:dyDescent="0.3">
      <c r="A235" s="111">
        <f>'INPUT-Production'!A235</f>
        <v>0</v>
      </c>
      <c r="B235" s="111" t="str">
        <f>IF(ISERROR(VLOOKUP(A235,'INPUT-Production'!A:B,2,FALSE)),"",VLOOKUP(A235,'INPUT-Production'!A:B,2,FALSE))</f>
        <v/>
      </c>
      <c r="C235" s="111" t="str">
        <f>IF(ISBLANK('INPUT-Production'!C235),"",'INPUT-Production'!C235)</f>
        <v/>
      </c>
      <c r="D235" s="111" t="str">
        <f>IF(ISBLANK('INPUT-Production'!D235),"",'INPUT-Production'!D235)</f>
        <v/>
      </c>
    </row>
    <row r="236" spans="1:4" x14ac:dyDescent="0.3">
      <c r="A236" s="111">
        <f>'INPUT-Production'!A236</f>
        <v>0</v>
      </c>
      <c r="B236" s="111" t="str">
        <f>IF(ISERROR(VLOOKUP(A236,'INPUT-Production'!A:B,2,FALSE)),"",VLOOKUP(A236,'INPUT-Production'!A:B,2,FALSE))</f>
        <v/>
      </c>
      <c r="C236" s="111" t="str">
        <f>IF(ISBLANK('INPUT-Production'!C236),"",'INPUT-Production'!C236)</f>
        <v/>
      </c>
      <c r="D236" s="111" t="str">
        <f>IF(ISBLANK('INPUT-Production'!D236),"",'INPUT-Production'!D236)</f>
        <v/>
      </c>
    </row>
    <row r="237" spans="1:4" x14ac:dyDescent="0.3">
      <c r="A237" s="111">
        <f>'INPUT-Production'!A237</f>
        <v>0</v>
      </c>
      <c r="B237" s="111" t="str">
        <f>IF(ISERROR(VLOOKUP(A237,'INPUT-Production'!A:B,2,FALSE)),"",VLOOKUP(A237,'INPUT-Production'!A:B,2,FALSE))</f>
        <v/>
      </c>
      <c r="C237" s="111" t="str">
        <f>IF(ISBLANK('INPUT-Production'!C237),"",'INPUT-Production'!C237)</f>
        <v/>
      </c>
      <c r="D237" s="111" t="str">
        <f>IF(ISBLANK('INPUT-Production'!D237),"",'INPUT-Production'!D237)</f>
        <v/>
      </c>
    </row>
    <row r="238" spans="1:4" x14ac:dyDescent="0.3">
      <c r="A238" s="111">
        <f>'INPUT-Production'!A238</f>
        <v>0</v>
      </c>
      <c r="B238" s="111" t="str">
        <f>IF(ISERROR(VLOOKUP(A238,'INPUT-Production'!A:B,2,FALSE)),"",VLOOKUP(A238,'INPUT-Production'!A:B,2,FALSE))</f>
        <v/>
      </c>
      <c r="C238" s="111" t="str">
        <f>IF(ISBLANK('INPUT-Production'!C238),"",'INPUT-Production'!C238)</f>
        <v/>
      </c>
      <c r="D238" s="111" t="str">
        <f>IF(ISBLANK('INPUT-Production'!D238),"",'INPUT-Production'!D238)</f>
        <v/>
      </c>
    </row>
    <row r="239" spans="1:4" x14ac:dyDescent="0.3">
      <c r="A239" s="111">
        <f>'INPUT-Production'!A239</f>
        <v>0</v>
      </c>
      <c r="B239" s="111" t="str">
        <f>IF(ISERROR(VLOOKUP(A239,'INPUT-Production'!A:B,2,FALSE)),"",VLOOKUP(A239,'INPUT-Production'!A:B,2,FALSE))</f>
        <v/>
      </c>
      <c r="C239" s="111" t="str">
        <f>IF(ISBLANK('INPUT-Production'!C239),"",'INPUT-Production'!C239)</f>
        <v/>
      </c>
      <c r="D239" s="111" t="str">
        <f>IF(ISBLANK('INPUT-Production'!D239),"",'INPUT-Production'!D239)</f>
        <v/>
      </c>
    </row>
    <row r="240" spans="1:4" x14ac:dyDescent="0.3">
      <c r="A240" s="111">
        <f>'INPUT-Production'!A240</f>
        <v>0</v>
      </c>
      <c r="B240" s="111" t="str">
        <f>IF(ISERROR(VLOOKUP(A240,'INPUT-Production'!A:B,2,FALSE)),"",VLOOKUP(A240,'INPUT-Production'!A:B,2,FALSE))</f>
        <v/>
      </c>
      <c r="C240" s="111" t="str">
        <f>IF(ISBLANK('INPUT-Production'!C240),"",'INPUT-Production'!C240)</f>
        <v/>
      </c>
      <c r="D240" s="111" t="str">
        <f>IF(ISBLANK('INPUT-Production'!D240),"",'INPUT-Production'!D240)</f>
        <v/>
      </c>
    </row>
    <row r="241" spans="1:4" x14ac:dyDescent="0.3">
      <c r="A241" s="111">
        <f>'INPUT-Production'!A241</f>
        <v>0</v>
      </c>
      <c r="B241" s="111" t="str">
        <f>IF(ISERROR(VLOOKUP(A241,'INPUT-Production'!A:B,2,FALSE)),"",VLOOKUP(A241,'INPUT-Production'!A:B,2,FALSE))</f>
        <v/>
      </c>
      <c r="C241" s="111" t="str">
        <f>IF(ISBLANK('INPUT-Production'!C241),"",'INPUT-Production'!C241)</f>
        <v/>
      </c>
      <c r="D241" s="111" t="str">
        <f>IF(ISBLANK('INPUT-Production'!D241),"",'INPUT-Production'!D241)</f>
        <v/>
      </c>
    </row>
    <row r="242" spans="1:4" x14ac:dyDescent="0.3">
      <c r="A242" s="111">
        <f>'INPUT-Production'!A242</f>
        <v>0</v>
      </c>
      <c r="B242" s="111" t="str">
        <f>IF(ISERROR(VLOOKUP(A242,'INPUT-Production'!A:B,2,FALSE)),"",VLOOKUP(A242,'INPUT-Production'!A:B,2,FALSE))</f>
        <v/>
      </c>
      <c r="C242" s="111" t="str">
        <f>IF(ISBLANK('INPUT-Production'!C242),"",'INPUT-Production'!C242)</f>
        <v/>
      </c>
      <c r="D242" s="111" t="str">
        <f>IF(ISBLANK('INPUT-Production'!D242),"",'INPUT-Production'!D242)</f>
        <v/>
      </c>
    </row>
    <row r="243" spans="1:4" x14ac:dyDescent="0.3">
      <c r="A243" s="111">
        <f>'INPUT-Production'!A243</f>
        <v>0</v>
      </c>
      <c r="B243" s="111" t="str">
        <f>IF(ISERROR(VLOOKUP(A243,'INPUT-Production'!A:B,2,FALSE)),"",VLOOKUP(A243,'INPUT-Production'!A:B,2,FALSE))</f>
        <v/>
      </c>
      <c r="C243" s="111" t="str">
        <f>IF(ISBLANK('INPUT-Production'!C243),"",'INPUT-Production'!C243)</f>
        <v/>
      </c>
      <c r="D243" s="111" t="str">
        <f>IF(ISBLANK('INPUT-Production'!D243),"",'INPUT-Production'!D243)</f>
        <v/>
      </c>
    </row>
    <row r="244" spans="1:4" x14ac:dyDescent="0.3">
      <c r="A244" s="111">
        <f>'INPUT-Production'!A244</f>
        <v>0</v>
      </c>
      <c r="B244" s="111" t="str">
        <f>IF(ISERROR(VLOOKUP(A244,'INPUT-Production'!A:B,2,FALSE)),"",VLOOKUP(A244,'INPUT-Production'!A:B,2,FALSE))</f>
        <v/>
      </c>
      <c r="C244" s="111" t="str">
        <f>IF(ISBLANK('INPUT-Production'!C244),"",'INPUT-Production'!C244)</f>
        <v/>
      </c>
      <c r="D244" s="111" t="str">
        <f>IF(ISBLANK('INPUT-Production'!D244),"",'INPUT-Production'!D244)</f>
        <v/>
      </c>
    </row>
    <row r="245" spans="1:4" x14ac:dyDescent="0.3">
      <c r="A245" s="111">
        <f>'INPUT-Production'!A245</f>
        <v>0</v>
      </c>
      <c r="B245" s="111" t="str">
        <f>IF(ISERROR(VLOOKUP(A245,'INPUT-Production'!A:B,2,FALSE)),"",VLOOKUP(A245,'INPUT-Production'!A:B,2,FALSE))</f>
        <v/>
      </c>
      <c r="C245" s="111" t="str">
        <f>IF(ISBLANK('INPUT-Production'!C245),"",'INPUT-Production'!C245)</f>
        <v/>
      </c>
      <c r="D245" s="111" t="str">
        <f>IF(ISBLANK('INPUT-Production'!D245),"",'INPUT-Production'!D245)</f>
        <v/>
      </c>
    </row>
    <row r="246" spans="1:4" x14ac:dyDescent="0.3">
      <c r="A246" s="111">
        <f>'INPUT-Production'!A246</f>
        <v>0</v>
      </c>
      <c r="B246" s="111" t="str">
        <f>IF(ISERROR(VLOOKUP(A246,'INPUT-Production'!A:B,2,FALSE)),"",VLOOKUP(A246,'INPUT-Production'!A:B,2,FALSE))</f>
        <v/>
      </c>
      <c r="C246" s="111" t="str">
        <f>IF(ISBLANK('INPUT-Production'!C246),"",'INPUT-Production'!C246)</f>
        <v/>
      </c>
      <c r="D246" s="111" t="str">
        <f>IF(ISBLANK('INPUT-Production'!D246),"",'INPUT-Production'!D246)</f>
        <v/>
      </c>
    </row>
    <row r="247" spans="1:4" x14ac:dyDescent="0.3">
      <c r="A247" s="111">
        <f>'INPUT-Production'!A247</f>
        <v>0</v>
      </c>
      <c r="B247" s="111" t="str">
        <f>IF(ISERROR(VLOOKUP(A247,'INPUT-Production'!A:B,2,FALSE)),"",VLOOKUP(A247,'INPUT-Production'!A:B,2,FALSE))</f>
        <v/>
      </c>
      <c r="C247" s="111" t="str">
        <f>IF(ISBLANK('INPUT-Production'!C247),"",'INPUT-Production'!C247)</f>
        <v/>
      </c>
      <c r="D247" s="111" t="str">
        <f>IF(ISBLANK('INPUT-Production'!D247),"",'INPUT-Production'!D247)</f>
        <v/>
      </c>
    </row>
    <row r="248" spans="1:4" x14ac:dyDescent="0.3">
      <c r="A248" s="111">
        <f>'INPUT-Production'!A248</f>
        <v>0</v>
      </c>
      <c r="B248" s="111" t="str">
        <f>IF(ISERROR(VLOOKUP(A248,'INPUT-Production'!A:B,2,FALSE)),"",VLOOKUP(A248,'INPUT-Production'!A:B,2,FALSE))</f>
        <v/>
      </c>
      <c r="C248" s="111" t="str">
        <f>IF(ISBLANK('INPUT-Production'!C248),"",'INPUT-Production'!C248)</f>
        <v/>
      </c>
      <c r="D248" s="111" t="str">
        <f>IF(ISBLANK('INPUT-Production'!D248),"",'INPUT-Production'!D248)</f>
        <v/>
      </c>
    </row>
    <row r="249" spans="1:4" x14ac:dyDescent="0.3">
      <c r="A249" s="111">
        <f>'INPUT-Production'!A249</f>
        <v>0</v>
      </c>
      <c r="B249" s="111" t="str">
        <f>IF(ISERROR(VLOOKUP(A249,'INPUT-Production'!A:B,2,FALSE)),"",VLOOKUP(A249,'INPUT-Production'!A:B,2,FALSE))</f>
        <v/>
      </c>
      <c r="C249" s="111" t="str">
        <f>IF(ISBLANK('INPUT-Production'!C249),"",'INPUT-Production'!C249)</f>
        <v/>
      </c>
      <c r="D249" s="111" t="str">
        <f>IF(ISBLANK('INPUT-Production'!D249),"",'INPUT-Production'!D249)</f>
        <v/>
      </c>
    </row>
    <row r="250" spans="1:4" x14ac:dyDescent="0.3">
      <c r="A250" s="111">
        <f>'INPUT-Production'!A250</f>
        <v>0</v>
      </c>
      <c r="B250" s="111" t="str">
        <f>IF(ISERROR(VLOOKUP(A250,'INPUT-Production'!A:B,2,FALSE)),"",VLOOKUP(A250,'INPUT-Production'!A:B,2,FALSE))</f>
        <v/>
      </c>
      <c r="C250" s="111" t="str">
        <f>IF(ISBLANK('INPUT-Production'!C250),"",'INPUT-Production'!C250)</f>
        <v/>
      </c>
      <c r="D250" s="111" t="str">
        <f>IF(ISBLANK('INPUT-Production'!D250),"",'INPUT-Production'!D250)</f>
        <v/>
      </c>
    </row>
    <row r="251" spans="1:4" x14ac:dyDescent="0.3">
      <c r="A251" s="111">
        <f>'INPUT-Production'!A251</f>
        <v>0</v>
      </c>
      <c r="B251" s="111" t="str">
        <f>IF(ISERROR(VLOOKUP(A251,'INPUT-Production'!A:B,2,FALSE)),"",VLOOKUP(A251,'INPUT-Production'!A:B,2,FALSE))</f>
        <v/>
      </c>
      <c r="C251" s="111" t="str">
        <f>IF(ISBLANK('INPUT-Production'!C251),"",'INPUT-Production'!C251)</f>
        <v/>
      </c>
      <c r="D251" s="111" t="str">
        <f>IF(ISBLANK('INPUT-Production'!D251),"",'INPUT-Production'!D251)</f>
        <v/>
      </c>
    </row>
    <row r="252" spans="1:4" x14ac:dyDescent="0.3">
      <c r="A252" s="111">
        <f>'INPUT-Production'!A252</f>
        <v>0</v>
      </c>
      <c r="B252" s="111" t="str">
        <f>IF(ISERROR(VLOOKUP(A252,'INPUT-Production'!A:B,2,FALSE)),"",VLOOKUP(A252,'INPUT-Production'!A:B,2,FALSE))</f>
        <v/>
      </c>
      <c r="C252" s="111" t="str">
        <f>IF(ISBLANK('INPUT-Production'!C252),"",'INPUT-Production'!C252)</f>
        <v/>
      </c>
      <c r="D252" s="111" t="str">
        <f>IF(ISBLANK('INPUT-Production'!D252),"",'INPUT-Production'!D252)</f>
        <v/>
      </c>
    </row>
    <row r="253" spans="1:4" x14ac:dyDescent="0.3">
      <c r="A253" s="111">
        <f>'INPUT-Production'!A253</f>
        <v>0</v>
      </c>
      <c r="B253" s="111" t="str">
        <f>IF(ISERROR(VLOOKUP(A253,'INPUT-Production'!A:B,2,FALSE)),"",VLOOKUP(A253,'INPUT-Production'!A:B,2,FALSE))</f>
        <v/>
      </c>
      <c r="C253" s="111" t="str">
        <f>IF(ISBLANK('INPUT-Production'!C253),"",'INPUT-Production'!C253)</f>
        <v/>
      </c>
      <c r="D253" s="111" t="str">
        <f>IF(ISBLANK('INPUT-Production'!D253),"",'INPUT-Production'!D253)</f>
        <v/>
      </c>
    </row>
    <row r="254" spans="1:4" x14ac:dyDescent="0.3">
      <c r="A254" s="111">
        <f>'INPUT-Production'!A254</f>
        <v>0</v>
      </c>
      <c r="B254" s="111" t="str">
        <f>IF(ISERROR(VLOOKUP(A254,'INPUT-Production'!A:B,2,FALSE)),"",VLOOKUP(A254,'INPUT-Production'!A:B,2,FALSE))</f>
        <v/>
      </c>
      <c r="C254" s="111" t="str">
        <f>IF(ISBLANK('INPUT-Production'!C254),"",'INPUT-Production'!C254)</f>
        <v/>
      </c>
      <c r="D254" s="111" t="str">
        <f>IF(ISBLANK('INPUT-Production'!D254),"",'INPUT-Production'!D254)</f>
        <v/>
      </c>
    </row>
    <row r="255" spans="1:4" x14ac:dyDescent="0.3">
      <c r="A255" s="111">
        <f>'INPUT-Production'!A255</f>
        <v>0</v>
      </c>
      <c r="B255" s="111" t="str">
        <f>IF(ISERROR(VLOOKUP(A255,'INPUT-Production'!A:B,2,FALSE)),"",VLOOKUP(A255,'INPUT-Production'!A:B,2,FALSE))</f>
        <v/>
      </c>
      <c r="C255" s="111" t="str">
        <f>IF(ISBLANK('INPUT-Production'!C255),"",'INPUT-Production'!C255)</f>
        <v/>
      </c>
      <c r="D255" s="111" t="str">
        <f>IF(ISBLANK('INPUT-Production'!D255),"",'INPUT-Production'!D255)</f>
        <v/>
      </c>
    </row>
    <row r="256" spans="1:4" x14ac:dyDescent="0.3">
      <c r="A256" s="111">
        <f>'INPUT-Production'!A256</f>
        <v>0</v>
      </c>
      <c r="B256" s="111" t="str">
        <f>IF(ISERROR(VLOOKUP(A256,'INPUT-Production'!A:B,2,FALSE)),"",VLOOKUP(A256,'INPUT-Production'!A:B,2,FALSE))</f>
        <v/>
      </c>
      <c r="C256" s="111" t="str">
        <f>IF(ISBLANK('INPUT-Production'!C256),"",'INPUT-Production'!C256)</f>
        <v/>
      </c>
      <c r="D256" s="111" t="str">
        <f>IF(ISBLANK('INPUT-Production'!D256),"",'INPUT-Production'!D256)</f>
        <v/>
      </c>
    </row>
    <row r="257" spans="1:4" x14ac:dyDescent="0.3">
      <c r="A257" s="111">
        <f>'INPUT-Production'!A257</f>
        <v>0</v>
      </c>
      <c r="B257" s="111" t="str">
        <f>IF(ISERROR(VLOOKUP(A257,'INPUT-Production'!A:B,2,FALSE)),"",VLOOKUP(A257,'INPUT-Production'!A:B,2,FALSE))</f>
        <v/>
      </c>
      <c r="C257" s="111" t="str">
        <f>IF(ISBLANK('INPUT-Production'!C257),"",'INPUT-Production'!C257)</f>
        <v/>
      </c>
      <c r="D257" s="111" t="str">
        <f>IF(ISBLANK('INPUT-Production'!D257),"",'INPUT-Production'!D257)</f>
        <v/>
      </c>
    </row>
    <row r="258" spans="1:4" x14ac:dyDescent="0.3">
      <c r="A258" s="111">
        <f>'INPUT-Production'!A258</f>
        <v>0</v>
      </c>
      <c r="B258" s="111" t="str">
        <f>IF(ISERROR(VLOOKUP(A258,'INPUT-Production'!A:B,2,FALSE)),"",VLOOKUP(A258,'INPUT-Production'!A:B,2,FALSE))</f>
        <v/>
      </c>
      <c r="C258" s="111" t="str">
        <f>IF(ISBLANK('INPUT-Production'!C258),"",'INPUT-Production'!C258)</f>
        <v/>
      </c>
      <c r="D258" s="111" t="str">
        <f>IF(ISBLANK('INPUT-Production'!D258),"",'INPUT-Production'!D258)</f>
        <v/>
      </c>
    </row>
    <row r="259" spans="1:4" x14ac:dyDescent="0.3">
      <c r="A259" s="111">
        <f>'INPUT-Production'!A259</f>
        <v>0</v>
      </c>
      <c r="B259" s="111" t="str">
        <f>IF(ISERROR(VLOOKUP(A259,'INPUT-Production'!A:B,2,FALSE)),"",VLOOKUP(A259,'INPUT-Production'!A:B,2,FALSE))</f>
        <v/>
      </c>
      <c r="C259" s="111" t="str">
        <f>IF(ISBLANK('INPUT-Production'!C259),"",'INPUT-Production'!C259)</f>
        <v/>
      </c>
      <c r="D259" s="111" t="str">
        <f>IF(ISBLANK('INPUT-Production'!D259),"",'INPUT-Production'!D259)</f>
        <v/>
      </c>
    </row>
    <row r="260" spans="1:4" x14ac:dyDescent="0.3">
      <c r="A260" s="111">
        <f>'INPUT-Production'!A260</f>
        <v>0</v>
      </c>
      <c r="B260" s="111" t="str">
        <f>IF(ISERROR(VLOOKUP(A260,'INPUT-Production'!A:B,2,FALSE)),"",VLOOKUP(A260,'INPUT-Production'!A:B,2,FALSE))</f>
        <v/>
      </c>
      <c r="C260" s="111" t="str">
        <f>IF(ISBLANK('INPUT-Production'!C260),"",'INPUT-Production'!C260)</f>
        <v/>
      </c>
      <c r="D260" s="111" t="str">
        <f>IF(ISBLANK('INPUT-Production'!D260),"",'INPUT-Production'!D260)</f>
        <v/>
      </c>
    </row>
    <row r="261" spans="1:4" x14ac:dyDescent="0.3">
      <c r="A261" s="111">
        <f>'INPUT-Production'!A261</f>
        <v>0</v>
      </c>
      <c r="B261" s="111" t="str">
        <f>IF(ISERROR(VLOOKUP(A261,'INPUT-Production'!A:B,2,FALSE)),"",VLOOKUP(A261,'INPUT-Production'!A:B,2,FALSE))</f>
        <v/>
      </c>
      <c r="C261" s="111" t="str">
        <f>IF(ISBLANK('INPUT-Production'!C261),"",'INPUT-Production'!C261)</f>
        <v/>
      </c>
      <c r="D261" s="111" t="str">
        <f>IF(ISBLANK('INPUT-Production'!D261),"",'INPUT-Production'!D261)</f>
        <v/>
      </c>
    </row>
    <row r="262" spans="1:4" x14ac:dyDescent="0.3">
      <c r="A262" s="111">
        <f>'INPUT-Production'!A262</f>
        <v>0</v>
      </c>
      <c r="B262" s="111" t="str">
        <f>IF(ISERROR(VLOOKUP(A262,'INPUT-Production'!A:B,2,FALSE)),"",VLOOKUP(A262,'INPUT-Production'!A:B,2,FALSE))</f>
        <v/>
      </c>
      <c r="C262" s="111" t="str">
        <f>IF(ISBLANK('INPUT-Production'!C262),"",'INPUT-Production'!C262)</f>
        <v/>
      </c>
      <c r="D262" s="111" t="str">
        <f>IF(ISBLANK('INPUT-Production'!D262),"",'INPUT-Production'!D262)</f>
        <v/>
      </c>
    </row>
    <row r="263" spans="1:4" x14ac:dyDescent="0.3">
      <c r="A263" s="111">
        <f>'INPUT-Production'!A263</f>
        <v>0</v>
      </c>
      <c r="B263" s="111" t="str">
        <f>IF(ISERROR(VLOOKUP(A263,'INPUT-Production'!A:B,2,FALSE)),"",VLOOKUP(A263,'INPUT-Production'!A:B,2,FALSE))</f>
        <v/>
      </c>
      <c r="C263" s="111" t="str">
        <f>IF(ISBLANK('INPUT-Production'!C263),"",'INPUT-Production'!C263)</f>
        <v/>
      </c>
      <c r="D263" s="111" t="str">
        <f>IF(ISBLANK('INPUT-Production'!D263),"",'INPUT-Production'!D263)</f>
        <v/>
      </c>
    </row>
    <row r="264" spans="1:4" x14ac:dyDescent="0.3">
      <c r="A264" s="111">
        <f>'INPUT-Production'!A264</f>
        <v>0</v>
      </c>
      <c r="B264" s="111" t="str">
        <f>IF(ISERROR(VLOOKUP(A264,'INPUT-Production'!A:B,2,FALSE)),"",VLOOKUP(A264,'INPUT-Production'!A:B,2,FALSE))</f>
        <v/>
      </c>
      <c r="C264" s="111" t="str">
        <f>IF(ISBLANK('INPUT-Production'!C264),"",'INPUT-Production'!C264)</f>
        <v/>
      </c>
      <c r="D264" s="111" t="str">
        <f>IF(ISBLANK('INPUT-Production'!D264),"",'INPUT-Production'!D264)</f>
        <v/>
      </c>
    </row>
    <row r="265" spans="1:4" x14ac:dyDescent="0.3">
      <c r="A265" s="111">
        <f>'INPUT-Production'!A265</f>
        <v>0</v>
      </c>
      <c r="B265" s="111" t="str">
        <f>IF(ISERROR(VLOOKUP(A265,'INPUT-Production'!A:B,2,FALSE)),"",VLOOKUP(A265,'INPUT-Production'!A:B,2,FALSE))</f>
        <v/>
      </c>
      <c r="C265" s="111" t="str">
        <f>IF(ISBLANK('INPUT-Production'!C265),"",'INPUT-Production'!C265)</f>
        <v/>
      </c>
      <c r="D265" s="111" t="str">
        <f>IF(ISBLANK('INPUT-Production'!D265),"",'INPUT-Production'!D265)</f>
        <v/>
      </c>
    </row>
    <row r="266" spans="1:4" x14ac:dyDescent="0.3">
      <c r="A266" s="111">
        <f>'INPUT-Production'!A266</f>
        <v>0</v>
      </c>
      <c r="B266" s="111" t="str">
        <f>IF(ISERROR(VLOOKUP(A266,'INPUT-Production'!A:B,2,FALSE)),"",VLOOKUP(A266,'INPUT-Production'!A:B,2,FALSE))</f>
        <v/>
      </c>
      <c r="C266" s="111" t="str">
        <f>IF(ISBLANK('INPUT-Production'!C266),"",'INPUT-Production'!C266)</f>
        <v/>
      </c>
      <c r="D266" s="111" t="str">
        <f>IF(ISBLANK('INPUT-Production'!D266),"",'INPUT-Production'!D266)</f>
        <v/>
      </c>
    </row>
    <row r="267" spans="1:4" x14ac:dyDescent="0.3">
      <c r="A267" s="111">
        <f>'INPUT-Production'!A267</f>
        <v>0</v>
      </c>
      <c r="B267" s="111" t="str">
        <f>IF(ISERROR(VLOOKUP(A267,'INPUT-Production'!A:B,2,FALSE)),"",VLOOKUP(A267,'INPUT-Production'!A:B,2,FALSE))</f>
        <v/>
      </c>
      <c r="C267" s="111" t="str">
        <f>IF(ISBLANK('INPUT-Production'!C267),"",'INPUT-Production'!C267)</f>
        <v/>
      </c>
      <c r="D267" s="111" t="str">
        <f>IF(ISBLANK('INPUT-Production'!D267),"",'INPUT-Production'!D267)</f>
        <v/>
      </c>
    </row>
    <row r="268" spans="1:4" x14ac:dyDescent="0.3">
      <c r="A268" s="111">
        <f>'INPUT-Production'!A268</f>
        <v>0</v>
      </c>
      <c r="B268" s="111" t="str">
        <f>IF(ISERROR(VLOOKUP(A268,'INPUT-Production'!A:B,2,FALSE)),"",VLOOKUP(A268,'INPUT-Production'!A:B,2,FALSE))</f>
        <v/>
      </c>
      <c r="C268" s="111" t="str">
        <f>IF(ISBLANK('INPUT-Production'!C268),"",'INPUT-Production'!C268)</f>
        <v/>
      </c>
      <c r="D268" s="111" t="str">
        <f>IF(ISBLANK('INPUT-Production'!D268),"",'INPUT-Production'!D268)</f>
        <v/>
      </c>
    </row>
    <row r="269" spans="1:4" x14ac:dyDescent="0.3">
      <c r="A269" s="111">
        <f>'INPUT-Production'!A269</f>
        <v>0</v>
      </c>
      <c r="B269" s="111" t="str">
        <f>IF(ISERROR(VLOOKUP(A269,'INPUT-Production'!A:B,2,FALSE)),"",VLOOKUP(A269,'INPUT-Production'!A:B,2,FALSE))</f>
        <v/>
      </c>
      <c r="C269" s="111" t="str">
        <f>IF(ISBLANK('INPUT-Production'!C269),"",'INPUT-Production'!C269)</f>
        <v/>
      </c>
      <c r="D269" s="111" t="str">
        <f>IF(ISBLANK('INPUT-Production'!D269),"",'INPUT-Production'!D269)</f>
        <v/>
      </c>
    </row>
    <row r="270" spans="1:4" x14ac:dyDescent="0.3">
      <c r="A270" s="111">
        <f>'INPUT-Production'!A270</f>
        <v>0</v>
      </c>
      <c r="B270" s="111" t="str">
        <f>IF(ISERROR(VLOOKUP(A270,'INPUT-Production'!A:B,2,FALSE)),"",VLOOKUP(A270,'INPUT-Production'!A:B,2,FALSE))</f>
        <v/>
      </c>
      <c r="C270" s="111" t="str">
        <f>IF(ISBLANK('INPUT-Production'!C270),"",'INPUT-Production'!C270)</f>
        <v/>
      </c>
      <c r="D270" s="111" t="str">
        <f>IF(ISBLANK('INPUT-Production'!D270),"",'INPUT-Production'!D270)</f>
        <v/>
      </c>
    </row>
    <row r="271" spans="1:4" x14ac:dyDescent="0.3">
      <c r="A271" s="111">
        <f>'INPUT-Production'!A271</f>
        <v>0</v>
      </c>
      <c r="B271" s="111" t="str">
        <f>IF(ISERROR(VLOOKUP(A271,'INPUT-Production'!A:B,2,FALSE)),"",VLOOKUP(A271,'INPUT-Production'!A:B,2,FALSE))</f>
        <v/>
      </c>
      <c r="C271" s="111" t="str">
        <f>IF(ISBLANK('INPUT-Production'!C271),"",'INPUT-Production'!C271)</f>
        <v/>
      </c>
      <c r="D271" s="111" t="str">
        <f>IF(ISBLANK('INPUT-Production'!D271),"",'INPUT-Production'!D271)</f>
        <v/>
      </c>
    </row>
    <row r="272" spans="1:4" x14ac:dyDescent="0.3">
      <c r="A272" s="111">
        <f>'INPUT-Production'!A272</f>
        <v>0</v>
      </c>
      <c r="B272" s="111" t="str">
        <f>IF(ISERROR(VLOOKUP(A272,'INPUT-Production'!A:B,2,FALSE)),"",VLOOKUP(A272,'INPUT-Production'!A:B,2,FALSE))</f>
        <v/>
      </c>
      <c r="C272" s="111" t="str">
        <f>IF(ISBLANK('INPUT-Production'!C272),"",'INPUT-Production'!C272)</f>
        <v/>
      </c>
      <c r="D272" s="111" t="str">
        <f>IF(ISBLANK('INPUT-Production'!D272),"",'INPUT-Production'!D272)</f>
        <v/>
      </c>
    </row>
    <row r="273" spans="1:4" x14ac:dyDescent="0.3">
      <c r="A273" s="111">
        <f>'INPUT-Production'!A273</f>
        <v>0</v>
      </c>
      <c r="B273" s="111" t="str">
        <f>IF(ISERROR(VLOOKUP(A273,'INPUT-Production'!A:B,2,FALSE)),"",VLOOKUP(A273,'INPUT-Production'!A:B,2,FALSE))</f>
        <v/>
      </c>
      <c r="C273" s="111" t="str">
        <f>IF(ISBLANK('INPUT-Production'!C273),"",'INPUT-Production'!C273)</f>
        <v/>
      </c>
      <c r="D273" s="111" t="str">
        <f>IF(ISBLANK('INPUT-Production'!D273),"",'INPUT-Production'!D273)</f>
        <v/>
      </c>
    </row>
    <row r="274" spans="1:4" x14ac:dyDescent="0.3">
      <c r="A274" s="111">
        <f>'INPUT-Production'!A274</f>
        <v>0</v>
      </c>
      <c r="B274" s="111" t="str">
        <f>IF(ISERROR(VLOOKUP(A274,'INPUT-Production'!A:B,2,FALSE)),"",VLOOKUP(A274,'INPUT-Production'!A:B,2,FALSE))</f>
        <v/>
      </c>
      <c r="C274" s="111" t="str">
        <f>IF(ISBLANK('INPUT-Production'!C274),"",'INPUT-Production'!C274)</f>
        <v/>
      </c>
      <c r="D274" s="111" t="str">
        <f>IF(ISBLANK('INPUT-Production'!D274),"",'INPUT-Production'!D274)</f>
        <v/>
      </c>
    </row>
    <row r="275" spans="1:4" x14ac:dyDescent="0.3">
      <c r="A275" s="111">
        <f>'INPUT-Production'!A275</f>
        <v>0</v>
      </c>
      <c r="B275" s="111" t="str">
        <f>IF(ISERROR(VLOOKUP(A275,'INPUT-Production'!A:B,2,FALSE)),"",VLOOKUP(A275,'INPUT-Production'!A:B,2,FALSE))</f>
        <v/>
      </c>
      <c r="C275" s="111" t="str">
        <f>IF(ISBLANK('INPUT-Production'!C275),"",'INPUT-Production'!C275)</f>
        <v/>
      </c>
      <c r="D275" s="111" t="str">
        <f>IF(ISBLANK('INPUT-Production'!D275),"",'INPUT-Production'!D275)</f>
        <v/>
      </c>
    </row>
    <row r="276" spans="1:4" x14ac:dyDescent="0.3">
      <c r="A276" s="111">
        <f>'INPUT-Production'!A276</f>
        <v>0</v>
      </c>
      <c r="B276" s="111" t="str">
        <f>IF(ISERROR(VLOOKUP(A276,'INPUT-Production'!A:B,2,FALSE)),"",VLOOKUP(A276,'INPUT-Production'!A:B,2,FALSE))</f>
        <v/>
      </c>
      <c r="C276" s="111" t="str">
        <f>IF(ISBLANK('INPUT-Production'!C276),"",'INPUT-Production'!C276)</f>
        <v/>
      </c>
      <c r="D276" s="111" t="str">
        <f>IF(ISBLANK('INPUT-Production'!D276),"",'INPUT-Production'!D276)</f>
        <v/>
      </c>
    </row>
    <row r="277" spans="1:4" x14ac:dyDescent="0.3">
      <c r="A277" s="111">
        <f>'INPUT-Production'!A277</f>
        <v>0</v>
      </c>
      <c r="B277" s="111" t="str">
        <f>IF(ISERROR(VLOOKUP(A277,'INPUT-Production'!A:B,2,FALSE)),"",VLOOKUP(A277,'INPUT-Production'!A:B,2,FALSE))</f>
        <v/>
      </c>
      <c r="C277" s="111" t="str">
        <f>IF(ISBLANK('INPUT-Production'!C277),"",'INPUT-Production'!C277)</f>
        <v/>
      </c>
      <c r="D277" s="111" t="str">
        <f>IF(ISBLANK('INPUT-Production'!D277),"",'INPUT-Production'!D277)</f>
        <v/>
      </c>
    </row>
    <row r="278" spans="1:4" x14ac:dyDescent="0.3">
      <c r="A278" s="111">
        <f>'INPUT-Production'!A278</f>
        <v>0</v>
      </c>
      <c r="B278" s="111" t="str">
        <f>IF(ISERROR(VLOOKUP(A278,'INPUT-Production'!A:B,2,FALSE)),"",VLOOKUP(A278,'INPUT-Production'!A:B,2,FALSE))</f>
        <v/>
      </c>
      <c r="C278" s="111" t="str">
        <f>IF(ISBLANK('INPUT-Production'!C278),"",'INPUT-Production'!C278)</f>
        <v/>
      </c>
      <c r="D278" s="111" t="str">
        <f>IF(ISBLANK('INPUT-Production'!D278),"",'INPUT-Production'!D278)</f>
        <v/>
      </c>
    </row>
    <row r="279" spans="1:4" x14ac:dyDescent="0.3">
      <c r="A279" s="111">
        <f>'INPUT-Production'!A279</f>
        <v>0</v>
      </c>
      <c r="B279" s="111" t="str">
        <f>IF(ISERROR(VLOOKUP(A279,'INPUT-Production'!A:B,2,FALSE)),"",VLOOKUP(A279,'INPUT-Production'!A:B,2,FALSE))</f>
        <v/>
      </c>
      <c r="C279" s="111" t="str">
        <f>IF(ISBLANK('INPUT-Production'!C279),"",'INPUT-Production'!C279)</f>
        <v/>
      </c>
      <c r="D279" s="111" t="str">
        <f>IF(ISBLANK('INPUT-Production'!D279),"",'INPUT-Production'!D279)</f>
        <v/>
      </c>
    </row>
    <row r="280" spans="1:4" x14ac:dyDescent="0.3">
      <c r="A280" s="111">
        <f>'INPUT-Production'!A280</f>
        <v>0</v>
      </c>
      <c r="B280" s="111" t="str">
        <f>IF(ISERROR(VLOOKUP(A280,'INPUT-Production'!A:B,2,FALSE)),"",VLOOKUP(A280,'INPUT-Production'!A:B,2,FALSE))</f>
        <v/>
      </c>
      <c r="C280" s="111" t="str">
        <f>IF(ISBLANK('INPUT-Production'!C280),"",'INPUT-Production'!C280)</f>
        <v/>
      </c>
      <c r="D280" s="111" t="str">
        <f>IF(ISBLANK('INPUT-Production'!D280),"",'INPUT-Production'!D280)</f>
        <v/>
      </c>
    </row>
    <row r="281" spans="1:4" x14ac:dyDescent="0.3">
      <c r="A281" s="111">
        <f>'INPUT-Production'!A281</f>
        <v>0</v>
      </c>
      <c r="B281" s="111" t="str">
        <f>IF(ISERROR(VLOOKUP(A281,'INPUT-Production'!A:B,2,FALSE)),"",VLOOKUP(A281,'INPUT-Production'!A:B,2,FALSE))</f>
        <v/>
      </c>
      <c r="C281" s="111" t="str">
        <f>IF(ISBLANK('INPUT-Production'!C281),"",'INPUT-Production'!C281)</f>
        <v/>
      </c>
      <c r="D281" s="111" t="str">
        <f>IF(ISBLANK('INPUT-Production'!D281),"",'INPUT-Production'!D281)</f>
        <v/>
      </c>
    </row>
    <row r="282" spans="1:4" x14ac:dyDescent="0.3">
      <c r="A282" s="111">
        <f>'INPUT-Production'!A282</f>
        <v>0</v>
      </c>
      <c r="B282" s="111" t="str">
        <f>IF(ISERROR(VLOOKUP(A282,'INPUT-Production'!A:B,2,FALSE)),"",VLOOKUP(A282,'INPUT-Production'!A:B,2,FALSE))</f>
        <v/>
      </c>
      <c r="C282" s="111" t="str">
        <f>IF(ISBLANK('INPUT-Production'!C282),"",'INPUT-Production'!C282)</f>
        <v/>
      </c>
      <c r="D282" s="111" t="str">
        <f>IF(ISBLANK('INPUT-Production'!D282),"",'INPUT-Production'!D282)</f>
        <v/>
      </c>
    </row>
    <row r="283" spans="1:4" x14ac:dyDescent="0.3">
      <c r="A283" s="111">
        <f>'INPUT-Production'!A283</f>
        <v>0</v>
      </c>
      <c r="B283" s="111" t="str">
        <f>IF(ISERROR(VLOOKUP(A283,'INPUT-Production'!A:B,2,FALSE)),"",VLOOKUP(A283,'INPUT-Production'!A:B,2,FALSE))</f>
        <v/>
      </c>
      <c r="C283" s="111" t="str">
        <f>IF(ISBLANK('INPUT-Production'!C283),"",'INPUT-Production'!C283)</f>
        <v/>
      </c>
      <c r="D283" s="111" t="str">
        <f>IF(ISBLANK('INPUT-Production'!D283),"",'INPUT-Production'!D283)</f>
        <v/>
      </c>
    </row>
    <row r="284" spans="1:4" x14ac:dyDescent="0.3">
      <c r="A284" s="111">
        <f>'INPUT-Production'!A284</f>
        <v>0</v>
      </c>
      <c r="B284" s="111" t="str">
        <f>IF(ISERROR(VLOOKUP(A284,'INPUT-Production'!A:B,2,FALSE)),"",VLOOKUP(A284,'INPUT-Production'!A:B,2,FALSE))</f>
        <v/>
      </c>
      <c r="C284" s="111" t="str">
        <f>IF(ISBLANK('INPUT-Production'!C284),"",'INPUT-Production'!C284)</f>
        <v/>
      </c>
      <c r="D284" s="111" t="str">
        <f>IF(ISBLANK('INPUT-Production'!D284),"",'INPUT-Production'!D284)</f>
        <v/>
      </c>
    </row>
    <row r="285" spans="1:4" x14ac:dyDescent="0.3">
      <c r="A285" s="111">
        <f>'INPUT-Production'!A285</f>
        <v>0</v>
      </c>
      <c r="B285" s="111" t="str">
        <f>IF(ISERROR(VLOOKUP(A285,'INPUT-Production'!A:B,2,FALSE)),"",VLOOKUP(A285,'INPUT-Production'!A:B,2,FALSE))</f>
        <v/>
      </c>
      <c r="C285" s="111" t="str">
        <f>IF(ISBLANK('INPUT-Production'!C285),"",'INPUT-Production'!C285)</f>
        <v/>
      </c>
      <c r="D285" s="111" t="str">
        <f>IF(ISBLANK('INPUT-Production'!D285),"",'INPUT-Production'!D285)</f>
        <v/>
      </c>
    </row>
    <row r="286" spans="1:4" x14ac:dyDescent="0.3">
      <c r="A286" s="111">
        <f>'INPUT-Production'!A286</f>
        <v>0</v>
      </c>
      <c r="B286" s="111" t="str">
        <f>IF(ISERROR(VLOOKUP(A286,'INPUT-Production'!A:B,2,FALSE)),"",VLOOKUP(A286,'INPUT-Production'!A:B,2,FALSE))</f>
        <v/>
      </c>
      <c r="C286" s="111" t="str">
        <f>IF(ISBLANK('INPUT-Production'!C286),"",'INPUT-Production'!C286)</f>
        <v/>
      </c>
      <c r="D286" s="111" t="str">
        <f>IF(ISBLANK('INPUT-Production'!D286),"",'INPUT-Production'!D286)</f>
        <v/>
      </c>
    </row>
    <row r="287" spans="1:4" x14ac:dyDescent="0.3">
      <c r="A287" s="111">
        <f>'INPUT-Production'!A287</f>
        <v>0</v>
      </c>
      <c r="B287" s="111" t="str">
        <f>IF(ISERROR(VLOOKUP(A287,'INPUT-Production'!A:B,2,FALSE)),"",VLOOKUP(A287,'INPUT-Production'!A:B,2,FALSE))</f>
        <v/>
      </c>
      <c r="C287" s="111" t="str">
        <f>IF(ISBLANK('INPUT-Production'!C287),"",'INPUT-Production'!C287)</f>
        <v/>
      </c>
      <c r="D287" s="111" t="str">
        <f>IF(ISBLANK('INPUT-Production'!D287),"",'INPUT-Production'!D287)</f>
        <v/>
      </c>
    </row>
    <row r="288" spans="1:4" x14ac:dyDescent="0.3">
      <c r="A288" s="111">
        <f>'INPUT-Production'!A288</f>
        <v>0</v>
      </c>
      <c r="B288" s="111" t="str">
        <f>IF(ISERROR(VLOOKUP(A288,'INPUT-Production'!A:B,2,FALSE)),"",VLOOKUP(A288,'INPUT-Production'!A:B,2,FALSE))</f>
        <v/>
      </c>
      <c r="C288" s="111" t="str">
        <f>IF(ISBLANK('INPUT-Production'!C288),"",'INPUT-Production'!C288)</f>
        <v/>
      </c>
      <c r="D288" s="111" t="str">
        <f>IF(ISBLANK('INPUT-Production'!D288),"",'INPUT-Production'!D288)</f>
        <v/>
      </c>
    </row>
    <row r="289" spans="1:4" x14ac:dyDescent="0.3">
      <c r="A289" s="111">
        <f>'INPUT-Production'!A289</f>
        <v>0</v>
      </c>
      <c r="B289" s="111" t="str">
        <f>IF(ISERROR(VLOOKUP(A289,'INPUT-Production'!A:B,2,FALSE)),"",VLOOKUP(A289,'INPUT-Production'!A:B,2,FALSE))</f>
        <v/>
      </c>
      <c r="C289" s="111" t="str">
        <f>IF(ISBLANK('INPUT-Production'!C289),"",'INPUT-Production'!C289)</f>
        <v/>
      </c>
      <c r="D289" s="111" t="str">
        <f>IF(ISBLANK('INPUT-Production'!D289),"",'INPUT-Production'!D289)</f>
        <v/>
      </c>
    </row>
    <row r="290" spans="1:4" x14ac:dyDescent="0.3">
      <c r="A290" s="111">
        <f>'INPUT-Production'!A290</f>
        <v>0</v>
      </c>
      <c r="B290" s="111" t="str">
        <f>IF(ISERROR(VLOOKUP(A290,'INPUT-Production'!A:B,2,FALSE)),"",VLOOKUP(A290,'INPUT-Production'!A:B,2,FALSE))</f>
        <v/>
      </c>
      <c r="C290" s="111" t="str">
        <f>IF(ISBLANK('INPUT-Production'!C290),"",'INPUT-Production'!C290)</f>
        <v/>
      </c>
      <c r="D290" s="111" t="str">
        <f>IF(ISBLANK('INPUT-Production'!D290),"",'INPUT-Production'!D290)</f>
        <v/>
      </c>
    </row>
    <row r="291" spans="1:4" x14ac:dyDescent="0.3">
      <c r="A291" s="111">
        <f>'INPUT-Production'!A291</f>
        <v>0</v>
      </c>
      <c r="B291" s="111" t="str">
        <f>IF(ISERROR(VLOOKUP(A291,'INPUT-Production'!A:B,2,FALSE)),"",VLOOKUP(A291,'INPUT-Production'!A:B,2,FALSE))</f>
        <v/>
      </c>
      <c r="C291" s="111" t="str">
        <f>IF(ISBLANK('INPUT-Production'!C291),"",'INPUT-Production'!C291)</f>
        <v/>
      </c>
      <c r="D291" s="111" t="str">
        <f>IF(ISBLANK('INPUT-Production'!D291),"",'INPUT-Production'!D291)</f>
        <v/>
      </c>
    </row>
    <row r="292" spans="1:4" x14ac:dyDescent="0.3">
      <c r="A292" s="111">
        <f>'INPUT-Production'!A292</f>
        <v>0</v>
      </c>
      <c r="B292" s="111" t="str">
        <f>IF(ISERROR(VLOOKUP(A292,'INPUT-Production'!A:B,2,FALSE)),"",VLOOKUP(A292,'INPUT-Production'!A:B,2,FALSE))</f>
        <v/>
      </c>
      <c r="C292" s="111" t="str">
        <f>IF(ISBLANK('INPUT-Production'!C292),"",'INPUT-Production'!C292)</f>
        <v/>
      </c>
      <c r="D292" s="111" t="str">
        <f>IF(ISBLANK('INPUT-Production'!D292),"",'INPUT-Production'!D292)</f>
        <v/>
      </c>
    </row>
    <row r="293" spans="1:4" x14ac:dyDescent="0.3">
      <c r="A293" s="111">
        <f>'INPUT-Production'!A293</f>
        <v>0</v>
      </c>
      <c r="B293" s="111" t="str">
        <f>IF(ISERROR(VLOOKUP(A293,'INPUT-Production'!A:B,2,FALSE)),"",VLOOKUP(A293,'INPUT-Production'!A:B,2,FALSE))</f>
        <v/>
      </c>
      <c r="C293" s="111" t="str">
        <f>IF(ISBLANK('INPUT-Production'!C293),"",'INPUT-Production'!C293)</f>
        <v/>
      </c>
      <c r="D293" s="111" t="str">
        <f>IF(ISBLANK('INPUT-Production'!D293),"",'INPUT-Production'!D293)</f>
        <v/>
      </c>
    </row>
    <row r="294" spans="1:4" x14ac:dyDescent="0.3">
      <c r="A294" s="111">
        <f>'INPUT-Production'!A294</f>
        <v>0</v>
      </c>
      <c r="B294" s="111" t="str">
        <f>IF(ISERROR(VLOOKUP(A294,'INPUT-Production'!A:B,2,FALSE)),"",VLOOKUP(A294,'INPUT-Production'!A:B,2,FALSE))</f>
        <v/>
      </c>
      <c r="C294" s="111" t="str">
        <f>IF(ISBLANK('INPUT-Production'!C294),"",'INPUT-Production'!C294)</f>
        <v/>
      </c>
      <c r="D294" s="111" t="str">
        <f>IF(ISBLANK('INPUT-Production'!D294),"",'INPUT-Production'!D294)</f>
        <v/>
      </c>
    </row>
    <row r="295" spans="1:4" x14ac:dyDescent="0.3">
      <c r="A295" s="111">
        <f>'INPUT-Production'!A295</f>
        <v>0</v>
      </c>
      <c r="B295" s="111" t="str">
        <f>IF(ISERROR(VLOOKUP(A295,'INPUT-Production'!A:B,2,FALSE)),"",VLOOKUP(A295,'INPUT-Production'!A:B,2,FALSE))</f>
        <v/>
      </c>
      <c r="C295" s="111" t="str">
        <f>IF(ISBLANK('INPUT-Production'!C295),"",'INPUT-Production'!C295)</f>
        <v/>
      </c>
      <c r="D295" s="111" t="str">
        <f>IF(ISBLANK('INPUT-Production'!D295),"",'INPUT-Production'!D295)</f>
        <v/>
      </c>
    </row>
    <row r="296" spans="1:4" x14ac:dyDescent="0.3">
      <c r="A296" s="111">
        <f>'INPUT-Production'!A296</f>
        <v>0</v>
      </c>
      <c r="B296" s="111" t="str">
        <f>IF(ISERROR(VLOOKUP(A296,'INPUT-Production'!A:B,2,FALSE)),"",VLOOKUP(A296,'INPUT-Production'!A:B,2,FALSE))</f>
        <v/>
      </c>
      <c r="C296" s="111" t="str">
        <f>IF(ISBLANK('INPUT-Production'!C296),"",'INPUT-Production'!C296)</f>
        <v/>
      </c>
      <c r="D296" s="111" t="str">
        <f>IF(ISBLANK('INPUT-Production'!D296),"",'INPUT-Production'!D296)</f>
        <v/>
      </c>
    </row>
    <row r="297" spans="1:4" x14ac:dyDescent="0.3">
      <c r="A297" s="111">
        <f>'INPUT-Production'!A297</f>
        <v>0</v>
      </c>
      <c r="B297" s="111" t="str">
        <f>IF(ISERROR(VLOOKUP(A297,'INPUT-Production'!A:B,2,FALSE)),"",VLOOKUP(A297,'INPUT-Production'!A:B,2,FALSE))</f>
        <v/>
      </c>
      <c r="C297" s="111" t="str">
        <f>IF(ISBLANK('INPUT-Production'!C297),"",'INPUT-Production'!C297)</f>
        <v/>
      </c>
      <c r="D297" s="111" t="str">
        <f>IF(ISBLANK('INPUT-Production'!D297),"",'INPUT-Production'!D297)</f>
        <v/>
      </c>
    </row>
    <row r="298" spans="1:4" x14ac:dyDescent="0.3">
      <c r="A298" s="111">
        <f>'INPUT-Production'!A298</f>
        <v>0</v>
      </c>
      <c r="B298" s="111" t="str">
        <f>IF(ISERROR(VLOOKUP(A298,'INPUT-Production'!A:B,2,FALSE)),"",VLOOKUP(A298,'INPUT-Production'!A:B,2,FALSE))</f>
        <v/>
      </c>
      <c r="C298" s="111" t="str">
        <f>IF(ISBLANK('INPUT-Production'!C298),"",'INPUT-Production'!C298)</f>
        <v/>
      </c>
      <c r="D298" s="111" t="str">
        <f>IF(ISBLANK('INPUT-Production'!D298),"",'INPUT-Production'!D298)</f>
        <v/>
      </c>
    </row>
    <row r="299" spans="1:4" x14ac:dyDescent="0.3">
      <c r="A299" s="111">
        <f>'INPUT-Production'!A299</f>
        <v>0</v>
      </c>
      <c r="B299" s="111" t="str">
        <f>IF(ISERROR(VLOOKUP(A299,'INPUT-Production'!A:B,2,FALSE)),"",VLOOKUP(A299,'INPUT-Production'!A:B,2,FALSE))</f>
        <v/>
      </c>
      <c r="C299" s="111" t="str">
        <f>IF(ISBLANK('INPUT-Production'!C299),"",'INPUT-Production'!C299)</f>
        <v/>
      </c>
      <c r="D299" s="111" t="str">
        <f>IF(ISBLANK('INPUT-Production'!D299),"",'INPUT-Production'!D299)</f>
        <v/>
      </c>
    </row>
    <row r="300" spans="1:4" x14ac:dyDescent="0.3">
      <c r="A300" s="111">
        <f>'INPUT-Production'!A300</f>
        <v>0</v>
      </c>
      <c r="B300" s="111" t="str">
        <f>IF(ISERROR(VLOOKUP(A300,'INPUT-Production'!A:B,2,FALSE)),"",VLOOKUP(A300,'INPUT-Production'!A:B,2,FALSE))</f>
        <v/>
      </c>
      <c r="C300" s="111" t="str">
        <f>IF(ISBLANK('INPUT-Production'!C300),"",'INPUT-Production'!C300)</f>
        <v/>
      </c>
      <c r="D300" s="111" t="str">
        <f>IF(ISBLANK('INPUT-Production'!D300),"",'INPUT-Production'!D300)</f>
        <v/>
      </c>
    </row>
  </sheetData>
  <customSheetViews>
    <customSheetView guid="{D52AE2D4-9AC3-4AC1-8200-11FE9AE27B84}">
      <pane ySplit="2" topLeftCell="A3" activePane="bottomLeft" state="frozen"/>
      <selection pane="bottomLeft" activeCell="J22" sqref="J22"/>
      <pageMargins left="0.7" right="0.7" top="0.78740157499999996" bottom="0.78740157499999996" header="0.3" footer="0.3"/>
    </customSheetView>
  </customSheetViews>
  <phoneticPr fontId="0" type="noConversion"/>
  <dataValidations count="8">
    <dataValidation type="list" allowBlank="1" showInputMessage="1" showErrorMessage="1" sqref="E3:E300" xr:uid="{00000000-0002-0000-0400-000000000000}">
      <formula1>skin_taskgroup</formula1>
    </dataValidation>
    <dataValidation type="list" allowBlank="1" showInputMessage="1" showErrorMessage="1" sqref="F3:F300" xr:uid="{00000000-0002-0000-0400-000001000000}">
      <formula1>skin_wetdry</formula1>
    </dataValidation>
    <dataValidation type="list" allowBlank="1" showInputMessage="1" showErrorMessage="1" sqref="G3:G300" xr:uid="{00000000-0002-0000-0400-000002000000}">
      <formula1>skin_restriction</formula1>
    </dataValidation>
    <dataValidation type="list" allowBlank="1" showInputMessage="1" showErrorMessage="1" sqref="H3:H300" xr:uid="{00000000-0002-0000-0400-000003000000}">
      <formula1>skin_worklevel</formula1>
    </dataValidation>
    <dataValidation type="list" allowBlank="1" showInputMessage="1" showErrorMessage="1" sqref="I3:I300" xr:uid="{00000000-0002-0000-0400-000004000000}">
      <formula1>skin_amount</formula1>
    </dataValidation>
    <dataValidation type="list" allowBlank="1" showInputMessage="1" showErrorMessage="1" sqref="J3:J300" xr:uid="{00000000-0002-0000-0400-000005000000}">
      <formula1>skin_automation</formula1>
    </dataValidation>
    <dataValidation type="list" allowBlank="1" showInputMessage="1" showErrorMessage="1" sqref="K3:K300" xr:uid="{00000000-0002-0000-0400-000006000000}">
      <formula1>"thick clothing,light clothing"</formula1>
    </dataValidation>
    <dataValidation type="list" allowBlank="1" showInputMessage="1" showErrorMessage="1" sqref="L3:L300" xr:uid="{00000000-0002-0000-0400-000007000000}">
      <formula1>skin_eba</formula1>
    </dataValidation>
  </dataValidations>
  <pageMargins left="0.7" right="0.7" top="0.78740157499999996" bottom="0.78740157499999996" header="0.3" footer="0.3"/>
  <ignoredErrors>
    <ignoredError sqref="C18"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F0"/>
  </sheetPr>
  <dimension ref="A1:P236"/>
  <sheetViews>
    <sheetView zoomScale="85" workbookViewId="0">
      <selection activeCell="C44" sqref="C44:E78"/>
    </sheetView>
  </sheetViews>
  <sheetFormatPr baseColWidth="10" defaultColWidth="11.44140625" defaultRowHeight="14.4" x14ac:dyDescent="0.3"/>
  <cols>
    <col min="1" max="1" width="11.44140625" style="147"/>
    <col min="2" max="3" width="11.44140625" style="148"/>
    <col min="4" max="4" width="11.44140625" style="149"/>
    <col min="5" max="5" width="11.44140625" style="22"/>
    <col min="6" max="7" width="11.44140625" style="11"/>
    <col min="8" max="8" width="11.44140625" style="2"/>
    <col min="9" max="9" width="11.44140625" style="22"/>
    <col min="10" max="11" width="11.44140625" style="11"/>
    <col min="12" max="12" width="11.44140625" style="2"/>
    <col min="13" max="13" width="11.44140625" style="22"/>
    <col min="14" max="15" width="11.44140625" style="11"/>
    <col min="16" max="16" width="11.44140625" style="2"/>
    <col min="17" max="16384" width="11.44140625" style="11"/>
  </cols>
  <sheetData>
    <row r="1" spans="1:16" s="142" customFormat="1" x14ac:dyDescent="0.3">
      <c r="A1" s="141" t="s">
        <v>528</v>
      </c>
      <c r="B1" s="142" t="s">
        <v>529</v>
      </c>
      <c r="D1" s="145"/>
      <c r="E1" s="141"/>
      <c r="F1" s="142" t="s">
        <v>530</v>
      </c>
      <c r="H1" s="145"/>
      <c r="I1" s="141"/>
      <c r="J1" s="142" t="s">
        <v>531</v>
      </c>
      <c r="L1" s="145"/>
      <c r="M1" s="141"/>
      <c r="N1" s="142" t="s">
        <v>532</v>
      </c>
      <c r="P1" s="145"/>
    </row>
    <row r="2" spans="1:16" s="144" customFormat="1" ht="15" thickBot="1" x14ac:dyDescent="0.35">
      <c r="A2" s="143" t="s">
        <v>533</v>
      </c>
      <c r="B2" s="144" t="s">
        <v>142</v>
      </c>
      <c r="C2" s="144" t="s">
        <v>146</v>
      </c>
      <c r="D2" s="146" t="s">
        <v>143</v>
      </c>
      <c r="E2" s="143" t="s">
        <v>533</v>
      </c>
      <c r="F2" s="144" t="s">
        <v>142</v>
      </c>
      <c r="G2" s="144" t="s">
        <v>146</v>
      </c>
      <c r="H2" s="146" t="s">
        <v>143</v>
      </c>
      <c r="I2" s="143" t="s">
        <v>533</v>
      </c>
      <c r="J2" s="144" t="s">
        <v>142</v>
      </c>
      <c r="K2" s="144" t="s">
        <v>146</v>
      </c>
      <c r="L2" s="146" t="s">
        <v>143</v>
      </c>
      <c r="M2" s="143" t="s">
        <v>533</v>
      </c>
      <c r="N2" s="144" t="s">
        <v>142</v>
      </c>
      <c r="O2" s="144" t="s">
        <v>146</v>
      </c>
      <c r="P2" s="146" t="s">
        <v>143</v>
      </c>
    </row>
    <row r="3" spans="1:16" s="69" customFormat="1" ht="15" thickBot="1" x14ac:dyDescent="0.35">
      <c r="A3" s="166" t="s">
        <v>533</v>
      </c>
      <c r="B3" s="167" t="s">
        <v>142</v>
      </c>
      <c r="C3" s="144" t="s">
        <v>146</v>
      </c>
      <c r="D3" s="146" t="s">
        <v>143</v>
      </c>
      <c r="E3" s="68"/>
      <c r="H3" s="165"/>
      <c r="I3" s="68"/>
      <c r="L3" s="165"/>
      <c r="M3" s="68"/>
      <c r="P3" s="165"/>
    </row>
    <row r="4" spans="1:16" x14ac:dyDescent="0.3">
      <c r="A4" s="147">
        <v>1</v>
      </c>
      <c r="B4" s="148">
        <f>F4+J4+N4</f>
        <v>1.4890985246070052</v>
      </c>
      <c r="C4" s="148">
        <f>G4+K4+O4</f>
        <v>8.8479741524487857E-2</v>
      </c>
      <c r="D4" s="148">
        <f>H4+L4+P4</f>
        <v>0.25628266122186399</v>
      </c>
      <c r="E4" s="22">
        <v>1</v>
      </c>
      <c r="F4" s="11">
        <f t="array" ref="F4">SUM(('Inhalation-E,WE,HS'!$U$3:$U$300)*('Inhalation-E,WE,HS'!$A$3:$A$300=$E4)*('Inhalation-E,WE,HS'!$C$3:$C$300=F$2))</f>
        <v>0.14890102456341101</v>
      </c>
      <c r="G4" s="11">
        <f t="array" ref="G4">SUM(('Inhalation-E,WE,HS'!$U$3:$U$300)*('Inhalation-E,WE,HS'!$A$3:$A$300=$E4)*('Inhalation-E,WE,HS'!$C$3:$C$300=G$2))</f>
        <v>8.8479741524487857E-2</v>
      </c>
      <c r="H4" s="11">
        <f t="array" ref="H4">SUM(('Inhalation-E,WE,HS'!$U$3:$U$300)*('Inhalation-E,WE,HS'!$A$3:$A$300=$E4)*('Inhalation-E,WE,HS'!$C$3:$C$300=H$2))</f>
        <v>0.25628266122186399</v>
      </c>
      <c r="I4" s="22">
        <v>1</v>
      </c>
      <c r="J4" s="11">
        <f t="array" ref="J4">SUM(('Skin-HRS systemic'!$A$3:$A$300='RESULT-'!$I4)*('Skin-HRS systemic'!$C$3:$C$300='RESULT-'!J$2)*('Skin-HRS systemic'!$AH$3:$AH$300))</f>
        <v>0.34019750004359423</v>
      </c>
      <c r="K4" s="11">
        <f t="array" ref="K4">SUM(('Skin-HRS systemic'!$A$3:$A$300='RESULT-'!$I4)*('Skin-HRS systemic'!$C$3:$C$300='RESULT-'!K$2)*('Skin-HRS systemic'!$AH$3:$AH$300))</f>
        <v>0</v>
      </c>
      <c r="L4" s="11">
        <f t="array" ref="L4">SUM(('Skin-HRS systemic'!$A$3:$A$300='RESULT-'!$I4)*('Skin-HRS systemic'!$C$3:$C$300='RESULT-'!L$2)*('Skin-HRS systemic'!$AH$3:$AH$300))</f>
        <v>0</v>
      </c>
      <c r="M4" s="22">
        <v>1</v>
      </c>
      <c r="N4" s="11">
        <f t="array" ref="N4">SUM(('Skin-HRS local'!$A$3:$A$300='RESULT-'!$M4)*('Skin-HRS local'!$C$3:$C$300='RESULT-'!N$2)*('Skin-HRS local'!$BK$3:$BK$300))</f>
        <v>1</v>
      </c>
      <c r="O4" s="11">
        <f t="array" ref="O4">SUM(('Skin-HRS local'!$A$3:$A$300='RESULT-'!$M4)*('Skin-HRS local'!$C$3:$C$300='RESULT-'!O$2)*('Skin-HRS local'!$BK$3:$BK$300))</f>
        <v>0</v>
      </c>
      <c r="P4" s="11">
        <f t="array" ref="P4">SUM(('Skin-HRS local'!$A$3:$A$300='RESULT-'!$M4)*('Skin-HRS local'!$C$3:$C$300='RESULT-'!P$2)*('Skin-HRS local'!$BK$3:$BK$300))</f>
        <v>0</v>
      </c>
    </row>
    <row r="5" spans="1:16" x14ac:dyDescent="0.3">
      <c r="A5" s="147">
        <f t="shared" ref="A5:A18" si="0">A4+1</f>
        <v>2</v>
      </c>
      <c r="B5" s="148">
        <f t="shared" ref="B5:C38" si="1">F5+J5+N5</f>
        <v>0</v>
      </c>
      <c r="C5" s="148">
        <f t="shared" si="1"/>
        <v>0</v>
      </c>
      <c r="D5" s="148">
        <f t="shared" ref="D5:D38" si="2">H5+L5+P5</f>
        <v>0</v>
      </c>
      <c r="E5" s="22">
        <f>E4+1</f>
        <v>2</v>
      </c>
      <c r="F5" s="11">
        <f t="array" ref="F5">SUM(('Inhalation-E,WE,HS'!$U$3:$U$300)*('Inhalation-E,WE,HS'!$A$3:$A$300=$E5)*('Inhalation-E,WE,HS'!$C$3:$C$300=F$2))</f>
        <v>0</v>
      </c>
      <c r="G5" s="11">
        <f t="array" ref="G5">SUM(('Inhalation-E,WE,HS'!$U$3:$U$300)*('Inhalation-E,WE,HS'!$A$3:$A$300=$E5)*('Inhalation-E,WE,HS'!$C$3:$C$300=G$2))</f>
        <v>0</v>
      </c>
      <c r="H5" s="11">
        <f t="array" ref="H5">SUM(('Inhalation-E,WE,HS'!$U$3:$U$300)*('Inhalation-E,WE,HS'!$A$3:$A$300=$E5)*('Inhalation-E,WE,HS'!$C$3:$C$300=H$2))</f>
        <v>0</v>
      </c>
      <c r="I5" s="22">
        <f>I4+1</f>
        <v>2</v>
      </c>
      <c r="J5" s="11">
        <f t="array" ref="J5">SUM(('Skin-HRS systemic'!$A$3:$A$300='RESULT-'!$I5)*('Skin-HRS systemic'!$C$3:$C$300='RESULT-'!J$2)*('Skin-HRS systemic'!$AH$3:$AH$300))</f>
        <v>0</v>
      </c>
      <c r="K5" s="11">
        <f t="array" ref="K5">SUM(('Skin-HRS systemic'!$A$3:$A$300='RESULT-'!$I5)*('Skin-HRS systemic'!$C$3:$C$300='RESULT-'!K$2)*('Skin-HRS systemic'!$AH$3:$AH$300))</f>
        <v>0</v>
      </c>
      <c r="L5" s="11">
        <f t="array" ref="L5">SUM(('Skin-HRS systemic'!$A$3:$A$300='RESULT-'!$I5)*('Skin-HRS systemic'!$C$3:$C$300='RESULT-'!L$2)*('Skin-HRS systemic'!$AH$3:$AH$300))</f>
        <v>0</v>
      </c>
      <c r="M5" s="22">
        <f>M4+1</f>
        <v>2</v>
      </c>
      <c r="N5" s="11">
        <f t="array" ref="N5">SUM(('Skin-HRS local'!$A$3:$A$300='RESULT-'!$M5)*('Skin-HRS local'!$C$3:$C$300='RESULT-'!N$2)*('Skin-HRS local'!$BK$3:$BK$300))</f>
        <v>0</v>
      </c>
      <c r="O5" s="11">
        <f t="array" ref="O5">SUM(('Skin-HRS local'!$A$3:$A$300='RESULT-'!$M5)*('Skin-HRS local'!$C$3:$C$300='RESULT-'!O$2)*('Skin-HRS local'!$BK$3:$BK$300))</f>
        <v>0</v>
      </c>
      <c r="P5" s="11">
        <f t="array" ref="P5">SUM(('Skin-HRS local'!$A$3:$A$300='RESULT-'!$M5)*('Skin-HRS local'!$C$3:$C$300='RESULT-'!P$2)*('Skin-HRS local'!$BK$3:$BK$300))</f>
        <v>0</v>
      </c>
    </row>
    <row r="6" spans="1:16" x14ac:dyDescent="0.3">
      <c r="A6" s="147">
        <f t="shared" si="0"/>
        <v>3</v>
      </c>
      <c r="B6" s="148">
        <f t="shared" si="1"/>
        <v>0</v>
      </c>
      <c r="C6" s="148">
        <f t="shared" si="1"/>
        <v>0</v>
      </c>
      <c r="D6" s="148">
        <f t="shared" si="2"/>
        <v>0</v>
      </c>
      <c r="E6" s="22">
        <f t="shared" ref="E6:E38" si="3">E5+1</f>
        <v>3</v>
      </c>
      <c r="F6" s="11">
        <f t="array" ref="F6">SUM(('Inhalation-E,WE,HS'!$U$3:$U$300)*('Inhalation-E,WE,HS'!$A$3:$A$300=$E6)*('Inhalation-E,WE,HS'!$C$3:$C$300=F$2))</f>
        <v>0</v>
      </c>
      <c r="G6" s="11">
        <f t="array" ref="G6">SUM(('Inhalation-E,WE,HS'!$U$3:$U$300)*('Inhalation-E,WE,HS'!$A$3:$A$300=$E6)*('Inhalation-E,WE,HS'!$C$3:$C$300=G$2))</f>
        <v>0</v>
      </c>
      <c r="H6" s="11">
        <f t="array" ref="H6">SUM(('Inhalation-E,WE,HS'!$U$3:$U$300)*('Inhalation-E,WE,HS'!$A$3:$A$300=$E6)*('Inhalation-E,WE,HS'!$C$3:$C$300=H$2))</f>
        <v>0</v>
      </c>
      <c r="I6" s="22">
        <f t="shared" ref="I6:I38" si="4">I5+1</f>
        <v>3</v>
      </c>
      <c r="J6" s="11">
        <f t="array" ref="J6">SUM(('Skin-HRS systemic'!$A$3:$A$300='RESULT-'!$I6)*('Skin-HRS systemic'!$C$3:$C$300='RESULT-'!J$2)*('Skin-HRS systemic'!$AH$3:$AH$300))</f>
        <v>0</v>
      </c>
      <c r="K6" s="11">
        <f t="array" ref="K6">SUM(('Skin-HRS systemic'!$A$3:$A$300='RESULT-'!$I6)*('Skin-HRS systemic'!$C$3:$C$300='RESULT-'!K$2)*('Skin-HRS systemic'!$AH$3:$AH$300))</f>
        <v>0</v>
      </c>
      <c r="L6" s="11">
        <f t="array" ref="L6">SUM(('Skin-HRS systemic'!$A$3:$A$300='RESULT-'!$I6)*('Skin-HRS systemic'!$C$3:$C$300='RESULT-'!L$2)*('Skin-HRS systemic'!$AH$3:$AH$300))</f>
        <v>0</v>
      </c>
      <c r="M6" s="22">
        <f t="shared" ref="M6:M38" si="5">M5+1</f>
        <v>3</v>
      </c>
      <c r="N6" s="11">
        <f t="array" ref="N6">SUM(('Skin-HRS local'!$A$3:$A$300='RESULT-'!$M6)*('Skin-HRS local'!$C$3:$C$300='RESULT-'!N$2)*('Skin-HRS local'!$BK$3:$BK$300))</f>
        <v>0</v>
      </c>
      <c r="O6" s="11">
        <f t="array" ref="O6">SUM(('Skin-HRS local'!$A$3:$A$300='RESULT-'!$M6)*('Skin-HRS local'!$C$3:$C$300='RESULT-'!O$2)*('Skin-HRS local'!$BK$3:$BK$300))</f>
        <v>0</v>
      </c>
      <c r="P6" s="11">
        <f t="array" ref="P6">SUM(('Skin-HRS local'!$A$3:$A$300='RESULT-'!$M6)*('Skin-HRS local'!$C$3:$C$300='RESULT-'!P$2)*('Skin-HRS local'!$BK$3:$BK$300))</f>
        <v>0</v>
      </c>
    </row>
    <row r="7" spans="1:16" x14ac:dyDescent="0.3">
      <c r="A7" s="147">
        <f t="shared" si="0"/>
        <v>4</v>
      </c>
      <c r="B7" s="148">
        <f t="shared" si="1"/>
        <v>0</v>
      </c>
      <c r="C7" s="148">
        <f t="shared" si="1"/>
        <v>0</v>
      </c>
      <c r="D7" s="148">
        <f t="shared" si="2"/>
        <v>0</v>
      </c>
      <c r="E7" s="22">
        <f t="shared" si="3"/>
        <v>4</v>
      </c>
      <c r="F7" s="11">
        <f t="array" ref="F7">SUM(('Inhalation-E,WE,HS'!$U$3:$U$300)*('Inhalation-E,WE,HS'!$A$3:$A$300=$E7)*('Inhalation-E,WE,HS'!$C$3:$C$300=F$2))</f>
        <v>0</v>
      </c>
      <c r="G7" s="11">
        <f t="array" ref="G7">SUM(('Inhalation-E,WE,HS'!$U$3:$U$300)*('Inhalation-E,WE,HS'!$A$3:$A$300=$E7)*('Inhalation-E,WE,HS'!$C$3:$C$300=G$2))</f>
        <v>0</v>
      </c>
      <c r="H7" s="11">
        <f t="array" ref="H7">SUM(('Inhalation-E,WE,HS'!$U$3:$U$300)*('Inhalation-E,WE,HS'!$A$3:$A$300=$E7)*('Inhalation-E,WE,HS'!$C$3:$C$300=H$2))</f>
        <v>0</v>
      </c>
      <c r="I7" s="22">
        <f t="shared" si="4"/>
        <v>4</v>
      </c>
      <c r="J7" s="11">
        <f t="array" ref="J7">SUM(('Skin-HRS systemic'!$A$3:$A$300='RESULT-'!$I7)*('Skin-HRS systemic'!$C$3:$C$300='RESULT-'!J$2)*('Skin-HRS systemic'!$AH$3:$AH$300))</f>
        <v>0</v>
      </c>
      <c r="K7" s="11">
        <f t="array" ref="K7">SUM(('Skin-HRS systemic'!$A$3:$A$300='RESULT-'!$I7)*('Skin-HRS systemic'!$C$3:$C$300='RESULT-'!K$2)*('Skin-HRS systemic'!$AH$3:$AH$300))</f>
        <v>0</v>
      </c>
      <c r="L7" s="11">
        <f t="array" ref="L7">SUM(('Skin-HRS systemic'!$A$3:$A$300='RESULT-'!$I7)*('Skin-HRS systemic'!$C$3:$C$300='RESULT-'!L$2)*('Skin-HRS systemic'!$AH$3:$AH$300))</f>
        <v>0</v>
      </c>
      <c r="M7" s="22">
        <f t="shared" si="5"/>
        <v>4</v>
      </c>
      <c r="N7" s="11">
        <f t="array" ref="N7">SUM(('Skin-HRS local'!$A$3:$A$300='RESULT-'!$M7)*('Skin-HRS local'!$C$3:$C$300='RESULT-'!N$2)*('Skin-HRS local'!$BK$3:$BK$300))</f>
        <v>0</v>
      </c>
      <c r="O7" s="11">
        <f t="array" ref="O7">SUM(('Skin-HRS local'!$A$3:$A$300='RESULT-'!$M7)*('Skin-HRS local'!$C$3:$C$300='RESULT-'!O$2)*('Skin-HRS local'!$BK$3:$BK$300))</f>
        <v>0</v>
      </c>
      <c r="P7" s="11">
        <f t="array" ref="P7">SUM(('Skin-HRS local'!$A$3:$A$300='RESULT-'!$M7)*('Skin-HRS local'!$C$3:$C$300='RESULT-'!P$2)*('Skin-HRS local'!$BK$3:$BK$300))</f>
        <v>0</v>
      </c>
    </row>
    <row r="8" spans="1:16" x14ac:dyDescent="0.3">
      <c r="A8" s="147">
        <f t="shared" si="0"/>
        <v>5</v>
      </c>
      <c r="B8" s="148">
        <f t="shared" si="1"/>
        <v>0</v>
      </c>
      <c r="C8" s="148">
        <f t="shared" si="1"/>
        <v>0</v>
      </c>
      <c r="D8" s="148">
        <f t="shared" si="2"/>
        <v>0</v>
      </c>
      <c r="E8" s="22">
        <f t="shared" si="3"/>
        <v>5</v>
      </c>
      <c r="F8" s="11">
        <f t="array" ref="F8">SUM(('Inhalation-E,WE,HS'!$U$3:$U$300)*('Inhalation-E,WE,HS'!$A$3:$A$300=$E8)*('Inhalation-E,WE,HS'!$C$3:$C$300=F$2))</f>
        <v>0</v>
      </c>
      <c r="G8" s="11">
        <f t="array" ref="G8">SUM(('Inhalation-E,WE,HS'!$U$3:$U$300)*('Inhalation-E,WE,HS'!$A$3:$A$300=$E8)*('Inhalation-E,WE,HS'!$C$3:$C$300=G$2))</f>
        <v>0</v>
      </c>
      <c r="H8" s="11">
        <f t="array" ref="H8">SUM(('Inhalation-E,WE,HS'!$U$3:$U$300)*('Inhalation-E,WE,HS'!$A$3:$A$300=$E8)*('Inhalation-E,WE,HS'!$C$3:$C$300=H$2))</f>
        <v>0</v>
      </c>
      <c r="I8" s="22">
        <f t="shared" si="4"/>
        <v>5</v>
      </c>
      <c r="J8" s="11">
        <f t="array" ref="J8">SUM(('Skin-HRS systemic'!$A$3:$A$300='RESULT-'!$I8)*('Skin-HRS systemic'!$C$3:$C$300='RESULT-'!J$2)*('Skin-HRS systemic'!$AH$3:$AH$300))</f>
        <v>0</v>
      </c>
      <c r="K8" s="11">
        <f t="array" ref="K8">SUM(('Skin-HRS systemic'!$A$3:$A$300='RESULT-'!$I8)*('Skin-HRS systemic'!$C$3:$C$300='RESULT-'!K$2)*('Skin-HRS systemic'!$AH$3:$AH$300))</f>
        <v>0</v>
      </c>
      <c r="L8" s="11">
        <f t="array" ref="L8">SUM(('Skin-HRS systemic'!$A$3:$A$300='RESULT-'!$I8)*('Skin-HRS systemic'!$C$3:$C$300='RESULT-'!L$2)*('Skin-HRS systemic'!$AH$3:$AH$300))</f>
        <v>0</v>
      </c>
      <c r="M8" s="22">
        <f t="shared" si="5"/>
        <v>5</v>
      </c>
      <c r="N8" s="11">
        <f t="array" ref="N8">SUM(('Skin-HRS local'!$A$3:$A$300='RESULT-'!$M8)*('Skin-HRS local'!$C$3:$C$300='RESULT-'!N$2)*('Skin-HRS local'!$BK$3:$BK$300))</f>
        <v>0</v>
      </c>
      <c r="O8" s="11">
        <f t="array" ref="O8">SUM(('Skin-HRS local'!$A$3:$A$300='RESULT-'!$M8)*('Skin-HRS local'!$C$3:$C$300='RESULT-'!O$2)*('Skin-HRS local'!$BK$3:$BK$300))</f>
        <v>0</v>
      </c>
      <c r="P8" s="11">
        <f t="array" ref="P8">SUM(('Skin-HRS local'!$A$3:$A$300='RESULT-'!$M8)*('Skin-HRS local'!$C$3:$C$300='RESULT-'!P$2)*('Skin-HRS local'!$BK$3:$BK$300))</f>
        <v>0</v>
      </c>
    </row>
    <row r="9" spans="1:16" x14ac:dyDescent="0.3">
      <c r="A9" s="147">
        <f t="shared" si="0"/>
        <v>6</v>
      </c>
      <c r="B9" s="148">
        <f t="shared" si="1"/>
        <v>0</v>
      </c>
      <c r="C9" s="148">
        <f t="shared" si="1"/>
        <v>0</v>
      </c>
      <c r="D9" s="148">
        <f t="shared" si="2"/>
        <v>0</v>
      </c>
      <c r="E9" s="22">
        <f t="shared" si="3"/>
        <v>6</v>
      </c>
      <c r="F9" s="11">
        <f t="array" ref="F9">SUM(('Inhalation-E,WE,HS'!$U$3:$U$300)*('Inhalation-E,WE,HS'!$A$3:$A$300=$E9)*('Inhalation-E,WE,HS'!$C$3:$C$300=F$2))</f>
        <v>0</v>
      </c>
      <c r="G9" s="11">
        <f t="array" ref="G9">SUM(('Inhalation-E,WE,HS'!$U$3:$U$300)*('Inhalation-E,WE,HS'!$A$3:$A$300=$E9)*('Inhalation-E,WE,HS'!$C$3:$C$300=G$2))</f>
        <v>0</v>
      </c>
      <c r="H9" s="11">
        <f t="array" ref="H9">SUM(('Inhalation-E,WE,HS'!$U$3:$U$300)*('Inhalation-E,WE,HS'!$A$3:$A$300=$E9)*('Inhalation-E,WE,HS'!$C$3:$C$300=H$2))</f>
        <v>0</v>
      </c>
      <c r="I9" s="22">
        <f t="shared" si="4"/>
        <v>6</v>
      </c>
      <c r="J9" s="11">
        <f t="array" ref="J9">SUM(('Skin-HRS systemic'!$A$3:$A$300='RESULT-'!$I9)*('Skin-HRS systemic'!$C$3:$C$300='RESULT-'!J$2)*('Skin-HRS systemic'!$AH$3:$AH$300))</f>
        <v>0</v>
      </c>
      <c r="K9" s="11">
        <f t="array" ref="K9">SUM(('Skin-HRS systemic'!$A$3:$A$300='RESULT-'!$I9)*('Skin-HRS systemic'!$C$3:$C$300='RESULT-'!K$2)*('Skin-HRS systemic'!$AH$3:$AH$300))</f>
        <v>0</v>
      </c>
      <c r="L9" s="11">
        <f t="array" ref="L9">SUM(('Skin-HRS systemic'!$A$3:$A$300='RESULT-'!$I9)*('Skin-HRS systemic'!$C$3:$C$300='RESULT-'!L$2)*('Skin-HRS systemic'!$AH$3:$AH$300))</f>
        <v>0</v>
      </c>
      <c r="M9" s="22">
        <f t="shared" si="5"/>
        <v>6</v>
      </c>
      <c r="N9" s="11">
        <f t="array" ref="N9">SUM(('Skin-HRS local'!$A$3:$A$300='RESULT-'!$M9)*('Skin-HRS local'!$C$3:$C$300='RESULT-'!N$2)*('Skin-HRS local'!$BK$3:$BK$300))</f>
        <v>0</v>
      </c>
      <c r="O9" s="11">
        <f t="array" ref="O9">SUM(('Skin-HRS local'!$A$3:$A$300='RESULT-'!$M9)*('Skin-HRS local'!$C$3:$C$300='RESULT-'!O$2)*('Skin-HRS local'!$BK$3:$BK$300))</f>
        <v>0</v>
      </c>
      <c r="P9" s="11">
        <f t="array" ref="P9">SUM(('Skin-HRS local'!$A$3:$A$300='RESULT-'!$M9)*('Skin-HRS local'!$C$3:$C$300='RESULT-'!P$2)*('Skin-HRS local'!$BK$3:$BK$300))</f>
        <v>0</v>
      </c>
    </row>
    <row r="10" spans="1:16" x14ac:dyDescent="0.3">
      <c r="A10" s="147">
        <f t="shared" si="0"/>
        <v>7</v>
      </c>
      <c r="B10" s="148">
        <f t="shared" si="1"/>
        <v>0.20984922071643497</v>
      </c>
      <c r="C10" s="148">
        <f t="shared" si="1"/>
        <v>0.19307086676297497</v>
      </c>
      <c r="D10" s="148">
        <f t="shared" si="2"/>
        <v>8.2326810688846952E-2</v>
      </c>
      <c r="E10" s="22">
        <f t="shared" si="3"/>
        <v>7</v>
      </c>
      <c r="F10" s="11">
        <f t="array" ref="F10">SUM(('Inhalation-E,WE,HS'!$U$3:$U$300)*('Inhalation-E,WE,HS'!$A$3:$A$300=$E10)*('Inhalation-E,WE,HS'!$C$3:$C$300=F$2))</f>
        <v>0.20984922071643497</v>
      </c>
      <c r="G10" s="11">
        <f t="array" ref="G10">SUM(('Inhalation-E,WE,HS'!$U$3:$U$300)*('Inhalation-E,WE,HS'!$A$3:$A$300=$E10)*('Inhalation-E,WE,HS'!$C$3:$C$300=G$2))</f>
        <v>0.19307086676297497</v>
      </c>
      <c r="H10" s="11">
        <f t="array" ref="H10">SUM(('Inhalation-E,WE,HS'!$U$3:$U$300)*('Inhalation-E,WE,HS'!$A$3:$A$300=$E10)*('Inhalation-E,WE,HS'!$C$3:$C$300=H$2))</f>
        <v>8.2326810688846952E-2</v>
      </c>
      <c r="I10" s="22">
        <f t="shared" si="4"/>
        <v>7</v>
      </c>
      <c r="J10" s="11">
        <f t="array" ref="J10">SUM(('Skin-HRS systemic'!$A$3:$A$300='RESULT-'!$I10)*('Skin-HRS systemic'!$C$3:$C$300='RESULT-'!J$2)*('Skin-HRS systemic'!$AH$3:$AH$300))</f>
        <v>0</v>
      </c>
      <c r="K10" s="11">
        <f t="array" ref="K10">SUM(('Skin-HRS systemic'!$A$3:$A$300='RESULT-'!$I10)*('Skin-HRS systemic'!$C$3:$C$300='RESULT-'!K$2)*('Skin-HRS systemic'!$AH$3:$AH$300))</f>
        <v>0</v>
      </c>
      <c r="L10" s="11">
        <f t="array" ref="L10">SUM(('Skin-HRS systemic'!$A$3:$A$300='RESULT-'!$I10)*('Skin-HRS systemic'!$C$3:$C$300='RESULT-'!L$2)*('Skin-HRS systemic'!$AH$3:$AH$300))</f>
        <v>0</v>
      </c>
      <c r="M10" s="22">
        <f t="shared" si="5"/>
        <v>7</v>
      </c>
      <c r="N10" s="11">
        <f t="array" ref="N10">SUM(('Skin-HRS local'!$A$3:$A$300='RESULT-'!$M10)*('Skin-HRS local'!$C$3:$C$300='RESULT-'!N$2)*('Skin-HRS local'!$BK$3:$BK$300))</f>
        <v>0</v>
      </c>
      <c r="O10" s="11">
        <f t="array" ref="O10">SUM(('Skin-HRS local'!$A$3:$A$300='RESULT-'!$M10)*('Skin-HRS local'!$C$3:$C$300='RESULT-'!O$2)*('Skin-HRS local'!$BK$3:$BK$300))</f>
        <v>0</v>
      </c>
      <c r="P10" s="11">
        <f t="array" ref="P10">SUM(('Skin-HRS local'!$A$3:$A$300='RESULT-'!$M10)*('Skin-HRS local'!$C$3:$C$300='RESULT-'!P$2)*('Skin-HRS local'!$BK$3:$BK$300))</f>
        <v>0</v>
      </c>
    </row>
    <row r="11" spans="1:16" x14ac:dyDescent="0.3">
      <c r="A11" s="147">
        <f t="shared" si="0"/>
        <v>8</v>
      </c>
      <c r="B11" s="148">
        <f t="shared" si="1"/>
        <v>8.2326810688846952E-2</v>
      </c>
      <c r="C11" s="148">
        <f t="shared" si="1"/>
        <v>0.10781140978605953</v>
      </c>
      <c r="D11" s="148">
        <f t="shared" si="2"/>
        <v>0</v>
      </c>
      <c r="E11" s="22">
        <f t="shared" si="3"/>
        <v>8</v>
      </c>
      <c r="F11" s="11">
        <f t="array" ref="F11">SUM(('Inhalation-E,WE,HS'!$U$3:$U$300)*('Inhalation-E,WE,HS'!$A$3:$A$300=$E11)*('Inhalation-E,WE,HS'!$C$3:$C$300=F$2))</f>
        <v>8.2326810688846952E-2</v>
      </c>
      <c r="G11" s="11">
        <f t="array" ref="G11">SUM(('Inhalation-E,WE,HS'!$U$3:$U$300)*('Inhalation-E,WE,HS'!$A$3:$A$300=$E11)*('Inhalation-E,WE,HS'!$C$3:$C$300=G$2))</f>
        <v>0.10781140978605953</v>
      </c>
      <c r="H11" s="11">
        <f t="array" ref="H11">SUM(('Inhalation-E,WE,HS'!$U$3:$U$300)*('Inhalation-E,WE,HS'!$A$3:$A$300=$E11)*('Inhalation-E,WE,HS'!$C$3:$C$300=H$2))</f>
        <v>0</v>
      </c>
      <c r="I11" s="22">
        <f t="shared" si="4"/>
        <v>8</v>
      </c>
      <c r="J11" s="11">
        <f t="array" ref="J11">SUM(('Skin-HRS systemic'!$A$3:$A$300='RESULT-'!$I11)*('Skin-HRS systemic'!$C$3:$C$300='RESULT-'!J$2)*('Skin-HRS systemic'!$AH$3:$AH$300))</f>
        <v>0</v>
      </c>
      <c r="K11" s="11">
        <f t="array" ref="K11">SUM(('Skin-HRS systemic'!$A$3:$A$300='RESULT-'!$I11)*('Skin-HRS systemic'!$C$3:$C$300='RESULT-'!K$2)*('Skin-HRS systemic'!$AH$3:$AH$300))</f>
        <v>0</v>
      </c>
      <c r="L11" s="11">
        <f t="array" ref="L11">SUM(('Skin-HRS systemic'!$A$3:$A$300='RESULT-'!$I11)*('Skin-HRS systemic'!$C$3:$C$300='RESULT-'!L$2)*('Skin-HRS systemic'!$AH$3:$AH$300))</f>
        <v>0</v>
      </c>
      <c r="M11" s="22">
        <f t="shared" si="5"/>
        <v>8</v>
      </c>
      <c r="N11" s="11">
        <f t="array" ref="N11">SUM(('Skin-HRS local'!$A$3:$A$300='RESULT-'!$M11)*('Skin-HRS local'!$C$3:$C$300='RESULT-'!N$2)*('Skin-HRS local'!$BK$3:$BK$300))</f>
        <v>0</v>
      </c>
      <c r="O11" s="11">
        <f t="array" ref="O11">SUM(('Skin-HRS local'!$A$3:$A$300='RESULT-'!$M11)*('Skin-HRS local'!$C$3:$C$300='RESULT-'!O$2)*('Skin-HRS local'!$BK$3:$BK$300))</f>
        <v>0</v>
      </c>
      <c r="P11" s="11">
        <f t="array" ref="P11">SUM(('Skin-HRS local'!$A$3:$A$300='RESULT-'!$M11)*('Skin-HRS local'!$C$3:$C$300='RESULT-'!P$2)*('Skin-HRS local'!$BK$3:$BK$300))</f>
        <v>0</v>
      </c>
    </row>
    <row r="12" spans="1:16" x14ac:dyDescent="0.3">
      <c r="A12" s="147">
        <f t="shared" si="0"/>
        <v>9</v>
      </c>
      <c r="B12" s="148">
        <f t="shared" si="1"/>
        <v>0</v>
      </c>
      <c r="C12" s="148">
        <f t="shared" si="1"/>
        <v>0</v>
      </c>
      <c r="D12" s="148">
        <f t="shared" si="2"/>
        <v>0</v>
      </c>
      <c r="E12" s="22">
        <f t="shared" si="3"/>
        <v>9</v>
      </c>
      <c r="F12" s="11">
        <f t="array" ref="F12">SUM(('Inhalation-E,WE,HS'!$U$3:$U$300)*('Inhalation-E,WE,HS'!$A$3:$A$300=$E12)*('Inhalation-E,WE,HS'!$C$3:$C$300=F$2))</f>
        <v>0</v>
      </c>
      <c r="G12" s="11">
        <f t="array" ref="G12">SUM(('Inhalation-E,WE,HS'!$U$3:$U$300)*('Inhalation-E,WE,HS'!$A$3:$A$300=$E12)*('Inhalation-E,WE,HS'!$C$3:$C$300=G$2))</f>
        <v>0</v>
      </c>
      <c r="H12" s="11">
        <f t="array" ref="H12">SUM(('Inhalation-E,WE,HS'!$U$3:$U$300)*('Inhalation-E,WE,HS'!$A$3:$A$300=$E12)*('Inhalation-E,WE,HS'!$C$3:$C$300=H$2))</f>
        <v>0</v>
      </c>
      <c r="I12" s="22">
        <f t="shared" si="4"/>
        <v>9</v>
      </c>
      <c r="J12" s="11">
        <f t="array" ref="J12">SUM(('Skin-HRS systemic'!$A$3:$A$300='RESULT-'!$I12)*('Skin-HRS systemic'!$C$3:$C$300='RESULT-'!J$2)*('Skin-HRS systemic'!$AH$3:$AH$300))</f>
        <v>0</v>
      </c>
      <c r="K12" s="11">
        <f t="array" ref="K12">SUM(('Skin-HRS systemic'!$A$3:$A$300='RESULT-'!$I12)*('Skin-HRS systemic'!$C$3:$C$300='RESULT-'!K$2)*('Skin-HRS systemic'!$AH$3:$AH$300))</f>
        <v>0</v>
      </c>
      <c r="L12" s="11">
        <f t="array" ref="L12">SUM(('Skin-HRS systemic'!$A$3:$A$300='RESULT-'!$I12)*('Skin-HRS systemic'!$C$3:$C$300='RESULT-'!L$2)*('Skin-HRS systemic'!$AH$3:$AH$300))</f>
        <v>0</v>
      </c>
      <c r="M12" s="22">
        <f t="shared" si="5"/>
        <v>9</v>
      </c>
      <c r="N12" s="11">
        <f t="array" ref="N12">SUM(('Skin-HRS local'!$A$3:$A$300='RESULT-'!$M12)*('Skin-HRS local'!$C$3:$C$300='RESULT-'!N$2)*('Skin-HRS local'!$BK$3:$BK$300))</f>
        <v>0</v>
      </c>
      <c r="O12" s="11">
        <f t="array" ref="O12">SUM(('Skin-HRS local'!$A$3:$A$300='RESULT-'!$M12)*('Skin-HRS local'!$C$3:$C$300='RESULT-'!O$2)*('Skin-HRS local'!$BK$3:$BK$300))</f>
        <v>0</v>
      </c>
      <c r="P12" s="11">
        <f t="array" ref="P12">SUM(('Skin-HRS local'!$A$3:$A$300='RESULT-'!$M12)*('Skin-HRS local'!$C$3:$C$300='RESULT-'!P$2)*('Skin-HRS local'!$BK$3:$BK$300))</f>
        <v>0</v>
      </c>
    </row>
    <row r="13" spans="1:16" x14ac:dyDescent="0.3">
      <c r="A13" s="147">
        <f t="shared" si="0"/>
        <v>10</v>
      </c>
      <c r="B13" s="148">
        <f t="shared" si="1"/>
        <v>1.3770803565526105E-2</v>
      </c>
      <c r="C13" s="148">
        <f t="shared" si="1"/>
        <v>1.7302556892505695E-2</v>
      </c>
      <c r="D13" s="148">
        <f t="shared" si="2"/>
        <v>1.3770803565526105E-2</v>
      </c>
      <c r="E13" s="22">
        <f t="shared" si="3"/>
        <v>10</v>
      </c>
      <c r="F13" s="11">
        <f t="array" ref="F13">SUM(('Inhalation-E,WE,HS'!$U$3:$U$300)*('Inhalation-E,WE,HS'!$A$3:$A$300=$E13)*('Inhalation-E,WE,HS'!$C$3:$C$300=F$2))</f>
        <v>1.3770803565526105E-2</v>
      </c>
      <c r="G13" s="11">
        <f t="array" ref="G13">SUM(('Inhalation-E,WE,HS'!$U$3:$U$300)*('Inhalation-E,WE,HS'!$A$3:$A$300=$E13)*('Inhalation-E,WE,HS'!$C$3:$C$300=G$2))</f>
        <v>1.7302556892505695E-2</v>
      </c>
      <c r="H13" s="11">
        <f t="array" ref="H13">SUM(('Inhalation-E,WE,HS'!$U$3:$U$300)*('Inhalation-E,WE,HS'!$A$3:$A$300=$E13)*('Inhalation-E,WE,HS'!$C$3:$C$300=H$2))</f>
        <v>1.3770803565526105E-2</v>
      </c>
      <c r="I13" s="22">
        <f t="shared" si="4"/>
        <v>10</v>
      </c>
      <c r="J13" s="11">
        <f t="array" ref="J13">SUM(('Skin-HRS systemic'!$A$3:$A$300='RESULT-'!$I13)*('Skin-HRS systemic'!$C$3:$C$300='RESULT-'!J$2)*('Skin-HRS systemic'!$AH$3:$AH$300))</f>
        <v>0</v>
      </c>
      <c r="K13" s="11">
        <f t="array" ref="K13">SUM(('Skin-HRS systemic'!$A$3:$A$300='RESULT-'!$I13)*('Skin-HRS systemic'!$C$3:$C$300='RESULT-'!K$2)*('Skin-HRS systemic'!$AH$3:$AH$300))</f>
        <v>0</v>
      </c>
      <c r="L13" s="11">
        <f t="array" ref="L13">SUM(('Skin-HRS systemic'!$A$3:$A$300='RESULT-'!$I13)*('Skin-HRS systemic'!$C$3:$C$300='RESULT-'!L$2)*('Skin-HRS systemic'!$AH$3:$AH$300))</f>
        <v>0</v>
      </c>
      <c r="M13" s="22">
        <f t="shared" si="5"/>
        <v>10</v>
      </c>
      <c r="N13" s="11">
        <f t="array" ref="N13">SUM(('Skin-HRS local'!$A$3:$A$300='RESULT-'!$M13)*('Skin-HRS local'!$C$3:$C$300='RESULT-'!N$2)*('Skin-HRS local'!$BK$3:$BK$300))</f>
        <v>0</v>
      </c>
      <c r="O13" s="11">
        <f t="array" ref="O13">SUM(('Skin-HRS local'!$A$3:$A$300='RESULT-'!$M13)*('Skin-HRS local'!$C$3:$C$300='RESULT-'!O$2)*('Skin-HRS local'!$BK$3:$BK$300))</f>
        <v>0</v>
      </c>
      <c r="P13" s="11">
        <f t="array" ref="P13">SUM(('Skin-HRS local'!$A$3:$A$300='RESULT-'!$M13)*('Skin-HRS local'!$C$3:$C$300='RESULT-'!P$2)*('Skin-HRS local'!$BK$3:$BK$300))</f>
        <v>0</v>
      </c>
    </row>
    <row r="14" spans="1:16" x14ac:dyDescent="0.3">
      <c r="A14" s="147">
        <f t="shared" si="0"/>
        <v>11</v>
      </c>
      <c r="B14" s="148">
        <f t="shared" si="1"/>
        <v>1.3770803565526105E-2</v>
      </c>
      <c r="C14" s="148">
        <f t="shared" si="1"/>
        <v>2.1534548216100836E-2</v>
      </c>
      <c r="D14" s="148">
        <f t="shared" si="2"/>
        <v>1.644418413389508E-2</v>
      </c>
      <c r="E14" s="22">
        <f t="shared" si="3"/>
        <v>11</v>
      </c>
      <c r="F14" s="11">
        <f t="array" ref="F14">SUM(('Inhalation-E,WE,HS'!$U$3:$U$300)*('Inhalation-E,WE,HS'!$A$3:$A$300=$E14)*('Inhalation-E,WE,HS'!$C$3:$C$300=F$2))</f>
        <v>1.3770803565526105E-2</v>
      </c>
      <c r="G14" s="11">
        <f t="array" ref="G14">SUM(('Inhalation-E,WE,HS'!$U$3:$U$300)*('Inhalation-E,WE,HS'!$A$3:$A$300=$E14)*('Inhalation-E,WE,HS'!$C$3:$C$300=G$2))</f>
        <v>2.1534548216100836E-2</v>
      </c>
      <c r="H14" s="11">
        <f t="array" ref="H14">SUM(('Inhalation-E,WE,HS'!$U$3:$U$300)*('Inhalation-E,WE,HS'!$A$3:$A$300=$E14)*('Inhalation-E,WE,HS'!$C$3:$C$300=H$2))</f>
        <v>1.644418413389508E-2</v>
      </c>
      <c r="I14" s="22">
        <f t="shared" si="4"/>
        <v>11</v>
      </c>
      <c r="J14" s="11">
        <f t="array" ref="J14">SUM(('Skin-HRS systemic'!$A$3:$A$300='RESULT-'!$I14)*('Skin-HRS systemic'!$C$3:$C$300='RESULT-'!J$2)*('Skin-HRS systemic'!$AH$3:$AH$300))</f>
        <v>0</v>
      </c>
      <c r="K14" s="11">
        <f t="array" ref="K14">SUM(('Skin-HRS systemic'!$A$3:$A$300='RESULT-'!$I14)*('Skin-HRS systemic'!$C$3:$C$300='RESULT-'!K$2)*('Skin-HRS systemic'!$AH$3:$AH$300))</f>
        <v>0</v>
      </c>
      <c r="L14" s="11">
        <f t="array" ref="L14">SUM(('Skin-HRS systemic'!$A$3:$A$300='RESULT-'!$I14)*('Skin-HRS systemic'!$C$3:$C$300='RESULT-'!L$2)*('Skin-HRS systemic'!$AH$3:$AH$300))</f>
        <v>0</v>
      </c>
      <c r="M14" s="22">
        <f t="shared" si="5"/>
        <v>11</v>
      </c>
      <c r="N14" s="11">
        <f t="array" ref="N14">SUM(('Skin-HRS local'!$A$3:$A$300='RESULT-'!$M14)*('Skin-HRS local'!$C$3:$C$300='RESULT-'!N$2)*('Skin-HRS local'!$BK$3:$BK$300))</f>
        <v>0</v>
      </c>
      <c r="O14" s="11">
        <f t="array" ref="O14">SUM(('Skin-HRS local'!$A$3:$A$300='RESULT-'!$M14)*('Skin-HRS local'!$C$3:$C$300='RESULT-'!O$2)*('Skin-HRS local'!$BK$3:$BK$300))</f>
        <v>0</v>
      </c>
      <c r="P14" s="11">
        <f t="array" ref="P14">SUM(('Skin-HRS local'!$A$3:$A$300='RESULT-'!$M14)*('Skin-HRS local'!$C$3:$C$300='RESULT-'!P$2)*('Skin-HRS local'!$BK$3:$BK$300))</f>
        <v>0</v>
      </c>
    </row>
    <row r="15" spans="1:16" x14ac:dyDescent="0.3">
      <c r="A15" s="147">
        <f t="shared" si="0"/>
        <v>12</v>
      </c>
      <c r="B15" s="148">
        <f t="shared" si="1"/>
        <v>0</v>
      </c>
      <c r="C15" s="148">
        <f t="shared" si="1"/>
        <v>0</v>
      </c>
      <c r="D15" s="148">
        <f t="shared" si="2"/>
        <v>0</v>
      </c>
      <c r="E15" s="22">
        <f t="shared" si="3"/>
        <v>12</v>
      </c>
      <c r="F15" s="11">
        <f t="array" ref="F15">SUM(('Inhalation-E,WE,HS'!$U$3:$U$300)*('Inhalation-E,WE,HS'!$A$3:$A$300=$E15)*('Inhalation-E,WE,HS'!$C$3:$C$300=F$2))</f>
        <v>0</v>
      </c>
      <c r="G15" s="11">
        <f t="array" ref="G15">SUM(('Inhalation-E,WE,HS'!$U$3:$U$300)*('Inhalation-E,WE,HS'!$A$3:$A$300=$E15)*('Inhalation-E,WE,HS'!$C$3:$C$300=G$2))</f>
        <v>0</v>
      </c>
      <c r="H15" s="11">
        <f t="array" ref="H15">SUM(('Inhalation-E,WE,HS'!$U$3:$U$300)*('Inhalation-E,WE,HS'!$A$3:$A$300=$E15)*('Inhalation-E,WE,HS'!$C$3:$C$300=H$2))</f>
        <v>0</v>
      </c>
      <c r="I15" s="22">
        <f t="shared" si="4"/>
        <v>12</v>
      </c>
      <c r="J15" s="11">
        <f t="array" ref="J15">SUM(('Skin-HRS systemic'!$A$3:$A$300='RESULT-'!$I15)*('Skin-HRS systemic'!$C$3:$C$300='RESULT-'!J$2)*('Skin-HRS systemic'!$AH$3:$AH$300))</f>
        <v>0</v>
      </c>
      <c r="K15" s="11">
        <f t="array" ref="K15">SUM(('Skin-HRS systemic'!$A$3:$A$300='RESULT-'!$I15)*('Skin-HRS systemic'!$C$3:$C$300='RESULT-'!K$2)*('Skin-HRS systemic'!$AH$3:$AH$300))</f>
        <v>0</v>
      </c>
      <c r="L15" s="11">
        <f t="array" ref="L15">SUM(('Skin-HRS systemic'!$A$3:$A$300='RESULT-'!$I15)*('Skin-HRS systemic'!$C$3:$C$300='RESULT-'!L$2)*('Skin-HRS systemic'!$AH$3:$AH$300))</f>
        <v>0</v>
      </c>
      <c r="M15" s="22">
        <f t="shared" si="5"/>
        <v>12</v>
      </c>
      <c r="N15" s="11">
        <f t="array" ref="N15">SUM(('Skin-HRS local'!$A$3:$A$300='RESULT-'!$M15)*('Skin-HRS local'!$C$3:$C$300='RESULT-'!N$2)*('Skin-HRS local'!$BK$3:$BK$300))</f>
        <v>0</v>
      </c>
      <c r="O15" s="11">
        <f t="array" ref="O15">SUM(('Skin-HRS local'!$A$3:$A$300='RESULT-'!$M15)*('Skin-HRS local'!$C$3:$C$300='RESULT-'!O$2)*('Skin-HRS local'!$BK$3:$BK$300))</f>
        <v>0</v>
      </c>
      <c r="P15" s="11">
        <f t="array" ref="P15">SUM(('Skin-HRS local'!$A$3:$A$300='RESULT-'!$M15)*('Skin-HRS local'!$C$3:$C$300='RESULT-'!P$2)*('Skin-HRS local'!$BK$3:$BK$300))</f>
        <v>0</v>
      </c>
    </row>
    <row r="16" spans="1:16" x14ac:dyDescent="0.3">
      <c r="A16" s="147">
        <f t="shared" si="0"/>
        <v>13</v>
      </c>
      <c r="B16" s="148">
        <f t="shared" si="1"/>
        <v>0</v>
      </c>
      <c r="C16" s="148">
        <f t="shared" si="1"/>
        <v>0</v>
      </c>
      <c r="D16" s="148">
        <f t="shared" si="2"/>
        <v>0</v>
      </c>
      <c r="E16" s="22">
        <f t="shared" si="3"/>
        <v>13</v>
      </c>
      <c r="F16" s="11">
        <f t="array" ref="F16">SUM(('Inhalation-E,WE,HS'!$U$3:$U$300)*('Inhalation-E,WE,HS'!$A$3:$A$300=$E16)*('Inhalation-E,WE,HS'!$C$3:$C$300=F$2))</f>
        <v>0</v>
      </c>
      <c r="G16" s="11">
        <f t="array" ref="G16">SUM(('Inhalation-E,WE,HS'!$U$3:$U$300)*('Inhalation-E,WE,HS'!$A$3:$A$300=$E16)*('Inhalation-E,WE,HS'!$C$3:$C$300=G$2))</f>
        <v>0</v>
      </c>
      <c r="H16" s="11">
        <f t="array" ref="H16">SUM(('Inhalation-E,WE,HS'!$U$3:$U$300)*('Inhalation-E,WE,HS'!$A$3:$A$300=$E16)*('Inhalation-E,WE,HS'!$C$3:$C$300=H$2))</f>
        <v>0</v>
      </c>
      <c r="I16" s="22">
        <f t="shared" si="4"/>
        <v>13</v>
      </c>
      <c r="J16" s="11">
        <f t="array" ref="J16">SUM(('Skin-HRS systemic'!$A$3:$A$300='RESULT-'!$I16)*('Skin-HRS systemic'!$C$3:$C$300='RESULT-'!J$2)*('Skin-HRS systemic'!$AH$3:$AH$300))</f>
        <v>0</v>
      </c>
      <c r="K16" s="11">
        <f t="array" ref="K16">SUM(('Skin-HRS systemic'!$A$3:$A$300='RESULT-'!$I16)*('Skin-HRS systemic'!$C$3:$C$300='RESULT-'!K$2)*('Skin-HRS systemic'!$AH$3:$AH$300))</f>
        <v>0</v>
      </c>
      <c r="L16" s="11">
        <f t="array" ref="L16">SUM(('Skin-HRS systemic'!$A$3:$A$300='RESULT-'!$I16)*('Skin-HRS systemic'!$C$3:$C$300='RESULT-'!L$2)*('Skin-HRS systemic'!$AH$3:$AH$300))</f>
        <v>0</v>
      </c>
      <c r="M16" s="22">
        <f t="shared" si="5"/>
        <v>13</v>
      </c>
      <c r="N16" s="11">
        <f t="array" ref="N16">SUM(('Skin-HRS local'!$A$3:$A$300='RESULT-'!$M16)*('Skin-HRS local'!$C$3:$C$300='RESULT-'!N$2)*('Skin-HRS local'!$BK$3:$BK$300))</f>
        <v>0</v>
      </c>
      <c r="O16" s="11">
        <f t="array" ref="O16">SUM(('Skin-HRS local'!$A$3:$A$300='RESULT-'!$M16)*('Skin-HRS local'!$C$3:$C$300='RESULT-'!O$2)*('Skin-HRS local'!$BK$3:$BK$300))</f>
        <v>0</v>
      </c>
      <c r="P16" s="11">
        <f t="array" ref="P16">SUM(('Skin-HRS local'!$A$3:$A$300='RESULT-'!$M16)*('Skin-HRS local'!$C$3:$C$300='RESULT-'!P$2)*('Skin-HRS local'!$BK$3:$BK$300))</f>
        <v>0</v>
      </c>
    </row>
    <row r="17" spans="1:16" x14ac:dyDescent="0.3">
      <c r="A17" s="147">
        <f t="shared" si="0"/>
        <v>14</v>
      </c>
      <c r="B17" s="148">
        <f t="shared" si="1"/>
        <v>0</v>
      </c>
      <c r="C17" s="148">
        <f t="shared" si="1"/>
        <v>0</v>
      </c>
      <c r="D17" s="148">
        <f t="shared" si="2"/>
        <v>0</v>
      </c>
      <c r="E17" s="22">
        <f t="shared" si="3"/>
        <v>14</v>
      </c>
      <c r="F17" s="11">
        <f t="array" ref="F17">SUM(('Inhalation-E,WE,HS'!$U$3:$U$300)*('Inhalation-E,WE,HS'!$A$3:$A$300=$E17)*('Inhalation-E,WE,HS'!$C$3:$C$300=F$2))</f>
        <v>0</v>
      </c>
      <c r="G17" s="11">
        <f t="array" ref="G17">SUM(('Inhalation-E,WE,HS'!$U$3:$U$300)*('Inhalation-E,WE,HS'!$A$3:$A$300=$E17)*('Inhalation-E,WE,HS'!$C$3:$C$300=G$2))</f>
        <v>0</v>
      </c>
      <c r="H17" s="11">
        <f t="array" ref="H17">SUM(('Inhalation-E,WE,HS'!$U$3:$U$300)*('Inhalation-E,WE,HS'!$A$3:$A$300=$E17)*('Inhalation-E,WE,HS'!$C$3:$C$300=H$2))</f>
        <v>0</v>
      </c>
      <c r="I17" s="22">
        <f t="shared" si="4"/>
        <v>14</v>
      </c>
      <c r="J17" s="11">
        <f t="array" ref="J17">SUM(('Skin-HRS systemic'!$A$3:$A$300='RESULT-'!$I17)*('Skin-HRS systemic'!$C$3:$C$300='RESULT-'!J$2)*('Skin-HRS systemic'!$AH$3:$AH$300))</f>
        <v>0</v>
      </c>
      <c r="K17" s="11">
        <f t="array" ref="K17">SUM(('Skin-HRS systemic'!$A$3:$A$300='RESULT-'!$I17)*('Skin-HRS systemic'!$C$3:$C$300='RESULT-'!K$2)*('Skin-HRS systemic'!$AH$3:$AH$300))</f>
        <v>0</v>
      </c>
      <c r="L17" s="11">
        <f t="array" ref="L17">SUM(('Skin-HRS systemic'!$A$3:$A$300='RESULT-'!$I17)*('Skin-HRS systemic'!$C$3:$C$300='RESULT-'!L$2)*('Skin-HRS systemic'!$AH$3:$AH$300))</f>
        <v>0</v>
      </c>
      <c r="M17" s="22">
        <f t="shared" si="5"/>
        <v>14</v>
      </c>
      <c r="N17" s="11">
        <f t="array" ref="N17">SUM(('Skin-HRS local'!$A$3:$A$300='RESULT-'!$M17)*('Skin-HRS local'!$C$3:$C$300='RESULT-'!N$2)*('Skin-HRS local'!$BK$3:$BK$300))</f>
        <v>0</v>
      </c>
      <c r="O17" s="11">
        <f t="array" ref="O17">SUM(('Skin-HRS local'!$A$3:$A$300='RESULT-'!$M17)*('Skin-HRS local'!$C$3:$C$300='RESULT-'!O$2)*('Skin-HRS local'!$BK$3:$BK$300))</f>
        <v>0</v>
      </c>
      <c r="P17" s="11">
        <f t="array" ref="P17">SUM(('Skin-HRS local'!$A$3:$A$300='RESULT-'!$M17)*('Skin-HRS local'!$C$3:$C$300='RESULT-'!P$2)*('Skin-HRS local'!$BK$3:$BK$300))</f>
        <v>0</v>
      </c>
    </row>
    <row r="18" spans="1:16" x14ac:dyDescent="0.3">
      <c r="A18" s="147">
        <f t="shared" si="0"/>
        <v>15</v>
      </c>
      <c r="B18" s="148">
        <f t="shared" si="1"/>
        <v>0</v>
      </c>
      <c r="C18" s="148">
        <f t="shared" si="1"/>
        <v>0</v>
      </c>
      <c r="D18" s="148">
        <f t="shared" si="2"/>
        <v>0</v>
      </c>
      <c r="E18" s="22">
        <f t="shared" si="3"/>
        <v>15</v>
      </c>
      <c r="F18" s="11">
        <f t="array" ref="F18">SUM(('Inhalation-E,WE,HS'!$U$3:$U$300)*('Inhalation-E,WE,HS'!$A$3:$A$300=$E18)*('Inhalation-E,WE,HS'!$C$3:$C$300=F$2))</f>
        <v>0</v>
      </c>
      <c r="G18" s="11">
        <f t="array" ref="G18">SUM(('Inhalation-E,WE,HS'!$U$3:$U$300)*('Inhalation-E,WE,HS'!$A$3:$A$300=$E18)*('Inhalation-E,WE,HS'!$C$3:$C$300=G$2))</f>
        <v>0</v>
      </c>
      <c r="H18" s="11">
        <f t="array" ref="H18">SUM(('Inhalation-E,WE,HS'!$U$3:$U$300)*('Inhalation-E,WE,HS'!$A$3:$A$300=$E18)*('Inhalation-E,WE,HS'!$C$3:$C$300=H$2))</f>
        <v>0</v>
      </c>
      <c r="I18" s="22">
        <f t="shared" si="4"/>
        <v>15</v>
      </c>
      <c r="J18" s="11">
        <f t="array" ref="J18">SUM(('Skin-HRS systemic'!$A$3:$A$300='RESULT-'!$I18)*('Skin-HRS systemic'!$C$3:$C$300='RESULT-'!J$2)*('Skin-HRS systemic'!$AH$3:$AH$300))</f>
        <v>0</v>
      </c>
      <c r="K18" s="11">
        <f t="array" ref="K18">SUM(('Skin-HRS systemic'!$A$3:$A$300='RESULT-'!$I18)*('Skin-HRS systemic'!$C$3:$C$300='RESULT-'!K$2)*('Skin-HRS systemic'!$AH$3:$AH$300))</f>
        <v>0</v>
      </c>
      <c r="L18" s="11">
        <f t="array" ref="L18">SUM(('Skin-HRS systemic'!$A$3:$A$300='RESULT-'!$I18)*('Skin-HRS systemic'!$C$3:$C$300='RESULT-'!L$2)*('Skin-HRS systemic'!$AH$3:$AH$300))</f>
        <v>0</v>
      </c>
      <c r="M18" s="22">
        <f t="shared" si="5"/>
        <v>15</v>
      </c>
      <c r="N18" s="11">
        <f t="array" ref="N18">SUM(('Skin-HRS local'!$A$3:$A$300='RESULT-'!$M18)*('Skin-HRS local'!$C$3:$C$300='RESULT-'!N$2)*('Skin-HRS local'!$BK$3:$BK$300))</f>
        <v>0</v>
      </c>
      <c r="O18" s="11">
        <f t="array" ref="O18">SUM(('Skin-HRS local'!$A$3:$A$300='RESULT-'!$M18)*('Skin-HRS local'!$C$3:$C$300='RESULT-'!O$2)*('Skin-HRS local'!$BK$3:$BK$300))</f>
        <v>0</v>
      </c>
      <c r="P18" s="11">
        <f t="array" ref="P18">SUM(('Skin-HRS local'!$A$3:$A$300='RESULT-'!$M18)*('Skin-HRS local'!$C$3:$C$300='RESULT-'!P$2)*('Skin-HRS local'!$BK$3:$BK$300))</f>
        <v>0</v>
      </c>
    </row>
    <row r="19" spans="1:16" x14ac:dyDescent="0.3">
      <c r="A19" s="147">
        <f t="shared" ref="A19:A24" si="6">A18+1</f>
        <v>16</v>
      </c>
      <c r="B19" s="148">
        <f>F19+J19+N19</f>
        <v>0</v>
      </c>
      <c r="C19" s="148">
        <f t="shared" si="1"/>
        <v>0</v>
      </c>
      <c r="D19" s="148">
        <f t="shared" si="2"/>
        <v>0</v>
      </c>
      <c r="E19" s="22">
        <f t="shared" si="3"/>
        <v>16</v>
      </c>
      <c r="F19" s="11">
        <f t="array" ref="F19">SUM(('Inhalation-E,WE,HS'!$U$3:$U$300)*('Inhalation-E,WE,HS'!$A$3:$A$300=$E19)*('Inhalation-E,WE,HS'!$C$3:$C$300=F$2))</f>
        <v>0</v>
      </c>
      <c r="G19" s="11">
        <f t="array" ref="G19">SUM(('Inhalation-E,WE,HS'!$U$3:$U$300)*('Inhalation-E,WE,HS'!$A$3:$A$300=$E19)*('Inhalation-E,WE,HS'!$C$3:$C$300=G$2))</f>
        <v>0</v>
      </c>
      <c r="H19" s="11">
        <f t="array" ref="H19">SUM(('Inhalation-E,WE,HS'!$U$3:$U$300)*('Inhalation-E,WE,HS'!$A$3:$A$300=$E19)*('Inhalation-E,WE,HS'!$C$3:$C$300=H$2))</f>
        <v>0</v>
      </c>
      <c r="I19" s="22">
        <f t="shared" si="4"/>
        <v>16</v>
      </c>
      <c r="J19" s="11">
        <f t="array" ref="J19">SUM(('Skin-HRS systemic'!$A$3:$A$300='RESULT-'!$I19)*('Skin-HRS systemic'!$C$3:$C$300='RESULT-'!J$2)*('Skin-HRS systemic'!$AH$3:$AH$300))</f>
        <v>0</v>
      </c>
      <c r="K19" s="11">
        <f t="array" ref="K19">SUM(('Skin-HRS systemic'!$A$3:$A$300='RESULT-'!$I19)*('Skin-HRS systemic'!$C$3:$C$300='RESULT-'!K$2)*('Skin-HRS systemic'!$AH$3:$AH$300))</f>
        <v>0</v>
      </c>
      <c r="L19" s="11">
        <f t="array" ref="L19">SUM(('Skin-HRS systemic'!$A$3:$A$300='RESULT-'!$I19)*('Skin-HRS systemic'!$C$3:$C$300='RESULT-'!L$2)*('Skin-HRS systemic'!$AH$3:$AH$300))</f>
        <v>0</v>
      </c>
      <c r="M19" s="22">
        <f t="shared" si="5"/>
        <v>16</v>
      </c>
      <c r="N19" s="11">
        <f t="array" ref="N19">SUM(('Skin-HRS local'!$A$3:$A$300='RESULT-'!$M19)*('Skin-HRS local'!$C$3:$C$300='RESULT-'!N$2)*('Skin-HRS local'!$BK$3:$BK$300))</f>
        <v>0</v>
      </c>
      <c r="O19" s="11">
        <f t="array" ref="O19">SUM(('Skin-HRS local'!$A$3:$A$300='RESULT-'!$M19)*('Skin-HRS local'!$C$3:$C$300='RESULT-'!O$2)*('Skin-HRS local'!$BK$3:$BK$300))</f>
        <v>0</v>
      </c>
      <c r="P19" s="11">
        <f t="array" ref="P19">SUM(('Skin-HRS local'!$A$3:$A$300='RESULT-'!$M19)*('Skin-HRS local'!$C$3:$C$300='RESULT-'!P$2)*('Skin-HRS local'!$BK$3:$BK$300))</f>
        <v>0</v>
      </c>
    </row>
    <row r="20" spans="1:16" x14ac:dyDescent="0.3">
      <c r="A20" s="147">
        <f t="shared" si="6"/>
        <v>17</v>
      </c>
      <c r="B20" s="148">
        <f t="shared" si="1"/>
        <v>0</v>
      </c>
      <c r="C20" s="148">
        <f t="shared" si="1"/>
        <v>0</v>
      </c>
      <c r="D20" s="148">
        <f t="shared" si="2"/>
        <v>0</v>
      </c>
      <c r="E20" s="22">
        <f t="shared" si="3"/>
        <v>17</v>
      </c>
      <c r="F20" s="11">
        <f t="array" ref="F20">SUM(('Inhalation-E,WE,HS'!$U$3:$U$300)*('Inhalation-E,WE,HS'!$A$3:$A$300=$E20)*('Inhalation-E,WE,HS'!$C$3:$C$300=F$2))</f>
        <v>0</v>
      </c>
      <c r="G20" s="11">
        <f t="array" ref="G20">SUM(('Inhalation-E,WE,HS'!$U$3:$U$300)*('Inhalation-E,WE,HS'!$A$3:$A$300=$E20)*('Inhalation-E,WE,HS'!$C$3:$C$300=G$2))</f>
        <v>0</v>
      </c>
      <c r="H20" s="11">
        <f t="array" ref="H20">SUM(('Inhalation-E,WE,HS'!$U$3:$U$300)*('Inhalation-E,WE,HS'!$A$3:$A$300=$E20)*('Inhalation-E,WE,HS'!$C$3:$C$300=H$2))</f>
        <v>0</v>
      </c>
      <c r="I20" s="22">
        <f t="shared" si="4"/>
        <v>17</v>
      </c>
      <c r="J20" s="11">
        <f t="array" ref="J20">SUM(('Skin-HRS systemic'!$A$3:$A$300='RESULT-'!$I20)*('Skin-HRS systemic'!$C$3:$C$300='RESULT-'!J$2)*('Skin-HRS systemic'!$AH$3:$AH$300))</f>
        <v>0</v>
      </c>
      <c r="K20" s="11">
        <f t="array" ref="K20">SUM(('Skin-HRS systemic'!$A$3:$A$300='RESULT-'!$I20)*('Skin-HRS systemic'!$C$3:$C$300='RESULT-'!K$2)*('Skin-HRS systemic'!$AH$3:$AH$300))</f>
        <v>0</v>
      </c>
      <c r="L20" s="11">
        <f t="array" ref="L20">SUM(('Skin-HRS systemic'!$A$3:$A$300='RESULT-'!$I20)*('Skin-HRS systemic'!$C$3:$C$300='RESULT-'!L$2)*('Skin-HRS systemic'!$AH$3:$AH$300))</f>
        <v>0</v>
      </c>
      <c r="M20" s="22">
        <f t="shared" si="5"/>
        <v>17</v>
      </c>
      <c r="N20" s="11">
        <f t="array" ref="N20">SUM(('Skin-HRS local'!$A$3:$A$300='RESULT-'!$M20)*('Skin-HRS local'!$C$3:$C$300='RESULT-'!N$2)*('Skin-HRS local'!$BK$3:$BK$300))</f>
        <v>0</v>
      </c>
      <c r="O20" s="11">
        <f t="array" ref="O20">SUM(('Skin-HRS local'!$A$3:$A$300='RESULT-'!$M20)*('Skin-HRS local'!$C$3:$C$300='RESULT-'!O$2)*('Skin-HRS local'!$BK$3:$BK$300))</f>
        <v>0</v>
      </c>
      <c r="P20" s="11">
        <f t="array" ref="P20">SUM(('Skin-HRS local'!$A$3:$A$300='RESULT-'!$M20)*('Skin-HRS local'!$C$3:$C$300='RESULT-'!P$2)*('Skin-HRS local'!$BK$3:$BK$300))</f>
        <v>0</v>
      </c>
    </row>
    <row r="21" spans="1:16" x14ac:dyDescent="0.3">
      <c r="A21" s="147">
        <f t="shared" si="6"/>
        <v>18</v>
      </c>
      <c r="B21" s="148">
        <f t="shared" si="1"/>
        <v>0</v>
      </c>
      <c r="C21" s="148">
        <f t="shared" si="1"/>
        <v>0</v>
      </c>
      <c r="D21" s="148">
        <f t="shared" si="2"/>
        <v>0</v>
      </c>
      <c r="E21" s="22">
        <f t="shared" si="3"/>
        <v>18</v>
      </c>
      <c r="F21" s="11">
        <f t="array" ref="F21">SUM(('Inhalation-E,WE,HS'!$U$3:$U$300)*('Inhalation-E,WE,HS'!$A$3:$A$300=$E21)*('Inhalation-E,WE,HS'!$C$3:$C$300=F$2))</f>
        <v>0</v>
      </c>
      <c r="G21" s="11">
        <f t="array" ref="G21">SUM(('Inhalation-E,WE,HS'!$U$3:$U$300)*('Inhalation-E,WE,HS'!$A$3:$A$300=$E21)*('Inhalation-E,WE,HS'!$C$3:$C$300=G$2))</f>
        <v>0</v>
      </c>
      <c r="H21" s="11">
        <f t="array" ref="H21">SUM(('Inhalation-E,WE,HS'!$U$3:$U$300)*('Inhalation-E,WE,HS'!$A$3:$A$300=$E21)*('Inhalation-E,WE,HS'!$C$3:$C$300=H$2))</f>
        <v>0</v>
      </c>
      <c r="I21" s="22">
        <f t="shared" si="4"/>
        <v>18</v>
      </c>
      <c r="J21" s="11">
        <f t="array" ref="J21">SUM(('Skin-HRS systemic'!$A$3:$A$300='RESULT-'!$I21)*('Skin-HRS systemic'!$C$3:$C$300='RESULT-'!J$2)*('Skin-HRS systemic'!$AH$3:$AH$300))</f>
        <v>0</v>
      </c>
      <c r="K21" s="11">
        <f t="array" ref="K21">SUM(('Skin-HRS systemic'!$A$3:$A$300='RESULT-'!$I21)*('Skin-HRS systemic'!$C$3:$C$300='RESULT-'!K$2)*('Skin-HRS systemic'!$AH$3:$AH$300))</f>
        <v>0</v>
      </c>
      <c r="L21" s="11">
        <f t="array" ref="L21">SUM(('Skin-HRS systemic'!$A$3:$A$300='RESULT-'!$I21)*('Skin-HRS systemic'!$C$3:$C$300='RESULT-'!L$2)*('Skin-HRS systemic'!$AH$3:$AH$300))</f>
        <v>0</v>
      </c>
      <c r="M21" s="22">
        <f t="shared" si="5"/>
        <v>18</v>
      </c>
      <c r="N21" s="11">
        <f t="array" ref="N21">SUM(('Skin-HRS local'!$A$3:$A$300='RESULT-'!$M21)*('Skin-HRS local'!$C$3:$C$300='RESULT-'!N$2)*('Skin-HRS local'!$BK$3:$BK$300))</f>
        <v>0</v>
      </c>
      <c r="O21" s="11">
        <f t="array" ref="O21">SUM(('Skin-HRS local'!$A$3:$A$300='RESULT-'!$M21)*('Skin-HRS local'!$C$3:$C$300='RESULT-'!O$2)*('Skin-HRS local'!$BK$3:$BK$300))</f>
        <v>0</v>
      </c>
      <c r="P21" s="11">
        <f t="array" ref="P21">SUM(('Skin-HRS local'!$A$3:$A$300='RESULT-'!$M21)*('Skin-HRS local'!$C$3:$C$300='RESULT-'!P$2)*('Skin-HRS local'!$BK$3:$BK$300))</f>
        <v>0</v>
      </c>
    </row>
    <row r="22" spans="1:16" x14ac:dyDescent="0.3">
      <c r="A22" s="147">
        <f t="shared" si="6"/>
        <v>19</v>
      </c>
      <c r="B22" s="148">
        <f t="shared" si="1"/>
        <v>0</v>
      </c>
      <c r="C22" s="148">
        <f t="shared" si="1"/>
        <v>0</v>
      </c>
      <c r="D22" s="148">
        <f t="shared" si="2"/>
        <v>0</v>
      </c>
      <c r="E22" s="22">
        <f t="shared" si="3"/>
        <v>19</v>
      </c>
      <c r="F22" s="11">
        <f t="array" ref="F22">SUM(('Inhalation-E,WE,HS'!$U$3:$U$300)*('Inhalation-E,WE,HS'!$A$3:$A$300=$E22)*('Inhalation-E,WE,HS'!$C$3:$C$300=F$2))</f>
        <v>0</v>
      </c>
      <c r="G22" s="11">
        <f t="array" ref="G22">SUM(('Inhalation-E,WE,HS'!$U$3:$U$300)*('Inhalation-E,WE,HS'!$A$3:$A$300=$E22)*('Inhalation-E,WE,HS'!$C$3:$C$300=G$2))</f>
        <v>0</v>
      </c>
      <c r="H22" s="11">
        <f t="array" ref="H22">SUM(('Inhalation-E,WE,HS'!$U$3:$U$300)*('Inhalation-E,WE,HS'!$A$3:$A$300=$E22)*('Inhalation-E,WE,HS'!$C$3:$C$300=H$2))</f>
        <v>0</v>
      </c>
      <c r="I22" s="22">
        <f t="shared" si="4"/>
        <v>19</v>
      </c>
      <c r="J22" s="11">
        <f t="array" ref="J22">SUM(('Skin-HRS systemic'!$A$3:$A$300='RESULT-'!$I22)*('Skin-HRS systemic'!$C$3:$C$300='RESULT-'!J$2)*('Skin-HRS systemic'!$AH$3:$AH$300))</f>
        <v>0</v>
      </c>
      <c r="K22" s="11">
        <f t="array" ref="K22">SUM(('Skin-HRS systemic'!$A$3:$A$300='RESULT-'!$I22)*('Skin-HRS systemic'!$C$3:$C$300='RESULT-'!K$2)*('Skin-HRS systemic'!$AH$3:$AH$300))</f>
        <v>0</v>
      </c>
      <c r="L22" s="11">
        <f t="array" ref="L22">SUM(('Skin-HRS systemic'!$A$3:$A$300='RESULT-'!$I22)*('Skin-HRS systemic'!$C$3:$C$300='RESULT-'!L$2)*('Skin-HRS systemic'!$AH$3:$AH$300))</f>
        <v>0</v>
      </c>
      <c r="M22" s="22">
        <f t="shared" si="5"/>
        <v>19</v>
      </c>
      <c r="N22" s="11">
        <f t="array" ref="N22">SUM(('Skin-HRS local'!$A$3:$A$300='RESULT-'!$M22)*('Skin-HRS local'!$C$3:$C$300='RESULT-'!N$2)*('Skin-HRS local'!$BK$3:$BK$300))</f>
        <v>0</v>
      </c>
      <c r="O22" s="11">
        <f t="array" ref="O22">SUM(('Skin-HRS local'!$A$3:$A$300='RESULT-'!$M22)*('Skin-HRS local'!$C$3:$C$300='RESULT-'!O$2)*('Skin-HRS local'!$BK$3:$BK$300))</f>
        <v>0</v>
      </c>
      <c r="P22" s="11">
        <f t="array" ref="P22">SUM(('Skin-HRS local'!$A$3:$A$300='RESULT-'!$M22)*('Skin-HRS local'!$C$3:$C$300='RESULT-'!P$2)*('Skin-HRS local'!$BK$3:$BK$300))</f>
        <v>0</v>
      </c>
    </row>
    <row r="23" spans="1:16" x14ac:dyDescent="0.3">
      <c r="A23" s="147">
        <f t="shared" si="6"/>
        <v>20</v>
      </c>
      <c r="B23" s="148">
        <f t="shared" si="1"/>
        <v>0</v>
      </c>
      <c r="C23" s="148">
        <f t="shared" si="1"/>
        <v>0</v>
      </c>
      <c r="D23" s="148">
        <f t="shared" si="2"/>
        <v>0</v>
      </c>
      <c r="E23" s="22">
        <f t="shared" si="3"/>
        <v>20</v>
      </c>
      <c r="F23" s="11">
        <f t="array" ref="F23">SUM(('Inhalation-E,WE,HS'!$U$3:$U$300)*('Inhalation-E,WE,HS'!$A$3:$A$300=$E23)*('Inhalation-E,WE,HS'!$C$3:$C$300=F$2))</f>
        <v>0</v>
      </c>
      <c r="G23" s="11">
        <f t="array" ref="G23">SUM(('Inhalation-E,WE,HS'!$U$3:$U$300)*('Inhalation-E,WE,HS'!$A$3:$A$300=$E23)*('Inhalation-E,WE,HS'!$C$3:$C$300=G$2))</f>
        <v>0</v>
      </c>
      <c r="H23" s="11">
        <f t="array" ref="H23">SUM(('Inhalation-E,WE,HS'!$U$3:$U$300)*('Inhalation-E,WE,HS'!$A$3:$A$300=$E23)*('Inhalation-E,WE,HS'!$C$3:$C$300=H$2))</f>
        <v>0</v>
      </c>
      <c r="I23" s="22">
        <f t="shared" si="4"/>
        <v>20</v>
      </c>
      <c r="J23" s="11">
        <f t="array" ref="J23">SUM(('Skin-HRS systemic'!$A$3:$A$300='RESULT-'!$I23)*('Skin-HRS systemic'!$C$3:$C$300='RESULT-'!J$2)*('Skin-HRS systemic'!$AH$3:$AH$300))</f>
        <v>0</v>
      </c>
      <c r="K23" s="11">
        <f t="array" ref="K23">SUM(('Skin-HRS systemic'!$A$3:$A$300='RESULT-'!$I23)*('Skin-HRS systemic'!$C$3:$C$300='RESULT-'!K$2)*('Skin-HRS systemic'!$AH$3:$AH$300))</f>
        <v>0</v>
      </c>
      <c r="L23" s="11">
        <f t="array" ref="L23">SUM(('Skin-HRS systemic'!$A$3:$A$300='RESULT-'!$I23)*('Skin-HRS systemic'!$C$3:$C$300='RESULT-'!L$2)*('Skin-HRS systemic'!$AH$3:$AH$300))</f>
        <v>0</v>
      </c>
      <c r="M23" s="22">
        <f t="shared" si="5"/>
        <v>20</v>
      </c>
      <c r="N23" s="11">
        <f t="array" ref="N23">SUM(('Skin-HRS local'!$A$3:$A$300='RESULT-'!$M23)*('Skin-HRS local'!$C$3:$C$300='RESULT-'!N$2)*('Skin-HRS local'!$BK$3:$BK$300))</f>
        <v>0</v>
      </c>
      <c r="O23" s="11">
        <f t="array" ref="O23">SUM(('Skin-HRS local'!$A$3:$A$300='RESULT-'!$M23)*('Skin-HRS local'!$C$3:$C$300='RESULT-'!O$2)*('Skin-HRS local'!$BK$3:$BK$300))</f>
        <v>0</v>
      </c>
      <c r="P23" s="11">
        <f t="array" ref="P23">SUM(('Skin-HRS local'!$A$3:$A$300='RESULT-'!$M23)*('Skin-HRS local'!$C$3:$C$300='RESULT-'!P$2)*('Skin-HRS local'!$BK$3:$BK$300))</f>
        <v>0</v>
      </c>
    </row>
    <row r="24" spans="1:16" x14ac:dyDescent="0.3">
      <c r="A24" s="147">
        <f t="shared" si="6"/>
        <v>21</v>
      </c>
      <c r="B24" s="148">
        <f t="shared" si="1"/>
        <v>0</v>
      </c>
      <c r="C24" s="148">
        <f t="shared" si="1"/>
        <v>0</v>
      </c>
      <c r="D24" s="148">
        <f t="shared" si="2"/>
        <v>0</v>
      </c>
      <c r="E24" s="22">
        <f t="shared" si="3"/>
        <v>21</v>
      </c>
      <c r="F24" s="11">
        <f t="array" ref="F24">SUM(('Inhalation-E,WE,HS'!$U$3:$U$300)*('Inhalation-E,WE,HS'!$A$3:$A$300=$E24)*('Inhalation-E,WE,HS'!$C$3:$C$300=F$2))</f>
        <v>0</v>
      </c>
      <c r="G24" s="11">
        <f t="array" ref="G24">SUM(('Inhalation-E,WE,HS'!$U$3:$U$300)*('Inhalation-E,WE,HS'!$A$3:$A$300=$E24)*('Inhalation-E,WE,HS'!$C$3:$C$300=G$2))</f>
        <v>0</v>
      </c>
      <c r="H24" s="11">
        <f t="array" ref="H24">SUM(('Inhalation-E,WE,HS'!$U$3:$U$300)*('Inhalation-E,WE,HS'!$A$3:$A$300=$E24)*('Inhalation-E,WE,HS'!$C$3:$C$300=H$2))</f>
        <v>0</v>
      </c>
      <c r="I24" s="22">
        <f t="shared" si="4"/>
        <v>21</v>
      </c>
      <c r="J24" s="11">
        <f t="array" ref="J24">SUM(('Skin-HRS systemic'!$A$3:$A$300='RESULT-'!$I24)*('Skin-HRS systemic'!$C$3:$C$300='RESULT-'!J$2)*('Skin-HRS systemic'!$AH$3:$AH$300))</f>
        <v>0</v>
      </c>
      <c r="K24" s="11">
        <f t="array" ref="K24">SUM(('Skin-HRS systemic'!$A$3:$A$300='RESULT-'!$I24)*('Skin-HRS systemic'!$C$3:$C$300='RESULT-'!K$2)*('Skin-HRS systemic'!$AH$3:$AH$300))</f>
        <v>0</v>
      </c>
      <c r="L24" s="11">
        <f t="array" ref="L24">SUM(('Skin-HRS systemic'!$A$3:$A$300='RESULT-'!$I24)*('Skin-HRS systemic'!$C$3:$C$300='RESULT-'!L$2)*('Skin-HRS systemic'!$AH$3:$AH$300))</f>
        <v>0</v>
      </c>
      <c r="M24" s="22">
        <f t="shared" si="5"/>
        <v>21</v>
      </c>
      <c r="N24" s="11">
        <f t="array" ref="N24">SUM(('Skin-HRS local'!$A$3:$A$300='RESULT-'!$M24)*('Skin-HRS local'!$C$3:$C$300='RESULT-'!N$2)*('Skin-HRS local'!$BK$3:$BK$300))</f>
        <v>0</v>
      </c>
      <c r="O24" s="11">
        <f t="array" ref="O24">SUM(('Skin-HRS local'!$A$3:$A$300='RESULT-'!$M24)*('Skin-HRS local'!$C$3:$C$300='RESULT-'!O$2)*('Skin-HRS local'!$BK$3:$BK$300))</f>
        <v>0</v>
      </c>
      <c r="P24" s="11">
        <f t="array" ref="P24">SUM(('Skin-HRS local'!$A$3:$A$300='RESULT-'!$M24)*('Skin-HRS local'!$C$3:$C$300='RESULT-'!P$2)*('Skin-HRS local'!$BK$3:$BK$300))</f>
        <v>0</v>
      </c>
    </row>
    <row r="25" spans="1:16" x14ac:dyDescent="0.3">
      <c r="A25" s="147">
        <f t="shared" ref="A25:A38" si="7">A24+1</f>
        <v>22</v>
      </c>
      <c r="B25" s="148">
        <f t="shared" si="1"/>
        <v>0</v>
      </c>
      <c r="C25" s="148">
        <f t="shared" si="1"/>
        <v>0</v>
      </c>
      <c r="D25" s="148">
        <f t="shared" si="2"/>
        <v>0</v>
      </c>
      <c r="E25" s="22">
        <f t="shared" si="3"/>
        <v>22</v>
      </c>
      <c r="F25" s="11">
        <f t="array" ref="F25">SUM(('Inhalation-E,WE,HS'!$U$3:$U$300)*('Inhalation-E,WE,HS'!$A$3:$A$300=$E25)*('Inhalation-E,WE,HS'!$C$3:$C$300=F$2))</f>
        <v>0</v>
      </c>
      <c r="G25" s="11">
        <f t="array" ref="G25">SUM(('Inhalation-E,WE,HS'!$U$3:$U$300)*('Inhalation-E,WE,HS'!$A$3:$A$300=$E25)*('Inhalation-E,WE,HS'!$C$3:$C$300=G$2))</f>
        <v>0</v>
      </c>
      <c r="H25" s="11">
        <f t="array" ref="H25">SUM(('Inhalation-E,WE,HS'!$U$3:$U$300)*('Inhalation-E,WE,HS'!$A$3:$A$300=$E25)*('Inhalation-E,WE,HS'!$C$3:$C$300=H$2))</f>
        <v>0</v>
      </c>
      <c r="I25" s="22">
        <f t="shared" si="4"/>
        <v>22</v>
      </c>
      <c r="J25" s="11">
        <f t="array" ref="J25">SUM(('Skin-HRS systemic'!$A$3:$A$300='RESULT-'!$I25)*('Skin-HRS systemic'!$C$3:$C$300='RESULT-'!J$2)*('Skin-HRS systemic'!$AH$3:$AH$300))</f>
        <v>0</v>
      </c>
      <c r="K25" s="11">
        <f t="array" ref="K25">SUM(('Skin-HRS systemic'!$A$3:$A$300='RESULT-'!$I25)*('Skin-HRS systemic'!$C$3:$C$300='RESULT-'!K$2)*('Skin-HRS systemic'!$AH$3:$AH$300))</f>
        <v>0</v>
      </c>
      <c r="L25" s="11">
        <f t="array" ref="L25">SUM(('Skin-HRS systemic'!$A$3:$A$300='RESULT-'!$I25)*('Skin-HRS systemic'!$C$3:$C$300='RESULT-'!L$2)*('Skin-HRS systemic'!$AH$3:$AH$300))</f>
        <v>0</v>
      </c>
      <c r="M25" s="22">
        <f t="shared" si="5"/>
        <v>22</v>
      </c>
      <c r="N25" s="11">
        <f t="array" ref="N25">SUM(('Skin-HRS local'!$A$3:$A$300='RESULT-'!$M25)*('Skin-HRS local'!$C$3:$C$300='RESULT-'!N$2)*('Skin-HRS local'!$BK$3:$BK$300))</f>
        <v>0</v>
      </c>
      <c r="O25" s="11">
        <f t="array" ref="O25">SUM(('Skin-HRS local'!$A$3:$A$300='RESULT-'!$M25)*('Skin-HRS local'!$C$3:$C$300='RESULT-'!O$2)*('Skin-HRS local'!$BK$3:$BK$300))</f>
        <v>0</v>
      </c>
      <c r="P25" s="11">
        <f t="array" ref="P25">SUM(('Skin-HRS local'!$A$3:$A$300='RESULT-'!$M25)*('Skin-HRS local'!$C$3:$C$300='RESULT-'!P$2)*('Skin-HRS local'!$BK$3:$BK$300))</f>
        <v>0</v>
      </c>
    </row>
    <row r="26" spans="1:16" x14ac:dyDescent="0.3">
      <c r="A26" s="147">
        <f t="shared" si="7"/>
        <v>23</v>
      </c>
      <c r="B26" s="148">
        <f t="shared" si="1"/>
        <v>0</v>
      </c>
      <c r="C26" s="148">
        <f t="shared" si="1"/>
        <v>0</v>
      </c>
      <c r="D26" s="148">
        <f t="shared" si="2"/>
        <v>0</v>
      </c>
      <c r="E26" s="22">
        <f t="shared" si="3"/>
        <v>23</v>
      </c>
      <c r="F26" s="11">
        <f t="array" ref="F26">SUM(('Inhalation-E,WE,HS'!$U$3:$U$300)*('Inhalation-E,WE,HS'!$A$3:$A$300=$E26)*('Inhalation-E,WE,HS'!$C$3:$C$300=F$2))</f>
        <v>0</v>
      </c>
      <c r="G26" s="11">
        <f t="array" ref="G26">SUM(('Inhalation-E,WE,HS'!$U$3:$U$300)*('Inhalation-E,WE,HS'!$A$3:$A$300=$E26)*('Inhalation-E,WE,HS'!$C$3:$C$300=G$2))</f>
        <v>0</v>
      </c>
      <c r="H26" s="11">
        <f t="array" ref="H26">SUM(('Inhalation-E,WE,HS'!$U$3:$U$300)*('Inhalation-E,WE,HS'!$A$3:$A$300=$E26)*('Inhalation-E,WE,HS'!$C$3:$C$300=H$2))</f>
        <v>0</v>
      </c>
      <c r="I26" s="22">
        <f t="shared" si="4"/>
        <v>23</v>
      </c>
      <c r="J26" s="11">
        <f t="array" ref="J26">SUM(('Skin-HRS systemic'!$A$3:$A$300='RESULT-'!$I26)*('Skin-HRS systemic'!$C$3:$C$300='RESULT-'!J$2)*('Skin-HRS systemic'!$AH$3:$AH$300))</f>
        <v>0</v>
      </c>
      <c r="K26" s="11">
        <f t="array" ref="K26">SUM(('Skin-HRS systemic'!$A$3:$A$300='RESULT-'!$I26)*('Skin-HRS systemic'!$C$3:$C$300='RESULT-'!K$2)*('Skin-HRS systemic'!$AH$3:$AH$300))</f>
        <v>0</v>
      </c>
      <c r="L26" s="11">
        <f t="array" ref="L26">SUM(('Skin-HRS systemic'!$A$3:$A$300='RESULT-'!$I26)*('Skin-HRS systemic'!$C$3:$C$300='RESULT-'!L$2)*('Skin-HRS systemic'!$AH$3:$AH$300))</f>
        <v>0</v>
      </c>
      <c r="M26" s="22">
        <f t="shared" si="5"/>
        <v>23</v>
      </c>
      <c r="N26" s="11">
        <f t="array" ref="N26">SUM(('Skin-HRS local'!$A$3:$A$300='RESULT-'!$M26)*('Skin-HRS local'!$C$3:$C$300='RESULT-'!N$2)*('Skin-HRS local'!$BK$3:$BK$300))</f>
        <v>0</v>
      </c>
      <c r="O26" s="11">
        <f t="array" ref="O26">SUM(('Skin-HRS local'!$A$3:$A$300='RESULT-'!$M26)*('Skin-HRS local'!$C$3:$C$300='RESULT-'!O$2)*('Skin-HRS local'!$BK$3:$BK$300))</f>
        <v>0</v>
      </c>
      <c r="P26" s="11">
        <f t="array" ref="P26">SUM(('Skin-HRS local'!$A$3:$A$300='RESULT-'!$M26)*('Skin-HRS local'!$C$3:$C$300='RESULT-'!P$2)*('Skin-HRS local'!$BK$3:$BK$300))</f>
        <v>0</v>
      </c>
    </row>
    <row r="27" spans="1:16" x14ac:dyDescent="0.3">
      <c r="A27" s="147">
        <f t="shared" si="7"/>
        <v>24</v>
      </c>
      <c r="B27" s="148">
        <f t="shared" si="1"/>
        <v>0</v>
      </c>
      <c r="C27" s="148">
        <f t="shared" si="1"/>
        <v>0</v>
      </c>
      <c r="D27" s="148">
        <f t="shared" si="2"/>
        <v>0</v>
      </c>
      <c r="E27" s="22">
        <f t="shared" si="3"/>
        <v>24</v>
      </c>
      <c r="F27" s="11">
        <f t="array" ref="F27">SUM(('Inhalation-E,WE,HS'!$U$3:$U$300)*('Inhalation-E,WE,HS'!$A$3:$A$300=$E27)*('Inhalation-E,WE,HS'!$C$3:$C$300=F$2))</f>
        <v>0</v>
      </c>
      <c r="G27" s="11">
        <f t="array" ref="G27">SUM(('Inhalation-E,WE,HS'!$U$3:$U$300)*('Inhalation-E,WE,HS'!$A$3:$A$300=$E27)*('Inhalation-E,WE,HS'!$C$3:$C$300=G$2))</f>
        <v>0</v>
      </c>
      <c r="H27" s="11">
        <f t="array" ref="H27">SUM(('Inhalation-E,WE,HS'!$U$3:$U$300)*('Inhalation-E,WE,HS'!$A$3:$A$300=$E27)*('Inhalation-E,WE,HS'!$C$3:$C$300=H$2))</f>
        <v>0</v>
      </c>
      <c r="I27" s="22">
        <f t="shared" si="4"/>
        <v>24</v>
      </c>
      <c r="J27" s="11">
        <f t="array" ref="J27">SUM(('Skin-HRS systemic'!$A$3:$A$300='RESULT-'!$I27)*('Skin-HRS systemic'!$C$3:$C$300='RESULT-'!J$2)*('Skin-HRS systemic'!$AH$3:$AH$300))</f>
        <v>0</v>
      </c>
      <c r="K27" s="11">
        <f t="array" ref="K27">SUM(('Skin-HRS systemic'!$A$3:$A$300='RESULT-'!$I27)*('Skin-HRS systemic'!$C$3:$C$300='RESULT-'!K$2)*('Skin-HRS systemic'!$AH$3:$AH$300))</f>
        <v>0</v>
      </c>
      <c r="L27" s="11">
        <f t="array" ref="L27">SUM(('Skin-HRS systemic'!$A$3:$A$300='RESULT-'!$I27)*('Skin-HRS systemic'!$C$3:$C$300='RESULT-'!L$2)*('Skin-HRS systemic'!$AH$3:$AH$300))</f>
        <v>0</v>
      </c>
      <c r="M27" s="22">
        <f t="shared" si="5"/>
        <v>24</v>
      </c>
      <c r="N27" s="11">
        <f t="array" ref="N27">SUM(('Skin-HRS local'!$A$3:$A$300='RESULT-'!$M27)*('Skin-HRS local'!$C$3:$C$300='RESULT-'!N$2)*('Skin-HRS local'!$BK$3:$BK$300))</f>
        <v>0</v>
      </c>
      <c r="O27" s="11">
        <f t="array" ref="O27">SUM(('Skin-HRS local'!$A$3:$A$300='RESULT-'!$M27)*('Skin-HRS local'!$C$3:$C$300='RESULT-'!O$2)*('Skin-HRS local'!$BK$3:$BK$300))</f>
        <v>0</v>
      </c>
      <c r="P27" s="11">
        <f t="array" ref="P27">SUM(('Skin-HRS local'!$A$3:$A$300='RESULT-'!$M27)*('Skin-HRS local'!$C$3:$C$300='RESULT-'!P$2)*('Skin-HRS local'!$BK$3:$BK$300))</f>
        <v>0</v>
      </c>
    </row>
    <row r="28" spans="1:16" x14ac:dyDescent="0.3">
      <c r="A28" s="147">
        <f t="shared" si="7"/>
        <v>25</v>
      </c>
      <c r="B28" s="148">
        <f t="shared" si="1"/>
        <v>0</v>
      </c>
      <c r="C28" s="148">
        <f t="shared" si="1"/>
        <v>0</v>
      </c>
      <c r="D28" s="148">
        <f t="shared" si="2"/>
        <v>0</v>
      </c>
      <c r="E28" s="22">
        <f t="shared" si="3"/>
        <v>25</v>
      </c>
      <c r="F28" s="11">
        <f t="array" ref="F28">SUM(('Inhalation-E,WE,HS'!$U$3:$U$300)*('Inhalation-E,WE,HS'!$A$3:$A$300=$E28)*('Inhalation-E,WE,HS'!$C$3:$C$300=F$2))</f>
        <v>0</v>
      </c>
      <c r="G28" s="11">
        <f t="array" ref="G28">SUM(('Inhalation-E,WE,HS'!$U$3:$U$300)*('Inhalation-E,WE,HS'!$A$3:$A$300=$E28)*('Inhalation-E,WE,HS'!$C$3:$C$300=G$2))</f>
        <v>0</v>
      </c>
      <c r="H28" s="11">
        <f t="array" ref="H28">SUM(('Inhalation-E,WE,HS'!$U$3:$U$300)*('Inhalation-E,WE,HS'!$A$3:$A$300=$E28)*('Inhalation-E,WE,HS'!$C$3:$C$300=H$2))</f>
        <v>0</v>
      </c>
      <c r="I28" s="22">
        <f t="shared" si="4"/>
        <v>25</v>
      </c>
      <c r="J28" s="11">
        <f t="array" ref="J28">SUM(('Skin-HRS systemic'!$A$3:$A$300='RESULT-'!$I28)*('Skin-HRS systemic'!$C$3:$C$300='RESULT-'!J$2)*('Skin-HRS systemic'!$AH$3:$AH$300))</f>
        <v>0</v>
      </c>
      <c r="K28" s="11">
        <f t="array" ref="K28">SUM(('Skin-HRS systemic'!$A$3:$A$300='RESULT-'!$I28)*('Skin-HRS systemic'!$C$3:$C$300='RESULT-'!K$2)*('Skin-HRS systemic'!$AH$3:$AH$300))</f>
        <v>0</v>
      </c>
      <c r="L28" s="11">
        <f t="array" ref="L28">SUM(('Skin-HRS systemic'!$A$3:$A$300='RESULT-'!$I28)*('Skin-HRS systemic'!$C$3:$C$300='RESULT-'!L$2)*('Skin-HRS systemic'!$AH$3:$AH$300))</f>
        <v>0</v>
      </c>
      <c r="M28" s="22">
        <f t="shared" si="5"/>
        <v>25</v>
      </c>
      <c r="N28" s="11">
        <f t="array" ref="N28">SUM(('Skin-HRS local'!$A$3:$A$300='RESULT-'!$M28)*('Skin-HRS local'!$C$3:$C$300='RESULT-'!N$2)*('Skin-HRS local'!$BK$3:$BK$300))</f>
        <v>0</v>
      </c>
      <c r="O28" s="11">
        <f t="array" ref="O28">SUM(('Skin-HRS local'!$A$3:$A$300='RESULT-'!$M28)*('Skin-HRS local'!$C$3:$C$300='RESULT-'!O$2)*('Skin-HRS local'!$BK$3:$BK$300))</f>
        <v>0</v>
      </c>
      <c r="P28" s="11">
        <f t="array" ref="P28">SUM(('Skin-HRS local'!$A$3:$A$300='RESULT-'!$M28)*('Skin-HRS local'!$C$3:$C$300='RESULT-'!P$2)*('Skin-HRS local'!$BK$3:$BK$300))</f>
        <v>0</v>
      </c>
    </row>
    <row r="29" spans="1:16" x14ac:dyDescent="0.3">
      <c r="A29" s="147">
        <f t="shared" si="7"/>
        <v>26</v>
      </c>
      <c r="B29" s="148">
        <f t="shared" si="1"/>
        <v>0</v>
      </c>
      <c r="C29" s="148">
        <f t="shared" si="1"/>
        <v>0</v>
      </c>
      <c r="D29" s="148">
        <f t="shared" si="2"/>
        <v>0</v>
      </c>
      <c r="E29" s="22">
        <f t="shared" si="3"/>
        <v>26</v>
      </c>
      <c r="F29" s="11">
        <f t="array" ref="F29">SUM(('Inhalation-E,WE,HS'!$U$3:$U$300)*('Inhalation-E,WE,HS'!$A$3:$A$300=$E29)*('Inhalation-E,WE,HS'!$C$3:$C$300=F$2))</f>
        <v>0</v>
      </c>
      <c r="G29" s="11">
        <f t="array" ref="G29">SUM(('Inhalation-E,WE,HS'!$U$3:$U$300)*('Inhalation-E,WE,HS'!$A$3:$A$300=$E29)*('Inhalation-E,WE,HS'!$C$3:$C$300=G$2))</f>
        <v>0</v>
      </c>
      <c r="H29" s="11">
        <f t="array" ref="H29">SUM(('Inhalation-E,WE,HS'!$U$3:$U$300)*('Inhalation-E,WE,HS'!$A$3:$A$300=$E29)*('Inhalation-E,WE,HS'!$C$3:$C$300=H$2))</f>
        <v>0</v>
      </c>
      <c r="I29" s="22">
        <f t="shared" si="4"/>
        <v>26</v>
      </c>
      <c r="J29" s="11">
        <f t="array" ref="J29">SUM(('Skin-HRS systemic'!$A$3:$A$300='RESULT-'!$I29)*('Skin-HRS systemic'!$C$3:$C$300='RESULT-'!J$2)*('Skin-HRS systemic'!$AH$3:$AH$300))</f>
        <v>0</v>
      </c>
      <c r="K29" s="11">
        <f t="array" ref="K29">SUM(('Skin-HRS systemic'!$A$3:$A$300='RESULT-'!$I29)*('Skin-HRS systemic'!$C$3:$C$300='RESULT-'!K$2)*('Skin-HRS systemic'!$AH$3:$AH$300))</f>
        <v>0</v>
      </c>
      <c r="L29" s="11">
        <f t="array" ref="L29">SUM(('Skin-HRS systemic'!$A$3:$A$300='RESULT-'!$I29)*('Skin-HRS systemic'!$C$3:$C$300='RESULT-'!L$2)*('Skin-HRS systemic'!$AH$3:$AH$300))</f>
        <v>0</v>
      </c>
      <c r="M29" s="22">
        <f t="shared" si="5"/>
        <v>26</v>
      </c>
      <c r="N29" s="11">
        <f t="array" ref="N29">SUM(('Skin-HRS local'!$A$3:$A$300='RESULT-'!$M29)*('Skin-HRS local'!$C$3:$C$300='RESULT-'!N$2)*('Skin-HRS local'!$BK$3:$BK$300))</f>
        <v>0</v>
      </c>
      <c r="O29" s="11">
        <f t="array" ref="O29">SUM(('Skin-HRS local'!$A$3:$A$300='RESULT-'!$M29)*('Skin-HRS local'!$C$3:$C$300='RESULT-'!O$2)*('Skin-HRS local'!$BK$3:$BK$300))</f>
        <v>0</v>
      </c>
      <c r="P29" s="11">
        <f t="array" ref="P29">SUM(('Skin-HRS local'!$A$3:$A$300='RESULT-'!$M29)*('Skin-HRS local'!$C$3:$C$300='RESULT-'!P$2)*('Skin-HRS local'!$BK$3:$BK$300))</f>
        <v>0</v>
      </c>
    </row>
    <row r="30" spans="1:16" x14ac:dyDescent="0.3">
      <c r="A30" s="147">
        <f t="shared" si="7"/>
        <v>27</v>
      </c>
      <c r="B30" s="148">
        <f t="shared" si="1"/>
        <v>0</v>
      </c>
      <c r="C30" s="148">
        <f t="shared" si="1"/>
        <v>0</v>
      </c>
      <c r="D30" s="148">
        <f t="shared" si="2"/>
        <v>0</v>
      </c>
      <c r="E30" s="22">
        <f t="shared" si="3"/>
        <v>27</v>
      </c>
      <c r="F30" s="11">
        <f t="array" ref="F30">SUM(('Inhalation-E,WE,HS'!$U$3:$U$300)*('Inhalation-E,WE,HS'!$A$3:$A$300=$E30)*('Inhalation-E,WE,HS'!$C$3:$C$300=F$2))</f>
        <v>0</v>
      </c>
      <c r="G30" s="11">
        <f t="array" ref="G30">SUM(('Inhalation-E,WE,HS'!$U$3:$U$300)*('Inhalation-E,WE,HS'!$A$3:$A$300=$E30)*('Inhalation-E,WE,HS'!$C$3:$C$300=G$2))</f>
        <v>0</v>
      </c>
      <c r="H30" s="11">
        <f t="array" ref="H30">SUM(('Inhalation-E,WE,HS'!$U$3:$U$300)*('Inhalation-E,WE,HS'!$A$3:$A$300=$E30)*('Inhalation-E,WE,HS'!$C$3:$C$300=H$2))</f>
        <v>0</v>
      </c>
      <c r="I30" s="22">
        <f t="shared" si="4"/>
        <v>27</v>
      </c>
      <c r="J30" s="11">
        <f t="array" ref="J30">SUM(('Skin-HRS systemic'!$A$3:$A$300='RESULT-'!$I30)*('Skin-HRS systemic'!$C$3:$C$300='RESULT-'!J$2)*('Skin-HRS systemic'!$AH$3:$AH$300))</f>
        <v>0</v>
      </c>
      <c r="K30" s="11">
        <f t="array" ref="K30">SUM(('Skin-HRS systemic'!$A$3:$A$300='RESULT-'!$I30)*('Skin-HRS systemic'!$C$3:$C$300='RESULT-'!K$2)*('Skin-HRS systemic'!$AH$3:$AH$300))</f>
        <v>0</v>
      </c>
      <c r="L30" s="11">
        <f t="array" ref="L30">SUM(('Skin-HRS systemic'!$A$3:$A$300='RESULT-'!$I30)*('Skin-HRS systemic'!$C$3:$C$300='RESULT-'!L$2)*('Skin-HRS systemic'!$AH$3:$AH$300))</f>
        <v>0</v>
      </c>
      <c r="M30" s="22">
        <f t="shared" si="5"/>
        <v>27</v>
      </c>
      <c r="N30" s="11">
        <f t="array" ref="N30">SUM(('Skin-HRS local'!$A$3:$A$300='RESULT-'!$M30)*('Skin-HRS local'!$C$3:$C$300='RESULT-'!N$2)*('Skin-HRS local'!$BK$3:$BK$300))</f>
        <v>0</v>
      </c>
      <c r="O30" s="11">
        <f t="array" ref="O30">SUM(('Skin-HRS local'!$A$3:$A$300='RESULT-'!$M30)*('Skin-HRS local'!$C$3:$C$300='RESULT-'!O$2)*('Skin-HRS local'!$BK$3:$BK$300))</f>
        <v>0</v>
      </c>
      <c r="P30" s="11">
        <f t="array" ref="P30">SUM(('Skin-HRS local'!$A$3:$A$300='RESULT-'!$M30)*('Skin-HRS local'!$C$3:$C$300='RESULT-'!P$2)*('Skin-HRS local'!$BK$3:$BK$300))</f>
        <v>0</v>
      </c>
    </row>
    <row r="31" spans="1:16" x14ac:dyDescent="0.3">
      <c r="A31" s="147">
        <f t="shared" si="7"/>
        <v>28</v>
      </c>
      <c r="B31" s="148">
        <f t="shared" si="1"/>
        <v>0</v>
      </c>
      <c r="C31" s="148">
        <f t="shared" si="1"/>
        <v>0</v>
      </c>
      <c r="D31" s="148">
        <f t="shared" si="2"/>
        <v>0</v>
      </c>
      <c r="E31" s="22">
        <f t="shared" si="3"/>
        <v>28</v>
      </c>
      <c r="F31" s="11">
        <f t="array" ref="F31">SUM(('Inhalation-E,WE,HS'!$U$3:$U$300)*('Inhalation-E,WE,HS'!$A$3:$A$300=$E31)*('Inhalation-E,WE,HS'!$C$3:$C$300=F$2))</f>
        <v>0</v>
      </c>
      <c r="G31" s="11">
        <f t="array" ref="G31">SUM(('Inhalation-E,WE,HS'!$U$3:$U$300)*('Inhalation-E,WE,HS'!$A$3:$A$300=$E31)*('Inhalation-E,WE,HS'!$C$3:$C$300=G$2))</f>
        <v>0</v>
      </c>
      <c r="H31" s="11">
        <f t="array" ref="H31">SUM(('Inhalation-E,WE,HS'!$U$3:$U$300)*('Inhalation-E,WE,HS'!$A$3:$A$300=$E31)*('Inhalation-E,WE,HS'!$C$3:$C$300=H$2))</f>
        <v>0</v>
      </c>
      <c r="I31" s="22">
        <f t="shared" si="4"/>
        <v>28</v>
      </c>
      <c r="J31" s="11">
        <f t="array" ref="J31">SUM(('Skin-HRS systemic'!$A$3:$A$300='RESULT-'!$I31)*('Skin-HRS systemic'!$C$3:$C$300='RESULT-'!J$2)*('Skin-HRS systemic'!$AH$3:$AH$300))</f>
        <v>0</v>
      </c>
      <c r="K31" s="11">
        <f t="array" ref="K31">SUM(('Skin-HRS systemic'!$A$3:$A$300='RESULT-'!$I31)*('Skin-HRS systemic'!$C$3:$C$300='RESULT-'!K$2)*('Skin-HRS systemic'!$AH$3:$AH$300))</f>
        <v>0</v>
      </c>
      <c r="L31" s="11">
        <f t="array" ref="L31">SUM(('Skin-HRS systemic'!$A$3:$A$300='RESULT-'!$I31)*('Skin-HRS systemic'!$C$3:$C$300='RESULT-'!L$2)*('Skin-HRS systemic'!$AH$3:$AH$300))</f>
        <v>0</v>
      </c>
      <c r="M31" s="22">
        <f t="shared" si="5"/>
        <v>28</v>
      </c>
      <c r="N31" s="11">
        <f t="array" ref="N31">SUM(('Skin-HRS local'!$A$3:$A$300='RESULT-'!$M31)*('Skin-HRS local'!$C$3:$C$300='RESULT-'!N$2)*('Skin-HRS local'!$BK$3:$BK$300))</f>
        <v>0</v>
      </c>
      <c r="O31" s="11">
        <f t="array" ref="O31">SUM(('Skin-HRS local'!$A$3:$A$300='RESULT-'!$M31)*('Skin-HRS local'!$C$3:$C$300='RESULT-'!O$2)*('Skin-HRS local'!$BK$3:$BK$300))</f>
        <v>0</v>
      </c>
      <c r="P31" s="11">
        <f t="array" ref="P31">SUM(('Skin-HRS local'!$A$3:$A$300='RESULT-'!$M31)*('Skin-HRS local'!$C$3:$C$300='RESULT-'!P$2)*('Skin-HRS local'!$BK$3:$BK$300))</f>
        <v>0</v>
      </c>
    </row>
    <row r="32" spans="1:16" x14ac:dyDescent="0.3">
      <c r="A32" s="147">
        <f t="shared" si="7"/>
        <v>29</v>
      </c>
      <c r="B32" s="148">
        <f t="shared" si="1"/>
        <v>0</v>
      </c>
      <c r="C32" s="148">
        <f t="shared" si="1"/>
        <v>0</v>
      </c>
      <c r="D32" s="148">
        <f t="shared" si="2"/>
        <v>0</v>
      </c>
      <c r="E32" s="22">
        <f t="shared" si="3"/>
        <v>29</v>
      </c>
      <c r="F32" s="11">
        <f t="array" ref="F32">SUM(('Inhalation-E,WE,HS'!$U$3:$U$300)*('Inhalation-E,WE,HS'!$A$3:$A$300=$E32)*('Inhalation-E,WE,HS'!$C$3:$C$300=F$2))</f>
        <v>0</v>
      </c>
      <c r="G32" s="11">
        <f t="array" ref="G32">SUM(('Inhalation-E,WE,HS'!$U$3:$U$300)*('Inhalation-E,WE,HS'!$A$3:$A$300=$E32)*('Inhalation-E,WE,HS'!$C$3:$C$300=G$2))</f>
        <v>0</v>
      </c>
      <c r="H32" s="11">
        <f t="array" ref="H32">SUM(('Inhalation-E,WE,HS'!$U$3:$U$300)*('Inhalation-E,WE,HS'!$A$3:$A$300=$E32)*('Inhalation-E,WE,HS'!$C$3:$C$300=H$2))</f>
        <v>0</v>
      </c>
      <c r="I32" s="22">
        <f t="shared" si="4"/>
        <v>29</v>
      </c>
      <c r="J32" s="11">
        <f t="array" ref="J32">SUM(('Skin-HRS systemic'!$A$3:$A$300='RESULT-'!$I32)*('Skin-HRS systemic'!$C$3:$C$300='RESULT-'!J$2)*('Skin-HRS systemic'!$AH$3:$AH$300))</f>
        <v>0</v>
      </c>
      <c r="K32" s="11">
        <f t="array" ref="K32">SUM(('Skin-HRS systemic'!$A$3:$A$300='RESULT-'!$I32)*('Skin-HRS systemic'!$C$3:$C$300='RESULT-'!K$2)*('Skin-HRS systemic'!$AH$3:$AH$300))</f>
        <v>0</v>
      </c>
      <c r="L32" s="11">
        <f t="array" ref="L32">SUM(('Skin-HRS systemic'!$A$3:$A$300='RESULT-'!$I32)*('Skin-HRS systemic'!$C$3:$C$300='RESULT-'!L$2)*('Skin-HRS systemic'!$AH$3:$AH$300))</f>
        <v>0</v>
      </c>
      <c r="M32" s="22">
        <f t="shared" si="5"/>
        <v>29</v>
      </c>
      <c r="N32" s="11">
        <f t="array" ref="N32">SUM(('Skin-HRS local'!$A$3:$A$300='RESULT-'!$M32)*('Skin-HRS local'!$C$3:$C$300='RESULT-'!N$2)*('Skin-HRS local'!$BK$3:$BK$300))</f>
        <v>0</v>
      </c>
      <c r="O32" s="11">
        <f t="array" ref="O32">SUM(('Skin-HRS local'!$A$3:$A$300='RESULT-'!$M32)*('Skin-HRS local'!$C$3:$C$300='RESULT-'!O$2)*('Skin-HRS local'!$BK$3:$BK$300))</f>
        <v>0</v>
      </c>
      <c r="P32" s="11">
        <f t="array" ref="P32">SUM(('Skin-HRS local'!$A$3:$A$300='RESULT-'!$M32)*('Skin-HRS local'!$C$3:$C$300='RESULT-'!P$2)*('Skin-HRS local'!$BK$3:$BK$300))</f>
        <v>0</v>
      </c>
    </row>
    <row r="33" spans="1:16" x14ac:dyDescent="0.3">
      <c r="A33" s="147">
        <f t="shared" si="7"/>
        <v>30</v>
      </c>
      <c r="B33" s="148">
        <f t="shared" si="1"/>
        <v>0</v>
      </c>
      <c r="C33" s="148">
        <f t="shared" si="1"/>
        <v>0</v>
      </c>
      <c r="D33" s="148">
        <f t="shared" si="2"/>
        <v>0</v>
      </c>
      <c r="E33" s="22">
        <f t="shared" si="3"/>
        <v>30</v>
      </c>
      <c r="F33" s="11">
        <f t="array" ref="F33">SUM(('Inhalation-E,WE,HS'!$U$3:$U$300)*('Inhalation-E,WE,HS'!$A$3:$A$300=$E33)*('Inhalation-E,WE,HS'!$C$3:$C$300=F$2))</f>
        <v>0</v>
      </c>
      <c r="G33" s="11">
        <f t="array" ref="G33">SUM(('Inhalation-E,WE,HS'!$U$3:$U$300)*('Inhalation-E,WE,HS'!$A$3:$A$300=$E33)*('Inhalation-E,WE,HS'!$C$3:$C$300=G$2))</f>
        <v>0</v>
      </c>
      <c r="H33" s="11">
        <f t="array" ref="H33">SUM(('Inhalation-E,WE,HS'!$U$3:$U$300)*('Inhalation-E,WE,HS'!$A$3:$A$300=$E33)*('Inhalation-E,WE,HS'!$C$3:$C$300=H$2))</f>
        <v>0</v>
      </c>
      <c r="I33" s="22">
        <f t="shared" si="4"/>
        <v>30</v>
      </c>
      <c r="J33" s="11">
        <f t="array" ref="J33">SUM(('Skin-HRS systemic'!$A$3:$A$300='RESULT-'!$I33)*('Skin-HRS systemic'!$C$3:$C$300='RESULT-'!J$2)*('Skin-HRS systemic'!$AH$3:$AH$300))</f>
        <v>0</v>
      </c>
      <c r="K33" s="11">
        <f t="array" ref="K33">SUM(('Skin-HRS systemic'!$A$3:$A$300='RESULT-'!$I33)*('Skin-HRS systemic'!$C$3:$C$300='RESULT-'!K$2)*('Skin-HRS systemic'!$AH$3:$AH$300))</f>
        <v>0</v>
      </c>
      <c r="L33" s="11">
        <f t="array" ref="L33">SUM(('Skin-HRS systemic'!$A$3:$A$300='RESULT-'!$I33)*('Skin-HRS systemic'!$C$3:$C$300='RESULT-'!L$2)*('Skin-HRS systemic'!$AH$3:$AH$300))</f>
        <v>0</v>
      </c>
      <c r="M33" s="22">
        <f t="shared" si="5"/>
        <v>30</v>
      </c>
      <c r="N33" s="11">
        <f t="array" ref="N33">SUM(('Skin-HRS local'!$A$3:$A$300='RESULT-'!$M33)*('Skin-HRS local'!$C$3:$C$300='RESULT-'!N$2)*('Skin-HRS local'!$BK$3:$BK$300))</f>
        <v>0</v>
      </c>
      <c r="O33" s="11">
        <f t="array" ref="O33">SUM(('Skin-HRS local'!$A$3:$A$300='RESULT-'!$M33)*('Skin-HRS local'!$C$3:$C$300='RESULT-'!O$2)*('Skin-HRS local'!$BK$3:$BK$300))</f>
        <v>0</v>
      </c>
      <c r="P33" s="11">
        <f t="array" ref="P33">SUM(('Skin-HRS local'!$A$3:$A$300='RESULT-'!$M33)*('Skin-HRS local'!$C$3:$C$300='RESULT-'!P$2)*('Skin-HRS local'!$BK$3:$BK$300))</f>
        <v>0</v>
      </c>
    </row>
    <row r="34" spans="1:16" x14ac:dyDescent="0.3">
      <c r="A34" s="147">
        <f t="shared" si="7"/>
        <v>31</v>
      </c>
      <c r="B34" s="148">
        <f t="shared" si="1"/>
        <v>0</v>
      </c>
      <c r="C34" s="148">
        <f t="shared" si="1"/>
        <v>0</v>
      </c>
      <c r="D34" s="148">
        <f t="shared" si="2"/>
        <v>0</v>
      </c>
      <c r="E34" s="22">
        <f t="shared" si="3"/>
        <v>31</v>
      </c>
      <c r="F34" s="11">
        <f t="array" ref="F34">SUM(('Inhalation-E,WE,HS'!$U$3:$U$300)*('Inhalation-E,WE,HS'!$A$3:$A$300=$E34)*('Inhalation-E,WE,HS'!$C$3:$C$300=F$2))</f>
        <v>0</v>
      </c>
      <c r="G34" s="11">
        <f t="array" ref="G34">SUM(('Inhalation-E,WE,HS'!$U$3:$U$300)*('Inhalation-E,WE,HS'!$A$3:$A$300=$E34)*('Inhalation-E,WE,HS'!$C$3:$C$300=G$2))</f>
        <v>0</v>
      </c>
      <c r="H34" s="11">
        <f t="array" ref="H34">SUM(('Inhalation-E,WE,HS'!$U$3:$U$300)*('Inhalation-E,WE,HS'!$A$3:$A$300=$E34)*('Inhalation-E,WE,HS'!$C$3:$C$300=H$2))</f>
        <v>0</v>
      </c>
      <c r="I34" s="22">
        <f t="shared" si="4"/>
        <v>31</v>
      </c>
      <c r="J34" s="11">
        <f t="array" ref="J34">SUM(('Skin-HRS systemic'!$A$3:$A$300='RESULT-'!$I34)*('Skin-HRS systemic'!$C$3:$C$300='RESULT-'!J$2)*('Skin-HRS systemic'!$AH$3:$AH$300))</f>
        <v>0</v>
      </c>
      <c r="K34" s="11">
        <f t="array" ref="K34">SUM(('Skin-HRS systemic'!$A$3:$A$300='RESULT-'!$I34)*('Skin-HRS systemic'!$C$3:$C$300='RESULT-'!K$2)*('Skin-HRS systemic'!$AH$3:$AH$300))</f>
        <v>0</v>
      </c>
      <c r="L34" s="11">
        <f t="array" ref="L34">SUM(('Skin-HRS systemic'!$A$3:$A$300='RESULT-'!$I34)*('Skin-HRS systemic'!$C$3:$C$300='RESULT-'!L$2)*('Skin-HRS systemic'!$AH$3:$AH$300))</f>
        <v>0</v>
      </c>
      <c r="M34" s="22">
        <f t="shared" si="5"/>
        <v>31</v>
      </c>
      <c r="N34" s="11">
        <f t="array" ref="N34">SUM(('Skin-HRS local'!$A$3:$A$300='RESULT-'!$M34)*('Skin-HRS local'!$C$3:$C$300='RESULT-'!N$2)*('Skin-HRS local'!$BK$3:$BK$300))</f>
        <v>0</v>
      </c>
      <c r="O34" s="11">
        <f t="array" ref="O34">SUM(('Skin-HRS local'!$A$3:$A$300='RESULT-'!$M34)*('Skin-HRS local'!$C$3:$C$300='RESULT-'!O$2)*('Skin-HRS local'!$BK$3:$BK$300))</f>
        <v>0</v>
      </c>
      <c r="P34" s="11">
        <f t="array" ref="P34">SUM(('Skin-HRS local'!$A$3:$A$300='RESULT-'!$M34)*('Skin-HRS local'!$C$3:$C$300='RESULT-'!P$2)*('Skin-HRS local'!$BK$3:$BK$300))</f>
        <v>0</v>
      </c>
    </row>
    <row r="35" spans="1:16" x14ac:dyDescent="0.3">
      <c r="A35" s="147">
        <f t="shared" si="7"/>
        <v>32</v>
      </c>
      <c r="B35" s="148">
        <f t="shared" si="1"/>
        <v>0</v>
      </c>
      <c r="C35" s="148">
        <f t="shared" si="1"/>
        <v>0</v>
      </c>
      <c r="D35" s="148">
        <f t="shared" si="2"/>
        <v>0</v>
      </c>
      <c r="E35" s="22">
        <f t="shared" si="3"/>
        <v>32</v>
      </c>
      <c r="F35" s="11">
        <f t="array" ref="F35">SUM(('Inhalation-E,WE,HS'!$U$3:$U$300)*('Inhalation-E,WE,HS'!$A$3:$A$300=$E35)*('Inhalation-E,WE,HS'!$C$3:$C$300=F$2))</f>
        <v>0</v>
      </c>
      <c r="G35" s="11">
        <f t="array" ref="G35">SUM(('Inhalation-E,WE,HS'!$U$3:$U$300)*('Inhalation-E,WE,HS'!$A$3:$A$300=$E35)*('Inhalation-E,WE,HS'!$C$3:$C$300=G$2))</f>
        <v>0</v>
      </c>
      <c r="H35" s="11">
        <f t="array" ref="H35">SUM(('Inhalation-E,WE,HS'!$U$3:$U$300)*('Inhalation-E,WE,HS'!$A$3:$A$300=$E35)*('Inhalation-E,WE,HS'!$C$3:$C$300=H$2))</f>
        <v>0</v>
      </c>
      <c r="I35" s="22">
        <f t="shared" si="4"/>
        <v>32</v>
      </c>
      <c r="J35" s="11">
        <f t="array" ref="J35">SUM(('Skin-HRS systemic'!$A$3:$A$300='RESULT-'!$I35)*('Skin-HRS systemic'!$C$3:$C$300='RESULT-'!J$2)*('Skin-HRS systemic'!$AH$3:$AH$300))</f>
        <v>0</v>
      </c>
      <c r="K35" s="11">
        <f t="array" ref="K35">SUM(('Skin-HRS systemic'!$A$3:$A$300='RESULT-'!$I35)*('Skin-HRS systemic'!$C$3:$C$300='RESULT-'!K$2)*('Skin-HRS systemic'!$AH$3:$AH$300))</f>
        <v>0</v>
      </c>
      <c r="L35" s="11">
        <f t="array" ref="L35">SUM(('Skin-HRS systemic'!$A$3:$A$300='RESULT-'!$I35)*('Skin-HRS systemic'!$C$3:$C$300='RESULT-'!L$2)*('Skin-HRS systemic'!$AH$3:$AH$300))</f>
        <v>0</v>
      </c>
      <c r="M35" s="22">
        <f t="shared" si="5"/>
        <v>32</v>
      </c>
      <c r="N35" s="11">
        <f t="array" ref="N35">SUM(('Skin-HRS local'!$A$3:$A$300='RESULT-'!$M35)*('Skin-HRS local'!$C$3:$C$300='RESULT-'!N$2)*('Skin-HRS local'!$BK$3:$BK$300))</f>
        <v>0</v>
      </c>
      <c r="O35" s="11">
        <f t="array" ref="O35">SUM(('Skin-HRS local'!$A$3:$A$300='RESULT-'!$M35)*('Skin-HRS local'!$C$3:$C$300='RESULT-'!O$2)*('Skin-HRS local'!$BK$3:$BK$300))</f>
        <v>0</v>
      </c>
      <c r="P35" s="11">
        <f t="array" ref="P35">SUM(('Skin-HRS local'!$A$3:$A$300='RESULT-'!$M35)*('Skin-HRS local'!$C$3:$C$300='RESULT-'!P$2)*('Skin-HRS local'!$BK$3:$BK$300))</f>
        <v>0</v>
      </c>
    </row>
    <row r="36" spans="1:16" x14ac:dyDescent="0.3">
      <c r="A36" s="147">
        <f t="shared" si="7"/>
        <v>33</v>
      </c>
      <c r="B36" s="148">
        <f t="shared" si="1"/>
        <v>0</v>
      </c>
      <c r="C36" s="148">
        <f t="shared" si="1"/>
        <v>0</v>
      </c>
      <c r="D36" s="148">
        <f t="shared" si="2"/>
        <v>0</v>
      </c>
      <c r="E36" s="22">
        <f t="shared" si="3"/>
        <v>33</v>
      </c>
      <c r="F36" s="11">
        <f t="array" ref="F36">SUM(('Inhalation-E,WE,HS'!$U$3:$U$300)*('Inhalation-E,WE,HS'!$A$3:$A$300=$E36)*('Inhalation-E,WE,HS'!$C$3:$C$300=F$2))</f>
        <v>0</v>
      </c>
      <c r="G36" s="11">
        <f t="array" ref="G36">SUM(('Inhalation-E,WE,HS'!$U$3:$U$300)*('Inhalation-E,WE,HS'!$A$3:$A$300=$E36)*('Inhalation-E,WE,HS'!$C$3:$C$300=G$2))</f>
        <v>0</v>
      </c>
      <c r="H36" s="11">
        <f t="array" ref="H36">SUM(('Inhalation-E,WE,HS'!$U$3:$U$300)*('Inhalation-E,WE,HS'!$A$3:$A$300=$E36)*('Inhalation-E,WE,HS'!$C$3:$C$300=H$2))</f>
        <v>0</v>
      </c>
      <c r="I36" s="22">
        <f t="shared" si="4"/>
        <v>33</v>
      </c>
      <c r="J36" s="11">
        <f t="array" ref="J36">SUM(('Skin-HRS systemic'!$A$3:$A$300='RESULT-'!$I36)*('Skin-HRS systemic'!$C$3:$C$300='RESULT-'!J$2)*('Skin-HRS systemic'!$AH$3:$AH$300))</f>
        <v>0</v>
      </c>
      <c r="K36" s="11">
        <f t="array" ref="K36">SUM(('Skin-HRS systemic'!$A$3:$A$300='RESULT-'!$I36)*('Skin-HRS systemic'!$C$3:$C$300='RESULT-'!K$2)*('Skin-HRS systemic'!$AH$3:$AH$300))</f>
        <v>0</v>
      </c>
      <c r="L36" s="11">
        <f t="array" ref="L36">SUM(('Skin-HRS systemic'!$A$3:$A$300='RESULT-'!$I36)*('Skin-HRS systemic'!$C$3:$C$300='RESULT-'!L$2)*('Skin-HRS systemic'!$AH$3:$AH$300))</f>
        <v>0</v>
      </c>
      <c r="M36" s="22">
        <f t="shared" si="5"/>
        <v>33</v>
      </c>
      <c r="N36" s="11">
        <f t="array" ref="N36">SUM(('Skin-HRS local'!$A$3:$A$300='RESULT-'!$M36)*('Skin-HRS local'!$C$3:$C$300='RESULT-'!N$2)*('Skin-HRS local'!$BK$3:$BK$300))</f>
        <v>0</v>
      </c>
      <c r="O36" s="11">
        <f t="array" ref="O36">SUM(('Skin-HRS local'!$A$3:$A$300='RESULT-'!$M36)*('Skin-HRS local'!$C$3:$C$300='RESULT-'!O$2)*('Skin-HRS local'!$BK$3:$BK$300))</f>
        <v>0</v>
      </c>
      <c r="P36" s="11">
        <f t="array" ref="P36">SUM(('Skin-HRS local'!$A$3:$A$300='RESULT-'!$M36)*('Skin-HRS local'!$C$3:$C$300='RESULT-'!P$2)*('Skin-HRS local'!$BK$3:$BK$300))</f>
        <v>0</v>
      </c>
    </row>
    <row r="37" spans="1:16" x14ac:dyDescent="0.3">
      <c r="A37" s="147">
        <f t="shared" si="7"/>
        <v>34</v>
      </c>
      <c r="B37" s="148">
        <f t="shared" si="1"/>
        <v>0</v>
      </c>
      <c r="C37" s="148">
        <f t="shared" si="1"/>
        <v>0</v>
      </c>
      <c r="D37" s="148">
        <f t="shared" si="2"/>
        <v>0</v>
      </c>
      <c r="E37" s="22">
        <f t="shared" si="3"/>
        <v>34</v>
      </c>
      <c r="F37" s="11">
        <f t="array" ref="F37">SUM(('Inhalation-E,WE,HS'!$U$3:$U$300)*('Inhalation-E,WE,HS'!$A$3:$A$300=$E37)*('Inhalation-E,WE,HS'!$C$3:$C$300=F$2))</f>
        <v>0</v>
      </c>
      <c r="G37" s="11">
        <f t="array" ref="G37">SUM(('Inhalation-E,WE,HS'!$U$3:$U$300)*('Inhalation-E,WE,HS'!$A$3:$A$300=$E37)*('Inhalation-E,WE,HS'!$C$3:$C$300=G$2))</f>
        <v>0</v>
      </c>
      <c r="H37" s="11">
        <f t="array" ref="H37">SUM(('Inhalation-E,WE,HS'!$U$3:$U$300)*('Inhalation-E,WE,HS'!$A$3:$A$300=$E37)*('Inhalation-E,WE,HS'!$C$3:$C$300=H$2))</f>
        <v>0</v>
      </c>
      <c r="I37" s="22">
        <f t="shared" si="4"/>
        <v>34</v>
      </c>
      <c r="J37" s="11">
        <f t="array" ref="J37">SUM(('Skin-HRS systemic'!$A$3:$A$300='RESULT-'!$I37)*('Skin-HRS systemic'!$C$3:$C$300='RESULT-'!J$2)*('Skin-HRS systemic'!$AH$3:$AH$300))</f>
        <v>0</v>
      </c>
      <c r="K37" s="11">
        <f t="array" ref="K37">SUM(('Skin-HRS systemic'!$A$3:$A$300='RESULT-'!$I37)*('Skin-HRS systemic'!$C$3:$C$300='RESULT-'!K$2)*('Skin-HRS systemic'!$AH$3:$AH$300))</f>
        <v>0</v>
      </c>
      <c r="L37" s="11">
        <f t="array" ref="L37">SUM(('Skin-HRS systemic'!$A$3:$A$300='RESULT-'!$I37)*('Skin-HRS systemic'!$C$3:$C$300='RESULT-'!L$2)*('Skin-HRS systemic'!$AH$3:$AH$300))</f>
        <v>0</v>
      </c>
      <c r="M37" s="22">
        <f t="shared" si="5"/>
        <v>34</v>
      </c>
      <c r="N37" s="11">
        <f t="array" ref="N37">SUM(('Skin-HRS local'!$A$3:$A$300='RESULT-'!$M37)*('Skin-HRS local'!$C$3:$C$300='RESULT-'!N$2)*('Skin-HRS local'!$BK$3:$BK$300))</f>
        <v>0</v>
      </c>
      <c r="O37" s="11">
        <f t="array" ref="O37">SUM(('Skin-HRS local'!$A$3:$A$300='RESULT-'!$M37)*('Skin-HRS local'!$C$3:$C$300='RESULT-'!O$2)*('Skin-HRS local'!$BK$3:$BK$300))</f>
        <v>0</v>
      </c>
      <c r="P37" s="11">
        <f t="array" ref="P37">SUM(('Skin-HRS local'!$A$3:$A$300='RESULT-'!$M37)*('Skin-HRS local'!$C$3:$C$300='RESULT-'!P$2)*('Skin-HRS local'!$BK$3:$BK$300))</f>
        <v>0</v>
      </c>
    </row>
    <row r="38" spans="1:16" s="12" customFormat="1" ht="15" thickBot="1" x14ac:dyDescent="0.35">
      <c r="A38" s="35">
        <f t="shared" si="7"/>
        <v>35</v>
      </c>
      <c r="B38" s="148">
        <f t="shared" si="1"/>
        <v>0</v>
      </c>
      <c r="C38" s="148">
        <f t="shared" si="1"/>
        <v>0</v>
      </c>
      <c r="D38" s="148">
        <f t="shared" si="2"/>
        <v>0</v>
      </c>
      <c r="E38" s="23">
        <f t="shared" si="3"/>
        <v>35</v>
      </c>
      <c r="F38" s="11">
        <f t="array" ref="F38">SUM(('Inhalation-E,WE,HS'!$U$3:$U$300)*('Inhalation-E,WE,HS'!$A$3:$A$300=$E38)*('Inhalation-E,WE,HS'!$C$3:$C$300=F$2))</f>
        <v>0</v>
      </c>
      <c r="G38" s="11">
        <f t="array" ref="G38">SUM(('Inhalation-E,WE,HS'!$U$3:$U$300)*('Inhalation-E,WE,HS'!$A$3:$A$300=$E38)*('Inhalation-E,WE,HS'!$C$3:$C$300=G$2))</f>
        <v>0</v>
      </c>
      <c r="H38" s="11">
        <f t="array" ref="H38">SUM(('Inhalation-E,WE,HS'!$U$3:$U$300)*('Inhalation-E,WE,HS'!$A$3:$A$300=$E38)*('Inhalation-E,WE,HS'!$C$3:$C$300=H$2))</f>
        <v>0</v>
      </c>
      <c r="I38" s="23">
        <f t="shared" si="4"/>
        <v>35</v>
      </c>
      <c r="J38" s="11">
        <f t="array" ref="J38">SUM(('Skin-HRS systemic'!$A$3:$A$300='RESULT-'!$I38)*('Skin-HRS systemic'!$C$3:$C$300='RESULT-'!J$2)*('Skin-HRS systemic'!$AH$3:$AH$300))</f>
        <v>0</v>
      </c>
      <c r="K38" s="11">
        <f t="array" ref="K38">SUM(('Skin-HRS systemic'!$A$3:$A$300='RESULT-'!$I38)*('Skin-HRS systemic'!$C$3:$C$300='RESULT-'!K$2)*('Skin-HRS systemic'!$AH$3:$AH$300))</f>
        <v>0</v>
      </c>
      <c r="L38" s="11">
        <f t="array" ref="L38">SUM(('Skin-HRS systemic'!$A$3:$A$300='RESULT-'!$I38)*('Skin-HRS systemic'!$C$3:$C$300='RESULT-'!L$2)*('Skin-HRS systemic'!$AH$3:$AH$300))</f>
        <v>0</v>
      </c>
      <c r="M38" s="23">
        <f t="shared" si="5"/>
        <v>35</v>
      </c>
      <c r="N38" s="11">
        <f t="array" ref="N38">SUM(('Skin-HRS local'!$A$3:$A$300='RESULT-'!$M38)*('Skin-HRS local'!$C$3:$C$300='RESULT-'!N$2)*('Skin-HRS local'!$BK$3:$BK$300))</f>
        <v>0</v>
      </c>
      <c r="O38" s="11">
        <f t="array" ref="O38">SUM(('Skin-HRS local'!$A$3:$A$300='RESULT-'!$M38)*('Skin-HRS local'!$C$3:$C$300='RESULT-'!O$2)*('Skin-HRS local'!$BK$3:$BK$300))</f>
        <v>0</v>
      </c>
      <c r="P38" s="11">
        <f t="array" ref="P38">SUM(('Skin-HRS local'!$A$3:$A$300='RESULT-'!$M38)*('Skin-HRS local'!$C$3:$C$300='RESULT-'!P$2)*('Skin-HRS local'!$BK$3:$BK$300))</f>
        <v>0</v>
      </c>
    </row>
    <row r="40" spans="1:16" s="32" customFormat="1" x14ac:dyDescent="0.3"/>
    <row r="41" spans="1:16" s="32" customFormat="1" x14ac:dyDescent="0.3"/>
    <row r="42" spans="1:16" s="32" customFormat="1" x14ac:dyDescent="0.3"/>
    <row r="43" spans="1:16" s="32" customFormat="1" x14ac:dyDescent="0.3">
      <c r="C43" s="32" t="s">
        <v>535</v>
      </c>
      <c r="D43" s="32" t="s">
        <v>534</v>
      </c>
      <c r="E43" s="32" t="s">
        <v>536</v>
      </c>
    </row>
    <row r="44" spans="1:16" s="32" customFormat="1" x14ac:dyDescent="0.3">
      <c r="B44" s="32">
        <v>1</v>
      </c>
      <c r="C44" s="32">
        <f>SUM(F4:H4)</f>
        <v>0.49366342730976287</v>
      </c>
      <c r="D44" s="32">
        <f>SUM(J4:L4)</f>
        <v>0.34019750004359423</v>
      </c>
      <c r="E44" s="32">
        <f>SUM(N4:P4)</f>
        <v>1</v>
      </c>
    </row>
    <row r="45" spans="1:16" s="32" customFormat="1" x14ac:dyDescent="0.3">
      <c r="B45" s="32">
        <f>B44+1</f>
        <v>2</v>
      </c>
      <c r="C45" s="32">
        <f t="shared" ref="C45:C78" si="8">SUM(F5:H5)</f>
        <v>0</v>
      </c>
      <c r="D45" s="32">
        <f t="shared" ref="D45:D78" si="9">SUM(J5:L5)</f>
        <v>0</v>
      </c>
      <c r="E45" s="32">
        <f t="shared" ref="E45:E78" si="10">SUM(N5:P5)</f>
        <v>0</v>
      </c>
    </row>
    <row r="46" spans="1:16" s="32" customFormat="1" x14ac:dyDescent="0.3">
      <c r="B46" s="32">
        <f t="shared" ref="B46:B78" si="11">B45+1</f>
        <v>3</v>
      </c>
      <c r="C46" s="32">
        <f t="shared" si="8"/>
        <v>0</v>
      </c>
      <c r="D46" s="32">
        <f t="shared" si="9"/>
        <v>0</v>
      </c>
      <c r="E46" s="32">
        <f t="shared" si="10"/>
        <v>0</v>
      </c>
    </row>
    <row r="47" spans="1:16" s="32" customFormat="1" x14ac:dyDescent="0.3">
      <c r="B47" s="32">
        <f t="shared" si="11"/>
        <v>4</v>
      </c>
      <c r="C47" s="32">
        <f t="shared" si="8"/>
        <v>0</v>
      </c>
      <c r="D47" s="32">
        <f t="shared" si="9"/>
        <v>0</v>
      </c>
      <c r="E47" s="32">
        <f t="shared" si="10"/>
        <v>0</v>
      </c>
    </row>
    <row r="48" spans="1:16" s="32" customFormat="1" x14ac:dyDescent="0.3">
      <c r="B48" s="32">
        <f t="shared" si="11"/>
        <v>5</v>
      </c>
      <c r="C48" s="32">
        <f t="shared" si="8"/>
        <v>0</v>
      </c>
      <c r="D48" s="32">
        <f t="shared" si="9"/>
        <v>0</v>
      </c>
      <c r="E48" s="32">
        <f t="shared" si="10"/>
        <v>0</v>
      </c>
    </row>
    <row r="49" spans="2:5" s="32" customFormat="1" x14ac:dyDescent="0.3">
      <c r="B49" s="32">
        <f t="shared" si="11"/>
        <v>6</v>
      </c>
      <c r="C49" s="32">
        <f t="shared" si="8"/>
        <v>0</v>
      </c>
      <c r="D49" s="32">
        <f t="shared" si="9"/>
        <v>0</v>
      </c>
      <c r="E49" s="32">
        <f t="shared" si="10"/>
        <v>0</v>
      </c>
    </row>
    <row r="50" spans="2:5" s="32" customFormat="1" x14ac:dyDescent="0.3">
      <c r="B50" s="32">
        <f t="shared" si="11"/>
        <v>7</v>
      </c>
      <c r="C50" s="32">
        <f t="shared" si="8"/>
        <v>0.48524689816825689</v>
      </c>
      <c r="D50" s="32">
        <f t="shared" si="9"/>
        <v>0</v>
      </c>
      <c r="E50" s="32">
        <f t="shared" si="10"/>
        <v>0</v>
      </c>
    </row>
    <row r="51" spans="2:5" s="32" customFormat="1" x14ac:dyDescent="0.3">
      <c r="B51" s="32">
        <f t="shared" si="11"/>
        <v>8</v>
      </c>
      <c r="C51" s="32">
        <f t="shared" si="8"/>
        <v>0.19013822047490647</v>
      </c>
      <c r="D51" s="32">
        <f t="shared" si="9"/>
        <v>0</v>
      </c>
      <c r="E51" s="32">
        <f t="shared" si="10"/>
        <v>0</v>
      </c>
    </row>
    <row r="52" spans="2:5" s="32" customFormat="1" x14ac:dyDescent="0.3">
      <c r="B52" s="32">
        <f t="shared" si="11"/>
        <v>9</v>
      </c>
      <c r="C52" s="32">
        <f t="shared" si="8"/>
        <v>0</v>
      </c>
      <c r="D52" s="32">
        <f t="shared" si="9"/>
        <v>0</v>
      </c>
      <c r="E52" s="32">
        <f t="shared" si="10"/>
        <v>0</v>
      </c>
    </row>
    <row r="53" spans="2:5" s="32" customFormat="1" x14ac:dyDescent="0.3">
      <c r="B53" s="32">
        <f t="shared" si="11"/>
        <v>10</v>
      </c>
      <c r="C53" s="32">
        <f t="shared" si="8"/>
        <v>4.4844164023557904E-2</v>
      </c>
      <c r="D53" s="32">
        <f t="shared" si="9"/>
        <v>0</v>
      </c>
      <c r="E53" s="32">
        <f t="shared" si="10"/>
        <v>0</v>
      </c>
    </row>
    <row r="54" spans="2:5" s="32" customFormat="1" x14ac:dyDescent="0.3">
      <c r="B54" s="32">
        <f t="shared" si="11"/>
        <v>11</v>
      </c>
      <c r="C54" s="32">
        <f t="shared" si="8"/>
        <v>5.1749535915522019E-2</v>
      </c>
      <c r="D54" s="32">
        <f t="shared" si="9"/>
        <v>0</v>
      </c>
      <c r="E54" s="32">
        <f t="shared" si="10"/>
        <v>0</v>
      </c>
    </row>
    <row r="55" spans="2:5" s="32" customFormat="1" x14ac:dyDescent="0.3">
      <c r="B55" s="32">
        <f t="shared" si="11"/>
        <v>12</v>
      </c>
      <c r="C55" s="32">
        <f t="shared" si="8"/>
        <v>0</v>
      </c>
      <c r="D55" s="32">
        <f t="shared" si="9"/>
        <v>0</v>
      </c>
      <c r="E55" s="32">
        <f t="shared" si="10"/>
        <v>0</v>
      </c>
    </row>
    <row r="56" spans="2:5" s="32" customFormat="1" x14ac:dyDescent="0.3">
      <c r="B56" s="32">
        <f t="shared" si="11"/>
        <v>13</v>
      </c>
      <c r="C56" s="32">
        <f t="shared" si="8"/>
        <v>0</v>
      </c>
      <c r="D56" s="32">
        <f t="shared" si="9"/>
        <v>0</v>
      </c>
      <c r="E56" s="32">
        <f t="shared" si="10"/>
        <v>0</v>
      </c>
    </row>
    <row r="57" spans="2:5" s="32" customFormat="1" x14ac:dyDescent="0.3">
      <c r="B57" s="32">
        <f t="shared" si="11"/>
        <v>14</v>
      </c>
      <c r="C57" s="32">
        <f t="shared" si="8"/>
        <v>0</v>
      </c>
      <c r="D57" s="32">
        <f t="shared" si="9"/>
        <v>0</v>
      </c>
      <c r="E57" s="32">
        <f t="shared" si="10"/>
        <v>0</v>
      </c>
    </row>
    <row r="58" spans="2:5" s="32" customFormat="1" x14ac:dyDescent="0.3">
      <c r="B58" s="32">
        <f t="shared" si="11"/>
        <v>15</v>
      </c>
      <c r="C58" s="32">
        <f t="shared" si="8"/>
        <v>0</v>
      </c>
      <c r="D58" s="32">
        <f t="shared" si="9"/>
        <v>0</v>
      </c>
      <c r="E58" s="32">
        <f t="shared" si="10"/>
        <v>0</v>
      </c>
    </row>
    <row r="59" spans="2:5" s="32" customFormat="1" x14ac:dyDescent="0.3">
      <c r="B59" s="32">
        <f t="shared" si="11"/>
        <v>16</v>
      </c>
      <c r="C59" s="32">
        <f t="shared" si="8"/>
        <v>0</v>
      </c>
      <c r="D59" s="32">
        <f t="shared" si="9"/>
        <v>0</v>
      </c>
      <c r="E59" s="32">
        <f t="shared" si="10"/>
        <v>0</v>
      </c>
    </row>
    <row r="60" spans="2:5" s="32" customFormat="1" x14ac:dyDescent="0.3">
      <c r="B60" s="32">
        <f t="shared" si="11"/>
        <v>17</v>
      </c>
      <c r="C60" s="32">
        <f t="shared" si="8"/>
        <v>0</v>
      </c>
      <c r="D60" s="32">
        <f t="shared" si="9"/>
        <v>0</v>
      </c>
      <c r="E60" s="32">
        <f t="shared" si="10"/>
        <v>0</v>
      </c>
    </row>
    <row r="61" spans="2:5" s="32" customFormat="1" x14ac:dyDescent="0.3">
      <c r="B61" s="32">
        <f t="shared" si="11"/>
        <v>18</v>
      </c>
      <c r="C61" s="32">
        <f t="shared" si="8"/>
        <v>0</v>
      </c>
      <c r="D61" s="32">
        <f t="shared" si="9"/>
        <v>0</v>
      </c>
      <c r="E61" s="32">
        <f t="shared" si="10"/>
        <v>0</v>
      </c>
    </row>
    <row r="62" spans="2:5" s="32" customFormat="1" x14ac:dyDescent="0.3">
      <c r="B62" s="32">
        <f t="shared" si="11"/>
        <v>19</v>
      </c>
      <c r="C62" s="32">
        <f t="shared" si="8"/>
        <v>0</v>
      </c>
      <c r="D62" s="32">
        <f t="shared" si="9"/>
        <v>0</v>
      </c>
      <c r="E62" s="32">
        <f t="shared" si="10"/>
        <v>0</v>
      </c>
    </row>
    <row r="63" spans="2:5" s="32" customFormat="1" x14ac:dyDescent="0.3">
      <c r="B63" s="32">
        <f t="shared" si="11"/>
        <v>20</v>
      </c>
      <c r="C63" s="32">
        <f t="shared" si="8"/>
        <v>0</v>
      </c>
      <c r="D63" s="32">
        <f t="shared" si="9"/>
        <v>0</v>
      </c>
      <c r="E63" s="32">
        <f t="shared" si="10"/>
        <v>0</v>
      </c>
    </row>
    <row r="64" spans="2:5" s="32" customFormat="1" x14ac:dyDescent="0.3">
      <c r="B64" s="32">
        <f t="shared" si="11"/>
        <v>21</v>
      </c>
      <c r="C64" s="32">
        <f t="shared" si="8"/>
        <v>0</v>
      </c>
      <c r="D64" s="32">
        <f t="shared" si="9"/>
        <v>0</v>
      </c>
      <c r="E64" s="32">
        <f t="shared" si="10"/>
        <v>0</v>
      </c>
    </row>
    <row r="65" spans="2:5" s="32" customFormat="1" x14ac:dyDescent="0.3">
      <c r="B65" s="32">
        <f t="shared" si="11"/>
        <v>22</v>
      </c>
      <c r="C65" s="32">
        <f t="shared" si="8"/>
        <v>0</v>
      </c>
      <c r="D65" s="32">
        <f t="shared" si="9"/>
        <v>0</v>
      </c>
      <c r="E65" s="32">
        <f t="shared" si="10"/>
        <v>0</v>
      </c>
    </row>
    <row r="66" spans="2:5" s="32" customFormat="1" x14ac:dyDescent="0.3">
      <c r="B66" s="32">
        <f t="shared" si="11"/>
        <v>23</v>
      </c>
      <c r="C66" s="32">
        <f t="shared" si="8"/>
        <v>0</v>
      </c>
      <c r="D66" s="32">
        <f t="shared" si="9"/>
        <v>0</v>
      </c>
      <c r="E66" s="32">
        <f t="shared" si="10"/>
        <v>0</v>
      </c>
    </row>
    <row r="67" spans="2:5" s="32" customFormat="1" x14ac:dyDescent="0.3">
      <c r="B67" s="32">
        <f t="shared" si="11"/>
        <v>24</v>
      </c>
      <c r="C67" s="32">
        <f t="shared" si="8"/>
        <v>0</v>
      </c>
      <c r="D67" s="32">
        <f t="shared" si="9"/>
        <v>0</v>
      </c>
      <c r="E67" s="32">
        <f t="shared" si="10"/>
        <v>0</v>
      </c>
    </row>
    <row r="68" spans="2:5" s="32" customFormat="1" x14ac:dyDescent="0.3">
      <c r="B68" s="32">
        <f t="shared" si="11"/>
        <v>25</v>
      </c>
      <c r="C68" s="32">
        <f t="shared" si="8"/>
        <v>0</v>
      </c>
      <c r="D68" s="32">
        <f t="shared" si="9"/>
        <v>0</v>
      </c>
      <c r="E68" s="32">
        <f>SUM(N28:P28)</f>
        <v>0</v>
      </c>
    </row>
    <row r="69" spans="2:5" s="32" customFormat="1" x14ac:dyDescent="0.3">
      <c r="B69" s="32">
        <f t="shared" si="11"/>
        <v>26</v>
      </c>
      <c r="C69" s="32">
        <f t="shared" si="8"/>
        <v>0</v>
      </c>
      <c r="D69" s="32">
        <f t="shared" si="9"/>
        <v>0</v>
      </c>
      <c r="E69" s="32">
        <f t="shared" si="10"/>
        <v>0</v>
      </c>
    </row>
    <row r="70" spans="2:5" s="32" customFormat="1" x14ac:dyDescent="0.3">
      <c r="B70" s="32">
        <f t="shared" si="11"/>
        <v>27</v>
      </c>
      <c r="C70" s="32">
        <f t="shared" si="8"/>
        <v>0</v>
      </c>
      <c r="D70" s="32">
        <f t="shared" si="9"/>
        <v>0</v>
      </c>
      <c r="E70" s="32">
        <f t="shared" si="10"/>
        <v>0</v>
      </c>
    </row>
    <row r="71" spans="2:5" s="32" customFormat="1" x14ac:dyDescent="0.3">
      <c r="B71" s="32">
        <f t="shared" si="11"/>
        <v>28</v>
      </c>
      <c r="C71" s="32">
        <f t="shared" si="8"/>
        <v>0</v>
      </c>
      <c r="D71" s="32">
        <f t="shared" si="9"/>
        <v>0</v>
      </c>
      <c r="E71" s="32">
        <f t="shared" si="10"/>
        <v>0</v>
      </c>
    </row>
    <row r="72" spans="2:5" s="32" customFormat="1" x14ac:dyDescent="0.3">
      <c r="B72" s="32">
        <f t="shared" si="11"/>
        <v>29</v>
      </c>
      <c r="C72" s="32">
        <f t="shared" si="8"/>
        <v>0</v>
      </c>
      <c r="D72" s="32">
        <f t="shared" si="9"/>
        <v>0</v>
      </c>
      <c r="E72" s="32">
        <f t="shared" si="10"/>
        <v>0</v>
      </c>
    </row>
    <row r="73" spans="2:5" s="32" customFormat="1" x14ac:dyDescent="0.3">
      <c r="B73" s="32">
        <f t="shared" si="11"/>
        <v>30</v>
      </c>
      <c r="C73" s="32">
        <f t="shared" si="8"/>
        <v>0</v>
      </c>
      <c r="D73" s="32">
        <f t="shared" si="9"/>
        <v>0</v>
      </c>
      <c r="E73" s="32">
        <f t="shared" si="10"/>
        <v>0</v>
      </c>
    </row>
    <row r="74" spans="2:5" s="32" customFormat="1" x14ac:dyDescent="0.3">
      <c r="B74" s="32">
        <f t="shared" si="11"/>
        <v>31</v>
      </c>
      <c r="C74" s="32">
        <f t="shared" si="8"/>
        <v>0</v>
      </c>
      <c r="D74" s="32">
        <f t="shared" si="9"/>
        <v>0</v>
      </c>
      <c r="E74" s="32">
        <f t="shared" si="10"/>
        <v>0</v>
      </c>
    </row>
    <row r="75" spans="2:5" s="32" customFormat="1" x14ac:dyDescent="0.3">
      <c r="B75" s="32">
        <f t="shared" si="11"/>
        <v>32</v>
      </c>
      <c r="C75" s="32">
        <f t="shared" si="8"/>
        <v>0</v>
      </c>
      <c r="D75" s="32">
        <f t="shared" si="9"/>
        <v>0</v>
      </c>
      <c r="E75" s="32">
        <f t="shared" si="10"/>
        <v>0</v>
      </c>
    </row>
    <row r="76" spans="2:5" s="32" customFormat="1" x14ac:dyDescent="0.3">
      <c r="B76" s="32">
        <f t="shared" si="11"/>
        <v>33</v>
      </c>
      <c r="C76" s="32">
        <f t="shared" si="8"/>
        <v>0</v>
      </c>
      <c r="D76" s="32">
        <f t="shared" si="9"/>
        <v>0</v>
      </c>
      <c r="E76" s="32">
        <f t="shared" si="10"/>
        <v>0</v>
      </c>
    </row>
    <row r="77" spans="2:5" s="32" customFormat="1" x14ac:dyDescent="0.3">
      <c r="B77" s="32">
        <f t="shared" si="11"/>
        <v>34</v>
      </c>
      <c r="C77" s="32">
        <f t="shared" si="8"/>
        <v>0</v>
      </c>
      <c r="D77" s="32">
        <f t="shared" si="9"/>
        <v>0</v>
      </c>
      <c r="E77" s="32">
        <f t="shared" si="10"/>
        <v>0</v>
      </c>
    </row>
    <row r="78" spans="2:5" s="32" customFormat="1" x14ac:dyDescent="0.3">
      <c r="B78" s="32">
        <f t="shared" si="11"/>
        <v>35</v>
      </c>
      <c r="C78" s="32">
        <f t="shared" si="8"/>
        <v>0</v>
      </c>
      <c r="D78" s="32">
        <f t="shared" si="9"/>
        <v>0</v>
      </c>
      <c r="E78" s="32">
        <f t="shared" si="10"/>
        <v>0</v>
      </c>
    </row>
    <row r="79" spans="2:5" s="32" customFormat="1" x14ac:dyDescent="0.3"/>
    <row r="80" spans="2:5" s="32" customFormat="1" x14ac:dyDescent="0.3"/>
    <row r="81" s="32" customFormat="1" x14ac:dyDescent="0.3"/>
    <row r="82" s="32" customFormat="1" x14ac:dyDescent="0.3"/>
    <row r="83" s="32" customFormat="1" x14ac:dyDescent="0.3"/>
    <row r="84" s="32" customFormat="1" x14ac:dyDescent="0.3"/>
    <row r="85" s="32" customFormat="1" x14ac:dyDescent="0.3"/>
    <row r="86" s="32" customFormat="1" x14ac:dyDescent="0.3"/>
    <row r="87" s="32" customFormat="1" x14ac:dyDescent="0.3"/>
    <row r="88" s="32" customFormat="1" x14ac:dyDescent="0.3"/>
    <row r="89" s="32" customFormat="1" x14ac:dyDescent="0.3"/>
    <row r="90" s="32" customFormat="1" x14ac:dyDescent="0.3"/>
    <row r="91" s="32" customFormat="1" x14ac:dyDescent="0.3"/>
    <row r="92" s="32" customFormat="1" x14ac:dyDescent="0.3"/>
    <row r="93" s="32" customFormat="1" x14ac:dyDescent="0.3"/>
    <row r="94" s="32" customFormat="1" x14ac:dyDescent="0.3"/>
    <row r="95" s="32" customFormat="1" x14ac:dyDescent="0.3"/>
    <row r="96" s="32" customFormat="1" x14ac:dyDescent="0.3"/>
    <row r="97" s="32" customFormat="1" x14ac:dyDescent="0.3"/>
    <row r="98" s="32" customFormat="1" x14ac:dyDescent="0.3"/>
    <row r="99" s="32" customFormat="1" x14ac:dyDescent="0.3"/>
    <row r="100" s="32" customFormat="1" x14ac:dyDescent="0.3"/>
    <row r="101" s="32" customFormat="1" x14ac:dyDescent="0.3"/>
    <row r="102" s="32" customFormat="1" x14ac:dyDescent="0.3"/>
    <row r="103" s="32" customFormat="1" x14ac:dyDescent="0.3"/>
    <row r="104" s="32" customFormat="1" x14ac:dyDescent="0.3"/>
    <row r="105" s="32" customFormat="1" x14ac:dyDescent="0.3"/>
    <row r="106" s="32" customFormat="1" x14ac:dyDescent="0.3"/>
    <row r="107" s="32" customFormat="1" x14ac:dyDescent="0.3"/>
    <row r="108" s="32" customFormat="1" x14ac:dyDescent="0.3"/>
    <row r="109" s="32" customFormat="1" x14ac:dyDescent="0.3"/>
    <row r="110" s="32" customFormat="1" x14ac:dyDescent="0.3"/>
    <row r="111" s="32" customFormat="1" x14ac:dyDescent="0.3"/>
    <row r="112" s="32" customFormat="1" x14ac:dyDescent="0.3"/>
    <row r="113" s="32" customFormat="1" x14ac:dyDescent="0.3"/>
    <row r="114" s="32" customFormat="1" x14ac:dyDescent="0.3"/>
    <row r="115" s="32" customFormat="1" x14ac:dyDescent="0.3"/>
    <row r="116" s="32" customFormat="1" x14ac:dyDescent="0.3"/>
    <row r="117" s="32" customFormat="1" x14ac:dyDescent="0.3"/>
    <row r="118" s="32" customFormat="1" x14ac:dyDescent="0.3"/>
    <row r="119" s="32" customFormat="1" x14ac:dyDescent="0.3"/>
    <row r="120" s="32" customFormat="1" x14ac:dyDescent="0.3"/>
    <row r="121" s="32" customFormat="1" x14ac:dyDescent="0.3"/>
    <row r="122" s="32" customFormat="1" x14ac:dyDescent="0.3"/>
    <row r="123" s="32" customFormat="1" x14ac:dyDescent="0.3"/>
    <row r="124" s="32" customFormat="1" x14ac:dyDescent="0.3"/>
    <row r="125" s="32" customFormat="1" x14ac:dyDescent="0.3"/>
    <row r="126" s="32" customFormat="1" x14ac:dyDescent="0.3"/>
    <row r="127" s="32" customFormat="1" x14ac:dyDescent="0.3"/>
    <row r="128" s="32" customFormat="1" x14ac:dyDescent="0.3"/>
    <row r="129" s="32" customFormat="1" x14ac:dyDescent="0.3"/>
    <row r="130" s="32" customFormat="1" x14ac:dyDescent="0.3"/>
    <row r="131" s="32" customFormat="1" x14ac:dyDescent="0.3"/>
    <row r="132" s="32" customFormat="1" x14ac:dyDescent="0.3"/>
    <row r="133" s="32" customFormat="1" x14ac:dyDescent="0.3"/>
    <row r="134" s="32" customFormat="1" x14ac:dyDescent="0.3"/>
    <row r="135" s="32" customFormat="1" x14ac:dyDescent="0.3"/>
    <row r="136" s="32" customFormat="1" x14ac:dyDescent="0.3"/>
    <row r="137" s="32" customFormat="1" x14ac:dyDescent="0.3"/>
    <row r="138" s="32" customFormat="1" x14ac:dyDescent="0.3"/>
    <row r="139" s="32" customFormat="1" x14ac:dyDescent="0.3"/>
    <row r="140" s="32" customFormat="1" x14ac:dyDescent="0.3"/>
    <row r="141" s="32" customFormat="1" x14ac:dyDescent="0.3"/>
    <row r="142" s="32" customFormat="1" x14ac:dyDescent="0.3"/>
    <row r="143" s="32" customFormat="1" x14ac:dyDescent="0.3"/>
    <row r="144" s="32" customFormat="1" x14ac:dyDescent="0.3"/>
    <row r="145" s="32" customFormat="1" x14ac:dyDescent="0.3"/>
    <row r="146" s="32" customFormat="1" x14ac:dyDescent="0.3"/>
    <row r="147" s="32" customFormat="1" x14ac:dyDescent="0.3"/>
    <row r="148" s="32" customFormat="1" x14ac:dyDescent="0.3"/>
    <row r="149" s="32" customFormat="1" x14ac:dyDescent="0.3"/>
    <row r="150" s="32" customFormat="1" x14ac:dyDescent="0.3"/>
    <row r="151" s="32" customFormat="1" x14ac:dyDescent="0.3"/>
    <row r="152" s="32" customFormat="1" x14ac:dyDescent="0.3"/>
    <row r="153" s="32" customFormat="1" x14ac:dyDescent="0.3"/>
    <row r="154" s="32" customFormat="1" x14ac:dyDescent="0.3"/>
    <row r="155" s="32" customFormat="1" x14ac:dyDescent="0.3"/>
    <row r="156" s="32" customFormat="1" x14ac:dyDescent="0.3"/>
    <row r="157" s="32" customFormat="1" x14ac:dyDescent="0.3"/>
    <row r="158" s="32" customFormat="1" x14ac:dyDescent="0.3"/>
    <row r="159" s="32" customFormat="1" x14ac:dyDescent="0.3"/>
    <row r="160" s="32" customFormat="1" x14ac:dyDescent="0.3"/>
    <row r="161" s="32" customFormat="1" x14ac:dyDescent="0.3"/>
    <row r="162" s="32" customFormat="1" x14ac:dyDescent="0.3"/>
    <row r="163" s="32" customFormat="1" x14ac:dyDescent="0.3"/>
    <row r="164" s="32" customFormat="1" x14ac:dyDescent="0.3"/>
    <row r="165" s="32" customFormat="1" x14ac:dyDescent="0.3"/>
    <row r="166" s="32" customFormat="1" x14ac:dyDescent="0.3"/>
    <row r="167" s="32" customFormat="1" x14ac:dyDescent="0.3"/>
    <row r="168" s="32" customFormat="1" x14ac:dyDescent="0.3"/>
    <row r="169" s="32" customFormat="1" x14ac:dyDescent="0.3"/>
    <row r="170" s="32" customFormat="1" x14ac:dyDescent="0.3"/>
    <row r="171" s="32" customFormat="1" x14ac:dyDescent="0.3"/>
    <row r="172" s="32" customFormat="1" x14ac:dyDescent="0.3"/>
    <row r="173" s="32" customFormat="1" x14ac:dyDescent="0.3"/>
    <row r="174" s="32" customFormat="1" x14ac:dyDescent="0.3"/>
    <row r="175" s="32" customFormat="1" x14ac:dyDescent="0.3"/>
    <row r="176" s="32" customFormat="1" x14ac:dyDescent="0.3"/>
    <row r="177" s="32" customFormat="1" x14ac:dyDescent="0.3"/>
    <row r="178" s="32" customFormat="1" x14ac:dyDescent="0.3"/>
    <row r="179" s="32" customFormat="1" x14ac:dyDescent="0.3"/>
    <row r="180" s="32" customFormat="1" x14ac:dyDescent="0.3"/>
    <row r="181" s="32" customFormat="1" x14ac:dyDescent="0.3"/>
    <row r="182" s="32" customFormat="1" x14ac:dyDescent="0.3"/>
    <row r="183" s="32" customFormat="1" x14ac:dyDescent="0.3"/>
    <row r="184" s="32" customFormat="1" x14ac:dyDescent="0.3"/>
    <row r="185" s="32" customFormat="1" x14ac:dyDescent="0.3"/>
    <row r="186" s="32" customFormat="1" x14ac:dyDescent="0.3"/>
    <row r="187" s="32" customFormat="1" x14ac:dyDescent="0.3"/>
    <row r="188" s="32" customFormat="1" x14ac:dyDescent="0.3"/>
    <row r="189" s="32" customFormat="1" x14ac:dyDescent="0.3"/>
    <row r="190" s="32" customFormat="1" x14ac:dyDescent="0.3"/>
    <row r="191" s="32" customFormat="1" x14ac:dyDescent="0.3"/>
    <row r="192" s="32" customFormat="1" x14ac:dyDescent="0.3"/>
    <row r="193" s="32" customFormat="1" x14ac:dyDescent="0.3"/>
    <row r="194" s="32" customFormat="1" x14ac:dyDescent="0.3"/>
    <row r="195" s="32" customFormat="1" x14ac:dyDescent="0.3"/>
    <row r="196" s="32" customFormat="1" x14ac:dyDescent="0.3"/>
    <row r="197" s="32" customFormat="1" x14ac:dyDescent="0.3"/>
    <row r="198" s="32" customFormat="1" x14ac:dyDescent="0.3"/>
    <row r="199" s="32" customFormat="1" x14ac:dyDescent="0.3"/>
    <row r="200" s="32" customFormat="1" x14ac:dyDescent="0.3"/>
    <row r="201" s="32" customFormat="1" x14ac:dyDescent="0.3"/>
    <row r="202" s="32" customFormat="1" x14ac:dyDescent="0.3"/>
    <row r="203" s="32" customFormat="1" x14ac:dyDescent="0.3"/>
    <row r="204" s="32" customFormat="1" x14ac:dyDescent="0.3"/>
    <row r="205" s="32" customFormat="1" x14ac:dyDescent="0.3"/>
    <row r="206" s="32" customFormat="1" x14ac:dyDescent="0.3"/>
    <row r="207" s="32" customFormat="1" x14ac:dyDescent="0.3"/>
    <row r="208" s="32" customFormat="1" x14ac:dyDescent="0.3"/>
    <row r="209" s="32" customFormat="1" x14ac:dyDescent="0.3"/>
    <row r="210" s="32" customFormat="1" x14ac:dyDescent="0.3"/>
    <row r="211" s="32" customFormat="1" x14ac:dyDescent="0.3"/>
    <row r="212" s="32" customFormat="1" x14ac:dyDescent="0.3"/>
    <row r="213" s="32" customFormat="1" x14ac:dyDescent="0.3"/>
    <row r="214" s="32" customFormat="1" x14ac:dyDescent="0.3"/>
    <row r="215" s="32" customFormat="1" x14ac:dyDescent="0.3"/>
    <row r="216" s="32" customFormat="1" x14ac:dyDescent="0.3"/>
    <row r="217" s="32" customFormat="1" x14ac:dyDescent="0.3"/>
    <row r="218" s="32" customFormat="1" x14ac:dyDescent="0.3"/>
    <row r="219" s="32" customFormat="1" x14ac:dyDescent="0.3"/>
    <row r="220" s="32" customFormat="1" x14ac:dyDescent="0.3"/>
    <row r="221" s="32" customFormat="1" x14ac:dyDescent="0.3"/>
    <row r="222" s="32" customFormat="1" x14ac:dyDescent="0.3"/>
    <row r="223" s="32" customFormat="1" x14ac:dyDescent="0.3"/>
    <row r="224" s="32" customFormat="1" x14ac:dyDescent="0.3"/>
    <row r="225" s="32" customFormat="1" x14ac:dyDescent="0.3"/>
    <row r="226" s="32" customFormat="1" x14ac:dyDescent="0.3"/>
    <row r="227" s="32" customFormat="1" x14ac:dyDescent="0.3"/>
    <row r="228" s="32" customFormat="1" x14ac:dyDescent="0.3"/>
    <row r="229" s="32" customFormat="1" x14ac:dyDescent="0.3"/>
    <row r="230" s="32" customFormat="1" x14ac:dyDescent="0.3"/>
    <row r="231" s="32" customFormat="1" x14ac:dyDescent="0.3"/>
    <row r="232" s="32" customFormat="1" x14ac:dyDescent="0.3"/>
    <row r="233" s="32" customFormat="1" x14ac:dyDescent="0.3"/>
    <row r="234" s="32" customFormat="1" x14ac:dyDescent="0.3"/>
    <row r="235" s="32" customFormat="1" x14ac:dyDescent="0.3"/>
    <row r="236" s="32" customFormat="1" x14ac:dyDescent="0.3"/>
  </sheetData>
  <customSheetViews>
    <customSheetView guid="{D52AE2D4-9AC3-4AC1-8200-11FE9AE27B84}" topLeftCell="A7">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CCFF"/>
  </sheetPr>
  <dimension ref="A1"/>
  <sheetViews>
    <sheetView topLeftCell="A10" workbookViewId="0">
      <selection activeCell="J31" sqref="J31"/>
    </sheetView>
  </sheetViews>
  <sheetFormatPr baseColWidth="10" defaultRowHeight="14.4" x14ac:dyDescent="0.3"/>
  <sheetData/>
  <phoneticPr fontId="0" type="noConversion"/>
  <pageMargins left="0.7" right="0.7" top="0.78740157499999996" bottom="0.78740157499999996"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W100"/>
  <sheetViews>
    <sheetView workbookViewId="0">
      <pane ySplit="2" topLeftCell="A21" activePane="bottomLeft" state="frozenSplit"/>
      <selection activeCell="J22" sqref="J22"/>
      <selection pane="bottomLeft" activeCell="E30" sqref="E30"/>
    </sheetView>
  </sheetViews>
  <sheetFormatPr baseColWidth="10" defaultRowHeight="14.4" x14ac:dyDescent="0.3"/>
  <cols>
    <col min="1" max="1" width="11.44140625" style="22"/>
    <col min="2" max="2" width="13" style="11" bestFit="1" customWidth="1"/>
    <col min="3" max="3" width="11.44140625" style="11"/>
    <col min="4" max="4" width="16.5546875" style="22" bestFit="1" customWidth="1"/>
    <col min="5" max="11" width="2" style="11" bestFit="1" customWidth="1"/>
    <col min="12" max="12" width="8.44140625" style="11" bestFit="1" customWidth="1"/>
    <col min="13" max="14" width="2" style="11" bestFit="1" customWidth="1"/>
    <col min="15" max="15" width="11.5546875" style="11" customWidth="1"/>
    <col min="16" max="16" width="9.5546875" style="11" bestFit="1" customWidth="1"/>
    <col min="17" max="17" width="5.88671875" style="11" bestFit="1" customWidth="1"/>
    <col min="18" max="18" width="14.33203125" style="11" customWidth="1"/>
    <col min="19" max="19" width="12.109375" style="11" bestFit="1" customWidth="1"/>
    <col min="20" max="20" width="12" style="11" bestFit="1" customWidth="1"/>
    <col min="21" max="21" width="11" style="55" bestFit="1" customWidth="1"/>
  </cols>
  <sheetData>
    <row r="1" spans="1:23" s="41" customFormat="1" x14ac:dyDescent="0.3">
      <c r="A1" s="45" t="s">
        <v>122</v>
      </c>
      <c r="D1" s="45" t="s">
        <v>121</v>
      </c>
      <c r="T1" s="47"/>
      <c r="U1" s="53"/>
    </row>
    <row r="2" spans="1:23" s="42" customFormat="1" ht="15" thickBot="1" x14ac:dyDescent="0.35">
      <c r="A2" s="37" t="s">
        <v>120</v>
      </c>
      <c r="B2" s="42" t="s">
        <v>112</v>
      </c>
      <c r="C2" s="42" t="s">
        <v>85</v>
      </c>
      <c r="D2" s="37" t="s">
        <v>114</v>
      </c>
      <c r="E2" s="42" t="s">
        <v>123</v>
      </c>
      <c r="O2" s="42" t="s">
        <v>538</v>
      </c>
      <c r="P2" s="42" t="s">
        <v>539</v>
      </c>
      <c r="Q2" s="42" t="s">
        <v>540</v>
      </c>
      <c r="R2" s="42" t="s">
        <v>541</v>
      </c>
      <c r="S2" s="42" t="s">
        <v>542</v>
      </c>
      <c r="T2" s="42" t="s">
        <v>109</v>
      </c>
      <c r="U2" s="54" t="s">
        <v>111</v>
      </c>
    </row>
    <row r="3" spans="1:23" x14ac:dyDescent="0.3">
      <c r="A3" s="22">
        <v>1</v>
      </c>
      <c r="C3" s="11">
        <f t="shared" ref="C3:C66" si="0">IF(B3="",1,IF(B3="B",2,IF(B3="C",3,IF(B3="D",4,IF(B3="E",5,1)))))</f>
        <v>1</v>
      </c>
      <c r="D3" s="22" t="str">
        <f>'INPUT-Substances'!A3</f>
        <v>propylene</v>
      </c>
      <c r="E3" s="11">
        <f>IF(ISBLANK('INPUT-Substances'!H3),0,VLOOKUP('INPUT-Substances'!H3,$A:$C,3,FALSE))</f>
        <v>1</v>
      </c>
      <c r="F3" s="11">
        <f>IF(ISBLANK('INPUT-Substances'!I3),0,VLOOKUP('INPUT-Substances'!I3,$A:$C,3,FALSE))</f>
        <v>0</v>
      </c>
      <c r="G3" s="11">
        <f>IF(ISBLANK('INPUT-Substances'!J3),0,VLOOKUP('INPUT-Substances'!J3,$A:$C,3,FALSE))</f>
        <v>0</v>
      </c>
      <c r="H3" s="11">
        <f>IF(ISBLANK('INPUT-Substances'!K3),0,VLOOKUP('INPUT-Substances'!K3,$A:$C,3,FALSE))</f>
        <v>0</v>
      </c>
      <c r="I3" s="11">
        <f>IF(ISBLANK('INPUT-Substances'!L3),0,VLOOKUP('INPUT-Substances'!L3,$A:$C,3,FALSE))</f>
        <v>0</v>
      </c>
      <c r="J3" s="11">
        <f>IF(ISBLANK('INPUT-Substances'!M3),0,VLOOKUP('INPUT-Substances'!M3,$A:$C,3,FALSE))</f>
        <v>0</v>
      </c>
      <c r="K3" s="11">
        <f>IF(ISBLANK('INPUT-Substances'!N3),0,VLOOKUP('INPUT-Substances'!N3,$A:$C,3,FALSE))</f>
        <v>0</v>
      </c>
      <c r="L3" s="11">
        <f>IF(ISBLANK('INPUT-Substances'!O3),0,VLOOKUP('INPUT-Substances'!O3,$A:$C,3,FALSE))</f>
        <v>0</v>
      </c>
      <c r="M3" s="11">
        <f>IF(ISBLANK('INPUT-Substances'!P3),0,VLOOKUP('INPUT-Substances'!P3,$A:$C,3,FALSE))</f>
        <v>0</v>
      </c>
      <c r="N3" s="11">
        <f>IF(ISBLANK('INPUT-Substances'!Q3),0,VLOOKUP('INPUT-Substances'!Q3,$A:$C,3,FALSE))</f>
        <v>0</v>
      </c>
      <c r="O3" s="11" t="str">
        <f>IF(COUNTIF('INPUT-Substances'!$H3:$Q3,23)+COUNTIF('INPUT-Substances'!$H3:$Q3,24)+COUNTIF('INPUT-Substances'!$H3:$Q3,25)&gt;=1,"toxic","no")</f>
        <v>no</v>
      </c>
      <c r="P3" s="11" t="str">
        <f>IF(COUNTIF('INPUT-Substances'!$H3:$Q3,20)+COUNTIF('INPUT-Substances'!$H3:$Q3,21)+COUNTIF('INPUT-Substances'!$H3:$Q3,22)&gt;=1,"harmful","no")</f>
        <v>no</v>
      </c>
      <c r="Q3" s="11" t="str">
        <f>IF(COUNTIF('INPUT-Substances'!$H3:$Q3,68)&gt;=1,68,IF(COUNTIF('INPUT-Substances'!$H3:$Q3,48)&gt;=1,48,"no"))</f>
        <v>no</v>
      </c>
      <c r="R3" s="11" t="str">
        <f>IF(AND(OR(Q3=48,Q3=68),OR(P3="harmful",O3="toxic")),IF(O3="toxic",CONCATENATE(Q3,O3),CONCATENATE(Q3,P3)),"no")</f>
        <v>no</v>
      </c>
      <c r="S3" s="11" t="str">
        <f>IF(R3="no","",VLOOKUP(R3,A:C,3))</f>
        <v/>
      </c>
      <c r="T3" s="11">
        <f>IF(AND(Q3=68,COUNT('INPUT-Substances'!H3:Q3)=1),5,MAX(E3:N3,S3))</f>
        <v>1</v>
      </c>
      <c r="U3" s="55">
        <f>IF(T3=0,0,INDEX('INPUT-Settings'!$I$6:$M$9,4,WH!T3))</f>
        <v>6.25E-2</v>
      </c>
    </row>
    <row r="4" spans="1:23" x14ac:dyDescent="0.3">
      <c r="A4" s="22">
        <f t="shared" ref="A4:A21" si="1">A3+1</f>
        <v>2</v>
      </c>
      <c r="C4" s="11">
        <f t="shared" si="0"/>
        <v>1</v>
      </c>
      <c r="D4" s="22" t="str">
        <f>'INPUT-Substances'!A4</f>
        <v>oxygen</v>
      </c>
      <c r="E4" s="11">
        <f>IF(ISBLANK('INPUT-Substances'!H4),0,VLOOKUP('INPUT-Substances'!H4,$A:$C,3,FALSE))</f>
        <v>1</v>
      </c>
      <c r="F4" s="11">
        <f>IF(ISBLANK('INPUT-Substances'!I4),0,VLOOKUP('INPUT-Substances'!I4,$A:$C,3,FALSE))</f>
        <v>0</v>
      </c>
      <c r="G4" s="11">
        <f>IF(ISBLANK('INPUT-Substances'!J4),0,VLOOKUP('INPUT-Substances'!J4,$A:$C,3,FALSE))</f>
        <v>0</v>
      </c>
      <c r="H4" s="11">
        <f>IF(ISBLANK('INPUT-Substances'!K4),0,VLOOKUP('INPUT-Substances'!K4,$A:$C,3,FALSE))</f>
        <v>0</v>
      </c>
      <c r="I4" s="11">
        <f>IF(ISBLANK('INPUT-Substances'!L4),0,VLOOKUP('INPUT-Substances'!L4,$A:$C,3,FALSE))</f>
        <v>0</v>
      </c>
      <c r="J4" s="11">
        <f>IF(ISBLANK('INPUT-Substances'!M4),0,VLOOKUP('INPUT-Substances'!M4,$A:$C,3,FALSE))</f>
        <v>0</v>
      </c>
      <c r="K4" s="11">
        <f>IF(ISBLANK('INPUT-Substances'!N4),0,VLOOKUP('INPUT-Substances'!N4,$A:$C,3,FALSE))</f>
        <v>0</v>
      </c>
      <c r="L4" s="11">
        <f>IF(ISBLANK('INPUT-Substances'!O4),0,VLOOKUP('INPUT-Substances'!O4,$A:$C,3,FALSE))</f>
        <v>0</v>
      </c>
      <c r="M4" s="11">
        <f>IF(ISBLANK('INPUT-Substances'!P4),0,VLOOKUP('INPUT-Substances'!P4,$A:$C,3,FALSE))</f>
        <v>0</v>
      </c>
      <c r="N4" s="11">
        <f>IF(ISBLANK('INPUT-Substances'!Q4),0,VLOOKUP('INPUT-Substances'!Q4,$A:$C,3,FALSE))</f>
        <v>0</v>
      </c>
      <c r="O4" s="11" t="str">
        <f>IF(COUNTIF('INPUT-Substances'!H4:Q4,23)+COUNTIF('INPUT-Substances'!H4:Q4,24)+COUNTIF('INPUT-Substances'!H4:Q4,25)&gt;=1,"toxic","no")</f>
        <v>no</v>
      </c>
      <c r="P4" s="11" t="str">
        <f>IF(COUNTIF('INPUT-Substances'!$H4:$Q4,20)+COUNTIF('INPUT-Substances'!$H4:$Q4,21)+COUNTIF('INPUT-Substances'!$H4:$Q4,22)&gt;=1,"harmful","no")</f>
        <v>no</v>
      </c>
      <c r="Q4" s="11" t="str">
        <f>IF(COUNTIF('INPUT-Substances'!$H4:$Q4,68)&gt;=1,68,IF(COUNTIF('INPUT-Substances'!$H4:$Q4,48)&gt;=1,48,"no"))</f>
        <v>no</v>
      </c>
      <c r="R4" s="11" t="str">
        <f t="shared" ref="R4:R67" si="2">IF(AND(OR(Q4=48,Q4=68),OR(P4="harmful",O4="toxic")),IF(O4="toxic",CONCATENATE(Q4,O4),CONCATENATE(Q4,P4)),"no")</f>
        <v>no</v>
      </c>
      <c r="S4" s="11" t="str">
        <f t="shared" ref="S4:S67" si="3">IF(R4="no","",VLOOKUP(R4,A:C,3))</f>
        <v/>
      </c>
      <c r="T4" s="11">
        <f>IF(AND(Q4=68,COUNT('INPUT-Substances'!H4:Q4)=1),5,MAX(E4:N4,S4))</f>
        <v>1</v>
      </c>
      <c r="U4" s="55">
        <f>IF(T4=0,0,INDEX('INPUT-Settings'!$I$6:$M$9,4,WH!T4))</f>
        <v>6.25E-2</v>
      </c>
    </row>
    <row r="5" spans="1:23" x14ac:dyDescent="0.3">
      <c r="A5" s="22">
        <f t="shared" si="1"/>
        <v>3</v>
      </c>
      <c r="C5" s="11">
        <f t="shared" si="0"/>
        <v>1</v>
      </c>
      <c r="D5" s="22" t="str">
        <f>'INPUT-Substances'!A5</f>
        <v>catalyst, metal oxyde</v>
      </c>
      <c r="E5" s="11">
        <f>IF(ISBLANK('INPUT-Substances'!H5),0,VLOOKUP('INPUT-Substances'!H5,$A:$C,3,FALSE))</f>
        <v>0</v>
      </c>
      <c r="F5" s="11">
        <f>IF(ISBLANK('INPUT-Substances'!I5),0,VLOOKUP('INPUT-Substances'!I5,$A:$C,3,FALSE))</f>
        <v>0</v>
      </c>
      <c r="G5" s="11">
        <f>IF(ISBLANK('INPUT-Substances'!J5),0,VLOOKUP('INPUT-Substances'!J5,$A:$C,3,FALSE))</f>
        <v>0</v>
      </c>
      <c r="H5" s="11">
        <f>IF(ISBLANK('INPUT-Substances'!K5),0,VLOOKUP('INPUT-Substances'!K5,$A:$C,3,FALSE))</f>
        <v>0</v>
      </c>
      <c r="I5" s="11">
        <f>IF(ISBLANK('INPUT-Substances'!L5),0,VLOOKUP('INPUT-Substances'!L5,$A:$C,3,FALSE))</f>
        <v>0</v>
      </c>
      <c r="J5" s="11">
        <f>IF(ISBLANK('INPUT-Substances'!M5),0,VLOOKUP('INPUT-Substances'!M5,$A:$C,3,FALSE))</f>
        <v>0</v>
      </c>
      <c r="K5" s="11">
        <f>IF(ISBLANK('INPUT-Substances'!N5),0,VLOOKUP('INPUT-Substances'!N5,$A:$C,3,FALSE))</f>
        <v>0</v>
      </c>
      <c r="L5" s="11">
        <f>IF(ISBLANK('INPUT-Substances'!O5),0,VLOOKUP('INPUT-Substances'!O5,$A:$C,3,FALSE))</f>
        <v>0</v>
      </c>
      <c r="M5" s="11">
        <f>IF(ISBLANK('INPUT-Substances'!P5),0,VLOOKUP('INPUT-Substances'!P5,$A:$C,3,FALSE))</f>
        <v>0</v>
      </c>
      <c r="N5" s="11">
        <f>IF(ISBLANK('INPUT-Substances'!Q5),0,VLOOKUP('INPUT-Substances'!Q5,$A:$C,3,FALSE))</f>
        <v>0</v>
      </c>
      <c r="O5" s="11" t="str">
        <f>IF(COUNTIF('INPUT-Substances'!H5:Q5,23)+COUNTIF('INPUT-Substances'!H5:Q5,24)+COUNTIF('INPUT-Substances'!H5:Q5,25)&gt;=1,"toxic","no")</f>
        <v>no</v>
      </c>
      <c r="P5" s="11" t="str">
        <f>IF(COUNTIF('INPUT-Substances'!$H5:$Q5,20)+COUNTIF('INPUT-Substances'!$H5:$Q5,21)+COUNTIF('INPUT-Substances'!$H5:$Q5,22)&gt;=1,"harmful","no")</f>
        <v>no</v>
      </c>
      <c r="Q5" s="11" t="str">
        <f>IF(COUNTIF('INPUT-Substances'!$H5:$Q5,68)&gt;=1,68,IF(COUNTIF('INPUT-Substances'!$H5:$Q5,48)&gt;=1,48,"no"))</f>
        <v>no</v>
      </c>
      <c r="R5" s="11" t="str">
        <f t="shared" si="2"/>
        <v>no</v>
      </c>
      <c r="S5" s="11" t="str">
        <f t="shared" si="3"/>
        <v/>
      </c>
      <c r="T5" s="11">
        <f>IF(AND(Q5=68,COUNT('INPUT-Substances'!H5:Q5)=1),5,MAX(E5:N5,S5))</f>
        <v>0</v>
      </c>
      <c r="U5" s="55">
        <f>IF(T5=0,0,INDEX('INPUT-Settings'!$I$6:$M$9,4,WH!T5))</f>
        <v>0</v>
      </c>
    </row>
    <row r="6" spans="1:23" x14ac:dyDescent="0.3">
      <c r="A6" s="22">
        <f t="shared" si="1"/>
        <v>4</v>
      </c>
      <c r="C6" s="11">
        <f t="shared" si="0"/>
        <v>1</v>
      </c>
      <c r="D6" s="22" t="str">
        <f>'INPUT-Substances'!A6</f>
        <v>acrolein</v>
      </c>
      <c r="E6" s="11">
        <f>IF(ISBLANK('INPUT-Substances'!H6),0,VLOOKUP('INPUT-Substances'!H6,$A:$C,3,FALSE))</f>
        <v>1</v>
      </c>
      <c r="F6" s="11">
        <f>IF(ISBLANK('INPUT-Substances'!I6),0,VLOOKUP('INPUT-Substances'!I6,$A:$C,3,FALSE))</f>
        <v>3</v>
      </c>
      <c r="G6" s="11">
        <f>IF(ISBLANK('INPUT-Substances'!J6),0,VLOOKUP('INPUT-Substances'!J6,$A:$C,3,FALSE))</f>
        <v>3</v>
      </c>
      <c r="H6" s="11">
        <f>IF(ISBLANK('INPUT-Substances'!K6),0,VLOOKUP('INPUT-Substances'!K6,$A:$C,3,FALSE))</f>
        <v>4</v>
      </c>
      <c r="I6" s="11">
        <f>IF(ISBLANK('INPUT-Substances'!L6),0,VLOOKUP('INPUT-Substances'!L6,$A:$C,3,FALSE))</f>
        <v>3</v>
      </c>
      <c r="J6" s="11">
        <f>IF(ISBLANK('INPUT-Substances'!M6),0,VLOOKUP('INPUT-Substances'!M6,$A:$C,3,FALSE))</f>
        <v>4</v>
      </c>
      <c r="K6" s="11">
        <f>IF(ISBLANK('INPUT-Substances'!N6),0,VLOOKUP('INPUT-Substances'!N6,$A:$C,3,FALSE))</f>
        <v>0</v>
      </c>
      <c r="L6" s="11">
        <f>IF(ISBLANK('INPUT-Substances'!O6),0,VLOOKUP('INPUT-Substances'!O6,$A:$C,3,FALSE))</f>
        <v>0</v>
      </c>
      <c r="M6" s="11">
        <f>IF(ISBLANK('INPUT-Substances'!P6),0,VLOOKUP('INPUT-Substances'!P6,$A:$C,3,FALSE))</f>
        <v>0</v>
      </c>
      <c r="N6" s="11">
        <f>IF(ISBLANK('INPUT-Substances'!Q6),0,VLOOKUP('INPUT-Substances'!Q6,$A:$C,3,FALSE))</f>
        <v>0</v>
      </c>
      <c r="O6" s="11" t="str">
        <f>IF(COUNTIF('INPUT-Substances'!H6:Q6,23)+COUNTIF('INPUT-Substances'!H6:Q6,24)+COUNTIF('INPUT-Substances'!H6:Q6,25)&gt;=1,"toxic","no")</f>
        <v>toxic</v>
      </c>
      <c r="P6" s="11" t="str">
        <f>IF(COUNTIF('INPUT-Substances'!$H6:$Q6,20)+COUNTIF('INPUT-Substances'!$H6:$Q6,21)+COUNTIF('INPUT-Substances'!$H6:$Q6,22)&gt;=1,"harmful","no")</f>
        <v>no</v>
      </c>
      <c r="Q6" s="11" t="str">
        <f>IF(COUNTIF('INPUT-Substances'!$H6:$Q6,68)&gt;=1,68,IF(COUNTIF('INPUT-Substances'!$H6:$Q6,48)&gt;=1,48,"no"))</f>
        <v>no</v>
      </c>
      <c r="R6" s="11" t="str">
        <f t="shared" si="2"/>
        <v>no</v>
      </c>
      <c r="S6" s="11" t="str">
        <f t="shared" si="3"/>
        <v/>
      </c>
      <c r="T6" s="11">
        <f>IF(AND(Q6=68,COUNT('INPUT-Substances'!H6:Q6)=1),5,MAX(E6:N6,S6))</f>
        <v>4</v>
      </c>
      <c r="U6" s="55">
        <f>IF(T6=0,0,INDEX('INPUT-Settings'!$I$6:$M$9,4,WH!T6))</f>
        <v>0.5</v>
      </c>
    </row>
    <row r="7" spans="1:23" x14ac:dyDescent="0.3">
      <c r="A7" s="22">
        <f t="shared" si="1"/>
        <v>5</v>
      </c>
      <c r="C7" s="11">
        <f t="shared" si="0"/>
        <v>1</v>
      </c>
      <c r="D7" s="22" t="str">
        <f>'INPUT-Substances'!A7</f>
        <v>acrylic acid</v>
      </c>
      <c r="E7" s="11">
        <f>IF(ISBLANK('INPUT-Substances'!H7),0,VLOOKUP('INPUT-Substances'!H7,$A:$C,3,FALSE))</f>
        <v>1</v>
      </c>
      <c r="F7" s="11">
        <f>IF(ISBLANK('INPUT-Substances'!I7),0,VLOOKUP('INPUT-Substances'!I7,$A:$C,3,FALSE))</f>
        <v>2</v>
      </c>
      <c r="G7" s="11">
        <f>IF(ISBLANK('INPUT-Substances'!J7),0,VLOOKUP('INPUT-Substances'!J7,$A:$C,3,FALSE))</f>
        <v>2</v>
      </c>
      <c r="H7" s="11">
        <f>IF(ISBLANK('INPUT-Substances'!K7),0,VLOOKUP('INPUT-Substances'!K7,$A:$C,3,FALSE))</f>
        <v>2</v>
      </c>
      <c r="I7" s="11">
        <f>IF(ISBLANK('INPUT-Substances'!L7),0,VLOOKUP('INPUT-Substances'!L7,$A:$C,3,FALSE))</f>
        <v>3</v>
      </c>
      <c r="J7" s="11">
        <f>IF(ISBLANK('INPUT-Substances'!M7),0,VLOOKUP('INPUT-Substances'!M7,$A:$C,3,FALSE))</f>
        <v>1</v>
      </c>
      <c r="K7" s="11">
        <f>IF(ISBLANK('INPUT-Substances'!N7),0,VLOOKUP('INPUT-Substances'!N7,$A:$C,3,FALSE))</f>
        <v>0</v>
      </c>
      <c r="L7" s="11">
        <f>IF(ISBLANK('INPUT-Substances'!O7),0,VLOOKUP('INPUT-Substances'!O7,$A:$C,3,FALSE))</f>
        <v>0</v>
      </c>
      <c r="M7" s="11">
        <f>IF(ISBLANK('INPUT-Substances'!P7),0,VLOOKUP('INPUT-Substances'!P7,$A:$C,3,FALSE))</f>
        <v>0</v>
      </c>
      <c r="N7" s="11">
        <f>IF(ISBLANK('INPUT-Substances'!Q7),0,VLOOKUP('INPUT-Substances'!Q7,$A:$C,3,FALSE))</f>
        <v>0</v>
      </c>
      <c r="O7" s="11" t="str">
        <f>IF(COUNTIF('INPUT-Substances'!H7:Q7,23)+COUNTIF('INPUT-Substances'!H7:Q7,24)+COUNTIF('INPUT-Substances'!H7:Q7,25)&gt;=1,"toxic","no")</f>
        <v>no</v>
      </c>
      <c r="P7" s="11" t="str">
        <f>IF(COUNTIF('INPUT-Substances'!$H7:$Q7,20)+COUNTIF('INPUT-Substances'!$H7:$Q7,21)+COUNTIF('INPUT-Substances'!$H7:$Q7,22)&gt;=1,"harmful","no")</f>
        <v>harmful</v>
      </c>
      <c r="Q7" s="11" t="str">
        <f>IF(COUNTIF('INPUT-Substances'!$H7:$Q7,68)&gt;=1,68,IF(COUNTIF('INPUT-Substances'!$H7:$Q7,48)&gt;=1,48,"no"))</f>
        <v>no</v>
      </c>
      <c r="R7" s="11" t="str">
        <f t="shared" si="2"/>
        <v>no</v>
      </c>
      <c r="S7" s="11" t="str">
        <f t="shared" si="3"/>
        <v/>
      </c>
      <c r="T7" s="11">
        <f>IF(AND(Q7=68,COUNT('INPUT-Substances'!H7:Q7)=1),5,MAX(E7:N7,S7))</f>
        <v>3</v>
      </c>
      <c r="U7" s="55">
        <f>IF(T7=0,0,INDEX('INPUT-Settings'!$I$6:$M$9,4,WH!T7))</f>
        <v>0.25</v>
      </c>
    </row>
    <row r="8" spans="1:23" x14ac:dyDescent="0.3">
      <c r="A8" s="22">
        <f t="shared" si="1"/>
        <v>6</v>
      </c>
      <c r="C8" s="11">
        <f t="shared" si="0"/>
        <v>1</v>
      </c>
      <c r="D8" s="22" t="str">
        <f>'INPUT-Substances'!A8</f>
        <v>phosphoric acid</v>
      </c>
      <c r="E8" s="11">
        <f>IF(ISBLANK('INPUT-Substances'!H8),0,VLOOKUP('INPUT-Substances'!H8,$A:$C,3,FALSE))</f>
        <v>3</v>
      </c>
      <c r="F8" s="11">
        <f>IF(ISBLANK('INPUT-Substances'!I8),0,VLOOKUP('INPUT-Substances'!I8,$A:$C,3,FALSE))</f>
        <v>0</v>
      </c>
      <c r="G8" s="11">
        <f>IF(ISBLANK('INPUT-Substances'!J8),0,VLOOKUP('INPUT-Substances'!J8,$A:$C,3,FALSE))</f>
        <v>0</v>
      </c>
      <c r="H8" s="11">
        <f>IF(ISBLANK('INPUT-Substances'!K8),0,VLOOKUP('INPUT-Substances'!K8,$A:$C,3,FALSE))</f>
        <v>0</v>
      </c>
      <c r="I8" s="11">
        <f>IF(ISBLANK('INPUT-Substances'!L8),0,VLOOKUP('INPUT-Substances'!L8,$A:$C,3,FALSE))</f>
        <v>0</v>
      </c>
      <c r="J8" s="11">
        <f>IF(ISBLANK('INPUT-Substances'!M8),0,VLOOKUP('INPUT-Substances'!M8,$A:$C,3,FALSE))</f>
        <v>0</v>
      </c>
      <c r="K8" s="11">
        <f>IF(ISBLANK('INPUT-Substances'!N8),0,VLOOKUP('INPUT-Substances'!N8,$A:$C,3,FALSE))</f>
        <v>0</v>
      </c>
      <c r="L8" s="11">
        <f>IF(ISBLANK('INPUT-Substances'!O8),0,VLOOKUP('INPUT-Substances'!O8,$A:$C,3,FALSE))</f>
        <v>0</v>
      </c>
      <c r="M8" s="11">
        <f>IF(ISBLANK('INPUT-Substances'!P8),0,VLOOKUP('INPUT-Substances'!P8,$A:$C,3,FALSE))</f>
        <v>0</v>
      </c>
      <c r="N8" s="11">
        <f>IF(ISBLANK('INPUT-Substances'!Q8),0,VLOOKUP('INPUT-Substances'!Q8,$A:$C,3,FALSE))</f>
        <v>0</v>
      </c>
      <c r="O8" s="11" t="str">
        <f>IF(COUNTIF('INPUT-Substances'!H8:Q8,23)+COUNTIF('INPUT-Substances'!H8:Q8,24)+COUNTIF('INPUT-Substances'!H8:Q8,25)&gt;=1,"toxic","no")</f>
        <v>no</v>
      </c>
      <c r="P8" s="11" t="str">
        <f>IF(COUNTIF('INPUT-Substances'!$H8:$Q8,20)+COUNTIF('INPUT-Substances'!$H8:$Q8,21)+COUNTIF('INPUT-Substances'!$H8:$Q8,22)&gt;=1,"harmful","no")</f>
        <v>no</v>
      </c>
      <c r="Q8" s="11" t="str">
        <f>IF(COUNTIF('INPUT-Substances'!$H8:$Q8,68)&gt;=1,68,IF(COUNTIF('INPUT-Substances'!$H8:$Q8,48)&gt;=1,48,"no"))</f>
        <v>no</v>
      </c>
      <c r="R8" s="11" t="str">
        <f t="shared" si="2"/>
        <v>no</v>
      </c>
      <c r="S8" s="11" t="str">
        <f t="shared" si="3"/>
        <v/>
      </c>
      <c r="T8" s="11">
        <f>IF(AND(Q8=68,COUNT('INPUT-Substances'!H8:Q8)=1),5,MAX(E8:N8,S8))</f>
        <v>3</v>
      </c>
      <c r="U8" s="55">
        <f>IF(T8=0,0,INDEX('INPUT-Settings'!$I$6:$M$9,4,WH!T8))</f>
        <v>0.25</v>
      </c>
    </row>
    <row r="9" spans="1:23" x14ac:dyDescent="0.3">
      <c r="A9" s="22">
        <f t="shared" si="1"/>
        <v>7</v>
      </c>
      <c r="C9" s="11">
        <f t="shared" si="0"/>
        <v>1</v>
      </c>
      <c r="D9" s="22" t="str">
        <f>'INPUT-Substances'!A9</f>
        <v>acetaldehyde</v>
      </c>
      <c r="E9" s="11">
        <f>IF(ISBLANK('INPUT-Substances'!H9),0,VLOOKUP('INPUT-Substances'!H9,$A:$C,3,FALSE))</f>
        <v>1</v>
      </c>
      <c r="F9" s="11">
        <f>IF(ISBLANK('INPUT-Substances'!I9),0,VLOOKUP('INPUT-Substances'!I9,$A:$C,3,FALSE))</f>
        <v>1</v>
      </c>
      <c r="G9" s="11">
        <f>IF(ISBLANK('INPUT-Substances'!J9),0,VLOOKUP('INPUT-Substances'!J9,$A:$C,3,FALSE))</f>
        <v>3</v>
      </c>
      <c r="H9" s="11">
        <f>IF(ISBLANK('INPUT-Substances'!K9),0,VLOOKUP('INPUT-Substances'!K9,$A:$C,3,FALSE))</f>
        <v>4</v>
      </c>
      <c r="I9" s="11">
        <f>IF(ISBLANK('INPUT-Substances'!L9),0,VLOOKUP('INPUT-Substances'!L9,$A:$C,3,FALSE))</f>
        <v>0</v>
      </c>
      <c r="J9" s="11">
        <f>IF(ISBLANK('INPUT-Substances'!M9),0,VLOOKUP('INPUT-Substances'!M9,$A:$C,3,FALSE))</f>
        <v>0</v>
      </c>
      <c r="K9" s="11">
        <f>IF(ISBLANK('INPUT-Substances'!N9),0,VLOOKUP('INPUT-Substances'!N9,$A:$C,3,FALSE))</f>
        <v>0</v>
      </c>
      <c r="L9" s="11">
        <f>IF(ISBLANK('INPUT-Substances'!O9),0,VLOOKUP('INPUT-Substances'!O9,$A:$C,3,FALSE))</f>
        <v>0</v>
      </c>
      <c r="M9" s="11">
        <f>IF(ISBLANK('INPUT-Substances'!P9),0,VLOOKUP('INPUT-Substances'!P9,$A:$C,3,FALSE))</f>
        <v>0</v>
      </c>
      <c r="N9" s="11">
        <f>IF(ISBLANK('INPUT-Substances'!Q9),0,VLOOKUP('INPUT-Substances'!Q9,$A:$C,3,FALSE))</f>
        <v>0</v>
      </c>
      <c r="O9" s="11" t="str">
        <f>IF(COUNTIF('INPUT-Substances'!H9:Q9,23)+COUNTIF('INPUT-Substances'!H9:Q9,24)+COUNTIF('INPUT-Substances'!H9:Q9,25)&gt;=1,"toxic","no")</f>
        <v>no</v>
      </c>
      <c r="P9" s="11" t="str">
        <f>IF(COUNTIF('INPUT-Substances'!$H9:$Q9,20)+COUNTIF('INPUT-Substances'!$H9:$Q9,21)+COUNTIF('INPUT-Substances'!$H9:$Q9,22)&gt;=1,"harmful","no")</f>
        <v>no</v>
      </c>
      <c r="Q9" s="11" t="str">
        <f>IF(COUNTIF('INPUT-Substances'!$H9:$Q9,68)&gt;=1,68,IF(COUNTIF('INPUT-Substances'!$H9:$Q9,48)&gt;=1,48,"no"))</f>
        <v>no</v>
      </c>
      <c r="R9" s="11" t="str">
        <f t="shared" si="2"/>
        <v>no</v>
      </c>
      <c r="S9" s="11" t="str">
        <f t="shared" si="3"/>
        <v/>
      </c>
      <c r="T9" s="11">
        <f>IF(AND(Q9=68,COUNT('INPUT-Substances'!H9:Q9)=1),5,MAX(E9:N9,S9))</f>
        <v>4</v>
      </c>
      <c r="U9" s="55">
        <f>IF(T9=0,0,INDEX('INPUT-Settings'!$I$6:$M$9,4,WH!T9))</f>
        <v>0.5</v>
      </c>
    </row>
    <row r="10" spans="1:23" x14ac:dyDescent="0.3">
      <c r="A10" s="22">
        <f t="shared" si="1"/>
        <v>8</v>
      </c>
      <c r="C10" s="11">
        <f t="shared" si="0"/>
        <v>1</v>
      </c>
      <c r="D10" s="22" t="str">
        <f>'INPUT-Substances'!A10</f>
        <v>MDP</v>
      </c>
      <c r="E10" s="11">
        <f>IF(ISBLANK('INPUT-Substances'!H10),0,VLOOKUP('INPUT-Substances'!H10,$A:$C,3,FALSE))</f>
        <v>1</v>
      </c>
      <c r="F10" s="11">
        <f>IF(ISBLANK('INPUT-Substances'!I10),0,VLOOKUP('INPUT-Substances'!I10,$A:$C,3,FALSE))</f>
        <v>2</v>
      </c>
      <c r="G10" s="11">
        <f>IF(ISBLANK('INPUT-Substances'!J10),0,VLOOKUP('INPUT-Substances'!J10,$A:$C,3,FALSE))</f>
        <v>1</v>
      </c>
      <c r="H10" s="11">
        <f>IF(ISBLANK('INPUT-Substances'!K10),0,VLOOKUP('INPUT-Substances'!K10,$A:$C,3,FALSE))</f>
        <v>0</v>
      </c>
      <c r="I10" s="11">
        <f>IF(ISBLANK('INPUT-Substances'!L10),0,VLOOKUP('INPUT-Substances'!L10,$A:$C,3,FALSE))</f>
        <v>0</v>
      </c>
      <c r="J10" s="11">
        <f>IF(ISBLANK('INPUT-Substances'!M10),0,VLOOKUP('INPUT-Substances'!M10,$A:$C,3,FALSE))</f>
        <v>0</v>
      </c>
      <c r="K10" s="11">
        <f>IF(ISBLANK('INPUT-Substances'!N10),0,VLOOKUP('INPUT-Substances'!N10,$A:$C,3,FALSE))</f>
        <v>0</v>
      </c>
      <c r="L10" s="11">
        <f>IF(ISBLANK('INPUT-Substances'!O10),0,VLOOKUP('INPUT-Substances'!O10,$A:$C,3,FALSE))</f>
        <v>0</v>
      </c>
      <c r="M10" s="11">
        <f>IF(ISBLANK('INPUT-Substances'!P10),0,VLOOKUP('INPUT-Substances'!P10,$A:$C,3,FALSE))</f>
        <v>0</v>
      </c>
      <c r="N10" s="11">
        <f>IF(ISBLANK('INPUT-Substances'!Q10),0,VLOOKUP('INPUT-Substances'!Q10,$A:$C,3,FALSE))</f>
        <v>0</v>
      </c>
      <c r="O10" s="11" t="str">
        <f>IF(COUNTIF('INPUT-Substances'!H10:Q10,23)+COUNTIF('INPUT-Substances'!H10:Q10,24)+COUNTIF('INPUT-Substances'!H10:Q10,25)&gt;=1,"toxic","no")</f>
        <v>no</v>
      </c>
      <c r="P10" s="11" t="str">
        <f>IF(COUNTIF('INPUT-Substances'!$H10:$Q10,20)+COUNTIF('INPUT-Substances'!$H10:$Q10,21)+COUNTIF('INPUT-Substances'!$H10:$Q10,22)&gt;=1,"harmful","no")</f>
        <v>harmful</v>
      </c>
      <c r="Q10" s="11" t="str">
        <f>IF(COUNTIF('INPUT-Substances'!$H10:$Q10,68)&gt;=1,68,IF(COUNTIF('INPUT-Substances'!$H10:$Q10,48)&gt;=1,48,"no"))</f>
        <v>no</v>
      </c>
      <c r="R10" s="11" t="str">
        <f t="shared" si="2"/>
        <v>no</v>
      </c>
      <c r="S10" s="11" t="str">
        <f t="shared" si="3"/>
        <v/>
      </c>
      <c r="T10" s="11">
        <f>IF(AND(Q10=68,COUNT('INPUT-Substances'!H10:Q10)=1),5,MAX(E10:N10,S10))</f>
        <v>2</v>
      </c>
      <c r="U10" s="55">
        <f>IF(T10=0,0,INDEX('INPUT-Settings'!$I$6:$M$9,4,WH!T10))</f>
        <v>0.125</v>
      </c>
      <c r="W10" s="52"/>
    </row>
    <row r="11" spans="1:23" x14ac:dyDescent="0.3">
      <c r="A11" s="22">
        <f t="shared" si="1"/>
        <v>9</v>
      </c>
      <c r="C11" s="11">
        <f t="shared" si="0"/>
        <v>1</v>
      </c>
      <c r="D11" s="22" t="str">
        <f>'INPUT-Substances'!A11</f>
        <v>methane</v>
      </c>
      <c r="E11" s="11">
        <f>IF(ISBLANK('INPUT-Substances'!H11),0,VLOOKUP('INPUT-Substances'!H11,$A:$C,3,FALSE))</f>
        <v>1</v>
      </c>
      <c r="F11" s="11">
        <f>IF(ISBLANK('INPUT-Substances'!I11),0,VLOOKUP('INPUT-Substances'!I11,$A:$C,3,FALSE))</f>
        <v>0</v>
      </c>
      <c r="G11" s="11">
        <f>IF(ISBLANK('INPUT-Substances'!J11),0,VLOOKUP('INPUT-Substances'!J11,$A:$C,3,FALSE))</f>
        <v>0</v>
      </c>
      <c r="H11" s="11">
        <f>IF(ISBLANK('INPUT-Substances'!K11),0,VLOOKUP('INPUT-Substances'!K11,$A:$C,3,FALSE))</f>
        <v>0</v>
      </c>
      <c r="I11" s="11">
        <f>IF(ISBLANK('INPUT-Substances'!L11),0,VLOOKUP('INPUT-Substances'!L11,$A:$C,3,FALSE))</f>
        <v>0</v>
      </c>
      <c r="J11" s="11">
        <f>IF(ISBLANK('INPUT-Substances'!M11),0,VLOOKUP('INPUT-Substances'!M11,$A:$C,3,FALSE))</f>
        <v>0</v>
      </c>
      <c r="K11" s="11">
        <f>IF(ISBLANK('INPUT-Substances'!N11),0,VLOOKUP('INPUT-Substances'!N11,$A:$C,3,FALSE))</f>
        <v>0</v>
      </c>
      <c r="L11" s="11">
        <f>IF(ISBLANK('INPUT-Substances'!O11),0,VLOOKUP('INPUT-Substances'!O11,$A:$C,3,FALSE))</f>
        <v>0</v>
      </c>
      <c r="M11" s="11">
        <f>IF(ISBLANK('INPUT-Substances'!P11),0,VLOOKUP('INPUT-Substances'!P11,$A:$C,3,FALSE))</f>
        <v>0</v>
      </c>
      <c r="N11" s="11">
        <f>IF(ISBLANK('INPUT-Substances'!Q11),0,VLOOKUP('INPUT-Substances'!Q11,$A:$C,3,FALSE))</f>
        <v>0</v>
      </c>
      <c r="O11" s="11" t="str">
        <f>IF(COUNTIF('INPUT-Substances'!H11:Q11,23)+COUNTIF('INPUT-Substances'!H11:Q11,24)+COUNTIF('INPUT-Substances'!H11:Q11,25)&gt;=1,"toxic","no")</f>
        <v>no</v>
      </c>
      <c r="P11" s="11" t="str">
        <f>IF(COUNTIF('INPUT-Substances'!$H11:$Q11,20)+COUNTIF('INPUT-Substances'!$H11:$Q11,21)+COUNTIF('INPUT-Substances'!$H11:$Q11,22)&gt;=1,"harmful","no")</f>
        <v>no</v>
      </c>
      <c r="Q11" s="11" t="str">
        <f>IF(COUNTIF('INPUT-Substances'!$H11:$Q11,68)&gt;=1,68,IF(COUNTIF('INPUT-Substances'!$H11:$Q11,48)&gt;=1,48,"no"))</f>
        <v>no</v>
      </c>
      <c r="R11" s="11" t="str">
        <f t="shared" si="2"/>
        <v>no</v>
      </c>
      <c r="S11" s="11" t="str">
        <f t="shared" si="3"/>
        <v/>
      </c>
      <c r="T11" s="11">
        <f>IF(AND(Q11=68,COUNT('INPUT-Substances'!H11:Q11)=1),5,MAX(E11:N11,S11))</f>
        <v>1</v>
      </c>
      <c r="U11" s="55">
        <f>IF(T11=0,0,INDEX('INPUT-Settings'!$I$6:$M$9,4,WH!T11))</f>
        <v>6.25E-2</v>
      </c>
    </row>
    <row r="12" spans="1:23" x14ac:dyDescent="0.3">
      <c r="A12" s="22">
        <f t="shared" si="1"/>
        <v>10</v>
      </c>
      <c r="C12" s="11">
        <f t="shared" si="0"/>
        <v>1</v>
      </c>
      <c r="D12" s="22" t="str">
        <f>'INPUT-Substances'!A12</f>
        <v>methylvinylether</v>
      </c>
      <c r="E12" s="11">
        <f>IF(ISBLANK('INPUT-Substances'!H12),0,VLOOKUP('INPUT-Substances'!H12,$A:$C,3,FALSE))</f>
        <v>1</v>
      </c>
      <c r="F12" s="11">
        <f>IF(ISBLANK('INPUT-Substances'!I12),0,VLOOKUP('INPUT-Substances'!I12,$A:$C,3,FALSE))</f>
        <v>0</v>
      </c>
      <c r="G12" s="11">
        <f>IF(ISBLANK('INPUT-Substances'!J12),0,VLOOKUP('INPUT-Substances'!J12,$A:$C,3,FALSE))</f>
        <v>0</v>
      </c>
      <c r="H12" s="11">
        <f>IF(ISBLANK('INPUT-Substances'!K12),0,VLOOKUP('INPUT-Substances'!K12,$A:$C,3,FALSE))</f>
        <v>0</v>
      </c>
      <c r="I12" s="11">
        <f>IF(ISBLANK('INPUT-Substances'!L12),0,VLOOKUP('INPUT-Substances'!L12,$A:$C,3,FALSE))</f>
        <v>0</v>
      </c>
      <c r="J12" s="11">
        <f>IF(ISBLANK('INPUT-Substances'!M12),0,VLOOKUP('INPUT-Substances'!M12,$A:$C,3,FALSE))</f>
        <v>0</v>
      </c>
      <c r="K12" s="11">
        <f>IF(ISBLANK('INPUT-Substances'!N12),0,VLOOKUP('INPUT-Substances'!N12,$A:$C,3,FALSE))</f>
        <v>0</v>
      </c>
      <c r="L12" s="11">
        <f>IF(ISBLANK('INPUT-Substances'!O12),0,VLOOKUP('INPUT-Substances'!O12,$A:$C,3,FALSE))</f>
        <v>0</v>
      </c>
      <c r="M12" s="11">
        <f>IF(ISBLANK('INPUT-Substances'!P12),0,VLOOKUP('INPUT-Substances'!P12,$A:$C,3,FALSE))</f>
        <v>0</v>
      </c>
      <c r="N12" s="11">
        <f>IF(ISBLANK('INPUT-Substances'!Q12),0,VLOOKUP('INPUT-Substances'!Q12,$A:$C,3,FALSE))</f>
        <v>0</v>
      </c>
      <c r="O12" s="11" t="str">
        <f>IF(COUNTIF('INPUT-Substances'!H12:Q12,23)+COUNTIF('INPUT-Substances'!H12:Q12,24)+COUNTIF('INPUT-Substances'!H12:Q12,25)&gt;=1,"toxic","no")</f>
        <v>no</v>
      </c>
      <c r="P12" s="11" t="str">
        <f>IF(COUNTIF('INPUT-Substances'!$H12:$Q12,20)+COUNTIF('INPUT-Substances'!$H12:$Q12,21)+COUNTIF('INPUT-Substances'!$H12:$Q12,22)&gt;=1,"harmful","no")</f>
        <v>no</v>
      </c>
      <c r="Q12" s="11" t="str">
        <f>IF(COUNTIF('INPUT-Substances'!$H12:$Q12,68)&gt;=1,68,IF(COUNTIF('INPUT-Substances'!$H12:$Q12,48)&gt;=1,48,"no"))</f>
        <v>no</v>
      </c>
      <c r="R12" s="11" t="str">
        <f t="shared" si="2"/>
        <v>no</v>
      </c>
      <c r="S12" s="11" t="str">
        <f t="shared" si="3"/>
        <v/>
      </c>
      <c r="T12" s="11">
        <f>IF(AND(Q12=68,COUNT('INPUT-Substances'!H12:Q12)=1),5,MAX(E12:N12,S12))</f>
        <v>1</v>
      </c>
      <c r="U12" s="55">
        <f>IF(T12=0,0,INDEX('INPUT-Settings'!$I$6:$M$9,4,WH!T12))</f>
        <v>6.25E-2</v>
      </c>
    </row>
    <row r="13" spans="1:23" x14ac:dyDescent="0.3">
      <c r="A13" s="22">
        <f t="shared" si="1"/>
        <v>11</v>
      </c>
      <c r="C13" s="11">
        <f t="shared" si="0"/>
        <v>1</v>
      </c>
      <c r="D13" s="22" t="str">
        <f>'INPUT-Substances'!A13</f>
        <v>nitrogen</v>
      </c>
      <c r="E13" s="11">
        <f>IF(ISBLANK('INPUT-Substances'!H13),0,VLOOKUP('INPUT-Substances'!H13,$A:$C,3,FALSE))</f>
        <v>0</v>
      </c>
      <c r="F13" s="11">
        <f>IF(ISBLANK('INPUT-Substances'!I13),0,VLOOKUP('INPUT-Substances'!I13,$A:$C,3,FALSE))</f>
        <v>0</v>
      </c>
      <c r="G13" s="11">
        <f>IF(ISBLANK('INPUT-Substances'!J13),0,VLOOKUP('INPUT-Substances'!J13,$A:$C,3,FALSE))</f>
        <v>0</v>
      </c>
      <c r="H13" s="11">
        <f>IF(ISBLANK('INPUT-Substances'!K13),0,VLOOKUP('INPUT-Substances'!K13,$A:$C,3,FALSE))</f>
        <v>0</v>
      </c>
      <c r="I13" s="11">
        <f>IF(ISBLANK('INPUT-Substances'!L13),0,VLOOKUP('INPUT-Substances'!L13,$A:$C,3,FALSE))</f>
        <v>0</v>
      </c>
      <c r="J13" s="11">
        <f>IF(ISBLANK('INPUT-Substances'!M13),0,VLOOKUP('INPUT-Substances'!M13,$A:$C,3,FALSE))</f>
        <v>0</v>
      </c>
      <c r="K13" s="11">
        <f>IF(ISBLANK('INPUT-Substances'!N13),0,VLOOKUP('INPUT-Substances'!N13,$A:$C,3,FALSE))</f>
        <v>0</v>
      </c>
      <c r="L13" s="11">
        <f>IF(ISBLANK('INPUT-Substances'!O13),0,VLOOKUP('INPUT-Substances'!O13,$A:$C,3,FALSE))</f>
        <v>0</v>
      </c>
      <c r="M13" s="11">
        <f>IF(ISBLANK('INPUT-Substances'!P13),0,VLOOKUP('INPUT-Substances'!P13,$A:$C,3,FALSE))</f>
        <v>0</v>
      </c>
      <c r="N13" s="11">
        <f>IF(ISBLANK('INPUT-Substances'!Q13),0,VLOOKUP('INPUT-Substances'!Q13,$A:$C,3,FALSE))</f>
        <v>0</v>
      </c>
      <c r="O13" s="11" t="str">
        <f>IF(COUNTIF('INPUT-Substances'!H13:Q13,23)+COUNTIF('INPUT-Substances'!H13:Q13,24)+COUNTIF('INPUT-Substances'!H13:Q13,25)&gt;=1,"toxic","no")</f>
        <v>no</v>
      </c>
      <c r="P13" s="11" t="str">
        <f>IF(COUNTIF('INPUT-Substances'!$H13:$Q13,20)+COUNTIF('INPUT-Substances'!$H13:$Q13,21)+COUNTIF('INPUT-Substances'!$H13:$Q13,22)&gt;=1,"harmful","no")</f>
        <v>no</v>
      </c>
      <c r="Q13" s="11" t="str">
        <f>IF(COUNTIF('INPUT-Substances'!$H13:$Q13,68)&gt;=1,68,IF(COUNTIF('INPUT-Substances'!$H13:$Q13,48)&gt;=1,48,"no"))</f>
        <v>no</v>
      </c>
      <c r="R13" s="11" t="str">
        <f t="shared" si="2"/>
        <v>no</v>
      </c>
      <c r="S13" s="11" t="str">
        <f t="shared" si="3"/>
        <v/>
      </c>
      <c r="T13" s="11">
        <f>IF(AND(Q13=68,COUNT('INPUT-Substances'!H13:Q13)=1),5,MAX(E13:N13,S13))</f>
        <v>0</v>
      </c>
      <c r="U13" s="55">
        <f>IF(T13=0,0,INDEX('INPUT-Settings'!$I$6:$M$9,4,WH!T13))</f>
        <v>0</v>
      </c>
    </row>
    <row r="14" spans="1:23" x14ac:dyDescent="0.3">
      <c r="A14" s="22">
        <f t="shared" si="1"/>
        <v>12</v>
      </c>
      <c r="C14" s="11">
        <f t="shared" si="0"/>
        <v>1</v>
      </c>
      <c r="D14" s="22" t="str">
        <f>'INPUT-Substances'!A14</f>
        <v>propane</v>
      </c>
      <c r="E14" s="11">
        <f>IF(ISBLANK('INPUT-Substances'!H14),0,VLOOKUP('INPUT-Substances'!H14,$A:$C,3,FALSE))</f>
        <v>1</v>
      </c>
      <c r="F14" s="11">
        <f>IF(ISBLANK('INPUT-Substances'!I14),0,VLOOKUP('INPUT-Substances'!I14,$A:$C,3,FALSE))</f>
        <v>0</v>
      </c>
      <c r="G14" s="11">
        <f>IF(ISBLANK('INPUT-Substances'!J14),0,VLOOKUP('INPUT-Substances'!J14,$A:$C,3,FALSE))</f>
        <v>0</v>
      </c>
      <c r="H14" s="11">
        <f>IF(ISBLANK('INPUT-Substances'!K14),0,VLOOKUP('INPUT-Substances'!K14,$A:$C,3,FALSE))</f>
        <v>0</v>
      </c>
      <c r="I14" s="11">
        <f>IF(ISBLANK('INPUT-Substances'!L14),0,VLOOKUP('INPUT-Substances'!L14,$A:$C,3,FALSE))</f>
        <v>0</v>
      </c>
      <c r="J14" s="11">
        <f>IF(ISBLANK('INPUT-Substances'!M14),0,VLOOKUP('INPUT-Substances'!M14,$A:$C,3,FALSE))</f>
        <v>0</v>
      </c>
      <c r="K14" s="11">
        <f>IF(ISBLANK('INPUT-Substances'!N14),0,VLOOKUP('INPUT-Substances'!N14,$A:$C,3,FALSE))</f>
        <v>0</v>
      </c>
      <c r="L14" s="11">
        <f>IF(ISBLANK('INPUT-Substances'!O14),0,VLOOKUP('INPUT-Substances'!O14,$A:$C,3,FALSE))</f>
        <v>0</v>
      </c>
      <c r="M14" s="11">
        <f>IF(ISBLANK('INPUT-Substances'!P14),0,VLOOKUP('INPUT-Substances'!P14,$A:$C,3,FALSE))</f>
        <v>0</v>
      </c>
      <c r="N14" s="11">
        <f>IF(ISBLANK('INPUT-Substances'!Q14),0,VLOOKUP('INPUT-Substances'!Q14,$A:$C,3,FALSE))</f>
        <v>0</v>
      </c>
      <c r="O14" s="11" t="str">
        <f>IF(COUNTIF('INPUT-Substances'!H14:Q14,23)+COUNTIF('INPUT-Substances'!H14:Q14,24)+COUNTIF('INPUT-Substances'!H14:Q14,25)&gt;=1,"toxic","no")</f>
        <v>no</v>
      </c>
      <c r="P14" s="11" t="str">
        <f>IF(COUNTIF('INPUT-Substances'!$H14:$Q14,20)+COUNTIF('INPUT-Substances'!$H14:$Q14,21)+COUNTIF('INPUT-Substances'!$H14:$Q14,22)&gt;=1,"harmful","no")</f>
        <v>no</v>
      </c>
      <c r="Q14" s="11" t="str">
        <f>IF(COUNTIF('INPUT-Substances'!$H14:$Q14,68)&gt;=1,68,IF(COUNTIF('INPUT-Substances'!$H14:$Q14,48)&gt;=1,48,"no"))</f>
        <v>no</v>
      </c>
      <c r="R14" s="11" t="str">
        <f t="shared" si="2"/>
        <v>no</v>
      </c>
      <c r="S14" s="11" t="str">
        <f t="shared" si="3"/>
        <v/>
      </c>
      <c r="T14" s="11">
        <f>IF(AND(Q14=68,COUNT('INPUT-Substances'!H14:Q14)=1),5,MAX(E14:N14,S14))</f>
        <v>1</v>
      </c>
      <c r="U14" s="55">
        <f>IF(T14=0,0,INDEX('INPUT-Settings'!$I$6:$M$9,4,WH!T14))</f>
        <v>6.25E-2</v>
      </c>
    </row>
    <row r="15" spans="1:23" x14ac:dyDescent="0.3">
      <c r="A15" s="22">
        <f t="shared" si="1"/>
        <v>13</v>
      </c>
      <c r="C15" s="11">
        <f t="shared" si="0"/>
        <v>1</v>
      </c>
      <c r="D15" s="22" t="str">
        <f>'INPUT-Substances'!A15</f>
        <v xml:space="preserve">water </v>
      </c>
      <c r="E15" s="11">
        <f>IF(ISBLANK('INPUT-Substances'!H15),0,VLOOKUP('INPUT-Substances'!H15,$A:$C,3,FALSE))</f>
        <v>0</v>
      </c>
      <c r="F15" s="11">
        <f>IF(ISBLANK('INPUT-Substances'!I15),0,VLOOKUP('INPUT-Substances'!I15,$A:$C,3,FALSE))</f>
        <v>0</v>
      </c>
      <c r="G15" s="11">
        <f>IF(ISBLANK('INPUT-Substances'!J15),0,VLOOKUP('INPUT-Substances'!J15,$A:$C,3,FALSE))</f>
        <v>0</v>
      </c>
      <c r="H15" s="11">
        <f>IF(ISBLANK('INPUT-Substances'!K15),0,VLOOKUP('INPUT-Substances'!K15,$A:$C,3,FALSE))</f>
        <v>0</v>
      </c>
      <c r="I15" s="11">
        <f>IF(ISBLANK('INPUT-Substances'!L15),0,VLOOKUP('INPUT-Substances'!L15,$A:$C,3,FALSE))</f>
        <v>0</v>
      </c>
      <c r="J15" s="11">
        <f>IF(ISBLANK('INPUT-Substances'!M15),0,VLOOKUP('INPUT-Substances'!M15,$A:$C,3,FALSE))</f>
        <v>0</v>
      </c>
      <c r="K15" s="11">
        <f>IF(ISBLANK('INPUT-Substances'!N15),0,VLOOKUP('INPUT-Substances'!N15,$A:$C,3,FALSE))</f>
        <v>0</v>
      </c>
      <c r="L15" s="11">
        <f>IF(ISBLANK('INPUT-Substances'!O15),0,VLOOKUP('INPUT-Substances'!O15,$A:$C,3,FALSE))</f>
        <v>0</v>
      </c>
      <c r="M15" s="11">
        <f>IF(ISBLANK('INPUT-Substances'!P15),0,VLOOKUP('INPUT-Substances'!P15,$A:$C,3,FALSE))</f>
        <v>0</v>
      </c>
      <c r="N15" s="11">
        <f>IF(ISBLANK('INPUT-Substances'!Q15),0,VLOOKUP('INPUT-Substances'!Q15,$A:$C,3,FALSE))</f>
        <v>0</v>
      </c>
      <c r="O15" s="11" t="str">
        <f>IF(COUNTIF('INPUT-Substances'!H15:Q15,23)+COUNTIF('INPUT-Substances'!H15:Q15,24)+COUNTIF('INPUT-Substances'!H15:Q15,25)&gt;=1,"toxic","no")</f>
        <v>no</v>
      </c>
      <c r="P15" s="11" t="str">
        <f>IF(COUNTIF('INPUT-Substances'!$H15:$Q15,20)+COUNTIF('INPUT-Substances'!$H15:$Q15,21)+COUNTIF('INPUT-Substances'!$H15:$Q15,22)&gt;=1,"harmful","no")</f>
        <v>no</v>
      </c>
      <c r="Q15" s="11" t="str">
        <f>IF(COUNTIF('INPUT-Substances'!$H15:$Q15,68)&gt;=1,68,IF(COUNTIF('INPUT-Substances'!$H15:$Q15,48)&gt;=1,48,"no"))</f>
        <v>no</v>
      </c>
      <c r="R15" s="11" t="str">
        <f t="shared" si="2"/>
        <v>no</v>
      </c>
      <c r="S15" s="11" t="str">
        <f t="shared" si="3"/>
        <v/>
      </c>
      <c r="T15" s="11">
        <f>IF(AND(Q15=68,COUNT('INPUT-Substances'!H15:Q15)=1),5,MAX(E15:N15,S15))</f>
        <v>0</v>
      </c>
      <c r="U15" s="55">
        <f>IF(T15=0,0,INDEX('INPUT-Settings'!$I$6:$M$9,4,WH!T15))</f>
        <v>0</v>
      </c>
    </row>
    <row r="16" spans="1:23" x14ac:dyDescent="0.3">
      <c r="A16" s="22">
        <f t="shared" si="1"/>
        <v>14</v>
      </c>
      <c r="C16" s="11">
        <f t="shared" si="0"/>
        <v>1</v>
      </c>
      <c r="D16" s="22" t="str">
        <f>'INPUT-Substances'!A16</f>
        <v>sewage</v>
      </c>
      <c r="E16" s="11">
        <f>IF(ISBLANK('INPUT-Substances'!H16),0,VLOOKUP('INPUT-Substances'!H16,$A:$C,3,FALSE))</f>
        <v>0</v>
      </c>
      <c r="F16" s="11">
        <f>IF(ISBLANK('INPUT-Substances'!I16),0,VLOOKUP('INPUT-Substances'!I16,$A:$C,3,FALSE))</f>
        <v>0</v>
      </c>
      <c r="G16" s="11">
        <f>IF(ISBLANK('INPUT-Substances'!J16),0,VLOOKUP('INPUT-Substances'!J16,$A:$C,3,FALSE))</f>
        <v>0</v>
      </c>
      <c r="H16" s="11">
        <f>IF(ISBLANK('INPUT-Substances'!K16),0,VLOOKUP('INPUT-Substances'!K16,$A:$C,3,FALSE))</f>
        <v>0</v>
      </c>
      <c r="I16" s="11">
        <f>IF(ISBLANK('INPUT-Substances'!L16),0,VLOOKUP('INPUT-Substances'!L16,$A:$C,3,FALSE))</f>
        <v>0</v>
      </c>
      <c r="J16" s="11">
        <f>IF(ISBLANK('INPUT-Substances'!M16),0,VLOOKUP('INPUT-Substances'!M16,$A:$C,3,FALSE))</f>
        <v>0</v>
      </c>
      <c r="K16" s="11">
        <f>IF(ISBLANK('INPUT-Substances'!N16),0,VLOOKUP('INPUT-Substances'!N16,$A:$C,3,FALSE))</f>
        <v>0</v>
      </c>
      <c r="L16" s="11">
        <f>IF(ISBLANK('INPUT-Substances'!O16),0,VLOOKUP('INPUT-Substances'!O16,$A:$C,3,FALSE))</f>
        <v>0</v>
      </c>
      <c r="M16" s="11">
        <f>IF(ISBLANK('INPUT-Substances'!P16),0,VLOOKUP('INPUT-Substances'!P16,$A:$C,3,FALSE))</f>
        <v>0</v>
      </c>
      <c r="N16" s="11">
        <f>IF(ISBLANK('INPUT-Substances'!Q16),0,VLOOKUP('INPUT-Substances'!Q16,$A:$C,3,FALSE))</f>
        <v>0</v>
      </c>
      <c r="O16" s="11" t="str">
        <f>IF(COUNTIF('INPUT-Substances'!H16:Q16,23)+COUNTIF('INPUT-Substances'!H16:Q16,24)+COUNTIF('INPUT-Substances'!H16:Q16,25)&gt;=1,"toxic","no")</f>
        <v>no</v>
      </c>
      <c r="P16" s="11" t="str">
        <f>IF(COUNTIF('INPUT-Substances'!$H16:$Q16,20)+COUNTIF('INPUT-Substances'!$H16:$Q16,21)+COUNTIF('INPUT-Substances'!$H16:$Q16,22)&gt;=1,"harmful","no")</f>
        <v>no</v>
      </c>
      <c r="Q16" s="11" t="str">
        <f>IF(COUNTIF('INPUT-Substances'!$H16:$Q16,68)&gt;=1,68,IF(COUNTIF('INPUT-Substances'!$H16:$Q16,48)&gt;=1,48,"no"))</f>
        <v>no</v>
      </c>
      <c r="R16" s="11" t="str">
        <f t="shared" si="2"/>
        <v>no</v>
      </c>
      <c r="S16" s="11" t="str">
        <f t="shared" si="3"/>
        <v/>
      </c>
      <c r="T16" s="11">
        <f>IF(AND(Q16=68,COUNT('INPUT-Substances'!H16:Q16)=1),5,MAX(E16:N16,S16))</f>
        <v>0</v>
      </c>
      <c r="U16" s="55">
        <f>IF(T16=0,0,INDEX('INPUT-Settings'!$I$6:$M$9,4,WH!T16))</f>
        <v>0</v>
      </c>
    </row>
    <row r="17" spans="1:21" x14ac:dyDescent="0.3">
      <c r="A17" s="22">
        <f t="shared" si="1"/>
        <v>15</v>
      </c>
      <c r="C17" s="11">
        <f t="shared" si="0"/>
        <v>1</v>
      </c>
      <c r="D17" s="22" t="str">
        <f>'INPUT-Substances'!A17</f>
        <v>inert gas</v>
      </c>
      <c r="E17" s="11">
        <f>IF(ISBLANK('INPUT-Substances'!H17),0,VLOOKUP('INPUT-Substances'!H17,$A:$C,3,FALSE))</f>
        <v>0</v>
      </c>
      <c r="F17" s="11">
        <f>IF(ISBLANK('INPUT-Substances'!I17),0,VLOOKUP('INPUT-Substances'!I17,$A:$C,3,FALSE))</f>
        <v>0</v>
      </c>
      <c r="G17" s="11">
        <f>IF(ISBLANK('INPUT-Substances'!J17),0,VLOOKUP('INPUT-Substances'!J17,$A:$C,3,FALSE))</f>
        <v>0</v>
      </c>
      <c r="H17" s="11">
        <f>IF(ISBLANK('INPUT-Substances'!K17),0,VLOOKUP('INPUT-Substances'!K17,$A:$C,3,FALSE))</f>
        <v>0</v>
      </c>
      <c r="I17" s="11">
        <f>IF(ISBLANK('INPUT-Substances'!L17),0,VLOOKUP('INPUT-Substances'!L17,$A:$C,3,FALSE))</f>
        <v>0</v>
      </c>
      <c r="J17" s="11">
        <f>IF(ISBLANK('INPUT-Substances'!M17),0,VLOOKUP('INPUT-Substances'!M17,$A:$C,3,FALSE))</f>
        <v>0</v>
      </c>
      <c r="K17" s="11">
        <f>IF(ISBLANK('INPUT-Substances'!N17),0,VLOOKUP('INPUT-Substances'!N17,$A:$C,3,FALSE))</f>
        <v>0</v>
      </c>
      <c r="L17" s="11">
        <f>IF(ISBLANK('INPUT-Substances'!O17),0,VLOOKUP('INPUT-Substances'!O17,$A:$C,3,FALSE))</f>
        <v>0</v>
      </c>
      <c r="M17" s="11">
        <f>IF(ISBLANK('INPUT-Substances'!P17),0,VLOOKUP('INPUT-Substances'!P17,$A:$C,3,FALSE))</f>
        <v>0</v>
      </c>
      <c r="N17" s="11">
        <f>IF(ISBLANK('INPUT-Substances'!Q17),0,VLOOKUP('INPUT-Substances'!Q17,$A:$C,3,FALSE))</f>
        <v>0</v>
      </c>
      <c r="O17" s="11" t="str">
        <f>IF(COUNTIF('INPUT-Substances'!H17:Q17,23)+COUNTIF('INPUT-Substances'!H17:Q17,24)+COUNTIF('INPUT-Substances'!H17:Q17,25)&gt;=1,"toxic","no")</f>
        <v>no</v>
      </c>
      <c r="P17" s="11" t="str">
        <f>IF(COUNTIF('INPUT-Substances'!$H17:$Q17,20)+COUNTIF('INPUT-Substances'!$H17:$Q17,21)+COUNTIF('INPUT-Substances'!$H17:$Q17,22)&gt;=1,"harmful","no")</f>
        <v>no</v>
      </c>
      <c r="Q17" s="11" t="str">
        <f>IF(COUNTIF('INPUT-Substances'!$H17:$Q17,68)&gt;=1,68,IF(COUNTIF('INPUT-Substances'!$H17:$Q17,48)&gt;=1,48,"no"))</f>
        <v>no</v>
      </c>
      <c r="R17" s="11" t="str">
        <f t="shared" si="2"/>
        <v>no</v>
      </c>
      <c r="S17" s="11" t="str">
        <f t="shared" si="3"/>
        <v/>
      </c>
      <c r="T17" s="11">
        <f>IF(AND(Q17=68,COUNT('INPUT-Substances'!H17:Q17)=1),5,MAX(E17:N17,S17))</f>
        <v>0</v>
      </c>
      <c r="U17" s="55">
        <f>IF(T17=0,0,INDEX('INPUT-Settings'!$I$6:$M$9,4,WH!T17))</f>
        <v>0</v>
      </c>
    </row>
    <row r="18" spans="1:21" x14ac:dyDescent="0.3">
      <c r="A18" s="22">
        <f t="shared" si="1"/>
        <v>16</v>
      </c>
      <c r="C18" s="11">
        <f t="shared" si="0"/>
        <v>1</v>
      </c>
      <c r="D18" s="22" t="str">
        <f>'INPUT-Substances'!A18</f>
        <v>byproducts</v>
      </c>
      <c r="E18" s="11">
        <f>IF(ISBLANK('INPUT-Substances'!H18),0,VLOOKUP('INPUT-Substances'!H18,$A:$C,3,FALSE))</f>
        <v>0</v>
      </c>
      <c r="F18" s="11">
        <f>IF(ISBLANK('INPUT-Substances'!I18),0,VLOOKUP('INPUT-Substances'!I18,$A:$C,3,FALSE))</f>
        <v>0</v>
      </c>
      <c r="G18" s="11">
        <f>IF(ISBLANK('INPUT-Substances'!J18),0,VLOOKUP('INPUT-Substances'!J18,$A:$C,3,FALSE))</f>
        <v>0</v>
      </c>
      <c r="H18" s="11">
        <f>IF(ISBLANK('INPUT-Substances'!K18),0,VLOOKUP('INPUT-Substances'!K18,$A:$C,3,FALSE))</f>
        <v>0</v>
      </c>
      <c r="I18" s="11">
        <f>IF(ISBLANK('INPUT-Substances'!L18),0,VLOOKUP('INPUT-Substances'!L18,$A:$C,3,FALSE))</f>
        <v>0</v>
      </c>
      <c r="J18" s="11">
        <f>IF(ISBLANK('INPUT-Substances'!M18),0,VLOOKUP('INPUT-Substances'!M18,$A:$C,3,FALSE))</f>
        <v>0</v>
      </c>
      <c r="K18" s="11">
        <f>IF(ISBLANK('INPUT-Substances'!N18),0,VLOOKUP('INPUT-Substances'!N18,$A:$C,3,FALSE))</f>
        <v>0</v>
      </c>
      <c r="L18" s="11">
        <f>IF(ISBLANK('INPUT-Substances'!O18),0,VLOOKUP('INPUT-Substances'!O18,$A:$C,3,FALSE))</f>
        <v>0</v>
      </c>
      <c r="M18" s="11">
        <f>IF(ISBLANK('INPUT-Substances'!P18),0,VLOOKUP('INPUT-Substances'!P18,$A:$C,3,FALSE))</f>
        <v>0</v>
      </c>
      <c r="N18" s="11">
        <f>IF(ISBLANK('INPUT-Substances'!Q18),0,VLOOKUP('INPUT-Substances'!Q18,$A:$C,3,FALSE))</f>
        <v>0</v>
      </c>
      <c r="O18" s="11" t="str">
        <f>IF(COUNTIF('INPUT-Substances'!H18:Q18,23)+COUNTIF('INPUT-Substances'!H18:Q18,24)+COUNTIF('INPUT-Substances'!H18:Q18,25)&gt;=1,"toxic","no")</f>
        <v>no</v>
      </c>
      <c r="P18" s="11" t="str">
        <f>IF(COUNTIF('INPUT-Substances'!$H18:$Q18,20)+COUNTIF('INPUT-Substances'!$H18:$Q18,21)+COUNTIF('INPUT-Substances'!$H18:$Q18,22)&gt;=1,"harmful","no")</f>
        <v>no</v>
      </c>
      <c r="Q18" s="11" t="str">
        <f>IF(COUNTIF('INPUT-Substances'!$H18:$Q18,68)&gt;=1,68,IF(COUNTIF('INPUT-Substances'!$H18:$Q18,48)&gt;=1,48,"no"))</f>
        <v>no</v>
      </c>
      <c r="R18" s="11" t="str">
        <f t="shared" si="2"/>
        <v>no</v>
      </c>
      <c r="S18" s="11" t="str">
        <f t="shared" si="3"/>
        <v/>
      </c>
      <c r="T18" s="11">
        <f>IF(AND(Q18=68,COUNT('INPUT-Substances'!H18:Q18)=1),5,MAX(E18:N18,S18))</f>
        <v>0</v>
      </c>
      <c r="U18" s="55">
        <f>IF(T18=0,0,INDEX('INPUT-Settings'!$I$6:$M$9,4,WH!T18))</f>
        <v>0</v>
      </c>
    </row>
    <row r="19" spans="1:21" x14ac:dyDescent="0.3">
      <c r="A19" s="22">
        <f t="shared" si="1"/>
        <v>17</v>
      </c>
      <c r="C19" s="11">
        <f t="shared" si="0"/>
        <v>1</v>
      </c>
      <c r="D19" s="22" t="str">
        <f>'INPUT-Substances'!A19</f>
        <v>methanol</v>
      </c>
      <c r="E19" s="11">
        <f>IF(ISBLANK('INPUT-Substances'!H19),0,VLOOKUP('INPUT-Substances'!H19,$A:$C,3,FALSE))</f>
        <v>1</v>
      </c>
      <c r="F19" s="11">
        <f>IF(ISBLANK('INPUT-Substances'!I19),0,VLOOKUP('INPUT-Substances'!I19,$A:$C,3,FALSE))</f>
        <v>3</v>
      </c>
      <c r="G19" s="11">
        <f>IF(ISBLANK('INPUT-Substances'!J19),0,VLOOKUP('INPUT-Substances'!J19,$A:$C,3,FALSE))</f>
        <v>3</v>
      </c>
      <c r="H19" s="11">
        <f>IF(ISBLANK('INPUT-Substances'!K19),0,VLOOKUP('INPUT-Substances'!K19,$A:$C,3,FALSE))</f>
        <v>3</v>
      </c>
      <c r="I19" s="11">
        <f>IF(ISBLANK('INPUT-Substances'!L19),0,VLOOKUP('INPUT-Substances'!L19,$A:$C,3,FALSE))</f>
        <v>4</v>
      </c>
      <c r="J19" s="11">
        <f>IF(ISBLANK('INPUT-Substances'!M19),0,VLOOKUP('INPUT-Substances'!M19,$A:$C,3,FALSE))</f>
        <v>0</v>
      </c>
      <c r="K19" s="11">
        <f>IF(ISBLANK('INPUT-Substances'!N19),0,VLOOKUP('INPUT-Substances'!N19,$A:$C,3,FALSE))</f>
        <v>0</v>
      </c>
      <c r="L19" s="11">
        <f>IF(ISBLANK('INPUT-Substances'!O19),0,VLOOKUP('INPUT-Substances'!O19,$A:$C,3,FALSE))</f>
        <v>0</v>
      </c>
      <c r="M19" s="11">
        <f>IF(ISBLANK('INPUT-Substances'!P19),0,VLOOKUP('INPUT-Substances'!P19,$A:$C,3,FALSE))</f>
        <v>0</v>
      </c>
      <c r="N19" s="11">
        <f>IF(ISBLANK('INPUT-Substances'!Q19),0,VLOOKUP('INPUT-Substances'!Q19,$A:$C,3,FALSE))</f>
        <v>0</v>
      </c>
      <c r="O19" s="11" t="str">
        <f>IF(COUNTIF('INPUT-Substances'!H19:Q19,23)+COUNTIF('INPUT-Substances'!H19:Q19,24)+COUNTIF('INPUT-Substances'!H19:Q19,25)&gt;=1,"toxic","no")</f>
        <v>toxic</v>
      </c>
      <c r="P19" s="11" t="str">
        <f>IF(COUNTIF('INPUT-Substances'!$H19:$Q19,20)+COUNTIF('INPUT-Substances'!$H19:$Q19,21)+COUNTIF('INPUT-Substances'!$H19:$Q19,22)&gt;=1,"harmful","no")</f>
        <v>no</v>
      </c>
      <c r="Q19" s="11" t="str">
        <f>IF(COUNTIF('INPUT-Substances'!$H19:$Q19,68)&gt;=1,68,IF(COUNTIF('INPUT-Substances'!$H19:$Q19,48)&gt;=1,48,"no"))</f>
        <v>no</v>
      </c>
      <c r="R19" s="11" t="str">
        <f t="shared" si="2"/>
        <v>no</v>
      </c>
      <c r="S19" s="11" t="str">
        <f t="shared" si="3"/>
        <v/>
      </c>
      <c r="T19" s="11">
        <f>IF(AND(Q19=68,COUNT('INPUT-Substances'!H19:Q19)=1),5,MAX(E19:N19,S19))</f>
        <v>4</v>
      </c>
      <c r="U19" s="55">
        <f>IF(T19=0,0,INDEX('INPUT-Settings'!$I$6:$M$9,4,WH!T19))</f>
        <v>0.5</v>
      </c>
    </row>
    <row r="20" spans="1:21" x14ac:dyDescent="0.3">
      <c r="A20" s="22">
        <f t="shared" si="1"/>
        <v>18</v>
      </c>
      <c r="C20" s="11">
        <f t="shared" si="0"/>
        <v>1</v>
      </c>
      <c r="D20" s="22" t="str">
        <f>'INPUT-Substances'!A20</f>
        <v>acetylene</v>
      </c>
      <c r="E20" s="11">
        <f>IF(ISBLANK('INPUT-Substances'!H20),0,VLOOKUP('INPUT-Substances'!H20,$A:$C,3,FALSE))</f>
        <v>1</v>
      </c>
      <c r="F20" s="11">
        <f>IF(ISBLANK('INPUT-Substances'!I20),0,VLOOKUP('INPUT-Substances'!I20,$A:$C,3,FALSE))</f>
        <v>0</v>
      </c>
      <c r="G20" s="11">
        <f>IF(ISBLANK('INPUT-Substances'!J20),0,VLOOKUP('INPUT-Substances'!J20,$A:$C,3,FALSE))</f>
        <v>0</v>
      </c>
      <c r="H20" s="11">
        <f>IF(ISBLANK('INPUT-Substances'!K20),0,VLOOKUP('INPUT-Substances'!K20,$A:$C,3,FALSE))</f>
        <v>0</v>
      </c>
      <c r="I20" s="11">
        <f>IF(ISBLANK('INPUT-Substances'!L20),0,VLOOKUP('INPUT-Substances'!L20,$A:$C,3,FALSE))</f>
        <v>0</v>
      </c>
      <c r="J20" s="11">
        <f>IF(ISBLANK('INPUT-Substances'!M20),0,VLOOKUP('INPUT-Substances'!M20,$A:$C,3,FALSE))</f>
        <v>0</v>
      </c>
      <c r="K20" s="11">
        <f>IF(ISBLANK('INPUT-Substances'!N20),0,VLOOKUP('INPUT-Substances'!N20,$A:$C,3,FALSE))</f>
        <v>0</v>
      </c>
      <c r="L20" s="11">
        <f>IF(ISBLANK('INPUT-Substances'!O20),0,VLOOKUP('INPUT-Substances'!O20,$A:$C,3,FALSE))</f>
        <v>0</v>
      </c>
      <c r="M20" s="11">
        <f>IF(ISBLANK('INPUT-Substances'!P20),0,VLOOKUP('INPUT-Substances'!P20,$A:$C,3,FALSE))</f>
        <v>0</v>
      </c>
      <c r="N20" s="11">
        <f>IF(ISBLANK('INPUT-Substances'!Q20),0,VLOOKUP('INPUT-Substances'!Q20,$A:$C,3,FALSE))</f>
        <v>0</v>
      </c>
      <c r="O20" s="11" t="str">
        <f>IF(COUNTIF('INPUT-Substances'!H20:Q20,23)+COUNTIF('INPUT-Substances'!H20:Q20,24)+COUNTIF('INPUT-Substances'!H20:Q20,25)&gt;=1,"toxic","no")</f>
        <v>no</v>
      </c>
      <c r="P20" s="11" t="str">
        <f>IF(COUNTIF('INPUT-Substances'!$H20:$Q20,20)+COUNTIF('INPUT-Substances'!$H20:$Q20,21)+COUNTIF('INPUT-Substances'!$H20:$Q20,22)&gt;=1,"harmful","no")</f>
        <v>no</v>
      </c>
      <c r="Q20" s="11" t="str">
        <f>IF(COUNTIF('INPUT-Substances'!$H20:$Q20,68)&gt;=1,68,IF(COUNTIF('INPUT-Substances'!$H20:$Q20,48)&gt;=1,48,"no"))</f>
        <v>no</v>
      </c>
      <c r="R20" s="11" t="str">
        <f t="shared" si="2"/>
        <v>no</v>
      </c>
      <c r="S20" s="11" t="str">
        <f t="shared" si="3"/>
        <v/>
      </c>
      <c r="T20" s="11">
        <f>IF(AND(Q20=68,COUNT('INPUT-Substances'!H20:Q20)=1),5,MAX(E20:N20,S20))</f>
        <v>1</v>
      </c>
      <c r="U20" s="55">
        <f>IF(T20=0,0,INDEX('INPUT-Settings'!$I$6:$M$9,4,WH!T20))</f>
        <v>6.25E-2</v>
      </c>
    </row>
    <row r="21" spans="1:21" x14ac:dyDescent="0.3">
      <c r="A21" s="22">
        <f t="shared" si="1"/>
        <v>19</v>
      </c>
      <c r="C21" s="11">
        <f t="shared" si="0"/>
        <v>1</v>
      </c>
      <c r="D21" s="22" t="str">
        <f>'INPUT-Substances'!A21</f>
        <v>acetic acid</v>
      </c>
      <c r="E21" s="11">
        <f>IF(ISBLANK('INPUT-Substances'!H21),0,VLOOKUP('INPUT-Substances'!H21,$A:$C,3,FALSE))</f>
        <v>1</v>
      </c>
      <c r="F21" s="11">
        <f>IF(ISBLANK('INPUT-Substances'!I21),0,VLOOKUP('INPUT-Substances'!I21,$A:$C,3,FALSE))</f>
        <v>3</v>
      </c>
      <c r="G21" s="11">
        <f>IF(ISBLANK('INPUT-Substances'!J21),0,VLOOKUP('INPUT-Substances'!J21,$A:$C,3,FALSE))</f>
        <v>0</v>
      </c>
      <c r="H21" s="11">
        <f>IF(ISBLANK('INPUT-Substances'!K21),0,VLOOKUP('INPUT-Substances'!K21,$A:$C,3,FALSE))</f>
        <v>0</v>
      </c>
      <c r="I21" s="11">
        <f>IF(ISBLANK('INPUT-Substances'!L21),0,VLOOKUP('INPUT-Substances'!L21,$A:$C,3,FALSE))</f>
        <v>0</v>
      </c>
      <c r="J21" s="11">
        <f>IF(ISBLANK('INPUT-Substances'!M21),0,VLOOKUP('INPUT-Substances'!M21,$A:$C,3,FALSE))</f>
        <v>0</v>
      </c>
      <c r="K21" s="11">
        <f>IF(ISBLANK('INPUT-Substances'!N21),0,VLOOKUP('INPUT-Substances'!N21,$A:$C,3,FALSE))</f>
        <v>0</v>
      </c>
      <c r="L21" s="11">
        <f>IF(ISBLANK('INPUT-Substances'!O21),0,VLOOKUP('INPUT-Substances'!O21,$A:$C,3,FALSE))</f>
        <v>0</v>
      </c>
      <c r="M21" s="11">
        <f>IF(ISBLANK('INPUT-Substances'!P21),0,VLOOKUP('INPUT-Substances'!P21,$A:$C,3,FALSE))</f>
        <v>0</v>
      </c>
      <c r="N21" s="11">
        <f>IF(ISBLANK('INPUT-Substances'!Q21),0,VLOOKUP('INPUT-Substances'!Q21,$A:$C,3,FALSE))</f>
        <v>0</v>
      </c>
      <c r="O21" s="11" t="str">
        <f>IF(COUNTIF('INPUT-Substances'!H21:Q21,23)+COUNTIF('INPUT-Substances'!H21:Q21,24)+COUNTIF('INPUT-Substances'!H21:Q21,25)&gt;=1,"toxic","no")</f>
        <v>no</v>
      </c>
      <c r="P21" s="11" t="str">
        <f>IF(COUNTIF('INPUT-Substances'!$H21:$Q21,20)+COUNTIF('INPUT-Substances'!$H21:$Q21,21)+COUNTIF('INPUT-Substances'!$H21:$Q21,22)&gt;=1,"harmful","no")</f>
        <v>no</v>
      </c>
      <c r="Q21" s="11" t="str">
        <f>IF(COUNTIF('INPUT-Substances'!$H21:$Q21,68)&gt;=1,68,IF(COUNTIF('INPUT-Substances'!$H21:$Q21,48)&gt;=1,48,"no"))</f>
        <v>no</v>
      </c>
      <c r="R21" s="11" t="str">
        <f t="shared" si="2"/>
        <v>no</v>
      </c>
      <c r="S21" s="11" t="str">
        <f t="shared" si="3"/>
        <v/>
      </c>
      <c r="T21" s="11">
        <f>IF(AND(Q21=68,COUNT('INPUT-Substances'!H21:Q21)=1),5,MAX(E21:N21,S21))</f>
        <v>3</v>
      </c>
      <c r="U21" s="55">
        <f>IF(T21=0,0,INDEX('INPUT-Settings'!$I$6:$M$9,4,WH!T21))</f>
        <v>0.25</v>
      </c>
    </row>
    <row r="22" spans="1:21" x14ac:dyDescent="0.3">
      <c r="A22" s="22">
        <v>20</v>
      </c>
      <c r="B22" s="11" t="s">
        <v>80</v>
      </c>
      <c r="C22" s="11">
        <f t="shared" si="0"/>
        <v>2</v>
      </c>
      <c r="D22" s="22" t="str">
        <f>'INPUT-Substances'!A22</f>
        <v>carbon monoxide</v>
      </c>
      <c r="E22" s="11">
        <f>IF(ISBLANK('INPUT-Substances'!H22),0,VLOOKUP('INPUT-Substances'!H22,$A:$C,3,FALSE))</f>
        <v>1</v>
      </c>
      <c r="F22" s="11">
        <f>IF(ISBLANK('INPUT-Substances'!I22),0,VLOOKUP('INPUT-Substances'!I22,$A:$C,3,FALSE))</f>
        <v>3</v>
      </c>
      <c r="G22" s="11">
        <f>IF(ISBLANK('INPUT-Substances'!J22),0,VLOOKUP('INPUT-Substances'!J22,$A:$C,3,FALSE))</f>
        <v>1</v>
      </c>
      <c r="H22" s="11">
        <f>IF(ISBLANK('INPUT-Substances'!K22),0,VLOOKUP('INPUT-Substances'!K22,$A:$C,3,FALSE))</f>
        <v>4</v>
      </c>
      <c r="I22" s="11">
        <f>IF(ISBLANK('INPUT-Substances'!L22),0,VLOOKUP('INPUT-Substances'!L22,$A:$C,3,FALSE))</f>
        <v>0</v>
      </c>
      <c r="J22" s="11">
        <f>IF(ISBLANK('INPUT-Substances'!M22),0,VLOOKUP('INPUT-Substances'!M22,$A:$C,3,FALSE))</f>
        <v>0</v>
      </c>
      <c r="K22" s="11">
        <f>IF(ISBLANK('INPUT-Substances'!N22),0,VLOOKUP('INPUT-Substances'!N22,$A:$C,3,FALSE))</f>
        <v>0</v>
      </c>
      <c r="L22" s="11">
        <f>IF(ISBLANK('INPUT-Substances'!O22),0,VLOOKUP('INPUT-Substances'!O22,$A:$C,3,FALSE))</f>
        <v>0</v>
      </c>
      <c r="M22" s="11">
        <f>IF(ISBLANK('INPUT-Substances'!P22),0,VLOOKUP('INPUT-Substances'!P22,$A:$C,3,FALSE))</f>
        <v>0</v>
      </c>
      <c r="N22" s="11">
        <f>IF(ISBLANK('INPUT-Substances'!Q22),0,VLOOKUP('INPUT-Substances'!Q22,$A:$C,3,FALSE))</f>
        <v>0</v>
      </c>
      <c r="O22" s="11" t="str">
        <f>IF(COUNTIF('INPUT-Substances'!H22:Q22,23)+COUNTIF('INPUT-Substances'!H22:Q22,24)+COUNTIF('INPUT-Substances'!H22:Q22,25)&gt;=1,"toxic","no")</f>
        <v>toxic</v>
      </c>
      <c r="P22" s="11" t="str">
        <f>IF(COUNTIF('INPUT-Substances'!$H22:$Q22,20)+COUNTIF('INPUT-Substances'!$H22:$Q22,21)+COUNTIF('INPUT-Substances'!$H22:$Q22,22)&gt;=1,"harmful","no")</f>
        <v>no</v>
      </c>
      <c r="Q22" s="11">
        <f>IF(COUNTIF('INPUT-Substances'!$H22:$Q22,68)&gt;=1,68,IF(COUNTIF('INPUT-Substances'!$H22:$Q22,48)&gt;=1,48,"no"))</f>
        <v>48</v>
      </c>
      <c r="R22" s="11" t="str">
        <f t="shared" si="2"/>
        <v>48toxic</v>
      </c>
      <c r="S22" s="11">
        <f t="shared" si="3"/>
        <v>4</v>
      </c>
      <c r="T22" s="11">
        <f>IF(AND(Q22=68,COUNT('INPUT-Substances'!H22:Q22)=1),5,MAX(E22:N22,S22))</f>
        <v>4</v>
      </c>
      <c r="U22" s="55">
        <f>IF(T22=0,0,INDEX('INPUT-Settings'!$I$6:$M$9,4,WH!T22))</f>
        <v>0.5</v>
      </c>
    </row>
    <row r="23" spans="1:21" x14ac:dyDescent="0.3">
      <c r="A23" s="22">
        <v>21</v>
      </c>
      <c r="B23" s="11" t="s">
        <v>80</v>
      </c>
      <c r="C23" s="11">
        <f t="shared" si="0"/>
        <v>2</v>
      </c>
      <c r="D23" s="22" t="str">
        <f>'INPUT-Substances'!A23</f>
        <v>carbon dioxide</v>
      </c>
      <c r="E23" s="11">
        <f>IF(ISBLANK('INPUT-Substances'!H23),0,VLOOKUP('INPUT-Substances'!H23,$A:$C,3,FALSE))</f>
        <v>0</v>
      </c>
      <c r="F23" s="11">
        <f>IF(ISBLANK('INPUT-Substances'!I23),0,VLOOKUP('INPUT-Substances'!I23,$A:$C,3,FALSE))</f>
        <v>0</v>
      </c>
      <c r="G23" s="11">
        <f>IF(ISBLANK('INPUT-Substances'!J23),0,VLOOKUP('INPUT-Substances'!J23,$A:$C,3,FALSE))</f>
        <v>0</v>
      </c>
      <c r="H23" s="11">
        <f>IF(ISBLANK('INPUT-Substances'!K23),0,VLOOKUP('INPUT-Substances'!K23,$A:$C,3,FALSE))</f>
        <v>0</v>
      </c>
      <c r="I23" s="11">
        <f>IF(ISBLANK('INPUT-Substances'!L23),0,VLOOKUP('INPUT-Substances'!L23,$A:$C,3,FALSE))</f>
        <v>0</v>
      </c>
      <c r="J23" s="11">
        <f>IF(ISBLANK('INPUT-Substances'!M23),0,VLOOKUP('INPUT-Substances'!M23,$A:$C,3,FALSE))</f>
        <v>0</v>
      </c>
      <c r="K23" s="11">
        <f>IF(ISBLANK('INPUT-Substances'!N23),0,VLOOKUP('INPUT-Substances'!N23,$A:$C,3,FALSE))</f>
        <v>0</v>
      </c>
      <c r="L23" s="11">
        <f>IF(ISBLANK('INPUT-Substances'!O23),0,VLOOKUP('INPUT-Substances'!O23,$A:$C,3,FALSE))</f>
        <v>0</v>
      </c>
      <c r="M23" s="11">
        <f>IF(ISBLANK('INPUT-Substances'!P23),0,VLOOKUP('INPUT-Substances'!P23,$A:$C,3,FALSE))</f>
        <v>0</v>
      </c>
      <c r="N23" s="11">
        <f>IF(ISBLANK('INPUT-Substances'!Q23),0,VLOOKUP('INPUT-Substances'!Q23,$A:$C,3,FALSE))</f>
        <v>0</v>
      </c>
      <c r="O23" s="11" t="str">
        <f>IF(COUNTIF('INPUT-Substances'!H23:Q23,23)+COUNTIF('INPUT-Substances'!H23:Q23,24)+COUNTIF('INPUT-Substances'!H23:Q23,25)&gt;=1,"toxic","no")</f>
        <v>no</v>
      </c>
      <c r="P23" s="11" t="str">
        <f>IF(COUNTIF('INPUT-Substances'!$H23:$Q23,20)+COUNTIF('INPUT-Substances'!$H23:$Q23,21)+COUNTIF('INPUT-Substances'!$H23:$Q23,22)&gt;=1,"harmful","no")</f>
        <v>no</v>
      </c>
      <c r="Q23" s="11" t="str">
        <f>IF(COUNTIF('INPUT-Substances'!$H23:$Q23,68)&gt;=1,68,IF(COUNTIF('INPUT-Substances'!$H23:$Q23,48)&gt;=1,48,"no"))</f>
        <v>no</v>
      </c>
      <c r="R23" s="11" t="str">
        <f t="shared" si="2"/>
        <v>no</v>
      </c>
      <c r="S23" s="11" t="str">
        <f t="shared" si="3"/>
        <v/>
      </c>
      <c r="T23" s="11">
        <f>IF(AND(Q23=68,COUNT('INPUT-Substances'!H23:Q23)=1),5,MAX(E23:N23,S23))</f>
        <v>0</v>
      </c>
      <c r="U23" s="55">
        <f>IF(T23=0,0,INDEX('INPUT-Settings'!$I$6:$M$9,4,WH!T23))</f>
        <v>0</v>
      </c>
    </row>
    <row r="24" spans="1:21" x14ac:dyDescent="0.3">
      <c r="A24" s="22">
        <v>22</v>
      </c>
      <c r="B24" s="11" t="s">
        <v>80</v>
      </c>
      <c r="C24" s="11">
        <f t="shared" si="0"/>
        <v>2</v>
      </c>
      <c r="D24" s="22" t="str">
        <f>'INPUT-Substances'!A24</f>
        <v>dinitrogen monoxide</v>
      </c>
      <c r="E24" s="11">
        <f>IF(ISBLANK('INPUT-Substances'!H24),0,VLOOKUP('INPUT-Substances'!H24,$A:$C,3,FALSE))</f>
        <v>1</v>
      </c>
      <c r="F24" s="11">
        <f>IF(ISBLANK('INPUT-Substances'!I24),0,VLOOKUP('INPUT-Substances'!I24,$A:$C,3,FALSE))</f>
        <v>0</v>
      </c>
      <c r="G24" s="11">
        <f>IF(ISBLANK('INPUT-Substances'!J24),0,VLOOKUP('INPUT-Substances'!J24,$A:$C,3,FALSE))</f>
        <v>0</v>
      </c>
      <c r="H24" s="11">
        <f>IF(ISBLANK('INPUT-Substances'!K24),0,VLOOKUP('INPUT-Substances'!K24,$A:$C,3,FALSE))</f>
        <v>0</v>
      </c>
      <c r="I24" s="11">
        <f>IF(ISBLANK('INPUT-Substances'!L24),0,VLOOKUP('INPUT-Substances'!L24,$A:$C,3,FALSE))</f>
        <v>0</v>
      </c>
      <c r="J24" s="11">
        <f>IF(ISBLANK('INPUT-Substances'!M24),0,VLOOKUP('INPUT-Substances'!M24,$A:$C,3,FALSE))</f>
        <v>0</v>
      </c>
      <c r="K24" s="11">
        <f>IF(ISBLANK('INPUT-Substances'!N24),0,VLOOKUP('INPUT-Substances'!N24,$A:$C,3,FALSE))</f>
        <v>0</v>
      </c>
      <c r="L24" s="11">
        <f>IF(ISBLANK('INPUT-Substances'!O24),0,VLOOKUP('INPUT-Substances'!O24,$A:$C,3,FALSE))</f>
        <v>0</v>
      </c>
      <c r="M24" s="11">
        <f>IF(ISBLANK('INPUT-Substances'!P24),0,VLOOKUP('INPUT-Substances'!P24,$A:$C,3,FALSE))</f>
        <v>0</v>
      </c>
      <c r="N24" s="11">
        <f>IF(ISBLANK('INPUT-Substances'!Q24),0,VLOOKUP('INPUT-Substances'!Q24,$A:$C,3,FALSE))</f>
        <v>0</v>
      </c>
      <c r="O24" s="11" t="str">
        <f>IF(COUNTIF('INPUT-Substances'!H24:Q24,23)+COUNTIF('INPUT-Substances'!H24:Q24,24)+COUNTIF('INPUT-Substances'!H24:Q24,25)&gt;=1,"toxic","no")</f>
        <v>no</v>
      </c>
      <c r="P24" s="11" t="str">
        <f>IF(COUNTIF('INPUT-Substances'!$H24:$Q24,20)+COUNTIF('INPUT-Substances'!$H24:$Q24,21)+COUNTIF('INPUT-Substances'!$H24:$Q24,22)&gt;=1,"harmful","no")</f>
        <v>no</v>
      </c>
      <c r="Q24" s="11" t="str">
        <f>IF(COUNTIF('INPUT-Substances'!$H24:$Q24,68)&gt;=1,68,IF(COUNTIF('INPUT-Substances'!$H24:$Q24,48)&gt;=1,48,"no"))</f>
        <v>no</v>
      </c>
      <c r="R24" s="11" t="str">
        <f t="shared" si="2"/>
        <v>no</v>
      </c>
      <c r="S24" s="11" t="str">
        <f t="shared" si="3"/>
        <v/>
      </c>
      <c r="T24" s="11">
        <f>IF(AND(Q24=68,COUNT('INPUT-Substances'!H24:Q24)=1),5,MAX(E24:N24,S24))</f>
        <v>1</v>
      </c>
      <c r="U24" s="55">
        <f>IF(T24=0,0,INDEX('INPUT-Settings'!$I$6:$M$9,4,WH!T24))</f>
        <v>6.25E-2</v>
      </c>
    </row>
    <row r="25" spans="1:21" x14ac:dyDescent="0.3">
      <c r="A25" s="22">
        <v>23</v>
      </c>
      <c r="B25" s="11" t="s">
        <v>81</v>
      </c>
      <c r="C25" s="11">
        <f t="shared" si="0"/>
        <v>3</v>
      </c>
      <c r="D25" s="22" t="str">
        <f>'INPUT-Substances'!A25</f>
        <v>catalyst</v>
      </c>
      <c r="E25" s="11">
        <f>IF(ISBLANK('INPUT-Substances'!H25),0,VLOOKUP('INPUT-Substances'!H25,$A:$C,3,FALSE))</f>
        <v>0</v>
      </c>
      <c r="F25" s="11">
        <f>IF(ISBLANK('INPUT-Substances'!I25),0,VLOOKUP('INPUT-Substances'!I25,$A:$C,3,FALSE))</f>
        <v>0</v>
      </c>
      <c r="G25" s="11">
        <f>IF(ISBLANK('INPUT-Substances'!J25),0,VLOOKUP('INPUT-Substances'!J25,$A:$C,3,FALSE))</f>
        <v>0</v>
      </c>
      <c r="H25" s="11">
        <f>IF(ISBLANK('INPUT-Substances'!K25),0,VLOOKUP('INPUT-Substances'!K25,$A:$C,3,FALSE))</f>
        <v>0</v>
      </c>
      <c r="I25" s="11">
        <f>IF(ISBLANK('INPUT-Substances'!L25),0,VLOOKUP('INPUT-Substances'!L25,$A:$C,3,FALSE))</f>
        <v>0</v>
      </c>
      <c r="J25" s="11">
        <f>IF(ISBLANK('INPUT-Substances'!M25),0,VLOOKUP('INPUT-Substances'!M25,$A:$C,3,FALSE))</f>
        <v>0</v>
      </c>
      <c r="K25" s="11">
        <f>IF(ISBLANK('INPUT-Substances'!N25),0,VLOOKUP('INPUT-Substances'!N25,$A:$C,3,FALSE))</f>
        <v>0</v>
      </c>
      <c r="L25" s="11">
        <f>IF(ISBLANK('INPUT-Substances'!O25),0,VLOOKUP('INPUT-Substances'!O25,$A:$C,3,FALSE))</f>
        <v>0</v>
      </c>
      <c r="M25" s="11">
        <f>IF(ISBLANK('INPUT-Substances'!P25),0,VLOOKUP('INPUT-Substances'!P25,$A:$C,3,FALSE))</f>
        <v>0</v>
      </c>
      <c r="N25" s="11">
        <f>IF(ISBLANK('INPUT-Substances'!Q25),0,VLOOKUP('INPUT-Substances'!Q25,$A:$C,3,FALSE))</f>
        <v>0</v>
      </c>
      <c r="O25" s="11" t="str">
        <f>IF(COUNTIF('INPUT-Substances'!H25:Q25,23)+COUNTIF('INPUT-Substances'!H25:Q25,24)+COUNTIF('INPUT-Substances'!H25:Q25,25)&gt;=1,"toxic","no")</f>
        <v>no</v>
      </c>
      <c r="P25" s="11" t="str">
        <f>IF(COUNTIF('INPUT-Substances'!$H25:$Q25,20)+COUNTIF('INPUT-Substances'!$H25:$Q25,21)+COUNTIF('INPUT-Substances'!$H25:$Q25,22)&gt;=1,"harmful","no")</f>
        <v>no</v>
      </c>
      <c r="Q25" s="11" t="str">
        <f>IF(COUNTIF('INPUT-Substances'!$H25:$Q25,68)&gt;=1,68,IF(COUNTIF('INPUT-Substances'!$H25:$Q25,48)&gt;=1,48,"no"))</f>
        <v>no</v>
      </c>
      <c r="R25" s="11" t="str">
        <f t="shared" si="2"/>
        <v>no</v>
      </c>
      <c r="S25" s="11" t="str">
        <f t="shared" si="3"/>
        <v/>
      </c>
      <c r="T25" s="11">
        <f>IF(AND(Q25=68,COUNT('INPUT-Substances'!H25:Q25)=1),5,MAX(E25:N25,S25))</f>
        <v>0</v>
      </c>
      <c r="U25" s="55">
        <f>IF(T25=0,0,INDEX('INPUT-Settings'!$I$6:$M$9,4,WH!T25))</f>
        <v>0</v>
      </c>
    </row>
    <row r="26" spans="1:21" x14ac:dyDescent="0.3">
      <c r="A26" s="22">
        <v>24</v>
      </c>
      <c r="B26" s="11" t="s">
        <v>81</v>
      </c>
      <c r="C26" s="11">
        <f t="shared" si="0"/>
        <v>3</v>
      </c>
      <c r="D26" s="22" t="str">
        <f>'INPUT-Substances'!A26</f>
        <v>emissions, air unspec.</v>
      </c>
      <c r="E26" s="11">
        <f>IF(ISBLANK('INPUT-Substances'!H26),0,VLOOKUP('INPUT-Substances'!H26,$A:$C,3,FALSE))</f>
        <v>0</v>
      </c>
      <c r="F26" s="11">
        <f>IF(ISBLANK('INPUT-Substances'!I26),0,VLOOKUP('INPUT-Substances'!I26,$A:$C,3,FALSE))</f>
        <v>0</v>
      </c>
      <c r="G26" s="11">
        <f>IF(ISBLANK('INPUT-Substances'!J26),0,VLOOKUP('INPUT-Substances'!J26,$A:$C,3,FALSE))</f>
        <v>0</v>
      </c>
      <c r="H26" s="11">
        <f>IF(ISBLANK('INPUT-Substances'!K26),0,VLOOKUP('INPUT-Substances'!K26,$A:$C,3,FALSE))</f>
        <v>0</v>
      </c>
      <c r="I26" s="11">
        <f>IF(ISBLANK('INPUT-Substances'!L26),0,VLOOKUP('INPUT-Substances'!L26,$A:$C,3,FALSE))</f>
        <v>0</v>
      </c>
      <c r="J26" s="11">
        <f>IF(ISBLANK('INPUT-Substances'!M26),0,VLOOKUP('INPUT-Substances'!M26,$A:$C,3,FALSE))</f>
        <v>0</v>
      </c>
      <c r="K26" s="11">
        <f>IF(ISBLANK('INPUT-Substances'!N26),0,VLOOKUP('INPUT-Substances'!N26,$A:$C,3,FALSE))</f>
        <v>0</v>
      </c>
      <c r="L26" s="11">
        <f>IF(ISBLANK('INPUT-Substances'!O26),0,VLOOKUP('INPUT-Substances'!O26,$A:$C,3,FALSE))</f>
        <v>0</v>
      </c>
      <c r="M26" s="11">
        <f>IF(ISBLANK('INPUT-Substances'!P26),0,VLOOKUP('INPUT-Substances'!P26,$A:$C,3,FALSE))</f>
        <v>0</v>
      </c>
      <c r="N26" s="11">
        <f>IF(ISBLANK('INPUT-Substances'!Q26),0,VLOOKUP('INPUT-Substances'!Q26,$A:$C,3,FALSE))</f>
        <v>0</v>
      </c>
      <c r="O26" s="11" t="str">
        <f>IF(COUNTIF('INPUT-Substances'!H26:Q26,23)+COUNTIF('INPUT-Substances'!H26:Q26,24)+COUNTIF('INPUT-Substances'!H26:Q26,25)&gt;=1,"toxic","no")</f>
        <v>no</v>
      </c>
      <c r="P26" s="11" t="str">
        <f>IF(COUNTIF('INPUT-Substances'!$H26:$Q26,20)+COUNTIF('INPUT-Substances'!$H26:$Q26,21)+COUNTIF('INPUT-Substances'!$H26:$Q26,22)&gt;=1,"harmful","no")</f>
        <v>no</v>
      </c>
      <c r="Q26" s="11" t="str">
        <f>IF(COUNTIF('INPUT-Substances'!$H26:$Q26,68)&gt;=1,68,IF(COUNTIF('INPUT-Substances'!$H26:$Q26,48)&gt;=1,48,"no"))</f>
        <v>no</v>
      </c>
      <c r="R26" s="11" t="str">
        <f t="shared" si="2"/>
        <v>no</v>
      </c>
      <c r="S26" s="11" t="str">
        <f t="shared" si="3"/>
        <v/>
      </c>
      <c r="T26" s="11">
        <f>IF(AND(Q26=68,COUNT('INPUT-Substances'!H26:Q26)=1),5,MAX(E26:N26,S26))</f>
        <v>0</v>
      </c>
      <c r="U26" s="55">
        <f>IF(T26=0,0,INDEX('INPUT-Settings'!$I$6:$M$9,4,WH!T26))</f>
        <v>0</v>
      </c>
    </row>
    <row r="27" spans="1:21" x14ac:dyDescent="0.3">
      <c r="A27" s="22">
        <v>25</v>
      </c>
      <c r="B27" s="11" t="s">
        <v>81</v>
      </c>
      <c r="C27" s="11">
        <f t="shared" si="0"/>
        <v>3</v>
      </c>
      <c r="D27" s="22" t="str">
        <f>'INPUT-Substances'!A27</f>
        <v>potassium hydroxide</v>
      </c>
      <c r="E27" s="11">
        <f>IF(ISBLANK('INPUT-Substances'!H27),0,VLOOKUP('INPUT-Substances'!H27,$A:$C,3,FALSE))</f>
        <v>2</v>
      </c>
      <c r="F27" s="11">
        <f>IF(ISBLANK('INPUT-Substances'!I27),0,VLOOKUP('INPUT-Substances'!I27,$A:$C,3,FALSE))</f>
        <v>3</v>
      </c>
      <c r="G27" s="11">
        <f>IF(ISBLANK('INPUT-Substances'!J27),0,VLOOKUP('INPUT-Substances'!J27,$A:$C,3,FALSE))</f>
        <v>0</v>
      </c>
      <c r="H27" s="11">
        <f>IF(ISBLANK('INPUT-Substances'!K27),0,VLOOKUP('INPUT-Substances'!K27,$A:$C,3,FALSE))</f>
        <v>0</v>
      </c>
      <c r="I27" s="11">
        <f>IF(ISBLANK('INPUT-Substances'!L27),0,VLOOKUP('INPUT-Substances'!L27,$A:$C,3,FALSE))</f>
        <v>0</v>
      </c>
      <c r="J27" s="11">
        <f>IF(ISBLANK('INPUT-Substances'!M27),0,VLOOKUP('INPUT-Substances'!M27,$A:$C,3,FALSE))</f>
        <v>0</v>
      </c>
      <c r="K27" s="11">
        <f>IF(ISBLANK('INPUT-Substances'!N27),0,VLOOKUP('INPUT-Substances'!N27,$A:$C,3,FALSE))</f>
        <v>0</v>
      </c>
      <c r="L27" s="11">
        <f>IF(ISBLANK('INPUT-Substances'!O27),0,VLOOKUP('INPUT-Substances'!O27,$A:$C,3,FALSE))</f>
        <v>0</v>
      </c>
      <c r="M27" s="11">
        <f>IF(ISBLANK('INPUT-Substances'!P27),0,VLOOKUP('INPUT-Substances'!P27,$A:$C,3,FALSE))</f>
        <v>0</v>
      </c>
      <c r="N27" s="11">
        <f>IF(ISBLANK('INPUT-Substances'!Q27),0,VLOOKUP('INPUT-Substances'!Q27,$A:$C,3,FALSE))</f>
        <v>0</v>
      </c>
      <c r="O27" s="11" t="str">
        <f>IF(COUNTIF('INPUT-Substances'!H27:Q27,23)+COUNTIF('INPUT-Substances'!H27:Q27,24)+COUNTIF('INPUT-Substances'!H27:Q27,25)&gt;=1,"toxic","no")</f>
        <v>no</v>
      </c>
      <c r="P27" s="11" t="str">
        <f>IF(COUNTIF('INPUT-Substances'!$H27:$Q27,20)+COUNTIF('INPUT-Substances'!$H27:$Q27,21)+COUNTIF('INPUT-Substances'!$H27:$Q27,22)&gt;=1,"harmful","no")</f>
        <v>harmful</v>
      </c>
      <c r="Q27" s="11" t="str">
        <f>IF(COUNTIF('INPUT-Substances'!$H27:$Q27,68)&gt;=1,68,IF(COUNTIF('INPUT-Substances'!$H27:$Q27,48)&gt;=1,48,"no"))</f>
        <v>no</v>
      </c>
      <c r="R27" s="11" t="str">
        <f t="shared" si="2"/>
        <v>no</v>
      </c>
      <c r="S27" s="11" t="str">
        <f t="shared" si="3"/>
        <v/>
      </c>
      <c r="T27" s="11">
        <f>IF(AND(Q27=68,COUNT('INPUT-Substances'!H27:Q27)=1),5,MAX(E27:N27,S27))</f>
        <v>3</v>
      </c>
      <c r="U27" s="55">
        <f>IF(T27=0,0,INDEX('INPUT-Settings'!$I$6:$M$9,4,WH!T27))</f>
        <v>0.25</v>
      </c>
    </row>
    <row r="28" spans="1:21" x14ac:dyDescent="0.3">
      <c r="A28" s="22">
        <v>26</v>
      </c>
      <c r="B28" s="11" t="s">
        <v>82</v>
      </c>
      <c r="C28" s="11">
        <f t="shared" si="0"/>
        <v>4</v>
      </c>
      <c r="D28" s="22" t="str">
        <f>'INPUT-Substances'!A28</f>
        <v>glutaraldehyde</v>
      </c>
      <c r="E28" s="11">
        <f>IF(ISBLANK('INPUT-Substances'!H28),0,VLOOKUP('INPUT-Substances'!H28,$A:$C,3,FALSE))</f>
        <v>3</v>
      </c>
      <c r="F28" s="11">
        <f>IF(ISBLANK('INPUT-Substances'!I28),0,VLOOKUP('INPUT-Substances'!I28,$A:$C,3,FALSE))</f>
        <v>3</v>
      </c>
      <c r="G28" s="11">
        <f>IF(ISBLANK('INPUT-Substances'!J28),0,VLOOKUP('INPUT-Substances'!J28,$A:$C,3,FALSE))</f>
        <v>3</v>
      </c>
      <c r="H28" s="11">
        <f>IF(ISBLANK('INPUT-Substances'!K28),0,VLOOKUP('INPUT-Substances'!K28,$A:$C,3,FALSE))</f>
        <v>5</v>
      </c>
      <c r="I28" s="11">
        <f>IF(ISBLANK('INPUT-Substances'!L28),0,VLOOKUP('INPUT-Substances'!L28,$A:$C,3,FALSE))</f>
        <v>3</v>
      </c>
      <c r="J28" s="11">
        <f>IF(ISBLANK('INPUT-Substances'!M28),0,VLOOKUP('INPUT-Substances'!M28,$A:$C,3,FALSE))</f>
        <v>1</v>
      </c>
      <c r="K28" s="11">
        <f>IF(ISBLANK('INPUT-Substances'!N28),0,VLOOKUP('INPUT-Substances'!N28,$A:$C,3,FALSE))</f>
        <v>0</v>
      </c>
      <c r="L28" s="11">
        <f>IF(ISBLANK('INPUT-Substances'!O28),0,VLOOKUP('INPUT-Substances'!O28,$A:$C,3,FALSE))</f>
        <v>0</v>
      </c>
      <c r="M28" s="11">
        <f>IF(ISBLANK('INPUT-Substances'!P28),0,VLOOKUP('INPUT-Substances'!P28,$A:$C,3,FALSE))</f>
        <v>0</v>
      </c>
      <c r="N28" s="11">
        <f>IF(ISBLANK('INPUT-Substances'!Q28),0,VLOOKUP('INPUT-Substances'!Q28,$A:$C,3,FALSE))</f>
        <v>0</v>
      </c>
      <c r="O28" s="11" t="str">
        <f>IF(COUNTIF('INPUT-Substances'!H28:Q28,23)+COUNTIF('INPUT-Substances'!H28:Q28,24)+COUNTIF('INPUT-Substances'!H28:Q28,25)&gt;=1,"toxic","no")</f>
        <v>toxic</v>
      </c>
      <c r="P28" s="11" t="str">
        <f>IF(COUNTIF('INPUT-Substances'!$H28:$Q28,20)+COUNTIF('INPUT-Substances'!$H28:$Q28,21)+COUNTIF('INPUT-Substances'!$H28:$Q28,22)&gt;=1,"harmful","no")</f>
        <v>no</v>
      </c>
      <c r="Q28" s="11" t="str">
        <f>IF(COUNTIF('INPUT-Substances'!$H28:$Q28,68)&gt;=1,68,IF(COUNTIF('INPUT-Substances'!$H28:$Q28,48)&gt;=1,48,"no"))</f>
        <v>no</v>
      </c>
      <c r="R28" s="11" t="str">
        <f t="shared" si="2"/>
        <v>no</v>
      </c>
      <c r="S28" s="11" t="str">
        <f t="shared" si="3"/>
        <v/>
      </c>
      <c r="T28" s="11">
        <f>IF(AND(Q28=68,COUNT('INPUT-Substances'!H28:Q28)=1),5,MAX(E28:N28,S28))</f>
        <v>5</v>
      </c>
      <c r="U28" s="55">
        <f>IF(T28=0,0,INDEX('INPUT-Settings'!$I$6:$M$9,4,WH!T28))</f>
        <v>1</v>
      </c>
    </row>
    <row r="29" spans="1:21" x14ac:dyDescent="0.3">
      <c r="A29" s="22">
        <v>27</v>
      </c>
      <c r="B29" s="11" t="s">
        <v>82</v>
      </c>
      <c r="C29" s="11">
        <f t="shared" si="0"/>
        <v>4</v>
      </c>
      <c r="D29" s="22" t="str">
        <f>'INPUT-Substances'!A29</f>
        <v>sodium hydroxide</v>
      </c>
      <c r="E29" s="11">
        <f>IF(ISBLANK('INPUT-Substances'!H29),0,VLOOKUP('INPUT-Substances'!H29,$A:$C,3,FALSE))</f>
        <v>3</v>
      </c>
      <c r="F29" s="11">
        <f>IF(ISBLANK('INPUT-Substances'!I29),0,VLOOKUP('INPUT-Substances'!I29,$A:$C,3,FALSE))</f>
        <v>0</v>
      </c>
      <c r="G29" s="11">
        <f>IF(ISBLANK('INPUT-Substances'!J29),0,VLOOKUP('INPUT-Substances'!J29,$A:$C,3,FALSE))</f>
        <v>0</v>
      </c>
      <c r="H29" s="11">
        <f>IF(ISBLANK('INPUT-Substances'!K29),0,VLOOKUP('INPUT-Substances'!K29,$A:$C,3,FALSE))</f>
        <v>0</v>
      </c>
      <c r="I29" s="11">
        <f>IF(ISBLANK('INPUT-Substances'!L29),0,VLOOKUP('INPUT-Substances'!L29,$A:$C,3,FALSE))</f>
        <v>0</v>
      </c>
      <c r="J29" s="11">
        <f>IF(ISBLANK('INPUT-Substances'!M29),0,VLOOKUP('INPUT-Substances'!M29,$A:$C,3,FALSE))</f>
        <v>0</v>
      </c>
      <c r="K29" s="11">
        <f>IF(ISBLANK('INPUT-Substances'!N29),0,VLOOKUP('INPUT-Substances'!N29,$A:$C,3,FALSE))</f>
        <v>0</v>
      </c>
      <c r="L29" s="11">
        <f>IF(ISBLANK('INPUT-Substances'!O29),0,VLOOKUP('INPUT-Substances'!O29,$A:$C,3,FALSE))</f>
        <v>0</v>
      </c>
      <c r="M29" s="11">
        <f>IF(ISBLANK('INPUT-Substances'!P29),0,VLOOKUP('INPUT-Substances'!P29,$A:$C,3,FALSE))</f>
        <v>0</v>
      </c>
      <c r="N29" s="11">
        <f>IF(ISBLANK('INPUT-Substances'!Q29),0,VLOOKUP('INPUT-Substances'!Q29,$A:$C,3,FALSE))</f>
        <v>0</v>
      </c>
      <c r="O29" s="11" t="str">
        <f>IF(COUNTIF('INPUT-Substances'!H29:Q29,23)+COUNTIF('INPUT-Substances'!H29:Q29,24)+COUNTIF('INPUT-Substances'!H29:Q29,25)&gt;=1,"toxic","no")</f>
        <v>no</v>
      </c>
      <c r="P29" s="11" t="str">
        <f>IF(COUNTIF('INPUT-Substances'!$H29:$Q29,20)+COUNTIF('INPUT-Substances'!$H29:$Q29,21)+COUNTIF('INPUT-Substances'!$H29:$Q29,22)&gt;=1,"harmful","no")</f>
        <v>no</v>
      </c>
      <c r="Q29" s="11" t="str">
        <f>IF(COUNTIF('INPUT-Substances'!$H29:$Q29,68)&gt;=1,68,IF(COUNTIF('INPUT-Substances'!$H29:$Q29,48)&gt;=1,48,"no"))</f>
        <v>no</v>
      </c>
      <c r="R29" s="11" t="str">
        <f t="shared" si="2"/>
        <v>no</v>
      </c>
      <c r="S29" s="11" t="str">
        <f t="shared" si="3"/>
        <v/>
      </c>
      <c r="T29" s="11">
        <f>IF(AND(Q29=68,COUNT('INPUT-Substances'!H29:Q29)=1),5,MAX(E29:N29,S29))</f>
        <v>3</v>
      </c>
      <c r="U29" s="55">
        <f>IF(T29=0,0,INDEX('INPUT-Settings'!$I$6:$M$9,4,WH!T29))</f>
        <v>0.25</v>
      </c>
    </row>
    <row r="30" spans="1:21" x14ac:dyDescent="0.3">
      <c r="A30" s="22">
        <v>28</v>
      </c>
      <c r="B30" s="11" t="s">
        <v>82</v>
      </c>
      <c r="C30" s="11">
        <f t="shared" si="0"/>
        <v>4</v>
      </c>
      <c r="D30" s="22" t="str">
        <f>'INPUT-Substances'!A30</f>
        <v>sodium phosphate</v>
      </c>
      <c r="E30" s="11">
        <f>IF(ISBLANK('INPUT-Substances'!H30),0,VLOOKUP('INPUT-Substances'!H30,$A:$C,3,FALSE))</f>
        <v>1</v>
      </c>
      <c r="F30" s="11">
        <f>IF(ISBLANK('INPUT-Substances'!I30),0,VLOOKUP('INPUT-Substances'!I30,$A:$C,3,FALSE))</f>
        <v>3</v>
      </c>
      <c r="G30" s="11">
        <f>IF(ISBLANK('INPUT-Substances'!J30),0,VLOOKUP('INPUT-Substances'!J30,$A:$C,3,FALSE))</f>
        <v>1</v>
      </c>
      <c r="H30" s="11">
        <f>IF(ISBLANK('INPUT-Substances'!K30),0,VLOOKUP('INPUT-Substances'!K30,$A:$C,3,FALSE))</f>
        <v>0</v>
      </c>
      <c r="I30" s="11">
        <f>IF(ISBLANK('INPUT-Substances'!L30),0,VLOOKUP('INPUT-Substances'!L30,$A:$C,3,FALSE))</f>
        <v>0</v>
      </c>
      <c r="J30" s="11">
        <f>IF(ISBLANK('INPUT-Substances'!M30),0,VLOOKUP('INPUT-Substances'!M30,$A:$C,3,FALSE))</f>
        <v>0</v>
      </c>
      <c r="K30" s="11">
        <f>IF(ISBLANK('INPUT-Substances'!N30),0,VLOOKUP('INPUT-Substances'!N30,$A:$C,3,FALSE))</f>
        <v>0</v>
      </c>
      <c r="L30" s="11">
        <f>IF(ISBLANK('INPUT-Substances'!O30),0,VLOOKUP('INPUT-Substances'!O30,$A:$C,3,FALSE))</f>
        <v>0</v>
      </c>
      <c r="M30" s="11">
        <f>IF(ISBLANK('INPUT-Substances'!P30),0,VLOOKUP('INPUT-Substances'!P30,$A:$C,3,FALSE))</f>
        <v>0</v>
      </c>
      <c r="N30" s="11">
        <f>IF(ISBLANK('INPUT-Substances'!Q30),0,VLOOKUP('INPUT-Substances'!Q30,$A:$C,3,FALSE))</f>
        <v>0</v>
      </c>
      <c r="O30" s="11" t="str">
        <f>IF(COUNTIF('INPUT-Substances'!H30:Q30,23)+COUNTIF('INPUT-Substances'!H30:Q30,24)+COUNTIF('INPUT-Substances'!H30:Q30,25)&gt;=1,"toxic","no")</f>
        <v>no</v>
      </c>
      <c r="P30" s="11" t="str">
        <f>IF(COUNTIF('INPUT-Substances'!$H30:$Q30,20)+COUNTIF('INPUT-Substances'!$H30:$Q30,21)+COUNTIF('INPUT-Substances'!$H30:$Q30,22)&gt;=1,"harmful","no")</f>
        <v>no</v>
      </c>
      <c r="Q30" s="11" t="str">
        <f>IF(COUNTIF('INPUT-Substances'!$H30:$Q30,68)&gt;=1,68,IF(COUNTIF('INPUT-Substances'!$H30:$Q30,48)&gt;=1,48,"no"))</f>
        <v>no</v>
      </c>
      <c r="R30" s="11" t="str">
        <f t="shared" si="2"/>
        <v>no</v>
      </c>
      <c r="S30" s="11" t="str">
        <f t="shared" si="3"/>
        <v/>
      </c>
      <c r="T30" s="11">
        <f>IF(AND(Q30=68,COUNT('INPUT-Substances'!H30:Q30)=1),5,MAX(E30:N30,S30))</f>
        <v>3</v>
      </c>
      <c r="U30" s="55">
        <f>IF(T30=0,0,INDEX('INPUT-Settings'!$I$6:$M$9,4,WH!T30))</f>
        <v>0.25</v>
      </c>
    </row>
    <row r="31" spans="1:21" x14ac:dyDescent="0.3">
      <c r="A31" s="22">
        <f>A30+1</f>
        <v>29</v>
      </c>
      <c r="C31" s="11">
        <f t="shared" si="0"/>
        <v>1</v>
      </c>
      <c r="D31" s="22" t="str">
        <f>'INPUT-Substances'!A31</f>
        <v>sodium</v>
      </c>
      <c r="E31" s="11">
        <f>IF(ISBLANK('INPUT-Substances'!H31),0,VLOOKUP('INPUT-Substances'!H31,$A:$C,3,FALSE))</f>
        <v>1</v>
      </c>
      <c r="F31" s="11">
        <f>IF(ISBLANK('INPUT-Substances'!I31),0,VLOOKUP('INPUT-Substances'!I31,$A:$C,3,FALSE))</f>
        <v>1</v>
      </c>
      <c r="G31" s="11">
        <f>IF(ISBLANK('INPUT-Substances'!J31),0,VLOOKUP('INPUT-Substances'!J31,$A:$C,3,FALSE))</f>
        <v>3</v>
      </c>
      <c r="H31" s="11">
        <f>IF(ISBLANK('INPUT-Substances'!K31),0,VLOOKUP('INPUT-Substances'!K31,$A:$C,3,FALSE))</f>
        <v>0</v>
      </c>
      <c r="I31" s="11">
        <f>IF(ISBLANK('INPUT-Substances'!L31),0,VLOOKUP('INPUT-Substances'!L31,$A:$C,3,FALSE))</f>
        <v>0</v>
      </c>
      <c r="J31" s="11">
        <f>IF(ISBLANK('INPUT-Substances'!M31),0,VLOOKUP('INPUT-Substances'!M31,$A:$C,3,FALSE))</f>
        <v>0</v>
      </c>
      <c r="K31" s="11">
        <f>IF(ISBLANK('INPUT-Substances'!N31),0,VLOOKUP('INPUT-Substances'!N31,$A:$C,3,FALSE))</f>
        <v>0</v>
      </c>
      <c r="L31" s="11">
        <f>IF(ISBLANK('INPUT-Substances'!O31),0,VLOOKUP('INPUT-Substances'!O31,$A:$C,3,FALSE))</f>
        <v>0</v>
      </c>
      <c r="M31" s="11">
        <f>IF(ISBLANK('INPUT-Substances'!P31),0,VLOOKUP('INPUT-Substances'!P31,$A:$C,3,FALSE))</f>
        <v>0</v>
      </c>
      <c r="N31" s="11">
        <f>IF(ISBLANK('INPUT-Substances'!Q31),0,VLOOKUP('INPUT-Substances'!Q31,$A:$C,3,FALSE))</f>
        <v>0</v>
      </c>
      <c r="O31" s="11" t="str">
        <f>IF(COUNTIF('INPUT-Substances'!H31:Q31,23)+COUNTIF('INPUT-Substances'!H31:Q31,24)+COUNTIF('INPUT-Substances'!H31:Q31,25)&gt;=1,"toxic","no")</f>
        <v>no</v>
      </c>
      <c r="P31" s="11" t="str">
        <f>IF(COUNTIF('INPUT-Substances'!$H31:$Q31,20)+COUNTIF('INPUT-Substances'!$H31:$Q31,21)+COUNTIF('INPUT-Substances'!$H31:$Q31,22)&gt;=1,"harmful","no")</f>
        <v>no</v>
      </c>
      <c r="Q31" s="11" t="str">
        <f>IF(COUNTIF('INPUT-Substances'!$H31:$Q31,68)&gt;=1,68,IF(COUNTIF('INPUT-Substances'!$H31:$Q31,48)&gt;=1,48,"no"))</f>
        <v>no</v>
      </c>
      <c r="R31" s="11" t="str">
        <f t="shared" si="2"/>
        <v>no</v>
      </c>
      <c r="S31" s="11" t="str">
        <f t="shared" si="3"/>
        <v/>
      </c>
      <c r="T31" s="11">
        <f>IF(AND(Q31=68,COUNT('INPUT-Substances'!H31:Q31)=1),5,MAX(E31:N31,S31))</f>
        <v>3</v>
      </c>
      <c r="U31" s="55">
        <f>IF(T31=0,0,INDEX('INPUT-Settings'!$I$6:$M$9,4,WH!T31))</f>
        <v>0.25</v>
      </c>
    </row>
    <row r="32" spans="1:21" x14ac:dyDescent="0.3">
      <c r="A32" s="22">
        <f>A31+1</f>
        <v>30</v>
      </c>
      <c r="C32" s="11">
        <f t="shared" si="0"/>
        <v>1</v>
      </c>
      <c r="D32" s="22" t="str">
        <f>'INPUT-Substances'!A32</f>
        <v>natural gas</v>
      </c>
      <c r="E32" s="11">
        <f>IF(ISBLANK('INPUT-Substances'!H32),0,VLOOKUP('INPUT-Substances'!H32,$A:$C,3,FALSE))</f>
        <v>1</v>
      </c>
      <c r="F32" s="11">
        <f>IF(ISBLANK('INPUT-Substances'!I32),0,VLOOKUP('INPUT-Substances'!I32,$A:$C,3,FALSE))</f>
        <v>0</v>
      </c>
      <c r="G32" s="11">
        <f>IF(ISBLANK('INPUT-Substances'!J32),0,VLOOKUP('INPUT-Substances'!J32,$A:$C,3,FALSE))</f>
        <v>0</v>
      </c>
      <c r="H32" s="11">
        <f>IF(ISBLANK('INPUT-Substances'!K32),0,VLOOKUP('INPUT-Substances'!K32,$A:$C,3,FALSE))</f>
        <v>0</v>
      </c>
      <c r="I32" s="11">
        <f>IF(ISBLANK('INPUT-Substances'!L32),0,VLOOKUP('INPUT-Substances'!L32,$A:$C,3,FALSE))</f>
        <v>0</v>
      </c>
      <c r="J32" s="11">
        <f>IF(ISBLANK('INPUT-Substances'!M32),0,VLOOKUP('INPUT-Substances'!M32,$A:$C,3,FALSE))</f>
        <v>0</v>
      </c>
      <c r="K32" s="11">
        <f>IF(ISBLANK('INPUT-Substances'!N32),0,VLOOKUP('INPUT-Substances'!N32,$A:$C,3,FALSE))</f>
        <v>0</v>
      </c>
      <c r="L32" s="11">
        <f>IF(ISBLANK('INPUT-Substances'!O32),0,VLOOKUP('INPUT-Substances'!O32,$A:$C,3,FALSE))</f>
        <v>0</v>
      </c>
      <c r="M32" s="11">
        <f>IF(ISBLANK('INPUT-Substances'!P32),0,VLOOKUP('INPUT-Substances'!P32,$A:$C,3,FALSE))</f>
        <v>0</v>
      </c>
      <c r="N32" s="11">
        <f>IF(ISBLANK('INPUT-Substances'!Q32),0,VLOOKUP('INPUT-Substances'!Q32,$A:$C,3,FALSE))</f>
        <v>0</v>
      </c>
      <c r="O32" s="11" t="str">
        <f>IF(COUNTIF('INPUT-Substances'!H32:Q32,23)+COUNTIF('INPUT-Substances'!H32:Q32,24)+COUNTIF('INPUT-Substances'!H32:Q32,25)&gt;=1,"toxic","no")</f>
        <v>no</v>
      </c>
      <c r="P32" s="11" t="str">
        <f>IF(COUNTIF('INPUT-Substances'!$H32:$Q32,20)+COUNTIF('INPUT-Substances'!$H32:$Q32,21)+COUNTIF('INPUT-Substances'!$H32:$Q32,22)&gt;=1,"harmful","no")</f>
        <v>no</v>
      </c>
      <c r="Q32" s="11" t="str">
        <f>IF(COUNTIF('INPUT-Substances'!$H32:$Q32,68)&gt;=1,68,IF(COUNTIF('INPUT-Substances'!$H32:$Q32,48)&gt;=1,48,"no"))</f>
        <v>no</v>
      </c>
      <c r="R32" s="11" t="str">
        <f t="shared" si="2"/>
        <v>no</v>
      </c>
      <c r="S32" s="11" t="str">
        <f t="shared" si="3"/>
        <v/>
      </c>
      <c r="T32" s="11">
        <f>IF(AND(Q32=68,COUNT('INPUT-Substances'!H32:Q32)=1),5,MAX(E32:N32,S32))</f>
        <v>1</v>
      </c>
      <c r="U32" s="55">
        <f>IF(T32=0,0,INDEX('INPUT-Settings'!$I$6:$M$9,4,WH!T32))</f>
        <v>6.25E-2</v>
      </c>
    </row>
    <row r="33" spans="1:21" x14ac:dyDescent="0.3">
      <c r="A33" s="22">
        <f>A32+1</f>
        <v>31</v>
      </c>
      <c r="C33" s="11">
        <f t="shared" si="0"/>
        <v>1</v>
      </c>
      <c r="D33" s="22" t="str">
        <f>'INPUT-Substances'!A33</f>
        <v>air</v>
      </c>
      <c r="E33" s="11">
        <f>IF(ISBLANK('INPUT-Substances'!H33),0,VLOOKUP('INPUT-Substances'!H33,$A:$C,3,FALSE))</f>
        <v>0</v>
      </c>
      <c r="F33" s="11">
        <f>IF(ISBLANK('INPUT-Substances'!I33),0,VLOOKUP('INPUT-Substances'!I33,$A:$C,3,FALSE))</f>
        <v>0</v>
      </c>
      <c r="G33" s="11">
        <f>IF(ISBLANK('INPUT-Substances'!J33),0,VLOOKUP('INPUT-Substances'!J33,$A:$C,3,FALSE))</f>
        <v>0</v>
      </c>
      <c r="H33" s="11">
        <f>IF(ISBLANK('INPUT-Substances'!K33),0,VLOOKUP('INPUT-Substances'!K33,$A:$C,3,FALSE))</f>
        <v>0</v>
      </c>
      <c r="I33" s="11">
        <f>IF(ISBLANK('INPUT-Substances'!L33),0,VLOOKUP('INPUT-Substances'!L33,$A:$C,3,FALSE))</f>
        <v>0</v>
      </c>
      <c r="J33" s="11">
        <f>IF(ISBLANK('INPUT-Substances'!M33),0,VLOOKUP('INPUT-Substances'!M33,$A:$C,3,FALSE))</f>
        <v>0</v>
      </c>
      <c r="K33" s="11">
        <f>IF(ISBLANK('INPUT-Substances'!N33),0,VLOOKUP('INPUT-Substances'!N33,$A:$C,3,FALSE))</f>
        <v>0</v>
      </c>
      <c r="L33" s="11">
        <f>IF(ISBLANK('INPUT-Substances'!O33),0,VLOOKUP('INPUT-Substances'!O33,$A:$C,3,FALSE))</f>
        <v>0</v>
      </c>
      <c r="M33" s="11">
        <f>IF(ISBLANK('INPUT-Substances'!P33),0,VLOOKUP('INPUT-Substances'!P33,$A:$C,3,FALSE))</f>
        <v>0</v>
      </c>
      <c r="N33" s="11">
        <f>IF(ISBLANK('INPUT-Substances'!Q33),0,VLOOKUP('INPUT-Substances'!Q33,$A:$C,3,FALSE))</f>
        <v>0</v>
      </c>
      <c r="O33" s="11" t="str">
        <f>IF(COUNTIF('INPUT-Substances'!H33:Q33,23)+COUNTIF('INPUT-Substances'!H33:Q33,24)+COUNTIF('INPUT-Substances'!H33:Q33,25)&gt;=1,"toxic","no")</f>
        <v>no</v>
      </c>
      <c r="P33" s="11" t="str">
        <f>IF(COUNTIF('INPUT-Substances'!$H33:$Q33,20)+COUNTIF('INPUT-Substances'!$H33:$Q33,21)+COUNTIF('INPUT-Substances'!$H33:$Q33,22)&gt;=1,"harmful","no")</f>
        <v>no</v>
      </c>
      <c r="Q33" s="11" t="str">
        <f>IF(COUNTIF('INPUT-Substances'!$H33:$Q33,68)&gt;=1,68,IF(COUNTIF('INPUT-Substances'!$H33:$Q33,48)&gt;=1,48,"no"))</f>
        <v>no</v>
      </c>
      <c r="R33" s="11" t="str">
        <f t="shared" si="2"/>
        <v>no</v>
      </c>
      <c r="S33" s="11" t="str">
        <f t="shared" si="3"/>
        <v/>
      </c>
      <c r="T33" s="11">
        <f>IF(AND(Q33=68,COUNT('INPUT-Substances'!H33:Q33)=1),5,MAX(E33:N33,S33))</f>
        <v>0</v>
      </c>
      <c r="U33" s="55">
        <f>IF(T33=0,0,INDEX('INPUT-Settings'!$I$6:$M$9,4,WH!T33))</f>
        <v>0</v>
      </c>
    </row>
    <row r="34" spans="1:21" x14ac:dyDescent="0.3">
      <c r="A34" s="22">
        <f>A33+1</f>
        <v>32</v>
      </c>
      <c r="C34" s="11">
        <f t="shared" si="0"/>
        <v>1</v>
      </c>
      <c r="D34" s="22" t="str">
        <f>'INPUT-Substances'!A34</f>
        <v>hydrogen</v>
      </c>
      <c r="E34" s="11">
        <f>IF(ISBLANK('INPUT-Substances'!H34),0,VLOOKUP('INPUT-Substances'!H34,$A:$C,3,FALSE))</f>
        <v>1</v>
      </c>
      <c r="F34" s="11">
        <f>IF(ISBLANK('INPUT-Substances'!I34),0,VLOOKUP('INPUT-Substances'!I34,$A:$C,3,FALSE))</f>
        <v>0</v>
      </c>
      <c r="G34" s="11">
        <f>IF(ISBLANK('INPUT-Substances'!J34),0,VLOOKUP('INPUT-Substances'!J34,$A:$C,3,FALSE))</f>
        <v>0</v>
      </c>
      <c r="H34" s="11">
        <f>IF(ISBLANK('INPUT-Substances'!K34),0,VLOOKUP('INPUT-Substances'!K34,$A:$C,3,FALSE))</f>
        <v>0</v>
      </c>
      <c r="I34" s="11">
        <f>IF(ISBLANK('INPUT-Substances'!L34),0,VLOOKUP('INPUT-Substances'!L34,$A:$C,3,FALSE))</f>
        <v>0</v>
      </c>
      <c r="J34" s="11">
        <f>IF(ISBLANK('INPUT-Substances'!M34),0,VLOOKUP('INPUT-Substances'!M34,$A:$C,3,FALSE))</f>
        <v>0</v>
      </c>
      <c r="K34" s="11">
        <f>IF(ISBLANK('INPUT-Substances'!N34),0,VLOOKUP('INPUT-Substances'!N34,$A:$C,3,FALSE))</f>
        <v>0</v>
      </c>
      <c r="L34" s="11">
        <f>IF(ISBLANK('INPUT-Substances'!O34),0,VLOOKUP('INPUT-Substances'!O34,$A:$C,3,FALSE))</f>
        <v>0</v>
      </c>
      <c r="M34" s="11">
        <f>IF(ISBLANK('INPUT-Substances'!P34),0,VLOOKUP('INPUT-Substances'!P34,$A:$C,3,FALSE))</f>
        <v>0</v>
      </c>
      <c r="N34" s="11">
        <f>IF(ISBLANK('INPUT-Substances'!Q34),0,VLOOKUP('INPUT-Substances'!Q34,$A:$C,3,FALSE))</f>
        <v>0</v>
      </c>
      <c r="O34" s="11" t="str">
        <f>IF(COUNTIF('INPUT-Substances'!H34:Q34,23)+COUNTIF('INPUT-Substances'!H34:Q34,24)+COUNTIF('INPUT-Substances'!H34:Q34,25)&gt;=1,"toxic","no")</f>
        <v>no</v>
      </c>
      <c r="P34" s="11" t="str">
        <f>IF(COUNTIF('INPUT-Substances'!$H34:$Q34,20)+COUNTIF('INPUT-Substances'!$H34:$Q34,21)+COUNTIF('INPUT-Substances'!$H34:$Q34,22)&gt;=1,"harmful","no")</f>
        <v>no</v>
      </c>
      <c r="Q34" s="11" t="str">
        <f>IF(COUNTIF('INPUT-Substances'!$H34:$Q34,68)&gt;=1,68,IF(COUNTIF('INPUT-Substances'!$H34:$Q34,48)&gt;=1,48,"no"))</f>
        <v>no</v>
      </c>
      <c r="R34" s="11" t="str">
        <f t="shared" si="2"/>
        <v>no</v>
      </c>
      <c r="S34" s="11" t="str">
        <f t="shared" si="3"/>
        <v/>
      </c>
      <c r="T34" s="11">
        <f>IF(AND(Q34=68,COUNT('INPUT-Substances'!H34:Q34)=1),5,MAX(E34:N34,S34))</f>
        <v>1</v>
      </c>
      <c r="U34" s="55">
        <f>IF(T34=0,0,INDEX('INPUT-Settings'!$I$6:$M$9,4,WH!T34))</f>
        <v>6.25E-2</v>
      </c>
    </row>
    <row r="35" spans="1:21" x14ac:dyDescent="0.3">
      <c r="A35" s="22">
        <f>A34+1</f>
        <v>33</v>
      </c>
      <c r="C35" s="11">
        <f t="shared" si="0"/>
        <v>1</v>
      </c>
      <c r="D35" s="22" t="str">
        <f>'INPUT-Substances'!A35</f>
        <v>sodium chloride</v>
      </c>
      <c r="E35" s="11">
        <f>IF(ISBLANK('INPUT-Substances'!H35),0,VLOOKUP('INPUT-Substances'!H35,$A:$C,3,FALSE))</f>
        <v>0</v>
      </c>
      <c r="F35" s="11">
        <f>IF(ISBLANK('INPUT-Substances'!I35),0,VLOOKUP('INPUT-Substances'!I35,$A:$C,3,FALSE))</f>
        <v>0</v>
      </c>
      <c r="G35" s="11">
        <f>IF(ISBLANK('INPUT-Substances'!J35),0,VLOOKUP('INPUT-Substances'!J35,$A:$C,3,FALSE))</f>
        <v>0</v>
      </c>
      <c r="H35" s="11">
        <f>IF(ISBLANK('INPUT-Substances'!K35),0,VLOOKUP('INPUT-Substances'!K35,$A:$C,3,FALSE))</f>
        <v>0</v>
      </c>
      <c r="I35" s="11">
        <f>IF(ISBLANK('INPUT-Substances'!L35),0,VLOOKUP('INPUT-Substances'!L35,$A:$C,3,FALSE))</f>
        <v>0</v>
      </c>
      <c r="J35" s="11">
        <f>IF(ISBLANK('INPUT-Substances'!M35),0,VLOOKUP('INPUT-Substances'!M35,$A:$C,3,FALSE))</f>
        <v>0</v>
      </c>
      <c r="K35" s="11">
        <f>IF(ISBLANK('INPUT-Substances'!N35),0,VLOOKUP('INPUT-Substances'!N35,$A:$C,3,FALSE))</f>
        <v>0</v>
      </c>
      <c r="L35" s="11">
        <f>IF(ISBLANK('INPUT-Substances'!O35),0,VLOOKUP('INPUT-Substances'!O35,$A:$C,3,FALSE))</f>
        <v>0</v>
      </c>
      <c r="M35" s="11">
        <f>IF(ISBLANK('INPUT-Substances'!P35),0,VLOOKUP('INPUT-Substances'!P35,$A:$C,3,FALSE))</f>
        <v>0</v>
      </c>
      <c r="N35" s="11">
        <f>IF(ISBLANK('INPUT-Substances'!Q35),0,VLOOKUP('INPUT-Substances'!Q35,$A:$C,3,FALSE))</f>
        <v>0</v>
      </c>
      <c r="O35" s="11" t="str">
        <f>IF(COUNTIF('INPUT-Substances'!H35:Q35,23)+COUNTIF('INPUT-Substances'!H35:Q35,24)+COUNTIF('INPUT-Substances'!H35:Q35,25)&gt;=1,"toxic","no")</f>
        <v>no</v>
      </c>
      <c r="P35" s="11" t="str">
        <f>IF(COUNTIF('INPUT-Substances'!$H35:$Q35,20)+COUNTIF('INPUT-Substances'!$H35:$Q35,21)+COUNTIF('INPUT-Substances'!$H35:$Q35,22)&gt;=1,"harmful","no")</f>
        <v>no</v>
      </c>
      <c r="Q35" s="11" t="str">
        <f>IF(COUNTIF('INPUT-Substances'!$H35:$Q35,68)&gt;=1,68,IF(COUNTIF('INPUT-Substances'!$H35:$Q35,48)&gt;=1,48,"no"))</f>
        <v>no</v>
      </c>
      <c r="R35" s="11" t="str">
        <f t="shared" si="2"/>
        <v>no</v>
      </c>
      <c r="S35" s="11" t="str">
        <f t="shared" si="3"/>
        <v/>
      </c>
      <c r="T35" s="11">
        <f>IF(AND(Q35=68,COUNT('INPUT-Substances'!H35:Q35)=1),5,MAX(E35:N35,S35))</f>
        <v>0</v>
      </c>
      <c r="U35" s="55">
        <f>IF(T35=0,0,INDEX('INPUT-Settings'!$I$6:$M$9,4,WH!T35))</f>
        <v>0</v>
      </c>
    </row>
    <row r="36" spans="1:21" x14ac:dyDescent="0.3">
      <c r="A36" s="22">
        <v>34</v>
      </c>
      <c r="B36" s="11" t="s">
        <v>81</v>
      </c>
      <c r="C36" s="11">
        <f t="shared" si="0"/>
        <v>3</v>
      </c>
      <c r="D36" s="22" t="str">
        <f>'INPUT-Substances'!A36</f>
        <v>chlorine (Cl2)</v>
      </c>
      <c r="E36" s="11">
        <f>IF(ISBLANK('INPUT-Substances'!H36),0,VLOOKUP('INPUT-Substances'!H36,$A:$C,3,FALSE))</f>
        <v>3</v>
      </c>
      <c r="F36" s="11">
        <f>IF(ISBLANK('INPUT-Substances'!I36),0,VLOOKUP('INPUT-Substances'!I36,$A:$C,3,FALSE))</f>
        <v>1</v>
      </c>
      <c r="G36" s="11">
        <f>IF(ISBLANK('INPUT-Substances'!J36),0,VLOOKUP('INPUT-Substances'!J36,$A:$C,3,FALSE))</f>
        <v>3</v>
      </c>
      <c r="H36" s="11">
        <f>IF(ISBLANK('INPUT-Substances'!K36),0,VLOOKUP('INPUT-Substances'!K36,$A:$C,3,FALSE))</f>
        <v>1</v>
      </c>
      <c r="I36" s="11">
        <f>IF(ISBLANK('INPUT-Substances'!L36),0,VLOOKUP('INPUT-Substances'!L36,$A:$C,3,FALSE))</f>
        <v>1</v>
      </c>
      <c r="J36" s="11">
        <f>IF(ISBLANK('INPUT-Substances'!M36),0,VLOOKUP('INPUT-Substances'!M36,$A:$C,3,FALSE))</f>
        <v>0</v>
      </c>
      <c r="K36" s="11">
        <f>IF(ISBLANK('INPUT-Substances'!N36),0,VLOOKUP('INPUT-Substances'!N36,$A:$C,3,FALSE))</f>
        <v>0</v>
      </c>
      <c r="L36" s="11">
        <f>IF(ISBLANK('INPUT-Substances'!O36),0,VLOOKUP('INPUT-Substances'!O36,$A:$C,3,FALSE))</f>
        <v>0</v>
      </c>
      <c r="M36" s="11">
        <f>IF(ISBLANK('INPUT-Substances'!P36),0,VLOOKUP('INPUT-Substances'!P36,$A:$C,3,FALSE))</f>
        <v>0</v>
      </c>
      <c r="N36" s="11">
        <f>IF(ISBLANK('INPUT-Substances'!Q36),0,VLOOKUP('INPUT-Substances'!Q36,$A:$C,3,FALSE))</f>
        <v>0</v>
      </c>
      <c r="O36" s="11" t="str">
        <f>IF(COUNTIF('INPUT-Substances'!H36:Q36,23)+COUNTIF('INPUT-Substances'!H36:Q36,24)+COUNTIF('INPUT-Substances'!H36:Q36,25)&gt;=1,"toxic","no")</f>
        <v>toxic</v>
      </c>
      <c r="P36" s="11" t="str">
        <f>IF(COUNTIF('INPUT-Substances'!$H36:$Q36,20)+COUNTIF('INPUT-Substances'!$H36:$Q36,21)+COUNTIF('INPUT-Substances'!$H36:$Q36,22)&gt;=1,"harmful","no")</f>
        <v>no</v>
      </c>
      <c r="Q36" s="11" t="str">
        <f>IF(COUNTIF('INPUT-Substances'!$H36:$Q36,68)&gt;=1,68,IF(COUNTIF('INPUT-Substances'!$H36:$Q36,48)&gt;=1,48,"no"))</f>
        <v>no</v>
      </c>
      <c r="R36" s="11" t="str">
        <f t="shared" si="2"/>
        <v>no</v>
      </c>
      <c r="S36" s="11" t="str">
        <f t="shared" si="3"/>
        <v/>
      </c>
      <c r="T36" s="11">
        <f>IF(AND(Q36=68,COUNT('INPUT-Substances'!H36:Q36)=1),5,MAX(E36:N36,S36))</f>
        <v>3</v>
      </c>
      <c r="U36" s="55">
        <f>IF(T36=0,0,INDEX('INPUT-Settings'!$I$6:$M$9,4,WH!T36))</f>
        <v>0.25</v>
      </c>
    </row>
    <row r="37" spans="1:21" x14ac:dyDescent="0.3">
      <c r="A37" s="22">
        <v>35</v>
      </c>
      <c r="B37" s="11" t="s">
        <v>81</v>
      </c>
      <c r="C37" s="11">
        <f t="shared" si="0"/>
        <v>3</v>
      </c>
      <c r="D37" s="22" t="str">
        <f>'INPUT-Substances'!A37</f>
        <v>apatite</v>
      </c>
      <c r="E37" s="11">
        <f>IF(ISBLANK('INPUT-Substances'!H37),0,VLOOKUP('INPUT-Substances'!H37,$A:$C,3,FALSE))</f>
        <v>0</v>
      </c>
      <c r="F37" s="11">
        <f>IF(ISBLANK('INPUT-Substances'!I37),0,VLOOKUP('INPUT-Substances'!I37,$A:$C,3,FALSE))</f>
        <v>0</v>
      </c>
      <c r="G37" s="11">
        <f>IF(ISBLANK('INPUT-Substances'!J37),0,VLOOKUP('INPUT-Substances'!J37,$A:$C,3,FALSE))</f>
        <v>0</v>
      </c>
      <c r="H37" s="11">
        <f>IF(ISBLANK('INPUT-Substances'!K37),0,VLOOKUP('INPUT-Substances'!K37,$A:$C,3,FALSE))</f>
        <v>0</v>
      </c>
      <c r="I37" s="11">
        <f>IF(ISBLANK('INPUT-Substances'!L37),0,VLOOKUP('INPUT-Substances'!L37,$A:$C,3,FALSE))</f>
        <v>0</v>
      </c>
      <c r="J37" s="11">
        <f>IF(ISBLANK('INPUT-Substances'!M37),0,VLOOKUP('INPUT-Substances'!M37,$A:$C,3,FALSE))</f>
        <v>0</v>
      </c>
      <c r="K37" s="11">
        <f>IF(ISBLANK('INPUT-Substances'!N37),0,VLOOKUP('INPUT-Substances'!N37,$A:$C,3,FALSE))</f>
        <v>0</v>
      </c>
      <c r="L37" s="11">
        <f>IF(ISBLANK('INPUT-Substances'!O37),0,VLOOKUP('INPUT-Substances'!O37,$A:$C,3,FALSE))</f>
        <v>0</v>
      </c>
      <c r="M37" s="11">
        <f>IF(ISBLANK('INPUT-Substances'!P37),0,VLOOKUP('INPUT-Substances'!P37,$A:$C,3,FALSE))</f>
        <v>0</v>
      </c>
      <c r="N37" s="11">
        <f>IF(ISBLANK('INPUT-Substances'!Q37),0,VLOOKUP('INPUT-Substances'!Q37,$A:$C,3,FALSE))</f>
        <v>0</v>
      </c>
      <c r="O37" s="11" t="str">
        <f>IF(COUNTIF('INPUT-Substances'!H37:Q37,23)+COUNTIF('INPUT-Substances'!H37:Q37,24)+COUNTIF('INPUT-Substances'!H37:Q37,25)&gt;=1,"toxic","no")</f>
        <v>no</v>
      </c>
      <c r="P37" s="11" t="str">
        <f>IF(COUNTIF('INPUT-Substances'!$H37:$Q37,20)+COUNTIF('INPUT-Substances'!$H37:$Q37,21)+COUNTIF('INPUT-Substances'!$H37:$Q37,22)&gt;=1,"harmful","no")</f>
        <v>no</v>
      </c>
      <c r="Q37" s="11" t="str">
        <f>IF(COUNTIF('INPUT-Substances'!$H37:$Q37,68)&gt;=1,68,IF(COUNTIF('INPUT-Substances'!$H37:$Q37,48)&gt;=1,48,"no"))</f>
        <v>no</v>
      </c>
      <c r="R37" s="11" t="str">
        <f t="shared" si="2"/>
        <v>no</v>
      </c>
      <c r="S37" s="11" t="str">
        <f t="shared" si="3"/>
        <v/>
      </c>
      <c r="T37" s="11">
        <f>IF(AND(Q37=68,COUNT('INPUT-Substances'!H37:Q37)=1),5,MAX(E37:N37,S37))</f>
        <v>0</v>
      </c>
      <c r="U37" s="55">
        <f>IF(T37=0,0,INDEX('INPUT-Settings'!$I$6:$M$9,4,WH!T37))</f>
        <v>0</v>
      </c>
    </row>
    <row r="38" spans="1:21" x14ac:dyDescent="0.3">
      <c r="A38" s="22">
        <f>A37+1</f>
        <v>36</v>
      </c>
      <c r="C38" s="11">
        <f t="shared" si="0"/>
        <v>1</v>
      </c>
      <c r="D38" s="22" t="str">
        <f>'INPUT-Substances'!A38</f>
        <v>sulfuric acid</v>
      </c>
      <c r="E38" s="11">
        <f>IF(ISBLANK('INPUT-Substances'!H38),0,VLOOKUP('INPUT-Substances'!H38,$A:$C,3,FALSE))</f>
        <v>3</v>
      </c>
      <c r="F38" s="11">
        <f>IF(ISBLANK('INPUT-Substances'!I38),0,VLOOKUP('INPUT-Substances'!I38,$A:$C,3,FALSE))</f>
        <v>0</v>
      </c>
      <c r="G38" s="11">
        <f>IF(ISBLANK('INPUT-Substances'!J38),0,VLOOKUP('INPUT-Substances'!J38,$A:$C,3,FALSE))</f>
        <v>0</v>
      </c>
      <c r="H38" s="11">
        <f>IF(ISBLANK('INPUT-Substances'!K38),0,VLOOKUP('INPUT-Substances'!K38,$A:$C,3,FALSE))</f>
        <v>0</v>
      </c>
      <c r="I38" s="11">
        <f>IF(ISBLANK('INPUT-Substances'!L38),0,VLOOKUP('INPUT-Substances'!L38,$A:$C,3,FALSE))</f>
        <v>0</v>
      </c>
      <c r="J38" s="11">
        <f>IF(ISBLANK('INPUT-Substances'!M38),0,VLOOKUP('INPUT-Substances'!M38,$A:$C,3,FALSE))</f>
        <v>0</v>
      </c>
      <c r="K38" s="11">
        <f>IF(ISBLANK('INPUT-Substances'!N38),0,VLOOKUP('INPUT-Substances'!N38,$A:$C,3,FALSE))</f>
        <v>0</v>
      </c>
      <c r="L38" s="11">
        <f>IF(ISBLANK('INPUT-Substances'!O38),0,VLOOKUP('INPUT-Substances'!O38,$A:$C,3,FALSE))</f>
        <v>0</v>
      </c>
      <c r="M38" s="11">
        <f>IF(ISBLANK('INPUT-Substances'!P38),0,VLOOKUP('INPUT-Substances'!P38,$A:$C,3,FALSE))</f>
        <v>0</v>
      </c>
      <c r="N38" s="11">
        <f>IF(ISBLANK('INPUT-Substances'!Q38),0,VLOOKUP('INPUT-Substances'!Q38,$A:$C,3,FALSE))</f>
        <v>0</v>
      </c>
      <c r="O38" s="11" t="str">
        <f>IF(COUNTIF('INPUT-Substances'!H38:Q38,23)+COUNTIF('INPUT-Substances'!H38:Q38,24)+COUNTIF('INPUT-Substances'!H38:Q38,25)&gt;=1,"toxic","no")</f>
        <v>no</v>
      </c>
      <c r="P38" s="11" t="str">
        <f>IF(COUNTIF('INPUT-Substances'!$H38:$Q38,20)+COUNTIF('INPUT-Substances'!$H38:$Q38,21)+COUNTIF('INPUT-Substances'!$H38:$Q38,22)&gt;=1,"harmful","no")</f>
        <v>no</v>
      </c>
      <c r="Q38" s="11" t="str">
        <f>IF(COUNTIF('INPUT-Substances'!$H38:$Q38,68)&gt;=1,68,IF(COUNTIF('INPUT-Substances'!$H38:$Q38,48)&gt;=1,48,"no"))</f>
        <v>no</v>
      </c>
      <c r="R38" s="11" t="str">
        <f t="shared" si="2"/>
        <v>no</v>
      </c>
      <c r="S38" s="11" t="str">
        <f t="shared" si="3"/>
        <v/>
      </c>
      <c r="T38" s="11">
        <f>IF(AND(Q38=68,COUNT('INPUT-Substances'!H38:Q38)=1),5,MAX(E38:N38,S38))</f>
        <v>3</v>
      </c>
      <c r="U38" s="55">
        <f>IF(T38=0,0,INDEX('INPUT-Settings'!$I$6:$M$9,4,WH!T38))</f>
        <v>0.25</v>
      </c>
    </row>
    <row r="39" spans="1:21" x14ac:dyDescent="0.3">
      <c r="A39" s="22">
        <v>37</v>
      </c>
      <c r="B39" s="11" t="s">
        <v>81</v>
      </c>
      <c r="C39" s="11">
        <f t="shared" si="0"/>
        <v>3</v>
      </c>
      <c r="D39" s="22" t="str">
        <f>'INPUT-Substances'!A39</f>
        <v>sulfur dioxide</v>
      </c>
      <c r="E39" s="11">
        <f>IF(ISBLANK('INPUT-Substances'!H39),0,VLOOKUP('INPUT-Substances'!H39,$A:$C,3,FALSE))</f>
        <v>3</v>
      </c>
      <c r="F39" s="11">
        <f>IF(ISBLANK('INPUT-Substances'!I39),0,VLOOKUP('INPUT-Substances'!I39,$A:$C,3,FALSE))</f>
        <v>3</v>
      </c>
      <c r="G39" s="11">
        <f>IF(ISBLANK('INPUT-Substances'!J39),0,VLOOKUP('INPUT-Substances'!J39,$A:$C,3,FALSE))</f>
        <v>0</v>
      </c>
      <c r="H39" s="11">
        <f>IF(ISBLANK('INPUT-Substances'!K39),0,VLOOKUP('INPUT-Substances'!K39,$A:$C,3,FALSE))</f>
        <v>0</v>
      </c>
      <c r="I39" s="11">
        <f>IF(ISBLANK('INPUT-Substances'!L39),0,VLOOKUP('INPUT-Substances'!L39,$A:$C,3,FALSE))</f>
        <v>0</v>
      </c>
      <c r="J39" s="11">
        <f>IF(ISBLANK('INPUT-Substances'!M39),0,VLOOKUP('INPUT-Substances'!M39,$A:$C,3,FALSE))</f>
        <v>0</v>
      </c>
      <c r="K39" s="11">
        <f>IF(ISBLANK('INPUT-Substances'!N39),0,VLOOKUP('INPUT-Substances'!N39,$A:$C,3,FALSE))</f>
        <v>0</v>
      </c>
      <c r="L39" s="11">
        <f>IF(ISBLANK('INPUT-Substances'!O39),0,VLOOKUP('INPUT-Substances'!O39,$A:$C,3,FALSE))</f>
        <v>0</v>
      </c>
      <c r="M39" s="11">
        <f>IF(ISBLANK('INPUT-Substances'!P39),0,VLOOKUP('INPUT-Substances'!P39,$A:$C,3,FALSE))</f>
        <v>0</v>
      </c>
      <c r="N39" s="11">
        <f>IF(ISBLANK('INPUT-Substances'!Q39),0,VLOOKUP('INPUT-Substances'!Q39,$A:$C,3,FALSE))</f>
        <v>0</v>
      </c>
      <c r="O39" s="11" t="str">
        <f>IF(COUNTIF('INPUT-Substances'!H39:Q39,23)+COUNTIF('INPUT-Substances'!H39:Q39,24)+COUNTIF('INPUT-Substances'!H39:Q39,25)&gt;=1,"toxic","no")</f>
        <v>toxic</v>
      </c>
      <c r="P39" s="11" t="str">
        <f>IF(COUNTIF('INPUT-Substances'!$H39:$Q39,20)+COUNTIF('INPUT-Substances'!$H39:$Q39,21)+COUNTIF('INPUT-Substances'!$H39:$Q39,22)&gt;=1,"harmful","no")</f>
        <v>no</v>
      </c>
      <c r="Q39" s="11" t="str">
        <f>IF(COUNTIF('INPUT-Substances'!$H39:$Q39,68)&gt;=1,68,IF(COUNTIF('INPUT-Substances'!$H39:$Q39,48)&gt;=1,48,"no"))</f>
        <v>no</v>
      </c>
      <c r="R39" s="11" t="str">
        <f t="shared" si="2"/>
        <v>no</v>
      </c>
      <c r="S39" s="11" t="str">
        <f t="shared" si="3"/>
        <v/>
      </c>
      <c r="T39" s="11">
        <f>IF(AND(Q39=68,COUNT('INPUT-Substances'!H39:Q39)=1),5,MAX(E39:N39,S39))</f>
        <v>3</v>
      </c>
      <c r="U39" s="55">
        <f>IF(T39=0,0,INDEX('INPUT-Settings'!$I$6:$M$9,4,WH!T39))</f>
        <v>0.25</v>
      </c>
    </row>
    <row r="40" spans="1:21" x14ac:dyDescent="0.3">
      <c r="A40" s="22">
        <f>A39+1</f>
        <v>38</v>
      </c>
      <c r="C40" s="11">
        <f t="shared" si="0"/>
        <v>1</v>
      </c>
      <c r="D40" s="22" t="str">
        <f>'INPUT-Substances'!A40</f>
        <v>sulfur trioxide</v>
      </c>
      <c r="E40" s="11">
        <f>IF(ISBLANK('INPUT-Substances'!H40),0,VLOOKUP('INPUT-Substances'!H40,$A:$C,3,FALSE))</f>
        <v>1</v>
      </c>
      <c r="F40" s="11">
        <f>IF(ISBLANK('INPUT-Substances'!I40),0,VLOOKUP('INPUT-Substances'!I40,$A:$C,3,FALSE))</f>
        <v>3</v>
      </c>
      <c r="G40" s="11">
        <f>IF(ISBLANK('INPUT-Substances'!J40),0,VLOOKUP('INPUT-Substances'!J40,$A:$C,3,FALSE))</f>
        <v>0</v>
      </c>
      <c r="H40" s="11">
        <f>IF(ISBLANK('INPUT-Substances'!K40),0,VLOOKUP('INPUT-Substances'!K40,$A:$C,3,FALSE))</f>
        <v>0</v>
      </c>
      <c r="I40" s="11">
        <f>IF(ISBLANK('INPUT-Substances'!L40),0,VLOOKUP('INPUT-Substances'!L40,$A:$C,3,FALSE))</f>
        <v>0</v>
      </c>
      <c r="J40" s="11">
        <f>IF(ISBLANK('INPUT-Substances'!M40),0,VLOOKUP('INPUT-Substances'!M40,$A:$C,3,FALSE))</f>
        <v>0</v>
      </c>
      <c r="K40" s="11">
        <f>IF(ISBLANK('INPUT-Substances'!N40),0,VLOOKUP('INPUT-Substances'!N40,$A:$C,3,FALSE))</f>
        <v>0</v>
      </c>
      <c r="L40" s="11">
        <f>IF(ISBLANK('INPUT-Substances'!O40),0,VLOOKUP('INPUT-Substances'!O40,$A:$C,3,FALSE))</f>
        <v>0</v>
      </c>
      <c r="M40" s="11">
        <f>IF(ISBLANK('INPUT-Substances'!P40),0,VLOOKUP('INPUT-Substances'!P40,$A:$C,3,FALSE))</f>
        <v>0</v>
      </c>
      <c r="N40" s="11">
        <f>IF(ISBLANK('INPUT-Substances'!Q40),0,VLOOKUP('INPUT-Substances'!Q40,$A:$C,3,FALSE))</f>
        <v>0</v>
      </c>
      <c r="O40" s="11" t="str">
        <f>IF(COUNTIF('INPUT-Substances'!H40:Q40,23)+COUNTIF('INPUT-Substances'!H40:Q40,24)+COUNTIF('INPUT-Substances'!H40:Q40,25)&gt;=1,"toxic","no")</f>
        <v>no</v>
      </c>
      <c r="P40" s="11" t="str">
        <f>IF(COUNTIF('INPUT-Substances'!$H40:$Q40,20)+COUNTIF('INPUT-Substances'!$H40:$Q40,21)+COUNTIF('INPUT-Substances'!$H40:$Q40,22)&gt;=1,"harmful","no")</f>
        <v>no</v>
      </c>
      <c r="Q40" s="11" t="str">
        <f>IF(COUNTIF('INPUT-Substances'!$H40:$Q40,68)&gt;=1,68,IF(COUNTIF('INPUT-Substances'!$H40:$Q40,48)&gt;=1,48,"no"))</f>
        <v>no</v>
      </c>
      <c r="R40" s="11" t="str">
        <f t="shared" si="2"/>
        <v>no</v>
      </c>
      <c r="S40" s="11" t="str">
        <f t="shared" si="3"/>
        <v/>
      </c>
      <c r="T40" s="11">
        <f>IF(AND(Q40=68,COUNT('INPUT-Substances'!H40:Q40)=1),5,MAX(E40:N40,S40))</f>
        <v>3</v>
      </c>
      <c r="U40" s="55">
        <f>IF(T40=0,0,INDEX('INPUT-Settings'!$I$6:$M$9,4,WH!T40))</f>
        <v>0.25</v>
      </c>
    </row>
    <row r="41" spans="1:21" x14ac:dyDescent="0.3">
      <c r="A41" s="22">
        <v>39</v>
      </c>
      <c r="B41" s="11" t="s">
        <v>82</v>
      </c>
      <c r="C41" s="11">
        <f t="shared" si="0"/>
        <v>4</v>
      </c>
      <c r="D41" s="22" t="str">
        <f>'INPUT-Substances'!A41</f>
        <v>sulfur</v>
      </c>
      <c r="E41" s="11">
        <f>IF(ISBLANK('INPUT-Substances'!H41),0,VLOOKUP('INPUT-Substances'!H41,$A:$C,3,FALSE))</f>
        <v>1</v>
      </c>
      <c r="F41" s="11">
        <f>IF(ISBLANK('INPUT-Substances'!I41),0,VLOOKUP('INPUT-Substances'!I41,$A:$C,3,FALSE))</f>
        <v>0</v>
      </c>
      <c r="G41" s="11">
        <f>IF(ISBLANK('INPUT-Substances'!J41),0,VLOOKUP('INPUT-Substances'!J41,$A:$C,3,FALSE))</f>
        <v>0</v>
      </c>
      <c r="H41" s="11">
        <f>IF(ISBLANK('INPUT-Substances'!K41),0,VLOOKUP('INPUT-Substances'!K41,$A:$C,3,FALSE))</f>
        <v>0</v>
      </c>
      <c r="I41" s="11">
        <f>IF(ISBLANK('INPUT-Substances'!L41),0,VLOOKUP('INPUT-Substances'!L41,$A:$C,3,FALSE))</f>
        <v>0</v>
      </c>
      <c r="J41" s="11">
        <f>IF(ISBLANK('INPUT-Substances'!M41),0,VLOOKUP('INPUT-Substances'!M41,$A:$C,3,FALSE))</f>
        <v>0</v>
      </c>
      <c r="K41" s="11">
        <f>IF(ISBLANK('INPUT-Substances'!N41),0,VLOOKUP('INPUT-Substances'!N41,$A:$C,3,FALSE))</f>
        <v>0</v>
      </c>
      <c r="L41" s="11">
        <f>IF(ISBLANK('INPUT-Substances'!O41),0,VLOOKUP('INPUT-Substances'!O41,$A:$C,3,FALSE))</f>
        <v>0</v>
      </c>
      <c r="M41" s="11">
        <f>IF(ISBLANK('INPUT-Substances'!P41),0,VLOOKUP('INPUT-Substances'!P41,$A:$C,3,FALSE))</f>
        <v>0</v>
      </c>
      <c r="N41" s="11">
        <f>IF(ISBLANK('INPUT-Substances'!Q41),0,VLOOKUP('INPUT-Substances'!Q41,$A:$C,3,FALSE))</f>
        <v>0</v>
      </c>
      <c r="O41" s="11" t="str">
        <f>IF(COUNTIF('INPUT-Substances'!H41:Q41,23)+COUNTIF('INPUT-Substances'!H41:Q41,24)+COUNTIF('INPUT-Substances'!H41:Q41,25)&gt;=1,"toxic","no")</f>
        <v>no</v>
      </c>
      <c r="P41" s="11" t="str">
        <f>IF(COUNTIF('INPUT-Substances'!$H41:$Q41,20)+COUNTIF('INPUT-Substances'!$H41:$Q41,21)+COUNTIF('INPUT-Substances'!$H41:$Q41,22)&gt;=1,"harmful","no")</f>
        <v>no</v>
      </c>
      <c r="Q41" s="11" t="str">
        <f>IF(COUNTIF('INPUT-Substances'!$H41:$Q41,68)&gt;=1,68,IF(COUNTIF('INPUT-Substances'!$H41:$Q41,48)&gt;=1,48,"no"))</f>
        <v>no</v>
      </c>
      <c r="R41" s="11" t="str">
        <f t="shared" si="2"/>
        <v>no</v>
      </c>
      <c r="S41" s="11" t="str">
        <f t="shared" si="3"/>
        <v/>
      </c>
      <c r="T41" s="11">
        <f>IF(AND(Q41=68,COUNT('INPUT-Substances'!H41:Q41)=1),5,MAX(E41:N41,S41))</f>
        <v>1</v>
      </c>
      <c r="U41" s="55">
        <f>IF(T41=0,0,INDEX('INPUT-Settings'!$I$6:$M$9,4,WH!T41))</f>
        <v>6.25E-2</v>
      </c>
    </row>
    <row r="42" spans="1:21" x14ac:dyDescent="0.3">
      <c r="A42" s="22">
        <v>40</v>
      </c>
      <c r="B42" s="11" t="s">
        <v>82</v>
      </c>
      <c r="C42" s="11">
        <f t="shared" si="0"/>
        <v>4</v>
      </c>
      <c r="D42" s="22" t="str">
        <f>'INPUT-Substances'!A42</f>
        <v>potassium chloride</v>
      </c>
      <c r="E42" s="11">
        <f>IF(ISBLANK('INPUT-Substances'!H42),0,VLOOKUP('INPUT-Substances'!H42,$A:$C,3,FALSE))</f>
        <v>0</v>
      </c>
      <c r="F42" s="11">
        <f>IF(ISBLANK('INPUT-Substances'!I42),0,VLOOKUP('INPUT-Substances'!I42,$A:$C,3,FALSE))</f>
        <v>0</v>
      </c>
      <c r="G42" s="11">
        <f>IF(ISBLANK('INPUT-Substances'!J42),0,VLOOKUP('INPUT-Substances'!J42,$A:$C,3,FALSE))</f>
        <v>0</v>
      </c>
      <c r="H42" s="11">
        <f>IF(ISBLANK('INPUT-Substances'!K42),0,VLOOKUP('INPUT-Substances'!K42,$A:$C,3,FALSE))</f>
        <v>0</v>
      </c>
      <c r="I42" s="11">
        <f>IF(ISBLANK('INPUT-Substances'!L42),0,VLOOKUP('INPUT-Substances'!L42,$A:$C,3,FALSE))</f>
        <v>0</v>
      </c>
      <c r="J42" s="11">
        <f>IF(ISBLANK('INPUT-Substances'!M42),0,VLOOKUP('INPUT-Substances'!M42,$A:$C,3,FALSE))</f>
        <v>0</v>
      </c>
      <c r="K42" s="11">
        <f>IF(ISBLANK('INPUT-Substances'!N42),0,VLOOKUP('INPUT-Substances'!N42,$A:$C,3,FALSE))</f>
        <v>0</v>
      </c>
      <c r="L42" s="11">
        <f>IF(ISBLANK('INPUT-Substances'!O42),0,VLOOKUP('INPUT-Substances'!O42,$A:$C,3,FALSE))</f>
        <v>0</v>
      </c>
      <c r="M42" s="11">
        <f>IF(ISBLANK('INPUT-Substances'!P42),0,VLOOKUP('INPUT-Substances'!P42,$A:$C,3,FALSE))</f>
        <v>0</v>
      </c>
      <c r="N42" s="11">
        <f>IF(ISBLANK('INPUT-Substances'!Q42),0,VLOOKUP('INPUT-Substances'!Q42,$A:$C,3,FALSE))</f>
        <v>0</v>
      </c>
      <c r="O42" s="11" t="str">
        <f>IF(COUNTIF('INPUT-Substances'!H42:Q42,23)+COUNTIF('INPUT-Substances'!H42:Q42,24)+COUNTIF('INPUT-Substances'!H42:Q42,25)&gt;=1,"toxic","no")</f>
        <v>no</v>
      </c>
      <c r="P42" s="11" t="str">
        <f>IF(COUNTIF('INPUT-Substances'!$H42:$Q42,20)+COUNTIF('INPUT-Substances'!$H42:$Q42,21)+COUNTIF('INPUT-Substances'!$H42:$Q42,22)&gt;=1,"harmful","no")</f>
        <v>no</v>
      </c>
      <c r="Q42" s="11" t="str">
        <f>IF(COUNTIF('INPUT-Substances'!$H42:$Q42,68)&gt;=1,68,IF(COUNTIF('INPUT-Substances'!$H42:$Q42,48)&gt;=1,48,"no"))</f>
        <v>no</v>
      </c>
      <c r="R42" s="11" t="str">
        <f t="shared" si="2"/>
        <v>no</v>
      </c>
      <c r="S42" s="11" t="str">
        <f t="shared" si="3"/>
        <v/>
      </c>
      <c r="T42" s="11">
        <f>IF(AND(Q42=68,COUNT('INPUT-Substances'!H42:Q42)=1),5,MAX(E42:N42,S42))</f>
        <v>0</v>
      </c>
      <c r="U42" s="55">
        <f>IF(T42=0,0,INDEX('INPUT-Settings'!$I$6:$M$9,4,WH!T42))</f>
        <v>0</v>
      </c>
    </row>
    <row r="43" spans="1:21" x14ac:dyDescent="0.3">
      <c r="A43" s="22">
        <v>41</v>
      </c>
      <c r="B43" s="11" t="s">
        <v>81</v>
      </c>
      <c r="C43" s="11">
        <f t="shared" si="0"/>
        <v>3</v>
      </c>
      <c r="D43" s="22" t="str">
        <f>'INPUT-Substances'!A43</f>
        <v>potassium</v>
      </c>
      <c r="E43" s="11">
        <f>IF(ISBLANK('INPUT-Substances'!H43),0,VLOOKUP('INPUT-Substances'!H43,$A:$C,3,FALSE))</f>
        <v>1</v>
      </c>
      <c r="F43" s="11">
        <f>IF(ISBLANK('INPUT-Substances'!I43),0,VLOOKUP('INPUT-Substances'!I43,$A:$C,3,FALSE))</f>
        <v>1</v>
      </c>
      <c r="G43" s="11">
        <f>IF(ISBLANK('INPUT-Substances'!J43),0,VLOOKUP('INPUT-Substances'!J43,$A:$C,3,FALSE))</f>
        <v>3</v>
      </c>
      <c r="H43" s="11">
        <f>IF(ISBLANK('INPUT-Substances'!K43),0,VLOOKUP('INPUT-Substances'!K43,$A:$C,3,FALSE))</f>
        <v>0</v>
      </c>
      <c r="I43" s="11">
        <f>IF(ISBLANK('INPUT-Substances'!L43),0,VLOOKUP('INPUT-Substances'!L43,$A:$C,3,FALSE))</f>
        <v>0</v>
      </c>
      <c r="J43" s="11">
        <f>IF(ISBLANK('INPUT-Substances'!M43),0,VLOOKUP('INPUT-Substances'!M43,$A:$C,3,FALSE))</f>
        <v>0</v>
      </c>
      <c r="K43" s="11">
        <f>IF(ISBLANK('INPUT-Substances'!N43),0,VLOOKUP('INPUT-Substances'!N43,$A:$C,3,FALSE))</f>
        <v>0</v>
      </c>
      <c r="L43" s="11">
        <f>IF(ISBLANK('INPUT-Substances'!O43),0,VLOOKUP('INPUT-Substances'!O43,$A:$C,3,FALSE))</f>
        <v>0</v>
      </c>
      <c r="M43" s="11">
        <f>IF(ISBLANK('INPUT-Substances'!P43),0,VLOOKUP('INPUT-Substances'!P43,$A:$C,3,FALSE))</f>
        <v>0</v>
      </c>
      <c r="N43" s="11">
        <f>IF(ISBLANK('INPUT-Substances'!Q43),0,VLOOKUP('INPUT-Substances'!Q43,$A:$C,3,FALSE))</f>
        <v>0</v>
      </c>
      <c r="O43" s="11" t="str">
        <f>IF(COUNTIF('INPUT-Substances'!H43:Q43,23)+COUNTIF('INPUT-Substances'!H43:Q43,24)+COUNTIF('INPUT-Substances'!H43:Q43,25)&gt;=1,"toxic","no")</f>
        <v>no</v>
      </c>
      <c r="P43" s="11" t="str">
        <f>IF(COUNTIF('INPUT-Substances'!$H43:$Q43,20)+COUNTIF('INPUT-Substances'!$H43:$Q43,21)+COUNTIF('INPUT-Substances'!$H43:$Q43,22)&gt;=1,"harmful","no")</f>
        <v>no</v>
      </c>
      <c r="Q43" s="11" t="str">
        <f>IF(COUNTIF('INPUT-Substances'!$H43:$Q43,68)&gt;=1,68,IF(COUNTIF('INPUT-Substances'!$H43:$Q43,48)&gt;=1,48,"no"))</f>
        <v>no</v>
      </c>
      <c r="R43" s="11" t="str">
        <f t="shared" si="2"/>
        <v>no</v>
      </c>
      <c r="S43" s="11" t="str">
        <f t="shared" si="3"/>
        <v/>
      </c>
      <c r="T43" s="11">
        <f>IF(AND(Q43=68,COUNT('INPUT-Substances'!H43:Q43)=1),5,MAX(E43:N43,S43))</f>
        <v>3</v>
      </c>
      <c r="U43" s="55">
        <f>IF(T43=0,0,INDEX('INPUT-Settings'!$I$6:$M$9,4,WH!T43))</f>
        <v>0.25</v>
      </c>
    </row>
    <row r="44" spans="1:21" x14ac:dyDescent="0.3">
      <c r="A44" s="22">
        <v>42</v>
      </c>
      <c r="B44" s="11" t="s">
        <v>79</v>
      </c>
      <c r="C44" s="11">
        <f t="shared" si="0"/>
        <v>5</v>
      </c>
      <c r="D44" s="22" t="str">
        <f>'INPUT-Substances'!A44</f>
        <v>olive leaves</v>
      </c>
      <c r="E44" s="11">
        <f>IF(ISBLANK('INPUT-Substances'!H44),0,VLOOKUP('INPUT-Substances'!H44,$A:$C,3,FALSE))</f>
        <v>0</v>
      </c>
      <c r="F44" s="11">
        <f>IF(ISBLANK('INPUT-Substances'!I44),0,VLOOKUP('INPUT-Substances'!I44,$A:$C,3,FALSE))</f>
        <v>0</v>
      </c>
      <c r="G44" s="11">
        <f>IF(ISBLANK('INPUT-Substances'!J44),0,VLOOKUP('INPUT-Substances'!J44,$A:$C,3,FALSE))</f>
        <v>0</v>
      </c>
      <c r="H44" s="11">
        <f>IF(ISBLANK('INPUT-Substances'!K44),0,VLOOKUP('INPUT-Substances'!K44,$A:$C,3,FALSE))</f>
        <v>0</v>
      </c>
      <c r="I44" s="11">
        <f>IF(ISBLANK('INPUT-Substances'!L44),0,VLOOKUP('INPUT-Substances'!L44,$A:$C,3,FALSE))</f>
        <v>0</v>
      </c>
      <c r="J44" s="11">
        <f>IF(ISBLANK('INPUT-Substances'!M44),0,VLOOKUP('INPUT-Substances'!M44,$A:$C,3,FALSE))</f>
        <v>0</v>
      </c>
      <c r="K44" s="11">
        <f>IF(ISBLANK('INPUT-Substances'!N44),0,VLOOKUP('INPUT-Substances'!N44,$A:$C,3,FALSE))</f>
        <v>0</v>
      </c>
      <c r="L44" s="11">
        <f>IF(ISBLANK('INPUT-Substances'!O44),0,VLOOKUP('INPUT-Substances'!O44,$A:$C,3,FALSE))</f>
        <v>0</v>
      </c>
      <c r="M44" s="11">
        <f>IF(ISBLANK('INPUT-Substances'!P44),0,VLOOKUP('INPUT-Substances'!P44,$A:$C,3,FALSE))</f>
        <v>0</v>
      </c>
      <c r="N44" s="11">
        <f>IF(ISBLANK('INPUT-Substances'!Q44),0,VLOOKUP('INPUT-Substances'!Q44,$A:$C,3,FALSE))</f>
        <v>0</v>
      </c>
      <c r="O44" s="11" t="str">
        <f>IF(COUNTIF('INPUT-Substances'!H44:Q44,23)+COUNTIF('INPUT-Substances'!H44:Q44,24)+COUNTIF('INPUT-Substances'!H44:Q44,25)&gt;=1,"toxic","no")</f>
        <v>no</v>
      </c>
      <c r="P44" s="11" t="str">
        <f>IF(COUNTIF('INPUT-Substances'!$H44:$Q44,20)+COUNTIF('INPUT-Substances'!$H44:$Q44,21)+COUNTIF('INPUT-Substances'!$H44:$Q44,22)&gt;=1,"harmful","no")</f>
        <v>no</v>
      </c>
      <c r="Q44" s="11" t="str">
        <f>IF(COUNTIF('INPUT-Substances'!$H44:$Q44,68)&gt;=1,68,IF(COUNTIF('INPUT-Substances'!$H44:$Q44,48)&gt;=1,48,"no"))</f>
        <v>no</v>
      </c>
      <c r="R44" s="11" t="str">
        <f t="shared" si="2"/>
        <v>no</v>
      </c>
      <c r="S44" s="11" t="str">
        <f t="shared" si="3"/>
        <v/>
      </c>
      <c r="T44" s="11">
        <f>IF(AND(Q44=68,COUNT('INPUT-Substances'!H44:Q44)=1),5,MAX(E44:N44,S44))</f>
        <v>0</v>
      </c>
      <c r="U44" s="55">
        <f>IF(T44=0,0,INDEX('INPUT-Settings'!$I$6:$M$9,4,WH!T44))</f>
        <v>0</v>
      </c>
    </row>
    <row r="45" spans="1:21" x14ac:dyDescent="0.3">
      <c r="A45" s="22">
        <v>43</v>
      </c>
      <c r="B45" s="11" t="s">
        <v>81</v>
      </c>
      <c r="C45" s="11">
        <f t="shared" si="0"/>
        <v>3</v>
      </c>
      <c r="D45" s="22" t="str">
        <f>'INPUT-Substances'!A45</f>
        <v>olive leaves, dried</v>
      </c>
      <c r="E45" s="11">
        <f>IF(ISBLANK('INPUT-Substances'!H45),0,VLOOKUP('INPUT-Substances'!H45,$A:$C,3,FALSE))</f>
        <v>0</v>
      </c>
      <c r="F45" s="11">
        <f>IF(ISBLANK('INPUT-Substances'!I45),0,VLOOKUP('INPUT-Substances'!I45,$A:$C,3,FALSE))</f>
        <v>0</v>
      </c>
      <c r="G45" s="11">
        <f>IF(ISBLANK('INPUT-Substances'!J45),0,VLOOKUP('INPUT-Substances'!J45,$A:$C,3,FALSE))</f>
        <v>0</v>
      </c>
      <c r="H45" s="11">
        <f>IF(ISBLANK('INPUT-Substances'!K45),0,VLOOKUP('INPUT-Substances'!K45,$A:$C,3,FALSE))</f>
        <v>0</v>
      </c>
      <c r="I45" s="11">
        <f>IF(ISBLANK('INPUT-Substances'!L45),0,VLOOKUP('INPUT-Substances'!L45,$A:$C,3,FALSE))</f>
        <v>0</v>
      </c>
      <c r="J45" s="11">
        <f>IF(ISBLANK('INPUT-Substances'!M45),0,VLOOKUP('INPUT-Substances'!M45,$A:$C,3,FALSE))</f>
        <v>0</v>
      </c>
      <c r="K45" s="11">
        <f>IF(ISBLANK('INPUT-Substances'!N45),0,VLOOKUP('INPUT-Substances'!N45,$A:$C,3,FALSE))</f>
        <v>0</v>
      </c>
      <c r="L45" s="11">
        <f>IF(ISBLANK('INPUT-Substances'!O45),0,VLOOKUP('INPUT-Substances'!O45,$A:$C,3,FALSE))</f>
        <v>0</v>
      </c>
      <c r="M45" s="11">
        <f>IF(ISBLANK('INPUT-Substances'!P45),0,VLOOKUP('INPUT-Substances'!P45,$A:$C,3,FALSE))</f>
        <v>0</v>
      </c>
      <c r="N45" s="11">
        <f>IF(ISBLANK('INPUT-Substances'!Q45),0,VLOOKUP('INPUT-Substances'!Q45,$A:$C,3,FALSE))</f>
        <v>0</v>
      </c>
      <c r="O45" s="11" t="str">
        <f>IF(COUNTIF('INPUT-Substances'!H45:Q45,23)+COUNTIF('INPUT-Substances'!H45:Q45,24)+COUNTIF('INPUT-Substances'!H45:Q45,25)&gt;=1,"toxic","no")</f>
        <v>no</v>
      </c>
      <c r="P45" s="11" t="str">
        <f>IF(COUNTIF('INPUT-Substances'!$H45:$Q45,20)+COUNTIF('INPUT-Substances'!$H45:$Q45,21)+COUNTIF('INPUT-Substances'!$H45:$Q45,22)&gt;=1,"harmful","no")</f>
        <v>no</v>
      </c>
      <c r="Q45" s="11" t="str">
        <f>IF(COUNTIF('INPUT-Substances'!$H45:$Q45,68)&gt;=1,68,IF(COUNTIF('INPUT-Substances'!$H45:$Q45,48)&gt;=1,48,"no"))</f>
        <v>no</v>
      </c>
      <c r="R45" s="11" t="str">
        <f t="shared" si="2"/>
        <v>no</v>
      </c>
      <c r="S45" s="11" t="str">
        <f t="shared" si="3"/>
        <v/>
      </c>
      <c r="T45" s="11">
        <f>IF(AND(Q45=68,COUNT('INPUT-Substances'!H45:Q45)=1),5,MAX(E45:N45,S45))</f>
        <v>0</v>
      </c>
      <c r="U45" s="55">
        <f>IF(T45=0,0,INDEX('INPUT-Settings'!$I$6:$M$9,4,WH!T45))</f>
        <v>0</v>
      </c>
    </row>
    <row r="46" spans="1:21" x14ac:dyDescent="0.3">
      <c r="A46" s="22">
        <f>A45+1</f>
        <v>44</v>
      </c>
      <c r="C46" s="11">
        <f t="shared" si="0"/>
        <v>1</v>
      </c>
      <c r="D46" s="22" t="str">
        <f>'INPUT-Substances'!A46</f>
        <v>olive leaves, dried, ground</v>
      </c>
      <c r="E46" s="11">
        <f>IF(ISBLANK('INPUT-Substances'!H46),0,VLOOKUP('INPUT-Substances'!H46,$A:$C,3,FALSE))</f>
        <v>0</v>
      </c>
      <c r="F46" s="11">
        <f>IF(ISBLANK('INPUT-Substances'!I46),0,VLOOKUP('INPUT-Substances'!I46,$A:$C,3,FALSE))</f>
        <v>0</v>
      </c>
      <c r="G46" s="11">
        <f>IF(ISBLANK('INPUT-Substances'!J46),0,VLOOKUP('INPUT-Substances'!J46,$A:$C,3,FALSE))</f>
        <v>0</v>
      </c>
      <c r="H46" s="11">
        <f>IF(ISBLANK('INPUT-Substances'!K46),0,VLOOKUP('INPUT-Substances'!K46,$A:$C,3,FALSE))</f>
        <v>0</v>
      </c>
      <c r="I46" s="11">
        <f>IF(ISBLANK('INPUT-Substances'!L46),0,VLOOKUP('INPUT-Substances'!L46,$A:$C,3,FALSE))</f>
        <v>0</v>
      </c>
      <c r="J46" s="11">
        <f>IF(ISBLANK('INPUT-Substances'!M46),0,VLOOKUP('INPUT-Substances'!M46,$A:$C,3,FALSE))</f>
        <v>0</v>
      </c>
      <c r="K46" s="11">
        <f>IF(ISBLANK('INPUT-Substances'!N46),0,VLOOKUP('INPUT-Substances'!N46,$A:$C,3,FALSE))</f>
        <v>0</v>
      </c>
      <c r="L46" s="11">
        <f>IF(ISBLANK('INPUT-Substances'!O46),0,VLOOKUP('INPUT-Substances'!O46,$A:$C,3,FALSE))</f>
        <v>0</v>
      </c>
      <c r="M46" s="11">
        <f>IF(ISBLANK('INPUT-Substances'!P46),0,VLOOKUP('INPUT-Substances'!P46,$A:$C,3,FALSE))</f>
        <v>0</v>
      </c>
      <c r="N46" s="11">
        <f>IF(ISBLANK('INPUT-Substances'!Q46),0,VLOOKUP('INPUT-Substances'!Q46,$A:$C,3,FALSE))</f>
        <v>0</v>
      </c>
      <c r="O46" s="11" t="str">
        <f>IF(COUNTIF('INPUT-Substances'!H46:Q46,23)+COUNTIF('INPUT-Substances'!H46:Q46,24)+COUNTIF('INPUT-Substances'!H46:Q46,25)&gt;=1,"toxic","no")</f>
        <v>no</v>
      </c>
      <c r="P46" s="11" t="str">
        <f>IF(COUNTIF('INPUT-Substances'!$H46:$Q46,20)+COUNTIF('INPUT-Substances'!$H46:$Q46,21)+COUNTIF('INPUT-Substances'!$H46:$Q46,22)&gt;=1,"harmful","no")</f>
        <v>no</v>
      </c>
      <c r="Q46" s="11" t="str">
        <f>IF(COUNTIF('INPUT-Substances'!$H46:$Q46,68)&gt;=1,68,IF(COUNTIF('INPUT-Substances'!$H46:$Q46,48)&gt;=1,48,"no"))</f>
        <v>no</v>
      </c>
      <c r="R46" s="11" t="str">
        <f t="shared" si="2"/>
        <v>no</v>
      </c>
      <c r="S46" s="11" t="str">
        <f t="shared" si="3"/>
        <v/>
      </c>
      <c r="T46" s="11">
        <f>IF(AND(Q46=68,COUNT('INPUT-Substances'!H46:Q46)=1),5,MAX(E46:N46,S46))</f>
        <v>0</v>
      </c>
      <c r="U46" s="55">
        <f>IF(T46=0,0,INDEX('INPUT-Settings'!$I$6:$M$9,4,WH!T46))</f>
        <v>0</v>
      </c>
    </row>
    <row r="47" spans="1:21" x14ac:dyDescent="0.3">
      <c r="A47" s="22">
        <v>45</v>
      </c>
      <c r="B47" s="11" t="s">
        <v>79</v>
      </c>
      <c r="C47" s="11">
        <f t="shared" si="0"/>
        <v>5</v>
      </c>
      <c r="D47" s="22" t="str">
        <f>'INPUT-Substances'!A47</f>
        <v>extract P0</v>
      </c>
      <c r="E47" s="11">
        <f>IF(ISBLANK('INPUT-Substances'!H47),0,VLOOKUP('INPUT-Substances'!H47,$A:$C,3,FALSE))</f>
        <v>0</v>
      </c>
      <c r="F47" s="11">
        <f>IF(ISBLANK('INPUT-Substances'!I47),0,VLOOKUP('INPUT-Substances'!I47,$A:$C,3,FALSE))</f>
        <v>0</v>
      </c>
      <c r="G47" s="11">
        <f>IF(ISBLANK('INPUT-Substances'!J47),0,VLOOKUP('INPUT-Substances'!J47,$A:$C,3,FALSE))</f>
        <v>0</v>
      </c>
      <c r="H47" s="11">
        <f>IF(ISBLANK('INPUT-Substances'!K47),0,VLOOKUP('INPUT-Substances'!K47,$A:$C,3,FALSE))</f>
        <v>0</v>
      </c>
      <c r="I47" s="11">
        <f>IF(ISBLANK('INPUT-Substances'!L47),0,VLOOKUP('INPUT-Substances'!L47,$A:$C,3,FALSE))</f>
        <v>0</v>
      </c>
      <c r="J47" s="11">
        <f>IF(ISBLANK('INPUT-Substances'!M47),0,VLOOKUP('INPUT-Substances'!M47,$A:$C,3,FALSE))</f>
        <v>0</v>
      </c>
      <c r="K47" s="11">
        <f>IF(ISBLANK('INPUT-Substances'!N47),0,VLOOKUP('INPUT-Substances'!N47,$A:$C,3,FALSE))</f>
        <v>0</v>
      </c>
      <c r="L47" s="11">
        <f>IF(ISBLANK('INPUT-Substances'!O47),0,VLOOKUP('INPUT-Substances'!O47,$A:$C,3,FALSE))</f>
        <v>0</v>
      </c>
      <c r="M47" s="11">
        <f>IF(ISBLANK('INPUT-Substances'!P47),0,VLOOKUP('INPUT-Substances'!P47,$A:$C,3,FALSE))</f>
        <v>0</v>
      </c>
      <c r="N47" s="11">
        <f>IF(ISBLANK('INPUT-Substances'!Q47),0,VLOOKUP('INPUT-Substances'!Q47,$A:$C,3,FALSE))</f>
        <v>0</v>
      </c>
      <c r="O47" s="11" t="str">
        <f>IF(COUNTIF('INPUT-Substances'!H47:Q47,23)+COUNTIF('INPUT-Substances'!H47:Q47,24)+COUNTIF('INPUT-Substances'!H47:Q47,25)&gt;=1,"toxic","no")</f>
        <v>no</v>
      </c>
      <c r="P47" s="11" t="str">
        <f>IF(COUNTIF('INPUT-Substances'!$H47:$Q47,20)+COUNTIF('INPUT-Substances'!$H47:$Q47,21)+COUNTIF('INPUT-Substances'!$H47:$Q47,22)&gt;=1,"harmful","no")</f>
        <v>no</v>
      </c>
      <c r="Q47" s="11" t="str">
        <f>IF(COUNTIF('INPUT-Substances'!$H47:$Q47,68)&gt;=1,68,IF(COUNTIF('INPUT-Substances'!$H47:$Q47,48)&gt;=1,48,"no"))</f>
        <v>no</v>
      </c>
      <c r="R47" s="11" t="str">
        <f t="shared" si="2"/>
        <v>no</v>
      </c>
      <c r="S47" s="11" t="str">
        <f t="shared" si="3"/>
        <v/>
      </c>
      <c r="T47" s="11">
        <f>IF(AND(Q47=68,COUNT('INPUT-Substances'!H47:Q47)=1),5,MAX(E47:N47,S47))</f>
        <v>0</v>
      </c>
      <c r="U47" s="55">
        <f>IF(T47=0,0,INDEX('INPUT-Settings'!$I$6:$M$9,4,WH!T47))</f>
        <v>0</v>
      </c>
    </row>
    <row r="48" spans="1:21" x14ac:dyDescent="0.3">
      <c r="A48" s="22">
        <v>46</v>
      </c>
      <c r="B48" s="11" t="s">
        <v>79</v>
      </c>
      <c r="C48" s="11">
        <f t="shared" si="0"/>
        <v>5</v>
      </c>
      <c r="D48" s="22" t="str">
        <f>'INPUT-Substances'!A48</f>
        <v>extract P0, concentrated</v>
      </c>
      <c r="E48" s="11">
        <f>IF(ISBLANK('INPUT-Substances'!H48),0,VLOOKUP('INPUT-Substances'!H48,$A:$C,3,FALSE))</f>
        <v>0</v>
      </c>
      <c r="F48" s="11">
        <f>IF(ISBLANK('INPUT-Substances'!I48),0,VLOOKUP('INPUT-Substances'!I48,$A:$C,3,FALSE))</f>
        <v>0</v>
      </c>
      <c r="G48" s="11">
        <f>IF(ISBLANK('INPUT-Substances'!J48),0,VLOOKUP('INPUT-Substances'!J48,$A:$C,3,FALSE))</f>
        <v>0</v>
      </c>
      <c r="H48" s="11">
        <f>IF(ISBLANK('INPUT-Substances'!K48),0,VLOOKUP('INPUT-Substances'!K48,$A:$C,3,FALSE))</f>
        <v>0</v>
      </c>
      <c r="I48" s="11">
        <f>IF(ISBLANK('INPUT-Substances'!L48),0,VLOOKUP('INPUT-Substances'!L48,$A:$C,3,FALSE))</f>
        <v>0</v>
      </c>
      <c r="J48" s="11">
        <f>IF(ISBLANK('INPUT-Substances'!M48),0,VLOOKUP('INPUT-Substances'!M48,$A:$C,3,FALSE))</f>
        <v>0</v>
      </c>
      <c r="K48" s="11">
        <f>IF(ISBLANK('INPUT-Substances'!N48),0,VLOOKUP('INPUT-Substances'!N48,$A:$C,3,FALSE))</f>
        <v>0</v>
      </c>
      <c r="L48" s="11">
        <f>IF(ISBLANK('INPUT-Substances'!O48),0,VLOOKUP('INPUT-Substances'!O48,$A:$C,3,FALSE))</f>
        <v>0</v>
      </c>
      <c r="M48" s="11">
        <f>IF(ISBLANK('INPUT-Substances'!P48),0,VLOOKUP('INPUT-Substances'!P48,$A:$C,3,FALSE))</f>
        <v>0</v>
      </c>
      <c r="N48" s="11">
        <f>IF(ISBLANK('INPUT-Substances'!Q48),0,VLOOKUP('INPUT-Substances'!Q48,$A:$C,3,FALSE))</f>
        <v>0</v>
      </c>
      <c r="O48" s="11" t="str">
        <f>IF(COUNTIF('INPUT-Substances'!H48:Q48,23)+COUNTIF('INPUT-Substances'!H48:Q48,24)+COUNTIF('INPUT-Substances'!H48:Q48,25)&gt;=1,"toxic","no")</f>
        <v>no</v>
      </c>
      <c r="P48" s="11" t="str">
        <f>IF(COUNTIF('INPUT-Substances'!$H48:$Q48,20)+COUNTIF('INPUT-Substances'!$H48:$Q48,21)+COUNTIF('INPUT-Substances'!$H48:$Q48,22)&gt;=1,"harmful","no")</f>
        <v>no</v>
      </c>
      <c r="Q48" s="11" t="str">
        <f>IF(COUNTIF('INPUT-Substances'!$H48:$Q48,68)&gt;=1,68,IF(COUNTIF('INPUT-Substances'!$H48:$Q48,48)&gt;=1,48,"no"))</f>
        <v>no</v>
      </c>
      <c r="R48" s="11" t="str">
        <f t="shared" si="2"/>
        <v>no</v>
      </c>
      <c r="S48" s="11" t="str">
        <f t="shared" si="3"/>
        <v/>
      </c>
      <c r="T48" s="11">
        <f>IF(AND(Q48=68,COUNT('INPUT-Substances'!H48:Q48)=1),5,MAX(E48:N48,S48))</f>
        <v>0</v>
      </c>
      <c r="U48" s="55">
        <f>IF(T48=0,0,INDEX('INPUT-Settings'!$I$6:$M$9,4,WH!T48))</f>
        <v>0</v>
      </c>
    </row>
    <row r="49" spans="1:21" x14ac:dyDescent="0.3">
      <c r="A49" s="22">
        <f>A48+1</f>
        <v>47</v>
      </c>
      <c r="C49" s="11">
        <f t="shared" si="0"/>
        <v>1</v>
      </c>
      <c r="D49" s="22" t="str">
        <f>'INPUT-Substances'!A49</f>
        <v>enzyme</v>
      </c>
      <c r="E49" s="11">
        <f>IF(ISBLANK('INPUT-Substances'!H49),0,VLOOKUP('INPUT-Substances'!H49,$A:$C,3,FALSE))</f>
        <v>5</v>
      </c>
      <c r="F49" s="11">
        <f>IF(ISBLANK('INPUT-Substances'!I49),0,VLOOKUP('INPUT-Substances'!I49,$A:$C,3,FALSE))</f>
        <v>0</v>
      </c>
      <c r="G49" s="11">
        <f>IF(ISBLANK('INPUT-Substances'!J49),0,VLOOKUP('INPUT-Substances'!J49,$A:$C,3,FALSE))</f>
        <v>0</v>
      </c>
      <c r="H49" s="11">
        <f>IF(ISBLANK('INPUT-Substances'!K49),0,VLOOKUP('INPUT-Substances'!K49,$A:$C,3,FALSE))</f>
        <v>0</v>
      </c>
      <c r="I49" s="11">
        <f>IF(ISBLANK('INPUT-Substances'!L49),0,VLOOKUP('INPUT-Substances'!L49,$A:$C,3,FALSE))</f>
        <v>0</v>
      </c>
      <c r="J49" s="11">
        <f>IF(ISBLANK('INPUT-Substances'!M49),0,VLOOKUP('INPUT-Substances'!M49,$A:$C,3,FALSE))</f>
        <v>0</v>
      </c>
      <c r="K49" s="11">
        <f>IF(ISBLANK('INPUT-Substances'!N49),0,VLOOKUP('INPUT-Substances'!N49,$A:$C,3,FALSE))</f>
        <v>0</v>
      </c>
      <c r="L49" s="11">
        <f>IF(ISBLANK('INPUT-Substances'!O49),0,VLOOKUP('INPUT-Substances'!O49,$A:$C,3,FALSE))</f>
        <v>0</v>
      </c>
      <c r="M49" s="11">
        <f>IF(ISBLANK('INPUT-Substances'!P49),0,VLOOKUP('INPUT-Substances'!P49,$A:$C,3,FALSE))</f>
        <v>0</v>
      </c>
      <c r="N49" s="11">
        <f>IF(ISBLANK('INPUT-Substances'!Q49),0,VLOOKUP('INPUT-Substances'!Q49,$A:$C,3,FALSE))</f>
        <v>0</v>
      </c>
      <c r="O49" s="11" t="str">
        <f>IF(COUNTIF('INPUT-Substances'!H49:Q49,23)+COUNTIF('INPUT-Substances'!H49:Q49,24)+COUNTIF('INPUT-Substances'!H49:Q49,25)&gt;=1,"toxic","no")</f>
        <v>no</v>
      </c>
      <c r="P49" s="11" t="str">
        <f>IF(COUNTIF('INPUT-Substances'!$H49:$Q49,20)+COUNTIF('INPUT-Substances'!$H49:$Q49,21)+COUNTIF('INPUT-Substances'!$H49:$Q49,22)&gt;=1,"harmful","no")</f>
        <v>no</v>
      </c>
      <c r="Q49" s="11" t="str">
        <f>IF(COUNTIF('INPUT-Substances'!$H49:$Q49,68)&gt;=1,68,IF(COUNTIF('INPUT-Substances'!$H49:$Q49,48)&gt;=1,48,"no"))</f>
        <v>no</v>
      </c>
      <c r="R49" s="11" t="str">
        <f t="shared" si="2"/>
        <v>no</v>
      </c>
      <c r="S49" s="11" t="str">
        <f t="shared" si="3"/>
        <v/>
      </c>
      <c r="T49" s="11">
        <f>IF(AND(Q49=68,COUNT('INPUT-Substances'!H49:Q49)=1),5,MAX(E49:N49,S49))</f>
        <v>5</v>
      </c>
      <c r="U49" s="55">
        <f>IF(T49=0,0,INDEX('INPUT-Settings'!$I$6:$M$9,4,WH!T49))</f>
        <v>1</v>
      </c>
    </row>
    <row r="50" spans="1:21" x14ac:dyDescent="0.3">
      <c r="A50" s="22">
        <v>48</v>
      </c>
      <c r="B50" s="46"/>
      <c r="C50" s="11">
        <f t="shared" si="0"/>
        <v>1</v>
      </c>
      <c r="D50" s="22" t="str">
        <f>'INPUT-Substances'!A50</f>
        <v>adsorber</v>
      </c>
      <c r="E50" s="11">
        <f>IF(ISBLANK('INPUT-Substances'!H50),0,VLOOKUP('INPUT-Substances'!H50,$A:$C,3,FALSE))</f>
        <v>0</v>
      </c>
      <c r="F50" s="11">
        <f>IF(ISBLANK('INPUT-Substances'!I50),0,VLOOKUP('INPUT-Substances'!I50,$A:$C,3,FALSE))</f>
        <v>0</v>
      </c>
      <c r="G50" s="11">
        <f>IF(ISBLANK('INPUT-Substances'!J50),0,VLOOKUP('INPUT-Substances'!J50,$A:$C,3,FALSE))</f>
        <v>0</v>
      </c>
      <c r="H50" s="11">
        <f>IF(ISBLANK('INPUT-Substances'!K50),0,VLOOKUP('INPUT-Substances'!K50,$A:$C,3,FALSE))</f>
        <v>0</v>
      </c>
      <c r="I50" s="11">
        <f>IF(ISBLANK('INPUT-Substances'!L50),0,VLOOKUP('INPUT-Substances'!L50,$A:$C,3,FALSE))</f>
        <v>0</v>
      </c>
      <c r="J50" s="11">
        <f>IF(ISBLANK('INPUT-Substances'!M50),0,VLOOKUP('INPUT-Substances'!M50,$A:$C,3,FALSE))</f>
        <v>0</v>
      </c>
      <c r="K50" s="11">
        <f>IF(ISBLANK('INPUT-Substances'!N50),0,VLOOKUP('INPUT-Substances'!N50,$A:$C,3,FALSE))</f>
        <v>0</v>
      </c>
      <c r="L50" s="11">
        <f>IF(ISBLANK('INPUT-Substances'!O50),0,VLOOKUP('INPUT-Substances'!O50,$A:$C,3,FALSE))</f>
        <v>0</v>
      </c>
      <c r="M50" s="11">
        <f>IF(ISBLANK('INPUT-Substances'!P50),0,VLOOKUP('INPUT-Substances'!P50,$A:$C,3,FALSE))</f>
        <v>0</v>
      </c>
      <c r="N50" s="11">
        <f>IF(ISBLANK('INPUT-Substances'!Q50),0,VLOOKUP('INPUT-Substances'!Q50,$A:$C,3,FALSE))</f>
        <v>0</v>
      </c>
      <c r="O50" s="11" t="str">
        <f>IF(COUNTIF('INPUT-Substances'!H50:Q50,23)+COUNTIF('INPUT-Substances'!H50:Q50,24)+COUNTIF('INPUT-Substances'!H50:Q50,25)&gt;=1,"toxic","no")</f>
        <v>no</v>
      </c>
      <c r="P50" s="11" t="str">
        <f>IF(COUNTIF('INPUT-Substances'!$H50:$Q50,20)+COUNTIF('INPUT-Substances'!$H50:$Q50,21)+COUNTIF('INPUT-Substances'!$H50:$Q50,22)&gt;=1,"harmful","no")</f>
        <v>no</v>
      </c>
      <c r="Q50" s="11" t="str">
        <f>IF(COUNTIF('INPUT-Substances'!$H50:$Q50,68)&gt;=1,68,IF(COUNTIF('INPUT-Substances'!$H50:$Q50,48)&gt;=1,48,"no"))</f>
        <v>no</v>
      </c>
      <c r="R50" s="11" t="str">
        <f t="shared" si="2"/>
        <v>no</v>
      </c>
      <c r="S50" s="11" t="str">
        <f t="shared" si="3"/>
        <v/>
      </c>
      <c r="T50" s="11">
        <f>IF(AND(Q50=68,COUNT('INPUT-Substances'!H50:Q50)=1),5,MAX(E50:N50,S50))</f>
        <v>0</v>
      </c>
      <c r="U50" s="55">
        <f>IF(T50=0,0,INDEX('INPUT-Settings'!$I$6:$M$9,4,WH!T50))</f>
        <v>0</v>
      </c>
    </row>
    <row r="51" spans="1:21" x14ac:dyDescent="0.3">
      <c r="A51" s="22">
        <v>49</v>
      </c>
      <c r="B51" s="11" t="s">
        <v>79</v>
      </c>
      <c r="C51" s="11">
        <f t="shared" si="0"/>
        <v>5</v>
      </c>
      <c r="D51" s="22" t="str">
        <f>'INPUT-Substances'!A51</f>
        <v>ethanol</v>
      </c>
      <c r="E51" s="11">
        <f>IF(ISBLANK('INPUT-Substances'!H51),0,VLOOKUP('INPUT-Substances'!H51,$A:$C,3,FALSE))</f>
        <v>1</v>
      </c>
      <c r="F51" s="11">
        <f>IF(ISBLANK('INPUT-Substances'!I51),0,VLOOKUP('INPUT-Substances'!I51,$A:$C,3,FALSE))</f>
        <v>0</v>
      </c>
      <c r="G51" s="11">
        <f>IF(ISBLANK('INPUT-Substances'!J51),0,VLOOKUP('INPUT-Substances'!J51,$A:$C,3,FALSE))</f>
        <v>0</v>
      </c>
      <c r="H51" s="11">
        <f>IF(ISBLANK('INPUT-Substances'!K51),0,VLOOKUP('INPUT-Substances'!K51,$A:$C,3,FALSE))</f>
        <v>0</v>
      </c>
      <c r="I51" s="11">
        <f>IF(ISBLANK('INPUT-Substances'!L51),0,VLOOKUP('INPUT-Substances'!L51,$A:$C,3,FALSE))</f>
        <v>0</v>
      </c>
      <c r="J51" s="11">
        <f>IF(ISBLANK('INPUT-Substances'!M51),0,VLOOKUP('INPUT-Substances'!M51,$A:$C,3,FALSE))</f>
        <v>0</v>
      </c>
      <c r="K51" s="11">
        <f>IF(ISBLANK('INPUT-Substances'!N51),0,VLOOKUP('INPUT-Substances'!N51,$A:$C,3,FALSE))</f>
        <v>0</v>
      </c>
      <c r="L51" s="11">
        <f>IF(ISBLANK('INPUT-Substances'!O51),0,VLOOKUP('INPUT-Substances'!O51,$A:$C,3,FALSE))</f>
        <v>0</v>
      </c>
      <c r="M51" s="11">
        <f>IF(ISBLANK('INPUT-Substances'!P51),0,VLOOKUP('INPUT-Substances'!P51,$A:$C,3,FALSE))</f>
        <v>0</v>
      </c>
      <c r="N51" s="11">
        <f>IF(ISBLANK('INPUT-Substances'!Q51),0,VLOOKUP('INPUT-Substances'!Q51,$A:$C,3,FALSE))</f>
        <v>0</v>
      </c>
      <c r="O51" s="11" t="str">
        <f>IF(COUNTIF('INPUT-Substances'!H51:Q51,23)+COUNTIF('INPUT-Substances'!H51:Q51,24)+COUNTIF('INPUT-Substances'!H51:Q51,25)&gt;=1,"toxic","no")</f>
        <v>no</v>
      </c>
      <c r="P51" s="11" t="str">
        <f>IF(COUNTIF('INPUT-Substances'!$H51:$Q51,20)+COUNTIF('INPUT-Substances'!$H51:$Q51,21)+COUNTIF('INPUT-Substances'!$H51:$Q51,22)&gt;=1,"harmful","no")</f>
        <v>no</v>
      </c>
      <c r="Q51" s="11" t="str">
        <f>IF(COUNTIF('INPUT-Substances'!$H51:$Q51,68)&gt;=1,68,IF(COUNTIF('INPUT-Substances'!$H51:$Q51,48)&gt;=1,48,"no"))</f>
        <v>no</v>
      </c>
      <c r="R51" s="11" t="str">
        <f t="shared" si="2"/>
        <v>no</v>
      </c>
      <c r="S51" s="11" t="str">
        <f t="shared" si="3"/>
        <v/>
      </c>
      <c r="T51" s="11">
        <f>IF(AND(Q51=68,COUNT('INPUT-Substances'!H51:Q51)=1),5,MAX(E51:N51,S51))</f>
        <v>1</v>
      </c>
      <c r="U51" s="55">
        <f>IF(T51=0,0,INDEX('INPUT-Settings'!$I$6:$M$9,4,WH!T51))</f>
        <v>6.25E-2</v>
      </c>
    </row>
    <row r="52" spans="1:21" x14ac:dyDescent="0.3">
      <c r="A52" s="22">
        <f t="shared" ref="A52:A61" si="4">A51+1</f>
        <v>50</v>
      </c>
      <c r="C52" s="11">
        <f t="shared" si="0"/>
        <v>1</v>
      </c>
      <c r="D52" s="22" t="str">
        <f>'INPUT-Substances'!A52</f>
        <v>op-agly</v>
      </c>
      <c r="E52" s="11">
        <f>IF(ISBLANK('INPUT-Substances'!H52),0,VLOOKUP('INPUT-Substances'!H52,$A:$C,3,FALSE))</f>
        <v>0</v>
      </c>
      <c r="F52" s="11">
        <f>IF(ISBLANK('INPUT-Substances'!I52),0,VLOOKUP('INPUT-Substances'!I52,$A:$C,3,FALSE))</f>
        <v>0</v>
      </c>
      <c r="G52" s="11">
        <f>IF(ISBLANK('INPUT-Substances'!J52),0,VLOOKUP('INPUT-Substances'!J52,$A:$C,3,FALSE))</f>
        <v>0</v>
      </c>
      <c r="H52" s="11">
        <f>IF(ISBLANK('INPUT-Substances'!K52),0,VLOOKUP('INPUT-Substances'!K52,$A:$C,3,FALSE))</f>
        <v>0</v>
      </c>
      <c r="I52" s="11">
        <f>IF(ISBLANK('INPUT-Substances'!L52),0,VLOOKUP('INPUT-Substances'!L52,$A:$C,3,FALSE))</f>
        <v>0</v>
      </c>
      <c r="J52" s="11">
        <f>IF(ISBLANK('INPUT-Substances'!M52),0,VLOOKUP('INPUT-Substances'!M52,$A:$C,3,FALSE))</f>
        <v>0</v>
      </c>
      <c r="K52" s="11">
        <f>IF(ISBLANK('INPUT-Substances'!N52),0,VLOOKUP('INPUT-Substances'!N52,$A:$C,3,FALSE))</f>
        <v>0</v>
      </c>
      <c r="L52" s="11">
        <f>IF(ISBLANK('INPUT-Substances'!O52),0,VLOOKUP('INPUT-Substances'!O52,$A:$C,3,FALSE))</f>
        <v>0</v>
      </c>
      <c r="M52" s="11">
        <f>IF(ISBLANK('INPUT-Substances'!P52),0,VLOOKUP('INPUT-Substances'!P52,$A:$C,3,FALSE))</f>
        <v>0</v>
      </c>
      <c r="N52" s="11">
        <f>IF(ISBLANK('INPUT-Substances'!Q52),0,VLOOKUP('INPUT-Substances'!Q52,$A:$C,3,FALSE))</f>
        <v>0</v>
      </c>
      <c r="O52" s="11" t="str">
        <f>IF(COUNTIF('INPUT-Substances'!H52:Q52,23)+COUNTIF('INPUT-Substances'!H52:Q52,24)+COUNTIF('INPUT-Substances'!H52:Q52,25)&gt;=1,"toxic","no")</f>
        <v>no</v>
      </c>
      <c r="P52" s="11" t="str">
        <f>IF(COUNTIF('INPUT-Substances'!$H52:$Q52,20)+COUNTIF('INPUT-Substances'!$H52:$Q52,21)+COUNTIF('INPUT-Substances'!$H52:$Q52,22)&gt;=1,"harmful","no")</f>
        <v>no</v>
      </c>
      <c r="Q52" s="11" t="str">
        <f>IF(COUNTIF('INPUT-Substances'!$H52:$Q52,68)&gt;=1,68,IF(COUNTIF('INPUT-Substances'!$H52:$Q52,48)&gt;=1,48,"no"))</f>
        <v>no</v>
      </c>
      <c r="R52" s="11" t="str">
        <f t="shared" si="2"/>
        <v>no</v>
      </c>
      <c r="S52" s="11" t="str">
        <f t="shared" si="3"/>
        <v/>
      </c>
      <c r="T52" s="11">
        <f>IF(AND(Q52=68,COUNT('INPUT-Substances'!H52:Q52)=1),5,MAX(E52:N52,S52))</f>
        <v>0</v>
      </c>
      <c r="U52" s="55">
        <f>IF(T52=0,0,INDEX('INPUT-Settings'!$I$6:$M$9,4,WH!T52))</f>
        <v>0</v>
      </c>
    </row>
    <row r="53" spans="1:21" x14ac:dyDescent="0.3">
      <c r="A53" s="22">
        <f t="shared" si="4"/>
        <v>51</v>
      </c>
      <c r="C53" s="11">
        <f t="shared" si="0"/>
        <v>1</v>
      </c>
      <c r="D53" s="22" t="str">
        <f>'INPUT-Substances'!A53</f>
        <v>naphta</v>
      </c>
      <c r="E53" s="11">
        <f>IF(ISBLANK('INPUT-Substances'!H53),0,VLOOKUP('INPUT-Substances'!H53,$A:$C,3,FALSE))</f>
        <v>1</v>
      </c>
      <c r="F53" s="11">
        <f>IF(ISBLANK('INPUT-Substances'!I53),0,VLOOKUP('INPUT-Substances'!I53,$A:$C,3,FALSE))</f>
        <v>2</v>
      </c>
      <c r="G53" s="11">
        <f>IF(ISBLANK('INPUT-Substances'!J53),0,VLOOKUP('INPUT-Substances'!J53,$A:$C,3,FALSE))</f>
        <v>2</v>
      </c>
      <c r="H53" s="11">
        <f>IF(ISBLANK('INPUT-Substances'!K53),0,VLOOKUP('INPUT-Substances'!K53,$A:$C,3,FALSE))</f>
        <v>1</v>
      </c>
      <c r="I53" s="11">
        <f>IF(ISBLANK('INPUT-Substances'!L53),0,VLOOKUP('INPUT-Substances'!L53,$A:$C,3,FALSE))</f>
        <v>5</v>
      </c>
      <c r="J53" s="11">
        <f>IF(ISBLANK('INPUT-Substances'!M53),0,VLOOKUP('INPUT-Substances'!M53,$A:$C,3,FALSE))</f>
        <v>5</v>
      </c>
      <c r="K53" s="11">
        <f>IF(ISBLANK('INPUT-Substances'!N53),0,VLOOKUP('INPUT-Substances'!N53,$A:$C,3,FALSE))</f>
        <v>1</v>
      </c>
      <c r="L53" s="11">
        <f>IF(ISBLANK('INPUT-Substances'!O53),0,VLOOKUP('INPUT-Substances'!O53,$A:$C,3,FALSE))</f>
        <v>4</v>
      </c>
      <c r="M53" s="11">
        <f>IF(ISBLANK('INPUT-Substances'!P53),0,VLOOKUP('INPUT-Substances'!P53,$A:$C,3,FALSE))</f>
        <v>1</v>
      </c>
      <c r="N53" s="11">
        <f>IF(ISBLANK('INPUT-Substances'!Q53),0,VLOOKUP('INPUT-Substances'!Q53,$A:$C,3,FALSE))</f>
        <v>1</v>
      </c>
      <c r="O53" s="11" t="str">
        <f>IF(COUNTIF('INPUT-Substances'!H53:Q53,23)+COUNTIF('INPUT-Substances'!H53:Q53,24)+COUNTIF('INPUT-Substances'!H53:Q53,25)&gt;=1,"toxic","no")</f>
        <v>no</v>
      </c>
      <c r="P53" s="11" t="str">
        <f>IF(COUNTIF('INPUT-Substances'!$H53:$Q53,20)+COUNTIF('INPUT-Substances'!$H53:$Q53,21)+COUNTIF('INPUT-Substances'!$H53:$Q53,22)&gt;=1,"harmful","no")</f>
        <v>harmful</v>
      </c>
      <c r="Q53" s="11">
        <f>IF(COUNTIF('INPUT-Substances'!$H53:$Q53,68)&gt;=1,68,IF(COUNTIF('INPUT-Substances'!$H53:$Q53,48)&gt;=1,48,"no"))</f>
        <v>48</v>
      </c>
      <c r="R53" s="11" t="str">
        <f t="shared" si="2"/>
        <v>48harmful</v>
      </c>
      <c r="S53" s="11">
        <f t="shared" si="3"/>
        <v>3</v>
      </c>
      <c r="T53" s="11">
        <f>IF(AND(Q53=68,COUNT('INPUT-Substances'!H53:Q53)=1),5,MAX(E53:N53,S53))</f>
        <v>5</v>
      </c>
      <c r="U53" s="55">
        <f>IF(T53=0,0,INDEX('INPUT-Settings'!$I$6:$M$9,4,WH!T53))</f>
        <v>1</v>
      </c>
    </row>
    <row r="54" spans="1:21" x14ac:dyDescent="0.3">
      <c r="A54" s="22">
        <f t="shared" si="4"/>
        <v>52</v>
      </c>
      <c r="C54" s="11">
        <f t="shared" si="0"/>
        <v>1</v>
      </c>
      <c r="D54" s="22" t="str">
        <f>'INPUT-Substances'!A54</f>
        <v>ethylene</v>
      </c>
      <c r="E54" s="11">
        <f>IF(ISBLANK('INPUT-Substances'!H54),0,VLOOKUP('INPUT-Substances'!H54,$A:$C,3,FALSE))</f>
        <v>1</v>
      </c>
      <c r="F54" s="11">
        <f>IF(ISBLANK('INPUT-Substances'!I54),0,VLOOKUP('INPUT-Substances'!I54,$A:$C,3,FALSE))</f>
        <v>1</v>
      </c>
      <c r="G54" s="11">
        <f>IF(ISBLANK('INPUT-Substances'!J54),0,VLOOKUP('INPUT-Substances'!J54,$A:$C,3,FALSE))</f>
        <v>0</v>
      </c>
      <c r="H54" s="11">
        <f>IF(ISBLANK('INPUT-Substances'!K54),0,VLOOKUP('INPUT-Substances'!K54,$A:$C,3,FALSE))</f>
        <v>0</v>
      </c>
      <c r="I54" s="11">
        <f>IF(ISBLANK('INPUT-Substances'!L54),0,VLOOKUP('INPUT-Substances'!L54,$A:$C,3,FALSE))</f>
        <v>0</v>
      </c>
      <c r="J54" s="11">
        <f>IF(ISBLANK('INPUT-Substances'!M54),0,VLOOKUP('INPUT-Substances'!M54,$A:$C,3,FALSE))</f>
        <v>0</v>
      </c>
      <c r="K54" s="11">
        <f>IF(ISBLANK('INPUT-Substances'!N54),0,VLOOKUP('INPUT-Substances'!N54,$A:$C,3,FALSE))</f>
        <v>0</v>
      </c>
      <c r="L54" s="11">
        <f>IF(ISBLANK('INPUT-Substances'!O54),0,VLOOKUP('INPUT-Substances'!O54,$A:$C,3,FALSE))</f>
        <v>0</v>
      </c>
      <c r="M54" s="11">
        <f>IF(ISBLANK('INPUT-Substances'!P54),0,VLOOKUP('INPUT-Substances'!P54,$A:$C,3,FALSE))</f>
        <v>0</v>
      </c>
      <c r="N54" s="11">
        <f>IF(ISBLANK('INPUT-Substances'!Q54),0,VLOOKUP('INPUT-Substances'!Q54,$A:$C,3,FALSE))</f>
        <v>0</v>
      </c>
      <c r="O54" s="11" t="str">
        <f>IF(COUNTIF('INPUT-Substances'!H54:Q54,23)+COUNTIF('INPUT-Substances'!H54:Q54,24)+COUNTIF('INPUT-Substances'!H54:Q54,25)&gt;=1,"toxic","no")</f>
        <v>no</v>
      </c>
      <c r="P54" s="11" t="str">
        <f>IF(COUNTIF('INPUT-Substances'!$H54:$Q54,20)+COUNTIF('INPUT-Substances'!$H54:$Q54,21)+COUNTIF('INPUT-Substances'!$H54:$Q54,22)&gt;=1,"harmful","no")</f>
        <v>no</v>
      </c>
      <c r="Q54" s="11" t="str">
        <f>IF(COUNTIF('INPUT-Substances'!$H54:$Q54,68)&gt;=1,68,IF(COUNTIF('INPUT-Substances'!$H54:$Q54,48)&gt;=1,48,"no"))</f>
        <v>no</v>
      </c>
      <c r="R54" s="11" t="str">
        <f t="shared" si="2"/>
        <v>no</v>
      </c>
      <c r="S54" s="11" t="str">
        <f t="shared" si="3"/>
        <v/>
      </c>
      <c r="T54" s="11">
        <f>IF(AND(Q54=68,COUNT('INPUT-Substances'!H54:Q54)=1),5,MAX(E54:N54,S54))</f>
        <v>1</v>
      </c>
      <c r="U54" s="55">
        <f>IF(T54=0,0,INDEX('INPUT-Settings'!$I$6:$M$9,4,WH!T54))</f>
        <v>6.25E-2</v>
      </c>
    </row>
    <row r="55" spans="1:21" x14ac:dyDescent="0.3">
      <c r="A55" s="22">
        <f t="shared" si="4"/>
        <v>53</v>
      </c>
      <c r="C55" s="11">
        <f t="shared" si="0"/>
        <v>1</v>
      </c>
      <c r="D55" s="22" t="str">
        <f>'INPUT-Substances'!A55</f>
        <v>ethane</v>
      </c>
      <c r="E55" s="11">
        <f>IF(ISBLANK('INPUT-Substances'!H55),0,VLOOKUP('INPUT-Substances'!H55,$A:$C,3,FALSE))</f>
        <v>1</v>
      </c>
      <c r="F55" s="11">
        <f>IF(ISBLANK('INPUT-Substances'!I55),0,VLOOKUP('INPUT-Substances'!I55,$A:$C,3,FALSE))</f>
        <v>0</v>
      </c>
      <c r="G55" s="11">
        <f>IF(ISBLANK('INPUT-Substances'!J55),0,VLOOKUP('INPUT-Substances'!J55,$A:$C,3,FALSE))</f>
        <v>0</v>
      </c>
      <c r="H55" s="11">
        <f>IF(ISBLANK('INPUT-Substances'!K55),0,VLOOKUP('INPUT-Substances'!K55,$A:$C,3,FALSE))</f>
        <v>0</v>
      </c>
      <c r="I55" s="11">
        <f>IF(ISBLANK('INPUT-Substances'!L55),0,VLOOKUP('INPUT-Substances'!L55,$A:$C,3,FALSE))</f>
        <v>0</v>
      </c>
      <c r="J55" s="11">
        <f>IF(ISBLANK('INPUT-Substances'!M55),0,VLOOKUP('INPUT-Substances'!M55,$A:$C,3,FALSE))</f>
        <v>0</v>
      </c>
      <c r="K55" s="11">
        <f>IF(ISBLANK('INPUT-Substances'!N55),0,VLOOKUP('INPUT-Substances'!N55,$A:$C,3,FALSE))</f>
        <v>0</v>
      </c>
      <c r="L55" s="11">
        <f>IF(ISBLANK('INPUT-Substances'!O55),0,VLOOKUP('INPUT-Substances'!O55,$A:$C,3,FALSE))</f>
        <v>0</v>
      </c>
      <c r="M55" s="11">
        <f>IF(ISBLANK('INPUT-Substances'!P55),0,VLOOKUP('INPUT-Substances'!P55,$A:$C,3,FALSE))</f>
        <v>0</v>
      </c>
      <c r="N55" s="11">
        <f>IF(ISBLANK('INPUT-Substances'!Q55),0,VLOOKUP('INPUT-Substances'!Q55,$A:$C,3,FALSE))</f>
        <v>0</v>
      </c>
      <c r="O55" s="11" t="str">
        <f>IF(COUNTIF('INPUT-Substances'!H55:Q55,23)+COUNTIF('INPUT-Substances'!H55:Q55,24)+COUNTIF('INPUT-Substances'!H55:Q55,25)&gt;=1,"toxic","no")</f>
        <v>no</v>
      </c>
      <c r="P55" s="11" t="str">
        <f>IF(COUNTIF('INPUT-Substances'!$H55:$Q55,20)+COUNTIF('INPUT-Substances'!$H55:$Q55,21)+COUNTIF('INPUT-Substances'!$H55:$Q55,22)&gt;=1,"harmful","no")</f>
        <v>no</v>
      </c>
      <c r="Q55" s="11" t="str">
        <f>IF(COUNTIF('INPUT-Substances'!$H55:$Q55,68)&gt;=1,68,IF(COUNTIF('INPUT-Substances'!$H55:$Q55,48)&gt;=1,48,"no"))</f>
        <v>no</v>
      </c>
      <c r="R55" s="11" t="str">
        <f t="shared" si="2"/>
        <v>no</v>
      </c>
      <c r="S55" s="11" t="str">
        <f t="shared" si="3"/>
        <v/>
      </c>
      <c r="T55" s="11">
        <f>IF(AND(Q55=68,COUNT('INPUT-Substances'!H55:Q55)=1),5,MAX(E55:N55,S55))</f>
        <v>1</v>
      </c>
      <c r="U55" s="55">
        <f>IF(T55=0,0,INDEX('INPUT-Settings'!$I$6:$M$9,4,WH!T55))</f>
        <v>6.25E-2</v>
      </c>
    </row>
    <row r="56" spans="1:21" x14ac:dyDescent="0.3">
      <c r="A56" s="22">
        <f t="shared" si="4"/>
        <v>54</v>
      </c>
      <c r="C56" s="11">
        <f t="shared" si="0"/>
        <v>1</v>
      </c>
      <c r="D56" s="22" t="str">
        <f>'INPUT-Substances'!A56</f>
        <v>1,3-butadiene</v>
      </c>
      <c r="E56" s="11">
        <f>IF(ISBLANK('INPUT-Substances'!H56),0,VLOOKUP('INPUT-Substances'!H56,$A:$C,3,FALSE))</f>
        <v>1</v>
      </c>
      <c r="F56" s="11">
        <f>IF(ISBLANK('INPUT-Substances'!I56),0,VLOOKUP('INPUT-Substances'!I56,$A:$C,3,FALSE))</f>
        <v>5</v>
      </c>
      <c r="G56" s="11">
        <f>IF(ISBLANK('INPUT-Substances'!J56),0,VLOOKUP('INPUT-Substances'!J56,$A:$C,3,FALSE))</f>
        <v>5</v>
      </c>
      <c r="H56" s="11">
        <f>IF(ISBLANK('INPUT-Substances'!K56),0,VLOOKUP('INPUT-Substances'!K56,$A:$C,3,FALSE))</f>
        <v>0</v>
      </c>
      <c r="I56" s="11">
        <f>IF(ISBLANK('INPUT-Substances'!L56),0,VLOOKUP('INPUT-Substances'!L56,$A:$C,3,FALSE))</f>
        <v>0</v>
      </c>
      <c r="J56" s="11">
        <f>IF(ISBLANK('INPUT-Substances'!M56),0,VLOOKUP('INPUT-Substances'!M56,$A:$C,3,FALSE))</f>
        <v>0</v>
      </c>
      <c r="K56" s="11">
        <f>IF(ISBLANK('INPUT-Substances'!N56),0,VLOOKUP('INPUT-Substances'!N56,$A:$C,3,FALSE))</f>
        <v>0</v>
      </c>
      <c r="L56" s="11">
        <f>IF(ISBLANK('INPUT-Substances'!O56),0,VLOOKUP('INPUT-Substances'!O56,$A:$C,3,FALSE))</f>
        <v>0</v>
      </c>
      <c r="M56" s="11">
        <f>IF(ISBLANK('INPUT-Substances'!P56),0,VLOOKUP('INPUT-Substances'!P56,$A:$C,3,FALSE))</f>
        <v>0</v>
      </c>
      <c r="N56" s="11">
        <f>IF(ISBLANK('INPUT-Substances'!Q56),0,VLOOKUP('INPUT-Substances'!Q56,$A:$C,3,FALSE))</f>
        <v>0</v>
      </c>
      <c r="O56" s="11" t="str">
        <f>IF(COUNTIF('INPUT-Substances'!H56:Q56,23)+COUNTIF('INPUT-Substances'!H56:Q56,24)+COUNTIF('INPUT-Substances'!H56:Q56,25)&gt;=1,"toxic","no")</f>
        <v>no</v>
      </c>
      <c r="P56" s="11" t="str">
        <f>IF(COUNTIF('INPUT-Substances'!$H56:$Q56,20)+COUNTIF('INPUT-Substances'!$H56:$Q56,21)+COUNTIF('INPUT-Substances'!$H56:$Q56,22)&gt;=1,"harmful","no")</f>
        <v>no</v>
      </c>
      <c r="Q56" s="11" t="str">
        <f>IF(COUNTIF('INPUT-Substances'!$H56:$Q56,68)&gt;=1,68,IF(COUNTIF('INPUT-Substances'!$H56:$Q56,48)&gt;=1,48,"no"))</f>
        <v>no</v>
      </c>
      <c r="R56" s="11" t="str">
        <f t="shared" si="2"/>
        <v>no</v>
      </c>
      <c r="S56" s="11" t="str">
        <f t="shared" si="3"/>
        <v/>
      </c>
      <c r="T56" s="11">
        <f>IF(AND(Q56=68,COUNT('INPUT-Substances'!H56:Q56)=1),5,MAX(E56:N56,S56))</f>
        <v>5</v>
      </c>
      <c r="U56" s="55">
        <f>IF(T56=0,0,INDEX('INPUT-Settings'!$I$6:$M$9,4,WH!T56))</f>
        <v>1</v>
      </c>
    </row>
    <row r="57" spans="1:21" x14ac:dyDescent="0.3">
      <c r="A57" s="22">
        <f t="shared" si="4"/>
        <v>55</v>
      </c>
      <c r="C57" s="11">
        <f t="shared" si="0"/>
        <v>1</v>
      </c>
      <c r="D57" s="22" t="str">
        <f>'INPUT-Substances'!A57</f>
        <v>butene</v>
      </c>
      <c r="E57" s="11">
        <f>IF(ISBLANK('INPUT-Substances'!H57),0,VLOOKUP('INPUT-Substances'!H57,$A:$C,3,FALSE))</f>
        <v>1</v>
      </c>
      <c r="F57" s="11">
        <f>IF(ISBLANK('INPUT-Substances'!I57),0,VLOOKUP('INPUT-Substances'!I57,$A:$C,3,FALSE))</f>
        <v>0</v>
      </c>
      <c r="G57" s="11">
        <f>IF(ISBLANK('INPUT-Substances'!J57),0,VLOOKUP('INPUT-Substances'!J57,$A:$C,3,FALSE))</f>
        <v>0</v>
      </c>
      <c r="H57" s="11">
        <f>IF(ISBLANK('INPUT-Substances'!K57),0,VLOOKUP('INPUT-Substances'!K57,$A:$C,3,FALSE))</f>
        <v>0</v>
      </c>
      <c r="I57" s="11">
        <f>IF(ISBLANK('INPUT-Substances'!L57),0,VLOOKUP('INPUT-Substances'!L57,$A:$C,3,FALSE))</f>
        <v>0</v>
      </c>
      <c r="J57" s="11">
        <f>IF(ISBLANK('INPUT-Substances'!M57),0,VLOOKUP('INPUT-Substances'!M57,$A:$C,3,FALSE))</f>
        <v>0</v>
      </c>
      <c r="K57" s="11">
        <f>IF(ISBLANK('INPUT-Substances'!N57),0,VLOOKUP('INPUT-Substances'!N57,$A:$C,3,FALSE))</f>
        <v>0</v>
      </c>
      <c r="L57" s="11">
        <f>IF(ISBLANK('INPUT-Substances'!O57),0,VLOOKUP('INPUT-Substances'!O57,$A:$C,3,FALSE))</f>
        <v>0</v>
      </c>
      <c r="M57" s="11">
        <f>IF(ISBLANK('INPUT-Substances'!P57),0,VLOOKUP('INPUT-Substances'!P57,$A:$C,3,FALSE))</f>
        <v>0</v>
      </c>
      <c r="N57" s="11">
        <f>IF(ISBLANK('INPUT-Substances'!Q57),0,VLOOKUP('INPUT-Substances'!Q57,$A:$C,3,FALSE))</f>
        <v>0</v>
      </c>
      <c r="O57" s="11" t="str">
        <f>IF(COUNTIF('INPUT-Substances'!H57:Q57,23)+COUNTIF('INPUT-Substances'!H57:Q57,24)+COUNTIF('INPUT-Substances'!H57:Q57,25)&gt;=1,"toxic","no")</f>
        <v>no</v>
      </c>
      <c r="P57" s="11" t="str">
        <f>IF(COUNTIF('INPUT-Substances'!$H57:$Q57,20)+COUNTIF('INPUT-Substances'!$H57:$Q57,21)+COUNTIF('INPUT-Substances'!$H57:$Q57,22)&gt;=1,"harmful","no")</f>
        <v>no</v>
      </c>
      <c r="Q57" s="11" t="str">
        <f>IF(COUNTIF('INPUT-Substances'!$H57:$Q57,68)&gt;=1,68,IF(COUNTIF('INPUT-Substances'!$H57:$Q57,48)&gt;=1,48,"no"))</f>
        <v>no</v>
      </c>
      <c r="R57" s="11" t="str">
        <f t="shared" si="2"/>
        <v>no</v>
      </c>
      <c r="S57" s="11" t="str">
        <f t="shared" si="3"/>
        <v/>
      </c>
      <c r="T57" s="11">
        <f>IF(AND(Q57=68,COUNT('INPUT-Substances'!H57:Q57)=1),5,MAX(E57:N57,S57))</f>
        <v>1</v>
      </c>
      <c r="U57" s="55">
        <f>IF(T57=0,0,INDEX('INPUT-Settings'!$I$6:$M$9,4,WH!T57))</f>
        <v>6.25E-2</v>
      </c>
    </row>
    <row r="58" spans="1:21" x14ac:dyDescent="0.3">
      <c r="A58" s="22">
        <f t="shared" si="4"/>
        <v>56</v>
      </c>
      <c r="C58" s="11">
        <f t="shared" si="0"/>
        <v>1</v>
      </c>
      <c r="D58" s="22">
        <f>'INPUT-Substances'!A58</f>
        <v>0</v>
      </c>
      <c r="E58" s="11">
        <f>IF(ISBLANK('INPUT-Substances'!H58),0,VLOOKUP('INPUT-Substances'!H58,$A:$C,3,FALSE))</f>
        <v>0</v>
      </c>
      <c r="F58" s="11">
        <f>IF(ISBLANK('INPUT-Substances'!I58),0,VLOOKUP('INPUT-Substances'!I58,$A:$C,3,FALSE))</f>
        <v>0</v>
      </c>
      <c r="G58" s="11">
        <f>IF(ISBLANK('INPUT-Substances'!J58),0,VLOOKUP('INPUT-Substances'!J58,$A:$C,3,FALSE))</f>
        <v>0</v>
      </c>
      <c r="H58" s="11">
        <f>IF(ISBLANK('INPUT-Substances'!K58),0,VLOOKUP('INPUT-Substances'!K58,$A:$C,3,FALSE))</f>
        <v>0</v>
      </c>
      <c r="I58" s="11">
        <f>IF(ISBLANK('INPUT-Substances'!L58),0,VLOOKUP('INPUT-Substances'!L58,$A:$C,3,FALSE))</f>
        <v>0</v>
      </c>
      <c r="J58" s="11">
        <f>IF(ISBLANK('INPUT-Substances'!M58),0,VLOOKUP('INPUT-Substances'!M58,$A:$C,3,FALSE))</f>
        <v>0</v>
      </c>
      <c r="K58" s="11">
        <f>IF(ISBLANK('INPUT-Substances'!N58),0,VLOOKUP('INPUT-Substances'!N58,$A:$C,3,FALSE))</f>
        <v>0</v>
      </c>
      <c r="L58" s="11">
        <f>IF(ISBLANK('INPUT-Substances'!O58),0,VLOOKUP('INPUT-Substances'!O58,$A:$C,3,FALSE))</f>
        <v>0</v>
      </c>
      <c r="M58" s="11">
        <f>IF(ISBLANK('INPUT-Substances'!P58),0,VLOOKUP('INPUT-Substances'!P58,$A:$C,3,FALSE))</f>
        <v>0</v>
      </c>
      <c r="N58" s="11">
        <f>IF(ISBLANK('INPUT-Substances'!Q58),0,VLOOKUP('INPUT-Substances'!Q58,$A:$C,3,FALSE))</f>
        <v>0</v>
      </c>
      <c r="O58" s="11" t="str">
        <f>IF(COUNTIF('INPUT-Substances'!H58:Q58,23)+COUNTIF('INPUT-Substances'!H58:Q58,24)+COUNTIF('INPUT-Substances'!H58:Q58,25)&gt;=1,"toxic","no")</f>
        <v>no</v>
      </c>
      <c r="P58" s="11" t="str">
        <f>IF(COUNTIF('INPUT-Substances'!$H58:$Q58,20)+COUNTIF('INPUT-Substances'!$H58:$Q58,21)+COUNTIF('INPUT-Substances'!$H58:$Q58,22)&gt;=1,"harmful","no")</f>
        <v>no</v>
      </c>
      <c r="Q58" s="11" t="str">
        <f>IF(COUNTIF('INPUT-Substances'!$H58:$Q58,68)&gt;=1,68,IF(COUNTIF('INPUT-Substances'!$H58:$Q58,48)&gt;=1,48,"no"))</f>
        <v>no</v>
      </c>
      <c r="R58" s="11" t="str">
        <f t="shared" si="2"/>
        <v>no</v>
      </c>
      <c r="S58" s="11" t="str">
        <f t="shared" si="3"/>
        <v/>
      </c>
      <c r="T58" s="11">
        <f>IF(AND(Q58=68,COUNT('INPUT-Substances'!H58:Q58)=1),5,MAX(E58:N58,S58))</f>
        <v>0</v>
      </c>
      <c r="U58" s="55">
        <f>IF(T58=0,0,INDEX('INPUT-Settings'!$I$6:$M$9,4,WH!T58))</f>
        <v>0</v>
      </c>
    </row>
    <row r="59" spans="1:21" x14ac:dyDescent="0.3">
      <c r="A59" s="22">
        <f t="shared" si="4"/>
        <v>57</v>
      </c>
      <c r="C59" s="11">
        <f t="shared" si="0"/>
        <v>1</v>
      </c>
      <c r="D59" s="22">
        <f>'INPUT-Substances'!A59</f>
        <v>0</v>
      </c>
      <c r="E59" s="11">
        <f>IF(ISBLANK('INPUT-Substances'!H59),0,VLOOKUP('INPUT-Substances'!H59,$A:$C,3,FALSE))</f>
        <v>0</v>
      </c>
      <c r="F59" s="11">
        <f>IF(ISBLANK('INPUT-Substances'!I59),0,VLOOKUP('INPUT-Substances'!I59,$A:$C,3,FALSE))</f>
        <v>0</v>
      </c>
      <c r="G59" s="11">
        <f>IF(ISBLANK('INPUT-Substances'!J59),0,VLOOKUP('INPUT-Substances'!J59,$A:$C,3,FALSE))</f>
        <v>0</v>
      </c>
      <c r="H59" s="11">
        <f>IF(ISBLANK('INPUT-Substances'!K59),0,VLOOKUP('INPUT-Substances'!K59,$A:$C,3,FALSE))</f>
        <v>0</v>
      </c>
      <c r="I59" s="11">
        <f>IF(ISBLANK('INPUT-Substances'!L59),0,VLOOKUP('INPUT-Substances'!L59,$A:$C,3,FALSE))</f>
        <v>0</v>
      </c>
      <c r="J59" s="11">
        <f>IF(ISBLANK('INPUT-Substances'!M59),0,VLOOKUP('INPUT-Substances'!M59,$A:$C,3,FALSE))</f>
        <v>0</v>
      </c>
      <c r="K59" s="11">
        <f>IF(ISBLANK('INPUT-Substances'!N59),0,VLOOKUP('INPUT-Substances'!N59,$A:$C,3,FALSE))</f>
        <v>0</v>
      </c>
      <c r="L59" s="11">
        <f>IF(ISBLANK('INPUT-Substances'!O59),0,VLOOKUP('INPUT-Substances'!O59,$A:$C,3,FALSE))</f>
        <v>0</v>
      </c>
      <c r="M59" s="11">
        <f>IF(ISBLANK('INPUT-Substances'!P59),0,VLOOKUP('INPUT-Substances'!P59,$A:$C,3,FALSE))</f>
        <v>0</v>
      </c>
      <c r="N59" s="11">
        <f>IF(ISBLANK('INPUT-Substances'!Q59),0,VLOOKUP('INPUT-Substances'!Q59,$A:$C,3,FALSE))</f>
        <v>0</v>
      </c>
      <c r="O59" s="11" t="str">
        <f>IF(COUNTIF('INPUT-Substances'!H59:Q59,23)+COUNTIF('INPUT-Substances'!H59:Q59,24)+COUNTIF('INPUT-Substances'!H59:Q59,25)&gt;=1,"toxic","no")</f>
        <v>no</v>
      </c>
      <c r="P59" s="11" t="str">
        <f>IF(COUNTIF('INPUT-Substances'!$H59:$Q59,20)+COUNTIF('INPUT-Substances'!$H59:$Q59,21)+COUNTIF('INPUT-Substances'!$H59:$Q59,22)&gt;=1,"harmful","no")</f>
        <v>no</v>
      </c>
      <c r="Q59" s="11" t="str">
        <f>IF(COUNTIF('INPUT-Substances'!$H59:$Q59,68)&gt;=1,68,IF(COUNTIF('INPUT-Substances'!$H59:$Q59,48)&gt;=1,48,"no"))</f>
        <v>no</v>
      </c>
      <c r="R59" s="11" t="str">
        <f t="shared" si="2"/>
        <v>no</v>
      </c>
      <c r="S59" s="11" t="str">
        <f t="shared" si="3"/>
        <v/>
      </c>
      <c r="T59" s="11">
        <f>IF(AND(Q59=68,COUNT('INPUT-Substances'!H59:Q59)=1),5,MAX(E59:N59,S59))</f>
        <v>0</v>
      </c>
      <c r="U59" s="55">
        <f>IF(T59=0,0,INDEX('INPUT-Settings'!$I$6:$M$9,4,WH!T59))</f>
        <v>0</v>
      </c>
    </row>
    <row r="60" spans="1:21" x14ac:dyDescent="0.3">
      <c r="A60" s="22">
        <f t="shared" si="4"/>
        <v>58</v>
      </c>
      <c r="C60" s="11">
        <f t="shared" si="0"/>
        <v>1</v>
      </c>
      <c r="D60" s="22">
        <f>'INPUT-Substances'!A60</f>
        <v>0</v>
      </c>
      <c r="E60" s="11">
        <f>IF(ISBLANK('INPUT-Substances'!H60),0,VLOOKUP('INPUT-Substances'!H60,$A:$C,3,FALSE))</f>
        <v>0</v>
      </c>
      <c r="F60" s="11">
        <f>IF(ISBLANK('INPUT-Substances'!I60),0,VLOOKUP('INPUT-Substances'!I60,$A:$C,3,FALSE))</f>
        <v>0</v>
      </c>
      <c r="G60" s="11">
        <f>IF(ISBLANK('INPUT-Substances'!J60),0,VLOOKUP('INPUT-Substances'!J60,$A:$C,3,FALSE))</f>
        <v>0</v>
      </c>
      <c r="H60" s="11">
        <f>IF(ISBLANK('INPUT-Substances'!K60),0,VLOOKUP('INPUT-Substances'!K60,$A:$C,3,FALSE))</f>
        <v>0</v>
      </c>
      <c r="I60" s="11">
        <f>IF(ISBLANK('INPUT-Substances'!L60),0,VLOOKUP('INPUT-Substances'!L60,$A:$C,3,FALSE))</f>
        <v>0</v>
      </c>
      <c r="J60" s="11">
        <f>IF(ISBLANK('INPUT-Substances'!M60),0,VLOOKUP('INPUT-Substances'!M60,$A:$C,3,FALSE))</f>
        <v>0</v>
      </c>
      <c r="K60" s="11">
        <f>IF(ISBLANK('INPUT-Substances'!N60),0,VLOOKUP('INPUT-Substances'!N60,$A:$C,3,FALSE))</f>
        <v>0</v>
      </c>
      <c r="L60" s="11">
        <f>IF(ISBLANK('INPUT-Substances'!O60),0,VLOOKUP('INPUT-Substances'!O60,$A:$C,3,FALSE))</f>
        <v>0</v>
      </c>
      <c r="M60" s="11">
        <f>IF(ISBLANK('INPUT-Substances'!P60),0,VLOOKUP('INPUT-Substances'!P60,$A:$C,3,FALSE))</f>
        <v>0</v>
      </c>
      <c r="N60" s="11">
        <f>IF(ISBLANK('INPUT-Substances'!Q60),0,VLOOKUP('INPUT-Substances'!Q60,$A:$C,3,FALSE))</f>
        <v>0</v>
      </c>
      <c r="O60" s="11" t="str">
        <f>IF(COUNTIF('INPUT-Substances'!H60:Q60,23)+COUNTIF('INPUT-Substances'!H60:Q60,24)+COUNTIF('INPUT-Substances'!H60:Q60,25)&gt;=1,"toxic","no")</f>
        <v>no</v>
      </c>
      <c r="P60" s="11" t="str">
        <f>IF(COUNTIF('INPUT-Substances'!$H60:$Q60,20)+COUNTIF('INPUT-Substances'!$H60:$Q60,21)+COUNTIF('INPUT-Substances'!$H60:$Q60,22)&gt;=1,"harmful","no")</f>
        <v>no</v>
      </c>
      <c r="Q60" s="11" t="str">
        <f>IF(COUNTIF('INPUT-Substances'!$H60:$Q60,68)&gt;=1,68,IF(COUNTIF('INPUT-Substances'!$H60:$Q60,48)&gt;=1,48,"no"))</f>
        <v>no</v>
      </c>
      <c r="R60" s="11" t="str">
        <f t="shared" si="2"/>
        <v>no</v>
      </c>
      <c r="S60" s="11" t="str">
        <f t="shared" si="3"/>
        <v/>
      </c>
      <c r="T60" s="11">
        <f>IF(AND(Q60=68,COUNT('INPUT-Substances'!H60:Q60)=1),5,MAX(E60:N60,S60))</f>
        <v>0</v>
      </c>
      <c r="U60" s="55">
        <f>IF(T60=0,0,INDEX('INPUT-Settings'!$I$6:$M$9,4,WH!T60))</f>
        <v>0</v>
      </c>
    </row>
    <row r="61" spans="1:21" x14ac:dyDescent="0.3">
      <c r="A61" s="22">
        <f t="shared" si="4"/>
        <v>59</v>
      </c>
      <c r="C61" s="11">
        <f t="shared" si="0"/>
        <v>1</v>
      </c>
      <c r="D61" s="22">
        <f>'INPUT-Substances'!A61</f>
        <v>0</v>
      </c>
      <c r="E61" s="11">
        <f>IF(ISBLANK('INPUT-Substances'!H61),0,VLOOKUP('INPUT-Substances'!H61,$A:$C,3,FALSE))</f>
        <v>0</v>
      </c>
      <c r="F61" s="11">
        <f>IF(ISBLANK('INPUT-Substances'!I61),0,VLOOKUP('INPUT-Substances'!I61,$A:$C,3,FALSE))</f>
        <v>0</v>
      </c>
      <c r="G61" s="11">
        <f>IF(ISBLANK('INPUT-Substances'!J61),0,VLOOKUP('INPUT-Substances'!J61,$A:$C,3,FALSE))</f>
        <v>0</v>
      </c>
      <c r="H61" s="11">
        <f>IF(ISBLANK('INPUT-Substances'!K61),0,VLOOKUP('INPUT-Substances'!K61,$A:$C,3,FALSE))</f>
        <v>0</v>
      </c>
      <c r="I61" s="11">
        <f>IF(ISBLANK('INPUT-Substances'!L61),0,VLOOKUP('INPUT-Substances'!L61,$A:$C,3,FALSE))</f>
        <v>0</v>
      </c>
      <c r="J61" s="11">
        <f>IF(ISBLANK('INPUT-Substances'!M61),0,VLOOKUP('INPUT-Substances'!M61,$A:$C,3,FALSE))</f>
        <v>0</v>
      </c>
      <c r="K61" s="11">
        <f>IF(ISBLANK('INPUT-Substances'!N61),0,VLOOKUP('INPUT-Substances'!N61,$A:$C,3,FALSE))</f>
        <v>0</v>
      </c>
      <c r="L61" s="11">
        <f>IF(ISBLANK('INPUT-Substances'!O61),0,VLOOKUP('INPUT-Substances'!O61,$A:$C,3,FALSE))</f>
        <v>0</v>
      </c>
      <c r="M61" s="11">
        <f>IF(ISBLANK('INPUT-Substances'!P61),0,VLOOKUP('INPUT-Substances'!P61,$A:$C,3,FALSE))</f>
        <v>0</v>
      </c>
      <c r="N61" s="11">
        <f>IF(ISBLANK('INPUT-Substances'!Q61),0,VLOOKUP('INPUT-Substances'!Q61,$A:$C,3,FALSE))</f>
        <v>0</v>
      </c>
      <c r="O61" s="11" t="str">
        <f>IF(COUNTIF('INPUT-Substances'!H61:Q61,23)+COUNTIF('INPUT-Substances'!H61:Q61,24)+COUNTIF('INPUT-Substances'!H61:Q61,25)&gt;=1,"toxic","no")</f>
        <v>no</v>
      </c>
      <c r="P61" s="11" t="str">
        <f>IF(COUNTIF('INPUT-Substances'!$H61:$Q61,20)+COUNTIF('INPUT-Substances'!$H61:$Q61,21)+COUNTIF('INPUT-Substances'!$H61:$Q61,22)&gt;=1,"harmful","no")</f>
        <v>no</v>
      </c>
      <c r="Q61" s="11" t="str">
        <f>IF(COUNTIF('INPUT-Substances'!$H61:$Q61,68)&gt;=1,68,IF(COUNTIF('INPUT-Substances'!$H61:$Q61,48)&gt;=1,48,"no"))</f>
        <v>no</v>
      </c>
      <c r="R61" s="11" t="str">
        <f t="shared" si="2"/>
        <v>no</v>
      </c>
      <c r="S61" s="11" t="str">
        <f t="shared" si="3"/>
        <v/>
      </c>
      <c r="T61" s="11">
        <f>IF(AND(Q61=68,COUNT('INPUT-Substances'!H61:Q61)=1),5,MAX(E61:N61,S61))</f>
        <v>0</v>
      </c>
      <c r="U61" s="55">
        <f>IF(T61=0,0,INDEX('INPUT-Settings'!$I$6:$M$9,4,WH!T61))</f>
        <v>0</v>
      </c>
    </row>
    <row r="62" spans="1:21" x14ac:dyDescent="0.3">
      <c r="A62" s="22">
        <v>60</v>
      </c>
      <c r="B62" s="11" t="s">
        <v>82</v>
      </c>
      <c r="C62" s="11">
        <f t="shared" si="0"/>
        <v>4</v>
      </c>
      <c r="D62" s="22">
        <f>'INPUT-Substances'!A62</f>
        <v>0</v>
      </c>
      <c r="E62" s="11">
        <f>IF(ISBLANK('INPUT-Substances'!H62),0,VLOOKUP('INPUT-Substances'!H62,$A:$C,3,FALSE))</f>
        <v>0</v>
      </c>
      <c r="F62" s="11">
        <f>IF(ISBLANK('INPUT-Substances'!I62),0,VLOOKUP('INPUT-Substances'!I62,$A:$C,3,FALSE))</f>
        <v>0</v>
      </c>
      <c r="G62" s="11">
        <f>IF(ISBLANK('INPUT-Substances'!J62),0,VLOOKUP('INPUT-Substances'!J62,$A:$C,3,FALSE))</f>
        <v>0</v>
      </c>
      <c r="H62" s="11">
        <f>IF(ISBLANK('INPUT-Substances'!K62),0,VLOOKUP('INPUT-Substances'!K62,$A:$C,3,FALSE))</f>
        <v>0</v>
      </c>
      <c r="I62" s="11">
        <f>IF(ISBLANK('INPUT-Substances'!L62),0,VLOOKUP('INPUT-Substances'!L62,$A:$C,3,FALSE))</f>
        <v>0</v>
      </c>
      <c r="J62" s="11">
        <f>IF(ISBLANK('INPUT-Substances'!M62),0,VLOOKUP('INPUT-Substances'!M62,$A:$C,3,FALSE))</f>
        <v>0</v>
      </c>
      <c r="K62" s="11">
        <f>IF(ISBLANK('INPUT-Substances'!N62),0,VLOOKUP('INPUT-Substances'!N62,$A:$C,3,FALSE))</f>
        <v>0</v>
      </c>
      <c r="L62" s="11">
        <f>IF(ISBLANK('INPUT-Substances'!O62),0,VLOOKUP('INPUT-Substances'!O62,$A:$C,3,FALSE))</f>
        <v>0</v>
      </c>
      <c r="M62" s="11">
        <f>IF(ISBLANK('INPUT-Substances'!P62),0,VLOOKUP('INPUT-Substances'!P62,$A:$C,3,FALSE))</f>
        <v>0</v>
      </c>
      <c r="N62" s="11">
        <f>IF(ISBLANK('INPUT-Substances'!Q62),0,VLOOKUP('INPUT-Substances'!Q62,$A:$C,3,FALSE))</f>
        <v>0</v>
      </c>
      <c r="O62" s="11" t="str">
        <f>IF(COUNTIF('INPUT-Substances'!H62:Q62,23)+COUNTIF('INPUT-Substances'!H62:Q62,24)+COUNTIF('INPUT-Substances'!H62:Q62,25)&gt;=1,"toxic","no")</f>
        <v>no</v>
      </c>
      <c r="P62" s="11" t="str">
        <f>IF(COUNTIF('INPUT-Substances'!$H62:$Q62,20)+COUNTIF('INPUT-Substances'!$H62:$Q62,21)+COUNTIF('INPUT-Substances'!$H62:$Q62,22)&gt;=1,"harmful","no")</f>
        <v>no</v>
      </c>
      <c r="Q62" s="11" t="str">
        <f>IF(COUNTIF('INPUT-Substances'!$H62:$Q62,68)&gt;=1,68,IF(COUNTIF('INPUT-Substances'!$H62:$Q62,48)&gt;=1,48,"no"))</f>
        <v>no</v>
      </c>
      <c r="R62" s="11" t="str">
        <f t="shared" si="2"/>
        <v>no</v>
      </c>
      <c r="S62" s="11" t="str">
        <f t="shared" si="3"/>
        <v/>
      </c>
      <c r="T62" s="11">
        <f>IF(AND(Q62=68,COUNT('INPUT-Substances'!H62:Q62)=1),5,MAX(E62:N62,S62))</f>
        <v>0</v>
      </c>
      <c r="U62" s="55">
        <f>IF(T62=0,0,INDEX('INPUT-Settings'!$I$6:$M$9,4,WH!T62))</f>
        <v>0</v>
      </c>
    </row>
    <row r="63" spans="1:21" x14ac:dyDescent="0.3">
      <c r="A63" s="22">
        <v>61</v>
      </c>
      <c r="B63" s="11" t="s">
        <v>82</v>
      </c>
      <c r="C63" s="11">
        <f t="shared" si="0"/>
        <v>4</v>
      </c>
      <c r="D63" s="22">
        <f>'INPUT-Substances'!A63</f>
        <v>0</v>
      </c>
      <c r="E63" s="11">
        <f>IF(ISBLANK('INPUT-Substances'!H63),0,VLOOKUP('INPUT-Substances'!H63,$A:$C,3,FALSE))</f>
        <v>0</v>
      </c>
      <c r="F63" s="11">
        <f>IF(ISBLANK('INPUT-Substances'!I63),0,VLOOKUP('INPUT-Substances'!I63,$A:$C,3,FALSE))</f>
        <v>0</v>
      </c>
      <c r="G63" s="11">
        <f>IF(ISBLANK('INPUT-Substances'!J63),0,VLOOKUP('INPUT-Substances'!J63,$A:$C,3,FALSE))</f>
        <v>0</v>
      </c>
      <c r="H63" s="11">
        <f>IF(ISBLANK('INPUT-Substances'!K63),0,VLOOKUP('INPUT-Substances'!K63,$A:$C,3,FALSE))</f>
        <v>0</v>
      </c>
      <c r="I63" s="11">
        <f>IF(ISBLANK('INPUT-Substances'!L63),0,VLOOKUP('INPUT-Substances'!L63,$A:$C,3,FALSE))</f>
        <v>0</v>
      </c>
      <c r="J63" s="11">
        <f>IF(ISBLANK('INPUT-Substances'!M63),0,VLOOKUP('INPUT-Substances'!M63,$A:$C,3,FALSE))</f>
        <v>0</v>
      </c>
      <c r="K63" s="11">
        <f>IF(ISBLANK('INPUT-Substances'!N63),0,VLOOKUP('INPUT-Substances'!N63,$A:$C,3,FALSE))</f>
        <v>0</v>
      </c>
      <c r="L63" s="11">
        <f>IF(ISBLANK('INPUT-Substances'!O63),0,VLOOKUP('INPUT-Substances'!O63,$A:$C,3,FALSE))</f>
        <v>0</v>
      </c>
      <c r="M63" s="11">
        <f>IF(ISBLANK('INPUT-Substances'!P63),0,VLOOKUP('INPUT-Substances'!P63,$A:$C,3,FALSE))</f>
        <v>0</v>
      </c>
      <c r="N63" s="11">
        <f>IF(ISBLANK('INPUT-Substances'!Q63),0,VLOOKUP('INPUT-Substances'!Q63,$A:$C,3,FALSE))</f>
        <v>0</v>
      </c>
      <c r="O63" s="11" t="str">
        <f>IF(COUNTIF('INPUT-Substances'!H63:Q63,23)+COUNTIF('INPUT-Substances'!H63:Q63,24)+COUNTIF('INPUT-Substances'!H63:Q63,25)&gt;=1,"toxic","no")</f>
        <v>no</v>
      </c>
      <c r="P63" s="11" t="str">
        <f>IF(COUNTIF('INPUT-Substances'!$H63:$Q63,20)+COUNTIF('INPUT-Substances'!$H63:$Q63,21)+COUNTIF('INPUT-Substances'!$H63:$Q63,22)&gt;=1,"harmful","no")</f>
        <v>no</v>
      </c>
      <c r="Q63" s="11" t="str">
        <f>IF(COUNTIF('INPUT-Substances'!$H63:$Q63,68)&gt;=1,68,IF(COUNTIF('INPUT-Substances'!$H63:$Q63,48)&gt;=1,48,"no"))</f>
        <v>no</v>
      </c>
      <c r="R63" s="11" t="str">
        <f t="shared" si="2"/>
        <v>no</v>
      </c>
      <c r="S63" s="11" t="str">
        <f t="shared" si="3"/>
        <v/>
      </c>
      <c r="T63" s="11">
        <f>IF(AND(Q63=68,COUNT('INPUT-Substances'!H63:Q63)=1),5,MAX(E63:N63,S63))</f>
        <v>0</v>
      </c>
      <c r="U63" s="55">
        <f>IF(T63=0,0,INDEX('INPUT-Settings'!$I$6:$M$9,4,WH!T63))</f>
        <v>0</v>
      </c>
    </row>
    <row r="64" spans="1:21" x14ac:dyDescent="0.3">
      <c r="A64" s="22">
        <v>62</v>
      </c>
      <c r="B64" s="11" t="s">
        <v>82</v>
      </c>
      <c r="C64" s="11">
        <f t="shared" si="0"/>
        <v>4</v>
      </c>
      <c r="D64" s="22">
        <f>'INPUT-Substances'!A64</f>
        <v>0</v>
      </c>
      <c r="E64" s="11">
        <f>IF(ISBLANK('INPUT-Substances'!H64),0,VLOOKUP('INPUT-Substances'!H64,$A:$C,3,FALSE))</f>
        <v>0</v>
      </c>
      <c r="F64" s="11">
        <f>IF(ISBLANK('INPUT-Substances'!I64),0,VLOOKUP('INPUT-Substances'!I64,$A:$C,3,FALSE))</f>
        <v>0</v>
      </c>
      <c r="G64" s="11">
        <f>IF(ISBLANK('INPUT-Substances'!J64),0,VLOOKUP('INPUT-Substances'!J64,$A:$C,3,FALSE))</f>
        <v>0</v>
      </c>
      <c r="H64" s="11">
        <f>IF(ISBLANK('INPUT-Substances'!K64),0,VLOOKUP('INPUT-Substances'!K64,$A:$C,3,FALSE))</f>
        <v>0</v>
      </c>
      <c r="I64" s="11">
        <f>IF(ISBLANK('INPUT-Substances'!L64),0,VLOOKUP('INPUT-Substances'!L64,$A:$C,3,FALSE))</f>
        <v>0</v>
      </c>
      <c r="J64" s="11">
        <f>IF(ISBLANK('INPUT-Substances'!M64),0,VLOOKUP('INPUT-Substances'!M64,$A:$C,3,FALSE))</f>
        <v>0</v>
      </c>
      <c r="K64" s="11">
        <f>IF(ISBLANK('INPUT-Substances'!N64),0,VLOOKUP('INPUT-Substances'!N64,$A:$C,3,FALSE))</f>
        <v>0</v>
      </c>
      <c r="L64" s="11">
        <f>IF(ISBLANK('INPUT-Substances'!O64),0,VLOOKUP('INPUT-Substances'!O64,$A:$C,3,FALSE))</f>
        <v>0</v>
      </c>
      <c r="M64" s="11">
        <f>IF(ISBLANK('INPUT-Substances'!P64),0,VLOOKUP('INPUT-Substances'!P64,$A:$C,3,FALSE))</f>
        <v>0</v>
      </c>
      <c r="N64" s="11">
        <f>IF(ISBLANK('INPUT-Substances'!Q64),0,VLOOKUP('INPUT-Substances'!Q64,$A:$C,3,FALSE))</f>
        <v>0</v>
      </c>
      <c r="O64" s="11" t="str">
        <f>IF(COUNTIF('INPUT-Substances'!H64:Q64,23)+COUNTIF('INPUT-Substances'!H64:Q64,24)+COUNTIF('INPUT-Substances'!H64:Q64,25)&gt;=1,"toxic","no")</f>
        <v>no</v>
      </c>
      <c r="P64" s="11" t="str">
        <f>IF(COUNTIF('INPUT-Substances'!$H64:$Q64,20)+COUNTIF('INPUT-Substances'!$H64:$Q64,21)+COUNTIF('INPUT-Substances'!$H64:$Q64,22)&gt;=1,"harmful","no")</f>
        <v>no</v>
      </c>
      <c r="Q64" s="11" t="str">
        <f>IF(COUNTIF('INPUT-Substances'!$H64:$Q64,68)&gt;=1,68,IF(COUNTIF('INPUT-Substances'!$H64:$Q64,48)&gt;=1,48,"no"))</f>
        <v>no</v>
      </c>
      <c r="R64" s="11" t="str">
        <f t="shared" si="2"/>
        <v>no</v>
      </c>
      <c r="S64" s="11" t="str">
        <f t="shared" si="3"/>
        <v/>
      </c>
      <c r="T64" s="11">
        <f>IF(AND(Q64=68,COUNT('INPUT-Substances'!H64:Q64)=1),5,MAX(E64:N64,S64))</f>
        <v>0</v>
      </c>
      <c r="U64" s="55">
        <f>IF(T64=0,0,INDEX('INPUT-Settings'!$I$6:$M$9,4,WH!T64))</f>
        <v>0</v>
      </c>
    </row>
    <row r="65" spans="1:21" x14ac:dyDescent="0.3">
      <c r="A65" s="22">
        <v>63</v>
      </c>
      <c r="B65" s="11" t="s">
        <v>82</v>
      </c>
      <c r="C65" s="11">
        <f t="shared" si="0"/>
        <v>4</v>
      </c>
      <c r="D65" s="22">
        <f>'INPUT-Substances'!A65</f>
        <v>0</v>
      </c>
      <c r="E65" s="11">
        <f>IF(ISBLANK('INPUT-Substances'!H65),0,VLOOKUP('INPUT-Substances'!H65,$A:$C,3,FALSE))</f>
        <v>0</v>
      </c>
      <c r="F65" s="11">
        <f>IF(ISBLANK('INPUT-Substances'!I65),0,VLOOKUP('INPUT-Substances'!I65,$A:$C,3,FALSE))</f>
        <v>0</v>
      </c>
      <c r="G65" s="11">
        <f>IF(ISBLANK('INPUT-Substances'!J65),0,VLOOKUP('INPUT-Substances'!J65,$A:$C,3,FALSE))</f>
        <v>0</v>
      </c>
      <c r="H65" s="11">
        <f>IF(ISBLANK('INPUT-Substances'!K65),0,VLOOKUP('INPUT-Substances'!K65,$A:$C,3,FALSE))</f>
        <v>0</v>
      </c>
      <c r="I65" s="11">
        <f>IF(ISBLANK('INPUT-Substances'!L65),0,VLOOKUP('INPUT-Substances'!L65,$A:$C,3,FALSE))</f>
        <v>0</v>
      </c>
      <c r="J65" s="11">
        <f>IF(ISBLANK('INPUT-Substances'!M65),0,VLOOKUP('INPUT-Substances'!M65,$A:$C,3,FALSE))</f>
        <v>0</v>
      </c>
      <c r="K65" s="11">
        <f>IF(ISBLANK('INPUT-Substances'!N65),0,VLOOKUP('INPUT-Substances'!N65,$A:$C,3,FALSE))</f>
        <v>0</v>
      </c>
      <c r="L65" s="11">
        <f>IF(ISBLANK('INPUT-Substances'!O65),0,VLOOKUP('INPUT-Substances'!O65,$A:$C,3,FALSE))</f>
        <v>0</v>
      </c>
      <c r="M65" s="11">
        <f>IF(ISBLANK('INPUT-Substances'!P65),0,VLOOKUP('INPUT-Substances'!P65,$A:$C,3,FALSE))</f>
        <v>0</v>
      </c>
      <c r="N65" s="11">
        <f>IF(ISBLANK('INPUT-Substances'!Q65),0,VLOOKUP('INPUT-Substances'!Q65,$A:$C,3,FALSE))</f>
        <v>0</v>
      </c>
      <c r="O65" s="11" t="str">
        <f>IF(COUNTIF('INPUT-Substances'!H65:Q65,23)+COUNTIF('INPUT-Substances'!H65:Q65,24)+COUNTIF('INPUT-Substances'!H65:Q65,25)&gt;=1,"toxic","no")</f>
        <v>no</v>
      </c>
      <c r="P65" s="11" t="str">
        <f>IF(COUNTIF('INPUT-Substances'!$H65:$Q65,20)+COUNTIF('INPUT-Substances'!$H65:$Q65,21)+COUNTIF('INPUT-Substances'!$H65:$Q65,22)&gt;=1,"harmful","no")</f>
        <v>no</v>
      </c>
      <c r="Q65" s="11" t="str">
        <f>IF(COUNTIF('INPUT-Substances'!$H65:$Q65,68)&gt;=1,68,IF(COUNTIF('INPUT-Substances'!$H65:$Q65,48)&gt;=1,48,"no"))</f>
        <v>no</v>
      </c>
      <c r="R65" s="11" t="str">
        <f t="shared" si="2"/>
        <v>no</v>
      </c>
      <c r="S65" s="11" t="str">
        <f t="shared" si="3"/>
        <v/>
      </c>
      <c r="T65" s="11">
        <f>IF(AND(Q65=68,COUNT('INPUT-Substances'!H65:Q65)=1),5,MAX(E65:N65,S65))</f>
        <v>0</v>
      </c>
      <c r="U65" s="55">
        <f>IF(T65=0,0,INDEX('INPUT-Settings'!$I$6:$M$9,4,WH!T65))</f>
        <v>0</v>
      </c>
    </row>
    <row r="66" spans="1:21" x14ac:dyDescent="0.3">
      <c r="A66" s="22">
        <v>64</v>
      </c>
      <c r="B66" s="11" t="s">
        <v>82</v>
      </c>
      <c r="C66" s="11">
        <f t="shared" si="0"/>
        <v>4</v>
      </c>
      <c r="D66" s="22">
        <f>'INPUT-Substances'!A66</f>
        <v>0</v>
      </c>
      <c r="E66" s="11">
        <f>IF(ISBLANK('INPUT-Substances'!H66),0,VLOOKUP('INPUT-Substances'!H66,$A:$C,3,FALSE))</f>
        <v>0</v>
      </c>
      <c r="F66" s="11">
        <f>IF(ISBLANK('INPUT-Substances'!I66),0,VLOOKUP('INPUT-Substances'!I66,$A:$C,3,FALSE))</f>
        <v>0</v>
      </c>
      <c r="G66" s="11">
        <f>IF(ISBLANK('INPUT-Substances'!J66),0,VLOOKUP('INPUT-Substances'!J66,$A:$C,3,FALSE))</f>
        <v>0</v>
      </c>
      <c r="H66" s="11">
        <f>IF(ISBLANK('INPUT-Substances'!K66),0,VLOOKUP('INPUT-Substances'!K66,$A:$C,3,FALSE))</f>
        <v>0</v>
      </c>
      <c r="I66" s="11">
        <f>IF(ISBLANK('INPUT-Substances'!L66),0,VLOOKUP('INPUT-Substances'!L66,$A:$C,3,FALSE))</f>
        <v>0</v>
      </c>
      <c r="J66" s="11">
        <f>IF(ISBLANK('INPUT-Substances'!M66),0,VLOOKUP('INPUT-Substances'!M66,$A:$C,3,FALSE))</f>
        <v>0</v>
      </c>
      <c r="K66" s="11">
        <f>IF(ISBLANK('INPUT-Substances'!N66),0,VLOOKUP('INPUT-Substances'!N66,$A:$C,3,FALSE))</f>
        <v>0</v>
      </c>
      <c r="L66" s="11">
        <f>IF(ISBLANK('INPUT-Substances'!O66),0,VLOOKUP('INPUT-Substances'!O66,$A:$C,3,FALSE))</f>
        <v>0</v>
      </c>
      <c r="M66" s="11">
        <f>IF(ISBLANK('INPUT-Substances'!P66),0,VLOOKUP('INPUT-Substances'!P66,$A:$C,3,FALSE))</f>
        <v>0</v>
      </c>
      <c r="N66" s="11">
        <f>IF(ISBLANK('INPUT-Substances'!Q66),0,VLOOKUP('INPUT-Substances'!Q66,$A:$C,3,FALSE))</f>
        <v>0</v>
      </c>
      <c r="O66" s="11" t="str">
        <f>IF(COUNTIF('INPUT-Substances'!H66:Q66,23)+COUNTIF('INPUT-Substances'!H66:Q66,24)+COUNTIF('INPUT-Substances'!H66:Q66,25)&gt;=1,"toxic","no")</f>
        <v>no</v>
      </c>
      <c r="P66" s="11" t="str">
        <f>IF(COUNTIF('INPUT-Substances'!$H66:$Q66,20)+COUNTIF('INPUT-Substances'!$H66:$Q66,21)+COUNTIF('INPUT-Substances'!$H66:$Q66,22)&gt;=1,"harmful","no")</f>
        <v>no</v>
      </c>
      <c r="Q66" s="11" t="str">
        <f>IF(COUNTIF('INPUT-Substances'!$H66:$Q66,68)&gt;=1,68,IF(COUNTIF('INPUT-Substances'!$H66:$Q66,48)&gt;=1,48,"no"))</f>
        <v>no</v>
      </c>
      <c r="R66" s="11" t="str">
        <f t="shared" si="2"/>
        <v>no</v>
      </c>
      <c r="S66" s="11" t="str">
        <f t="shared" si="3"/>
        <v/>
      </c>
      <c r="T66" s="11">
        <f>IF(AND(Q66=68,COUNT('INPUT-Substances'!H66:Q66)=1),5,MAX(E66:N66,S66))</f>
        <v>0</v>
      </c>
      <c r="U66" s="55">
        <f>IF(T66=0,0,INDEX('INPUT-Settings'!$I$6:$M$9,4,WH!T66))</f>
        <v>0</v>
      </c>
    </row>
    <row r="67" spans="1:21" x14ac:dyDescent="0.3">
      <c r="A67" s="22">
        <f>A66+1</f>
        <v>65</v>
      </c>
      <c r="C67" s="11">
        <f>IF(B67="",1,IF(B67="B",2,IF(B67="C",3,IF(B67="D",4,IF(B67="E",5,1)))))</f>
        <v>1</v>
      </c>
      <c r="D67" s="22">
        <f>'INPUT-Substances'!A67</f>
        <v>0</v>
      </c>
      <c r="E67" s="11">
        <f>IF(ISBLANK('INPUT-Substances'!H67),0,VLOOKUP('INPUT-Substances'!H67,$A:$C,3,FALSE))</f>
        <v>0</v>
      </c>
      <c r="F67" s="11">
        <f>IF(ISBLANK('INPUT-Substances'!I67),0,VLOOKUP('INPUT-Substances'!I67,$A:$C,3,FALSE))</f>
        <v>0</v>
      </c>
      <c r="G67" s="11">
        <f>IF(ISBLANK('INPUT-Substances'!J67),0,VLOOKUP('INPUT-Substances'!J67,$A:$C,3,FALSE))</f>
        <v>0</v>
      </c>
      <c r="H67" s="11">
        <f>IF(ISBLANK('INPUT-Substances'!K67),0,VLOOKUP('INPUT-Substances'!K67,$A:$C,3,FALSE))</f>
        <v>0</v>
      </c>
      <c r="I67" s="11">
        <f>IF(ISBLANK('INPUT-Substances'!L67),0,VLOOKUP('INPUT-Substances'!L67,$A:$C,3,FALSE))</f>
        <v>0</v>
      </c>
      <c r="J67" s="11">
        <f>IF(ISBLANK('INPUT-Substances'!M67),0,VLOOKUP('INPUT-Substances'!M67,$A:$C,3,FALSE))</f>
        <v>0</v>
      </c>
      <c r="K67" s="11">
        <f>IF(ISBLANK('INPUT-Substances'!N67),0,VLOOKUP('INPUT-Substances'!N67,$A:$C,3,FALSE))</f>
        <v>0</v>
      </c>
      <c r="L67" s="11">
        <f>IF(ISBLANK('INPUT-Substances'!O67),0,VLOOKUP('INPUT-Substances'!O67,$A:$C,3,FALSE))</f>
        <v>0</v>
      </c>
      <c r="M67" s="11">
        <f>IF(ISBLANK('INPUT-Substances'!P67),0,VLOOKUP('INPUT-Substances'!P67,$A:$C,3,FALSE))</f>
        <v>0</v>
      </c>
      <c r="N67" s="11">
        <f>IF(ISBLANK('INPUT-Substances'!Q67),0,VLOOKUP('INPUT-Substances'!Q67,$A:$C,3,FALSE))</f>
        <v>0</v>
      </c>
      <c r="O67" s="11" t="str">
        <f>IF(COUNTIF('INPUT-Substances'!H67:Q67,23)+COUNTIF('INPUT-Substances'!H67:Q67,24)+COUNTIF('INPUT-Substances'!H67:Q67,25)&gt;=1,"toxic","no")</f>
        <v>no</v>
      </c>
      <c r="P67" s="11" t="str">
        <f>IF(COUNTIF('INPUT-Substances'!$H67:$Q67,20)+COUNTIF('INPUT-Substances'!$H67:$Q67,21)+COUNTIF('INPUT-Substances'!$H67:$Q67,22)&gt;=1,"harmful","no")</f>
        <v>no</v>
      </c>
      <c r="Q67" s="11" t="str">
        <f>IF(COUNTIF('INPUT-Substances'!$H67:$Q67,68)&gt;=1,68,IF(COUNTIF('INPUT-Substances'!$H67:$Q67,48)&gt;=1,48,"no"))</f>
        <v>no</v>
      </c>
      <c r="R67" s="11" t="str">
        <f t="shared" si="2"/>
        <v>no</v>
      </c>
      <c r="S67" s="11" t="str">
        <f t="shared" si="3"/>
        <v/>
      </c>
      <c r="T67" s="11">
        <f>IF(AND(Q67=68,COUNT('INPUT-Substances'!H67:Q67)=1),5,MAX(E67:N67,S67))</f>
        <v>0</v>
      </c>
      <c r="U67" s="55">
        <f>IF(T67=0,0,INDEX('INPUT-Settings'!$I$6:$M$9,4,WH!T67))</f>
        <v>0</v>
      </c>
    </row>
    <row r="68" spans="1:21" x14ac:dyDescent="0.3">
      <c r="A68" s="22">
        <f>A67+1</f>
        <v>66</v>
      </c>
      <c r="C68" s="11">
        <f>IF(B68="",1,IF(B68="B",2,IF(B68="C",3,IF(B68="D",4,IF(B68="E",5,1)))))</f>
        <v>1</v>
      </c>
      <c r="D68" s="22">
        <f>'INPUT-Substances'!A68</f>
        <v>0</v>
      </c>
      <c r="E68" s="11">
        <f>IF(ISBLANK('INPUT-Substances'!H68),0,VLOOKUP('INPUT-Substances'!H68,$A:$C,3,FALSE))</f>
        <v>0</v>
      </c>
      <c r="F68" s="11">
        <f>IF(ISBLANK('INPUT-Substances'!I68),0,VLOOKUP('INPUT-Substances'!I68,$A:$C,3,FALSE))</f>
        <v>0</v>
      </c>
      <c r="G68" s="11">
        <f>IF(ISBLANK('INPUT-Substances'!J68),0,VLOOKUP('INPUT-Substances'!J68,$A:$C,3,FALSE))</f>
        <v>0</v>
      </c>
      <c r="H68" s="11">
        <f>IF(ISBLANK('INPUT-Substances'!K68),0,VLOOKUP('INPUT-Substances'!K68,$A:$C,3,FALSE))</f>
        <v>0</v>
      </c>
      <c r="I68" s="11">
        <f>IF(ISBLANK('INPUT-Substances'!L68),0,VLOOKUP('INPUT-Substances'!L68,$A:$C,3,FALSE))</f>
        <v>0</v>
      </c>
      <c r="J68" s="11">
        <f>IF(ISBLANK('INPUT-Substances'!M68),0,VLOOKUP('INPUT-Substances'!M68,$A:$C,3,FALSE))</f>
        <v>0</v>
      </c>
      <c r="K68" s="11">
        <f>IF(ISBLANK('INPUT-Substances'!N68),0,VLOOKUP('INPUT-Substances'!N68,$A:$C,3,FALSE))</f>
        <v>0</v>
      </c>
      <c r="L68" s="11">
        <f>IF(ISBLANK('INPUT-Substances'!O68),0,VLOOKUP('INPUT-Substances'!O68,$A:$C,3,FALSE))</f>
        <v>0</v>
      </c>
      <c r="M68" s="11">
        <f>IF(ISBLANK('INPUT-Substances'!P68),0,VLOOKUP('INPUT-Substances'!P68,$A:$C,3,FALSE))</f>
        <v>0</v>
      </c>
      <c r="N68" s="11">
        <f>IF(ISBLANK('INPUT-Substances'!Q68),0,VLOOKUP('INPUT-Substances'!Q68,$A:$C,3,FALSE))</f>
        <v>0</v>
      </c>
      <c r="O68" s="11" t="str">
        <f>IF(COUNTIF('INPUT-Substances'!H68:Q68,23)+COUNTIF('INPUT-Substances'!H68:Q68,24)+COUNTIF('INPUT-Substances'!H68:Q68,25)&gt;=1,"toxic","no")</f>
        <v>no</v>
      </c>
      <c r="P68" s="11" t="str">
        <f>IF(COUNTIF('INPUT-Substances'!$H68:$Q68,20)+COUNTIF('INPUT-Substances'!$H68:$Q68,21)+COUNTIF('INPUT-Substances'!$H68:$Q68,22)&gt;=1,"harmful","no")</f>
        <v>no</v>
      </c>
      <c r="Q68" s="11" t="str">
        <f>IF(COUNTIF('INPUT-Substances'!$H68:$Q68,68)&gt;=1,68,IF(COUNTIF('INPUT-Substances'!$H68:$Q68,48)&gt;=1,48,"no"))</f>
        <v>no</v>
      </c>
      <c r="R68" s="11" t="str">
        <f t="shared" ref="R68:R100" si="5">IF(AND(OR(Q68=48,Q68=68),OR(P68="harmful",O68="toxic")),IF(O68="toxic",CONCATENATE(Q68,O68),CONCATENATE(Q68,P68)),"no")</f>
        <v>no</v>
      </c>
      <c r="S68" s="11" t="str">
        <f t="shared" ref="S68:S100" si="6">IF(R68="no","",VLOOKUP(R68,A:C,3))</f>
        <v/>
      </c>
      <c r="T68" s="11">
        <f>IF(AND(Q68=68,COUNT('INPUT-Substances'!H68:Q68)=1),5,MAX(E68:N68,S68))</f>
        <v>0</v>
      </c>
      <c r="U68" s="55">
        <f>IF(T68=0,0,INDEX('INPUT-Settings'!$I$6:$M$9,4,WH!T68))</f>
        <v>0</v>
      </c>
    </row>
    <row r="69" spans="1:21" x14ac:dyDescent="0.3">
      <c r="A69" s="22">
        <f>A68+1</f>
        <v>67</v>
      </c>
      <c r="C69" s="11">
        <f>IF(B69="",1,IF(B69="B",2,IF(B69="C",3,IF(B69="D",4,IF(B69="E",5,1)))))</f>
        <v>1</v>
      </c>
      <c r="D69" s="22">
        <f>'INPUT-Substances'!A69</f>
        <v>0</v>
      </c>
      <c r="E69" s="11">
        <f>IF(ISBLANK('INPUT-Substances'!H69),0,VLOOKUP('INPUT-Substances'!H69,$A:$C,3,FALSE))</f>
        <v>0</v>
      </c>
      <c r="F69" s="11">
        <f>IF(ISBLANK('INPUT-Substances'!I69),0,VLOOKUP('INPUT-Substances'!I69,$A:$C,3,FALSE))</f>
        <v>0</v>
      </c>
      <c r="G69" s="11">
        <f>IF(ISBLANK('INPUT-Substances'!J69),0,VLOOKUP('INPUT-Substances'!J69,$A:$C,3,FALSE))</f>
        <v>0</v>
      </c>
      <c r="H69" s="11">
        <f>IF(ISBLANK('INPUT-Substances'!K69),0,VLOOKUP('INPUT-Substances'!K69,$A:$C,3,FALSE))</f>
        <v>0</v>
      </c>
      <c r="I69" s="11">
        <f>IF(ISBLANK('INPUT-Substances'!L69),0,VLOOKUP('INPUT-Substances'!L69,$A:$C,3,FALSE))</f>
        <v>0</v>
      </c>
      <c r="J69" s="11">
        <f>IF(ISBLANK('INPUT-Substances'!M69),0,VLOOKUP('INPUT-Substances'!M69,$A:$C,3,FALSE))</f>
        <v>0</v>
      </c>
      <c r="K69" s="11">
        <f>IF(ISBLANK('INPUT-Substances'!N69),0,VLOOKUP('INPUT-Substances'!N69,$A:$C,3,FALSE))</f>
        <v>0</v>
      </c>
      <c r="L69" s="11">
        <f>IF(ISBLANK('INPUT-Substances'!O69),0,VLOOKUP('INPUT-Substances'!O69,$A:$C,3,FALSE))</f>
        <v>0</v>
      </c>
      <c r="M69" s="11">
        <f>IF(ISBLANK('INPUT-Substances'!P69),0,VLOOKUP('INPUT-Substances'!P69,$A:$C,3,FALSE))</f>
        <v>0</v>
      </c>
      <c r="N69" s="11">
        <f>IF(ISBLANK('INPUT-Substances'!Q69),0,VLOOKUP('INPUT-Substances'!Q69,$A:$C,3,FALSE))</f>
        <v>0</v>
      </c>
      <c r="O69" s="11" t="str">
        <f>IF(COUNTIF('INPUT-Substances'!H69:Q69,23)+COUNTIF('INPUT-Substances'!H69:Q69,24)+COUNTIF('INPUT-Substances'!H69:Q69,25)&gt;=1,"toxic","no")</f>
        <v>no</v>
      </c>
      <c r="P69" s="11" t="str">
        <f>IF(COUNTIF('INPUT-Substances'!$H69:$Q69,20)+COUNTIF('INPUT-Substances'!$H69:$Q69,21)+COUNTIF('INPUT-Substances'!$H69:$Q69,22)&gt;=1,"harmful","no")</f>
        <v>no</v>
      </c>
      <c r="Q69" s="11" t="str">
        <f>IF(COUNTIF('INPUT-Substances'!$H69:$Q69,68)&gt;=1,68,IF(COUNTIF('INPUT-Substances'!$H69:$Q69,48)&gt;=1,48,"no"))</f>
        <v>no</v>
      </c>
      <c r="R69" s="11" t="str">
        <f t="shared" si="5"/>
        <v>no</v>
      </c>
      <c r="S69" s="11" t="str">
        <f t="shared" si="6"/>
        <v/>
      </c>
      <c r="T69" s="11">
        <f>IF(AND(Q69=68,COUNT('INPUT-Substances'!H69:Q69)=1),5,MAX(E69:N69,S69))</f>
        <v>0</v>
      </c>
      <c r="U69" s="55">
        <f>IF(T69=0,0,INDEX('INPUT-Settings'!$I$6:$M$9,4,WH!T69))</f>
        <v>0</v>
      </c>
    </row>
    <row r="70" spans="1:21" x14ac:dyDescent="0.3">
      <c r="A70" s="22">
        <v>68</v>
      </c>
      <c r="B70" s="46"/>
      <c r="C70" s="11">
        <f>IF(B70="",1,IF(B70="B",2,IF(B70="C",3,IF(B70="D",4,IF(B70="E",5,1)))))</f>
        <v>1</v>
      </c>
      <c r="D70" s="22">
        <f>'INPUT-Substances'!A70</f>
        <v>0</v>
      </c>
      <c r="E70" s="11">
        <f>IF(ISBLANK('INPUT-Substances'!H70),0,VLOOKUP('INPUT-Substances'!H70,$A:$C,3,FALSE))</f>
        <v>0</v>
      </c>
      <c r="F70" s="11">
        <f>IF(ISBLANK('INPUT-Substances'!I70),0,VLOOKUP('INPUT-Substances'!I70,$A:$C,3,FALSE))</f>
        <v>0</v>
      </c>
      <c r="G70" s="11">
        <f>IF(ISBLANK('INPUT-Substances'!J70),0,VLOOKUP('INPUT-Substances'!J70,$A:$C,3,FALSE))</f>
        <v>0</v>
      </c>
      <c r="H70" s="11">
        <f>IF(ISBLANK('INPUT-Substances'!K70),0,VLOOKUP('INPUT-Substances'!K70,$A:$C,3,FALSE))</f>
        <v>0</v>
      </c>
      <c r="I70" s="11">
        <f>IF(ISBLANK('INPUT-Substances'!L70),0,VLOOKUP('INPUT-Substances'!L70,$A:$C,3,FALSE))</f>
        <v>0</v>
      </c>
      <c r="J70" s="11">
        <f>IF(ISBLANK('INPUT-Substances'!M70),0,VLOOKUP('INPUT-Substances'!M70,$A:$C,3,FALSE))</f>
        <v>0</v>
      </c>
      <c r="K70" s="11">
        <f>IF(ISBLANK('INPUT-Substances'!N70),0,VLOOKUP('INPUT-Substances'!N70,$A:$C,3,FALSE))</f>
        <v>0</v>
      </c>
      <c r="L70" s="11">
        <f>IF(ISBLANK('INPUT-Substances'!O70),0,VLOOKUP('INPUT-Substances'!O70,$A:$C,3,FALSE))</f>
        <v>0</v>
      </c>
      <c r="M70" s="11">
        <f>IF(ISBLANK('INPUT-Substances'!P70),0,VLOOKUP('INPUT-Substances'!P70,$A:$C,3,FALSE))</f>
        <v>0</v>
      </c>
      <c r="N70" s="11">
        <f>IF(ISBLANK('INPUT-Substances'!Q70),0,VLOOKUP('INPUT-Substances'!Q70,$A:$C,3,FALSE))</f>
        <v>0</v>
      </c>
      <c r="O70" s="11" t="str">
        <f>IF(COUNTIF('INPUT-Substances'!H70:Q70,23)+COUNTIF('INPUT-Substances'!H70:Q70,24)+COUNTIF('INPUT-Substances'!H70:Q70,25)&gt;=1,"toxic","no")</f>
        <v>no</v>
      </c>
      <c r="P70" s="11" t="str">
        <f>IF(COUNTIF('INPUT-Substances'!$H70:$Q70,20)+COUNTIF('INPUT-Substances'!$H70:$Q70,21)+COUNTIF('INPUT-Substances'!$H70:$Q70,22)&gt;=1,"harmful","no")</f>
        <v>no</v>
      </c>
      <c r="Q70" s="11" t="str">
        <f>IF(COUNTIF('INPUT-Substances'!$H70:$Q70,68)&gt;=1,68,IF(COUNTIF('INPUT-Substances'!$H70:$Q70,48)&gt;=1,48,"no"))</f>
        <v>no</v>
      </c>
      <c r="R70" s="11" t="str">
        <f t="shared" si="5"/>
        <v>no</v>
      </c>
      <c r="S70" s="11" t="str">
        <f t="shared" si="6"/>
        <v/>
      </c>
      <c r="T70" s="11">
        <f>IF(AND(Q70=68,COUNT('INPUT-Substances'!H70:Q70)=1),5,MAX(E70:N70,S70))</f>
        <v>0</v>
      </c>
      <c r="U70" s="55">
        <f>IF(T70=0,0,INDEX('INPUT-Settings'!$I$6:$M$9,4,WH!T70))</f>
        <v>0</v>
      </c>
    </row>
    <row r="71" spans="1:21" x14ac:dyDescent="0.3">
      <c r="A71" s="22" t="s">
        <v>543</v>
      </c>
      <c r="C71" s="11">
        <v>3</v>
      </c>
      <c r="D71" s="22">
        <f>'INPUT-Substances'!A71</f>
        <v>0</v>
      </c>
      <c r="E71" s="11">
        <f>IF(ISBLANK('INPUT-Substances'!H71),0,VLOOKUP('INPUT-Substances'!H71,$A:$C,3,FALSE))</f>
        <v>0</v>
      </c>
      <c r="F71" s="11">
        <f>IF(ISBLANK('INPUT-Substances'!I71),0,VLOOKUP('INPUT-Substances'!I71,$A:$C,3,FALSE))</f>
        <v>0</v>
      </c>
      <c r="G71" s="11">
        <f>IF(ISBLANK('INPUT-Substances'!J71),0,VLOOKUP('INPUT-Substances'!J71,$A:$C,3,FALSE))</f>
        <v>0</v>
      </c>
      <c r="H71" s="11">
        <f>IF(ISBLANK('INPUT-Substances'!K71),0,VLOOKUP('INPUT-Substances'!K71,$A:$C,3,FALSE))</f>
        <v>0</v>
      </c>
      <c r="I71" s="11">
        <f>IF(ISBLANK('INPUT-Substances'!L71),0,VLOOKUP('INPUT-Substances'!L71,$A:$C,3,FALSE))</f>
        <v>0</v>
      </c>
      <c r="J71" s="11">
        <f>IF(ISBLANK('INPUT-Substances'!M71),0,VLOOKUP('INPUT-Substances'!M71,$A:$C,3,FALSE))</f>
        <v>0</v>
      </c>
      <c r="K71" s="11">
        <f>IF(ISBLANK('INPUT-Substances'!N71),0,VLOOKUP('INPUT-Substances'!N71,$A:$C,3,FALSE))</f>
        <v>0</v>
      </c>
      <c r="L71" s="11">
        <f>IF(ISBLANK('INPUT-Substances'!O71),0,VLOOKUP('INPUT-Substances'!O71,$A:$C,3,FALSE))</f>
        <v>0</v>
      </c>
      <c r="M71" s="11">
        <f>IF(ISBLANK('INPUT-Substances'!P71),0,VLOOKUP('INPUT-Substances'!P71,$A:$C,3,FALSE))</f>
        <v>0</v>
      </c>
      <c r="N71" s="11">
        <f>IF(ISBLANK('INPUT-Substances'!Q71),0,VLOOKUP('INPUT-Substances'!Q71,$A:$C,3,FALSE))</f>
        <v>0</v>
      </c>
      <c r="O71" s="11" t="str">
        <f>IF(COUNTIF('INPUT-Substances'!H71:Q71,23)+COUNTIF('INPUT-Substances'!H71:Q71,24)+COUNTIF('INPUT-Substances'!H71:Q71,25)&gt;=1,"toxic","no")</f>
        <v>no</v>
      </c>
      <c r="P71" s="11" t="str">
        <f>IF(COUNTIF('INPUT-Substances'!$H71:$Q71,20)+COUNTIF('INPUT-Substances'!$H71:$Q71,21)+COUNTIF('INPUT-Substances'!$H71:$Q71,22)&gt;=1,"harmful","no")</f>
        <v>no</v>
      </c>
      <c r="Q71" s="11" t="str">
        <f>IF(COUNTIF('INPUT-Substances'!$H71:$Q71,68)&gt;=1,68,IF(COUNTIF('INPUT-Substances'!$H71:$Q71,48)&gt;=1,48,"no"))</f>
        <v>no</v>
      </c>
      <c r="R71" s="11" t="str">
        <f t="shared" si="5"/>
        <v>no</v>
      </c>
      <c r="S71" s="11" t="str">
        <f t="shared" si="6"/>
        <v/>
      </c>
      <c r="T71" s="11">
        <f>IF(AND(Q71=68,COUNT('INPUT-Substances'!H71:Q71)=1),5,MAX(E71:N71,S71))</f>
        <v>0</v>
      </c>
      <c r="U71" s="55">
        <f>IF(T71=0,0,INDEX('INPUT-Settings'!$I$6:$M$9,4,WH!T71))</f>
        <v>0</v>
      </c>
    </row>
    <row r="72" spans="1:21" x14ac:dyDescent="0.3">
      <c r="A72" s="22" t="s">
        <v>544</v>
      </c>
      <c r="C72" s="11">
        <v>4</v>
      </c>
      <c r="D72" s="22">
        <f>'INPUT-Substances'!A72</f>
        <v>0</v>
      </c>
      <c r="E72" s="11">
        <f>IF(ISBLANK('INPUT-Substances'!H72),0,VLOOKUP('INPUT-Substances'!H72,$A:$C,3,FALSE))</f>
        <v>0</v>
      </c>
      <c r="F72" s="11">
        <f>IF(ISBLANK('INPUT-Substances'!I72),0,VLOOKUP('INPUT-Substances'!I72,$A:$C,3,FALSE))</f>
        <v>0</v>
      </c>
      <c r="G72" s="11">
        <f>IF(ISBLANK('INPUT-Substances'!J72),0,VLOOKUP('INPUT-Substances'!J72,$A:$C,3,FALSE))</f>
        <v>0</v>
      </c>
      <c r="H72" s="11">
        <f>IF(ISBLANK('INPUT-Substances'!K72),0,VLOOKUP('INPUT-Substances'!K72,$A:$C,3,FALSE))</f>
        <v>0</v>
      </c>
      <c r="I72" s="11">
        <f>IF(ISBLANK('INPUT-Substances'!L72),0,VLOOKUP('INPUT-Substances'!L72,$A:$C,3,FALSE))</f>
        <v>0</v>
      </c>
      <c r="J72" s="11">
        <f>IF(ISBLANK('INPUT-Substances'!M72),0,VLOOKUP('INPUT-Substances'!M72,$A:$C,3,FALSE))</f>
        <v>0</v>
      </c>
      <c r="K72" s="11">
        <f>IF(ISBLANK('INPUT-Substances'!N72),0,VLOOKUP('INPUT-Substances'!N72,$A:$C,3,FALSE))</f>
        <v>0</v>
      </c>
      <c r="L72" s="11">
        <f>IF(ISBLANK('INPUT-Substances'!O72),0,VLOOKUP('INPUT-Substances'!O72,$A:$C,3,FALSE))</f>
        <v>0</v>
      </c>
      <c r="M72" s="11">
        <f>IF(ISBLANK('INPUT-Substances'!P72),0,VLOOKUP('INPUT-Substances'!P72,$A:$C,3,FALSE))</f>
        <v>0</v>
      </c>
      <c r="N72" s="11">
        <f>IF(ISBLANK('INPUT-Substances'!Q72),0,VLOOKUP('INPUT-Substances'!Q72,$A:$C,3,FALSE))</f>
        <v>0</v>
      </c>
      <c r="O72" s="11" t="str">
        <f>IF(COUNTIF('INPUT-Substances'!H72:Q72,23)+COUNTIF('INPUT-Substances'!H72:Q72,24)+COUNTIF('INPUT-Substances'!H72:Q72,25)&gt;=1,"toxic","no")</f>
        <v>no</v>
      </c>
      <c r="P72" s="11" t="str">
        <f>IF(COUNTIF('INPUT-Substances'!$H72:$Q72,20)+COUNTIF('INPUT-Substances'!$H72:$Q72,21)+COUNTIF('INPUT-Substances'!$H72:$Q72,22)&gt;=1,"harmful","no")</f>
        <v>no</v>
      </c>
      <c r="Q72" s="11" t="str">
        <f>IF(COUNTIF('INPUT-Substances'!$H72:$Q72,68)&gt;=1,68,IF(COUNTIF('INPUT-Substances'!$H72:$Q72,48)&gt;=1,48,"no"))</f>
        <v>no</v>
      </c>
      <c r="R72" s="11" t="str">
        <f t="shared" si="5"/>
        <v>no</v>
      </c>
      <c r="S72" s="11" t="str">
        <f t="shared" si="6"/>
        <v/>
      </c>
      <c r="T72" s="11">
        <f>IF(AND(Q72=68,COUNT('INPUT-Substances'!H72:Q72)=1),5,MAX(E72:N72,S72))</f>
        <v>0</v>
      </c>
      <c r="U72" s="55">
        <f>IF(T72=0,0,INDEX('INPUT-Settings'!$I$6:$M$9,4,WH!T72))</f>
        <v>0</v>
      </c>
    </row>
    <row r="73" spans="1:21" x14ac:dyDescent="0.3">
      <c r="A73" s="22" t="s">
        <v>545</v>
      </c>
      <c r="C73" s="11">
        <v>2</v>
      </c>
      <c r="D73" s="22">
        <f>'INPUT-Substances'!A73</f>
        <v>0</v>
      </c>
      <c r="E73" s="11">
        <f>IF(ISBLANK('INPUT-Substances'!H73),0,VLOOKUP('INPUT-Substances'!H73,$A:$C,3,FALSE))</f>
        <v>0</v>
      </c>
      <c r="F73" s="11">
        <f>IF(ISBLANK('INPUT-Substances'!I73),0,VLOOKUP('INPUT-Substances'!I73,$A:$C,3,FALSE))</f>
        <v>0</v>
      </c>
      <c r="G73" s="11">
        <f>IF(ISBLANK('INPUT-Substances'!J73),0,VLOOKUP('INPUT-Substances'!J73,$A:$C,3,FALSE))</f>
        <v>0</v>
      </c>
      <c r="H73" s="11">
        <f>IF(ISBLANK('INPUT-Substances'!K73),0,VLOOKUP('INPUT-Substances'!K73,$A:$C,3,FALSE))</f>
        <v>0</v>
      </c>
      <c r="I73" s="11">
        <f>IF(ISBLANK('INPUT-Substances'!L73),0,VLOOKUP('INPUT-Substances'!L73,$A:$C,3,FALSE))</f>
        <v>0</v>
      </c>
      <c r="J73" s="11">
        <f>IF(ISBLANK('INPUT-Substances'!M73),0,VLOOKUP('INPUT-Substances'!M73,$A:$C,3,FALSE))</f>
        <v>0</v>
      </c>
      <c r="K73" s="11">
        <f>IF(ISBLANK('INPUT-Substances'!N73),0,VLOOKUP('INPUT-Substances'!N73,$A:$C,3,FALSE))</f>
        <v>0</v>
      </c>
      <c r="L73" s="11">
        <f>IF(ISBLANK('INPUT-Substances'!O73),0,VLOOKUP('INPUT-Substances'!O73,$A:$C,3,FALSE))</f>
        <v>0</v>
      </c>
      <c r="M73" s="11">
        <f>IF(ISBLANK('INPUT-Substances'!P73),0,VLOOKUP('INPUT-Substances'!P73,$A:$C,3,FALSE))</f>
        <v>0</v>
      </c>
      <c r="N73" s="11">
        <f>IF(ISBLANK('INPUT-Substances'!Q73),0,VLOOKUP('INPUT-Substances'!Q73,$A:$C,3,FALSE))</f>
        <v>0</v>
      </c>
      <c r="O73" s="11" t="str">
        <f>IF(COUNTIF('INPUT-Substances'!H73:Q73,23)+COUNTIF('INPUT-Substances'!H73:Q73,24)+COUNTIF('INPUT-Substances'!H73:Q73,25)&gt;=1,"toxic","no")</f>
        <v>no</v>
      </c>
      <c r="P73" s="11" t="str">
        <f>IF(COUNTIF('INPUT-Substances'!$H73:$Q73,20)+COUNTIF('INPUT-Substances'!$H73:$Q73,21)+COUNTIF('INPUT-Substances'!$H73:$Q73,22)&gt;=1,"harmful","no")</f>
        <v>no</v>
      </c>
      <c r="Q73" s="11" t="str">
        <f>IF(COUNTIF('INPUT-Substances'!$H73:$Q73,68)&gt;=1,68,IF(COUNTIF('INPUT-Substances'!$H73:$Q73,48)&gt;=1,48,"no"))</f>
        <v>no</v>
      </c>
      <c r="R73" s="11" t="str">
        <f t="shared" si="5"/>
        <v>no</v>
      </c>
      <c r="S73" s="11" t="str">
        <f t="shared" si="6"/>
        <v/>
      </c>
      <c r="T73" s="11">
        <f>IF(AND(Q73=68,COUNT('INPUT-Substances'!H73:Q73)=1),5,MAX(E73:N73,S73))</f>
        <v>0</v>
      </c>
      <c r="U73" s="55">
        <f>IF(T73=0,0,INDEX('INPUT-Settings'!$I$6:$M$9,4,WH!T73))</f>
        <v>0</v>
      </c>
    </row>
    <row r="74" spans="1:21" x14ac:dyDescent="0.3">
      <c r="A74" s="22" t="s">
        <v>546</v>
      </c>
      <c r="C74" s="11">
        <v>3</v>
      </c>
      <c r="D74" s="22">
        <f>'INPUT-Substances'!A74</f>
        <v>0</v>
      </c>
      <c r="E74" s="11">
        <f>IF(ISBLANK('INPUT-Substances'!H74),0,VLOOKUP('INPUT-Substances'!H74,$A:$C,3,FALSE))</f>
        <v>0</v>
      </c>
      <c r="F74" s="11">
        <f>IF(ISBLANK('INPUT-Substances'!I74),0,VLOOKUP('INPUT-Substances'!I74,$A:$C,3,FALSE))</f>
        <v>0</v>
      </c>
      <c r="G74" s="11">
        <f>IF(ISBLANK('INPUT-Substances'!J74),0,VLOOKUP('INPUT-Substances'!J74,$A:$C,3,FALSE))</f>
        <v>0</v>
      </c>
      <c r="H74" s="11">
        <f>IF(ISBLANK('INPUT-Substances'!K74),0,VLOOKUP('INPUT-Substances'!K74,$A:$C,3,FALSE))</f>
        <v>0</v>
      </c>
      <c r="I74" s="11">
        <f>IF(ISBLANK('INPUT-Substances'!L74),0,VLOOKUP('INPUT-Substances'!L74,$A:$C,3,FALSE))</f>
        <v>0</v>
      </c>
      <c r="J74" s="11">
        <f>IF(ISBLANK('INPUT-Substances'!M74),0,VLOOKUP('INPUT-Substances'!M74,$A:$C,3,FALSE))</f>
        <v>0</v>
      </c>
      <c r="K74" s="11">
        <f>IF(ISBLANK('INPUT-Substances'!N74),0,VLOOKUP('INPUT-Substances'!N74,$A:$C,3,FALSE))</f>
        <v>0</v>
      </c>
      <c r="L74" s="11">
        <f>IF(ISBLANK('INPUT-Substances'!O74),0,VLOOKUP('INPUT-Substances'!O74,$A:$C,3,FALSE))</f>
        <v>0</v>
      </c>
      <c r="M74" s="11">
        <f>IF(ISBLANK('INPUT-Substances'!P74),0,VLOOKUP('INPUT-Substances'!P74,$A:$C,3,FALSE))</f>
        <v>0</v>
      </c>
      <c r="N74" s="11">
        <f>IF(ISBLANK('INPUT-Substances'!Q74),0,VLOOKUP('INPUT-Substances'!Q74,$A:$C,3,FALSE))</f>
        <v>0</v>
      </c>
      <c r="O74" s="11" t="str">
        <f>IF(COUNTIF('INPUT-Substances'!H74:Q74,23)+COUNTIF('INPUT-Substances'!H74:Q74,24)+COUNTIF('INPUT-Substances'!H74:Q74,25)&gt;=1,"toxic","no")</f>
        <v>no</v>
      </c>
      <c r="P74" s="11" t="str">
        <f>IF(COUNTIF('INPUT-Substances'!$H74:$Q74,20)+COUNTIF('INPUT-Substances'!$H74:$Q74,21)+COUNTIF('INPUT-Substances'!$H74:$Q74,22)&gt;=1,"harmful","no")</f>
        <v>no</v>
      </c>
      <c r="Q74" s="11" t="str">
        <f>IF(COUNTIF('INPUT-Substances'!$H74:$Q74,68)&gt;=1,68,IF(COUNTIF('INPUT-Substances'!$H74:$Q74,48)&gt;=1,48,"no"))</f>
        <v>no</v>
      </c>
      <c r="R74" s="11" t="str">
        <f t="shared" si="5"/>
        <v>no</v>
      </c>
      <c r="S74" s="11" t="str">
        <f t="shared" si="6"/>
        <v/>
      </c>
      <c r="T74" s="11">
        <f>IF(AND(Q74=68,COUNT('INPUT-Substances'!H74:Q74)=1),5,MAX(E74:N74,S74))</f>
        <v>0</v>
      </c>
      <c r="U74" s="55">
        <f>IF(T74=0,0,INDEX('INPUT-Settings'!$I$6:$M$9,4,WH!T74))</f>
        <v>0</v>
      </c>
    </row>
    <row r="75" spans="1:21" x14ac:dyDescent="0.3">
      <c r="D75" s="22">
        <f>'INPUT-Substances'!A75</f>
        <v>0</v>
      </c>
      <c r="E75" s="11">
        <f>IF(ISBLANK('INPUT-Substances'!H75),0,VLOOKUP('INPUT-Substances'!H75,$A:$C,3,FALSE))</f>
        <v>0</v>
      </c>
      <c r="F75" s="11">
        <f>IF(ISBLANK('INPUT-Substances'!I75),0,VLOOKUP('INPUT-Substances'!I75,$A:$C,3,FALSE))</f>
        <v>0</v>
      </c>
      <c r="G75" s="11">
        <f>IF(ISBLANK('INPUT-Substances'!J75),0,VLOOKUP('INPUT-Substances'!J75,$A:$C,3,FALSE))</f>
        <v>0</v>
      </c>
      <c r="H75" s="11">
        <f>IF(ISBLANK('INPUT-Substances'!K75),0,VLOOKUP('INPUT-Substances'!K75,$A:$C,3,FALSE))</f>
        <v>0</v>
      </c>
      <c r="I75" s="11">
        <f>IF(ISBLANK('INPUT-Substances'!L75),0,VLOOKUP('INPUT-Substances'!L75,$A:$C,3,FALSE))</f>
        <v>0</v>
      </c>
      <c r="J75" s="11">
        <f>IF(ISBLANK('INPUT-Substances'!M75),0,VLOOKUP('INPUT-Substances'!M75,$A:$C,3,FALSE))</f>
        <v>0</v>
      </c>
      <c r="K75" s="11">
        <f>IF(ISBLANK('INPUT-Substances'!N75),0,VLOOKUP('INPUT-Substances'!N75,$A:$C,3,FALSE))</f>
        <v>0</v>
      </c>
      <c r="L75" s="11">
        <f>IF(ISBLANK('INPUT-Substances'!O75),0,VLOOKUP('INPUT-Substances'!O75,$A:$C,3,FALSE))</f>
        <v>0</v>
      </c>
      <c r="M75" s="11">
        <f>IF(ISBLANK('INPUT-Substances'!P75),0,VLOOKUP('INPUT-Substances'!P75,$A:$C,3,FALSE))</f>
        <v>0</v>
      </c>
      <c r="N75" s="11">
        <f>IF(ISBLANK('INPUT-Substances'!Q75),0,VLOOKUP('INPUT-Substances'!Q75,$A:$C,3,FALSE))</f>
        <v>0</v>
      </c>
      <c r="O75" s="11" t="str">
        <f>IF(COUNTIF('INPUT-Substances'!H75:Q75,23)+COUNTIF('INPUT-Substances'!H75:Q75,24)+COUNTIF('INPUT-Substances'!H75:Q75,25)&gt;=1,"toxic","no")</f>
        <v>no</v>
      </c>
      <c r="P75" s="11" t="str">
        <f>IF(COUNTIF('INPUT-Substances'!$H75:$Q75,20)+COUNTIF('INPUT-Substances'!$H75:$Q75,21)+COUNTIF('INPUT-Substances'!$H75:$Q75,22)&gt;=1,"harmful","no")</f>
        <v>no</v>
      </c>
      <c r="Q75" s="11" t="str">
        <f>IF(COUNTIF('INPUT-Substances'!$H75:$Q75,68)&gt;=1,68,IF(COUNTIF('INPUT-Substances'!$H75:$Q75,48)&gt;=1,48,"no"))</f>
        <v>no</v>
      </c>
      <c r="R75" s="11" t="str">
        <f t="shared" si="5"/>
        <v>no</v>
      </c>
      <c r="S75" s="11" t="str">
        <f t="shared" si="6"/>
        <v/>
      </c>
      <c r="T75" s="11">
        <f>IF(AND(Q75=68,COUNT('INPUT-Substances'!H75:Q75)=1),5,MAX(E75:N75,S75))</f>
        <v>0</v>
      </c>
      <c r="U75" s="55">
        <f>IF(T75=0,0,INDEX('INPUT-Settings'!$I$6:$M$9,4,WH!T75))</f>
        <v>0</v>
      </c>
    </row>
    <row r="76" spans="1:21" x14ac:dyDescent="0.3">
      <c r="D76" s="22">
        <f>'INPUT-Substances'!A76</f>
        <v>0</v>
      </c>
      <c r="E76" s="11">
        <f>IF(ISBLANK('INPUT-Substances'!H76),0,VLOOKUP('INPUT-Substances'!H76,$A:$C,3,FALSE))</f>
        <v>0</v>
      </c>
      <c r="F76" s="11">
        <f>IF(ISBLANK('INPUT-Substances'!I76),0,VLOOKUP('INPUT-Substances'!I76,$A:$C,3,FALSE))</f>
        <v>0</v>
      </c>
      <c r="G76" s="11">
        <f>IF(ISBLANK('INPUT-Substances'!J76),0,VLOOKUP('INPUT-Substances'!J76,$A:$C,3,FALSE))</f>
        <v>0</v>
      </c>
      <c r="H76" s="11">
        <f>IF(ISBLANK('INPUT-Substances'!K76),0,VLOOKUP('INPUT-Substances'!K76,$A:$C,3,FALSE))</f>
        <v>0</v>
      </c>
      <c r="I76" s="11">
        <f>IF(ISBLANK('INPUT-Substances'!L76),0,VLOOKUP('INPUT-Substances'!L76,$A:$C,3,FALSE))</f>
        <v>0</v>
      </c>
      <c r="J76" s="11">
        <f>IF(ISBLANK('INPUT-Substances'!M76),0,VLOOKUP('INPUT-Substances'!M76,$A:$C,3,FALSE))</f>
        <v>0</v>
      </c>
      <c r="K76" s="11">
        <f>IF(ISBLANK('INPUT-Substances'!N76),0,VLOOKUP('INPUT-Substances'!N76,$A:$C,3,FALSE))</f>
        <v>0</v>
      </c>
      <c r="L76" s="11">
        <f>IF(ISBLANK('INPUT-Substances'!O76),0,VLOOKUP('INPUT-Substances'!O76,$A:$C,3,FALSE))</f>
        <v>0</v>
      </c>
      <c r="M76" s="11">
        <f>IF(ISBLANK('INPUT-Substances'!P76),0,VLOOKUP('INPUT-Substances'!P76,$A:$C,3,FALSE))</f>
        <v>0</v>
      </c>
      <c r="N76" s="11">
        <f>IF(ISBLANK('INPUT-Substances'!Q76),0,VLOOKUP('INPUT-Substances'!Q76,$A:$C,3,FALSE))</f>
        <v>0</v>
      </c>
      <c r="O76" s="11" t="str">
        <f>IF(COUNTIF('INPUT-Substances'!H76:Q76,23)+COUNTIF('INPUT-Substances'!H76:Q76,24)+COUNTIF('INPUT-Substances'!H76:Q76,25)&gt;=1,"toxic","no")</f>
        <v>no</v>
      </c>
      <c r="P76" s="11" t="str">
        <f>IF(COUNTIF('INPUT-Substances'!$H76:$Q76,20)+COUNTIF('INPUT-Substances'!$H76:$Q76,21)+COUNTIF('INPUT-Substances'!$H76:$Q76,22)&gt;=1,"harmful","no")</f>
        <v>no</v>
      </c>
      <c r="Q76" s="11" t="str">
        <f>IF(COUNTIF('INPUT-Substances'!$H76:$Q76,68)&gt;=1,68,IF(COUNTIF('INPUT-Substances'!$H76:$Q76,48)&gt;=1,48,"no"))</f>
        <v>no</v>
      </c>
      <c r="R76" s="11" t="str">
        <f t="shared" si="5"/>
        <v>no</v>
      </c>
      <c r="S76" s="11" t="str">
        <f t="shared" si="6"/>
        <v/>
      </c>
      <c r="T76" s="11">
        <f>IF(AND(Q76=68,COUNT('INPUT-Substances'!H76:Q76)=1),5,MAX(E76:N76,S76))</f>
        <v>0</v>
      </c>
      <c r="U76" s="55">
        <f>IF(T76=0,0,INDEX('INPUT-Settings'!$I$6:$M$9,4,WH!T76))</f>
        <v>0</v>
      </c>
    </row>
    <row r="77" spans="1:21" x14ac:dyDescent="0.3">
      <c r="D77" s="22">
        <f>'INPUT-Substances'!A77</f>
        <v>0</v>
      </c>
      <c r="E77" s="11">
        <f>IF(ISBLANK('INPUT-Substances'!H77),0,VLOOKUP('INPUT-Substances'!H77,$A:$C,3,FALSE))</f>
        <v>0</v>
      </c>
      <c r="F77" s="11">
        <f>IF(ISBLANK('INPUT-Substances'!I77),0,VLOOKUP('INPUT-Substances'!I77,$A:$C,3,FALSE))</f>
        <v>0</v>
      </c>
      <c r="G77" s="11">
        <f>IF(ISBLANK('INPUT-Substances'!J77),0,VLOOKUP('INPUT-Substances'!J77,$A:$C,3,FALSE))</f>
        <v>0</v>
      </c>
      <c r="H77" s="11">
        <f>IF(ISBLANK('INPUT-Substances'!K77),0,VLOOKUP('INPUT-Substances'!K77,$A:$C,3,FALSE))</f>
        <v>0</v>
      </c>
      <c r="I77" s="11">
        <f>IF(ISBLANK('INPUT-Substances'!L77),0,VLOOKUP('INPUT-Substances'!L77,$A:$C,3,FALSE))</f>
        <v>0</v>
      </c>
      <c r="J77" s="11">
        <f>IF(ISBLANK('INPUT-Substances'!M77),0,VLOOKUP('INPUT-Substances'!M77,$A:$C,3,FALSE))</f>
        <v>0</v>
      </c>
      <c r="K77" s="11">
        <f>IF(ISBLANK('INPUT-Substances'!N77),0,VLOOKUP('INPUT-Substances'!N77,$A:$C,3,FALSE))</f>
        <v>0</v>
      </c>
      <c r="L77" s="11">
        <f>IF(ISBLANK('INPUT-Substances'!O77),0,VLOOKUP('INPUT-Substances'!O77,$A:$C,3,FALSE))</f>
        <v>0</v>
      </c>
      <c r="M77" s="11">
        <f>IF(ISBLANK('INPUT-Substances'!P77),0,VLOOKUP('INPUT-Substances'!P77,$A:$C,3,FALSE))</f>
        <v>0</v>
      </c>
      <c r="N77" s="11">
        <f>IF(ISBLANK('INPUT-Substances'!Q77),0,VLOOKUP('INPUT-Substances'!Q77,$A:$C,3,FALSE))</f>
        <v>0</v>
      </c>
      <c r="O77" s="11" t="str">
        <f>IF(COUNTIF('INPUT-Substances'!H77:Q77,23)+COUNTIF('INPUT-Substances'!H77:Q77,24)+COUNTIF('INPUT-Substances'!H77:Q77,25)&gt;=1,"toxic","no")</f>
        <v>no</v>
      </c>
      <c r="P77" s="11" t="str">
        <f>IF(COUNTIF('INPUT-Substances'!$H77:$Q77,20)+COUNTIF('INPUT-Substances'!$H77:$Q77,21)+COUNTIF('INPUT-Substances'!$H77:$Q77,22)&gt;=1,"harmful","no")</f>
        <v>no</v>
      </c>
      <c r="Q77" s="11" t="str">
        <f>IF(COUNTIF('INPUT-Substances'!$H77:$Q77,68)&gt;=1,68,IF(COUNTIF('INPUT-Substances'!$H77:$Q77,48)&gt;=1,48,"no"))</f>
        <v>no</v>
      </c>
      <c r="R77" s="11" t="str">
        <f t="shared" si="5"/>
        <v>no</v>
      </c>
      <c r="S77" s="11" t="str">
        <f t="shared" si="6"/>
        <v/>
      </c>
      <c r="T77" s="11">
        <f>IF(AND(Q77=68,COUNT('INPUT-Substances'!H77:Q77)=1),5,MAX(E77:N77,S77))</f>
        <v>0</v>
      </c>
      <c r="U77" s="55">
        <f>IF(T77=0,0,INDEX('INPUT-Settings'!$I$6:$M$9,4,WH!T77))</f>
        <v>0</v>
      </c>
    </row>
    <row r="78" spans="1:21" x14ac:dyDescent="0.3">
      <c r="D78" s="22">
        <f>'INPUT-Substances'!A78</f>
        <v>0</v>
      </c>
      <c r="E78" s="11">
        <f>IF(ISBLANK('INPUT-Substances'!H78),0,VLOOKUP('INPUT-Substances'!H78,$A:$C,3,FALSE))</f>
        <v>0</v>
      </c>
      <c r="F78" s="11">
        <f>IF(ISBLANK('INPUT-Substances'!I78),0,VLOOKUP('INPUT-Substances'!I78,$A:$C,3,FALSE))</f>
        <v>0</v>
      </c>
      <c r="G78" s="11">
        <f>IF(ISBLANK('INPUT-Substances'!J78),0,VLOOKUP('INPUT-Substances'!J78,$A:$C,3,FALSE))</f>
        <v>0</v>
      </c>
      <c r="H78" s="11">
        <f>IF(ISBLANK('INPUT-Substances'!K78),0,VLOOKUP('INPUT-Substances'!K78,$A:$C,3,FALSE))</f>
        <v>0</v>
      </c>
      <c r="I78" s="11">
        <f>IF(ISBLANK('INPUT-Substances'!L78),0,VLOOKUP('INPUT-Substances'!L78,$A:$C,3,FALSE))</f>
        <v>0</v>
      </c>
      <c r="J78" s="11">
        <f>IF(ISBLANK('INPUT-Substances'!M78),0,VLOOKUP('INPUT-Substances'!M78,$A:$C,3,FALSE))</f>
        <v>0</v>
      </c>
      <c r="K78" s="11">
        <f>IF(ISBLANK('INPUT-Substances'!N78),0,VLOOKUP('INPUT-Substances'!N78,$A:$C,3,FALSE))</f>
        <v>0</v>
      </c>
      <c r="L78" s="11">
        <f>IF(ISBLANK('INPUT-Substances'!O78),0,VLOOKUP('INPUT-Substances'!O78,$A:$C,3,FALSE))</f>
        <v>0</v>
      </c>
      <c r="M78" s="11">
        <f>IF(ISBLANK('INPUT-Substances'!P78),0,VLOOKUP('INPUT-Substances'!P78,$A:$C,3,FALSE))</f>
        <v>0</v>
      </c>
      <c r="N78" s="11">
        <f>IF(ISBLANK('INPUT-Substances'!Q78),0,VLOOKUP('INPUT-Substances'!Q78,$A:$C,3,FALSE))</f>
        <v>0</v>
      </c>
      <c r="O78" s="11" t="str">
        <f>IF(COUNTIF('INPUT-Substances'!H78:Q78,23)+COUNTIF('INPUT-Substances'!H78:Q78,24)+COUNTIF('INPUT-Substances'!H78:Q78,25)&gt;=1,"toxic","no")</f>
        <v>no</v>
      </c>
      <c r="P78" s="11" t="str">
        <f>IF(COUNTIF('INPUT-Substances'!$H78:$Q78,20)+COUNTIF('INPUT-Substances'!$H78:$Q78,21)+COUNTIF('INPUT-Substances'!$H78:$Q78,22)&gt;=1,"harmful","no")</f>
        <v>no</v>
      </c>
      <c r="Q78" s="11" t="str">
        <f>IF(COUNTIF('INPUT-Substances'!$H78:$Q78,68)&gt;=1,68,IF(COUNTIF('INPUT-Substances'!$H78:$Q78,48)&gt;=1,48,"no"))</f>
        <v>no</v>
      </c>
      <c r="R78" s="11" t="str">
        <f t="shared" si="5"/>
        <v>no</v>
      </c>
      <c r="S78" s="11" t="str">
        <f t="shared" si="6"/>
        <v/>
      </c>
      <c r="T78" s="11">
        <f>IF(AND(Q78=68,COUNT('INPUT-Substances'!H78:Q78)=1),5,MAX(E78:N78,S78))</f>
        <v>0</v>
      </c>
      <c r="U78" s="55">
        <f>IF(T78=0,0,INDEX('INPUT-Settings'!$I$6:$M$9,4,WH!T78))</f>
        <v>0</v>
      </c>
    </row>
    <row r="79" spans="1:21" x14ac:dyDescent="0.3">
      <c r="D79" s="22">
        <f>'INPUT-Substances'!A79</f>
        <v>0</v>
      </c>
      <c r="E79" s="11">
        <f>IF(ISBLANK('INPUT-Substances'!H79),0,VLOOKUP('INPUT-Substances'!H79,$A:$C,3,FALSE))</f>
        <v>0</v>
      </c>
      <c r="F79" s="11">
        <f>IF(ISBLANK('INPUT-Substances'!I79),0,VLOOKUP('INPUT-Substances'!I79,$A:$C,3,FALSE))</f>
        <v>0</v>
      </c>
      <c r="G79" s="11">
        <f>IF(ISBLANK('INPUT-Substances'!J79),0,VLOOKUP('INPUT-Substances'!J79,$A:$C,3,FALSE))</f>
        <v>0</v>
      </c>
      <c r="H79" s="11">
        <f>IF(ISBLANK('INPUT-Substances'!K79),0,VLOOKUP('INPUT-Substances'!K79,$A:$C,3,FALSE))</f>
        <v>0</v>
      </c>
      <c r="I79" s="11">
        <f>IF(ISBLANK('INPUT-Substances'!L79),0,VLOOKUP('INPUT-Substances'!L79,$A:$C,3,FALSE))</f>
        <v>0</v>
      </c>
      <c r="J79" s="11">
        <f>IF(ISBLANK('INPUT-Substances'!M79),0,VLOOKUP('INPUT-Substances'!M79,$A:$C,3,FALSE))</f>
        <v>0</v>
      </c>
      <c r="K79" s="11">
        <f>IF(ISBLANK('INPUT-Substances'!N79),0,VLOOKUP('INPUT-Substances'!N79,$A:$C,3,FALSE))</f>
        <v>0</v>
      </c>
      <c r="L79" s="11">
        <f>IF(ISBLANK('INPUT-Substances'!O79),0,VLOOKUP('INPUT-Substances'!O79,$A:$C,3,FALSE))</f>
        <v>0</v>
      </c>
      <c r="M79" s="11">
        <f>IF(ISBLANK('INPUT-Substances'!P79),0,VLOOKUP('INPUT-Substances'!P79,$A:$C,3,FALSE))</f>
        <v>0</v>
      </c>
      <c r="N79" s="11">
        <f>IF(ISBLANK('INPUT-Substances'!Q79),0,VLOOKUP('INPUT-Substances'!Q79,$A:$C,3,FALSE))</f>
        <v>0</v>
      </c>
      <c r="O79" s="11" t="str">
        <f>IF(COUNTIF('INPUT-Substances'!H79:Q79,23)+COUNTIF('INPUT-Substances'!H79:Q79,24)+COUNTIF('INPUT-Substances'!H79:Q79,25)&gt;=1,"toxic","no")</f>
        <v>no</v>
      </c>
      <c r="P79" s="11" t="str">
        <f>IF(COUNTIF('INPUT-Substances'!$H79:$Q79,20)+COUNTIF('INPUT-Substances'!$H79:$Q79,21)+COUNTIF('INPUT-Substances'!$H79:$Q79,22)&gt;=1,"harmful","no")</f>
        <v>no</v>
      </c>
      <c r="Q79" s="11" t="str">
        <f>IF(COUNTIF('INPUT-Substances'!$H79:$Q79,68)&gt;=1,68,IF(COUNTIF('INPUT-Substances'!$H79:$Q79,48)&gt;=1,48,"no"))</f>
        <v>no</v>
      </c>
      <c r="R79" s="11" t="str">
        <f t="shared" si="5"/>
        <v>no</v>
      </c>
      <c r="S79" s="11" t="str">
        <f t="shared" si="6"/>
        <v/>
      </c>
      <c r="T79" s="11">
        <f>IF(AND(Q79=68,COUNT('INPUT-Substances'!H79:Q79)=1),5,MAX(E79:N79,S79))</f>
        <v>0</v>
      </c>
      <c r="U79" s="55">
        <f>IF(T79=0,0,INDEX('INPUT-Settings'!$I$6:$M$9,4,WH!T79))</f>
        <v>0</v>
      </c>
    </row>
    <row r="80" spans="1:21" x14ac:dyDescent="0.3">
      <c r="D80" s="22">
        <f>'INPUT-Substances'!A80</f>
        <v>0</v>
      </c>
      <c r="E80" s="11">
        <f>IF(ISBLANK('INPUT-Substances'!H80),0,VLOOKUP('INPUT-Substances'!H80,$A:$C,3,FALSE))</f>
        <v>0</v>
      </c>
      <c r="F80" s="11">
        <f>IF(ISBLANK('INPUT-Substances'!I80),0,VLOOKUP('INPUT-Substances'!I80,$A:$C,3,FALSE))</f>
        <v>0</v>
      </c>
      <c r="G80" s="11">
        <f>IF(ISBLANK('INPUT-Substances'!J80),0,VLOOKUP('INPUT-Substances'!J80,$A:$C,3,FALSE))</f>
        <v>0</v>
      </c>
      <c r="H80" s="11">
        <f>IF(ISBLANK('INPUT-Substances'!K80),0,VLOOKUP('INPUT-Substances'!K80,$A:$C,3,FALSE))</f>
        <v>0</v>
      </c>
      <c r="I80" s="11">
        <f>IF(ISBLANK('INPUT-Substances'!L80),0,VLOOKUP('INPUT-Substances'!L80,$A:$C,3,FALSE))</f>
        <v>0</v>
      </c>
      <c r="J80" s="11">
        <f>IF(ISBLANK('INPUT-Substances'!M80),0,VLOOKUP('INPUT-Substances'!M80,$A:$C,3,FALSE))</f>
        <v>0</v>
      </c>
      <c r="K80" s="11">
        <f>IF(ISBLANK('INPUT-Substances'!N80),0,VLOOKUP('INPUT-Substances'!N80,$A:$C,3,FALSE))</f>
        <v>0</v>
      </c>
      <c r="L80" s="11">
        <f>IF(ISBLANK('INPUT-Substances'!O80),0,VLOOKUP('INPUT-Substances'!O80,$A:$C,3,FALSE))</f>
        <v>0</v>
      </c>
      <c r="M80" s="11">
        <f>IF(ISBLANK('INPUT-Substances'!P80),0,VLOOKUP('INPUT-Substances'!P80,$A:$C,3,FALSE))</f>
        <v>0</v>
      </c>
      <c r="N80" s="11">
        <f>IF(ISBLANK('INPUT-Substances'!Q80),0,VLOOKUP('INPUT-Substances'!Q80,$A:$C,3,FALSE))</f>
        <v>0</v>
      </c>
      <c r="O80" s="11" t="str">
        <f>IF(COUNTIF('INPUT-Substances'!H80:Q80,23)+COUNTIF('INPUT-Substances'!H80:Q80,24)+COUNTIF('INPUT-Substances'!H80:Q80,25)&gt;=1,"toxic","no")</f>
        <v>no</v>
      </c>
      <c r="P80" s="11" t="str">
        <f>IF(COUNTIF('INPUT-Substances'!$H80:$Q80,20)+COUNTIF('INPUT-Substances'!$H80:$Q80,21)+COUNTIF('INPUT-Substances'!$H80:$Q80,22)&gt;=1,"harmful","no")</f>
        <v>no</v>
      </c>
      <c r="Q80" s="11" t="str">
        <f>IF(COUNTIF('INPUT-Substances'!$H80:$Q80,68)&gt;=1,68,IF(COUNTIF('INPUT-Substances'!$H80:$Q80,48)&gt;=1,48,"no"))</f>
        <v>no</v>
      </c>
      <c r="R80" s="11" t="str">
        <f t="shared" si="5"/>
        <v>no</v>
      </c>
      <c r="S80" s="11" t="str">
        <f t="shared" si="6"/>
        <v/>
      </c>
      <c r="T80" s="11">
        <f>IF(AND(Q80=68,COUNT('INPUT-Substances'!H80:Q80)=1),5,MAX(E80:N80,S80))</f>
        <v>0</v>
      </c>
      <c r="U80" s="55">
        <f>IF(T80=0,0,INDEX('INPUT-Settings'!$I$6:$M$9,4,WH!T80))</f>
        <v>0</v>
      </c>
    </row>
    <row r="81" spans="4:21" x14ac:dyDescent="0.3">
      <c r="D81" s="22">
        <f>'INPUT-Substances'!A81</f>
        <v>0</v>
      </c>
      <c r="E81" s="11">
        <f>IF(ISBLANK('INPUT-Substances'!H81),0,VLOOKUP('INPUT-Substances'!H81,$A:$C,3,FALSE))</f>
        <v>0</v>
      </c>
      <c r="F81" s="11">
        <f>IF(ISBLANK('INPUT-Substances'!I81),0,VLOOKUP('INPUT-Substances'!I81,$A:$C,3,FALSE))</f>
        <v>0</v>
      </c>
      <c r="G81" s="11">
        <f>IF(ISBLANK('INPUT-Substances'!J81),0,VLOOKUP('INPUT-Substances'!J81,$A:$C,3,FALSE))</f>
        <v>0</v>
      </c>
      <c r="H81" s="11">
        <f>IF(ISBLANK('INPUT-Substances'!K81),0,VLOOKUP('INPUT-Substances'!K81,$A:$C,3,FALSE))</f>
        <v>0</v>
      </c>
      <c r="I81" s="11">
        <f>IF(ISBLANK('INPUT-Substances'!L81),0,VLOOKUP('INPUT-Substances'!L81,$A:$C,3,FALSE))</f>
        <v>0</v>
      </c>
      <c r="J81" s="11">
        <f>IF(ISBLANK('INPUT-Substances'!M81),0,VLOOKUP('INPUT-Substances'!M81,$A:$C,3,FALSE))</f>
        <v>0</v>
      </c>
      <c r="K81" s="11">
        <f>IF(ISBLANK('INPUT-Substances'!N81),0,VLOOKUP('INPUT-Substances'!N81,$A:$C,3,FALSE))</f>
        <v>0</v>
      </c>
      <c r="L81" s="11">
        <f>IF(ISBLANK('INPUT-Substances'!O81),0,VLOOKUP('INPUT-Substances'!O81,$A:$C,3,FALSE))</f>
        <v>0</v>
      </c>
      <c r="M81" s="11">
        <f>IF(ISBLANK('INPUT-Substances'!P81),0,VLOOKUP('INPUT-Substances'!P81,$A:$C,3,FALSE))</f>
        <v>0</v>
      </c>
      <c r="N81" s="11">
        <f>IF(ISBLANK('INPUT-Substances'!Q81),0,VLOOKUP('INPUT-Substances'!Q81,$A:$C,3,FALSE))</f>
        <v>0</v>
      </c>
      <c r="O81" s="11" t="str">
        <f>IF(COUNTIF('INPUT-Substances'!H81:Q81,23)+COUNTIF('INPUT-Substances'!H81:Q81,24)+COUNTIF('INPUT-Substances'!H81:Q81,25)&gt;=1,"toxic","no")</f>
        <v>no</v>
      </c>
      <c r="P81" s="11" t="str">
        <f>IF(COUNTIF('INPUT-Substances'!$H81:$Q81,20)+COUNTIF('INPUT-Substances'!$H81:$Q81,21)+COUNTIF('INPUT-Substances'!$H81:$Q81,22)&gt;=1,"harmful","no")</f>
        <v>no</v>
      </c>
      <c r="Q81" s="11" t="str">
        <f>IF(COUNTIF('INPUT-Substances'!$H81:$Q81,68)&gt;=1,68,IF(COUNTIF('INPUT-Substances'!$H81:$Q81,48)&gt;=1,48,"no"))</f>
        <v>no</v>
      </c>
      <c r="R81" s="11" t="str">
        <f t="shared" si="5"/>
        <v>no</v>
      </c>
      <c r="S81" s="11" t="str">
        <f t="shared" si="6"/>
        <v/>
      </c>
      <c r="T81" s="11">
        <f>IF(AND(Q81=68,COUNT('INPUT-Substances'!H81:Q81)=1),5,MAX(E81:N81,S81))</f>
        <v>0</v>
      </c>
      <c r="U81" s="55">
        <f>IF(T81=0,0,INDEX('INPUT-Settings'!$I$6:$M$9,4,WH!T81))</f>
        <v>0</v>
      </c>
    </row>
    <row r="82" spans="4:21" x14ac:dyDescent="0.3">
      <c r="D82" s="22">
        <f>'INPUT-Substances'!A82</f>
        <v>0</v>
      </c>
      <c r="E82" s="11">
        <f>IF(ISBLANK('INPUT-Substances'!H82),0,VLOOKUP('INPUT-Substances'!H82,$A:$C,3,FALSE))</f>
        <v>0</v>
      </c>
      <c r="F82" s="11">
        <f>IF(ISBLANK('INPUT-Substances'!I82),0,VLOOKUP('INPUT-Substances'!I82,$A:$C,3,FALSE))</f>
        <v>0</v>
      </c>
      <c r="G82" s="11">
        <f>IF(ISBLANK('INPUT-Substances'!J82),0,VLOOKUP('INPUT-Substances'!J82,$A:$C,3,FALSE))</f>
        <v>0</v>
      </c>
      <c r="H82" s="11">
        <f>IF(ISBLANK('INPUT-Substances'!K82),0,VLOOKUP('INPUT-Substances'!K82,$A:$C,3,FALSE))</f>
        <v>0</v>
      </c>
      <c r="I82" s="11">
        <f>IF(ISBLANK('INPUT-Substances'!L82),0,VLOOKUP('INPUT-Substances'!L82,$A:$C,3,FALSE))</f>
        <v>0</v>
      </c>
      <c r="J82" s="11">
        <f>IF(ISBLANK('INPUT-Substances'!M82),0,VLOOKUP('INPUT-Substances'!M82,$A:$C,3,FALSE))</f>
        <v>0</v>
      </c>
      <c r="K82" s="11">
        <f>IF(ISBLANK('INPUT-Substances'!N82),0,VLOOKUP('INPUT-Substances'!N82,$A:$C,3,FALSE))</f>
        <v>0</v>
      </c>
      <c r="L82" s="11">
        <f>IF(ISBLANK('INPUT-Substances'!O82),0,VLOOKUP('INPUT-Substances'!O82,$A:$C,3,FALSE))</f>
        <v>0</v>
      </c>
      <c r="M82" s="11">
        <f>IF(ISBLANK('INPUT-Substances'!P82),0,VLOOKUP('INPUT-Substances'!P82,$A:$C,3,FALSE))</f>
        <v>0</v>
      </c>
      <c r="N82" s="11">
        <f>IF(ISBLANK('INPUT-Substances'!Q82),0,VLOOKUP('INPUT-Substances'!Q82,$A:$C,3,FALSE))</f>
        <v>0</v>
      </c>
      <c r="O82" s="11" t="str">
        <f>IF(COUNTIF('INPUT-Substances'!H82:Q82,23)+COUNTIF('INPUT-Substances'!H82:Q82,24)+COUNTIF('INPUT-Substances'!H82:Q82,25)&gt;=1,"toxic","no")</f>
        <v>no</v>
      </c>
      <c r="P82" s="11" t="str">
        <f>IF(COUNTIF('INPUT-Substances'!$H82:$Q82,20)+COUNTIF('INPUT-Substances'!$H82:$Q82,21)+COUNTIF('INPUT-Substances'!$H82:$Q82,22)&gt;=1,"harmful","no")</f>
        <v>no</v>
      </c>
      <c r="Q82" s="11" t="str">
        <f>IF(COUNTIF('INPUT-Substances'!$H82:$Q82,68)&gt;=1,68,IF(COUNTIF('INPUT-Substances'!$H82:$Q82,48)&gt;=1,48,"no"))</f>
        <v>no</v>
      </c>
      <c r="R82" s="11" t="str">
        <f t="shared" si="5"/>
        <v>no</v>
      </c>
      <c r="S82" s="11" t="str">
        <f t="shared" si="6"/>
        <v/>
      </c>
      <c r="T82" s="11">
        <f>IF(AND(Q82=68,COUNT('INPUT-Substances'!H82:Q82)=1),5,MAX(E82:N82,S82))</f>
        <v>0</v>
      </c>
      <c r="U82" s="55">
        <f>IF(T82=0,0,INDEX('INPUT-Settings'!$I$6:$M$9,4,WH!T82))</f>
        <v>0</v>
      </c>
    </row>
    <row r="83" spans="4:21" x14ac:dyDescent="0.3">
      <c r="D83" s="22">
        <f>'INPUT-Substances'!A83</f>
        <v>0</v>
      </c>
      <c r="E83" s="11">
        <f>IF(ISBLANK('INPUT-Substances'!H83),0,VLOOKUP('INPUT-Substances'!H83,$A:$C,3,FALSE))</f>
        <v>0</v>
      </c>
      <c r="F83" s="11">
        <f>IF(ISBLANK('INPUT-Substances'!I83),0,VLOOKUP('INPUT-Substances'!I83,$A:$C,3,FALSE))</f>
        <v>0</v>
      </c>
      <c r="G83" s="11">
        <f>IF(ISBLANK('INPUT-Substances'!J83),0,VLOOKUP('INPUT-Substances'!J83,$A:$C,3,FALSE))</f>
        <v>0</v>
      </c>
      <c r="H83" s="11">
        <f>IF(ISBLANK('INPUT-Substances'!K83),0,VLOOKUP('INPUT-Substances'!K83,$A:$C,3,FALSE))</f>
        <v>0</v>
      </c>
      <c r="I83" s="11">
        <f>IF(ISBLANK('INPUT-Substances'!L83),0,VLOOKUP('INPUT-Substances'!L83,$A:$C,3,FALSE))</f>
        <v>0</v>
      </c>
      <c r="J83" s="11">
        <f>IF(ISBLANK('INPUT-Substances'!M83),0,VLOOKUP('INPUT-Substances'!M83,$A:$C,3,FALSE))</f>
        <v>0</v>
      </c>
      <c r="K83" s="11">
        <f>IF(ISBLANK('INPUT-Substances'!N83),0,VLOOKUP('INPUT-Substances'!N83,$A:$C,3,FALSE))</f>
        <v>0</v>
      </c>
      <c r="L83" s="11">
        <f>IF(ISBLANK('INPUT-Substances'!O83),0,VLOOKUP('INPUT-Substances'!O83,$A:$C,3,FALSE))</f>
        <v>0</v>
      </c>
      <c r="M83" s="11">
        <f>IF(ISBLANK('INPUT-Substances'!P83),0,VLOOKUP('INPUT-Substances'!P83,$A:$C,3,FALSE))</f>
        <v>0</v>
      </c>
      <c r="N83" s="11">
        <f>IF(ISBLANK('INPUT-Substances'!Q83),0,VLOOKUP('INPUT-Substances'!Q83,$A:$C,3,FALSE))</f>
        <v>0</v>
      </c>
      <c r="O83" s="11" t="str">
        <f>IF(COUNTIF('INPUT-Substances'!H83:Q83,23)+COUNTIF('INPUT-Substances'!H83:Q83,24)+COUNTIF('INPUT-Substances'!H83:Q83,25)&gt;=1,"toxic","no")</f>
        <v>no</v>
      </c>
      <c r="P83" s="11" t="str">
        <f>IF(COUNTIF('INPUT-Substances'!$H83:$Q83,20)+COUNTIF('INPUT-Substances'!$H83:$Q83,21)+COUNTIF('INPUT-Substances'!$H83:$Q83,22)&gt;=1,"harmful","no")</f>
        <v>no</v>
      </c>
      <c r="Q83" s="11" t="str">
        <f>IF(COUNTIF('INPUT-Substances'!$H83:$Q83,68)&gt;=1,68,IF(COUNTIF('INPUT-Substances'!$H83:$Q83,48)&gt;=1,48,"no"))</f>
        <v>no</v>
      </c>
      <c r="R83" s="11" t="str">
        <f t="shared" si="5"/>
        <v>no</v>
      </c>
      <c r="S83" s="11" t="str">
        <f t="shared" si="6"/>
        <v/>
      </c>
      <c r="T83" s="11">
        <f>IF(AND(Q83=68,COUNT('INPUT-Substances'!H83:Q83)=1),5,MAX(E83:N83,S83))</f>
        <v>0</v>
      </c>
      <c r="U83" s="55">
        <f>IF(T83=0,0,INDEX('INPUT-Settings'!$I$6:$M$9,4,WH!T83))</f>
        <v>0</v>
      </c>
    </row>
    <row r="84" spans="4:21" x14ac:dyDescent="0.3">
      <c r="D84" s="22">
        <f>'INPUT-Substances'!A84</f>
        <v>0</v>
      </c>
      <c r="E84" s="11">
        <f>IF(ISBLANK('INPUT-Substances'!H84),0,VLOOKUP('INPUT-Substances'!H84,$A:$C,3,FALSE))</f>
        <v>0</v>
      </c>
      <c r="F84" s="11">
        <f>IF(ISBLANK('INPUT-Substances'!I84),0,VLOOKUP('INPUT-Substances'!I84,$A:$C,3,FALSE))</f>
        <v>0</v>
      </c>
      <c r="G84" s="11">
        <f>IF(ISBLANK('INPUT-Substances'!J84),0,VLOOKUP('INPUT-Substances'!J84,$A:$C,3,FALSE))</f>
        <v>0</v>
      </c>
      <c r="H84" s="11">
        <f>IF(ISBLANK('INPUT-Substances'!K84),0,VLOOKUP('INPUT-Substances'!K84,$A:$C,3,FALSE))</f>
        <v>0</v>
      </c>
      <c r="I84" s="11">
        <f>IF(ISBLANK('INPUT-Substances'!L84),0,VLOOKUP('INPUT-Substances'!L84,$A:$C,3,FALSE))</f>
        <v>0</v>
      </c>
      <c r="J84" s="11">
        <f>IF(ISBLANK('INPUT-Substances'!M84),0,VLOOKUP('INPUT-Substances'!M84,$A:$C,3,FALSE))</f>
        <v>0</v>
      </c>
      <c r="K84" s="11">
        <f>IF(ISBLANK('INPUT-Substances'!N84),0,VLOOKUP('INPUT-Substances'!N84,$A:$C,3,FALSE))</f>
        <v>0</v>
      </c>
      <c r="L84" s="11">
        <f>IF(ISBLANK('INPUT-Substances'!O84),0,VLOOKUP('INPUT-Substances'!O84,$A:$C,3,FALSE))</f>
        <v>0</v>
      </c>
      <c r="M84" s="11">
        <f>IF(ISBLANK('INPUT-Substances'!P84),0,VLOOKUP('INPUT-Substances'!P84,$A:$C,3,FALSE))</f>
        <v>0</v>
      </c>
      <c r="N84" s="11">
        <f>IF(ISBLANK('INPUT-Substances'!Q84),0,VLOOKUP('INPUT-Substances'!Q84,$A:$C,3,FALSE))</f>
        <v>0</v>
      </c>
      <c r="O84" s="11" t="str">
        <f>IF(COUNTIF('INPUT-Substances'!H84:Q84,23)+COUNTIF('INPUT-Substances'!H84:Q84,24)+COUNTIF('INPUT-Substances'!H84:Q84,25)&gt;=1,"toxic","no")</f>
        <v>no</v>
      </c>
      <c r="P84" s="11" t="str">
        <f>IF(COUNTIF('INPUT-Substances'!$H84:$Q84,20)+COUNTIF('INPUT-Substances'!$H84:$Q84,21)+COUNTIF('INPUT-Substances'!$H84:$Q84,22)&gt;=1,"harmful","no")</f>
        <v>no</v>
      </c>
      <c r="Q84" s="11" t="str">
        <f>IF(COUNTIF('INPUT-Substances'!$H84:$Q84,68)&gt;=1,68,IF(COUNTIF('INPUT-Substances'!$H84:$Q84,48)&gt;=1,48,"no"))</f>
        <v>no</v>
      </c>
      <c r="R84" s="11" t="str">
        <f t="shared" si="5"/>
        <v>no</v>
      </c>
      <c r="S84" s="11" t="str">
        <f t="shared" si="6"/>
        <v/>
      </c>
      <c r="T84" s="11">
        <f>IF(AND(Q84=68,COUNT('INPUT-Substances'!H84:Q84)=1),5,MAX(E84:N84,S84))</f>
        <v>0</v>
      </c>
      <c r="U84" s="55">
        <f>IF(T84=0,0,INDEX('INPUT-Settings'!$I$6:$M$9,4,WH!T84))</f>
        <v>0</v>
      </c>
    </row>
    <row r="85" spans="4:21" x14ac:dyDescent="0.3">
      <c r="D85" s="22">
        <f>'INPUT-Substances'!A85</f>
        <v>0</v>
      </c>
      <c r="E85" s="11">
        <f>IF(ISBLANK('INPUT-Substances'!H85),0,VLOOKUP('INPUT-Substances'!H85,$A:$C,3,FALSE))</f>
        <v>0</v>
      </c>
      <c r="F85" s="11">
        <f>IF(ISBLANK('INPUT-Substances'!I85),0,VLOOKUP('INPUT-Substances'!I85,$A:$C,3,FALSE))</f>
        <v>0</v>
      </c>
      <c r="G85" s="11">
        <f>IF(ISBLANK('INPUT-Substances'!J85),0,VLOOKUP('INPUT-Substances'!J85,$A:$C,3,FALSE))</f>
        <v>0</v>
      </c>
      <c r="H85" s="11">
        <f>IF(ISBLANK('INPUT-Substances'!K85),0,VLOOKUP('INPUT-Substances'!K85,$A:$C,3,FALSE))</f>
        <v>0</v>
      </c>
      <c r="I85" s="11">
        <f>IF(ISBLANK('INPUT-Substances'!L85),0,VLOOKUP('INPUT-Substances'!L85,$A:$C,3,FALSE))</f>
        <v>0</v>
      </c>
      <c r="J85" s="11">
        <f>IF(ISBLANK('INPUT-Substances'!M85),0,VLOOKUP('INPUT-Substances'!M85,$A:$C,3,FALSE))</f>
        <v>0</v>
      </c>
      <c r="K85" s="11">
        <f>IF(ISBLANK('INPUT-Substances'!N85),0,VLOOKUP('INPUT-Substances'!N85,$A:$C,3,FALSE))</f>
        <v>0</v>
      </c>
      <c r="L85" s="11">
        <f>IF(ISBLANK('INPUT-Substances'!O85),0,VLOOKUP('INPUT-Substances'!O85,$A:$C,3,FALSE))</f>
        <v>0</v>
      </c>
      <c r="M85" s="11">
        <f>IF(ISBLANK('INPUT-Substances'!P85),0,VLOOKUP('INPUT-Substances'!P85,$A:$C,3,FALSE))</f>
        <v>0</v>
      </c>
      <c r="N85" s="11">
        <f>IF(ISBLANK('INPUT-Substances'!Q85),0,VLOOKUP('INPUT-Substances'!Q85,$A:$C,3,FALSE))</f>
        <v>0</v>
      </c>
      <c r="O85" s="11" t="str">
        <f>IF(COUNTIF('INPUT-Substances'!H85:Q85,23)+COUNTIF('INPUT-Substances'!H85:Q85,24)+COUNTIF('INPUT-Substances'!H85:Q85,25)&gt;=1,"toxic","no")</f>
        <v>no</v>
      </c>
      <c r="P85" s="11" t="str">
        <f>IF(COUNTIF('INPUT-Substances'!$H85:$Q85,20)+COUNTIF('INPUT-Substances'!$H85:$Q85,21)+COUNTIF('INPUT-Substances'!$H85:$Q85,22)&gt;=1,"harmful","no")</f>
        <v>no</v>
      </c>
      <c r="Q85" s="11" t="str">
        <f>IF(COUNTIF('INPUT-Substances'!$H85:$Q85,68)&gt;=1,68,IF(COUNTIF('INPUT-Substances'!$H85:$Q85,48)&gt;=1,48,"no"))</f>
        <v>no</v>
      </c>
      <c r="R85" s="11" t="str">
        <f t="shared" si="5"/>
        <v>no</v>
      </c>
      <c r="S85" s="11" t="str">
        <f t="shared" si="6"/>
        <v/>
      </c>
      <c r="T85" s="11">
        <f>IF(AND(Q85=68,COUNT('INPUT-Substances'!H85:Q85)=1),5,MAX(E85:N85,S85))</f>
        <v>0</v>
      </c>
      <c r="U85" s="55">
        <f>IF(T85=0,0,INDEX('INPUT-Settings'!$I$6:$M$9,4,WH!T85))</f>
        <v>0</v>
      </c>
    </row>
    <row r="86" spans="4:21" x14ac:dyDescent="0.3">
      <c r="D86" s="22">
        <f>'INPUT-Substances'!A86</f>
        <v>0</v>
      </c>
      <c r="E86" s="11">
        <f>IF(ISBLANK('INPUT-Substances'!H86),0,VLOOKUP('INPUT-Substances'!H86,$A:$C,3,FALSE))</f>
        <v>0</v>
      </c>
      <c r="F86" s="11">
        <f>IF(ISBLANK('INPUT-Substances'!I86),0,VLOOKUP('INPUT-Substances'!I86,$A:$C,3,FALSE))</f>
        <v>0</v>
      </c>
      <c r="G86" s="11">
        <f>IF(ISBLANK('INPUT-Substances'!J86),0,VLOOKUP('INPUT-Substances'!J86,$A:$C,3,FALSE))</f>
        <v>0</v>
      </c>
      <c r="H86" s="11">
        <f>IF(ISBLANK('INPUT-Substances'!K86),0,VLOOKUP('INPUT-Substances'!K86,$A:$C,3,FALSE))</f>
        <v>0</v>
      </c>
      <c r="I86" s="11">
        <f>IF(ISBLANK('INPUT-Substances'!L86),0,VLOOKUP('INPUT-Substances'!L86,$A:$C,3,FALSE))</f>
        <v>0</v>
      </c>
      <c r="J86" s="11">
        <f>IF(ISBLANK('INPUT-Substances'!M86),0,VLOOKUP('INPUT-Substances'!M86,$A:$C,3,FALSE))</f>
        <v>0</v>
      </c>
      <c r="K86" s="11">
        <f>IF(ISBLANK('INPUT-Substances'!N86),0,VLOOKUP('INPUT-Substances'!N86,$A:$C,3,FALSE))</f>
        <v>0</v>
      </c>
      <c r="L86" s="11">
        <f>IF(ISBLANK('INPUT-Substances'!O86),0,VLOOKUP('INPUT-Substances'!O86,$A:$C,3,FALSE))</f>
        <v>0</v>
      </c>
      <c r="M86" s="11">
        <f>IF(ISBLANK('INPUT-Substances'!P86),0,VLOOKUP('INPUT-Substances'!P86,$A:$C,3,FALSE))</f>
        <v>0</v>
      </c>
      <c r="N86" s="11">
        <f>IF(ISBLANK('INPUT-Substances'!Q86),0,VLOOKUP('INPUT-Substances'!Q86,$A:$C,3,FALSE))</f>
        <v>0</v>
      </c>
      <c r="O86" s="11" t="str">
        <f>IF(COUNTIF('INPUT-Substances'!H86:Q86,23)+COUNTIF('INPUT-Substances'!H86:Q86,24)+COUNTIF('INPUT-Substances'!H86:Q86,25)&gt;=1,"toxic","no")</f>
        <v>no</v>
      </c>
      <c r="P86" s="11" t="str">
        <f>IF(COUNTIF('INPUT-Substances'!$H86:$Q86,20)+COUNTIF('INPUT-Substances'!$H86:$Q86,21)+COUNTIF('INPUT-Substances'!$H86:$Q86,22)&gt;=1,"harmful","no")</f>
        <v>no</v>
      </c>
      <c r="Q86" s="11" t="str">
        <f>IF(COUNTIF('INPUT-Substances'!$H86:$Q86,68)&gt;=1,68,IF(COUNTIF('INPUT-Substances'!$H86:$Q86,48)&gt;=1,48,"no"))</f>
        <v>no</v>
      </c>
      <c r="R86" s="11" t="str">
        <f t="shared" si="5"/>
        <v>no</v>
      </c>
      <c r="S86" s="11" t="str">
        <f t="shared" si="6"/>
        <v/>
      </c>
      <c r="T86" s="11">
        <f>IF(AND(Q86=68,COUNT('INPUT-Substances'!H86:Q86)=1),5,MAX(E86:N86,S86))</f>
        <v>0</v>
      </c>
      <c r="U86" s="55">
        <f>IF(T86=0,0,INDEX('INPUT-Settings'!$I$6:$M$9,4,WH!T86))</f>
        <v>0</v>
      </c>
    </row>
    <row r="87" spans="4:21" x14ac:dyDescent="0.3">
      <c r="D87" s="22">
        <f>'INPUT-Substances'!A87</f>
        <v>0</v>
      </c>
      <c r="E87" s="11">
        <f>IF(ISBLANK('INPUT-Substances'!H87),0,VLOOKUP('INPUT-Substances'!H87,$A:$C,3,FALSE))</f>
        <v>0</v>
      </c>
      <c r="F87" s="11">
        <f>IF(ISBLANK('INPUT-Substances'!I87),0,VLOOKUP('INPUT-Substances'!I87,$A:$C,3,FALSE))</f>
        <v>0</v>
      </c>
      <c r="G87" s="11">
        <f>IF(ISBLANK('INPUT-Substances'!J87),0,VLOOKUP('INPUT-Substances'!J87,$A:$C,3,FALSE))</f>
        <v>0</v>
      </c>
      <c r="H87" s="11">
        <f>IF(ISBLANK('INPUT-Substances'!K87),0,VLOOKUP('INPUT-Substances'!K87,$A:$C,3,FALSE))</f>
        <v>0</v>
      </c>
      <c r="I87" s="11">
        <f>IF(ISBLANK('INPUT-Substances'!L87),0,VLOOKUP('INPUT-Substances'!L87,$A:$C,3,FALSE))</f>
        <v>0</v>
      </c>
      <c r="J87" s="11">
        <f>IF(ISBLANK('INPUT-Substances'!M87),0,VLOOKUP('INPUT-Substances'!M87,$A:$C,3,FALSE))</f>
        <v>0</v>
      </c>
      <c r="K87" s="11">
        <f>IF(ISBLANK('INPUT-Substances'!N87),0,VLOOKUP('INPUT-Substances'!N87,$A:$C,3,FALSE))</f>
        <v>0</v>
      </c>
      <c r="L87" s="11">
        <f>IF(ISBLANK('INPUT-Substances'!O87),0,VLOOKUP('INPUT-Substances'!O87,$A:$C,3,FALSE))</f>
        <v>0</v>
      </c>
      <c r="M87" s="11">
        <f>IF(ISBLANK('INPUT-Substances'!P87),0,VLOOKUP('INPUT-Substances'!P87,$A:$C,3,FALSE))</f>
        <v>0</v>
      </c>
      <c r="N87" s="11">
        <f>IF(ISBLANK('INPUT-Substances'!Q87),0,VLOOKUP('INPUT-Substances'!Q87,$A:$C,3,FALSE))</f>
        <v>0</v>
      </c>
      <c r="O87" s="11" t="str">
        <f>IF(COUNTIF('INPUT-Substances'!H87:Q87,23)+COUNTIF('INPUT-Substances'!H87:Q87,24)+COUNTIF('INPUT-Substances'!H87:Q87,25)&gt;=1,"toxic","no")</f>
        <v>no</v>
      </c>
      <c r="P87" s="11" t="str">
        <f>IF(COUNTIF('INPUT-Substances'!$H87:$Q87,20)+COUNTIF('INPUT-Substances'!$H87:$Q87,21)+COUNTIF('INPUT-Substances'!$H87:$Q87,22)&gt;=1,"harmful","no")</f>
        <v>no</v>
      </c>
      <c r="Q87" s="11" t="str">
        <f>IF(COUNTIF('INPUT-Substances'!$H87:$Q87,68)&gt;=1,68,IF(COUNTIF('INPUT-Substances'!$H87:$Q87,48)&gt;=1,48,"no"))</f>
        <v>no</v>
      </c>
      <c r="R87" s="11" t="str">
        <f t="shared" si="5"/>
        <v>no</v>
      </c>
      <c r="S87" s="11" t="str">
        <f t="shared" si="6"/>
        <v/>
      </c>
      <c r="T87" s="11">
        <f>IF(AND(Q87=68,COUNT('INPUT-Substances'!H87:Q87)=1),5,MAX(E87:N87,S87))</f>
        <v>0</v>
      </c>
      <c r="U87" s="55">
        <f>IF(T87=0,0,INDEX('INPUT-Settings'!$I$6:$M$9,4,WH!T87))</f>
        <v>0</v>
      </c>
    </row>
    <row r="88" spans="4:21" x14ac:dyDescent="0.3">
      <c r="D88" s="22">
        <f>'INPUT-Substances'!A88</f>
        <v>0</v>
      </c>
      <c r="E88" s="11">
        <f>IF(ISBLANK('INPUT-Substances'!H88),0,VLOOKUP('INPUT-Substances'!H88,$A:$C,3,FALSE))</f>
        <v>0</v>
      </c>
      <c r="F88" s="11">
        <f>IF(ISBLANK('INPUT-Substances'!I88),0,VLOOKUP('INPUT-Substances'!I88,$A:$C,3,FALSE))</f>
        <v>0</v>
      </c>
      <c r="G88" s="11">
        <f>IF(ISBLANK('INPUT-Substances'!J88),0,VLOOKUP('INPUT-Substances'!J88,$A:$C,3,FALSE))</f>
        <v>0</v>
      </c>
      <c r="H88" s="11">
        <f>IF(ISBLANK('INPUT-Substances'!K88),0,VLOOKUP('INPUT-Substances'!K88,$A:$C,3,FALSE))</f>
        <v>0</v>
      </c>
      <c r="I88" s="11">
        <f>IF(ISBLANK('INPUT-Substances'!L88),0,VLOOKUP('INPUT-Substances'!L88,$A:$C,3,FALSE))</f>
        <v>0</v>
      </c>
      <c r="J88" s="11">
        <f>IF(ISBLANK('INPUT-Substances'!M88),0,VLOOKUP('INPUT-Substances'!M88,$A:$C,3,FALSE))</f>
        <v>0</v>
      </c>
      <c r="K88" s="11">
        <f>IF(ISBLANK('INPUT-Substances'!N88),0,VLOOKUP('INPUT-Substances'!N88,$A:$C,3,FALSE))</f>
        <v>0</v>
      </c>
      <c r="L88" s="11">
        <f>IF(ISBLANK('INPUT-Substances'!O88),0,VLOOKUP('INPUT-Substances'!O88,$A:$C,3,FALSE))</f>
        <v>0</v>
      </c>
      <c r="M88" s="11">
        <f>IF(ISBLANK('INPUT-Substances'!P88),0,VLOOKUP('INPUT-Substances'!P88,$A:$C,3,FALSE))</f>
        <v>0</v>
      </c>
      <c r="N88" s="11">
        <f>IF(ISBLANK('INPUT-Substances'!Q88),0,VLOOKUP('INPUT-Substances'!Q88,$A:$C,3,FALSE))</f>
        <v>0</v>
      </c>
      <c r="O88" s="11" t="str">
        <f>IF(COUNTIF('INPUT-Substances'!H88:Q88,23)+COUNTIF('INPUT-Substances'!H88:Q88,24)+COUNTIF('INPUT-Substances'!H88:Q88,25)&gt;=1,"toxic","no")</f>
        <v>no</v>
      </c>
      <c r="P88" s="11" t="str">
        <f>IF(COUNTIF('INPUT-Substances'!$H88:$Q88,20)+COUNTIF('INPUT-Substances'!$H88:$Q88,21)+COUNTIF('INPUT-Substances'!$H88:$Q88,22)&gt;=1,"harmful","no")</f>
        <v>no</v>
      </c>
      <c r="Q88" s="11" t="str">
        <f>IF(COUNTIF('INPUT-Substances'!$H88:$Q88,68)&gt;=1,68,IF(COUNTIF('INPUT-Substances'!$H88:$Q88,48)&gt;=1,48,"no"))</f>
        <v>no</v>
      </c>
      <c r="R88" s="11" t="str">
        <f t="shared" si="5"/>
        <v>no</v>
      </c>
      <c r="S88" s="11" t="str">
        <f t="shared" si="6"/>
        <v/>
      </c>
      <c r="T88" s="11">
        <f>IF(AND(Q88=68,COUNT('INPUT-Substances'!H88:Q88)=1),5,MAX(E88:N88,S88))</f>
        <v>0</v>
      </c>
      <c r="U88" s="55">
        <f>IF(T88=0,0,INDEX('INPUT-Settings'!$I$6:$M$9,4,WH!T88))</f>
        <v>0</v>
      </c>
    </row>
    <row r="89" spans="4:21" x14ac:dyDescent="0.3">
      <c r="D89" s="22">
        <f>'INPUT-Substances'!A89</f>
        <v>0</v>
      </c>
      <c r="E89" s="11">
        <f>IF(ISBLANK('INPUT-Substances'!H89),0,VLOOKUP('INPUT-Substances'!H89,$A:$C,3,FALSE))</f>
        <v>0</v>
      </c>
      <c r="F89" s="11">
        <f>IF(ISBLANK('INPUT-Substances'!I89),0,VLOOKUP('INPUT-Substances'!I89,$A:$C,3,FALSE))</f>
        <v>0</v>
      </c>
      <c r="G89" s="11">
        <f>IF(ISBLANK('INPUT-Substances'!J89),0,VLOOKUP('INPUT-Substances'!J89,$A:$C,3,FALSE))</f>
        <v>0</v>
      </c>
      <c r="H89" s="11">
        <f>IF(ISBLANK('INPUT-Substances'!K89),0,VLOOKUP('INPUT-Substances'!K89,$A:$C,3,FALSE))</f>
        <v>0</v>
      </c>
      <c r="I89" s="11">
        <f>IF(ISBLANK('INPUT-Substances'!L89),0,VLOOKUP('INPUT-Substances'!L89,$A:$C,3,FALSE))</f>
        <v>0</v>
      </c>
      <c r="J89" s="11">
        <f>IF(ISBLANK('INPUT-Substances'!M89),0,VLOOKUP('INPUT-Substances'!M89,$A:$C,3,FALSE))</f>
        <v>0</v>
      </c>
      <c r="K89" s="11">
        <f>IF(ISBLANK('INPUT-Substances'!N89),0,VLOOKUP('INPUT-Substances'!N89,$A:$C,3,FALSE))</f>
        <v>0</v>
      </c>
      <c r="L89" s="11">
        <f>IF(ISBLANK('INPUT-Substances'!O89),0,VLOOKUP('INPUT-Substances'!O89,$A:$C,3,FALSE))</f>
        <v>0</v>
      </c>
      <c r="M89" s="11">
        <f>IF(ISBLANK('INPUT-Substances'!P89),0,VLOOKUP('INPUT-Substances'!P89,$A:$C,3,FALSE))</f>
        <v>0</v>
      </c>
      <c r="N89" s="11">
        <f>IF(ISBLANK('INPUT-Substances'!Q89),0,VLOOKUP('INPUT-Substances'!Q89,$A:$C,3,FALSE))</f>
        <v>0</v>
      </c>
      <c r="O89" s="11" t="str">
        <f>IF(COUNTIF('INPUT-Substances'!H89:Q89,23)+COUNTIF('INPUT-Substances'!H89:Q89,24)+COUNTIF('INPUT-Substances'!H89:Q89,25)&gt;=1,"toxic","no")</f>
        <v>no</v>
      </c>
      <c r="P89" s="11" t="str">
        <f>IF(COUNTIF('INPUT-Substances'!$H89:$Q89,20)+COUNTIF('INPUT-Substances'!$H89:$Q89,21)+COUNTIF('INPUT-Substances'!$H89:$Q89,22)&gt;=1,"harmful","no")</f>
        <v>no</v>
      </c>
      <c r="Q89" s="11" t="str">
        <f>IF(COUNTIF('INPUT-Substances'!$H89:$Q89,68)&gt;=1,68,IF(COUNTIF('INPUT-Substances'!$H89:$Q89,48)&gt;=1,48,"no"))</f>
        <v>no</v>
      </c>
      <c r="R89" s="11" t="str">
        <f t="shared" si="5"/>
        <v>no</v>
      </c>
      <c r="S89" s="11" t="str">
        <f t="shared" si="6"/>
        <v/>
      </c>
      <c r="T89" s="11">
        <f>IF(AND(Q89=68,COUNT('INPUT-Substances'!H89:Q89)=1),5,MAX(E89:N89,S89))</f>
        <v>0</v>
      </c>
      <c r="U89" s="55">
        <f>IF(T89=0,0,INDEX('INPUT-Settings'!$I$6:$M$9,4,WH!T89))</f>
        <v>0</v>
      </c>
    </row>
    <row r="90" spans="4:21" x14ac:dyDescent="0.3">
      <c r="D90" s="22">
        <f>'INPUT-Substances'!A90</f>
        <v>0</v>
      </c>
      <c r="E90" s="11">
        <f>IF(ISBLANK('INPUT-Substances'!H90),0,VLOOKUP('INPUT-Substances'!H90,$A:$C,3,FALSE))</f>
        <v>0</v>
      </c>
      <c r="F90" s="11">
        <f>IF(ISBLANK('INPUT-Substances'!I90),0,VLOOKUP('INPUT-Substances'!I90,$A:$C,3,FALSE))</f>
        <v>0</v>
      </c>
      <c r="G90" s="11">
        <f>IF(ISBLANK('INPUT-Substances'!J90),0,VLOOKUP('INPUT-Substances'!J90,$A:$C,3,FALSE))</f>
        <v>0</v>
      </c>
      <c r="H90" s="11">
        <f>IF(ISBLANK('INPUT-Substances'!K90),0,VLOOKUP('INPUT-Substances'!K90,$A:$C,3,FALSE))</f>
        <v>0</v>
      </c>
      <c r="I90" s="11">
        <f>IF(ISBLANK('INPUT-Substances'!L90),0,VLOOKUP('INPUT-Substances'!L90,$A:$C,3,FALSE))</f>
        <v>0</v>
      </c>
      <c r="J90" s="11">
        <f>IF(ISBLANK('INPUT-Substances'!M90),0,VLOOKUP('INPUT-Substances'!M90,$A:$C,3,FALSE))</f>
        <v>0</v>
      </c>
      <c r="K90" s="11">
        <f>IF(ISBLANK('INPUT-Substances'!N90),0,VLOOKUP('INPUT-Substances'!N90,$A:$C,3,FALSE))</f>
        <v>0</v>
      </c>
      <c r="L90" s="11">
        <f>IF(ISBLANK('INPUT-Substances'!O90),0,VLOOKUP('INPUT-Substances'!O90,$A:$C,3,FALSE))</f>
        <v>0</v>
      </c>
      <c r="M90" s="11">
        <f>IF(ISBLANK('INPUT-Substances'!P90),0,VLOOKUP('INPUT-Substances'!P90,$A:$C,3,FALSE))</f>
        <v>0</v>
      </c>
      <c r="N90" s="11">
        <f>IF(ISBLANK('INPUT-Substances'!Q90),0,VLOOKUP('INPUT-Substances'!Q90,$A:$C,3,FALSE))</f>
        <v>0</v>
      </c>
      <c r="O90" s="11" t="str">
        <f>IF(COUNTIF('INPUT-Substances'!H90:Q90,23)+COUNTIF('INPUT-Substances'!H90:Q90,24)+COUNTIF('INPUT-Substances'!H90:Q90,25)&gt;=1,"toxic","no")</f>
        <v>no</v>
      </c>
      <c r="P90" s="11" t="str">
        <f>IF(COUNTIF('INPUT-Substances'!$H90:$Q90,20)+COUNTIF('INPUT-Substances'!$H90:$Q90,21)+COUNTIF('INPUT-Substances'!$H90:$Q90,22)&gt;=1,"harmful","no")</f>
        <v>no</v>
      </c>
      <c r="Q90" s="11" t="str">
        <f>IF(COUNTIF('INPUT-Substances'!$H90:$Q90,68)&gt;=1,68,IF(COUNTIF('INPUT-Substances'!$H90:$Q90,48)&gt;=1,48,"no"))</f>
        <v>no</v>
      </c>
      <c r="R90" s="11" t="str">
        <f t="shared" si="5"/>
        <v>no</v>
      </c>
      <c r="S90" s="11" t="str">
        <f t="shared" si="6"/>
        <v/>
      </c>
      <c r="T90" s="11">
        <f>IF(AND(Q90=68,COUNT('INPUT-Substances'!H90:Q90)=1),5,MAX(E90:N90,S90))</f>
        <v>0</v>
      </c>
      <c r="U90" s="55">
        <f>IF(T90=0,0,INDEX('INPUT-Settings'!$I$6:$M$9,4,WH!T90))</f>
        <v>0</v>
      </c>
    </row>
    <row r="91" spans="4:21" x14ac:dyDescent="0.3">
      <c r="D91" s="22">
        <f>'INPUT-Substances'!A91</f>
        <v>0</v>
      </c>
      <c r="E91" s="11">
        <f>IF(ISBLANK('INPUT-Substances'!H91),0,VLOOKUP('INPUT-Substances'!H91,$A:$C,3,FALSE))</f>
        <v>0</v>
      </c>
      <c r="F91" s="11">
        <f>IF(ISBLANK('INPUT-Substances'!I91),0,VLOOKUP('INPUT-Substances'!I91,$A:$C,3,FALSE))</f>
        <v>0</v>
      </c>
      <c r="G91" s="11">
        <f>IF(ISBLANK('INPUT-Substances'!J91),0,VLOOKUP('INPUT-Substances'!J91,$A:$C,3,FALSE))</f>
        <v>0</v>
      </c>
      <c r="H91" s="11">
        <f>IF(ISBLANK('INPUT-Substances'!K91),0,VLOOKUP('INPUT-Substances'!K91,$A:$C,3,FALSE))</f>
        <v>0</v>
      </c>
      <c r="I91" s="11">
        <f>IF(ISBLANK('INPUT-Substances'!L91),0,VLOOKUP('INPUT-Substances'!L91,$A:$C,3,FALSE))</f>
        <v>0</v>
      </c>
      <c r="J91" s="11">
        <f>IF(ISBLANK('INPUT-Substances'!M91),0,VLOOKUP('INPUT-Substances'!M91,$A:$C,3,FALSE))</f>
        <v>0</v>
      </c>
      <c r="K91" s="11">
        <f>IF(ISBLANK('INPUT-Substances'!N91),0,VLOOKUP('INPUT-Substances'!N91,$A:$C,3,FALSE))</f>
        <v>0</v>
      </c>
      <c r="L91" s="11">
        <f>IF(ISBLANK('INPUT-Substances'!O91),0,VLOOKUP('INPUT-Substances'!O91,$A:$C,3,FALSE))</f>
        <v>0</v>
      </c>
      <c r="M91" s="11">
        <f>IF(ISBLANK('INPUT-Substances'!P91),0,VLOOKUP('INPUT-Substances'!P91,$A:$C,3,FALSE))</f>
        <v>0</v>
      </c>
      <c r="N91" s="11">
        <f>IF(ISBLANK('INPUT-Substances'!Q91),0,VLOOKUP('INPUT-Substances'!Q91,$A:$C,3,FALSE))</f>
        <v>0</v>
      </c>
      <c r="O91" s="11" t="str">
        <f>IF(COUNTIF('INPUT-Substances'!H91:Q91,23)+COUNTIF('INPUT-Substances'!H91:Q91,24)+COUNTIF('INPUT-Substances'!H91:Q91,25)&gt;=1,"toxic","no")</f>
        <v>no</v>
      </c>
      <c r="P91" s="11" t="str">
        <f>IF(COUNTIF('INPUT-Substances'!$H91:$Q91,20)+COUNTIF('INPUT-Substances'!$H91:$Q91,21)+COUNTIF('INPUT-Substances'!$H91:$Q91,22)&gt;=1,"harmful","no")</f>
        <v>no</v>
      </c>
      <c r="Q91" s="11" t="str">
        <f>IF(COUNTIF('INPUT-Substances'!$H91:$Q91,68)&gt;=1,68,IF(COUNTIF('INPUT-Substances'!$H91:$Q91,48)&gt;=1,48,"no"))</f>
        <v>no</v>
      </c>
      <c r="R91" s="11" t="str">
        <f t="shared" si="5"/>
        <v>no</v>
      </c>
      <c r="S91" s="11" t="str">
        <f t="shared" si="6"/>
        <v/>
      </c>
      <c r="T91" s="11">
        <f>IF(AND(Q91=68,COUNT('INPUT-Substances'!H91:Q91)=1),5,MAX(E91:N91,S91))</f>
        <v>0</v>
      </c>
      <c r="U91" s="55">
        <f>IF(T91=0,0,INDEX('INPUT-Settings'!$I$6:$M$9,4,WH!T91))</f>
        <v>0</v>
      </c>
    </row>
    <row r="92" spans="4:21" x14ac:dyDescent="0.3">
      <c r="D92" s="22">
        <f>'INPUT-Substances'!A92</f>
        <v>0</v>
      </c>
      <c r="E92" s="11">
        <f>IF(ISBLANK('INPUT-Substances'!H92),0,VLOOKUP('INPUT-Substances'!H92,$A:$C,3,FALSE))</f>
        <v>0</v>
      </c>
      <c r="F92" s="11">
        <f>IF(ISBLANK('INPUT-Substances'!I92),0,VLOOKUP('INPUT-Substances'!I92,$A:$C,3,FALSE))</f>
        <v>0</v>
      </c>
      <c r="G92" s="11">
        <f>IF(ISBLANK('INPUT-Substances'!J92),0,VLOOKUP('INPUT-Substances'!J92,$A:$C,3,FALSE))</f>
        <v>0</v>
      </c>
      <c r="H92" s="11">
        <f>IF(ISBLANK('INPUT-Substances'!K92),0,VLOOKUP('INPUT-Substances'!K92,$A:$C,3,FALSE))</f>
        <v>0</v>
      </c>
      <c r="I92" s="11">
        <f>IF(ISBLANK('INPUT-Substances'!L92),0,VLOOKUP('INPUT-Substances'!L92,$A:$C,3,FALSE))</f>
        <v>0</v>
      </c>
      <c r="J92" s="11">
        <f>IF(ISBLANK('INPUT-Substances'!M92),0,VLOOKUP('INPUT-Substances'!M92,$A:$C,3,FALSE))</f>
        <v>0</v>
      </c>
      <c r="K92" s="11">
        <f>IF(ISBLANK('INPUT-Substances'!N92),0,VLOOKUP('INPUT-Substances'!N92,$A:$C,3,FALSE))</f>
        <v>0</v>
      </c>
      <c r="L92" s="11">
        <f>IF(ISBLANK('INPUT-Substances'!O92),0,VLOOKUP('INPUT-Substances'!O92,$A:$C,3,FALSE))</f>
        <v>0</v>
      </c>
      <c r="M92" s="11">
        <f>IF(ISBLANK('INPUT-Substances'!P92),0,VLOOKUP('INPUT-Substances'!P92,$A:$C,3,FALSE))</f>
        <v>0</v>
      </c>
      <c r="N92" s="11">
        <f>IF(ISBLANK('INPUT-Substances'!Q92),0,VLOOKUP('INPUT-Substances'!Q92,$A:$C,3,FALSE))</f>
        <v>0</v>
      </c>
      <c r="O92" s="11" t="str">
        <f>IF(COUNTIF('INPUT-Substances'!H92:Q92,23)+COUNTIF('INPUT-Substances'!H92:Q92,24)+COUNTIF('INPUT-Substances'!H92:Q92,25)&gt;=1,"toxic","no")</f>
        <v>no</v>
      </c>
      <c r="P92" s="11" t="str">
        <f>IF(COUNTIF('INPUT-Substances'!$H92:$Q92,20)+COUNTIF('INPUT-Substances'!$H92:$Q92,21)+COUNTIF('INPUT-Substances'!$H92:$Q92,22)&gt;=1,"harmful","no")</f>
        <v>no</v>
      </c>
      <c r="Q92" s="11" t="str">
        <f>IF(COUNTIF('INPUT-Substances'!$H92:$Q92,68)&gt;=1,68,IF(COUNTIF('INPUT-Substances'!$H92:$Q92,48)&gt;=1,48,"no"))</f>
        <v>no</v>
      </c>
      <c r="R92" s="11" t="str">
        <f t="shared" si="5"/>
        <v>no</v>
      </c>
      <c r="S92" s="11" t="str">
        <f t="shared" si="6"/>
        <v/>
      </c>
      <c r="T92" s="11">
        <f>IF(AND(Q92=68,COUNT('INPUT-Substances'!H92:Q92)=1),5,MAX(E92:N92,S92))</f>
        <v>0</v>
      </c>
      <c r="U92" s="55">
        <f>IF(T92=0,0,INDEX('INPUT-Settings'!$I$6:$M$9,4,WH!T92))</f>
        <v>0</v>
      </c>
    </row>
    <row r="93" spans="4:21" x14ac:dyDescent="0.3">
      <c r="D93" s="22">
        <f>'INPUT-Substances'!A93</f>
        <v>0</v>
      </c>
      <c r="E93" s="11">
        <f>IF(ISBLANK('INPUT-Substances'!H93),0,VLOOKUP('INPUT-Substances'!H93,$A:$C,3,FALSE))</f>
        <v>0</v>
      </c>
      <c r="F93" s="11">
        <f>IF(ISBLANK('INPUT-Substances'!I93),0,VLOOKUP('INPUT-Substances'!I93,$A:$C,3,FALSE))</f>
        <v>0</v>
      </c>
      <c r="G93" s="11">
        <f>IF(ISBLANK('INPUT-Substances'!J93),0,VLOOKUP('INPUT-Substances'!J93,$A:$C,3,FALSE))</f>
        <v>0</v>
      </c>
      <c r="H93" s="11">
        <f>IF(ISBLANK('INPUT-Substances'!K93),0,VLOOKUP('INPUT-Substances'!K93,$A:$C,3,FALSE))</f>
        <v>0</v>
      </c>
      <c r="I93" s="11">
        <f>IF(ISBLANK('INPUT-Substances'!L93),0,VLOOKUP('INPUT-Substances'!L93,$A:$C,3,FALSE))</f>
        <v>0</v>
      </c>
      <c r="J93" s="11">
        <f>IF(ISBLANK('INPUT-Substances'!M93),0,VLOOKUP('INPUT-Substances'!M93,$A:$C,3,FALSE))</f>
        <v>0</v>
      </c>
      <c r="K93" s="11">
        <f>IF(ISBLANK('INPUT-Substances'!N93),0,VLOOKUP('INPUT-Substances'!N93,$A:$C,3,FALSE))</f>
        <v>0</v>
      </c>
      <c r="L93" s="11">
        <f>IF(ISBLANK('INPUT-Substances'!O93),0,VLOOKUP('INPUT-Substances'!O93,$A:$C,3,FALSE))</f>
        <v>0</v>
      </c>
      <c r="M93" s="11">
        <f>IF(ISBLANK('INPUT-Substances'!P93),0,VLOOKUP('INPUT-Substances'!P93,$A:$C,3,FALSE))</f>
        <v>0</v>
      </c>
      <c r="N93" s="11">
        <f>IF(ISBLANK('INPUT-Substances'!Q93),0,VLOOKUP('INPUT-Substances'!Q93,$A:$C,3,FALSE))</f>
        <v>0</v>
      </c>
      <c r="O93" s="11" t="str">
        <f>IF(COUNTIF('INPUT-Substances'!H93:Q93,23)+COUNTIF('INPUT-Substances'!H93:Q93,24)+COUNTIF('INPUT-Substances'!H93:Q93,25)&gt;=1,"toxic","no")</f>
        <v>no</v>
      </c>
      <c r="P93" s="11" t="str">
        <f>IF(COUNTIF('INPUT-Substances'!$H93:$Q93,20)+COUNTIF('INPUT-Substances'!$H93:$Q93,21)+COUNTIF('INPUT-Substances'!$H93:$Q93,22)&gt;=1,"harmful","no")</f>
        <v>no</v>
      </c>
      <c r="Q93" s="11" t="str">
        <f>IF(COUNTIF('INPUT-Substances'!$H93:$Q93,68)&gt;=1,68,IF(COUNTIF('INPUT-Substances'!$H93:$Q93,48)&gt;=1,48,"no"))</f>
        <v>no</v>
      </c>
      <c r="R93" s="11" t="str">
        <f t="shared" si="5"/>
        <v>no</v>
      </c>
      <c r="S93" s="11" t="str">
        <f t="shared" si="6"/>
        <v/>
      </c>
      <c r="T93" s="11">
        <f>IF(AND(Q93=68,COUNT('INPUT-Substances'!H93:Q93)=1),5,MAX(E93:N93,S93))</f>
        <v>0</v>
      </c>
      <c r="U93" s="55">
        <f>IF(T93=0,0,INDEX('INPUT-Settings'!$I$6:$M$9,4,WH!T93))</f>
        <v>0</v>
      </c>
    </row>
    <row r="94" spans="4:21" x14ac:dyDescent="0.3">
      <c r="D94" s="22">
        <f>'INPUT-Substances'!A94</f>
        <v>0</v>
      </c>
      <c r="E94" s="11">
        <f>IF(ISBLANK('INPUT-Substances'!H94),0,VLOOKUP('INPUT-Substances'!H94,$A:$C,3,FALSE))</f>
        <v>0</v>
      </c>
      <c r="F94" s="11">
        <f>IF(ISBLANK('INPUT-Substances'!I94),0,VLOOKUP('INPUT-Substances'!I94,$A:$C,3,FALSE))</f>
        <v>0</v>
      </c>
      <c r="G94" s="11">
        <f>IF(ISBLANK('INPUT-Substances'!J94),0,VLOOKUP('INPUT-Substances'!J94,$A:$C,3,FALSE))</f>
        <v>0</v>
      </c>
      <c r="H94" s="11">
        <f>IF(ISBLANK('INPUT-Substances'!K94),0,VLOOKUP('INPUT-Substances'!K94,$A:$C,3,FALSE))</f>
        <v>0</v>
      </c>
      <c r="I94" s="11">
        <f>IF(ISBLANK('INPUT-Substances'!L94),0,VLOOKUP('INPUT-Substances'!L94,$A:$C,3,FALSE))</f>
        <v>0</v>
      </c>
      <c r="J94" s="11">
        <f>IF(ISBLANK('INPUT-Substances'!M94),0,VLOOKUP('INPUT-Substances'!M94,$A:$C,3,FALSE))</f>
        <v>0</v>
      </c>
      <c r="K94" s="11">
        <f>IF(ISBLANK('INPUT-Substances'!N94),0,VLOOKUP('INPUT-Substances'!N94,$A:$C,3,FALSE))</f>
        <v>0</v>
      </c>
      <c r="L94" s="11">
        <f>IF(ISBLANK('INPUT-Substances'!O94),0,VLOOKUP('INPUT-Substances'!O94,$A:$C,3,FALSE))</f>
        <v>0</v>
      </c>
      <c r="M94" s="11">
        <f>IF(ISBLANK('INPUT-Substances'!P94),0,VLOOKUP('INPUT-Substances'!P94,$A:$C,3,FALSE))</f>
        <v>0</v>
      </c>
      <c r="N94" s="11">
        <f>IF(ISBLANK('INPUT-Substances'!Q94),0,VLOOKUP('INPUT-Substances'!Q94,$A:$C,3,FALSE))</f>
        <v>0</v>
      </c>
      <c r="O94" s="11" t="str">
        <f>IF(COUNTIF('INPUT-Substances'!H94:Q94,23)+COUNTIF('INPUT-Substances'!H94:Q94,24)+COUNTIF('INPUT-Substances'!H94:Q94,25)&gt;=1,"toxic","no")</f>
        <v>no</v>
      </c>
      <c r="P94" s="11" t="str">
        <f>IF(COUNTIF('INPUT-Substances'!$H94:$Q94,20)+COUNTIF('INPUT-Substances'!$H94:$Q94,21)+COUNTIF('INPUT-Substances'!$H94:$Q94,22)&gt;=1,"harmful","no")</f>
        <v>no</v>
      </c>
      <c r="Q94" s="11" t="str">
        <f>IF(COUNTIF('INPUT-Substances'!$H94:$Q94,68)&gt;=1,68,IF(COUNTIF('INPUT-Substances'!$H94:$Q94,48)&gt;=1,48,"no"))</f>
        <v>no</v>
      </c>
      <c r="R94" s="11" t="str">
        <f t="shared" si="5"/>
        <v>no</v>
      </c>
      <c r="S94" s="11" t="str">
        <f t="shared" si="6"/>
        <v/>
      </c>
      <c r="T94" s="11">
        <f>IF(AND(Q94=68,COUNT('INPUT-Substances'!H94:Q94)=1),5,MAX(E94:N94,S94))</f>
        <v>0</v>
      </c>
      <c r="U94" s="55">
        <f>IF(T94=0,0,INDEX('INPUT-Settings'!$I$6:$M$9,4,WH!T94))</f>
        <v>0</v>
      </c>
    </row>
    <row r="95" spans="4:21" x14ac:dyDescent="0.3">
      <c r="D95" s="22">
        <f>'INPUT-Substances'!A95</f>
        <v>0</v>
      </c>
      <c r="E95" s="11">
        <f>IF(ISBLANK('INPUT-Substances'!H95),0,VLOOKUP('INPUT-Substances'!H95,$A:$C,3,FALSE))</f>
        <v>0</v>
      </c>
      <c r="F95" s="11">
        <f>IF(ISBLANK('INPUT-Substances'!I95),0,VLOOKUP('INPUT-Substances'!I95,$A:$C,3,FALSE))</f>
        <v>0</v>
      </c>
      <c r="G95" s="11">
        <f>IF(ISBLANK('INPUT-Substances'!J95),0,VLOOKUP('INPUT-Substances'!J95,$A:$C,3,FALSE))</f>
        <v>0</v>
      </c>
      <c r="H95" s="11">
        <f>IF(ISBLANK('INPUT-Substances'!K95),0,VLOOKUP('INPUT-Substances'!K95,$A:$C,3,FALSE))</f>
        <v>0</v>
      </c>
      <c r="I95" s="11">
        <f>IF(ISBLANK('INPUT-Substances'!L95),0,VLOOKUP('INPUT-Substances'!L95,$A:$C,3,FALSE))</f>
        <v>0</v>
      </c>
      <c r="J95" s="11">
        <f>IF(ISBLANK('INPUT-Substances'!M95),0,VLOOKUP('INPUT-Substances'!M95,$A:$C,3,FALSE))</f>
        <v>0</v>
      </c>
      <c r="K95" s="11">
        <f>IF(ISBLANK('INPUT-Substances'!N95),0,VLOOKUP('INPUT-Substances'!N95,$A:$C,3,FALSE))</f>
        <v>0</v>
      </c>
      <c r="L95" s="11">
        <f>IF(ISBLANK('INPUT-Substances'!O95),0,VLOOKUP('INPUT-Substances'!O95,$A:$C,3,FALSE))</f>
        <v>0</v>
      </c>
      <c r="M95" s="11">
        <f>IF(ISBLANK('INPUT-Substances'!P95),0,VLOOKUP('INPUT-Substances'!P95,$A:$C,3,FALSE))</f>
        <v>0</v>
      </c>
      <c r="N95" s="11">
        <f>IF(ISBLANK('INPUT-Substances'!Q95),0,VLOOKUP('INPUT-Substances'!Q95,$A:$C,3,FALSE))</f>
        <v>0</v>
      </c>
      <c r="O95" s="11" t="str">
        <f>IF(COUNTIF('INPUT-Substances'!H95:Q95,23)+COUNTIF('INPUT-Substances'!H95:Q95,24)+COUNTIF('INPUT-Substances'!H95:Q95,25)&gt;=1,"toxic","no")</f>
        <v>no</v>
      </c>
      <c r="P95" s="11" t="str">
        <f>IF(COUNTIF('INPUT-Substances'!$H95:$Q95,20)+COUNTIF('INPUT-Substances'!$H95:$Q95,21)+COUNTIF('INPUT-Substances'!$H95:$Q95,22)&gt;=1,"harmful","no")</f>
        <v>no</v>
      </c>
      <c r="Q95" s="11" t="str">
        <f>IF(COUNTIF('INPUT-Substances'!$H95:$Q95,68)&gt;=1,68,IF(COUNTIF('INPUT-Substances'!$H95:$Q95,48)&gt;=1,48,"no"))</f>
        <v>no</v>
      </c>
      <c r="R95" s="11" t="str">
        <f t="shared" si="5"/>
        <v>no</v>
      </c>
      <c r="S95" s="11" t="str">
        <f t="shared" si="6"/>
        <v/>
      </c>
      <c r="T95" s="11">
        <f>IF(AND(Q95=68,COUNT('INPUT-Substances'!H95:Q95)=1),5,MAX(E95:N95,S95))</f>
        <v>0</v>
      </c>
      <c r="U95" s="55">
        <f>IF(T95=0,0,INDEX('INPUT-Settings'!$I$6:$M$9,4,WH!T95))</f>
        <v>0</v>
      </c>
    </row>
    <row r="96" spans="4:21" x14ac:dyDescent="0.3">
      <c r="D96" s="22">
        <f>'INPUT-Substances'!A96</f>
        <v>0</v>
      </c>
      <c r="E96" s="11">
        <f>IF(ISBLANK('INPUT-Substances'!H96),0,VLOOKUP('INPUT-Substances'!H96,$A:$C,3,FALSE))</f>
        <v>0</v>
      </c>
      <c r="F96" s="11">
        <f>IF(ISBLANK('INPUT-Substances'!I96),0,VLOOKUP('INPUT-Substances'!I96,$A:$C,3,FALSE))</f>
        <v>0</v>
      </c>
      <c r="G96" s="11">
        <f>IF(ISBLANK('INPUT-Substances'!J96),0,VLOOKUP('INPUT-Substances'!J96,$A:$C,3,FALSE))</f>
        <v>0</v>
      </c>
      <c r="H96" s="11">
        <f>IF(ISBLANK('INPUT-Substances'!K96),0,VLOOKUP('INPUT-Substances'!K96,$A:$C,3,FALSE))</f>
        <v>0</v>
      </c>
      <c r="I96" s="11">
        <f>IF(ISBLANK('INPUT-Substances'!L96),0,VLOOKUP('INPUT-Substances'!L96,$A:$C,3,FALSE))</f>
        <v>0</v>
      </c>
      <c r="J96" s="11">
        <f>IF(ISBLANK('INPUT-Substances'!M96),0,VLOOKUP('INPUT-Substances'!M96,$A:$C,3,FALSE))</f>
        <v>0</v>
      </c>
      <c r="K96" s="11">
        <f>IF(ISBLANK('INPUT-Substances'!N96),0,VLOOKUP('INPUT-Substances'!N96,$A:$C,3,FALSE))</f>
        <v>0</v>
      </c>
      <c r="L96" s="11">
        <f>IF(ISBLANK('INPUT-Substances'!O96),0,VLOOKUP('INPUT-Substances'!O96,$A:$C,3,FALSE))</f>
        <v>0</v>
      </c>
      <c r="M96" s="11">
        <f>IF(ISBLANK('INPUT-Substances'!P96),0,VLOOKUP('INPUT-Substances'!P96,$A:$C,3,FALSE))</f>
        <v>0</v>
      </c>
      <c r="N96" s="11">
        <f>IF(ISBLANK('INPUT-Substances'!Q96),0,VLOOKUP('INPUT-Substances'!Q96,$A:$C,3,FALSE))</f>
        <v>0</v>
      </c>
      <c r="O96" s="11" t="str">
        <f>IF(COUNTIF('INPUT-Substances'!H96:Q96,23)+COUNTIF('INPUT-Substances'!H96:Q96,24)+COUNTIF('INPUT-Substances'!H96:Q96,25)&gt;=1,"toxic","no")</f>
        <v>no</v>
      </c>
      <c r="P96" s="11" t="str">
        <f>IF(COUNTIF('INPUT-Substances'!$H96:$Q96,20)+COUNTIF('INPUT-Substances'!$H96:$Q96,21)+COUNTIF('INPUT-Substances'!$H96:$Q96,22)&gt;=1,"harmful","no")</f>
        <v>no</v>
      </c>
      <c r="Q96" s="11" t="str">
        <f>IF(COUNTIF('INPUT-Substances'!$H96:$Q96,68)&gt;=1,68,IF(COUNTIF('INPUT-Substances'!$H96:$Q96,48)&gt;=1,48,"no"))</f>
        <v>no</v>
      </c>
      <c r="R96" s="11" t="str">
        <f t="shared" si="5"/>
        <v>no</v>
      </c>
      <c r="S96" s="11" t="str">
        <f t="shared" si="6"/>
        <v/>
      </c>
      <c r="T96" s="11">
        <f>IF(AND(Q96=68,COUNT('INPUT-Substances'!H96:Q96)=1),5,MAX(E96:N96,S96))</f>
        <v>0</v>
      </c>
      <c r="U96" s="55">
        <f>IF(T96=0,0,INDEX('INPUT-Settings'!$I$6:$M$9,4,WH!T96))</f>
        <v>0</v>
      </c>
    </row>
    <row r="97" spans="4:21" x14ac:dyDescent="0.3">
      <c r="D97" s="22">
        <f>'INPUT-Substances'!A97</f>
        <v>0</v>
      </c>
      <c r="E97" s="11">
        <f>IF(ISBLANK('INPUT-Substances'!H97),0,VLOOKUP('INPUT-Substances'!H97,$A:$C,3,FALSE))</f>
        <v>0</v>
      </c>
      <c r="F97" s="11">
        <f>IF(ISBLANK('INPUT-Substances'!I97),0,VLOOKUP('INPUT-Substances'!I97,$A:$C,3,FALSE))</f>
        <v>0</v>
      </c>
      <c r="G97" s="11">
        <f>IF(ISBLANK('INPUT-Substances'!J97),0,VLOOKUP('INPUT-Substances'!J97,$A:$C,3,FALSE))</f>
        <v>0</v>
      </c>
      <c r="H97" s="11">
        <f>IF(ISBLANK('INPUT-Substances'!K97),0,VLOOKUP('INPUT-Substances'!K97,$A:$C,3,FALSE))</f>
        <v>0</v>
      </c>
      <c r="I97" s="11">
        <f>IF(ISBLANK('INPUT-Substances'!L97),0,VLOOKUP('INPUT-Substances'!L97,$A:$C,3,FALSE))</f>
        <v>0</v>
      </c>
      <c r="J97" s="11">
        <f>IF(ISBLANK('INPUT-Substances'!M97),0,VLOOKUP('INPUT-Substances'!M97,$A:$C,3,FALSE))</f>
        <v>0</v>
      </c>
      <c r="K97" s="11">
        <f>IF(ISBLANK('INPUT-Substances'!N97),0,VLOOKUP('INPUT-Substances'!N97,$A:$C,3,FALSE))</f>
        <v>0</v>
      </c>
      <c r="L97" s="11">
        <f>IF(ISBLANK('INPUT-Substances'!O97),0,VLOOKUP('INPUT-Substances'!O97,$A:$C,3,FALSE))</f>
        <v>0</v>
      </c>
      <c r="M97" s="11">
        <f>IF(ISBLANK('INPUT-Substances'!P97),0,VLOOKUP('INPUT-Substances'!P97,$A:$C,3,FALSE))</f>
        <v>0</v>
      </c>
      <c r="N97" s="11">
        <f>IF(ISBLANK('INPUT-Substances'!Q97),0,VLOOKUP('INPUT-Substances'!Q97,$A:$C,3,FALSE))</f>
        <v>0</v>
      </c>
      <c r="O97" s="11" t="str">
        <f>IF(COUNTIF('INPUT-Substances'!H97:Q97,23)+COUNTIF('INPUT-Substances'!H97:Q97,24)+COUNTIF('INPUT-Substances'!H97:Q97,25)&gt;=1,"toxic","no")</f>
        <v>no</v>
      </c>
      <c r="P97" s="11" t="str">
        <f>IF(COUNTIF('INPUT-Substances'!$H97:$Q97,20)+COUNTIF('INPUT-Substances'!$H97:$Q97,21)+COUNTIF('INPUT-Substances'!$H97:$Q97,22)&gt;=1,"harmful","no")</f>
        <v>no</v>
      </c>
      <c r="Q97" s="11" t="str">
        <f>IF(COUNTIF('INPUT-Substances'!$H97:$Q97,68)&gt;=1,68,IF(COUNTIF('INPUT-Substances'!$H97:$Q97,48)&gt;=1,48,"no"))</f>
        <v>no</v>
      </c>
      <c r="R97" s="11" t="str">
        <f t="shared" si="5"/>
        <v>no</v>
      </c>
      <c r="S97" s="11" t="str">
        <f t="shared" si="6"/>
        <v/>
      </c>
      <c r="T97" s="11">
        <f>IF(AND(Q97=68,COUNT('INPUT-Substances'!H97:Q97)=1),5,MAX(E97:N97,S97))</f>
        <v>0</v>
      </c>
      <c r="U97" s="55">
        <f>IF(T97=0,0,INDEX('INPUT-Settings'!$I$6:$M$9,4,WH!T97))</f>
        <v>0</v>
      </c>
    </row>
    <row r="98" spans="4:21" x14ac:dyDescent="0.3">
      <c r="D98" s="22">
        <f>'INPUT-Substances'!A98</f>
        <v>0</v>
      </c>
      <c r="E98" s="11">
        <f>IF(ISBLANK('INPUT-Substances'!H98),0,VLOOKUP('INPUT-Substances'!H98,$A:$C,3,FALSE))</f>
        <v>0</v>
      </c>
      <c r="F98" s="11">
        <f>IF(ISBLANK('INPUT-Substances'!I98),0,VLOOKUP('INPUT-Substances'!I98,$A:$C,3,FALSE))</f>
        <v>0</v>
      </c>
      <c r="G98" s="11">
        <f>IF(ISBLANK('INPUT-Substances'!J98),0,VLOOKUP('INPUT-Substances'!J98,$A:$C,3,FALSE))</f>
        <v>0</v>
      </c>
      <c r="H98" s="11">
        <f>IF(ISBLANK('INPUT-Substances'!K98),0,VLOOKUP('INPUT-Substances'!K98,$A:$C,3,FALSE))</f>
        <v>0</v>
      </c>
      <c r="I98" s="11">
        <f>IF(ISBLANK('INPUT-Substances'!L98),0,VLOOKUP('INPUT-Substances'!L98,$A:$C,3,FALSE))</f>
        <v>0</v>
      </c>
      <c r="J98" s="11">
        <f>IF(ISBLANK('INPUT-Substances'!M98),0,VLOOKUP('INPUT-Substances'!M98,$A:$C,3,FALSE))</f>
        <v>0</v>
      </c>
      <c r="K98" s="11">
        <f>IF(ISBLANK('INPUT-Substances'!N98),0,VLOOKUP('INPUT-Substances'!N98,$A:$C,3,FALSE))</f>
        <v>0</v>
      </c>
      <c r="L98" s="11">
        <f>IF(ISBLANK('INPUT-Substances'!O98),0,VLOOKUP('INPUT-Substances'!O98,$A:$C,3,FALSE))</f>
        <v>0</v>
      </c>
      <c r="M98" s="11">
        <f>IF(ISBLANK('INPUT-Substances'!P98),0,VLOOKUP('INPUT-Substances'!P98,$A:$C,3,FALSE))</f>
        <v>0</v>
      </c>
      <c r="N98" s="11">
        <f>IF(ISBLANK('INPUT-Substances'!Q98),0,VLOOKUP('INPUT-Substances'!Q98,$A:$C,3,FALSE))</f>
        <v>0</v>
      </c>
      <c r="O98" s="11" t="str">
        <f>IF(COUNTIF('INPUT-Substances'!H98:Q98,23)+COUNTIF('INPUT-Substances'!H98:Q98,24)+COUNTIF('INPUT-Substances'!H98:Q98,25)&gt;=1,"toxic","no")</f>
        <v>no</v>
      </c>
      <c r="P98" s="11" t="str">
        <f>IF(COUNTIF('INPUT-Substances'!$H98:$Q98,20)+COUNTIF('INPUT-Substances'!$H98:$Q98,21)+COUNTIF('INPUT-Substances'!$H98:$Q98,22)&gt;=1,"harmful","no")</f>
        <v>no</v>
      </c>
      <c r="Q98" s="11" t="str">
        <f>IF(COUNTIF('INPUT-Substances'!$H98:$Q98,68)&gt;=1,68,IF(COUNTIF('INPUT-Substances'!$H98:$Q98,48)&gt;=1,48,"no"))</f>
        <v>no</v>
      </c>
      <c r="R98" s="11" t="str">
        <f t="shared" si="5"/>
        <v>no</v>
      </c>
      <c r="S98" s="11" t="str">
        <f t="shared" si="6"/>
        <v/>
      </c>
      <c r="T98" s="11">
        <f>IF(AND(Q98=68,COUNT('INPUT-Substances'!H98:Q98)=1),5,MAX(E98:N98,S98))</f>
        <v>0</v>
      </c>
      <c r="U98" s="55">
        <f>IF(T98=0,0,INDEX('INPUT-Settings'!$I$6:$M$9,4,WH!T98))</f>
        <v>0</v>
      </c>
    </row>
    <row r="99" spans="4:21" x14ac:dyDescent="0.3">
      <c r="D99" s="22">
        <f>'INPUT-Substances'!A99</f>
        <v>0</v>
      </c>
      <c r="E99" s="11">
        <f>IF(ISBLANK('INPUT-Substances'!H99),0,VLOOKUP('INPUT-Substances'!H99,$A:$C,3,FALSE))</f>
        <v>0</v>
      </c>
      <c r="F99" s="11">
        <f>IF(ISBLANK('INPUT-Substances'!I99),0,VLOOKUP('INPUT-Substances'!I99,$A:$C,3,FALSE))</f>
        <v>0</v>
      </c>
      <c r="G99" s="11">
        <f>IF(ISBLANK('INPUT-Substances'!J99),0,VLOOKUP('INPUT-Substances'!J99,$A:$C,3,FALSE))</f>
        <v>0</v>
      </c>
      <c r="H99" s="11">
        <f>IF(ISBLANK('INPUT-Substances'!K99),0,VLOOKUP('INPUT-Substances'!K99,$A:$C,3,FALSE))</f>
        <v>0</v>
      </c>
      <c r="I99" s="11">
        <f>IF(ISBLANK('INPUT-Substances'!L99),0,VLOOKUP('INPUT-Substances'!L99,$A:$C,3,FALSE))</f>
        <v>0</v>
      </c>
      <c r="J99" s="11">
        <f>IF(ISBLANK('INPUT-Substances'!M99),0,VLOOKUP('INPUT-Substances'!M99,$A:$C,3,FALSE))</f>
        <v>0</v>
      </c>
      <c r="K99" s="11">
        <f>IF(ISBLANK('INPUT-Substances'!N99),0,VLOOKUP('INPUT-Substances'!N99,$A:$C,3,FALSE))</f>
        <v>0</v>
      </c>
      <c r="L99" s="11">
        <f>IF(ISBLANK('INPUT-Substances'!O99),0,VLOOKUP('INPUT-Substances'!O99,$A:$C,3,FALSE))</f>
        <v>0</v>
      </c>
      <c r="M99" s="11">
        <f>IF(ISBLANK('INPUT-Substances'!P99),0,VLOOKUP('INPUT-Substances'!P99,$A:$C,3,FALSE))</f>
        <v>0</v>
      </c>
      <c r="N99" s="11">
        <f>IF(ISBLANK('INPUT-Substances'!Q99),0,VLOOKUP('INPUT-Substances'!Q99,$A:$C,3,FALSE))</f>
        <v>0</v>
      </c>
      <c r="O99" s="11" t="str">
        <f>IF(COUNTIF('INPUT-Substances'!H99:Q99,23)+COUNTIF('INPUT-Substances'!H99:Q99,24)+COUNTIF('INPUT-Substances'!H99:Q99,25)&gt;=1,"toxic","no")</f>
        <v>no</v>
      </c>
      <c r="P99" s="11" t="str">
        <f>IF(COUNTIF('INPUT-Substances'!$H99:$Q99,20)+COUNTIF('INPUT-Substances'!$H99:$Q99,21)+COUNTIF('INPUT-Substances'!$H99:$Q99,22)&gt;=1,"harmful","no")</f>
        <v>no</v>
      </c>
      <c r="Q99" s="11" t="str">
        <f>IF(COUNTIF('INPUT-Substances'!$H99:$Q99,68)&gt;=1,68,IF(COUNTIF('INPUT-Substances'!$H99:$Q99,48)&gt;=1,48,"no"))</f>
        <v>no</v>
      </c>
      <c r="R99" s="11" t="str">
        <f t="shared" si="5"/>
        <v>no</v>
      </c>
      <c r="S99" s="11" t="str">
        <f t="shared" si="6"/>
        <v/>
      </c>
      <c r="T99" s="11">
        <f>IF(AND(Q99=68,COUNT('INPUT-Substances'!H99:Q99)=1),5,MAX(E99:N99,S99))</f>
        <v>0</v>
      </c>
      <c r="U99" s="55">
        <f>IF(T99=0,0,INDEX('INPUT-Settings'!$I$6:$M$9,4,WH!T99))</f>
        <v>0</v>
      </c>
    </row>
    <row r="100" spans="4:21" x14ac:dyDescent="0.3">
      <c r="D100" s="22">
        <f>'INPUT-Substances'!A100</f>
        <v>0</v>
      </c>
      <c r="E100" s="11">
        <f>IF(ISBLANK('INPUT-Substances'!H100),0,VLOOKUP('INPUT-Substances'!H100,$A:$C,3,FALSE))</f>
        <v>0</v>
      </c>
      <c r="F100" s="11">
        <f>IF(ISBLANK('INPUT-Substances'!I100),0,VLOOKUP('INPUT-Substances'!I100,$A:$C,3,FALSE))</f>
        <v>0</v>
      </c>
      <c r="G100" s="11">
        <f>IF(ISBLANK('INPUT-Substances'!J100),0,VLOOKUP('INPUT-Substances'!J100,$A:$C,3,FALSE))</f>
        <v>0</v>
      </c>
      <c r="H100" s="11">
        <f>IF(ISBLANK('INPUT-Substances'!K100),0,VLOOKUP('INPUT-Substances'!K100,$A:$C,3,FALSE))</f>
        <v>0</v>
      </c>
      <c r="I100" s="11">
        <f>IF(ISBLANK('INPUT-Substances'!L100),0,VLOOKUP('INPUT-Substances'!L100,$A:$C,3,FALSE))</f>
        <v>0</v>
      </c>
      <c r="J100" s="11">
        <f>IF(ISBLANK('INPUT-Substances'!M100),0,VLOOKUP('INPUT-Substances'!M100,$A:$C,3,FALSE))</f>
        <v>0</v>
      </c>
      <c r="K100" s="11">
        <f>IF(ISBLANK('INPUT-Substances'!N100),0,VLOOKUP('INPUT-Substances'!N100,$A:$C,3,FALSE))</f>
        <v>0</v>
      </c>
      <c r="L100" s="11">
        <f>IF(ISBLANK('INPUT-Substances'!O100),0,VLOOKUP('INPUT-Substances'!O100,$A:$C,3,FALSE))</f>
        <v>0</v>
      </c>
      <c r="M100" s="11">
        <f>IF(ISBLANK('INPUT-Substances'!P100),0,VLOOKUP('INPUT-Substances'!P100,$A:$C,3,FALSE))</f>
        <v>0</v>
      </c>
      <c r="N100" s="11">
        <f>IF(ISBLANK('INPUT-Substances'!Q100),0,VLOOKUP('INPUT-Substances'!Q100,$A:$C,3,FALSE))</f>
        <v>0</v>
      </c>
      <c r="O100" s="11" t="str">
        <f>IF(COUNTIF('INPUT-Substances'!H100:Q100,23)+COUNTIF('INPUT-Substances'!H100:Q100,24)+COUNTIF('INPUT-Substances'!H100:Q100,25)&gt;=1,"toxic","no")</f>
        <v>no</v>
      </c>
      <c r="P100" s="11" t="str">
        <f>IF(COUNTIF('INPUT-Substances'!$H100:$Q100,20)+COUNTIF('INPUT-Substances'!$H100:$Q100,21)+COUNTIF('INPUT-Substances'!$H100:$Q100,22)&gt;=1,"harmful","no")</f>
        <v>no</v>
      </c>
      <c r="Q100" s="11" t="str">
        <f>IF(COUNTIF('INPUT-Substances'!$H100:$Q100,68)&gt;=1,68,IF(COUNTIF('INPUT-Substances'!$H100:$Q100,48)&gt;=1,48,"no"))</f>
        <v>no</v>
      </c>
      <c r="R100" s="11" t="str">
        <f t="shared" si="5"/>
        <v>no</v>
      </c>
      <c r="S100" s="11" t="str">
        <f t="shared" si="6"/>
        <v/>
      </c>
      <c r="T100" s="11">
        <f>IF(AND(Q100=68,COUNT('INPUT-Substances'!H100:Q100)=1),5,MAX(E100:N100,S100))</f>
        <v>0</v>
      </c>
      <c r="U100" s="55">
        <f>IF(T100=0,0,INDEX('INPUT-Settings'!$I$6:$M$9,4,WH!T100))</f>
        <v>0</v>
      </c>
    </row>
  </sheetData>
  <phoneticPr fontId="0" type="noConversion"/>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103"/>
  <sheetViews>
    <sheetView workbookViewId="0">
      <pane ySplit="2" topLeftCell="A15" activePane="bottomLeft" state="frozen"/>
      <selection pane="bottomLeft" activeCell="F30" sqref="F30"/>
    </sheetView>
  </sheetViews>
  <sheetFormatPr baseColWidth="10" defaultRowHeight="14.4" x14ac:dyDescent="0.3"/>
  <cols>
    <col min="1" max="1" width="28.33203125" bestFit="1" customWidth="1"/>
    <col min="2" max="2" width="16.44140625" bestFit="1" customWidth="1"/>
    <col min="3" max="3" width="9" customWidth="1"/>
    <col min="4" max="4" width="11.6640625" customWidth="1"/>
    <col min="5" max="5" width="7.88671875" bestFit="1" customWidth="1"/>
  </cols>
  <sheetData>
    <row r="1" spans="1:13" s="39" customFormat="1" x14ac:dyDescent="0.3">
      <c r="A1" s="168" t="s">
        <v>547</v>
      </c>
      <c r="B1" s="39" t="s">
        <v>177</v>
      </c>
      <c r="C1" s="191" t="s">
        <v>605</v>
      </c>
      <c r="D1" s="191"/>
      <c r="E1" s="39" t="s">
        <v>242</v>
      </c>
      <c r="G1" s="39" t="s">
        <v>429</v>
      </c>
    </row>
    <row r="2" spans="1:13" s="39" customFormat="1" x14ac:dyDescent="0.3">
      <c r="A2" s="39" t="s">
        <v>114</v>
      </c>
      <c r="B2" s="39" t="s">
        <v>610</v>
      </c>
      <c r="C2" s="39" t="s">
        <v>376</v>
      </c>
      <c r="D2" s="39" t="s">
        <v>375</v>
      </c>
      <c r="E2" s="39" t="s">
        <v>116</v>
      </c>
      <c r="F2" s="168" t="s">
        <v>111</v>
      </c>
      <c r="G2" s="94" t="s">
        <v>428</v>
      </c>
    </row>
    <row r="3" spans="1:13" x14ac:dyDescent="0.3">
      <c r="A3" t="str">
        <f>'INPUT-Substances'!A3</f>
        <v>propylene</v>
      </c>
      <c r="B3" t="str">
        <f>'INPUT-Substances'!B3</f>
        <v>gas</v>
      </c>
      <c r="C3">
        <f>IF(ISBLANK('INPUT-Substances'!D3),"",'INPUT-Substances'!D3)</f>
        <v>-47.7</v>
      </c>
      <c r="D3">
        <f>IF(NOT(ISNUMBER(C3)),"",C3+273.15)</f>
        <v>225.45</v>
      </c>
      <c r="E3" t="str">
        <f>IF(B3="solid",'INPUT-Substances'!F3,"")</f>
        <v/>
      </c>
      <c r="F3">
        <f>WH!U3</f>
        <v>6.25E-2</v>
      </c>
      <c r="G3">
        <f>IF(OR(B3="solid",B3="gas",'INPUT-Substances'!R3="yes",'INPUT-Substances'!S3&gt;500,'INPUT-Substances'!T3&gt;5,'INPUT-Substances'!T3&lt;(-1)),0.1,1)</f>
        <v>0.1</v>
      </c>
    </row>
    <row r="4" spans="1:13" x14ac:dyDescent="0.3">
      <c r="A4" t="str">
        <f>'INPUT-Substances'!A4</f>
        <v>oxygen</v>
      </c>
      <c r="B4" t="str">
        <f>'INPUT-Substances'!B4</f>
        <v>gas</v>
      </c>
      <c r="C4" t="str">
        <f>IF(ISBLANK('INPUT-Substances'!D4),"",'INPUT-Substances'!D4)</f>
        <v/>
      </c>
      <c r="D4" t="str">
        <f t="shared" ref="D4:D67" si="0">IF(NOT(ISNUMBER(C4)),"",C4+273.15)</f>
        <v/>
      </c>
      <c r="E4" t="str">
        <f>IF(B4="solid",'INPUT-Substances'!F4,"")</f>
        <v/>
      </c>
      <c r="F4">
        <f>WH!U4</f>
        <v>6.25E-2</v>
      </c>
      <c r="G4">
        <f>IF(OR(B4="solid",B4="gas",'INPUT-Substances'!R4="yes",'INPUT-Substances'!S4&gt;500,'INPUT-Substances'!T4&gt;5,'INPUT-Substances'!T4&lt;(-1)),0.1,1)</f>
        <v>0.1</v>
      </c>
    </row>
    <row r="5" spans="1:13" x14ac:dyDescent="0.3">
      <c r="A5" t="str">
        <f>'INPUT-Substances'!A5</f>
        <v>catalyst, metal oxyde</v>
      </c>
      <c r="B5" t="str">
        <f>'INPUT-Substances'!B5</f>
        <v>solid</v>
      </c>
      <c r="C5" t="str">
        <f>IF(ISBLANK('INPUT-Substances'!D5),"",'INPUT-Substances'!D5)</f>
        <v/>
      </c>
      <c r="D5" t="str">
        <f t="shared" si="0"/>
        <v/>
      </c>
      <c r="E5" t="str">
        <f>IF(B5="solid",'INPUT-Substances'!F5,"")</f>
        <v>Granules or flakes</v>
      </c>
      <c r="F5">
        <f>WH!U5</f>
        <v>0</v>
      </c>
      <c r="G5">
        <f>IF(OR(B5="solid",B5="gas",'INPUT-Substances'!R5="yes",'INPUT-Substances'!S5&gt;500,'INPUT-Substances'!T5&gt;5,'INPUT-Substances'!T5&lt;(-1)),0.1,1)</f>
        <v>0.1</v>
      </c>
      <c r="H5" s="25"/>
      <c r="I5" s="25"/>
      <c r="J5" s="25"/>
      <c r="K5" s="25"/>
      <c r="L5" s="25"/>
      <c r="M5" s="25"/>
    </row>
    <row r="6" spans="1:13" x14ac:dyDescent="0.3">
      <c r="A6" t="str">
        <f>'INPUT-Substances'!A6</f>
        <v>acrolein</v>
      </c>
      <c r="B6" t="str">
        <f>'INPUT-Substances'!B6</f>
        <v>liquid</v>
      </c>
      <c r="C6">
        <f>IF(ISBLANK('INPUT-Substances'!D6),"",'INPUT-Substances'!D6)</f>
        <v>52</v>
      </c>
      <c r="D6">
        <f t="shared" si="0"/>
        <v>325.14999999999998</v>
      </c>
      <c r="E6" t="str">
        <f>IF(B6="solid",'INPUT-Substances'!F6,"")</f>
        <v/>
      </c>
      <c r="F6">
        <f>WH!U6</f>
        <v>0.5</v>
      </c>
      <c r="G6">
        <f>IF(OR(B6="solid",B6="gas",'INPUT-Substances'!R6="yes",'INPUT-Substances'!S6&gt;500,'INPUT-Substances'!T6&gt;5,'INPUT-Substances'!T6&lt;(-1)),0.1,1)</f>
        <v>1</v>
      </c>
      <c r="H6" s="25"/>
      <c r="I6" s="25"/>
      <c r="J6" s="25"/>
      <c r="K6" s="25"/>
      <c r="L6" s="25"/>
      <c r="M6" s="25"/>
    </row>
    <row r="7" spans="1:13" x14ac:dyDescent="0.3">
      <c r="A7" t="str">
        <f>'INPUT-Substances'!A7</f>
        <v>acrylic acid</v>
      </c>
      <c r="B7" t="str">
        <f>'INPUT-Substances'!B7</f>
        <v>liquid</v>
      </c>
      <c r="C7">
        <f>IF(ISBLANK('INPUT-Substances'!D7),"",'INPUT-Substances'!D7)</f>
        <v>141</v>
      </c>
      <c r="D7">
        <f t="shared" si="0"/>
        <v>414.15</v>
      </c>
      <c r="E7" t="str">
        <f>IF(B7="solid",'INPUT-Substances'!F7,"")</f>
        <v/>
      </c>
      <c r="F7">
        <f>WH!U7</f>
        <v>0.25</v>
      </c>
      <c r="G7">
        <f>IF(OR(B7="solid",B7="gas",'INPUT-Substances'!R7="yes",'INPUT-Substances'!S7&gt;500,'INPUT-Substances'!T7&gt;5,'INPUT-Substances'!T7&lt;(-1)),0.1,1)</f>
        <v>1</v>
      </c>
      <c r="H7" s="25"/>
      <c r="I7" s="25"/>
      <c r="J7" s="25"/>
      <c r="K7" s="25"/>
      <c r="L7" s="25"/>
      <c r="M7" s="25"/>
    </row>
    <row r="8" spans="1:13" x14ac:dyDescent="0.3">
      <c r="A8" t="str">
        <f>'INPUT-Substances'!A8</f>
        <v>phosphoric acid</v>
      </c>
      <c r="B8" t="str">
        <f>'INPUT-Substances'!B8</f>
        <v>liquid</v>
      </c>
      <c r="C8">
        <f>IF(ISBLANK('INPUT-Substances'!D8),"",'INPUT-Substances'!D8)</f>
        <v>213</v>
      </c>
      <c r="D8">
        <f t="shared" si="0"/>
        <v>486.15</v>
      </c>
      <c r="E8" t="str">
        <f>IF(B8="solid",'INPUT-Substances'!F8,"")</f>
        <v/>
      </c>
      <c r="F8">
        <f>WH!U8</f>
        <v>0.25</v>
      </c>
      <c r="G8">
        <f>IF(OR(B8="solid",B8="gas",'INPUT-Substances'!R8="yes",'INPUT-Substances'!S8&gt;500,'INPUT-Substances'!T8&gt;5,'INPUT-Substances'!T8&lt;(-1)),0.1,1)</f>
        <v>1</v>
      </c>
      <c r="H8" s="25"/>
      <c r="I8" s="25"/>
      <c r="J8" s="25"/>
      <c r="K8" s="25"/>
      <c r="L8" s="25"/>
      <c r="M8" s="25"/>
    </row>
    <row r="9" spans="1:13" x14ac:dyDescent="0.3">
      <c r="A9" t="str">
        <f>'INPUT-Substances'!A9</f>
        <v>acetaldehyde</v>
      </c>
      <c r="B9" t="str">
        <f>'INPUT-Substances'!B9</f>
        <v>gas</v>
      </c>
      <c r="C9">
        <f>IF(ISBLANK('INPUT-Substances'!D9),"",'INPUT-Substances'!D9)</f>
        <v>20.399999999999999</v>
      </c>
      <c r="D9">
        <f t="shared" si="0"/>
        <v>293.54999999999995</v>
      </c>
      <c r="E9" t="str">
        <f>IF(B9="solid",'INPUT-Substances'!F9,"")</f>
        <v/>
      </c>
      <c r="F9">
        <f>WH!U9</f>
        <v>0.5</v>
      </c>
      <c r="G9">
        <f>IF(OR(B9="solid",B9="gas",'INPUT-Substances'!R9="yes",'INPUT-Substances'!S9&gt;500,'INPUT-Substances'!T9&gt;5,'INPUT-Substances'!T9&lt;(-1)),0.1,1)</f>
        <v>0.1</v>
      </c>
      <c r="H9" s="25"/>
      <c r="I9" s="25"/>
      <c r="J9" s="25"/>
      <c r="K9" s="25"/>
      <c r="L9" s="25"/>
      <c r="M9" s="25"/>
    </row>
    <row r="10" spans="1:13" x14ac:dyDescent="0.3">
      <c r="A10" t="str">
        <f>'INPUT-Substances'!A10</f>
        <v>MDP</v>
      </c>
      <c r="B10" t="str">
        <f>'INPUT-Substances'!B10</f>
        <v>liquid</v>
      </c>
      <c r="C10">
        <f>IF(ISBLANK('INPUT-Substances'!D10),"",'INPUT-Substances'!D10)</f>
        <v>127.1</v>
      </c>
      <c r="D10">
        <f t="shared" si="0"/>
        <v>400.25</v>
      </c>
      <c r="E10" t="str">
        <f>IF(B10="solid",'INPUT-Substances'!F10,"")</f>
        <v/>
      </c>
      <c r="F10">
        <f>WH!U10</f>
        <v>0.125</v>
      </c>
      <c r="G10">
        <f>IF(OR(B10="solid",B10="gas",'INPUT-Substances'!R10="yes",'INPUT-Substances'!S10&gt;500,'INPUT-Substances'!T10&gt;5,'INPUT-Substances'!T10&lt;(-1)),0.1,1)</f>
        <v>1</v>
      </c>
      <c r="H10" s="25"/>
      <c r="I10" s="25"/>
      <c r="J10" s="25"/>
      <c r="K10" s="25"/>
      <c r="L10" s="25"/>
      <c r="M10" s="25"/>
    </row>
    <row r="11" spans="1:13" x14ac:dyDescent="0.3">
      <c r="A11" t="str">
        <f>'INPUT-Substances'!A11</f>
        <v>methane</v>
      </c>
      <c r="B11" t="str">
        <f>'INPUT-Substances'!B11</f>
        <v>gas</v>
      </c>
      <c r="C11" t="str">
        <f>IF(ISBLANK('INPUT-Substances'!D11),"",'INPUT-Substances'!D11)</f>
        <v/>
      </c>
      <c r="D11" t="str">
        <f t="shared" si="0"/>
        <v/>
      </c>
      <c r="E11" t="str">
        <f>IF(B11="solid",'INPUT-Substances'!F11,"")</f>
        <v/>
      </c>
      <c r="F11">
        <f>WH!U11</f>
        <v>6.25E-2</v>
      </c>
      <c r="G11">
        <f>IF(OR(B11="solid",B11="gas",'INPUT-Substances'!R11="yes",'INPUT-Substances'!S11&gt;500,'INPUT-Substances'!T11&gt;5,'INPUT-Substances'!T11&lt;(-1)),0.1,1)</f>
        <v>0.1</v>
      </c>
    </row>
    <row r="12" spans="1:13" x14ac:dyDescent="0.3">
      <c r="A12" t="str">
        <f>'INPUT-Substances'!A12</f>
        <v>methylvinylether</v>
      </c>
      <c r="B12" t="str">
        <f>'INPUT-Substances'!B12</f>
        <v>gas</v>
      </c>
      <c r="C12" t="str">
        <f>IF(ISBLANK('INPUT-Substances'!D12),"",'INPUT-Substances'!D12)</f>
        <v/>
      </c>
      <c r="D12" t="str">
        <f t="shared" si="0"/>
        <v/>
      </c>
      <c r="E12" t="str">
        <f>IF(B12="solid",'INPUT-Substances'!F12,"")</f>
        <v/>
      </c>
      <c r="F12">
        <f>WH!U12</f>
        <v>6.25E-2</v>
      </c>
      <c r="G12">
        <f>IF(OR(B12="solid",B12="gas",'INPUT-Substances'!R12="yes",'INPUT-Substances'!S12&gt;500,'INPUT-Substances'!T12&gt;5,'INPUT-Substances'!T12&lt;(-1)),0.1,1)</f>
        <v>0.1</v>
      </c>
    </row>
    <row r="13" spans="1:13" x14ac:dyDescent="0.3">
      <c r="A13" t="str">
        <f>'INPUT-Substances'!A13</f>
        <v>nitrogen</v>
      </c>
      <c r="B13" t="str">
        <f>'INPUT-Substances'!B13</f>
        <v>gas</v>
      </c>
      <c r="C13" t="str">
        <f>IF(ISBLANK('INPUT-Substances'!D13),"",'INPUT-Substances'!D13)</f>
        <v/>
      </c>
      <c r="D13" t="str">
        <f t="shared" si="0"/>
        <v/>
      </c>
      <c r="E13" t="str">
        <f>IF(B13="solid",'INPUT-Substances'!F13,"")</f>
        <v/>
      </c>
      <c r="F13">
        <f>WH!U13</f>
        <v>0</v>
      </c>
      <c r="G13">
        <f>IF(OR(B13="solid",B13="gas",'INPUT-Substances'!R13="yes",'INPUT-Substances'!S13&gt;500,'INPUT-Substances'!T13&gt;5,'INPUT-Substances'!T13&lt;(-1)),0.1,1)</f>
        <v>0.1</v>
      </c>
    </row>
    <row r="14" spans="1:13" x14ac:dyDescent="0.3">
      <c r="A14" t="str">
        <f>'INPUT-Substances'!A14</f>
        <v>propane</v>
      </c>
      <c r="B14" t="str">
        <f>'INPUT-Substances'!B14</f>
        <v>gas</v>
      </c>
      <c r="C14">
        <f>IF(ISBLANK('INPUT-Substances'!D14),"",'INPUT-Substances'!D14)</f>
        <v>-42</v>
      </c>
      <c r="D14">
        <f t="shared" si="0"/>
        <v>231.14999999999998</v>
      </c>
      <c r="E14" t="str">
        <f>IF(B14="solid",'INPUT-Substances'!F14,"")</f>
        <v/>
      </c>
      <c r="F14">
        <f>WH!U14</f>
        <v>6.25E-2</v>
      </c>
      <c r="G14">
        <f>IF(OR(B14="solid",B14="gas",'INPUT-Substances'!R14="yes",'INPUT-Substances'!S14&gt;500,'INPUT-Substances'!T14&gt;5,'INPUT-Substances'!T14&lt;(-1)),0.1,1)</f>
        <v>0.1</v>
      </c>
    </row>
    <row r="15" spans="1:13" x14ac:dyDescent="0.3">
      <c r="A15" t="str">
        <f>'INPUT-Substances'!A15</f>
        <v xml:space="preserve">water </v>
      </c>
      <c r="B15" t="str">
        <f>'INPUT-Substances'!B15</f>
        <v>liquid</v>
      </c>
      <c r="C15">
        <f>IF(ISBLANK('INPUT-Substances'!D15),"",'INPUT-Substances'!D15)</f>
        <v>100</v>
      </c>
      <c r="D15">
        <f t="shared" si="0"/>
        <v>373.15</v>
      </c>
      <c r="E15" t="str">
        <f>IF(B15="solid",'INPUT-Substances'!F15,"")</f>
        <v/>
      </c>
      <c r="F15">
        <f>WH!U15</f>
        <v>0</v>
      </c>
      <c r="G15">
        <f>IF(OR(B15="solid",B15="gas",'INPUT-Substances'!R15="yes",'INPUT-Substances'!S15&gt;500,'INPUT-Substances'!T15&gt;5,'INPUT-Substances'!T15&lt;(-1)),0.1,1)</f>
        <v>1</v>
      </c>
    </row>
    <row r="16" spans="1:13" x14ac:dyDescent="0.3">
      <c r="A16" t="str">
        <f>'INPUT-Substances'!A16</f>
        <v>sewage</v>
      </c>
      <c r="B16" t="str">
        <f>'INPUT-Substances'!B16</f>
        <v>liquid</v>
      </c>
      <c r="C16">
        <f>IF(ISBLANK('INPUT-Substances'!D16),"",'INPUT-Substances'!D16)</f>
        <v>100</v>
      </c>
      <c r="D16">
        <f t="shared" si="0"/>
        <v>373.15</v>
      </c>
      <c r="E16" t="str">
        <f>IF(B16="solid",'INPUT-Substances'!F16,"")</f>
        <v/>
      </c>
      <c r="F16">
        <f>WH!U16</f>
        <v>0</v>
      </c>
      <c r="G16">
        <f>IF(OR(B16="solid",B16="gas",'INPUT-Substances'!R16="yes",'INPUT-Substances'!S16&gt;500,'INPUT-Substances'!T16&gt;5,'INPUT-Substances'!T16&lt;(-1)),0.1,1)</f>
        <v>1</v>
      </c>
    </row>
    <row r="17" spans="1:7" x14ac:dyDescent="0.3">
      <c r="A17" t="str">
        <f>'INPUT-Substances'!A17</f>
        <v>inert gas</v>
      </c>
      <c r="B17" t="str">
        <f>'INPUT-Substances'!B17</f>
        <v>gas</v>
      </c>
      <c r="C17" t="str">
        <f>IF(ISBLANK('INPUT-Substances'!D17),"",'INPUT-Substances'!D17)</f>
        <v/>
      </c>
      <c r="D17" t="str">
        <f t="shared" si="0"/>
        <v/>
      </c>
      <c r="E17" t="str">
        <f>IF(B17="solid",'INPUT-Substances'!F17,"")</f>
        <v/>
      </c>
      <c r="F17">
        <f>WH!U17</f>
        <v>0</v>
      </c>
      <c r="G17">
        <f>IF(OR(B17="solid",B17="gas",'INPUT-Substances'!R17="yes",'INPUT-Substances'!S17&gt;500,'INPUT-Substances'!T17&gt;5,'INPUT-Substances'!T17&lt;(-1)),0.1,1)</f>
        <v>0.1</v>
      </c>
    </row>
    <row r="18" spans="1:7" x14ac:dyDescent="0.3">
      <c r="A18" t="str">
        <f>'INPUT-Substances'!A18</f>
        <v>byproducts</v>
      </c>
      <c r="B18" t="str">
        <f>'INPUT-Substances'!B18</f>
        <v>liquid</v>
      </c>
      <c r="C18">
        <f>IF(ISBLANK('INPUT-Substances'!D18),"",'INPUT-Substances'!D18)</f>
        <v>100</v>
      </c>
      <c r="D18">
        <f t="shared" si="0"/>
        <v>373.15</v>
      </c>
      <c r="E18" t="str">
        <f>IF(B18="solid",'INPUT-Substances'!F18,"")</f>
        <v/>
      </c>
      <c r="F18">
        <f>WH!U18</f>
        <v>0</v>
      </c>
      <c r="G18">
        <f>IF(OR(B18="solid",B18="gas",'INPUT-Substances'!R18="yes",'INPUT-Substances'!S18&gt;500,'INPUT-Substances'!T18&gt;5,'INPUT-Substances'!T18&lt;(-1)),0.1,1)</f>
        <v>1</v>
      </c>
    </row>
    <row r="19" spans="1:7" x14ac:dyDescent="0.3">
      <c r="A19" t="str">
        <f>'INPUT-Substances'!A19</f>
        <v>methanol</v>
      </c>
      <c r="B19" t="str">
        <f>'INPUT-Substances'!B19</f>
        <v>liquid</v>
      </c>
      <c r="C19">
        <f>IF(ISBLANK('INPUT-Substances'!D19),"",'INPUT-Substances'!D19)</f>
        <v>65</v>
      </c>
      <c r="D19">
        <f t="shared" si="0"/>
        <v>338.15</v>
      </c>
      <c r="E19" t="str">
        <f>IF(B19="solid",'INPUT-Substances'!F19,"")</f>
        <v/>
      </c>
      <c r="F19">
        <f>WH!U19</f>
        <v>0.5</v>
      </c>
      <c r="G19">
        <f>IF(OR(B19="solid",B19="gas",'INPUT-Substances'!R19="yes",'INPUT-Substances'!S19&gt;500,'INPUT-Substances'!T19&gt;5,'INPUT-Substances'!T19&lt;(-1)),0.1,1)</f>
        <v>1</v>
      </c>
    </row>
    <row r="20" spans="1:7" x14ac:dyDescent="0.3">
      <c r="A20" t="str">
        <f>'INPUT-Substances'!A20</f>
        <v>acetylene</v>
      </c>
      <c r="B20" t="str">
        <f>'INPUT-Substances'!B20</f>
        <v>gas</v>
      </c>
      <c r="C20" t="str">
        <f>IF(ISBLANK('INPUT-Substances'!D20),"",'INPUT-Substances'!D20)</f>
        <v/>
      </c>
      <c r="D20" t="str">
        <f t="shared" si="0"/>
        <v/>
      </c>
      <c r="E20" t="str">
        <f>IF(B20="solid",'INPUT-Substances'!F20,"")</f>
        <v/>
      </c>
      <c r="F20">
        <f>WH!U20</f>
        <v>6.25E-2</v>
      </c>
      <c r="G20">
        <f>IF(OR(B20="solid",B20="gas",'INPUT-Substances'!R20="yes",'INPUT-Substances'!S20&gt;500,'INPUT-Substances'!T20&gt;5,'INPUT-Substances'!T20&lt;(-1)),0.1,1)</f>
        <v>0.1</v>
      </c>
    </row>
    <row r="21" spans="1:7" x14ac:dyDescent="0.3">
      <c r="A21" t="str">
        <f>'INPUT-Substances'!A21</f>
        <v>acetic acid</v>
      </c>
      <c r="B21" t="str">
        <f>'INPUT-Substances'!B21</f>
        <v>liquid</v>
      </c>
      <c r="C21">
        <f>IF(ISBLANK('INPUT-Substances'!D21),"",'INPUT-Substances'!D21)</f>
        <v>118</v>
      </c>
      <c r="D21">
        <f t="shared" si="0"/>
        <v>391.15</v>
      </c>
      <c r="E21" t="str">
        <f>IF(B21="solid",'INPUT-Substances'!F21,"")</f>
        <v/>
      </c>
      <c r="F21">
        <f>WH!U21</f>
        <v>0.25</v>
      </c>
      <c r="G21">
        <f>IF(OR(B21="solid",B21="gas",'INPUT-Substances'!R21="yes",'INPUT-Substances'!S21&gt;500,'INPUT-Substances'!T21&gt;5,'INPUT-Substances'!T21&lt;(-1)),0.1,1)</f>
        <v>1</v>
      </c>
    </row>
    <row r="22" spans="1:7" x14ac:dyDescent="0.3">
      <c r="A22" t="str">
        <f>'INPUT-Substances'!A22</f>
        <v>carbon monoxide</v>
      </c>
      <c r="B22" t="str">
        <f>'INPUT-Substances'!B22</f>
        <v>gas</v>
      </c>
      <c r="C22" t="str">
        <f>IF(ISBLANK('INPUT-Substances'!D22),"",'INPUT-Substances'!D22)</f>
        <v/>
      </c>
      <c r="D22" t="str">
        <f t="shared" si="0"/>
        <v/>
      </c>
      <c r="E22" t="str">
        <f>IF(B22="solid",'INPUT-Substances'!F22,"")</f>
        <v/>
      </c>
      <c r="F22">
        <f>WH!U22</f>
        <v>0.5</v>
      </c>
      <c r="G22">
        <f>IF(OR(B22="solid",B22="gas",'INPUT-Substances'!R22="yes",'INPUT-Substances'!S22&gt;500,'INPUT-Substances'!T22&gt;5,'INPUT-Substances'!T22&lt;(-1)),0.1,1)</f>
        <v>0.1</v>
      </c>
    </row>
    <row r="23" spans="1:7" x14ac:dyDescent="0.3">
      <c r="A23" t="str">
        <f>'INPUT-Substances'!A23</f>
        <v>carbon dioxide</v>
      </c>
      <c r="B23" t="str">
        <f>'INPUT-Substances'!B23</f>
        <v>gas</v>
      </c>
      <c r="C23" t="str">
        <f>IF(ISBLANK('INPUT-Substances'!D23),"",'INPUT-Substances'!D23)</f>
        <v/>
      </c>
      <c r="D23" t="str">
        <f t="shared" si="0"/>
        <v/>
      </c>
      <c r="E23" t="str">
        <f>IF(B23="solid",'INPUT-Substances'!F23,"")</f>
        <v/>
      </c>
      <c r="F23">
        <f>WH!U23</f>
        <v>0</v>
      </c>
      <c r="G23">
        <f>IF(OR(B23="solid",B23="gas",'INPUT-Substances'!R23="yes",'INPUT-Substances'!S23&gt;500,'INPUT-Substances'!T23&gt;5,'INPUT-Substances'!T23&lt;(-1)),0.1,1)</f>
        <v>0.1</v>
      </c>
    </row>
    <row r="24" spans="1:7" x14ac:dyDescent="0.3">
      <c r="A24" t="str">
        <f>'INPUT-Substances'!A24</f>
        <v>dinitrogen monoxide</v>
      </c>
      <c r="B24" t="str">
        <f>'INPUT-Substances'!B24</f>
        <v>gas</v>
      </c>
      <c r="C24" t="str">
        <f>IF(ISBLANK('INPUT-Substances'!D24),"",'INPUT-Substances'!D24)</f>
        <v/>
      </c>
      <c r="D24" t="str">
        <f t="shared" si="0"/>
        <v/>
      </c>
      <c r="E24" t="str">
        <f>IF(B24="solid",'INPUT-Substances'!F24,"")</f>
        <v/>
      </c>
      <c r="F24">
        <f>WH!U24</f>
        <v>6.25E-2</v>
      </c>
      <c r="G24">
        <f>IF(OR(B24="solid",B24="gas",'INPUT-Substances'!R24="yes",'INPUT-Substances'!S24&gt;500,'INPUT-Substances'!T24&gt;5,'INPUT-Substances'!T24&lt;(-1)),0.1,1)</f>
        <v>0.1</v>
      </c>
    </row>
    <row r="25" spans="1:7" x14ac:dyDescent="0.3">
      <c r="A25" t="str">
        <f>'INPUT-Substances'!A25</f>
        <v>catalyst</v>
      </c>
      <c r="B25" t="str">
        <f>'INPUT-Substances'!B25</f>
        <v>solid</v>
      </c>
      <c r="C25" t="str">
        <f>IF(ISBLANK('INPUT-Substances'!D25),"",'INPUT-Substances'!D25)</f>
        <v/>
      </c>
      <c r="D25" t="str">
        <f t="shared" si="0"/>
        <v/>
      </c>
      <c r="E25">
        <f>IF(B25="solid",'INPUT-Substances'!F25,"")</f>
        <v>0</v>
      </c>
      <c r="F25">
        <f>WH!U25</f>
        <v>0</v>
      </c>
      <c r="G25">
        <f>IF(OR(B25="solid",B25="gas",'INPUT-Substances'!R25="yes",'INPUT-Substances'!S25&gt;500,'INPUT-Substances'!T25&gt;5,'INPUT-Substances'!T25&lt;(-1)),0.1,1)</f>
        <v>0.1</v>
      </c>
    </row>
    <row r="26" spans="1:7" x14ac:dyDescent="0.3">
      <c r="A26" t="str">
        <f>'INPUT-Substances'!A26</f>
        <v>emissions, air unspec.</v>
      </c>
      <c r="B26" t="str">
        <f>'INPUT-Substances'!B26</f>
        <v>gas</v>
      </c>
      <c r="C26" t="str">
        <f>IF(ISBLANK('INPUT-Substances'!D26),"",'INPUT-Substances'!D26)</f>
        <v/>
      </c>
      <c r="D26" t="str">
        <f t="shared" si="0"/>
        <v/>
      </c>
      <c r="E26" t="str">
        <f>IF(B26="solid",'INPUT-Substances'!F26,"")</f>
        <v/>
      </c>
      <c r="F26">
        <f>WH!U26</f>
        <v>0</v>
      </c>
      <c r="G26">
        <f>IF(OR(B26="solid",B26="gas",'INPUT-Substances'!R26="yes",'INPUT-Substances'!S26&gt;500,'INPUT-Substances'!T26&gt;5,'INPUT-Substances'!T26&lt;(-1)),0.1,1)</f>
        <v>0.1</v>
      </c>
    </row>
    <row r="27" spans="1:7" x14ac:dyDescent="0.3">
      <c r="A27" t="str">
        <f>'INPUT-Substances'!A27</f>
        <v>potassium hydroxide</v>
      </c>
      <c r="B27" t="str">
        <f>'INPUT-Substances'!B27</f>
        <v>solid</v>
      </c>
      <c r="C27" t="str">
        <f>IF(ISBLANK('INPUT-Substances'!D27),"",'INPUT-Substances'!D27)</f>
        <v/>
      </c>
      <c r="D27" t="str">
        <f t="shared" si="0"/>
        <v/>
      </c>
      <c r="E27" t="str">
        <f>IF(B27="solid",'INPUT-Substances'!F27,"")</f>
        <v>Coarse Dust</v>
      </c>
      <c r="F27">
        <f>WH!U27</f>
        <v>0.25</v>
      </c>
      <c r="G27">
        <f>IF(OR(B27="solid",B27="gas",'INPUT-Substances'!R27="yes",'INPUT-Substances'!S27&gt;500,'INPUT-Substances'!T27&gt;5,'INPUT-Substances'!T27&lt;(-1)),0.1,1)</f>
        <v>0.1</v>
      </c>
    </row>
    <row r="28" spans="1:7" x14ac:dyDescent="0.3">
      <c r="A28" t="str">
        <f>'INPUT-Substances'!A28</f>
        <v>glutaraldehyde</v>
      </c>
      <c r="B28" t="str">
        <f>'INPUT-Substances'!B28</f>
        <v>liquid</v>
      </c>
      <c r="C28">
        <f>IF(ISBLANK('INPUT-Substances'!D28),"",'INPUT-Substances'!D28)</f>
        <v>188</v>
      </c>
      <c r="D28">
        <f t="shared" si="0"/>
        <v>461.15</v>
      </c>
      <c r="E28" t="str">
        <f>IF(B28="solid",'INPUT-Substances'!F28,"")</f>
        <v/>
      </c>
      <c r="F28">
        <f>WH!U28</f>
        <v>1</v>
      </c>
      <c r="G28">
        <f>IF(OR(B28="solid",B28="gas",'INPUT-Substances'!R28="yes",'INPUT-Substances'!S28&gt;500,'INPUT-Substances'!T28&gt;5,'INPUT-Substances'!T28&lt;(-1)),0.1,1)</f>
        <v>1</v>
      </c>
    </row>
    <row r="29" spans="1:7" x14ac:dyDescent="0.3">
      <c r="A29" t="str">
        <f>'INPUT-Substances'!A29</f>
        <v>sodium hydroxide</v>
      </c>
      <c r="B29" t="str">
        <f>'INPUT-Substances'!B29</f>
        <v>solid</v>
      </c>
      <c r="C29" t="str">
        <f>IF(ISBLANK('INPUT-Substances'!D29),"",'INPUT-Substances'!D29)</f>
        <v/>
      </c>
      <c r="D29" t="str">
        <f t="shared" si="0"/>
        <v/>
      </c>
      <c r="E29" t="str">
        <f>IF(B29="solid",'INPUT-Substances'!F29,"")</f>
        <v>Firm granules or flakes</v>
      </c>
      <c r="F29">
        <f>WH!U29</f>
        <v>0.25</v>
      </c>
      <c r="G29">
        <f>IF(OR(B29="solid",B29="gas",'INPUT-Substances'!R29="yes",'INPUT-Substances'!S29&gt;500,'INPUT-Substances'!T29&gt;5,'INPUT-Substances'!T29&lt;(-1)),0.1,1)</f>
        <v>0.1</v>
      </c>
    </row>
    <row r="30" spans="1:7" x14ac:dyDescent="0.3">
      <c r="A30" t="str">
        <f>'INPUT-Substances'!A30</f>
        <v>sodium phosphate</v>
      </c>
      <c r="B30" t="str">
        <f>'INPUT-Substances'!B30</f>
        <v>solid</v>
      </c>
      <c r="C30" t="str">
        <f>IF(ISBLANK('INPUT-Substances'!D30),"",'INPUT-Substances'!D30)</f>
        <v/>
      </c>
      <c r="D30" t="str">
        <f t="shared" si="0"/>
        <v/>
      </c>
      <c r="E30" t="str">
        <f>IF(B30="solid",'INPUT-Substances'!F30,"")</f>
        <v>Granules or flakes</v>
      </c>
      <c r="F30">
        <f>WH!U30</f>
        <v>0.25</v>
      </c>
      <c r="G30">
        <f>IF(OR(B30="solid",B30="gas",'INPUT-Substances'!R30="yes",'INPUT-Substances'!S30&gt;500,'INPUT-Substances'!T30&gt;5,'INPUT-Substances'!T30&lt;(-1)),0.1,1)</f>
        <v>0.1</v>
      </c>
    </row>
    <row r="31" spans="1:7" x14ac:dyDescent="0.3">
      <c r="A31" t="str">
        <f>'INPUT-Substances'!A31</f>
        <v>sodium</v>
      </c>
      <c r="B31" t="str">
        <f>'INPUT-Substances'!B31</f>
        <v>solid</v>
      </c>
      <c r="C31" t="str">
        <f>IF(ISBLANK('INPUT-Substances'!D31),"",'INPUT-Substances'!D31)</f>
        <v/>
      </c>
      <c r="D31" t="str">
        <f t="shared" si="0"/>
        <v/>
      </c>
      <c r="E31" t="str">
        <f>IF(B31="solid",'INPUT-Substances'!F31,"")</f>
        <v>Fine dust</v>
      </c>
      <c r="F31">
        <f>WH!U31</f>
        <v>0.25</v>
      </c>
      <c r="G31">
        <f>IF(OR(B31="solid",B31="gas",'INPUT-Substances'!R31="yes",'INPUT-Substances'!S31&gt;500,'INPUT-Substances'!T31&gt;5,'INPUT-Substances'!T31&lt;(-1)),0.1,1)</f>
        <v>0.1</v>
      </c>
    </row>
    <row r="32" spans="1:7" x14ac:dyDescent="0.3">
      <c r="A32" t="str">
        <f>'INPUT-Substances'!A32</f>
        <v>natural gas</v>
      </c>
      <c r="B32" t="str">
        <f>'INPUT-Substances'!B32</f>
        <v>gas</v>
      </c>
      <c r="C32" t="str">
        <f>IF(ISBLANK('INPUT-Substances'!D32),"",'INPUT-Substances'!D32)</f>
        <v/>
      </c>
      <c r="D32" t="str">
        <f t="shared" si="0"/>
        <v/>
      </c>
      <c r="E32" t="str">
        <f>IF(B32="solid",'INPUT-Substances'!F32,"")</f>
        <v/>
      </c>
      <c r="F32">
        <f>WH!U32</f>
        <v>6.25E-2</v>
      </c>
      <c r="G32">
        <f>IF(OR(B32="solid",B32="gas",'INPUT-Substances'!R32="yes",'INPUT-Substances'!S32&gt;500,'INPUT-Substances'!T32&gt;5,'INPUT-Substances'!T32&lt;(-1)),0.1,1)</f>
        <v>0.1</v>
      </c>
    </row>
    <row r="33" spans="1:7" x14ac:dyDescent="0.3">
      <c r="A33" t="str">
        <f>'INPUT-Substances'!A33</f>
        <v>air</v>
      </c>
      <c r="B33" t="str">
        <f>'INPUT-Substances'!B33</f>
        <v>gas</v>
      </c>
      <c r="C33" t="str">
        <f>IF(ISBLANK('INPUT-Substances'!D33),"",'INPUT-Substances'!D33)</f>
        <v/>
      </c>
      <c r="D33" t="str">
        <f t="shared" si="0"/>
        <v/>
      </c>
      <c r="E33" t="str">
        <f>IF(B33="solid",'INPUT-Substances'!F33,"")</f>
        <v/>
      </c>
      <c r="F33">
        <f>WH!U33</f>
        <v>0</v>
      </c>
      <c r="G33">
        <f>IF(OR(B33="solid",B33="gas",'INPUT-Substances'!R33="yes",'INPUT-Substances'!S33&gt;500,'INPUT-Substances'!T33&gt;5,'INPUT-Substances'!T33&lt;(-1)),0.1,1)</f>
        <v>0.1</v>
      </c>
    </row>
    <row r="34" spans="1:7" x14ac:dyDescent="0.3">
      <c r="A34" t="str">
        <f>'INPUT-Substances'!A34</f>
        <v>hydrogen</v>
      </c>
      <c r="B34" t="str">
        <f>'INPUT-Substances'!B34</f>
        <v>gas</v>
      </c>
      <c r="C34" t="str">
        <f>IF(ISBLANK('INPUT-Substances'!D34),"",'INPUT-Substances'!D34)</f>
        <v/>
      </c>
      <c r="D34" t="str">
        <f t="shared" si="0"/>
        <v/>
      </c>
      <c r="E34" t="str">
        <f>IF(B34="solid",'INPUT-Substances'!F34,"")</f>
        <v/>
      </c>
      <c r="F34">
        <f>WH!U34</f>
        <v>6.25E-2</v>
      </c>
      <c r="G34">
        <f>IF(OR(B34="solid",B34="gas",'INPUT-Substances'!R34="yes",'INPUT-Substances'!S34&gt;500,'INPUT-Substances'!T34&gt;5,'INPUT-Substances'!T34&lt;(-1)),0.1,1)</f>
        <v>0.1</v>
      </c>
    </row>
    <row r="35" spans="1:7" x14ac:dyDescent="0.3">
      <c r="A35" t="str">
        <f>'INPUT-Substances'!A35</f>
        <v>sodium chloride</v>
      </c>
      <c r="B35" t="str">
        <f>'INPUT-Substances'!B35</f>
        <v>solid</v>
      </c>
      <c r="C35" t="str">
        <f>IF(ISBLANK('INPUT-Substances'!D35),"",'INPUT-Substances'!D35)</f>
        <v/>
      </c>
      <c r="D35" t="str">
        <f t="shared" si="0"/>
        <v/>
      </c>
      <c r="E35" t="str">
        <f>IF(B35="solid",'INPUT-Substances'!F35,"")</f>
        <v>Firm granules or flakes</v>
      </c>
      <c r="F35">
        <f>WH!U35</f>
        <v>0</v>
      </c>
      <c r="G35">
        <f>IF(OR(B35="solid",B35="gas",'INPUT-Substances'!R35="yes",'INPUT-Substances'!S35&gt;500,'INPUT-Substances'!T35&gt;5,'INPUT-Substances'!T35&lt;(-1)),0.1,1)</f>
        <v>0.1</v>
      </c>
    </row>
    <row r="36" spans="1:7" x14ac:dyDescent="0.3">
      <c r="A36" t="str">
        <f>'INPUT-Substances'!A36</f>
        <v>chlorine (Cl2)</v>
      </c>
      <c r="B36" t="str">
        <f>'INPUT-Substances'!B36</f>
        <v>gas</v>
      </c>
      <c r="C36" t="str">
        <f>IF(ISBLANK('INPUT-Substances'!D36),"",'INPUT-Substances'!D36)</f>
        <v/>
      </c>
      <c r="D36" t="str">
        <f t="shared" si="0"/>
        <v/>
      </c>
      <c r="E36" t="str">
        <f>IF(B36="solid",'INPUT-Substances'!F36,"")</f>
        <v/>
      </c>
      <c r="F36">
        <f>WH!U36</f>
        <v>0.25</v>
      </c>
      <c r="G36">
        <f>IF(OR(B36="solid",B36="gas",'INPUT-Substances'!R36="yes",'INPUT-Substances'!S36&gt;500,'INPUT-Substances'!T36&gt;5,'INPUT-Substances'!T36&lt;(-1)),0.1,1)</f>
        <v>0.1</v>
      </c>
    </row>
    <row r="37" spans="1:7" x14ac:dyDescent="0.3">
      <c r="A37" t="str">
        <f>'INPUT-Substances'!A37</f>
        <v>apatite</v>
      </c>
      <c r="B37" t="str">
        <f>'INPUT-Substances'!B37</f>
        <v>solid</v>
      </c>
      <c r="C37" t="str">
        <f>IF(ISBLANK('INPUT-Substances'!D37),"",'INPUT-Substances'!D37)</f>
        <v/>
      </c>
      <c r="D37" t="str">
        <f t="shared" si="0"/>
        <v/>
      </c>
      <c r="E37" t="str">
        <f>IF(B37="solid",'INPUT-Substances'!F37,"")</f>
        <v>Solid objects</v>
      </c>
      <c r="F37">
        <f>WH!U37</f>
        <v>0</v>
      </c>
      <c r="G37">
        <f>IF(OR(B37="solid",B37="gas",'INPUT-Substances'!R37="yes",'INPUT-Substances'!S37&gt;500,'INPUT-Substances'!T37&gt;5,'INPUT-Substances'!T37&lt;(-1)),0.1,1)</f>
        <v>0.1</v>
      </c>
    </row>
    <row r="38" spans="1:7" x14ac:dyDescent="0.3">
      <c r="A38" t="str">
        <f>'INPUT-Substances'!A38</f>
        <v>sulfuric acid</v>
      </c>
      <c r="B38" t="str">
        <f>'INPUT-Substances'!B38</f>
        <v>liquid</v>
      </c>
      <c r="C38">
        <f>IF(ISBLANK('INPUT-Substances'!D38),"",'INPUT-Substances'!D38)</f>
        <v>337</v>
      </c>
      <c r="D38">
        <f t="shared" si="0"/>
        <v>610.15</v>
      </c>
      <c r="E38" t="str">
        <f>IF(B38="solid",'INPUT-Substances'!F38,"")</f>
        <v/>
      </c>
      <c r="F38">
        <f>WH!U38</f>
        <v>0.25</v>
      </c>
      <c r="G38">
        <f>IF(OR(B38="solid",B38="gas",'INPUT-Substances'!R38="yes",'INPUT-Substances'!S38&gt;500,'INPUT-Substances'!T38&gt;5,'INPUT-Substances'!T38&lt;(-1)),0.1,1)</f>
        <v>1</v>
      </c>
    </row>
    <row r="39" spans="1:7" x14ac:dyDescent="0.3">
      <c r="A39" t="str">
        <f>'INPUT-Substances'!A39</f>
        <v>sulfur dioxide</v>
      </c>
      <c r="B39" t="str">
        <f>'INPUT-Substances'!B39</f>
        <v>gas</v>
      </c>
      <c r="C39" t="str">
        <f>IF(ISBLANK('INPUT-Substances'!D39),"",'INPUT-Substances'!D39)</f>
        <v/>
      </c>
      <c r="D39" t="str">
        <f t="shared" si="0"/>
        <v/>
      </c>
      <c r="E39" t="str">
        <f>IF(B39="solid",'INPUT-Substances'!F39,"")</f>
        <v/>
      </c>
      <c r="F39">
        <f>WH!U39</f>
        <v>0.25</v>
      </c>
      <c r="G39">
        <f>IF(OR(B39="solid",B39="gas",'INPUT-Substances'!R39="yes",'INPUT-Substances'!S39&gt;500,'INPUT-Substances'!T39&gt;5,'INPUT-Substances'!T39&lt;(-1)),0.1,1)</f>
        <v>0.1</v>
      </c>
    </row>
    <row r="40" spans="1:7" x14ac:dyDescent="0.3">
      <c r="A40" t="str">
        <f>'INPUT-Substances'!A40</f>
        <v>sulfur trioxide</v>
      </c>
      <c r="B40" t="str">
        <f>'INPUT-Substances'!B40</f>
        <v>solid</v>
      </c>
      <c r="C40" t="str">
        <f>IF(ISBLANK('INPUT-Substances'!D40),"",'INPUT-Substances'!D40)</f>
        <v/>
      </c>
      <c r="D40" t="str">
        <f t="shared" si="0"/>
        <v/>
      </c>
      <c r="E40" t="str">
        <f>IF(B40="solid",'INPUT-Substances'!F40,"")</f>
        <v>Extremely dusty products</v>
      </c>
      <c r="F40">
        <f>WH!U40</f>
        <v>0.25</v>
      </c>
      <c r="G40">
        <f>IF(OR(B40="solid",B40="gas",'INPUT-Substances'!R40="yes",'INPUT-Substances'!S40&gt;500,'INPUT-Substances'!T40&gt;5,'INPUT-Substances'!T40&lt;(-1)),0.1,1)</f>
        <v>0.1</v>
      </c>
    </row>
    <row r="41" spans="1:7" x14ac:dyDescent="0.3">
      <c r="A41" t="str">
        <f>'INPUT-Substances'!A41</f>
        <v>sulfur</v>
      </c>
      <c r="B41" t="str">
        <f>'INPUT-Substances'!B41</f>
        <v>solid</v>
      </c>
      <c r="C41">
        <f>IF(ISBLANK('INPUT-Substances'!D41),"",'INPUT-Substances'!D41)</f>
        <v>444.72</v>
      </c>
      <c r="D41">
        <f t="shared" si="0"/>
        <v>717.87</v>
      </c>
      <c r="E41" t="str">
        <f>IF(B41="solid",'INPUT-Substances'!F41,"")</f>
        <v>Firm granules or flakes</v>
      </c>
      <c r="F41">
        <f>WH!U41</f>
        <v>6.25E-2</v>
      </c>
      <c r="G41">
        <f>IF(OR(B41="solid",B41="gas",'INPUT-Substances'!R41="yes",'INPUT-Substances'!S41&gt;500,'INPUT-Substances'!T41&gt;5,'INPUT-Substances'!T41&lt;(-1)),0.1,1)</f>
        <v>0.1</v>
      </c>
    </row>
    <row r="42" spans="1:7" x14ac:dyDescent="0.3">
      <c r="A42" t="str">
        <f>'INPUT-Substances'!A42</f>
        <v>potassium chloride</v>
      </c>
      <c r="B42" t="str">
        <f>'INPUT-Substances'!B42</f>
        <v>solid</v>
      </c>
      <c r="C42" t="str">
        <f>IF(ISBLANK('INPUT-Substances'!D42),"",'INPUT-Substances'!D42)</f>
        <v/>
      </c>
      <c r="D42" t="str">
        <f t="shared" si="0"/>
        <v/>
      </c>
      <c r="E42" t="str">
        <f>IF(B42="solid",'INPUT-Substances'!F42,"")</f>
        <v>Coarse Dust</v>
      </c>
      <c r="F42">
        <f>WH!U42</f>
        <v>0</v>
      </c>
      <c r="G42">
        <f>IF(OR(B42="solid",B42="gas",'INPUT-Substances'!R42="yes",'INPUT-Substances'!S42&gt;500,'INPUT-Substances'!T42&gt;5,'INPUT-Substances'!T42&lt;(-1)),0.1,1)</f>
        <v>0.1</v>
      </c>
    </row>
    <row r="43" spans="1:7" x14ac:dyDescent="0.3">
      <c r="A43" t="str">
        <f>'INPUT-Substances'!A43</f>
        <v>potassium</v>
      </c>
      <c r="B43" t="str">
        <f>'INPUT-Substances'!B43</f>
        <v>solid</v>
      </c>
      <c r="C43" t="str">
        <f>IF(ISBLANK('INPUT-Substances'!D43),"",'INPUT-Substances'!D43)</f>
        <v/>
      </c>
      <c r="D43" t="str">
        <f t="shared" si="0"/>
        <v/>
      </c>
      <c r="E43" t="str">
        <f>IF(B43="solid",'INPUT-Substances'!F43,"")</f>
        <v>Coarse Dust</v>
      </c>
      <c r="F43">
        <f>WH!U43</f>
        <v>0.25</v>
      </c>
      <c r="G43">
        <f>IF(OR(B43="solid",B43="gas",'INPUT-Substances'!R43="yes",'INPUT-Substances'!S43&gt;500,'INPUT-Substances'!T43&gt;5,'INPUT-Substances'!T43&lt;(-1)),0.1,1)</f>
        <v>0.1</v>
      </c>
    </row>
    <row r="44" spans="1:7" x14ac:dyDescent="0.3">
      <c r="A44" t="str">
        <f>'INPUT-Substances'!A44</f>
        <v>olive leaves</v>
      </c>
      <c r="B44" t="str">
        <f>'INPUT-Substances'!B44</f>
        <v>solid</v>
      </c>
      <c r="C44" t="str">
        <f>IF(ISBLANK('INPUT-Substances'!D44),"",'INPUT-Substances'!D44)</f>
        <v/>
      </c>
      <c r="D44" t="str">
        <f t="shared" si="0"/>
        <v/>
      </c>
      <c r="E44" t="str">
        <f>IF(B44="solid",'INPUT-Substances'!F44,"")</f>
        <v>Solid objects</v>
      </c>
      <c r="F44">
        <f>WH!U44</f>
        <v>0</v>
      </c>
      <c r="G44">
        <f>IF(OR(B44="solid",B44="gas",'INPUT-Substances'!R44="yes",'INPUT-Substances'!S44&gt;500,'INPUT-Substances'!T44&gt;5,'INPUT-Substances'!T44&lt;(-1)),0.1,1)</f>
        <v>0.1</v>
      </c>
    </row>
    <row r="45" spans="1:7" x14ac:dyDescent="0.3">
      <c r="A45" t="str">
        <f>'INPUT-Substances'!A45</f>
        <v>olive leaves, dried</v>
      </c>
      <c r="B45" t="str">
        <f>'INPUT-Substances'!B45</f>
        <v>solid</v>
      </c>
      <c r="C45" t="str">
        <f>IF(ISBLANK('INPUT-Substances'!D45),"",'INPUT-Substances'!D45)</f>
        <v/>
      </c>
      <c r="D45" t="str">
        <f t="shared" si="0"/>
        <v/>
      </c>
      <c r="E45" t="str">
        <f>IF(B45="solid",'INPUT-Substances'!F45,"")</f>
        <v>Granules or flakes</v>
      </c>
      <c r="F45">
        <f>WH!U45</f>
        <v>0</v>
      </c>
      <c r="G45">
        <f>IF(OR(B45="solid",B45="gas",'INPUT-Substances'!R45="yes",'INPUT-Substances'!S45&gt;500,'INPUT-Substances'!T45&gt;5,'INPUT-Substances'!T45&lt;(-1)),0.1,1)</f>
        <v>0.1</v>
      </c>
    </row>
    <row r="46" spans="1:7" x14ac:dyDescent="0.3">
      <c r="A46" t="str">
        <f>'INPUT-Substances'!A46</f>
        <v>olive leaves, dried, ground</v>
      </c>
      <c r="B46" t="str">
        <f>'INPUT-Substances'!B46</f>
        <v>solid</v>
      </c>
      <c r="C46" t="str">
        <f>IF(ISBLANK('INPUT-Substances'!D46),"",'INPUT-Substances'!D46)</f>
        <v/>
      </c>
      <c r="D46" t="str">
        <f t="shared" si="0"/>
        <v/>
      </c>
      <c r="E46" t="str">
        <f>IF(B46="solid",'INPUT-Substances'!F46,"")</f>
        <v>Fine dust</v>
      </c>
      <c r="F46">
        <f>WH!U46</f>
        <v>0</v>
      </c>
      <c r="G46">
        <f>IF(OR(B46="solid",B46="gas",'INPUT-Substances'!R46="yes",'INPUT-Substances'!S46&gt;500,'INPUT-Substances'!T46&gt;5,'INPUT-Substances'!T46&lt;(-1)),0.1,1)</f>
        <v>0.1</v>
      </c>
    </row>
    <row r="47" spans="1:7" x14ac:dyDescent="0.3">
      <c r="A47" t="str">
        <f>'INPUT-Substances'!A47</f>
        <v>extract P0</v>
      </c>
      <c r="B47" t="str">
        <f>'INPUT-Substances'!B47</f>
        <v>liquid</v>
      </c>
      <c r="C47">
        <f>IF(ISBLANK('INPUT-Substances'!D47),"",'INPUT-Substances'!D47)</f>
        <v>100</v>
      </c>
      <c r="D47">
        <f t="shared" si="0"/>
        <v>373.15</v>
      </c>
      <c r="E47" t="str">
        <f>IF(B47="solid",'INPUT-Substances'!F47,"")</f>
        <v/>
      </c>
      <c r="F47">
        <f>WH!U47</f>
        <v>0</v>
      </c>
      <c r="G47">
        <f>IF(OR(B47="solid",B47="gas",'INPUT-Substances'!R47="yes",'INPUT-Substances'!S47&gt;500,'INPUT-Substances'!T47&gt;5,'INPUT-Substances'!T47&lt;(-1)),0.1,1)</f>
        <v>1</v>
      </c>
    </row>
    <row r="48" spans="1:7" x14ac:dyDescent="0.3">
      <c r="A48" t="str">
        <f>'INPUT-Substances'!A48</f>
        <v>extract P0, concentrated</v>
      </c>
      <c r="B48" t="str">
        <f>'INPUT-Substances'!B48</f>
        <v>liquid</v>
      </c>
      <c r="C48">
        <f>IF(ISBLANK('INPUT-Substances'!D48),"",'INPUT-Substances'!D48)</f>
        <v>100</v>
      </c>
      <c r="D48">
        <f t="shared" si="0"/>
        <v>373.15</v>
      </c>
      <c r="E48" t="str">
        <f>IF(B48="solid",'INPUT-Substances'!F48,"")</f>
        <v/>
      </c>
      <c r="F48">
        <f>WH!U48</f>
        <v>0</v>
      </c>
      <c r="G48">
        <f>IF(OR(B48="solid",B48="gas",'INPUT-Substances'!R48="yes",'INPUT-Substances'!S48&gt;500,'INPUT-Substances'!T48&gt;5,'INPUT-Substances'!T48&lt;(-1)),0.1,1)</f>
        <v>1</v>
      </c>
    </row>
    <row r="49" spans="1:7" x14ac:dyDescent="0.3">
      <c r="A49" t="str">
        <f>'INPUT-Substances'!A49</f>
        <v>enzyme</v>
      </c>
      <c r="B49" t="str">
        <f>'INPUT-Substances'!B49</f>
        <v>solid</v>
      </c>
      <c r="C49" t="str">
        <f>IF(ISBLANK('INPUT-Substances'!D49),"",'INPUT-Substances'!D49)</f>
        <v/>
      </c>
      <c r="D49" t="str">
        <f t="shared" si="0"/>
        <v/>
      </c>
      <c r="E49" t="str">
        <f>IF(B49="solid",'INPUT-Substances'!F49,"")</f>
        <v>Fine dust</v>
      </c>
      <c r="F49">
        <f>WH!U49</f>
        <v>1</v>
      </c>
      <c r="G49">
        <f>IF(OR(B49="solid",B49="gas",'INPUT-Substances'!R49="yes",'INPUT-Substances'!S49&gt;500,'INPUT-Substances'!T49&gt;5,'INPUT-Substances'!T49&lt;(-1)),0.1,1)</f>
        <v>0.1</v>
      </c>
    </row>
    <row r="50" spans="1:7" x14ac:dyDescent="0.3">
      <c r="A50" t="str">
        <f>'INPUT-Substances'!A50</f>
        <v>adsorber</v>
      </c>
      <c r="B50" t="str">
        <f>'INPUT-Substances'!B50</f>
        <v>solid</v>
      </c>
      <c r="C50" t="str">
        <f>IF(ISBLANK('INPUT-Substances'!D50),"",'INPUT-Substances'!D50)</f>
        <v/>
      </c>
      <c r="D50" t="str">
        <f t="shared" si="0"/>
        <v/>
      </c>
      <c r="E50" t="str">
        <f>IF(B50="solid",'INPUT-Substances'!F50,"")</f>
        <v>Firm granules or flakes</v>
      </c>
      <c r="F50">
        <f>WH!U50</f>
        <v>0</v>
      </c>
      <c r="G50">
        <f>IF(OR(B50="solid",B50="gas",'INPUT-Substances'!R50="yes",'INPUT-Substances'!S50&gt;500,'INPUT-Substances'!T50&gt;5,'INPUT-Substances'!T50&lt;(-1)),0.1,1)</f>
        <v>0.1</v>
      </c>
    </row>
    <row r="51" spans="1:7" x14ac:dyDescent="0.3">
      <c r="A51" t="str">
        <f>'INPUT-Substances'!A51</f>
        <v>ethanol</v>
      </c>
      <c r="B51" t="str">
        <f>'INPUT-Substances'!B51</f>
        <v>liquid</v>
      </c>
      <c r="C51">
        <f>IF(ISBLANK('INPUT-Substances'!D51),"",'INPUT-Substances'!D51)</f>
        <v>78</v>
      </c>
      <c r="D51">
        <f t="shared" si="0"/>
        <v>351.15</v>
      </c>
      <c r="E51" t="str">
        <f>IF(B51="solid",'INPUT-Substances'!F51,"")</f>
        <v/>
      </c>
      <c r="F51">
        <f>WH!U51</f>
        <v>6.25E-2</v>
      </c>
      <c r="G51">
        <f>IF(OR(B51="solid",B51="gas",'INPUT-Substances'!R51="yes",'INPUT-Substances'!S51&gt;500,'INPUT-Substances'!T51&gt;5,'INPUT-Substances'!T51&lt;(-1)),0.1,1)</f>
        <v>1</v>
      </c>
    </row>
    <row r="52" spans="1:7" x14ac:dyDescent="0.3">
      <c r="A52" t="str">
        <f>'INPUT-Substances'!A52</f>
        <v>op-agly</v>
      </c>
      <c r="B52" t="str">
        <f>'INPUT-Substances'!B52</f>
        <v>liquid</v>
      </c>
      <c r="C52">
        <f>IF(ISBLANK('INPUT-Substances'!D52),"",'INPUT-Substances'!D52)</f>
        <v>100</v>
      </c>
      <c r="D52">
        <f t="shared" si="0"/>
        <v>373.15</v>
      </c>
      <c r="E52" t="str">
        <f>IF(B52="solid",'INPUT-Substances'!F52,"")</f>
        <v/>
      </c>
      <c r="F52">
        <f>WH!U52</f>
        <v>0</v>
      </c>
      <c r="G52">
        <f>IF(OR(B52="solid",B52="gas",'INPUT-Substances'!R52="yes",'INPUT-Substances'!S52&gt;500,'INPUT-Substances'!T52&gt;5,'INPUT-Substances'!T52&lt;(-1)),0.1,1)</f>
        <v>1</v>
      </c>
    </row>
    <row r="53" spans="1:7" x14ac:dyDescent="0.3">
      <c r="A53" t="str">
        <f>'INPUT-Substances'!A53</f>
        <v>naphta</v>
      </c>
      <c r="B53" t="str">
        <f>'INPUT-Substances'!B53</f>
        <v>liquid</v>
      </c>
      <c r="C53">
        <f>IF(ISBLANK('INPUT-Substances'!D53),"",'INPUT-Substances'!D53)</f>
        <v>150</v>
      </c>
      <c r="D53">
        <f t="shared" si="0"/>
        <v>423.15</v>
      </c>
      <c r="E53" t="str">
        <f>IF(B53="solid",'INPUT-Substances'!F53,"")</f>
        <v/>
      </c>
      <c r="F53">
        <f>WH!U53</f>
        <v>1</v>
      </c>
      <c r="G53">
        <f>IF(OR(B53="solid",B53="gas",'INPUT-Substances'!R53="yes",'INPUT-Substances'!S53&gt;500,'INPUT-Substances'!T53&gt;5,'INPUT-Substances'!T53&lt;(-1)),0.1,1)</f>
        <v>1</v>
      </c>
    </row>
    <row r="54" spans="1:7" x14ac:dyDescent="0.3">
      <c r="A54" t="str">
        <f>'INPUT-Substances'!A54</f>
        <v>ethylene</v>
      </c>
      <c r="B54" t="str">
        <f>'INPUT-Substances'!B54</f>
        <v>gas</v>
      </c>
      <c r="C54" t="str">
        <f>IF(ISBLANK('INPUT-Substances'!D54),"",'INPUT-Substances'!D54)</f>
        <v/>
      </c>
      <c r="D54" t="str">
        <f t="shared" si="0"/>
        <v/>
      </c>
      <c r="E54" t="str">
        <f>IF(B54="solid",'INPUT-Substances'!F54,"")</f>
        <v/>
      </c>
      <c r="F54">
        <f>WH!U54</f>
        <v>6.25E-2</v>
      </c>
      <c r="G54">
        <f>IF(OR(B54="solid",B54="gas",'INPUT-Substances'!R54="yes",'INPUT-Substances'!S54&gt;500,'INPUT-Substances'!T54&gt;5,'INPUT-Substances'!T54&lt;(-1)),0.1,1)</f>
        <v>0.1</v>
      </c>
    </row>
    <row r="55" spans="1:7" x14ac:dyDescent="0.3">
      <c r="A55" t="str">
        <f>'INPUT-Substances'!A55</f>
        <v>ethane</v>
      </c>
      <c r="B55" t="str">
        <f>'INPUT-Substances'!B55</f>
        <v>gas</v>
      </c>
      <c r="C55" t="str">
        <f>IF(ISBLANK('INPUT-Substances'!D55),"",'INPUT-Substances'!D55)</f>
        <v/>
      </c>
      <c r="D55" t="str">
        <f t="shared" si="0"/>
        <v/>
      </c>
      <c r="E55" t="str">
        <f>IF(B55="solid",'INPUT-Substances'!F55,"")</f>
        <v/>
      </c>
      <c r="F55">
        <f>WH!U55</f>
        <v>6.25E-2</v>
      </c>
      <c r="G55">
        <f>IF(OR(B55="solid",B55="gas",'INPUT-Substances'!R55="yes",'INPUT-Substances'!S55&gt;500,'INPUT-Substances'!T55&gt;5,'INPUT-Substances'!T55&lt;(-1)),0.1,1)</f>
        <v>0.1</v>
      </c>
    </row>
    <row r="56" spans="1:7" x14ac:dyDescent="0.3">
      <c r="A56" t="str">
        <f>'INPUT-Substances'!A56</f>
        <v>1,3-butadiene</v>
      </c>
      <c r="B56" t="str">
        <f>'INPUT-Substances'!B56</f>
        <v>gas</v>
      </c>
      <c r="C56" t="str">
        <f>IF(ISBLANK('INPUT-Substances'!D56),"",'INPUT-Substances'!D56)</f>
        <v/>
      </c>
      <c r="D56" t="str">
        <f t="shared" si="0"/>
        <v/>
      </c>
      <c r="E56" t="str">
        <f>IF(B56="solid",'INPUT-Substances'!F56,"")</f>
        <v/>
      </c>
      <c r="F56">
        <f>WH!U56</f>
        <v>1</v>
      </c>
      <c r="G56">
        <f>IF(OR(B56="solid",B56="gas",'INPUT-Substances'!R56="yes",'INPUT-Substances'!S56&gt;500,'INPUT-Substances'!T56&gt;5,'INPUT-Substances'!T56&lt;(-1)),0.1,1)</f>
        <v>0.1</v>
      </c>
    </row>
    <row r="57" spans="1:7" x14ac:dyDescent="0.3">
      <c r="A57" t="str">
        <f>'INPUT-Substances'!A57</f>
        <v>butene</v>
      </c>
      <c r="B57" t="str">
        <f>'INPUT-Substances'!B57</f>
        <v>gas</v>
      </c>
      <c r="C57" t="str">
        <f>IF(ISBLANK('INPUT-Substances'!D57),"",'INPUT-Substances'!D57)</f>
        <v/>
      </c>
      <c r="D57" t="str">
        <f t="shared" si="0"/>
        <v/>
      </c>
      <c r="E57" t="str">
        <f>IF(B57="solid",'INPUT-Substances'!F57,"")</f>
        <v/>
      </c>
      <c r="F57">
        <f>WH!U57</f>
        <v>6.25E-2</v>
      </c>
      <c r="G57">
        <f>IF(OR(B57="solid",B57="gas",'INPUT-Substances'!R57="yes",'INPUT-Substances'!S57&gt;500,'INPUT-Substances'!T57&gt;5,'INPUT-Substances'!T57&lt;(-1)),0.1,1)</f>
        <v>0.1</v>
      </c>
    </row>
    <row r="58" spans="1:7" x14ac:dyDescent="0.3">
      <c r="A58">
        <f>'INPUT-Substances'!A58</f>
        <v>0</v>
      </c>
      <c r="B58">
        <f>'INPUT-Substances'!B58</f>
        <v>0</v>
      </c>
      <c r="C58" t="str">
        <f>IF(ISBLANK('INPUT-Substances'!D58),"",'INPUT-Substances'!D58)</f>
        <v/>
      </c>
      <c r="D58" t="str">
        <f t="shared" si="0"/>
        <v/>
      </c>
      <c r="E58" t="str">
        <f>IF(B58="solid",'INPUT-Substances'!F58,"")</f>
        <v/>
      </c>
      <c r="F58">
        <f>WH!U58</f>
        <v>0</v>
      </c>
      <c r="G58">
        <f>IF(OR(B58="solid",B58="gas",'INPUT-Substances'!R58="yes",'INPUT-Substances'!S58&gt;500,'INPUT-Substances'!T58&gt;5,'INPUT-Substances'!T58&lt;(-1)),0.1,1)</f>
        <v>1</v>
      </c>
    </row>
    <row r="59" spans="1:7" x14ac:dyDescent="0.3">
      <c r="A59">
        <f>'INPUT-Substances'!A59</f>
        <v>0</v>
      </c>
      <c r="B59">
        <f>'INPUT-Substances'!B59</f>
        <v>0</v>
      </c>
      <c r="C59" t="str">
        <f>IF(ISBLANK('INPUT-Substances'!D59),"",'INPUT-Substances'!D59)</f>
        <v/>
      </c>
      <c r="D59" t="str">
        <f t="shared" si="0"/>
        <v/>
      </c>
      <c r="E59" t="str">
        <f>IF(B59="solid",'INPUT-Substances'!F59,"")</f>
        <v/>
      </c>
      <c r="F59">
        <f>WH!U59</f>
        <v>0</v>
      </c>
      <c r="G59">
        <f>IF(OR(B59="solid",B59="gas",'INPUT-Substances'!R59="yes",'INPUT-Substances'!S59&gt;500,'INPUT-Substances'!T59&gt;5,'INPUT-Substances'!T59&lt;(-1)),0.1,1)</f>
        <v>1</v>
      </c>
    </row>
    <row r="60" spans="1:7" x14ac:dyDescent="0.3">
      <c r="A60">
        <f>'INPUT-Substances'!A60</f>
        <v>0</v>
      </c>
      <c r="B60">
        <f>'INPUT-Substances'!B60</f>
        <v>0</v>
      </c>
      <c r="C60" t="str">
        <f>IF(ISBLANK('INPUT-Substances'!D60),"",'INPUT-Substances'!D60)</f>
        <v/>
      </c>
      <c r="D60" t="str">
        <f t="shared" si="0"/>
        <v/>
      </c>
      <c r="E60" t="str">
        <f>IF(B60="solid",'INPUT-Substances'!F60,"")</f>
        <v/>
      </c>
      <c r="F60">
        <f>WH!U60</f>
        <v>0</v>
      </c>
      <c r="G60">
        <f>IF(OR(B60="solid",B60="gas",'INPUT-Substances'!R60="yes",'INPUT-Substances'!S60&gt;500,'INPUT-Substances'!T60&gt;5,'INPUT-Substances'!T60&lt;(-1)),0.1,1)</f>
        <v>1</v>
      </c>
    </row>
    <row r="61" spans="1:7" x14ac:dyDescent="0.3">
      <c r="A61">
        <f>'INPUT-Substances'!A61</f>
        <v>0</v>
      </c>
      <c r="B61">
        <f>'INPUT-Substances'!B61</f>
        <v>0</v>
      </c>
      <c r="C61" t="str">
        <f>IF(ISBLANK('INPUT-Substances'!D61),"",'INPUT-Substances'!D61)</f>
        <v/>
      </c>
      <c r="D61" t="str">
        <f t="shared" si="0"/>
        <v/>
      </c>
      <c r="E61" t="str">
        <f>IF(B61="solid",'INPUT-Substances'!F61,"")</f>
        <v/>
      </c>
      <c r="F61">
        <f>WH!U61</f>
        <v>0</v>
      </c>
      <c r="G61">
        <f>IF(OR(B61="solid",B61="gas",'INPUT-Substances'!R61="yes",'INPUT-Substances'!S61&gt;500,'INPUT-Substances'!T61&gt;5,'INPUT-Substances'!T61&lt;(-1)),0.1,1)</f>
        <v>1</v>
      </c>
    </row>
    <row r="62" spans="1:7" x14ac:dyDescent="0.3">
      <c r="A62">
        <f>'INPUT-Substances'!A62</f>
        <v>0</v>
      </c>
      <c r="B62">
        <f>'INPUT-Substances'!B62</f>
        <v>0</v>
      </c>
      <c r="C62" t="str">
        <f>IF(ISBLANK('INPUT-Substances'!D62),"",'INPUT-Substances'!D62)</f>
        <v/>
      </c>
      <c r="D62" t="str">
        <f t="shared" si="0"/>
        <v/>
      </c>
      <c r="E62" t="str">
        <f>IF(B62="solid",'INPUT-Substances'!F62,"")</f>
        <v/>
      </c>
      <c r="F62">
        <f>WH!U62</f>
        <v>0</v>
      </c>
      <c r="G62">
        <f>IF(OR(B62="solid",B62="gas",'INPUT-Substances'!R62="yes",'INPUT-Substances'!S62&gt;500,'INPUT-Substances'!T62&gt;5,'INPUT-Substances'!T62&lt;(-1)),0.1,1)</f>
        <v>1</v>
      </c>
    </row>
    <row r="63" spans="1:7" x14ac:dyDescent="0.3">
      <c r="A63">
        <f>'INPUT-Substances'!A63</f>
        <v>0</v>
      </c>
      <c r="B63">
        <f>'INPUT-Substances'!B63</f>
        <v>0</v>
      </c>
      <c r="C63" t="str">
        <f>IF(ISBLANK('INPUT-Substances'!D63),"",'INPUT-Substances'!D63)</f>
        <v/>
      </c>
      <c r="D63" t="str">
        <f t="shared" si="0"/>
        <v/>
      </c>
      <c r="E63" t="str">
        <f>IF(B63="solid",'INPUT-Substances'!F63,"")</f>
        <v/>
      </c>
      <c r="F63">
        <f>WH!U63</f>
        <v>0</v>
      </c>
      <c r="G63">
        <f>IF(OR(B63="solid",B63="gas",'INPUT-Substances'!R63="yes",'INPUT-Substances'!S63&gt;500,'INPUT-Substances'!T63&gt;5,'INPUT-Substances'!T63&lt;(-1)),0.1,1)</f>
        <v>1</v>
      </c>
    </row>
    <row r="64" spans="1:7" x14ac:dyDescent="0.3">
      <c r="A64">
        <f>'INPUT-Substances'!A64</f>
        <v>0</v>
      </c>
      <c r="B64">
        <f>'INPUT-Substances'!B64</f>
        <v>0</v>
      </c>
      <c r="C64" t="str">
        <f>IF(ISBLANK('INPUT-Substances'!D64),"",'INPUT-Substances'!D64)</f>
        <v/>
      </c>
      <c r="D64" t="str">
        <f t="shared" si="0"/>
        <v/>
      </c>
      <c r="E64" t="str">
        <f>IF(B64="solid",'INPUT-Substances'!F64,"")</f>
        <v/>
      </c>
      <c r="F64">
        <f>WH!U64</f>
        <v>0</v>
      </c>
      <c r="G64">
        <f>IF(OR(B64="solid",B64="gas",'INPUT-Substances'!R64="yes",'INPUT-Substances'!S64&gt;500,'INPUT-Substances'!T64&gt;5,'INPUT-Substances'!T64&lt;(-1)),0.1,1)</f>
        <v>1</v>
      </c>
    </row>
    <row r="65" spans="1:7" x14ac:dyDescent="0.3">
      <c r="A65">
        <f>'INPUT-Substances'!A65</f>
        <v>0</v>
      </c>
      <c r="B65">
        <f>'INPUT-Substances'!B65</f>
        <v>0</v>
      </c>
      <c r="C65" t="str">
        <f>IF(ISBLANK('INPUT-Substances'!D65),"",'INPUT-Substances'!D65)</f>
        <v/>
      </c>
      <c r="D65" t="str">
        <f t="shared" si="0"/>
        <v/>
      </c>
      <c r="E65" t="str">
        <f>IF(B65="solid",'INPUT-Substances'!F65,"")</f>
        <v/>
      </c>
      <c r="F65">
        <f>WH!U65</f>
        <v>0</v>
      </c>
      <c r="G65">
        <f>IF(OR(B65="solid",B65="gas",'INPUT-Substances'!R65="yes",'INPUT-Substances'!S65&gt;500,'INPUT-Substances'!T65&gt;5,'INPUT-Substances'!T65&lt;(-1)),0.1,1)</f>
        <v>1</v>
      </c>
    </row>
    <row r="66" spans="1:7" x14ac:dyDescent="0.3">
      <c r="A66">
        <f>'INPUT-Substances'!A66</f>
        <v>0</v>
      </c>
      <c r="B66">
        <f>'INPUT-Substances'!B66</f>
        <v>0</v>
      </c>
      <c r="C66" t="str">
        <f>IF(ISBLANK('INPUT-Substances'!D66),"",'INPUT-Substances'!D66)</f>
        <v/>
      </c>
      <c r="D66" t="str">
        <f t="shared" si="0"/>
        <v/>
      </c>
      <c r="E66" t="str">
        <f>IF(B66="solid",'INPUT-Substances'!F66,"")</f>
        <v/>
      </c>
      <c r="F66">
        <f>WH!U66</f>
        <v>0</v>
      </c>
      <c r="G66">
        <f>IF(OR(B66="solid",B66="gas",'INPUT-Substances'!R66="yes",'INPUT-Substances'!S66&gt;500,'INPUT-Substances'!T66&gt;5,'INPUT-Substances'!T66&lt;(-1)),0.1,1)</f>
        <v>1</v>
      </c>
    </row>
    <row r="67" spans="1:7" x14ac:dyDescent="0.3">
      <c r="A67">
        <f>'INPUT-Substances'!A67</f>
        <v>0</v>
      </c>
      <c r="B67">
        <f>'INPUT-Substances'!B67</f>
        <v>0</v>
      </c>
      <c r="C67" t="str">
        <f>IF(ISBLANK('INPUT-Substances'!D67),"",'INPUT-Substances'!D67)</f>
        <v/>
      </c>
      <c r="D67" t="str">
        <f t="shared" si="0"/>
        <v/>
      </c>
      <c r="E67" t="str">
        <f>IF(B67="solid",'INPUT-Substances'!F67,"")</f>
        <v/>
      </c>
      <c r="F67">
        <f>WH!U67</f>
        <v>0</v>
      </c>
      <c r="G67">
        <f>IF(OR(B67="solid",B67="gas",'INPUT-Substances'!R67="yes",'INPUT-Substances'!S67&gt;500,'INPUT-Substances'!T67&gt;5,'INPUT-Substances'!T67&lt;(-1)),0.1,1)</f>
        <v>1</v>
      </c>
    </row>
    <row r="68" spans="1:7" x14ac:dyDescent="0.3">
      <c r="A68">
        <f>'INPUT-Substances'!A68</f>
        <v>0</v>
      </c>
      <c r="B68">
        <f>'INPUT-Substances'!B68</f>
        <v>0</v>
      </c>
      <c r="C68" t="str">
        <f>IF(ISBLANK('INPUT-Substances'!D68),"",'INPUT-Substances'!D68)</f>
        <v/>
      </c>
      <c r="D68" t="str">
        <f t="shared" ref="D68:D100" si="1">IF(NOT(ISNUMBER(C68)),"",C68+273.15)</f>
        <v/>
      </c>
      <c r="E68" t="str">
        <f>IF(B68="solid",'INPUT-Substances'!F68,"")</f>
        <v/>
      </c>
      <c r="F68">
        <f>WH!U68</f>
        <v>0</v>
      </c>
      <c r="G68">
        <f>IF(OR(B68="solid",B68="gas",'INPUT-Substances'!R68="yes",'INPUT-Substances'!S68&gt;500,'INPUT-Substances'!T68&gt;5,'INPUT-Substances'!T68&lt;(-1)),0.1,1)</f>
        <v>1</v>
      </c>
    </row>
    <row r="69" spans="1:7" x14ac:dyDescent="0.3">
      <c r="A69">
        <f>'INPUT-Substances'!A69</f>
        <v>0</v>
      </c>
      <c r="B69">
        <f>'INPUT-Substances'!B69</f>
        <v>0</v>
      </c>
      <c r="C69" t="str">
        <f>IF(ISBLANK('INPUT-Substances'!D69),"",'INPUT-Substances'!D69)</f>
        <v/>
      </c>
      <c r="D69" t="str">
        <f t="shared" si="1"/>
        <v/>
      </c>
      <c r="E69" t="str">
        <f>IF(B69="solid",'INPUT-Substances'!F69,"")</f>
        <v/>
      </c>
      <c r="F69">
        <f>WH!U69</f>
        <v>0</v>
      </c>
      <c r="G69">
        <f>IF(OR(B69="solid",B69="gas",'INPUT-Substances'!R69="yes",'INPUT-Substances'!S69&gt;500,'INPUT-Substances'!T69&gt;5,'INPUT-Substances'!T69&lt;(-1)),0.1,1)</f>
        <v>1</v>
      </c>
    </row>
    <row r="70" spans="1:7" x14ac:dyDescent="0.3">
      <c r="A70">
        <f>'INPUT-Substances'!A70</f>
        <v>0</v>
      </c>
      <c r="B70">
        <f>'INPUT-Substances'!B70</f>
        <v>0</v>
      </c>
      <c r="C70" t="str">
        <f>IF(ISBLANK('INPUT-Substances'!D70),"",'INPUT-Substances'!D70)</f>
        <v/>
      </c>
      <c r="D70" t="str">
        <f t="shared" si="1"/>
        <v/>
      </c>
      <c r="E70" t="str">
        <f>IF(B70="solid",'INPUT-Substances'!F70,"")</f>
        <v/>
      </c>
      <c r="F70">
        <f>WH!U70</f>
        <v>0</v>
      </c>
      <c r="G70">
        <f>IF(OR(B70="solid",B70="gas",'INPUT-Substances'!R70="yes",'INPUT-Substances'!S70&gt;500,'INPUT-Substances'!T70&gt;5,'INPUT-Substances'!T70&lt;(-1)),0.1,1)</f>
        <v>1</v>
      </c>
    </row>
    <row r="71" spans="1:7" x14ac:dyDescent="0.3">
      <c r="A71">
        <f>'INPUT-Substances'!A71</f>
        <v>0</v>
      </c>
      <c r="B71">
        <f>'INPUT-Substances'!B71</f>
        <v>0</v>
      </c>
      <c r="C71" t="str">
        <f>IF(ISBLANK('INPUT-Substances'!D71),"",'INPUT-Substances'!D71)</f>
        <v/>
      </c>
      <c r="D71" t="str">
        <f t="shared" si="1"/>
        <v/>
      </c>
      <c r="E71" t="str">
        <f>IF(B71="solid",'INPUT-Substances'!F71,"")</f>
        <v/>
      </c>
      <c r="F71">
        <f>WH!U71</f>
        <v>0</v>
      </c>
      <c r="G71">
        <f>IF(OR(B71="solid",B71="gas",'INPUT-Substances'!R71="yes",'INPUT-Substances'!S71&gt;500,'INPUT-Substances'!T71&gt;5,'INPUT-Substances'!T71&lt;(-1)),0.1,1)</f>
        <v>1</v>
      </c>
    </row>
    <row r="72" spans="1:7" x14ac:dyDescent="0.3">
      <c r="A72">
        <f>'INPUT-Substances'!A72</f>
        <v>0</v>
      </c>
      <c r="B72">
        <f>'INPUT-Substances'!B72</f>
        <v>0</v>
      </c>
      <c r="C72" t="str">
        <f>IF(ISBLANK('INPUT-Substances'!D72),"",'INPUT-Substances'!D72)</f>
        <v/>
      </c>
      <c r="D72" t="str">
        <f t="shared" si="1"/>
        <v/>
      </c>
      <c r="E72" t="str">
        <f>IF(B72="solid",'INPUT-Substances'!F72,"")</f>
        <v/>
      </c>
      <c r="F72">
        <f>WH!U72</f>
        <v>0</v>
      </c>
      <c r="G72">
        <f>IF(OR(B72="solid",B72="gas",'INPUT-Substances'!R72="yes",'INPUT-Substances'!S72&gt;500,'INPUT-Substances'!T72&gt;5,'INPUT-Substances'!T72&lt;(-1)),0.1,1)</f>
        <v>1</v>
      </c>
    </row>
    <row r="73" spans="1:7" x14ac:dyDescent="0.3">
      <c r="A73">
        <f>'INPUT-Substances'!A73</f>
        <v>0</v>
      </c>
      <c r="B73">
        <f>'INPUT-Substances'!B73</f>
        <v>0</v>
      </c>
      <c r="C73" t="str">
        <f>IF(ISBLANK('INPUT-Substances'!D73),"",'INPUT-Substances'!D73)</f>
        <v/>
      </c>
      <c r="D73" t="str">
        <f t="shared" si="1"/>
        <v/>
      </c>
      <c r="E73" t="str">
        <f>IF(B73="solid",'INPUT-Substances'!F73,"")</f>
        <v/>
      </c>
      <c r="F73">
        <f>WH!U73</f>
        <v>0</v>
      </c>
      <c r="G73">
        <f>IF(OR(B73="solid",B73="gas",'INPUT-Substances'!R73="yes",'INPUT-Substances'!S73&gt;500,'INPUT-Substances'!T73&gt;5,'INPUT-Substances'!T73&lt;(-1)),0.1,1)</f>
        <v>1</v>
      </c>
    </row>
    <row r="74" spans="1:7" x14ac:dyDescent="0.3">
      <c r="A74">
        <f>'INPUT-Substances'!A74</f>
        <v>0</v>
      </c>
      <c r="B74">
        <f>'INPUT-Substances'!B74</f>
        <v>0</v>
      </c>
      <c r="C74" t="str">
        <f>IF(ISBLANK('INPUT-Substances'!D74),"",'INPUT-Substances'!D74)</f>
        <v/>
      </c>
      <c r="D74" t="str">
        <f t="shared" si="1"/>
        <v/>
      </c>
      <c r="E74" t="str">
        <f>IF(B74="solid",'INPUT-Substances'!F74,"")</f>
        <v/>
      </c>
      <c r="F74">
        <f>WH!U74</f>
        <v>0</v>
      </c>
      <c r="G74">
        <f>IF(OR(B74="solid",B74="gas",'INPUT-Substances'!R74="yes",'INPUT-Substances'!S74&gt;500,'INPUT-Substances'!T74&gt;5,'INPUT-Substances'!T74&lt;(-1)),0.1,1)</f>
        <v>1</v>
      </c>
    </row>
    <row r="75" spans="1:7" x14ac:dyDescent="0.3">
      <c r="A75">
        <f>'INPUT-Substances'!A75</f>
        <v>0</v>
      </c>
      <c r="B75">
        <f>'INPUT-Substances'!B75</f>
        <v>0</v>
      </c>
      <c r="C75" t="str">
        <f>IF(ISBLANK('INPUT-Substances'!D75),"",'INPUT-Substances'!D75)</f>
        <v/>
      </c>
      <c r="D75" t="str">
        <f t="shared" si="1"/>
        <v/>
      </c>
      <c r="E75" t="str">
        <f>IF(B75="solid",'INPUT-Substances'!F75,"")</f>
        <v/>
      </c>
      <c r="F75">
        <f>WH!U75</f>
        <v>0</v>
      </c>
      <c r="G75">
        <f>IF(OR(B75="solid",B75="gas",'INPUT-Substances'!R75="yes",'INPUT-Substances'!S75&gt;500,'INPUT-Substances'!T75&gt;5,'INPUT-Substances'!T75&lt;(-1)),0.1,1)</f>
        <v>1</v>
      </c>
    </row>
    <row r="76" spans="1:7" x14ac:dyDescent="0.3">
      <c r="A76">
        <f>'INPUT-Substances'!A76</f>
        <v>0</v>
      </c>
      <c r="B76">
        <f>'INPUT-Substances'!B76</f>
        <v>0</v>
      </c>
      <c r="C76" t="str">
        <f>IF(ISBLANK('INPUT-Substances'!D76),"",'INPUT-Substances'!D76)</f>
        <v/>
      </c>
      <c r="D76" t="str">
        <f t="shared" si="1"/>
        <v/>
      </c>
      <c r="E76" t="str">
        <f>IF(B76="solid",'INPUT-Substances'!F76,"")</f>
        <v/>
      </c>
      <c r="F76">
        <f>WH!U76</f>
        <v>0</v>
      </c>
      <c r="G76">
        <f>IF(OR(B76="solid",B76="gas",'INPUT-Substances'!R76="yes",'INPUT-Substances'!S76&gt;500,'INPUT-Substances'!T76&gt;5,'INPUT-Substances'!T76&lt;(-1)),0.1,1)</f>
        <v>1</v>
      </c>
    </row>
    <row r="77" spans="1:7" x14ac:dyDescent="0.3">
      <c r="A77">
        <f>'INPUT-Substances'!A77</f>
        <v>0</v>
      </c>
      <c r="B77">
        <f>'INPUT-Substances'!B77</f>
        <v>0</v>
      </c>
      <c r="C77" t="str">
        <f>IF(ISBLANK('INPUT-Substances'!D77),"",'INPUT-Substances'!D77)</f>
        <v/>
      </c>
      <c r="D77" t="str">
        <f t="shared" si="1"/>
        <v/>
      </c>
      <c r="E77" t="str">
        <f>IF(B77="solid",'INPUT-Substances'!F77,"")</f>
        <v/>
      </c>
      <c r="F77">
        <f>WH!U77</f>
        <v>0</v>
      </c>
      <c r="G77">
        <f>IF(OR(B77="solid",B77="gas",'INPUT-Substances'!R77="yes",'INPUT-Substances'!S77&gt;500,'INPUT-Substances'!T77&gt;5,'INPUT-Substances'!T77&lt;(-1)),0.1,1)</f>
        <v>1</v>
      </c>
    </row>
    <row r="78" spans="1:7" x14ac:dyDescent="0.3">
      <c r="A78">
        <f>'INPUT-Substances'!A78</f>
        <v>0</v>
      </c>
      <c r="B78">
        <f>'INPUT-Substances'!B78</f>
        <v>0</v>
      </c>
      <c r="C78" t="str">
        <f>IF(ISBLANK('INPUT-Substances'!D78),"",'INPUT-Substances'!D78)</f>
        <v/>
      </c>
      <c r="D78" t="str">
        <f t="shared" si="1"/>
        <v/>
      </c>
      <c r="E78" t="str">
        <f>IF(B78="solid",'INPUT-Substances'!F78,"")</f>
        <v/>
      </c>
      <c r="F78">
        <f>WH!U78</f>
        <v>0</v>
      </c>
      <c r="G78">
        <f>IF(OR(B78="solid",B78="gas",'INPUT-Substances'!R78="yes",'INPUT-Substances'!S78&gt;500,'INPUT-Substances'!T78&gt;5,'INPUT-Substances'!T78&lt;(-1)),0.1,1)</f>
        <v>1</v>
      </c>
    </row>
    <row r="79" spans="1:7" x14ac:dyDescent="0.3">
      <c r="A79">
        <f>'INPUT-Substances'!A79</f>
        <v>0</v>
      </c>
      <c r="B79">
        <f>'INPUT-Substances'!B79</f>
        <v>0</v>
      </c>
      <c r="C79" t="str">
        <f>IF(ISBLANK('INPUT-Substances'!D79),"",'INPUT-Substances'!D79)</f>
        <v/>
      </c>
      <c r="D79" t="str">
        <f t="shared" si="1"/>
        <v/>
      </c>
      <c r="E79" t="str">
        <f>IF(B79="solid",'INPUT-Substances'!F79,"")</f>
        <v/>
      </c>
      <c r="F79">
        <f>WH!U79</f>
        <v>0</v>
      </c>
      <c r="G79">
        <f>IF(OR(B79="solid",B79="gas",'INPUT-Substances'!R79="yes",'INPUT-Substances'!S79&gt;500,'INPUT-Substances'!T79&gt;5,'INPUT-Substances'!T79&lt;(-1)),0.1,1)</f>
        <v>1</v>
      </c>
    </row>
    <row r="80" spans="1:7" x14ac:dyDescent="0.3">
      <c r="A80">
        <f>'INPUT-Substances'!A80</f>
        <v>0</v>
      </c>
      <c r="B80">
        <f>'INPUT-Substances'!B80</f>
        <v>0</v>
      </c>
      <c r="C80" t="str">
        <f>IF(ISBLANK('INPUT-Substances'!D80),"",'INPUT-Substances'!D80)</f>
        <v/>
      </c>
      <c r="D80" t="str">
        <f t="shared" si="1"/>
        <v/>
      </c>
      <c r="E80" t="str">
        <f>IF(B80="solid",'INPUT-Substances'!F80,"")</f>
        <v/>
      </c>
      <c r="F80">
        <f>WH!U80</f>
        <v>0</v>
      </c>
      <c r="G80">
        <f>IF(OR(B80="solid",B80="gas",'INPUT-Substances'!R80="yes",'INPUT-Substances'!S80&gt;500,'INPUT-Substances'!T80&gt;5,'INPUT-Substances'!T80&lt;(-1)),0.1,1)</f>
        <v>1</v>
      </c>
    </row>
    <row r="81" spans="1:7" x14ac:dyDescent="0.3">
      <c r="A81">
        <f>'INPUT-Substances'!A81</f>
        <v>0</v>
      </c>
      <c r="B81">
        <f>'INPUT-Substances'!B81</f>
        <v>0</v>
      </c>
      <c r="C81" t="str">
        <f>IF(ISBLANK('INPUT-Substances'!D81),"",'INPUT-Substances'!D81)</f>
        <v/>
      </c>
      <c r="D81" t="str">
        <f t="shared" si="1"/>
        <v/>
      </c>
      <c r="E81" t="str">
        <f>IF(B81="solid",'INPUT-Substances'!F81,"")</f>
        <v/>
      </c>
      <c r="F81">
        <f>WH!U81</f>
        <v>0</v>
      </c>
      <c r="G81">
        <f>IF(OR(B81="solid",B81="gas",'INPUT-Substances'!R81="yes",'INPUT-Substances'!S81&gt;500,'INPUT-Substances'!T81&gt;5,'INPUT-Substances'!T81&lt;(-1)),0.1,1)</f>
        <v>1</v>
      </c>
    </row>
    <row r="82" spans="1:7" x14ac:dyDescent="0.3">
      <c r="A82">
        <f>'INPUT-Substances'!A82</f>
        <v>0</v>
      </c>
      <c r="B82">
        <f>'INPUT-Substances'!B82</f>
        <v>0</v>
      </c>
      <c r="C82" t="str">
        <f>IF(ISBLANK('INPUT-Substances'!D82),"",'INPUT-Substances'!D82)</f>
        <v/>
      </c>
      <c r="D82" t="str">
        <f t="shared" si="1"/>
        <v/>
      </c>
      <c r="E82" t="str">
        <f>IF(B82="solid",'INPUT-Substances'!F82,"")</f>
        <v/>
      </c>
      <c r="F82">
        <f>WH!U82</f>
        <v>0</v>
      </c>
      <c r="G82">
        <f>IF(OR(B82="solid",B82="gas",'INPUT-Substances'!R82="yes",'INPUT-Substances'!S82&gt;500,'INPUT-Substances'!T82&gt;5,'INPUT-Substances'!T82&lt;(-1)),0.1,1)</f>
        <v>1</v>
      </c>
    </row>
    <row r="83" spans="1:7" x14ac:dyDescent="0.3">
      <c r="A83">
        <f>'INPUT-Substances'!A83</f>
        <v>0</v>
      </c>
      <c r="B83">
        <f>'INPUT-Substances'!B83</f>
        <v>0</v>
      </c>
      <c r="C83" t="str">
        <f>IF(ISBLANK('INPUT-Substances'!D83),"",'INPUT-Substances'!D83)</f>
        <v/>
      </c>
      <c r="D83" t="str">
        <f t="shared" si="1"/>
        <v/>
      </c>
      <c r="E83" t="str">
        <f>IF(B83="solid",'INPUT-Substances'!F83,"")</f>
        <v/>
      </c>
      <c r="F83">
        <f>WH!U83</f>
        <v>0</v>
      </c>
      <c r="G83">
        <f>IF(OR(B83="solid",B83="gas",'INPUT-Substances'!R83="yes",'INPUT-Substances'!S83&gt;500,'INPUT-Substances'!T83&gt;5,'INPUT-Substances'!T83&lt;(-1)),0.1,1)</f>
        <v>1</v>
      </c>
    </row>
    <row r="84" spans="1:7" x14ac:dyDescent="0.3">
      <c r="A84">
        <f>'INPUT-Substances'!A84</f>
        <v>0</v>
      </c>
      <c r="B84">
        <f>'INPUT-Substances'!B84</f>
        <v>0</v>
      </c>
      <c r="C84" t="str">
        <f>IF(ISBLANK('INPUT-Substances'!D84),"",'INPUT-Substances'!D84)</f>
        <v/>
      </c>
      <c r="D84" t="str">
        <f t="shared" si="1"/>
        <v/>
      </c>
      <c r="E84" t="str">
        <f>IF(B84="solid",'INPUT-Substances'!F84,"")</f>
        <v/>
      </c>
      <c r="F84">
        <f>WH!U84</f>
        <v>0</v>
      </c>
      <c r="G84">
        <f>IF(OR(B84="solid",B84="gas",'INPUT-Substances'!R84="yes",'INPUT-Substances'!S84&gt;500,'INPUT-Substances'!T84&gt;5,'INPUT-Substances'!T84&lt;(-1)),0.1,1)</f>
        <v>1</v>
      </c>
    </row>
    <row r="85" spans="1:7" x14ac:dyDescent="0.3">
      <c r="A85">
        <f>'INPUT-Substances'!A85</f>
        <v>0</v>
      </c>
      <c r="B85">
        <f>'INPUT-Substances'!B85</f>
        <v>0</v>
      </c>
      <c r="C85" t="str">
        <f>IF(ISBLANK('INPUT-Substances'!D85),"",'INPUT-Substances'!D85)</f>
        <v/>
      </c>
      <c r="D85" t="str">
        <f t="shared" si="1"/>
        <v/>
      </c>
      <c r="E85" t="str">
        <f>IF(B85="solid",'INPUT-Substances'!F85,"")</f>
        <v/>
      </c>
      <c r="F85">
        <f>WH!U85</f>
        <v>0</v>
      </c>
      <c r="G85">
        <f>IF(OR(B85="solid",B85="gas",'INPUT-Substances'!R85="yes",'INPUT-Substances'!S85&gt;500,'INPUT-Substances'!T85&gt;5,'INPUT-Substances'!T85&lt;(-1)),0.1,1)</f>
        <v>1</v>
      </c>
    </row>
    <row r="86" spans="1:7" x14ac:dyDescent="0.3">
      <c r="A86">
        <f>'INPUT-Substances'!A86</f>
        <v>0</v>
      </c>
      <c r="B86">
        <f>'INPUT-Substances'!B86</f>
        <v>0</v>
      </c>
      <c r="C86" t="str">
        <f>IF(ISBLANK('INPUT-Substances'!D86),"",'INPUT-Substances'!D86)</f>
        <v/>
      </c>
      <c r="D86" t="str">
        <f t="shared" si="1"/>
        <v/>
      </c>
      <c r="E86" t="str">
        <f>IF(B86="solid",'INPUT-Substances'!F86,"")</f>
        <v/>
      </c>
      <c r="F86">
        <f>WH!U86</f>
        <v>0</v>
      </c>
      <c r="G86">
        <f>IF(OR(B86="solid",B86="gas",'INPUT-Substances'!R86="yes",'INPUT-Substances'!S86&gt;500,'INPUT-Substances'!T86&gt;5,'INPUT-Substances'!T86&lt;(-1)),0.1,1)</f>
        <v>1</v>
      </c>
    </row>
    <row r="87" spans="1:7" x14ac:dyDescent="0.3">
      <c r="A87">
        <f>'INPUT-Substances'!A87</f>
        <v>0</v>
      </c>
      <c r="B87">
        <f>'INPUT-Substances'!B87</f>
        <v>0</v>
      </c>
      <c r="C87" t="str">
        <f>IF(ISBLANK('INPUT-Substances'!D87),"",'INPUT-Substances'!D87)</f>
        <v/>
      </c>
      <c r="D87" t="str">
        <f t="shared" si="1"/>
        <v/>
      </c>
      <c r="E87" t="str">
        <f>IF(B87="solid",'INPUT-Substances'!F87,"")</f>
        <v/>
      </c>
      <c r="F87">
        <f>WH!U87</f>
        <v>0</v>
      </c>
      <c r="G87">
        <f>IF(OR(B87="solid",B87="gas",'INPUT-Substances'!R87="yes",'INPUT-Substances'!S87&gt;500,'INPUT-Substances'!T87&gt;5,'INPUT-Substances'!T87&lt;(-1)),0.1,1)</f>
        <v>1</v>
      </c>
    </row>
    <row r="88" spans="1:7" x14ac:dyDescent="0.3">
      <c r="A88">
        <f>'INPUT-Substances'!A88</f>
        <v>0</v>
      </c>
      <c r="B88">
        <f>'INPUT-Substances'!B88</f>
        <v>0</v>
      </c>
      <c r="C88" t="str">
        <f>IF(ISBLANK('INPUT-Substances'!D88),"",'INPUT-Substances'!D88)</f>
        <v/>
      </c>
      <c r="D88" t="str">
        <f t="shared" si="1"/>
        <v/>
      </c>
      <c r="E88" t="str">
        <f>IF(B88="solid",'INPUT-Substances'!F88,"")</f>
        <v/>
      </c>
      <c r="F88">
        <f>WH!U88</f>
        <v>0</v>
      </c>
      <c r="G88">
        <f>IF(OR(B88="solid",B88="gas",'INPUT-Substances'!R88="yes",'INPUT-Substances'!S88&gt;500,'INPUT-Substances'!T88&gt;5,'INPUT-Substances'!T88&lt;(-1)),0.1,1)</f>
        <v>1</v>
      </c>
    </row>
    <row r="89" spans="1:7" x14ac:dyDescent="0.3">
      <c r="A89">
        <f>'INPUT-Substances'!A89</f>
        <v>0</v>
      </c>
      <c r="B89">
        <f>'INPUT-Substances'!B89</f>
        <v>0</v>
      </c>
      <c r="C89" t="str">
        <f>IF(ISBLANK('INPUT-Substances'!D89),"",'INPUT-Substances'!D89)</f>
        <v/>
      </c>
      <c r="D89" t="str">
        <f t="shared" si="1"/>
        <v/>
      </c>
      <c r="E89" t="str">
        <f>IF(B89="solid",'INPUT-Substances'!F89,"")</f>
        <v/>
      </c>
      <c r="F89">
        <f>WH!U89</f>
        <v>0</v>
      </c>
      <c r="G89">
        <f>IF(OR(B89="solid",B89="gas",'INPUT-Substances'!R89="yes",'INPUT-Substances'!S89&gt;500,'INPUT-Substances'!T89&gt;5,'INPUT-Substances'!T89&lt;(-1)),0.1,1)</f>
        <v>1</v>
      </c>
    </row>
    <row r="90" spans="1:7" x14ac:dyDescent="0.3">
      <c r="A90">
        <f>'INPUT-Substances'!A90</f>
        <v>0</v>
      </c>
      <c r="B90">
        <f>'INPUT-Substances'!B90</f>
        <v>0</v>
      </c>
      <c r="C90" t="str">
        <f>IF(ISBLANK('INPUT-Substances'!D90),"",'INPUT-Substances'!D90)</f>
        <v/>
      </c>
      <c r="D90" t="str">
        <f t="shared" si="1"/>
        <v/>
      </c>
      <c r="E90" t="str">
        <f>IF(B90="solid",'INPUT-Substances'!F90,"")</f>
        <v/>
      </c>
      <c r="F90">
        <f>WH!U90</f>
        <v>0</v>
      </c>
      <c r="G90">
        <f>IF(OR(B90="solid",B90="gas",'INPUT-Substances'!R90="yes",'INPUT-Substances'!S90&gt;500,'INPUT-Substances'!T90&gt;5,'INPUT-Substances'!T90&lt;(-1)),0.1,1)</f>
        <v>1</v>
      </c>
    </row>
    <row r="91" spans="1:7" x14ac:dyDescent="0.3">
      <c r="A91">
        <f>'INPUT-Substances'!A91</f>
        <v>0</v>
      </c>
      <c r="B91">
        <f>'INPUT-Substances'!B91</f>
        <v>0</v>
      </c>
      <c r="C91" t="str">
        <f>IF(ISBLANK('INPUT-Substances'!D91),"",'INPUT-Substances'!D91)</f>
        <v/>
      </c>
      <c r="D91" t="str">
        <f t="shared" si="1"/>
        <v/>
      </c>
      <c r="E91" t="str">
        <f>IF(B91="solid",'INPUT-Substances'!F91,"")</f>
        <v/>
      </c>
      <c r="F91">
        <f>WH!U91</f>
        <v>0</v>
      </c>
      <c r="G91">
        <f>IF(OR(B91="solid",B91="gas",'INPUT-Substances'!R91="yes",'INPUT-Substances'!S91&gt;500,'INPUT-Substances'!T91&gt;5,'INPUT-Substances'!T91&lt;(-1)),0.1,1)</f>
        <v>1</v>
      </c>
    </row>
    <row r="92" spans="1:7" x14ac:dyDescent="0.3">
      <c r="A92">
        <f>'INPUT-Substances'!A92</f>
        <v>0</v>
      </c>
      <c r="B92">
        <f>'INPUT-Substances'!B92</f>
        <v>0</v>
      </c>
      <c r="C92" t="str">
        <f>IF(ISBLANK('INPUT-Substances'!D92),"",'INPUT-Substances'!D92)</f>
        <v/>
      </c>
      <c r="D92" t="str">
        <f t="shared" si="1"/>
        <v/>
      </c>
      <c r="E92" t="str">
        <f>IF(B92="solid",'INPUT-Substances'!F92,"")</f>
        <v/>
      </c>
      <c r="F92">
        <f>WH!U92</f>
        <v>0</v>
      </c>
      <c r="G92">
        <f>IF(OR(B92="solid",B92="gas",'INPUT-Substances'!R92="yes",'INPUT-Substances'!S92&gt;500,'INPUT-Substances'!T92&gt;5,'INPUT-Substances'!T92&lt;(-1)),0.1,1)</f>
        <v>1</v>
      </c>
    </row>
    <row r="93" spans="1:7" x14ac:dyDescent="0.3">
      <c r="A93">
        <f>'INPUT-Substances'!A93</f>
        <v>0</v>
      </c>
      <c r="B93">
        <f>'INPUT-Substances'!B93</f>
        <v>0</v>
      </c>
      <c r="C93" t="str">
        <f>IF(ISBLANK('INPUT-Substances'!D93),"",'INPUT-Substances'!D93)</f>
        <v/>
      </c>
      <c r="D93" t="str">
        <f t="shared" si="1"/>
        <v/>
      </c>
      <c r="E93" t="str">
        <f>IF(B93="solid",'INPUT-Substances'!F93,"")</f>
        <v/>
      </c>
      <c r="F93">
        <f>WH!U93</f>
        <v>0</v>
      </c>
      <c r="G93">
        <f>IF(OR(B93="solid",B93="gas",'INPUT-Substances'!R93="yes",'INPUT-Substances'!S93&gt;500,'INPUT-Substances'!T93&gt;5,'INPUT-Substances'!T93&lt;(-1)),0.1,1)</f>
        <v>1</v>
      </c>
    </row>
    <row r="94" spans="1:7" x14ac:dyDescent="0.3">
      <c r="A94">
        <f>'INPUT-Substances'!A94</f>
        <v>0</v>
      </c>
      <c r="B94">
        <f>'INPUT-Substances'!B94</f>
        <v>0</v>
      </c>
      <c r="C94" t="str">
        <f>IF(ISBLANK('INPUT-Substances'!D94),"",'INPUT-Substances'!D94)</f>
        <v/>
      </c>
      <c r="D94" t="str">
        <f t="shared" si="1"/>
        <v/>
      </c>
      <c r="E94" t="str">
        <f>IF(B94="solid",'INPUT-Substances'!F94,"")</f>
        <v/>
      </c>
      <c r="F94">
        <f>WH!U94</f>
        <v>0</v>
      </c>
      <c r="G94">
        <f>IF(OR(B94="solid",B94="gas",'INPUT-Substances'!R94="yes",'INPUT-Substances'!S94&gt;500,'INPUT-Substances'!T94&gt;5,'INPUT-Substances'!T94&lt;(-1)),0.1,1)</f>
        <v>1</v>
      </c>
    </row>
    <row r="95" spans="1:7" x14ac:dyDescent="0.3">
      <c r="A95">
        <f>'INPUT-Substances'!A95</f>
        <v>0</v>
      </c>
      <c r="B95">
        <f>'INPUT-Substances'!B95</f>
        <v>0</v>
      </c>
      <c r="C95" t="str">
        <f>IF(ISBLANK('INPUT-Substances'!D95),"",'INPUT-Substances'!D95)</f>
        <v/>
      </c>
      <c r="D95" t="str">
        <f t="shared" si="1"/>
        <v/>
      </c>
      <c r="E95" t="str">
        <f>IF(B95="solid",'INPUT-Substances'!F95,"")</f>
        <v/>
      </c>
      <c r="F95">
        <f>WH!U95</f>
        <v>0</v>
      </c>
      <c r="G95">
        <f>IF(OR(B95="solid",B95="gas",'INPUT-Substances'!R95="yes",'INPUT-Substances'!S95&gt;500,'INPUT-Substances'!T95&gt;5,'INPUT-Substances'!T95&lt;(-1)),0.1,1)</f>
        <v>1</v>
      </c>
    </row>
    <row r="96" spans="1:7" x14ac:dyDescent="0.3">
      <c r="A96">
        <f>'INPUT-Substances'!A96</f>
        <v>0</v>
      </c>
      <c r="B96">
        <f>'INPUT-Substances'!B96</f>
        <v>0</v>
      </c>
      <c r="C96" t="str">
        <f>IF(ISBLANK('INPUT-Substances'!D96),"",'INPUT-Substances'!D96)</f>
        <v/>
      </c>
      <c r="D96" t="str">
        <f t="shared" si="1"/>
        <v/>
      </c>
      <c r="E96" t="str">
        <f>IF(B96="solid",'INPUT-Substances'!F96,"")</f>
        <v/>
      </c>
      <c r="F96">
        <f>WH!U96</f>
        <v>0</v>
      </c>
      <c r="G96">
        <f>IF(OR(B96="solid",B96="gas",'INPUT-Substances'!R96="yes",'INPUT-Substances'!S96&gt;500,'INPUT-Substances'!T96&gt;5,'INPUT-Substances'!T96&lt;(-1)),0.1,1)</f>
        <v>1</v>
      </c>
    </row>
    <row r="97" spans="1:7" x14ac:dyDescent="0.3">
      <c r="A97">
        <f>'INPUT-Substances'!A97</f>
        <v>0</v>
      </c>
      <c r="B97">
        <f>'INPUT-Substances'!B97</f>
        <v>0</v>
      </c>
      <c r="C97" t="str">
        <f>IF(ISBLANK('INPUT-Substances'!D97),"",'INPUT-Substances'!D97)</f>
        <v/>
      </c>
      <c r="D97" t="str">
        <f t="shared" si="1"/>
        <v/>
      </c>
      <c r="E97" t="str">
        <f>IF(B97="solid",'INPUT-Substances'!F97,"")</f>
        <v/>
      </c>
      <c r="F97">
        <f>WH!U97</f>
        <v>0</v>
      </c>
      <c r="G97">
        <f>IF(OR(B97="solid",B97="gas",'INPUT-Substances'!R97="yes",'INPUT-Substances'!S97&gt;500,'INPUT-Substances'!T97&gt;5,'INPUT-Substances'!T97&lt;(-1)),0.1,1)</f>
        <v>1</v>
      </c>
    </row>
    <row r="98" spans="1:7" x14ac:dyDescent="0.3">
      <c r="A98">
        <f>'INPUT-Substances'!A98</f>
        <v>0</v>
      </c>
      <c r="B98">
        <f>'INPUT-Substances'!B98</f>
        <v>0</v>
      </c>
      <c r="C98" t="str">
        <f>IF(ISBLANK('INPUT-Substances'!D98),"",'INPUT-Substances'!D98)</f>
        <v/>
      </c>
      <c r="D98" t="str">
        <f t="shared" si="1"/>
        <v/>
      </c>
      <c r="E98" t="str">
        <f>IF(B98="solid",'INPUT-Substances'!F98,"")</f>
        <v/>
      </c>
      <c r="F98">
        <f>WH!U98</f>
        <v>0</v>
      </c>
      <c r="G98">
        <f>IF(OR(B98="solid",B98="gas",'INPUT-Substances'!R98="yes",'INPUT-Substances'!S98&gt;500,'INPUT-Substances'!T98&gt;5,'INPUT-Substances'!T98&lt;(-1)),0.1,1)</f>
        <v>1</v>
      </c>
    </row>
    <row r="99" spans="1:7" x14ac:dyDescent="0.3">
      <c r="A99">
        <f>'INPUT-Substances'!A99</f>
        <v>0</v>
      </c>
      <c r="B99">
        <f>'INPUT-Substances'!B99</f>
        <v>0</v>
      </c>
      <c r="C99" t="str">
        <f>IF(ISBLANK('INPUT-Substances'!D99),"",'INPUT-Substances'!D99)</f>
        <v/>
      </c>
      <c r="D99" t="str">
        <f t="shared" si="1"/>
        <v/>
      </c>
      <c r="E99" t="str">
        <f>IF(B99="solid",'INPUT-Substances'!F99,"")</f>
        <v/>
      </c>
      <c r="F99">
        <f>WH!U99</f>
        <v>0</v>
      </c>
      <c r="G99">
        <f>IF(OR(B99="solid",B99="gas",'INPUT-Substances'!R99="yes",'INPUT-Substances'!S99&gt;500,'INPUT-Substances'!T99&gt;5,'INPUT-Substances'!T99&lt;(-1)),0.1,1)</f>
        <v>1</v>
      </c>
    </row>
    <row r="100" spans="1:7" x14ac:dyDescent="0.3">
      <c r="A100">
        <f>'INPUT-Substances'!A100</f>
        <v>0</v>
      </c>
      <c r="B100">
        <f>'INPUT-Substances'!B100</f>
        <v>0</v>
      </c>
      <c r="C100" t="str">
        <f>IF(ISBLANK('INPUT-Substances'!D100),"",'INPUT-Substances'!D100)</f>
        <v/>
      </c>
      <c r="D100" t="str">
        <f t="shared" si="1"/>
        <v/>
      </c>
      <c r="E100" t="str">
        <f>IF(B100="solid",'INPUT-Substances'!F100,"")</f>
        <v/>
      </c>
      <c r="F100">
        <f>WH!U100</f>
        <v>0</v>
      </c>
      <c r="G100">
        <f>IF(OR(B100="solid",B100="gas",'INPUT-Substances'!R100="yes",'INPUT-Substances'!S100&gt;500,'INPUT-Substances'!T100&gt;5,'INPUT-Substances'!T100&lt;(-1)),0.1,1)</f>
        <v>1</v>
      </c>
    </row>
    <row r="101" spans="1:7" s="32" customFormat="1" x14ac:dyDescent="0.3">
      <c r="D101" s="32" t="str">
        <f>IF(ISBLANK(C101),"",C101+273.15)</f>
        <v/>
      </c>
    </row>
    <row r="102" spans="1:7" s="32" customFormat="1" x14ac:dyDescent="0.3"/>
    <row r="103" spans="1:7" s="32" customFormat="1" x14ac:dyDescent="0.3"/>
  </sheetData>
  <customSheetViews>
    <customSheetView guid="{D52AE2D4-9AC3-4AC1-8200-11FE9AE27B84}">
      <pane ySplit="2" topLeftCell="A3" activePane="bottomLeft" state="frozen"/>
      <selection pane="bottomLeft" activeCell="J22" sqref="J22"/>
      <pageMargins left="0.7" right="0.7" top="0.78740157499999996" bottom="0.78740157499999996" header="0.3" footer="0.3"/>
    </customSheetView>
  </customSheetViews>
  <mergeCells count="1">
    <mergeCell ref="C1:D1"/>
  </mergeCells>
  <phoneticPr fontId="0" type="noConversion"/>
  <hyperlinks>
    <hyperlink ref="F2" location="WH!A1" display="WH" xr:uid="{00000000-0004-0000-0800-000000000000}"/>
    <hyperlink ref="A1" location="'INPUT-Substances'!A1" display="Substances and properties" xr:uid="{00000000-0004-0000-0800-000001000000}"/>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U300"/>
  <sheetViews>
    <sheetView zoomScaleNormal="100" workbookViewId="0">
      <pane xSplit="4" ySplit="2" topLeftCell="E10" activePane="bottomRight" state="frozenSplit"/>
      <selection activeCell="J22" sqref="J22"/>
      <selection pane="topRight" activeCell="J22" sqref="J22"/>
      <selection pane="bottomLeft" activeCell="J22" sqref="J22"/>
      <selection pane="bottomRight" activeCell="A34" sqref="A34"/>
    </sheetView>
  </sheetViews>
  <sheetFormatPr baseColWidth="10" defaultRowHeight="14.4" x14ac:dyDescent="0.3"/>
  <cols>
    <col min="1" max="1" width="11.44140625" style="22"/>
    <col min="2" max="2" width="6.33203125" style="11" bestFit="1" customWidth="1"/>
    <col min="3" max="3" width="11.44140625" style="11"/>
    <col min="4" max="4" width="16.5546875" style="2" bestFit="1" customWidth="1"/>
    <col min="7" max="7" width="4.44140625" bestFit="1" customWidth="1"/>
    <col min="8" max="8" width="11.44140625" style="22"/>
    <col min="9" max="9" width="11" style="51" customWidth="1"/>
    <col min="10" max="10" width="6.5546875" style="11" customWidth="1"/>
    <col min="11" max="12" width="11.44140625" style="11"/>
    <col min="13" max="13" width="12" style="51" bestFit="1" customWidth="1"/>
    <col min="14" max="14" width="11.44140625" style="2"/>
    <col min="18" max="19" width="11.44140625" style="52"/>
    <col min="20" max="20" width="7" bestFit="1" customWidth="1"/>
    <col min="21" max="21" width="11.44140625" style="52"/>
  </cols>
  <sheetData>
    <row r="1" spans="1:21" s="39" customFormat="1" x14ac:dyDescent="0.3">
      <c r="A1" s="40"/>
      <c r="B1" s="41"/>
      <c r="C1" s="41"/>
      <c r="D1" s="43"/>
      <c r="H1" s="40" t="s">
        <v>163</v>
      </c>
      <c r="I1" s="57"/>
      <c r="J1" s="41" t="s">
        <v>165</v>
      </c>
      <c r="K1" s="41"/>
      <c r="L1" s="41"/>
      <c r="M1" s="57"/>
      <c r="N1" s="43"/>
      <c r="R1" s="67"/>
      <c r="S1" s="67"/>
      <c r="U1" s="67"/>
    </row>
    <row r="2" spans="1:21" s="39" customFormat="1" x14ac:dyDescent="0.3">
      <c r="A2" s="48" t="s">
        <v>12</v>
      </c>
      <c r="B2" s="49" t="s">
        <v>133</v>
      </c>
      <c r="C2" s="49" t="s">
        <v>164</v>
      </c>
      <c r="D2" s="66" t="s">
        <v>114</v>
      </c>
      <c r="E2" s="39" t="s">
        <v>177</v>
      </c>
      <c r="F2" s="39" t="s">
        <v>168</v>
      </c>
      <c r="G2" s="39" t="s">
        <v>169</v>
      </c>
      <c r="H2" s="48" t="s">
        <v>116</v>
      </c>
      <c r="I2" s="59" t="s">
        <v>170</v>
      </c>
      <c r="J2" s="49" t="s">
        <v>564</v>
      </c>
      <c r="K2" s="49" t="s">
        <v>565</v>
      </c>
      <c r="L2" s="49" t="s">
        <v>167</v>
      </c>
      <c r="M2" s="59" t="s">
        <v>166</v>
      </c>
      <c r="N2" s="66" t="s">
        <v>79</v>
      </c>
      <c r="O2" s="39" t="s">
        <v>171</v>
      </c>
      <c r="P2" s="39" t="s">
        <v>174</v>
      </c>
      <c r="Q2" s="39" t="s">
        <v>172</v>
      </c>
      <c r="R2" s="67" t="s">
        <v>173</v>
      </c>
      <c r="S2" s="67" t="s">
        <v>110</v>
      </c>
      <c r="T2" s="168" t="s">
        <v>111</v>
      </c>
      <c r="U2" s="67" t="s">
        <v>548</v>
      </c>
    </row>
    <row r="3" spans="1:21" x14ac:dyDescent="0.3">
      <c r="A3" s="22">
        <f>'INPUT-Production'!A3</f>
        <v>1</v>
      </c>
      <c r="B3" s="11" t="str">
        <f>'INPUT-Production'!B3</f>
        <v>upstream: ethanol</v>
      </c>
      <c r="C3" s="11" t="str">
        <f>'INPUT-Production'!C3</f>
        <v>input</v>
      </c>
      <c r="D3" s="2" t="str">
        <f>'INPUT-Production'!D3</f>
        <v>naphta</v>
      </c>
      <c r="E3" t="str">
        <f>IF(ISBLANK('INPUT-Production'!F3),IF(VLOOKUP(D3,'INPUT-Substances'!A:C,3,FALSE)="",VLOOKUP(D3,'INPUT-Substances'!A:B,2,FALSE),VLOOKUP(D3,'INPUT-Substances'!A:C,3,FALSE)),IF(AND(NOT(ISBLANK(VLOOKUP(D3,'INPUT-Substances'!A:G,4,FALSE))),VLOOKUP(D3,'INPUT-Substances'!A:G,4,FALSE)&lt;='INPUT-Production'!F3),"gas",IF(AND(NOT(ISBLANK(VLOOKUP(D3,'INPUT-Substances'!A:G,7,FALSE))),VLOOKUP(D3,'INPUT-Substances'!A:G,7,FALSE)&gt;='INPUT-Production'!F3),"solid",IF(AND(NOT(ISBLANK(VLOOKUP(D3,'INPUT-Substances'!A:G,4,FALSE))),NOT(ISBLANK(G3)),G3&gt;='INPUT-Settings'!$C$26,G3&lt;='INPUT-Settings'!$C$26),"liquid",VLOOKUP(D3,'INPUT-Substances'!A:B,2,FALSE)))))</f>
        <v>liquid</v>
      </c>
      <c r="F3">
        <f>'INPUT-Production'!E3</f>
        <v>201</v>
      </c>
      <c r="G3" t="str">
        <f>'Production-Scores'!H3</f>
        <v>n</v>
      </c>
      <c r="H3" s="22" t="str">
        <f>IF(AND(E3="solid",'Skin-MT Hand'!AA3="Like dry solids"),VLOOKUP(D3,Substances!A:E,5,FALSE),"")</f>
        <v/>
      </c>
      <c r="I3" s="51" t="str">
        <f>IF(E3="solid",VLOOKUP(H3,'M08,G03'!$B$4:$D$9,3,FALSE),"")</f>
        <v/>
      </c>
      <c r="J3" s="11">
        <f>IF(E3="liquid",VLOOKUP(D3,Substances!A:D,4,FALSE),"")</f>
        <v>423.15</v>
      </c>
      <c r="K3" s="11">
        <f>IF(AND(E3="liquid",ISBLANK('INPUT-Production'!F3)),'INPUT-Settings'!$C$26+273.15,IF(E3="liquid",'INPUT-Production'!F3+273.15,""))</f>
        <v>293.14999999999998</v>
      </c>
      <c r="L3" s="11">
        <f>IF(E3="liquid",(-10.6)*((J3/K3)-1),"")</f>
        <v>-4.7006651884700679</v>
      </c>
      <c r="M3" s="51">
        <f>IF(E3="liquid",(2.71828182845904^L3)*101325,"")</f>
        <v>920.96613247893606</v>
      </c>
      <c r="N3" s="2">
        <f>IF(E3="solid",I3,IF(E3="liquid",(M3/30000),IF(AND(E3="gas",'INPUT-Settings'!$C$25=1),1,IF(AND(E3="gas",'INPUT-Settings'!$C$25=0),"",FALSE))))</f>
        <v>3.0698871082631203E-2</v>
      </c>
      <c r="O3">
        <f>IF(AND(E3="gas",'INPUT-Settings'!$C$25=0),"",N3*'Production-Scores'!Z3*'Production-Scores'!M3*'Production-Scores'!P3*('Production-Scores'!S3*'Production-Scores'!AH3*'Production-Scores'!AO3+'Production-Scores'!AE3))</f>
        <v>3.1977990711074167E-6</v>
      </c>
      <c r="P3">
        <f t="array" ref="P3">SUM(($G$3:$G$300="y")*($C$3:$C$300=C3)*($A$3:$A$300=A3)*($F$3:$F$300))</f>
        <v>0</v>
      </c>
      <c r="Q3">
        <f>IF(P3=0,1,F3/P3)</f>
        <v>1</v>
      </c>
      <c r="R3" s="52">
        <f>IF(ISERROR(Q3*O3),"",Q3*O3)</f>
        <v>3.1977990711074167E-6</v>
      </c>
      <c r="S3" s="52">
        <f>IF(AND(E3="gas",'INPUT-Settings'!$C$25=0),"",R3^(LN('INPUT-Settings'!$E$5)/LN(100)))</f>
        <v>0.14890102456341101</v>
      </c>
      <c r="T3">
        <f>VLOOKUP(D3,Substances!A:F,6,FALSE)</f>
        <v>1</v>
      </c>
      <c r="U3" s="52">
        <f>IF(ISERROR(T3*S3),0,T3*S3)</f>
        <v>0.14890102456341101</v>
      </c>
    </row>
    <row r="4" spans="1:21" x14ac:dyDescent="0.3">
      <c r="A4" s="22">
        <f>'INPUT-Production'!A4</f>
        <v>1</v>
      </c>
      <c r="B4" s="11">
        <f>'INPUT-Production'!B4</f>
        <v>0</v>
      </c>
      <c r="C4" s="11" t="str">
        <f>'INPUT-Production'!C4</f>
        <v>process</v>
      </c>
      <c r="D4" s="2" t="str">
        <f>'INPUT-Production'!D4</f>
        <v>hydrogen</v>
      </c>
      <c r="E4" t="str">
        <f>IF(ISBLANK('INPUT-Production'!F4),IF(VLOOKUP(D4,'INPUT-Substances'!A:C,3,FALSE)="",VLOOKUP(D4,'INPUT-Substances'!A:B,2,FALSE),VLOOKUP(D4,'INPUT-Substances'!A:C,3,FALSE)),IF(AND(NOT(ISBLANK(VLOOKUP(D4,'INPUT-Substances'!A:G,4,FALSE))),VLOOKUP(D4,'INPUT-Substances'!A:G,4,FALSE)&lt;='INPUT-Production'!F4),"gas",IF(AND(NOT(ISBLANK(VLOOKUP(D4,'INPUT-Substances'!A:G,7,FALSE))),VLOOKUP(D4,'INPUT-Substances'!A:G,7,FALSE)&gt;='INPUT-Production'!F4),"solid",IF(AND(NOT(ISBLANK(VLOOKUP(D4,'INPUT-Substances'!A:G,4,FALSE))),NOT(ISBLANK(G4)),G4&gt;='INPUT-Settings'!$C$26,G4&lt;='INPUT-Settings'!$C$26),"liquid",VLOOKUP(D4,'INPUT-Substances'!A:B,2,FALSE)))))</f>
        <v>gas</v>
      </c>
      <c r="F4">
        <f>'INPUT-Production'!E4</f>
        <v>4</v>
      </c>
      <c r="G4" t="str">
        <f>'Production-Scores'!H4</f>
        <v>y</v>
      </c>
      <c r="H4" s="22" t="str">
        <f>IF(AND(E4="solid",'Skin-MT Hand'!AA4="Like dry solids"),VLOOKUP(D4,Substances!A:E,5,FALSE),"")</f>
        <v/>
      </c>
      <c r="I4" s="51" t="str">
        <f>IF(E4="solid",VLOOKUP(H4,'M08,G03'!$B$4:$D$9,3,FALSE),"")</f>
        <v/>
      </c>
      <c r="J4" s="11" t="str">
        <f>IF(E4="liquid",VLOOKUP(D4,Substances!A:D,4,FALSE),"")</f>
        <v/>
      </c>
      <c r="K4" s="11" t="str">
        <f>IF(AND(E4="liquid",ISBLANK('INPUT-Production'!F4)),'INPUT-Settings'!$C$26+273.15,IF(E4="liquid",'INPUT-Production'!F4+273.15,""))</f>
        <v/>
      </c>
      <c r="L4" s="11" t="str">
        <f t="shared" ref="L4:L67" si="0">IF(E4="liquid",(-10.6)*((J4/K4)-1),"")</f>
        <v/>
      </c>
      <c r="M4" s="51" t="str">
        <f t="shared" ref="M4:M67" si="1">IF(E4="liquid",(2.71828182845904^L4)*101325,"")</f>
        <v/>
      </c>
      <c r="N4" s="2">
        <f>IF(E4="solid",I4,IF(E4="liquid",(M4/30000),IF(AND(E4="gas",'INPUT-Settings'!$C$25=1),1,IF(AND(E4="gas",'INPUT-Settings'!$C$25=0),"",FALSE))))</f>
        <v>1</v>
      </c>
      <c r="O4">
        <f>IF(AND(E4="gas",'INPUT-Settings'!$C$25=0),"",N4*'Production-Scores'!Z4*'Production-Scores'!M4*'Production-Scores'!P4*('Production-Scores'!S4*'Production-Scores'!AH4*'Production-Scores'!AO4+'Production-Scores'!AE4))</f>
        <v>1.4583333333333332E-7</v>
      </c>
      <c r="P4">
        <f t="array" ref="P4">SUM(($G$3:$G$300="y")*($C$3:$C$300=C4)*($A$3:$A$300=A4)*($F$3:$F$300))</f>
        <v>147.89999999999998</v>
      </c>
      <c r="Q4">
        <f t="shared" ref="Q4:Q67" si="2">IF(P4=0,1,F4/P4)</f>
        <v>2.7045300878972282E-2</v>
      </c>
      <c r="R4" s="52">
        <f t="shared" ref="R4:R67" si="3">IF(ISERROR(Q4*O4),"",Q4*O4)</f>
        <v>3.9441063781834576E-9</v>
      </c>
      <c r="S4" s="52">
        <f>IF(AND(E4="gas",'INPUT-Settings'!$C$25=0),"",R4^(LN('INPUT-Settings'!$E$5)/LN(100)))</f>
        <v>5.4333067490168127E-2</v>
      </c>
      <c r="T4">
        <f>VLOOKUP(D4,Substances!A:F,6,FALSE)</f>
        <v>6.25E-2</v>
      </c>
      <c r="U4" s="52">
        <f t="shared" ref="U4:U67" si="4">IF(ISERROR(T4*S4),0,T4*S4)</f>
        <v>3.3958167181355079E-3</v>
      </c>
    </row>
    <row r="5" spans="1:21" x14ac:dyDescent="0.3">
      <c r="A5" s="22">
        <f>'INPUT-Production'!A5</f>
        <v>1</v>
      </c>
      <c r="B5" s="11">
        <f>'INPUT-Production'!B5</f>
        <v>0</v>
      </c>
      <c r="C5" s="11" t="str">
        <f>'INPUT-Production'!C5</f>
        <v>process</v>
      </c>
      <c r="D5" s="2" t="str">
        <f>'INPUT-Production'!D5</f>
        <v>methane</v>
      </c>
      <c r="E5" t="str">
        <f>IF(ISBLANK('INPUT-Production'!F5),IF(VLOOKUP(D5,'INPUT-Substances'!A:C,3,FALSE)="",VLOOKUP(D5,'INPUT-Substances'!A:B,2,FALSE),VLOOKUP(D5,'INPUT-Substances'!A:C,3,FALSE)),IF(AND(NOT(ISBLANK(VLOOKUP(D5,'INPUT-Substances'!A:G,4,FALSE))),VLOOKUP(D5,'INPUT-Substances'!A:G,4,FALSE)&lt;='INPUT-Production'!F5),"gas",IF(AND(NOT(ISBLANK(VLOOKUP(D5,'INPUT-Substances'!A:G,7,FALSE))),VLOOKUP(D5,'INPUT-Substances'!A:G,7,FALSE)&gt;='INPUT-Production'!F5),"solid",IF(AND(NOT(ISBLANK(VLOOKUP(D5,'INPUT-Substances'!A:G,4,FALSE))),NOT(ISBLANK(G5)),G5&gt;='INPUT-Settings'!$C$26,G5&lt;='INPUT-Settings'!$C$26),"liquid",VLOOKUP(D5,'INPUT-Substances'!A:B,2,FALSE)))))</f>
        <v>gas</v>
      </c>
      <c r="F5">
        <f>'INPUT-Production'!E5</f>
        <v>30.9</v>
      </c>
      <c r="G5" t="str">
        <f>'Production-Scores'!H5</f>
        <v>y</v>
      </c>
      <c r="H5" s="22" t="str">
        <f>IF(AND(E5="solid",'Skin-MT Hand'!AA5="Like dry solids"),VLOOKUP(D5,Substances!A:E,5,FALSE),"")</f>
        <v/>
      </c>
      <c r="I5" s="51" t="str">
        <f>IF(E5="solid",VLOOKUP(H5,'M08,G03'!$B$4:$D$9,3,FALSE),"")</f>
        <v/>
      </c>
      <c r="J5" s="11" t="str">
        <f>IF(E5="liquid",VLOOKUP(D5,Substances!A:D,4,FALSE),"")</f>
        <v/>
      </c>
      <c r="K5" s="11" t="str">
        <f>IF(AND(E5="liquid",ISBLANK('INPUT-Production'!F5)),'INPUT-Settings'!$C$26+273.15,IF(E5="liquid",'INPUT-Production'!F5+273.15,""))</f>
        <v/>
      </c>
      <c r="L5" s="11" t="str">
        <f t="shared" si="0"/>
        <v/>
      </c>
      <c r="M5" s="51" t="str">
        <f t="shared" si="1"/>
        <v/>
      </c>
      <c r="N5" s="2">
        <f>IF(E5="solid",I5,IF(E5="liquid",(M5/30000),IF(AND(E5="gas",'INPUT-Settings'!$C$25=1),1,IF(AND(E5="gas",'INPUT-Settings'!$C$25=0),"",FALSE))))</f>
        <v>1</v>
      </c>
      <c r="O5">
        <f>IF(AND(E5="gas",'INPUT-Settings'!$C$25=0),"",N5*'Production-Scores'!Z5*'Production-Scores'!M5*'Production-Scores'!P5*('Production-Scores'!S5*'Production-Scores'!AH5*'Production-Scores'!AO5+'Production-Scores'!AE5))</f>
        <v>1.4583333333333332E-7</v>
      </c>
      <c r="P5">
        <f t="array" ref="P5">SUM(($G$3:$G$300="y")*($C$3:$C$300=C5)*($A$3:$A$300=A5)*($F$3:$F$300))</f>
        <v>147.89999999999998</v>
      </c>
      <c r="Q5">
        <f t="shared" si="2"/>
        <v>0.20892494929006086</v>
      </c>
      <c r="R5" s="52">
        <f t="shared" si="3"/>
        <v>3.0468221771467205E-8</v>
      </c>
      <c r="S5" s="52">
        <f>IF(AND(E5="gas",'INPUT-Settings'!$C$25=0),"",R5^(LN('INPUT-Settings'!$E$5)/LN(100)))</f>
        <v>7.3910521018170625E-2</v>
      </c>
      <c r="T5">
        <f>VLOOKUP(D5,Substances!A:F,6,FALSE)</f>
        <v>6.25E-2</v>
      </c>
      <c r="U5" s="52">
        <f t="shared" si="4"/>
        <v>4.619407563635664E-3</v>
      </c>
    </row>
    <row r="6" spans="1:21" x14ac:dyDescent="0.3">
      <c r="A6" s="22">
        <f>'INPUT-Production'!A6</f>
        <v>1</v>
      </c>
      <c r="B6" s="11">
        <f>'INPUT-Production'!B6</f>
        <v>0</v>
      </c>
      <c r="C6" s="11" t="str">
        <f>'INPUT-Production'!C6</f>
        <v>process</v>
      </c>
      <c r="D6" s="2" t="str">
        <f>'INPUT-Production'!D6</f>
        <v>acetylene</v>
      </c>
      <c r="E6" t="str">
        <f>IF(ISBLANK('INPUT-Production'!F6),IF(VLOOKUP(D6,'INPUT-Substances'!A:C,3,FALSE)="",VLOOKUP(D6,'INPUT-Substances'!A:B,2,FALSE),VLOOKUP(D6,'INPUT-Substances'!A:C,3,FALSE)),IF(AND(NOT(ISBLANK(VLOOKUP(D6,'INPUT-Substances'!A:G,4,FALSE))),VLOOKUP(D6,'INPUT-Substances'!A:G,4,FALSE)&lt;='INPUT-Production'!F6),"gas",IF(AND(NOT(ISBLANK(VLOOKUP(D6,'INPUT-Substances'!A:G,7,FALSE))),VLOOKUP(D6,'INPUT-Substances'!A:G,7,FALSE)&gt;='INPUT-Production'!F6),"solid",IF(AND(NOT(ISBLANK(VLOOKUP(D6,'INPUT-Substances'!A:G,4,FALSE))),NOT(ISBLANK(G6)),G6&gt;='INPUT-Settings'!$C$26,G6&lt;='INPUT-Settings'!$C$26),"liquid",VLOOKUP(D6,'INPUT-Substances'!A:B,2,FALSE)))))</f>
        <v>gas</v>
      </c>
      <c r="F6">
        <f>'INPUT-Production'!E6</f>
        <v>0.8</v>
      </c>
      <c r="G6" t="str">
        <f>'Production-Scores'!H6</f>
        <v>y</v>
      </c>
      <c r="H6" s="22" t="str">
        <f>IF(AND(E6="solid",'Skin-MT Hand'!AA6="Like dry solids"),VLOOKUP(D6,Substances!A:E,5,FALSE),"")</f>
        <v/>
      </c>
      <c r="I6" s="51" t="str">
        <f>IF(E6="solid",VLOOKUP(H6,'M08,G03'!$B$4:$D$9,3,FALSE),"")</f>
        <v/>
      </c>
      <c r="J6" s="11" t="str">
        <f>IF(E6="liquid",VLOOKUP(D6,Substances!A:D,4,FALSE),"")</f>
        <v/>
      </c>
      <c r="K6" s="11" t="str">
        <f>IF(AND(E6="liquid",ISBLANK('INPUT-Production'!F6)),'INPUT-Settings'!$C$26+273.15,IF(E6="liquid",'INPUT-Production'!F6+273.15,""))</f>
        <v/>
      </c>
      <c r="L6" s="11" t="str">
        <f t="shared" si="0"/>
        <v/>
      </c>
      <c r="M6" s="51" t="str">
        <f t="shared" si="1"/>
        <v/>
      </c>
      <c r="N6" s="2">
        <f>IF(E6="solid",I6,IF(E6="liquid",(M6/30000),IF(AND(E6="gas",'INPUT-Settings'!$C$25=1),1,IF(AND(E6="gas",'INPUT-Settings'!$C$25=0),"",FALSE))))</f>
        <v>1</v>
      </c>
      <c r="O6">
        <f>IF(AND(E6="gas",'INPUT-Settings'!$C$25=0),"",N6*'Production-Scores'!Z6*'Production-Scores'!M6*'Production-Scores'!P6*('Production-Scores'!S6*'Production-Scores'!AH6*'Production-Scores'!AO6+'Production-Scores'!AE6))</f>
        <v>1.4583333333333332E-7</v>
      </c>
      <c r="P6">
        <f t="array" ref="P6">SUM(($G$3:$G$300="y")*($C$3:$C$300=C6)*($A$3:$A$300=A6)*($F$3:$F$300))</f>
        <v>147.89999999999998</v>
      </c>
      <c r="Q6">
        <f t="shared" si="2"/>
        <v>5.4090601757944565E-3</v>
      </c>
      <c r="R6" s="52">
        <f t="shared" si="3"/>
        <v>7.8882127563669153E-10</v>
      </c>
      <c r="S6" s="52">
        <f>IF(AND(E6="gas",'INPUT-Settings'!$C$25=0),"",R6^(LN('INPUT-Settings'!$E$5)/LN(100)))</f>
        <v>4.2644080653471785E-2</v>
      </c>
      <c r="T6">
        <f>VLOOKUP(D6,Substances!A:F,6,FALSE)</f>
        <v>6.25E-2</v>
      </c>
      <c r="U6" s="52">
        <f t="shared" si="4"/>
        <v>2.6652550408419865E-3</v>
      </c>
    </row>
    <row r="7" spans="1:21" x14ac:dyDescent="0.3">
      <c r="A7" s="22">
        <f>'INPUT-Production'!A7</f>
        <v>1</v>
      </c>
      <c r="B7" s="11">
        <f>'INPUT-Production'!B7</f>
        <v>0</v>
      </c>
      <c r="C7" s="11" t="str">
        <f>'INPUT-Production'!C7</f>
        <v>process</v>
      </c>
      <c r="D7" s="2" t="str">
        <f>'INPUT-Production'!D7</f>
        <v>propylene</v>
      </c>
      <c r="E7" t="str">
        <f>IF(ISBLANK('INPUT-Production'!F7),IF(VLOOKUP(D7,'INPUT-Substances'!A:C,3,FALSE)="",VLOOKUP(D7,'INPUT-Substances'!A:B,2,FALSE),VLOOKUP(D7,'INPUT-Substances'!A:C,3,FALSE)),IF(AND(NOT(ISBLANK(VLOOKUP(D7,'INPUT-Substances'!A:G,4,FALSE))),VLOOKUP(D7,'INPUT-Substances'!A:G,4,FALSE)&lt;='INPUT-Production'!F7),"gas",IF(AND(NOT(ISBLANK(VLOOKUP(D7,'INPUT-Substances'!A:G,7,FALSE))),VLOOKUP(D7,'INPUT-Substances'!A:G,7,FALSE)&gt;='INPUT-Production'!F7),"solid",IF(AND(NOT(ISBLANK(VLOOKUP(D7,'INPUT-Substances'!A:G,4,FALSE))),NOT(ISBLANK(G7)),G7&gt;='INPUT-Settings'!$C$26,G7&lt;='INPUT-Settings'!$C$26),"liquid",VLOOKUP(D7,'INPUT-Substances'!A:B,2,FALSE)))))</f>
        <v>gas</v>
      </c>
      <c r="F7">
        <f>'INPUT-Production'!E7</f>
        <v>32.4</v>
      </c>
      <c r="G7" t="str">
        <f>'Production-Scores'!H7</f>
        <v>y</v>
      </c>
      <c r="H7" s="22" t="str">
        <f>IF(AND(E7="solid",'Skin-MT Hand'!AA7="Like dry solids"),VLOOKUP(D7,Substances!A:E,5,FALSE),"")</f>
        <v/>
      </c>
      <c r="I7" s="51" t="str">
        <f>IF(E7="solid",VLOOKUP(H7,'M08,G03'!$B$4:$D$9,3,FALSE),"")</f>
        <v/>
      </c>
      <c r="J7" s="11" t="str">
        <f>IF(E7="liquid",VLOOKUP(D7,Substances!A:D,4,FALSE),"")</f>
        <v/>
      </c>
      <c r="K7" s="11" t="str">
        <f>IF(AND(E7="liquid",ISBLANK('INPUT-Production'!F7)),'INPUT-Settings'!$C$26+273.15,IF(E7="liquid",'INPUT-Production'!F7+273.15,""))</f>
        <v/>
      </c>
      <c r="L7" s="11" t="str">
        <f t="shared" si="0"/>
        <v/>
      </c>
      <c r="M7" s="51" t="str">
        <f t="shared" si="1"/>
        <v/>
      </c>
      <c r="N7" s="2">
        <f>IF(E7="solid",I7,IF(E7="liquid",(M7/30000),IF(AND(E7="gas",'INPUT-Settings'!$C$25=1),1,IF(AND(E7="gas",'INPUT-Settings'!$C$25=0),"",FALSE))))</f>
        <v>1</v>
      </c>
      <c r="O7">
        <f>IF(AND(E7="gas",'INPUT-Settings'!$C$25=0),"",N7*'Production-Scores'!Z7*'Production-Scores'!M7*'Production-Scores'!P7*('Production-Scores'!S7*'Production-Scores'!AH7*'Production-Scores'!AO7+'Production-Scores'!AE7))</f>
        <v>1.4583333333333332E-7</v>
      </c>
      <c r="P7">
        <f t="array" ref="P7">SUM(($G$3:$G$300="y")*($C$3:$C$300=C7)*($A$3:$A$300=A7)*($F$3:$F$300))</f>
        <v>147.89999999999998</v>
      </c>
      <c r="Q7">
        <f t="shared" si="2"/>
        <v>0.21906693711967548</v>
      </c>
      <c r="R7" s="52">
        <f t="shared" si="3"/>
        <v>3.1947261663286006E-8</v>
      </c>
      <c r="S7" s="52">
        <f>IF(AND(E7="gas",'INPUT-Settings'!$C$25=0),"",R7^(LN('INPUT-Settings'!$E$5)/LN(100)))</f>
        <v>7.443973962734865E-2</v>
      </c>
      <c r="T7">
        <f>VLOOKUP(D7,Substances!A:F,6,FALSE)</f>
        <v>6.25E-2</v>
      </c>
      <c r="U7" s="52">
        <f t="shared" si="4"/>
        <v>4.6524837267092906E-3</v>
      </c>
    </row>
    <row r="8" spans="1:21" x14ac:dyDescent="0.3">
      <c r="A8" s="22">
        <f>'INPUT-Production'!A8</f>
        <v>1</v>
      </c>
      <c r="B8" s="11">
        <f>'INPUT-Production'!B8</f>
        <v>0</v>
      </c>
      <c r="C8" s="11" t="str">
        <f>'INPUT-Production'!C8</f>
        <v>process</v>
      </c>
      <c r="D8" s="2" t="str">
        <f>'INPUT-Production'!D8</f>
        <v>propane</v>
      </c>
      <c r="E8" t="str">
        <f>IF(ISBLANK('INPUT-Production'!F8),IF(VLOOKUP(D8,'INPUT-Substances'!A:C,3,FALSE)="",VLOOKUP(D8,'INPUT-Substances'!A:B,2,FALSE),VLOOKUP(D8,'INPUT-Substances'!A:C,3,FALSE)),IF(AND(NOT(ISBLANK(VLOOKUP(D8,'INPUT-Substances'!A:G,4,FALSE))),VLOOKUP(D8,'INPUT-Substances'!A:G,4,FALSE)&lt;='INPUT-Production'!F8),"gas",IF(AND(NOT(ISBLANK(VLOOKUP(D8,'INPUT-Substances'!A:G,7,FALSE))),VLOOKUP(D8,'INPUT-Substances'!A:G,7,FALSE)&gt;='INPUT-Production'!F8),"solid",IF(AND(NOT(ISBLANK(VLOOKUP(D8,'INPUT-Substances'!A:G,4,FALSE))),NOT(ISBLANK(G8)),G8&gt;='INPUT-Settings'!$C$26,G8&lt;='INPUT-Settings'!$C$26),"liquid",VLOOKUP(D8,'INPUT-Substances'!A:B,2,FALSE)))))</f>
        <v>gas</v>
      </c>
      <c r="F8">
        <f>'INPUT-Production'!E8</f>
        <v>2.4</v>
      </c>
      <c r="G8" t="str">
        <f>'Production-Scores'!H8</f>
        <v>y</v>
      </c>
      <c r="H8" s="22" t="str">
        <f>IF(AND(E8="solid",'Skin-MT Hand'!AA8="Like dry solids"),VLOOKUP(D8,Substances!A:E,5,FALSE),"")</f>
        <v/>
      </c>
      <c r="I8" s="51" t="str">
        <f>IF(E8="solid",VLOOKUP(H8,'M08,G03'!$B$4:$D$9,3,FALSE),"")</f>
        <v/>
      </c>
      <c r="J8" s="11" t="str">
        <f>IF(E8="liquid",VLOOKUP(D8,Substances!A:D,4,FALSE),"")</f>
        <v/>
      </c>
      <c r="K8" s="11" t="str">
        <f>IF(AND(E8="liquid",ISBLANK('INPUT-Production'!F8)),'INPUT-Settings'!$C$26+273.15,IF(E8="liquid",'INPUT-Production'!F8+273.15,""))</f>
        <v/>
      </c>
      <c r="L8" s="11" t="str">
        <f t="shared" si="0"/>
        <v/>
      </c>
      <c r="M8" s="51" t="str">
        <f t="shared" si="1"/>
        <v/>
      </c>
      <c r="N8" s="2">
        <f>IF(E8="solid",I8,IF(E8="liquid",(M8/30000),IF(AND(E8="gas",'INPUT-Settings'!$C$25=1),1,IF(AND(E8="gas",'INPUT-Settings'!$C$25=0),"",FALSE))))</f>
        <v>1</v>
      </c>
      <c r="O8">
        <f>IF(AND(E8="gas",'INPUT-Settings'!$C$25=0),"",N8*'Production-Scores'!Z8*'Production-Scores'!M8*'Production-Scores'!P8*('Production-Scores'!S8*'Production-Scores'!AH8*'Production-Scores'!AO8+'Production-Scores'!AE8))</f>
        <v>1.4583333333333332E-7</v>
      </c>
      <c r="P8">
        <f t="array" ref="P8">SUM(($G$3:$G$300="y")*($C$3:$C$300=C8)*($A$3:$A$300=A8)*($F$3:$F$300))</f>
        <v>147.89999999999998</v>
      </c>
      <c r="Q8">
        <f t="shared" si="2"/>
        <v>1.622718052738337E-2</v>
      </c>
      <c r="R8" s="52">
        <f t="shared" si="3"/>
        <v>2.3664638269100747E-9</v>
      </c>
      <c r="S8" s="52">
        <f>IF(AND(E8="gas",'INPUT-Settings'!$C$25=0),"",R8^(LN('INPUT-Settings'!$E$5)/LN(100)))</f>
        <v>5.0312124995933363E-2</v>
      </c>
      <c r="T8">
        <f>VLOOKUP(D8,Substances!A:F,6,FALSE)</f>
        <v>6.25E-2</v>
      </c>
      <c r="U8" s="52">
        <f t="shared" si="4"/>
        <v>3.1445078122458352E-3</v>
      </c>
    </row>
    <row r="9" spans="1:21" x14ac:dyDescent="0.3">
      <c r="A9" s="22">
        <f>'INPUT-Production'!A9</f>
        <v>1</v>
      </c>
      <c r="B9" s="11">
        <f>'INPUT-Production'!B9</f>
        <v>0</v>
      </c>
      <c r="C9" s="11" t="str">
        <f>'INPUT-Production'!C9</f>
        <v>process</v>
      </c>
      <c r="D9" s="2" t="str">
        <f>'INPUT-Production'!D9</f>
        <v>1,3-butadiene</v>
      </c>
      <c r="E9" t="str">
        <f>IF(ISBLANK('INPUT-Production'!F9),IF(VLOOKUP(D9,'INPUT-Substances'!A:C,3,FALSE)="",VLOOKUP(D9,'INPUT-Substances'!A:B,2,FALSE),VLOOKUP(D9,'INPUT-Substances'!A:C,3,FALSE)),IF(AND(NOT(ISBLANK(VLOOKUP(D9,'INPUT-Substances'!A:G,4,FALSE))),VLOOKUP(D9,'INPUT-Substances'!A:G,4,FALSE)&lt;='INPUT-Production'!F9),"gas",IF(AND(NOT(ISBLANK(VLOOKUP(D9,'INPUT-Substances'!A:G,7,FALSE))),VLOOKUP(D9,'INPUT-Substances'!A:G,7,FALSE)&gt;='INPUT-Production'!F9),"solid",IF(AND(NOT(ISBLANK(VLOOKUP(D9,'INPUT-Substances'!A:G,4,FALSE))),NOT(ISBLANK(G9)),G9&gt;='INPUT-Settings'!$C$26,G9&lt;='INPUT-Settings'!$C$26),"liquid",VLOOKUP(D9,'INPUT-Substances'!A:B,2,FALSE)))))</f>
        <v>gas</v>
      </c>
      <c r="F9">
        <f>'INPUT-Production'!E9</f>
        <v>8.6</v>
      </c>
      <c r="G9" t="str">
        <f>'Production-Scores'!H9</f>
        <v>y</v>
      </c>
      <c r="H9" s="22" t="str">
        <f>IF(AND(E9="solid",'Skin-MT Hand'!AA9="Like dry solids"),VLOOKUP(D9,Substances!A:E,5,FALSE),"")</f>
        <v/>
      </c>
      <c r="I9" s="51" t="str">
        <f>IF(E9="solid",VLOOKUP(H9,'M08,G03'!$B$4:$D$9,3,FALSE),"")</f>
        <v/>
      </c>
      <c r="J9" s="11" t="str">
        <f>IF(E9="liquid",VLOOKUP(D9,Substances!A:D,4,FALSE),"")</f>
        <v/>
      </c>
      <c r="K9" s="11" t="str">
        <f>IF(AND(E9="liquid",ISBLANK('INPUT-Production'!F9)),'INPUT-Settings'!$C$26+273.15,IF(E9="liquid",'INPUT-Production'!F9+273.15,""))</f>
        <v/>
      </c>
      <c r="L9" s="11" t="str">
        <f t="shared" si="0"/>
        <v/>
      </c>
      <c r="M9" s="51" t="str">
        <f t="shared" si="1"/>
        <v/>
      </c>
      <c r="N9" s="2">
        <f>IF(E9="solid",I9,IF(E9="liquid",(M9/30000),IF(AND(E9="gas",'INPUT-Settings'!$C$25=1),1,IF(AND(E9="gas",'INPUT-Settings'!$C$25=0),"",FALSE))))</f>
        <v>1</v>
      </c>
      <c r="O9">
        <f>IF(AND(E9="gas",'INPUT-Settings'!$C$25=0),"",N9*'Production-Scores'!Z9*'Production-Scores'!M9*'Production-Scores'!P9*('Production-Scores'!S9*'Production-Scores'!AH9*'Production-Scores'!AO9+'Production-Scores'!AE9))</f>
        <v>1.4583333333333332E-7</v>
      </c>
      <c r="P9">
        <f t="array" ref="P9">SUM(($G$3:$G$300="y")*($C$3:$C$300=C9)*($A$3:$A$300=A9)*($F$3:$F$300))</f>
        <v>147.89999999999998</v>
      </c>
      <c r="Q9">
        <f t="shared" si="2"/>
        <v>5.8147396889790405E-2</v>
      </c>
      <c r="R9" s="52">
        <f t="shared" si="3"/>
        <v>8.4798287130944334E-9</v>
      </c>
      <c r="S9" s="52">
        <f>IF(AND(E9="gas",'INPUT-Settings'!$C$25=0),"",R9^(LN('INPUT-Settings'!$E$5)/LN(100)))</f>
        <v>6.0967894741519695E-2</v>
      </c>
      <c r="T9">
        <f>VLOOKUP(D9,Substances!A:F,6,FALSE)</f>
        <v>1</v>
      </c>
      <c r="U9" s="52">
        <f t="shared" si="4"/>
        <v>6.0967894741519695E-2</v>
      </c>
    </row>
    <row r="10" spans="1:21" x14ac:dyDescent="0.3">
      <c r="A10" s="22">
        <f>'INPUT-Production'!A10</f>
        <v>1</v>
      </c>
      <c r="B10" s="11">
        <f>'INPUT-Production'!B10</f>
        <v>0</v>
      </c>
      <c r="C10" s="11" t="str">
        <f>'INPUT-Production'!C10</f>
        <v>process</v>
      </c>
      <c r="D10" s="2" t="str">
        <f>'INPUT-Production'!D10</f>
        <v>butene</v>
      </c>
      <c r="E10" t="str">
        <f>IF(ISBLANK('INPUT-Production'!F10),IF(VLOOKUP(D10,'INPUT-Substances'!A:C,3,FALSE)="",VLOOKUP(D10,'INPUT-Substances'!A:B,2,FALSE),VLOOKUP(D10,'INPUT-Substances'!A:C,3,FALSE)),IF(AND(NOT(ISBLANK(VLOOKUP(D10,'INPUT-Substances'!A:G,4,FALSE))),VLOOKUP(D10,'INPUT-Substances'!A:G,4,FALSE)&lt;='INPUT-Production'!F10),"gas",IF(AND(NOT(ISBLANK(VLOOKUP(D10,'INPUT-Substances'!A:G,7,FALSE))),VLOOKUP(D10,'INPUT-Substances'!A:G,7,FALSE)&gt;='INPUT-Production'!F10),"solid",IF(AND(NOT(ISBLANK(VLOOKUP(D10,'INPUT-Substances'!A:G,4,FALSE))),NOT(ISBLANK(G10)),G10&gt;='INPUT-Settings'!$C$26,G10&lt;='INPUT-Settings'!$C$26),"liquid",VLOOKUP(D10,'INPUT-Substances'!A:B,2,FALSE)))))</f>
        <v>gas</v>
      </c>
      <c r="F10">
        <f>'INPUT-Production'!E10</f>
        <v>11.1</v>
      </c>
      <c r="G10" t="str">
        <f>'Production-Scores'!H10</f>
        <v>y</v>
      </c>
      <c r="H10" s="22" t="str">
        <f>IF(AND(E10="solid",'Skin-MT Hand'!AA10="Like dry solids"),VLOOKUP(D10,Substances!A:E,5,FALSE),"")</f>
        <v/>
      </c>
      <c r="I10" s="51" t="str">
        <f>IF(E10="solid",VLOOKUP(H10,'M08,G03'!$B$4:$D$9,3,FALSE),"")</f>
        <v/>
      </c>
      <c r="J10" s="11" t="str">
        <f>IF(E10="liquid",VLOOKUP(D10,Substances!A:D,4,FALSE),"")</f>
        <v/>
      </c>
      <c r="K10" s="11" t="str">
        <f>IF(AND(E10="liquid",ISBLANK('INPUT-Production'!F10)),'INPUT-Settings'!$C$26+273.15,IF(E10="liquid",'INPUT-Production'!F10+273.15,""))</f>
        <v/>
      </c>
      <c r="L10" s="11" t="str">
        <f t="shared" si="0"/>
        <v/>
      </c>
      <c r="M10" s="51" t="str">
        <f t="shared" si="1"/>
        <v/>
      </c>
      <c r="N10" s="2">
        <f>IF(E10="solid",I10,IF(E10="liquid",(M10/30000),IF(AND(E10="gas",'INPUT-Settings'!$C$25=1),1,IF(AND(E10="gas",'INPUT-Settings'!$C$25=0),"",FALSE))))</f>
        <v>1</v>
      </c>
      <c r="O10">
        <f>IF(AND(E10="gas",'INPUT-Settings'!$C$25=0),"",N10*'Production-Scores'!Z10*'Production-Scores'!M10*'Production-Scores'!P10*('Production-Scores'!S10*'Production-Scores'!AH10*'Production-Scores'!AO10+'Production-Scores'!AE10))</f>
        <v>1.4583333333333332E-7</v>
      </c>
      <c r="P10">
        <f t="array" ref="P10">SUM(($G$3:$G$300="y")*($C$3:$C$300=C10)*($A$3:$A$300=A10)*($F$3:$F$300))</f>
        <v>147.89999999999998</v>
      </c>
      <c r="Q10">
        <f t="shared" si="2"/>
        <v>7.5050709939148086E-2</v>
      </c>
      <c r="R10" s="52">
        <f t="shared" si="3"/>
        <v>1.0944895199459094E-8</v>
      </c>
      <c r="S10" s="52">
        <f>IF(AND(E10="gas",'INPUT-Settings'!$C$25=0),"",R10^(LN('INPUT-Settings'!$E$5)/LN(100)))</f>
        <v>6.3355154209970649E-2</v>
      </c>
      <c r="T10">
        <f>VLOOKUP(D10,Substances!A:F,6,FALSE)</f>
        <v>6.25E-2</v>
      </c>
      <c r="U10" s="52">
        <f t="shared" si="4"/>
        <v>3.9596971381231656E-3</v>
      </c>
    </row>
    <row r="11" spans="1:21" x14ac:dyDescent="0.3">
      <c r="A11" s="22">
        <f>'INPUT-Production'!A11</f>
        <v>1</v>
      </c>
      <c r="B11" s="11">
        <f>'INPUT-Production'!B11</f>
        <v>0</v>
      </c>
      <c r="C11" s="11" t="str">
        <f>'INPUT-Production'!C11</f>
        <v>process</v>
      </c>
      <c r="D11" s="2" t="str">
        <f>'INPUT-Production'!D11</f>
        <v>ethylene</v>
      </c>
      <c r="E11" t="str">
        <f>IF(ISBLANK('INPUT-Production'!F11),IF(VLOOKUP(D11,'INPUT-Substances'!A:C,3,FALSE)="",VLOOKUP(D11,'INPUT-Substances'!A:B,2,FALSE),VLOOKUP(D11,'INPUT-Substances'!A:C,3,FALSE)),IF(AND(NOT(ISBLANK(VLOOKUP(D11,'INPUT-Substances'!A:G,4,FALSE))),VLOOKUP(D11,'INPUT-Substances'!A:G,4,FALSE)&lt;='INPUT-Production'!F11),"gas",IF(AND(NOT(ISBLANK(VLOOKUP(D11,'INPUT-Substances'!A:G,7,FALSE))),VLOOKUP(D11,'INPUT-Substances'!A:G,7,FALSE)&gt;='INPUT-Production'!F11),"solid",IF(AND(NOT(ISBLANK(VLOOKUP(D11,'INPUT-Substances'!A:G,4,FALSE))),NOT(ISBLANK(G11)),G11&gt;='INPUT-Settings'!$C$26,G11&lt;='INPUT-Settings'!$C$26),"liquid",VLOOKUP(D11,'INPUT-Substances'!A:B,2,FALSE)))))</f>
        <v>gas</v>
      </c>
      <c r="F11">
        <f>'INPUT-Production'!E11</f>
        <v>57.7</v>
      </c>
      <c r="G11" t="str">
        <f>'Production-Scores'!H11</f>
        <v>y</v>
      </c>
      <c r="H11" s="22" t="str">
        <f>IF(AND(E11="solid",'Skin-MT Hand'!AA11="Like dry solids"),VLOOKUP(D11,Substances!A:E,5,FALSE),"")</f>
        <v/>
      </c>
      <c r="I11" s="51" t="str">
        <f>IF(E11="solid",VLOOKUP(H11,'M08,G03'!$B$4:$D$9,3,FALSE),"")</f>
        <v/>
      </c>
      <c r="J11" s="11" t="str">
        <f>IF(E11="liquid",VLOOKUP(D11,Substances!A:D,4,FALSE),"")</f>
        <v/>
      </c>
      <c r="K11" s="11" t="str">
        <f>IF(AND(E11="liquid",ISBLANK('INPUT-Production'!F11)),'INPUT-Settings'!$C$26+273.15,IF(E11="liquid",'INPUT-Production'!F11+273.15,""))</f>
        <v/>
      </c>
      <c r="L11" s="11" t="str">
        <f t="shared" si="0"/>
        <v/>
      </c>
      <c r="M11" s="51" t="str">
        <f t="shared" si="1"/>
        <v/>
      </c>
      <c r="N11" s="2">
        <f>IF(E11="solid",I11,IF(E11="liquid",(M11/30000),IF(AND(E11="gas",'INPUT-Settings'!$C$25=1),1,IF(AND(E11="gas",'INPUT-Settings'!$C$25=0),"",FALSE))))</f>
        <v>1</v>
      </c>
      <c r="O11">
        <f>IF(AND(E11="gas",'INPUT-Settings'!$C$25=0),"",N11*'Production-Scores'!Z11*'Production-Scores'!M11*'Production-Scores'!P11*('Production-Scores'!S11*'Production-Scores'!AH11*'Production-Scores'!AO11+'Production-Scores'!AE11))</f>
        <v>1.4583333333333332E-7</v>
      </c>
      <c r="P11">
        <f t="array" ref="P11">SUM(($G$3:$G$300="y")*($C$3:$C$300=C11)*($A$3:$A$300=A11)*($F$3:$F$300))</f>
        <v>147.89999999999998</v>
      </c>
      <c r="Q11">
        <f t="shared" si="2"/>
        <v>0.39012846517917521</v>
      </c>
      <c r="R11" s="52">
        <f t="shared" si="3"/>
        <v>5.6893734505296381E-8</v>
      </c>
      <c r="S11" s="52">
        <f>IF(AND(E11="gas",'INPUT-Settings'!$C$25=0),"",R11^(LN('INPUT-Settings'!$E$5)/LN(100)))</f>
        <v>8.1194860532427318E-2</v>
      </c>
      <c r="T11">
        <f>VLOOKUP(D11,Substances!A:F,6,FALSE)</f>
        <v>6.25E-2</v>
      </c>
      <c r="U11" s="52">
        <f t="shared" si="4"/>
        <v>5.0746787832767074E-3</v>
      </c>
    </row>
    <row r="12" spans="1:21" x14ac:dyDescent="0.3">
      <c r="A12" s="22">
        <f>'INPUT-Production'!A12</f>
        <v>1</v>
      </c>
      <c r="B12" s="11">
        <f>'INPUT-Production'!B12</f>
        <v>0</v>
      </c>
      <c r="C12" s="11" t="str">
        <f>'INPUT-Production'!C12</f>
        <v>output</v>
      </c>
      <c r="D12" s="2" t="str">
        <f>'INPUT-Production'!D12</f>
        <v>hydrogen</v>
      </c>
      <c r="E12" t="str">
        <f>IF(ISBLANK('INPUT-Production'!F12),IF(VLOOKUP(D12,'INPUT-Substances'!A:C,3,FALSE)="",VLOOKUP(D12,'INPUT-Substances'!A:B,2,FALSE),VLOOKUP(D12,'INPUT-Substances'!A:C,3,FALSE)),IF(AND(NOT(ISBLANK(VLOOKUP(D12,'INPUT-Substances'!A:G,4,FALSE))),VLOOKUP(D12,'INPUT-Substances'!A:G,4,FALSE)&lt;='INPUT-Production'!F12),"gas",IF(AND(NOT(ISBLANK(VLOOKUP(D12,'INPUT-Substances'!A:G,7,FALSE))),VLOOKUP(D12,'INPUT-Substances'!A:G,7,FALSE)&gt;='INPUT-Production'!F12),"solid",IF(AND(NOT(ISBLANK(VLOOKUP(D12,'INPUT-Substances'!A:G,4,FALSE))),NOT(ISBLANK(G12)),G12&gt;='INPUT-Settings'!$C$26,G12&lt;='INPUT-Settings'!$C$26),"liquid",VLOOKUP(D12,'INPUT-Substances'!A:B,2,FALSE)))))</f>
        <v>gas</v>
      </c>
      <c r="F12">
        <f>'INPUT-Production'!E12</f>
        <v>4</v>
      </c>
      <c r="G12" t="str">
        <f>'Production-Scores'!H12</f>
        <v>y</v>
      </c>
      <c r="H12" s="22" t="str">
        <f>IF(AND(E12="solid",'Skin-MT Hand'!AA12="Like dry solids"),VLOOKUP(D12,Substances!A:E,5,FALSE),"")</f>
        <v/>
      </c>
      <c r="I12" s="51" t="str">
        <f>IF(E12="solid",VLOOKUP(H12,'M08,G03'!$B$4:$D$9,3,FALSE),"")</f>
        <v/>
      </c>
      <c r="J12" s="11" t="str">
        <f>IF(E12="liquid",VLOOKUP(D12,Substances!A:D,4,FALSE),"")</f>
        <v/>
      </c>
      <c r="K12" s="11" t="str">
        <f>IF(AND(E12="liquid",ISBLANK('INPUT-Production'!F12)),'INPUT-Settings'!$C$26+273.15,IF(E12="liquid",'INPUT-Production'!F12+273.15,""))</f>
        <v/>
      </c>
      <c r="L12" s="11" t="str">
        <f t="shared" si="0"/>
        <v/>
      </c>
      <c r="M12" s="51" t="str">
        <f t="shared" si="1"/>
        <v/>
      </c>
      <c r="N12" s="2">
        <f>IF(E12="solid",I12,IF(E12="liquid",(M12/30000),IF(AND(E12="gas",'INPUT-Settings'!$C$25=1),1,IF(AND(E12="gas",'INPUT-Settings'!$C$25=0),"",FALSE))))</f>
        <v>1</v>
      </c>
      <c r="O12">
        <f>IF(AND(E12="gas",'INPUT-Settings'!$C$25=0),"",N12*'Production-Scores'!Z12*'Production-Scores'!M12*'Production-Scores'!P12*('Production-Scores'!S12*'Production-Scores'!AH12*'Production-Scores'!AO12+'Production-Scores'!AE12))</f>
        <v>1.0416666666666666E-4</v>
      </c>
      <c r="P12">
        <f t="array" ref="P12">SUM(($G$3:$G$300="y")*($C$3:$C$300=C12)*($A$3:$A$300=A12)*($F$3:$F$300))</f>
        <v>90.199999999999989</v>
      </c>
      <c r="Q12">
        <f t="shared" si="2"/>
        <v>4.4345898004434593E-2</v>
      </c>
      <c r="R12" s="52">
        <f t="shared" si="3"/>
        <v>4.6193643754619364E-6</v>
      </c>
      <c r="S12" s="52">
        <f>IF(AND(E12="gas",'INPUT-Settings'!$C$25=0),"",R12^(LN('INPUT-Settings'!$E$5)/LN(100)))</f>
        <v>0.15737639926167304</v>
      </c>
      <c r="T12">
        <f>VLOOKUP(D12,Substances!A:F,6,FALSE)</f>
        <v>6.25E-2</v>
      </c>
      <c r="U12" s="52">
        <f t="shared" si="4"/>
        <v>9.8360249538545653E-3</v>
      </c>
    </row>
    <row r="13" spans="1:21" x14ac:dyDescent="0.3">
      <c r="A13" s="22">
        <f>'INPUT-Production'!A13</f>
        <v>1</v>
      </c>
      <c r="B13" s="11">
        <f>'INPUT-Production'!B13</f>
        <v>0</v>
      </c>
      <c r="C13" s="11" t="str">
        <f>'INPUT-Production'!C13</f>
        <v>output</v>
      </c>
      <c r="D13" s="2" t="str">
        <f>'INPUT-Production'!D13</f>
        <v>methane</v>
      </c>
      <c r="E13" t="str">
        <f>IF(ISBLANK('INPUT-Production'!F13),IF(VLOOKUP(D13,'INPUT-Substances'!A:C,3,FALSE)="",VLOOKUP(D13,'INPUT-Substances'!A:B,2,FALSE),VLOOKUP(D13,'INPUT-Substances'!A:C,3,FALSE)),IF(AND(NOT(ISBLANK(VLOOKUP(D13,'INPUT-Substances'!A:G,4,FALSE))),VLOOKUP(D13,'INPUT-Substances'!A:G,4,FALSE)&lt;='INPUT-Production'!F13),"gas",IF(AND(NOT(ISBLANK(VLOOKUP(D13,'INPUT-Substances'!A:G,7,FALSE))),VLOOKUP(D13,'INPUT-Substances'!A:G,7,FALSE)&gt;='INPUT-Production'!F13),"solid",IF(AND(NOT(ISBLANK(VLOOKUP(D13,'INPUT-Substances'!A:G,4,FALSE))),NOT(ISBLANK(G13)),G13&gt;='INPUT-Settings'!$C$26,G13&lt;='INPUT-Settings'!$C$26),"liquid",VLOOKUP(D13,'INPUT-Substances'!A:B,2,FALSE)))))</f>
        <v>gas</v>
      </c>
      <c r="F13">
        <f>'INPUT-Production'!E13</f>
        <v>30.9</v>
      </c>
      <c r="G13" t="str">
        <f>'Production-Scores'!H13</f>
        <v>y</v>
      </c>
      <c r="H13" s="22" t="str">
        <f>IF(AND(E13="solid",'Skin-MT Hand'!AA13="Like dry solids"),VLOOKUP(D13,Substances!A:E,5,FALSE),"")</f>
        <v/>
      </c>
      <c r="I13" s="51" t="str">
        <f>IF(E13="solid",VLOOKUP(H13,'M08,G03'!$B$4:$D$9,3,FALSE),"")</f>
        <v/>
      </c>
      <c r="J13" s="11" t="str">
        <f>IF(E13="liquid",VLOOKUP(D13,Substances!A:D,4,FALSE),"")</f>
        <v/>
      </c>
      <c r="K13" s="11" t="str">
        <f>IF(AND(E13="liquid",ISBLANK('INPUT-Production'!F13)),'INPUT-Settings'!$C$26+273.15,IF(E13="liquid",'INPUT-Production'!F13+273.15,""))</f>
        <v/>
      </c>
      <c r="L13" s="11" t="str">
        <f t="shared" si="0"/>
        <v/>
      </c>
      <c r="M13" s="51" t="str">
        <f t="shared" si="1"/>
        <v/>
      </c>
      <c r="N13" s="2">
        <f>IF(E13="solid",I13,IF(E13="liquid",(M13/30000),IF(AND(E13="gas",'INPUT-Settings'!$C$25=1),1,IF(AND(E13="gas",'INPUT-Settings'!$C$25=0),"",FALSE))))</f>
        <v>1</v>
      </c>
      <c r="O13">
        <f>IF(AND(E13="gas",'INPUT-Settings'!$C$25=0),"",N13*'Production-Scores'!Z13*'Production-Scores'!M13*'Production-Scores'!P13*('Production-Scores'!S13*'Production-Scores'!AH13*'Production-Scores'!AO13+'Production-Scores'!AE13))</f>
        <v>1.0416666666666666E-4</v>
      </c>
      <c r="P13">
        <f t="array" ref="P13">SUM(($G$3:$G$300="y")*($C$3:$C$300=C13)*($A$3:$A$300=A13)*($F$3:$F$300))</f>
        <v>90.199999999999989</v>
      </c>
      <c r="Q13">
        <f t="shared" si="2"/>
        <v>0.34257206208425722</v>
      </c>
      <c r="R13" s="52">
        <f t="shared" si="3"/>
        <v>3.5684589800443456E-5</v>
      </c>
      <c r="S13" s="52">
        <f>IF(AND(E13="gas",'INPUT-Settings'!$C$25=0),"",R13^(LN('INPUT-Settings'!$E$5)/LN(100)))</f>
        <v>0.21408273456120863</v>
      </c>
      <c r="T13">
        <f>VLOOKUP(D13,Substances!A:F,6,FALSE)</f>
        <v>6.25E-2</v>
      </c>
      <c r="U13" s="52">
        <f t="shared" si="4"/>
        <v>1.3380170910075539E-2</v>
      </c>
    </row>
    <row r="14" spans="1:21" x14ac:dyDescent="0.3">
      <c r="A14" s="22">
        <f>'INPUT-Production'!A14</f>
        <v>1</v>
      </c>
      <c r="B14" s="11">
        <f>'INPUT-Production'!B14</f>
        <v>0</v>
      </c>
      <c r="C14" s="11" t="str">
        <f>'INPUT-Production'!C14</f>
        <v>output</v>
      </c>
      <c r="D14" s="2" t="str">
        <f>'INPUT-Production'!D14</f>
        <v>acetylene</v>
      </c>
      <c r="E14" t="str">
        <f>IF(ISBLANK('INPUT-Production'!F14),IF(VLOOKUP(D14,'INPUT-Substances'!A:C,3,FALSE)="",VLOOKUP(D14,'INPUT-Substances'!A:B,2,FALSE),VLOOKUP(D14,'INPUT-Substances'!A:C,3,FALSE)),IF(AND(NOT(ISBLANK(VLOOKUP(D14,'INPUT-Substances'!A:G,4,FALSE))),VLOOKUP(D14,'INPUT-Substances'!A:G,4,FALSE)&lt;='INPUT-Production'!F14),"gas",IF(AND(NOT(ISBLANK(VLOOKUP(D14,'INPUT-Substances'!A:G,7,FALSE))),VLOOKUP(D14,'INPUT-Substances'!A:G,7,FALSE)&gt;='INPUT-Production'!F14),"solid",IF(AND(NOT(ISBLANK(VLOOKUP(D14,'INPUT-Substances'!A:G,4,FALSE))),NOT(ISBLANK(G14)),G14&gt;='INPUT-Settings'!$C$26,G14&lt;='INPUT-Settings'!$C$26),"liquid",VLOOKUP(D14,'INPUT-Substances'!A:B,2,FALSE)))))</f>
        <v>gas</v>
      </c>
      <c r="F14">
        <f>'INPUT-Production'!E14</f>
        <v>0.8</v>
      </c>
      <c r="G14" t="str">
        <f>'Production-Scores'!H14</f>
        <v>y</v>
      </c>
      <c r="H14" s="22" t="str">
        <f>IF(AND(E14="solid",'Skin-MT Hand'!AA14="Like dry solids"),VLOOKUP(D14,Substances!A:E,5,FALSE),"")</f>
        <v/>
      </c>
      <c r="I14" s="51" t="str">
        <f>IF(E14="solid",VLOOKUP(H14,'M08,G03'!$B$4:$D$9,3,FALSE),"")</f>
        <v/>
      </c>
      <c r="J14" s="11" t="str">
        <f>IF(E14="liquid",VLOOKUP(D14,Substances!A:D,4,FALSE),"")</f>
        <v/>
      </c>
      <c r="K14" s="11" t="str">
        <f>IF(AND(E14="liquid",ISBLANK('INPUT-Production'!F14)),'INPUT-Settings'!$C$26+273.15,IF(E14="liquid",'INPUT-Production'!F14+273.15,""))</f>
        <v/>
      </c>
      <c r="L14" s="11" t="str">
        <f t="shared" si="0"/>
        <v/>
      </c>
      <c r="M14" s="51" t="str">
        <f t="shared" si="1"/>
        <v/>
      </c>
      <c r="N14" s="2">
        <f>IF(E14="solid",I14,IF(E14="liquid",(M14/30000),IF(AND(E14="gas",'INPUT-Settings'!$C$25=1),1,IF(AND(E14="gas",'INPUT-Settings'!$C$25=0),"",FALSE))))</f>
        <v>1</v>
      </c>
      <c r="O14">
        <f>IF(AND(E14="gas",'INPUT-Settings'!$C$25=0),"",N14*'Production-Scores'!Z14*'Production-Scores'!M14*'Production-Scores'!P14*('Production-Scores'!S14*'Production-Scores'!AH14*'Production-Scores'!AO14+'Production-Scores'!AE14))</f>
        <v>1.0416666666666666E-4</v>
      </c>
      <c r="P14">
        <f t="array" ref="P14">SUM(($G$3:$G$300="y")*($C$3:$C$300=C14)*($A$3:$A$300=A14)*($F$3:$F$300))</f>
        <v>90.199999999999989</v>
      </c>
      <c r="Q14">
        <f t="shared" si="2"/>
        <v>8.8691796008869197E-3</v>
      </c>
      <c r="R14" s="52">
        <f t="shared" si="3"/>
        <v>9.2387287509238739E-7</v>
      </c>
      <c r="S14" s="52">
        <f>IF(AND(E14="gas",'INPUT-Settings'!$C$25=0),"",R14^(LN('INPUT-Settings'!$E$5)/LN(100)))</f>
        <v>0.12351910490388178</v>
      </c>
      <c r="T14">
        <f>VLOOKUP(D14,Substances!A:F,6,FALSE)</f>
        <v>6.25E-2</v>
      </c>
      <c r="U14" s="52">
        <f t="shared" si="4"/>
        <v>7.7199440564926112E-3</v>
      </c>
    </row>
    <row r="15" spans="1:21" x14ac:dyDescent="0.3">
      <c r="A15" s="22">
        <f>'INPUT-Production'!A15</f>
        <v>1</v>
      </c>
      <c r="B15" s="11">
        <f>'INPUT-Production'!B15</f>
        <v>0</v>
      </c>
      <c r="C15" s="11" t="str">
        <f>'INPUT-Production'!C15</f>
        <v>output</v>
      </c>
      <c r="D15" s="2" t="str">
        <f>'INPUT-Production'!D15</f>
        <v>propylene</v>
      </c>
      <c r="E15" t="str">
        <f>IF(ISBLANK('INPUT-Production'!F15),IF(VLOOKUP(D15,'INPUT-Substances'!A:C,3,FALSE)="",VLOOKUP(D15,'INPUT-Substances'!A:B,2,FALSE),VLOOKUP(D15,'INPUT-Substances'!A:C,3,FALSE)),IF(AND(NOT(ISBLANK(VLOOKUP(D15,'INPUT-Substances'!A:G,4,FALSE))),VLOOKUP(D15,'INPUT-Substances'!A:G,4,FALSE)&lt;='INPUT-Production'!F15),"gas",IF(AND(NOT(ISBLANK(VLOOKUP(D15,'INPUT-Substances'!A:G,7,FALSE))),VLOOKUP(D15,'INPUT-Substances'!A:G,7,FALSE)&gt;='INPUT-Production'!F15),"solid",IF(AND(NOT(ISBLANK(VLOOKUP(D15,'INPUT-Substances'!A:G,4,FALSE))),NOT(ISBLANK(G15)),G15&gt;='INPUT-Settings'!$C$26,G15&lt;='INPUT-Settings'!$C$26),"liquid",VLOOKUP(D15,'INPUT-Substances'!A:B,2,FALSE)))))</f>
        <v>gas</v>
      </c>
      <c r="F15">
        <f>'INPUT-Production'!E15</f>
        <v>32.4</v>
      </c>
      <c r="G15" t="str">
        <f>'Production-Scores'!H15</f>
        <v>y</v>
      </c>
      <c r="H15" s="22" t="str">
        <f>IF(AND(E15="solid",'Skin-MT Hand'!AA15="Like dry solids"),VLOOKUP(D15,Substances!A:E,5,FALSE),"")</f>
        <v/>
      </c>
      <c r="I15" s="51" t="str">
        <f>IF(E15="solid",VLOOKUP(H15,'M08,G03'!$B$4:$D$9,3,FALSE),"")</f>
        <v/>
      </c>
      <c r="J15" s="11" t="str">
        <f>IF(E15="liquid",VLOOKUP(D15,Substances!A:D,4,FALSE),"")</f>
        <v/>
      </c>
      <c r="K15" s="11" t="str">
        <f>IF(AND(E15="liquid",ISBLANK('INPUT-Production'!F15)),'INPUT-Settings'!$C$26+273.15,IF(E15="liquid",'INPUT-Production'!F15+273.15,""))</f>
        <v/>
      </c>
      <c r="L15" s="11" t="str">
        <f t="shared" si="0"/>
        <v/>
      </c>
      <c r="M15" s="51" t="str">
        <f t="shared" si="1"/>
        <v/>
      </c>
      <c r="N15" s="2">
        <f>IF(E15="solid",I15,IF(E15="liquid",(M15/30000),IF(AND(E15="gas",'INPUT-Settings'!$C$25=1),1,IF(AND(E15="gas",'INPUT-Settings'!$C$25=0),"",FALSE))))</f>
        <v>1</v>
      </c>
      <c r="O15">
        <f>IF(AND(E15="gas",'INPUT-Settings'!$C$25=0),"",N15*'Production-Scores'!Z15*'Production-Scores'!M15*'Production-Scores'!P15*('Production-Scores'!S15*'Production-Scores'!AH15*'Production-Scores'!AO15+'Production-Scores'!AE15))</f>
        <v>1.0416666666666666E-4</v>
      </c>
      <c r="P15">
        <f t="array" ref="P15">SUM(($G$3:$G$300="y")*($C$3:$C$300=C15)*($A$3:$A$300=A15)*($F$3:$F$300))</f>
        <v>90.199999999999989</v>
      </c>
      <c r="Q15">
        <f t="shared" si="2"/>
        <v>0.35920177383592022</v>
      </c>
      <c r="R15" s="52">
        <f t="shared" si="3"/>
        <v>3.7416851441241685E-5</v>
      </c>
      <c r="S15" s="52">
        <f>IF(AND(E15="gas",'INPUT-Settings'!$C$25=0),"",R15^(LN('INPUT-Settings'!$E$5)/LN(100)))</f>
        <v>0.21561562278162386</v>
      </c>
      <c r="T15">
        <f>VLOOKUP(D15,Substances!A:F,6,FALSE)</f>
        <v>6.25E-2</v>
      </c>
      <c r="U15" s="52">
        <f t="shared" si="4"/>
        <v>1.3475976423851491E-2</v>
      </c>
    </row>
    <row r="16" spans="1:21" x14ac:dyDescent="0.3">
      <c r="A16" s="22">
        <f>'INPUT-Production'!A16</f>
        <v>1</v>
      </c>
      <c r="B16" s="11">
        <f>'INPUT-Production'!B16</f>
        <v>0</v>
      </c>
      <c r="C16" s="11" t="str">
        <f>'INPUT-Production'!C16</f>
        <v>output</v>
      </c>
      <c r="D16" s="2" t="str">
        <f>'INPUT-Production'!D16</f>
        <v>propane</v>
      </c>
      <c r="E16" t="str">
        <f>IF(ISBLANK('INPUT-Production'!F16),IF(VLOOKUP(D16,'INPUT-Substances'!A:C,3,FALSE)="",VLOOKUP(D16,'INPUT-Substances'!A:B,2,FALSE),VLOOKUP(D16,'INPUT-Substances'!A:C,3,FALSE)),IF(AND(NOT(ISBLANK(VLOOKUP(D16,'INPUT-Substances'!A:G,4,FALSE))),VLOOKUP(D16,'INPUT-Substances'!A:G,4,FALSE)&lt;='INPUT-Production'!F16),"gas",IF(AND(NOT(ISBLANK(VLOOKUP(D16,'INPUT-Substances'!A:G,7,FALSE))),VLOOKUP(D16,'INPUT-Substances'!A:G,7,FALSE)&gt;='INPUT-Production'!F16),"solid",IF(AND(NOT(ISBLANK(VLOOKUP(D16,'INPUT-Substances'!A:G,4,FALSE))),NOT(ISBLANK(G16)),G16&gt;='INPUT-Settings'!$C$26,G16&lt;='INPUT-Settings'!$C$26),"liquid",VLOOKUP(D16,'INPUT-Substances'!A:B,2,FALSE)))))</f>
        <v>gas</v>
      </c>
      <c r="F16">
        <f>'INPUT-Production'!E16</f>
        <v>2.4</v>
      </c>
      <c r="G16" t="str">
        <f>'Production-Scores'!H16</f>
        <v>y</v>
      </c>
      <c r="H16" s="22" t="str">
        <f>IF(AND(E16="solid",'Skin-MT Hand'!AA16="Like dry solids"),VLOOKUP(D16,Substances!A:E,5,FALSE),"")</f>
        <v/>
      </c>
      <c r="I16" s="51" t="str">
        <f>IF(E16="solid",VLOOKUP(H16,'M08,G03'!$B$4:$D$9,3,FALSE),"")</f>
        <v/>
      </c>
      <c r="J16" s="11" t="str">
        <f>IF(E16="liquid",VLOOKUP(D16,Substances!A:D,4,FALSE),"")</f>
        <v/>
      </c>
      <c r="K16" s="11" t="str">
        <f>IF(AND(E16="liquid",ISBLANK('INPUT-Production'!F16)),'INPUT-Settings'!$C$26+273.15,IF(E16="liquid",'INPUT-Production'!F16+273.15,""))</f>
        <v/>
      </c>
      <c r="L16" s="11" t="str">
        <f t="shared" si="0"/>
        <v/>
      </c>
      <c r="M16" s="51" t="str">
        <f t="shared" si="1"/>
        <v/>
      </c>
      <c r="N16" s="2">
        <f>IF(E16="solid",I16,IF(E16="liquid",(M16/30000),IF(AND(E16="gas",'INPUT-Settings'!$C$25=1),1,IF(AND(E16="gas",'INPUT-Settings'!$C$25=0),"",FALSE))))</f>
        <v>1</v>
      </c>
      <c r="O16">
        <f>IF(AND(E16="gas",'INPUT-Settings'!$C$25=0),"",N16*'Production-Scores'!Z16*'Production-Scores'!M16*'Production-Scores'!P16*('Production-Scores'!S16*'Production-Scores'!AH16*'Production-Scores'!AO16+'Production-Scores'!AE16))</f>
        <v>1.0416666666666666E-4</v>
      </c>
      <c r="P16">
        <f t="array" ref="P16">SUM(($G$3:$G$300="y")*($C$3:$C$300=C16)*($A$3:$A$300=A16)*($F$3:$F$300))</f>
        <v>90.199999999999989</v>
      </c>
      <c r="Q16">
        <f t="shared" si="2"/>
        <v>2.6607538802660757E-2</v>
      </c>
      <c r="R16" s="52">
        <f t="shared" si="3"/>
        <v>2.7716186252771619E-6</v>
      </c>
      <c r="S16" s="52">
        <f>IF(AND(E16="gas",'INPUT-Settings'!$C$25=0),"",R16^(LN('INPUT-Settings'!$E$5)/LN(100)))</f>
        <v>0.14572968979702838</v>
      </c>
      <c r="T16">
        <f>VLOOKUP(D16,Substances!A:F,6,FALSE)</f>
        <v>6.25E-2</v>
      </c>
      <c r="U16" s="52">
        <f t="shared" si="4"/>
        <v>9.108105612314274E-3</v>
      </c>
    </row>
    <row r="17" spans="1:21" x14ac:dyDescent="0.3">
      <c r="A17" s="22">
        <f>'INPUT-Production'!A17</f>
        <v>1</v>
      </c>
      <c r="B17" s="11">
        <f>'INPUT-Production'!B17</f>
        <v>0</v>
      </c>
      <c r="C17" s="11" t="str">
        <f>'INPUT-Production'!C17</f>
        <v>output</v>
      </c>
      <c r="D17" s="2" t="str">
        <f>'INPUT-Production'!D17</f>
        <v>1,3-butadiene</v>
      </c>
      <c r="E17" t="str">
        <f>IF(ISBLANK('INPUT-Production'!F17),IF(VLOOKUP(D17,'INPUT-Substances'!A:C,3,FALSE)="",VLOOKUP(D17,'INPUT-Substances'!A:B,2,FALSE),VLOOKUP(D17,'INPUT-Substances'!A:C,3,FALSE)),IF(AND(NOT(ISBLANK(VLOOKUP(D17,'INPUT-Substances'!A:G,4,FALSE))),VLOOKUP(D17,'INPUT-Substances'!A:G,4,FALSE)&lt;='INPUT-Production'!F17),"gas",IF(AND(NOT(ISBLANK(VLOOKUP(D17,'INPUT-Substances'!A:G,7,FALSE))),VLOOKUP(D17,'INPUT-Substances'!A:G,7,FALSE)&gt;='INPUT-Production'!F17),"solid",IF(AND(NOT(ISBLANK(VLOOKUP(D17,'INPUT-Substances'!A:G,4,FALSE))),NOT(ISBLANK(G17)),G17&gt;='INPUT-Settings'!$C$26,G17&lt;='INPUT-Settings'!$C$26),"liquid",VLOOKUP(D17,'INPUT-Substances'!A:B,2,FALSE)))))</f>
        <v>gas</v>
      </c>
      <c r="F17">
        <f>'INPUT-Production'!E17</f>
        <v>8.6</v>
      </c>
      <c r="G17" t="str">
        <f>'Production-Scores'!H17</f>
        <v>y</v>
      </c>
      <c r="H17" s="22" t="str">
        <f>IF(AND(E17="solid",'Skin-MT Hand'!AA17="Like dry solids"),VLOOKUP(D17,Substances!A:E,5,FALSE),"")</f>
        <v/>
      </c>
      <c r="I17" s="51" t="str">
        <f>IF(E17="solid",VLOOKUP(H17,'M08,G03'!$B$4:$D$9,3,FALSE),"")</f>
        <v/>
      </c>
      <c r="J17" s="11" t="str">
        <f>IF(E17="liquid",VLOOKUP(D17,Substances!A:D,4,FALSE),"")</f>
        <v/>
      </c>
      <c r="K17" s="11" t="str">
        <f>IF(AND(E17="liquid",ISBLANK('INPUT-Production'!F17)),'INPUT-Settings'!$C$26+273.15,IF(E17="liquid",'INPUT-Production'!F17+273.15,""))</f>
        <v/>
      </c>
      <c r="L17" s="11" t="str">
        <f t="shared" si="0"/>
        <v/>
      </c>
      <c r="M17" s="51" t="str">
        <f t="shared" si="1"/>
        <v/>
      </c>
      <c r="N17" s="2">
        <f>IF(E17="solid",I17,IF(E17="liquid",(M17/30000),IF(AND(E17="gas",'INPUT-Settings'!$C$25=1),1,IF(AND(E17="gas",'INPUT-Settings'!$C$25=0),"",FALSE))))</f>
        <v>1</v>
      </c>
      <c r="O17">
        <f>IF(AND(E17="gas",'INPUT-Settings'!$C$25=0),"",N17*'Production-Scores'!Z17*'Production-Scores'!M17*'Production-Scores'!P17*('Production-Scores'!S17*'Production-Scores'!AH17*'Production-Scores'!AO17+'Production-Scores'!AE17))</f>
        <v>1.0416666666666666E-4</v>
      </c>
      <c r="P17">
        <f t="array" ref="P17">SUM(($G$3:$G$300="y")*($C$3:$C$300=C17)*($A$3:$A$300=A17)*($F$3:$F$300))</f>
        <v>90.199999999999989</v>
      </c>
      <c r="Q17">
        <f t="shared" si="2"/>
        <v>9.5343680709534376E-2</v>
      </c>
      <c r="R17" s="52">
        <f t="shared" si="3"/>
        <v>9.9316334072431633E-6</v>
      </c>
      <c r="S17" s="52">
        <f>IF(AND(E17="gas",'INPUT-Settings'!$C$25=0),"",R17^(LN('INPUT-Settings'!$E$5)/LN(100)))</f>
        <v>0.17659425812321955</v>
      </c>
      <c r="T17">
        <f>VLOOKUP(D17,Substances!A:F,6,FALSE)</f>
        <v>1</v>
      </c>
      <c r="U17" s="52">
        <f t="shared" si="4"/>
        <v>0.17659425812321955</v>
      </c>
    </row>
    <row r="18" spans="1:21" x14ac:dyDescent="0.3">
      <c r="A18" s="22">
        <f>'INPUT-Production'!A18</f>
        <v>1</v>
      </c>
      <c r="B18" s="11">
        <f>'INPUT-Production'!B18</f>
        <v>0</v>
      </c>
      <c r="C18" s="11" t="str">
        <f>'INPUT-Production'!C18</f>
        <v>output</v>
      </c>
      <c r="D18" s="2" t="str">
        <f>'INPUT-Production'!D18</f>
        <v>butene</v>
      </c>
      <c r="E18" t="str">
        <f>IF(ISBLANK('INPUT-Production'!F18),IF(VLOOKUP(D18,'INPUT-Substances'!A:C,3,FALSE)="",VLOOKUP(D18,'INPUT-Substances'!A:B,2,FALSE),VLOOKUP(D18,'INPUT-Substances'!A:C,3,FALSE)),IF(AND(NOT(ISBLANK(VLOOKUP(D18,'INPUT-Substances'!A:G,4,FALSE))),VLOOKUP(D18,'INPUT-Substances'!A:G,4,FALSE)&lt;='INPUT-Production'!F18),"gas",IF(AND(NOT(ISBLANK(VLOOKUP(D18,'INPUT-Substances'!A:G,7,FALSE))),VLOOKUP(D18,'INPUT-Substances'!A:G,7,FALSE)&gt;='INPUT-Production'!F18),"solid",IF(AND(NOT(ISBLANK(VLOOKUP(D18,'INPUT-Substances'!A:G,4,FALSE))),NOT(ISBLANK(G18)),G18&gt;='INPUT-Settings'!$C$26,G18&lt;='INPUT-Settings'!$C$26),"liquid",VLOOKUP(D18,'INPUT-Substances'!A:B,2,FALSE)))))</f>
        <v>gas</v>
      </c>
      <c r="F18">
        <f>'INPUT-Production'!E18</f>
        <v>11.1</v>
      </c>
      <c r="G18" t="str">
        <f>'Production-Scores'!H18</f>
        <v>y</v>
      </c>
      <c r="H18" s="22" t="str">
        <f>IF(AND(E18="solid",'Skin-MT Hand'!AA18="Like dry solids"),VLOOKUP(D18,Substances!A:E,5,FALSE),"")</f>
        <v/>
      </c>
      <c r="I18" s="51" t="str">
        <f>IF(E18="solid",VLOOKUP(H18,'M08,G03'!$B$4:$D$9,3,FALSE),"")</f>
        <v/>
      </c>
      <c r="J18" s="11" t="str">
        <f>IF(E18="liquid",VLOOKUP(D18,Substances!A:D,4,FALSE),"")</f>
        <v/>
      </c>
      <c r="K18" s="11" t="str">
        <f>IF(AND(E18="liquid",ISBLANK('INPUT-Production'!F18)),'INPUT-Settings'!$C$26+273.15,IF(E18="liquid",'INPUT-Production'!F18+273.15,""))</f>
        <v/>
      </c>
      <c r="L18" s="11" t="str">
        <f t="shared" si="0"/>
        <v/>
      </c>
      <c r="M18" s="51" t="str">
        <f t="shared" si="1"/>
        <v/>
      </c>
      <c r="N18" s="2">
        <f>IF(E18="solid",I18,IF(E18="liquid",(M18/30000),IF(AND(E18="gas",'INPUT-Settings'!$C$25=1),1,IF(AND(E18="gas",'INPUT-Settings'!$C$25=0),"",FALSE))))</f>
        <v>1</v>
      </c>
      <c r="O18">
        <f>IF(AND(E18="gas",'INPUT-Settings'!$C$25=0),"",N18*'Production-Scores'!Z18*'Production-Scores'!M18*'Production-Scores'!P18*('Production-Scores'!S18*'Production-Scores'!AH18*'Production-Scores'!AO18+'Production-Scores'!AE18))</f>
        <v>1.0416666666666666E-4</v>
      </c>
      <c r="P18">
        <f t="array" ref="P18">SUM(($G$3:$G$300="y")*($C$3:$C$300=C18)*($A$3:$A$300=A18)*($F$3:$F$300))</f>
        <v>90.199999999999989</v>
      </c>
      <c r="Q18">
        <f t="shared" si="2"/>
        <v>0.123059866962306</v>
      </c>
      <c r="R18" s="52">
        <f t="shared" si="3"/>
        <v>1.2818736141906874E-5</v>
      </c>
      <c r="S18" s="52">
        <f>IF(AND(E18="gas",'INPUT-Settings'!$C$25=0),"",R18^(LN('INPUT-Settings'!$E$5)/LN(100)))</f>
        <v>0.18350898457992357</v>
      </c>
      <c r="T18">
        <f>VLOOKUP(D18,Substances!A:F,6,FALSE)</f>
        <v>6.25E-2</v>
      </c>
      <c r="U18" s="52">
        <f t="shared" si="4"/>
        <v>1.1469311536245223E-2</v>
      </c>
    </row>
    <row r="19" spans="1:21" x14ac:dyDescent="0.3">
      <c r="A19" s="22">
        <f>'INPUT-Production'!A19</f>
        <v>1</v>
      </c>
      <c r="B19" s="11">
        <f>'INPUT-Production'!B19</f>
        <v>0</v>
      </c>
      <c r="C19" s="11" t="str">
        <f>'INPUT-Production'!C19</f>
        <v>output</v>
      </c>
      <c r="D19" s="2" t="str">
        <f>'INPUT-Production'!D19</f>
        <v>ethylene</v>
      </c>
      <c r="E19" t="str">
        <f>IF(ISBLANK('INPUT-Production'!F19),IF(VLOOKUP(D19,'INPUT-Substances'!A:C,3,FALSE)="",VLOOKUP(D19,'INPUT-Substances'!A:B,2,FALSE),VLOOKUP(D19,'INPUT-Substances'!A:C,3,FALSE)),IF(AND(NOT(ISBLANK(VLOOKUP(D19,'INPUT-Substances'!A:G,4,FALSE))),VLOOKUP(D19,'INPUT-Substances'!A:G,4,FALSE)&lt;='INPUT-Production'!F19),"gas",IF(AND(NOT(ISBLANK(VLOOKUP(D19,'INPUT-Substances'!A:G,7,FALSE))),VLOOKUP(D19,'INPUT-Substances'!A:G,7,FALSE)&gt;='INPUT-Production'!F19),"solid",IF(AND(NOT(ISBLANK(VLOOKUP(D19,'INPUT-Substances'!A:G,4,FALSE))),NOT(ISBLANK(G19)),G19&gt;='INPUT-Settings'!$C$26,G19&lt;='INPUT-Settings'!$C$26),"liquid",VLOOKUP(D19,'INPUT-Substances'!A:B,2,FALSE)))))</f>
        <v>gas</v>
      </c>
      <c r="F19">
        <f>'INPUT-Production'!E19</f>
        <v>57.7</v>
      </c>
      <c r="G19" t="str">
        <f>'Production-Scores'!H19</f>
        <v>n</v>
      </c>
      <c r="H19" s="22" t="str">
        <f>IF(AND(E19="solid",'Skin-MT Hand'!AA19="Like dry solids"),VLOOKUP(D19,Substances!A:E,5,FALSE),"")</f>
        <v/>
      </c>
      <c r="I19" s="51" t="str">
        <f>IF(E19="solid",VLOOKUP(H19,'M08,G03'!$B$4:$D$9,3,FALSE),"")</f>
        <v/>
      </c>
      <c r="J19" s="11" t="str">
        <f>IF(E19="liquid",VLOOKUP(D19,Substances!A:D,4,FALSE),"")</f>
        <v/>
      </c>
      <c r="K19" s="11" t="str">
        <f>IF(AND(E19="liquid",ISBLANK('INPUT-Production'!F19)),'INPUT-Settings'!$C$26+273.15,IF(E19="liquid",'INPUT-Production'!F19+273.15,""))</f>
        <v/>
      </c>
      <c r="L19" s="11" t="str">
        <f t="shared" si="0"/>
        <v/>
      </c>
      <c r="M19" s="51" t="str">
        <f t="shared" si="1"/>
        <v/>
      </c>
      <c r="N19" s="2">
        <f>IF(E19="solid",I19,IF(E19="liquid",(M19/30000),IF(AND(E19="gas",'INPUT-Settings'!$C$25=1),1,IF(AND(E19="gas",'INPUT-Settings'!$C$25=0),"",FALSE))))</f>
        <v>1</v>
      </c>
      <c r="O19">
        <f>IF(AND(E19="gas",'INPUT-Settings'!$C$25=0),"",N19*'Production-Scores'!Z19*'Production-Scores'!M19*'Production-Scores'!P19*('Production-Scores'!S19*'Production-Scores'!AH19*'Production-Scores'!AO19+'Production-Scores'!AE19))</f>
        <v>1.0416666666666666E-4</v>
      </c>
      <c r="P19">
        <f t="array" ref="P19">SUM(($G$3:$G$300="y")*($C$3:$C$300=C19)*($A$3:$A$300=A19)*($F$3:$F$300))</f>
        <v>90.199999999999989</v>
      </c>
      <c r="Q19">
        <f t="shared" si="2"/>
        <v>0.63968957871396903</v>
      </c>
      <c r="R19" s="52">
        <f t="shared" si="3"/>
        <v>6.6634331116038436E-5</v>
      </c>
      <c r="S19" s="52">
        <f>IF(AND(E19="gas",'INPUT-Settings'!$C$25=0),"",R19^(LN('INPUT-Settings'!$E$5)/LN(100)))</f>
        <v>0.23518191369297187</v>
      </c>
      <c r="T19">
        <f>VLOOKUP(D19,Substances!A:F,6,FALSE)</f>
        <v>6.25E-2</v>
      </c>
      <c r="U19" s="52">
        <f t="shared" si="4"/>
        <v>1.4698869605810742E-2</v>
      </c>
    </row>
    <row r="20" spans="1:21" x14ac:dyDescent="0.3">
      <c r="A20" s="22">
        <f>'INPUT-Production'!A20</f>
        <v>2</v>
      </c>
      <c r="B20" s="11" t="str">
        <f>'INPUT-Production'!B20</f>
        <v>drying</v>
      </c>
      <c r="C20" s="11" t="str">
        <f>'INPUT-Production'!C20</f>
        <v>input</v>
      </c>
      <c r="D20" s="2" t="str">
        <f>'INPUT-Production'!D20</f>
        <v>olive leaves</v>
      </c>
      <c r="E20" t="str">
        <f>IF(ISBLANK('INPUT-Production'!F20),IF(VLOOKUP(D20,'INPUT-Substances'!A:C,3,FALSE)="",VLOOKUP(D20,'INPUT-Substances'!A:B,2,FALSE),VLOOKUP(D20,'INPUT-Substances'!A:C,3,FALSE)),IF(AND(NOT(ISBLANK(VLOOKUP(D20,'INPUT-Substances'!A:G,4,FALSE))),VLOOKUP(D20,'INPUT-Substances'!A:G,4,FALSE)&lt;='INPUT-Production'!F20),"gas",IF(AND(NOT(ISBLANK(VLOOKUP(D20,'INPUT-Substances'!A:G,7,FALSE))),VLOOKUP(D20,'INPUT-Substances'!A:G,7,FALSE)&gt;='INPUT-Production'!F20),"solid",IF(AND(NOT(ISBLANK(VLOOKUP(D20,'INPUT-Substances'!A:G,4,FALSE))),NOT(ISBLANK(G20)),G20&gt;='INPUT-Settings'!$C$26,G20&lt;='INPUT-Settings'!$C$26),"liquid",VLOOKUP(D20,'INPUT-Substances'!A:B,2,FALSE)))))</f>
        <v>solid</v>
      </c>
      <c r="F20">
        <f>'INPUT-Production'!E20</f>
        <v>400</v>
      </c>
      <c r="G20" t="str">
        <f>'Production-Scores'!H20</f>
        <v>n</v>
      </c>
      <c r="H20" s="22" t="str">
        <f>IF(AND(E20="solid",'Skin-MT Hand'!AA20="Like dry solids"),VLOOKUP(D20,Substances!A:E,5,FALSE),"")</f>
        <v>Solid objects</v>
      </c>
      <c r="I20" s="51">
        <f>IF(E20="solid",VLOOKUP(H20,'M08,G03'!$B$4:$D$9,3,FALSE),"")</f>
        <v>0</v>
      </c>
      <c r="J20" s="11" t="str">
        <f>IF(E20="liquid",VLOOKUP(D20,Substances!A:D,4,FALSE),"")</f>
        <v/>
      </c>
      <c r="K20" s="11" t="str">
        <f>IF(AND(E20="liquid",ISBLANK('INPUT-Production'!F20)),'INPUT-Settings'!$C$26+273.15,IF(E20="liquid",'INPUT-Production'!F20+273.15,""))</f>
        <v/>
      </c>
      <c r="L20" s="11" t="str">
        <f t="shared" si="0"/>
        <v/>
      </c>
      <c r="M20" s="51" t="str">
        <f t="shared" si="1"/>
        <v/>
      </c>
      <c r="N20" s="2">
        <f>IF(E20="solid",I20,IF(E20="liquid",(M20/30000),IF(AND(E20="gas",'INPUT-Settings'!$C$25=1),1,IF(AND(E20="gas",'INPUT-Settings'!$C$25=0),"",FALSE))))</f>
        <v>0</v>
      </c>
      <c r="O20">
        <f>IF(AND(E20="gas",'INPUT-Settings'!$C$25=0),"",N20*'Production-Scores'!Z20*'Production-Scores'!M20*'Production-Scores'!P20*('Production-Scores'!S20*'Production-Scores'!AH20*'Production-Scores'!AO20+'Production-Scores'!AE20))</f>
        <v>0</v>
      </c>
      <c r="P20">
        <f t="array" ref="P20">SUM(($G$3:$G$300="y")*($C$3:$C$300=C20)*($A$3:$A$300=A20)*($F$3:$F$300))</f>
        <v>0</v>
      </c>
      <c r="Q20">
        <f t="shared" si="2"/>
        <v>1</v>
      </c>
      <c r="R20" s="52">
        <f t="shared" si="3"/>
        <v>0</v>
      </c>
      <c r="S20" s="52">
        <f>IF(AND(E20="gas",'INPUT-Settings'!$C$25=0),"",R20^(LN('INPUT-Settings'!$E$5)/LN(100)))</f>
        <v>0</v>
      </c>
      <c r="T20">
        <f>VLOOKUP(D20,Substances!A:F,6,FALSE)</f>
        <v>0</v>
      </c>
      <c r="U20" s="52">
        <f t="shared" si="4"/>
        <v>0</v>
      </c>
    </row>
    <row r="21" spans="1:21" x14ac:dyDescent="0.3">
      <c r="A21" s="22">
        <f>'INPUT-Production'!A21</f>
        <v>2</v>
      </c>
      <c r="B21" s="11">
        <f>'INPUT-Production'!B21</f>
        <v>0</v>
      </c>
      <c r="C21" s="11" t="str">
        <f>'INPUT-Production'!C21</f>
        <v>process</v>
      </c>
      <c r="D21" s="2" t="str">
        <f>'INPUT-Production'!D21</f>
        <v>olive leaves</v>
      </c>
      <c r="E21" t="str">
        <f>IF(ISBLANK('INPUT-Production'!F21),IF(VLOOKUP(D21,'INPUT-Substances'!A:C,3,FALSE)="",VLOOKUP(D21,'INPUT-Substances'!A:B,2,FALSE),VLOOKUP(D21,'INPUT-Substances'!A:C,3,FALSE)),IF(AND(NOT(ISBLANK(VLOOKUP(D21,'INPUT-Substances'!A:G,4,FALSE))),VLOOKUP(D21,'INPUT-Substances'!A:G,4,FALSE)&lt;='INPUT-Production'!F21),"gas",IF(AND(NOT(ISBLANK(VLOOKUP(D21,'INPUT-Substances'!A:G,7,FALSE))),VLOOKUP(D21,'INPUT-Substances'!A:G,7,FALSE)&gt;='INPUT-Production'!F21),"solid",IF(AND(NOT(ISBLANK(VLOOKUP(D21,'INPUT-Substances'!A:G,4,FALSE))),NOT(ISBLANK(G21)),G21&gt;='INPUT-Settings'!$C$26,G21&lt;='INPUT-Settings'!$C$26),"liquid",VLOOKUP(D21,'INPUT-Substances'!A:B,2,FALSE)))))</f>
        <v>solid</v>
      </c>
      <c r="F21">
        <f>'INPUT-Production'!E21</f>
        <v>200</v>
      </c>
      <c r="G21" t="str">
        <f>'Production-Scores'!H21</f>
        <v>y</v>
      </c>
      <c r="H21" s="22" t="str">
        <f>IF(AND(E21="solid",'Skin-MT Hand'!AA21="Like dry solids"),VLOOKUP(D21,Substances!A:E,5,FALSE),"")</f>
        <v>Solid objects</v>
      </c>
      <c r="I21" s="51">
        <f>IF(E21="solid",VLOOKUP(H21,'M08,G03'!$B$4:$D$9,3,FALSE),"")</f>
        <v>0</v>
      </c>
      <c r="J21" s="11" t="str">
        <f>IF(E21="liquid",VLOOKUP(D21,Substances!A:D,4,FALSE),"")</f>
        <v/>
      </c>
      <c r="K21" s="11" t="str">
        <f>IF(AND(E21="liquid",ISBLANK('INPUT-Production'!F21)),'INPUT-Settings'!$C$26+273.15,IF(E21="liquid",'INPUT-Production'!F21+273.15,""))</f>
        <v/>
      </c>
      <c r="L21" s="11" t="str">
        <f t="shared" si="0"/>
        <v/>
      </c>
      <c r="M21" s="51" t="str">
        <f t="shared" si="1"/>
        <v/>
      </c>
      <c r="N21" s="2">
        <f>IF(E21="solid",I21,IF(E21="liquid",(M21/30000),IF(AND(E21="gas",'INPUT-Settings'!$C$25=1),1,IF(AND(E21="gas",'INPUT-Settings'!$C$25=0),"",FALSE))))</f>
        <v>0</v>
      </c>
      <c r="O21">
        <f>IF(AND(E21="gas",'INPUT-Settings'!$C$25=0),"",N21*'Production-Scores'!Z21*'Production-Scores'!M21*'Production-Scores'!P21*('Production-Scores'!S21*'Production-Scores'!AH21*'Production-Scores'!AO21+'Production-Scores'!AE21))</f>
        <v>0</v>
      </c>
      <c r="P21">
        <f t="array" ref="P21">SUM(($G$3:$G$300="y")*($C$3:$C$300=C21)*($A$3:$A$300=A21)*($F$3:$F$300))</f>
        <v>200</v>
      </c>
      <c r="Q21">
        <f t="shared" si="2"/>
        <v>1</v>
      </c>
      <c r="R21" s="52">
        <f t="shared" si="3"/>
        <v>0</v>
      </c>
      <c r="S21" s="52">
        <f>IF(AND(E21="gas",'INPUT-Settings'!$C$25=0),"",R21^(LN('INPUT-Settings'!$E$5)/LN(100)))</f>
        <v>0</v>
      </c>
      <c r="T21">
        <f>VLOOKUP(D21,Substances!A:F,6,FALSE)</f>
        <v>0</v>
      </c>
      <c r="U21" s="52">
        <f t="shared" si="4"/>
        <v>0</v>
      </c>
    </row>
    <row r="22" spans="1:21" x14ac:dyDescent="0.3">
      <c r="A22" s="22">
        <f>'INPUT-Production'!A22</f>
        <v>2</v>
      </c>
      <c r="B22" s="11">
        <f>'INPUT-Production'!B22</f>
        <v>0</v>
      </c>
      <c r="C22" s="11" t="str">
        <f>'INPUT-Production'!C22</f>
        <v>output</v>
      </c>
      <c r="D22" s="2" t="str">
        <f>'INPUT-Production'!D22</f>
        <v>olive leaves, dried</v>
      </c>
      <c r="E22" t="str">
        <f>IF(ISBLANK('INPUT-Production'!F22),IF(VLOOKUP(D22,'INPUT-Substances'!A:C,3,FALSE)="",VLOOKUP(D22,'INPUT-Substances'!A:B,2,FALSE),VLOOKUP(D22,'INPUT-Substances'!A:C,3,FALSE)),IF(AND(NOT(ISBLANK(VLOOKUP(D22,'INPUT-Substances'!A:G,4,FALSE))),VLOOKUP(D22,'INPUT-Substances'!A:G,4,FALSE)&lt;='INPUT-Production'!F22),"gas",IF(AND(NOT(ISBLANK(VLOOKUP(D22,'INPUT-Substances'!A:G,7,FALSE))),VLOOKUP(D22,'INPUT-Substances'!A:G,7,FALSE)&gt;='INPUT-Production'!F22),"solid",IF(AND(NOT(ISBLANK(VLOOKUP(D22,'INPUT-Substances'!A:G,4,FALSE))),NOT(ISBLANK(G22)),G22&gt;='INPUT-Settings'!$C$26,G22&lt;='INPUT-Settings'!$C$26),"liquid",VLOOKUP(D22,'INPUT-Substances'!A:B,2,FALSE)))))</f>
        <v>solid</v>
      </c>
      <c r="F22">
        <f>'INPUT-Production'!E22</f>
        <v>200</v>
      </c>
      <c r="G22" t="str">
        <f>'Production-Scores'!H22</f>
        <v>n</v>
      </c>
      <c r="H22" s="22" t="str">
        <f>IF(AND(E22="solid",'Skin-MT Hand'!AA22="Like dry solids"),VLOOKUP(D22,Substances!A:E,5,FALSE),"")</f>
        <v>Granules or flakes</v>
      </c>
      <c r="I22" s="51">
        <f>IF(E22="solid",VLOOKUP(H22,'M08,G03'!$B$4:$D$9,3,FALSE),"")</f>
        <v>0.03</v>
      </c>
      <c r="J22" s="11" t="str">
        <f>IF(E22="liquid",VLOOKUP(D22,Substances!A:D,4,FALSE),"")</f>
        <v/>
      </c>
      <c r="K22" s="11" t="str">
        <f>IF(AND(E22="liquid",ISBLANK('INPUT-Production'!F22)),'INPUT-Settings'!$C$26+273.15,IF(E22="liquid",'INPUT-Production'!F22+273.15,""))</f>
        <v/>
      </c>
      <c r="L22" s="11" t="str">
        <f t="shared" si="0"/>
        <v/>
      </c>
      <c r="M22" s="51" t="str">
        <f t="shared" si="1"/>
        <v/>
      </c>
      <c r="N22" s="2">
        <f>IF(E22="solid",I22,IF(E22="liquid",(M22/30000),IF(AND(E22="gas",'INPUT-Settings'!$C$25=1),1,IF(AND(E22="gas",'INPUT-Settings'!$C$25=0),"",FALSE))))</f>
        <v>0.03</v>
      </c>
      <c r="O22">
        <f>IF(AND(E22="gas",'INPUT-Settings'!$C$25=0),"",N22*'Production-Scores'!Z22*'Production-Scores'!M22*'Production-Scores'!P22*('Production-Scores'!S22*'Production-Scores'!AH22*'Production-Scores'!AO22+'Production-Scores'!AE22))</f>
        <v>3.1249999999999997E-6</v>
      </c>
      <c r="P22">
        <f t="array" ref="P22">SUM(($G$3:$G$300="y")*($C$3:$C$300=C22)*($A$3:$A$300=A22)*($F$3:$F$300))</f>
        <v>0</v>
      </c>
      <c r="Q22">
        <f t="shared" si="2"/>
        <v>1</v>
      </c>
      <c r="R22" s="52">
        <f t="shared" si="3"/>
        <v>3.1249999999999997E-6</v>
      </c>
      <c r="S22" s="52">
        <f>IF(AND(E22="gas",'INPUT-Settings'!$C$25=0),"",R22^(LN('INPUT-Settings'!$E$5)/LN(100)))</f>
        <v>0.14838580699530374</v>
      </c>
      <c r="T22">
        <f>VLOOKUP(D22,Substances!A:F,6,FALSE)</f>
        <v>0</v>
      </c>
      <c r="U22" s="52">
        <f t="shared" si="4"/>
        <v>0</v>
      </c>
    </row>
    <row r="23" spans="1:21" x14ac:dyDescent="0.3">
      <c r="A23" s="22">
        <f>'INPUT-Production'!A23</f>
        <v>2</v>
      </c>
      <c r="B23" s="11">
        <f>'INPUT-Production'!B23</f>
        <v>0</v>
      </c>
      <c r="C23" s="11" t="str">
        <f>'INPUT-Production'!C23</f>
        <v>output</v>
      </c>
      <c r="D23" s="2" t="str">
        <f>'INPUT-Production'!D23</f>
        <v xml:space="preserve">water </v>
      </c>
      <c r="E23" t="str">
        <f>IF(ISBLANK('INPUT-Production'!F23),IF(VLOOKUP(D23,'INPUT-Substances'!A:C,3,FALSE)="",VLOOKUP(D23,'INPUT-Substances'!A:B,2,FALSE),VLOOKUP(D23,'INPUT-Substances'!A:C,3,FALSE)),IF(AND(NOT(ISBLANK(VLOOKUP(D23,'INPUT-Substances'!A:G,4,FALSE))),VLOOKUP(D23,'INPUT-Substances'!A:G,4,FALSE)&lt;='INPUT-Production'!F23),"gas",IF(AND(NOT(ISBLANK(VLOOKUP(D23,'INPUT-Substances'!A:G,7,FALSE))),VLOOKUP(D23,'INPUT-Substances'!A:G,7,FALSE)&gt;='INPUT-Production'!F23),"solid",IF(AND(NOT(ISBLANK(VLOOKUP(D23,'INPUT-Substances'!A:G,4,FALSE))),NOT(ISBLANK(G23)),G23&gt;='INPUT-Settings'!$C$26,G23&lt;='INPUT-Settings'!$C$26),"liquid",VLOOKUP(D23,'INPUT-Substances'!A:B,2,FALSE)))))</f>
        <v>liquid</v>
      </c>
      <c r="F23">
        <f>'INPUT-Production'!E23</f>
        <v>200</v>
      </c>
      <c r="G23" t="str">
        <f>'Production-Scores'!H23</f>
        <v>n</v>
      </c>
      <c r="H23" s="22" t="str">
        <f>IF(AND(E23="solid",'Skin-MT Hand'!AA23="Like dry solids"),VLOOKUP(D23,Substances!A:E,5,FALSE),"")</f>
        <v/>
      </c>
      <c r="I23" s="51" t="str">
        <f>IF(E23="solid",VLOOKUP(H23,'M08,G03'!$B$4:$D$9,3,FALSE),"")</f>
        <v/>
      </c>
      <c r="J23" s="11">
        <f>IF(E23="liquid",VLOOKUP(D23,Substances!A:D,4,FALSE),"")</f>
        <v>373.15</v>
      </c>
      <c r="K23" s="11">
        <f>IF(AND(E23="liquid",ISBLANK('INPUT-Production'!F23)),'INPUT-Settings'!$C$26+273.15,IF(E23="liquid",'INPUT-Production'!F23+273.15,""))</f>
        <v>293.14999999999998</v>
      </c>
      <c r="L23" s="11">
        <f t="shared" si="0"/>
        <v>-2.892717039058502</v>
      </c>
      <c r="M23" s="51">
        <f t="shared" si="1"/>
        <v>5615.9801572040205</v>
      </c>
      <c r="N23" s="2">
        <f>IF(E23="solid",I23,IF(E23="liquid",(M23/30000),IF(AND(E23="gas",'INPUT-Settings'!$C$25=1),1,IF(AND(E23="gas",'INPUT-Settings'!$C$25=0),"",FALSE))))</f>
        <v>0.18719933857346735</v>
      </c>
      <c r="O23">
        <f>IF(AND(E23="gas",'INPUT-Settings'!$C$25=0),"",N23*'Production-Scores'!Z23*'Production-Scores'!M23*'Production-Scores'!P23*('Production-Scores'!S23*'Production-Scores'!AH23*'Production-Scores'!AO23+'Production-Scores'!AE23))</f>
        <v>1.9499931101402848E-5</v>
      </c>
      <c r="P23">
        <f t="array" ref="P23">SUM(($G$3:$G$300="y")*($C$3:$C$300=C23)*($A$3:$A$300=A23)*($F$3:$F$300))</f>
        <v>0</v>
      </c>
      <c r="Q23">
        <f t="shared" si="2"/>
        <v>1</v>
      </c>
      <c r="R23" s="52">
        <f t="shared" si="3"/>
        <v>1.9499931101402848E-5</v>
      </c>
      <c r="S23" s="52">
        <f>IF(AND(E23="gas",'INPUT-Settings'!$C$25=0),"",R23^(LN('INPUT-Settings'!$E$5)/LN(100)))</f>
        <v>0.19546965155019869</v>
      </c>
      <c r="T23">
        <f>VLOOKUP(D23,Substances!A:F,6,FALSE)</f>
        <v>0</v>
      </c>
      <c r="U23" s="52">
        <f t="shared" si="4"/>
        <v>0</v>
      </c>
    </row>
    <row r="24" spans="1:21" x14ac:dyDescent="0.3">
      <c r="A24" s="22">
        <f>'INPUT-Production'!A24</f>
        <v>3</v>
      </c>
      <c r="B24" s="11" t="str">
        <f>'INPUT-Production'!B24</f>
        <v>milling</v>
      </c>
      <c r="C24" s="11" t="str">
        <f>'INPUT-Production'!C24</f>
        <v>input</v>
      </c>
      <c r="D24" s="2" t="str">
        <f>'INPUT-Production'!D24</f>
        <v>olive leaves, dried</v>
      </c>
      <c r="E24" t="str">
        <f>IF(ISBLANK('INPUT-Production'!F24),IF(VLOOKUP(D24,'INPUT-Substances'!A:C,3,FALSE)="",VLOOKUP(D24,'INPUT-Substances'!A:B,2,FALSE),VLOOKUP(D24,'INPUT-Substances'!A:C,3,FALSE)),IF(AND(NOT(ISBLANK(VLOOKUP(D24,'INPUT-Substances'!A:G,4,FALSE))),VLOOKUP(D24,'INPUT-Substances'!A:G,4,FALSE)&lt;='INPUT-Production'!F24),"gas",IF(AND(NOT(ISBLANK(VLOOKUP(D24,'INPUT-Substances'!A:G,7,FALSE))),VLOOKUP(D24,'INPUT-Substances'!A:G,7,FALSE)&gt;='INPUT-Production'!F24),"solid",IF(AND(NOT(ISBLANK(VLOOKUP(D24,'INPUT-Substances'!A:G,4,FALSE))),NOT(ISBLANK(G24)),G24&gt;='INPUT-Settings'!$C$26,G24&lt;='INPUT-Settings'!$C$26),"liquid",VLOOKUP(D24,'INPUT-Substances'!A:B,2,FALSE)))))</f>
        <v>solid</v>
      </c>
      <c r="F24">
        <f>'INPUT-Production'!E24</f>
        <v>200</v>
      </c>
      <c r="G24" t="str">
        <f>'Production-Scores'!H24</f>
        <v>n</v>
      </c>
      <c r="H24" s="22" t="str">
        <f>IF(AND(E24="solid",'Skin-MT Hand'!AA24="Like dry solids"),VLOOKUP(D24,Substances!A:E,5,FALSE),"")</f>
        <v>Granules or flakes</v>
      </c>
      <c r="I24" s="51">
        <f>IF(E24="solid",VLOOKUP(H24,'M08,G03'!$B$4:$D$9,3,FALSE),"")</f>
        <v>0.03</v>
      </c>
      <c r="J24" s="11" t="str">
        <f>IF(E24="liquid",VLOOKUP(D24,Substances!A:D,4,FALSE),"")</f>
        <v/>
      </c>
      <c r="K24" s="11" t="str">
        <f>IF(AND(E24="liquid",ISBLANK('INPUT-Production'!F24)),'INPUT-Settings'!$C$26+273.15,IF(E24="liquid",'INPUT-Production'!F24+273.15,""))</f>
        <v/>
      </c>
      <c r="L24" s="11" t="str">
        <f t="shared" si="0"/>
        <v/>
      </c>
      <c r="M24" s="51" t="str">
        <f t="shared" si="1"/>
        <v/>
      </c>
      <c r="N24" s="2">
        <f>IF(E24="solid",I24,IF(E24="liquid",(M24/30000),IF(AND(E24="gas",'INPUT-Settings'!$C$25=1),1,IF(AND(E24="gas",'INPUT-Settings'!$C$25=0),"",FALSE))))</f>
        <v>0.03</v>
      </c>
      <c r="O24">
        <f>IF(AND(E24="gas",'INPUT-Settings'!$C$25=0),"",N24*'Production-Scores'!Z24*'Production-Scores'!M24*'Production-Scores'!P24*('Production-Scores'!S24*'Production-Scores'!AH24*'Production-Scores'!AO24+'Production-Scores'!AE24))</f>
        <v>3.1249999999999997E-6</v>
      </c>
      <c r="P24">
        <f t="array" ref="P24">SUM(($G$3:$G$300="y")*($C$3:$C$300=C24)*($A$3:$A$300=A24)*($F$3:$F$300))</f>
        <v>0</v>
      </c>
      <c r="Q24">
        <f t="shared" si="2"/>
        <v>1</v>
      </c>
      <c r="R24" s="52">
        <f t="shared" si="3"/>
        <v>3.1249999999999997E-6</v>
      </c>
      <c r="S24" s="52">
        <f>IF(AND(E24="gas",'INPUT-Settings'!$C$25=0),"",R24^(LN('INPUT-Settings'!$E$5)/LN(100)))</f>
        <v>0.14838580699530374</v>
      </c>
      <c r="T24">
        <f>VLOOKUP(D24,Substances!A:F,6,FALSE)</f>
        <v>0</v>
      </c>
      <c r="U24" s="52">
        <f t="shared" si="4"/>
        <v>0</v>
      </c>
    </row>
    <row r="25" spans="1:21" x14ac:dyDescent="0.3">
      <c r="A25" s="22">
        <f>'INPUT-Production'!A25</f>
        <v>3</v>
      </c>
      <c r="B25" s="11">
        <f>'INPUT-Production'!B25</f>
        <v>0</v>
      </c>
      <c r="C25" s="11" t="str">
        <f>'INPUT-Production'!C25</f>
        <v>process</v>
      </c>
      <c r="D25" s="2" t="str">
        <f>'INPUT-Production'!D25</f>
        <v>olive leaves, dried, ground</v>
      </c>
      <c r="E25" t="str">
        <f>IF(ISBLANK('INPUT-Production'!F25),IF(VLOOKUP(D25,'INPUT-Substances'!A:C,3,FALSE)="",VLOOKUP(D25,'INPUT-Substances'!A:B,2,FALSE),VLOOKUP(D25,'INPUT-Substances'!A:C,3,FALSE)),IF(AND(NOT(ISBLANK(VLOOKUP(D25,'INPUT-Substances'!A:G,4,FALSE))),VLOOKUP(D25,'INPUT-Substances'!A:G,4,FALSE)&lt;='INPUT-Production'!F25),"gas",IF(AND(NOT(ISBLANK(VLOOKUP(D25,'INPUT-Substances'!A:G,7,FALSE))),VLOOKUP(D25,'INPUT-Substances'!A:G,7,FALSE)&gt;='INPUT-Production'!F25),"solid",IF(AND(NOT(ISBLANK(VLOOKUP(D25,'INPUT-Substances'!A:G,4,FALSE))),NOT(ISBLANK(G25)),G25&gt;='INPUT-Settings'!$C$26,G25&lt;='INPUT-Settings'!$C$26),"liquid",VLOOKUP(D25,'INPUT-Substances'!A:B,2,FALSE)))))</f>
        <v>solid</v>
      </c>
      <c r="F25">
        <f>'INPUT-Production'!E25</f>
        <v>200</v>
      </c>
      <c r="G25" t="str">
        <f>'Production-Scores'!H25</f>
        <v>y</v>
      </c>
      <c r="H25" s="22" t="str">
        <f>IF(AND(E25="solid",'Skin-MT Hand'!AA25="Like dry solids"),VLOOKUP(D25,Substances!A:E,5,FALSE),"")</f>
        <v>Fine dust</v>
      </c>
      <c r="I25" s="51">
        <f>IF(E25="solid",VLOOKUP(H25,'M08,G03'!$B$4:$D$9,3,FALSE),"")</f>
        <v>0.3</v>
      </c>
      <c r="J25" s="11" t="str">
        <f>IF(E25="liquid",VLOOKUP(D25,Substances!A:D,4,FALSE),"")</f>
        <v/>
      </c>
      <c r="K25" s="11" t="str">
        <f>IF(AND(E25="liquid",ISBLANK('INPUT-Production'!F25)),'INPUT-Settings'!$C$26+273.15,IF(E25="liquid",'INPUT-Production'!F25+273.15,""))</f>
        <v/>
      </c>
      <c r="L25" s="11" t="str">
        <f t="shared" si="0"/>
        <v/>
      </c>
      <c r="M25" s="51" t="str">
        <f t="shared" si="1"/>
        <v/>
      </c>
      <c r="N25" s="2">
        <f>IF(E25="solid",I25,IF(E25="liquid",(M25/30000),IF(AND(E25="gas",'INPUT-Settings'!$C$25=1),1,IF(AND(E25="gas",'INPUT-Settings'!$C$25=0),"",FALSE))))</f>
        <v>0.3</v>
      </c>
      <c r="O25">
        <f>IF(AND(E25="gas",'INPUT-Settings'!$C$25=0),"",N25*'Production-Scores'!Z25*'Production-Scores'!M25*'Production-Scores'!P25*('Production-Scores'!S25*'Production-Scores'!AH25*'Production-Scores'!AO25+'Production-Scores'!AE25))</f>
        <v>1.875E-4</v>
      </c>
      <c r="P25">
        <f t="array" ref="P25">SUM(($G$3:$G$300="y")*($C$3:$C$300=C25)*($A$3:$A$300=A25)*($F$3:$F$300))</f>
        <v>200</v>
      </c>
      <c r="Q25">
        <f t="shared" si="2"/>
        <v>1</v>
      </c>
      <c r="R25" s="52">
        <f t="shared" si="3"/>
        <v>1.875E-4</v>
      </c>
      <c r="S25" s="52">
        <f>IF(AND(E25="gas",'INPUT-Settings'!$C$25=0),"",R25^(LN('INPUT-Settings'!$E$5)/LN(100)))</f>
        <v>0.27480890051058149</v>
      </c>
      <c r="T25">
        <f>VLOOKUP(D25,Substances!A:F,6,FALSE)</f>
        <v>0</v>
      </c>
      <c r="U25" s="52">
        <f t="shared" si="4"/>
        <v>0</v>
      </c>
    </row>
    <row r="26" spans="1:21" x14ac:dyDescent="0.3">
      <c r="A26" s="22">
        <f>'INPUT-Production'!A26</f>
        <v>3</v>
      </c>
      <c r="B26" s="11">
        <f>'INPUT-Production'!B26</f>
        <v>0</v>
      </c>
      <c r="C26" s="11" t="str">
        <f>'INPUT-Production'!C26</f>
        <v>output</v>
      </c>
      <c r="D26" s="2" t="str">
        <f>'INPUT-Production'!D26</f>
        <v>olive leaves, dried, ground</v>
      </c>
      <c r="E26" t="str">
        <f>IF(ISBLANK('INPUT-Production'!F26),IF(VLOOKUP(D26,'INPUT-Substances'!A:C,3,FALSE)="",VLOOKUP(D26,'INPUT-Substances'!A:B,2,FALSE),VLOOKUP(D26,'INPUT-Substances'!A:C,3,FALSE)),IF(AND(NOT(ISBLANK(VLOOKUP(D26,'INPUT-Substances'!A:G,4,FALSE))),VLOOKUP(D26,'INPUT-Substances'!A:G,4,FALSE)&lt;='INPUT-Production'!F26),"gas",IF(AND(NOT(ISBLANK(VLOOKUP(D26,'INPUT-Substances'!A:G,7,FALSE))),VLOOKUP(D26,'INPUT-Substances'!A:G,7,FALSE)&gt;='INPUT-Production'!F26),"solid",IF(AND(NOT(ISBLANK(VLOOKUP(D26,'INPUT-Substances'!A:G,4,FALSE))),NOT(ISBLANK(G26)),G26&gt;='INPUT-Settings'!$C$26,G26&lt;='INPUT-Settings'!$C$26),"liquid",VLOOKUP(D26,'INPUT-Substances'!A:B,2,FALSE)))))</f>
        <v>solid</v>
      </c>
      <c r="F26">
        <f>'INPUT-Production'!E26</f>
        <v>200</v>
      </c>
      <c r="G26" t="str">
        <f>'Production-Scores'!H26</f>
        <v>n</v>
      </c>
      <c r="H26" s="22" t="str">
        <f>IF(AND(E26="solid",'Skin-MT Hand'!AA26="Like dry solids"),VLOOKUP(D26,Substances!A:E,5,FALSE),"")</f>
        <v>Fine dust</v>
      </c>
      <c r="I26" s="51">
        <f>IF(E26="solid",VLOOKUP(H26,'M08,G03'!$B$4:$D$9,3,FALSE),"")</f>
        <v>0.3</v>
      </c>
      <c r="J26" s="11" t="str">
        <f>IF(E26="liquid",VLOOKUP(D26,Substances!A:D,4,FALSE),"")</f>
        <v/>
      </c>
      <c r="K26" s="11" t="str">
        <f>IF(AND(E26="liquid",ISBLANK('INPUT-Production'!F26)),'INPUT-Settings'!$C$26+273.15,IF(E26="liquid",'INPUT-Production'!F26+273.15,""))</f>
        <v/>
      </c>
      <c r="L26" s="11" t="str">
        <f t="shared" si="0"/>
        <v/>
      </c>
      <c r="M26" s="51" t="str">
        <f t="shared" si="1"/>
        <v/>
      </c>
      <c r="N26" s="2">
        <f>IF(E26="solid",I26,IF(E26="liquid",(M26/30000),IF(AND(E26="gas",'INPUT-Settings'!$C$25=1),1,IF(AND(E26="gas",'INPUT-Settings'!$C$25=0),"",FALSE))))</f>
        <v>0.3</v>
      </c>
      <c r="O26">
        <f>IF(AND(E26="gas",'INPUT-Settings'!$C$25=0),"",N26*'Production-Scores'!Z26*'Production-Scores'!M26*'Production-Scores'!P26*('Production-Scores'!S26*'Production-Scores'!AH26*'Production-Scores'!AO26+'Production-Scores'!AE26))</f>
        <v>3.1250000000000001E-5</v>
      </c>
      <c r="P26">
        <f t="array" ref="P26">SUM(($G$3:$G$300="y")*($C$3:$C$300=C26)*($A$3:$A$300=A26)*($F$3:$F$300))</f>
        <v>0</v>
      </c>
      <c r="Q26">
        <f t="shared" si="2"/>
        <v>1</v>
      </c>
      <c r="R26" s="52">
        <f t="shared" si="3"/>
        <v>3.1250000000000001E-5</v>
      </c>
      <c r="S26" s="52">
        <f>IF(AND(E26="gas",'INPUT-Settings'!$C$25=0),"",R26^(LN('INPUT-Settings'!$E$5)/LN(100)))</f>
        <v>0.20984922071643497</v>
      </c>
      <c r="T26">
        <f>VLOOKUP(D26,Substances!A:F,6,FALSE)</f>
        <v>0</v>
      </c>
      <c r="U26" s="52">
        <f t="shared" si="4"/>
        <v>0</v>
      </c>
    </row>
    <row r="27" spans="1:21" x14ac:dyDescent="0.3">
      <c r="A27" s="22">
        <f>'INPUT-Production'!A27</f>
        <v>4</v>
      </c>
      <c r="B27" s="11" t="str">
        <f>'INPUT-Production'!B27</f>
        <v>extraction</v>
      </c>
      <c r="C27" s="11" t="str">
        <f>'INPUT-Production'!C27</f>
        <v>input</v>
      </c>
      <c r="D27" s="2" t="str">
        <f>'INPUT-Production'!D27</f>
        <v>olive leaves, dried, ground</v>
      </c>
      <c r="E27" t="str">
        <f>IF(ISBLANK('INPUT-Production'!F27),IF(VLOOKUP(D27,'INPUT-Substances'!A:C,3,FALSE)="",VLOOKUP(D27,'INPUT-Substances'!A:B,2,FALSE),VLOOKUP(D27,'INPUT-Substances'!A:C,3,FALSE)),IF(AND(NOT(ISBLANK(VLOOKUP(D27,'INPUT-Substances'!A:G,4,FALSE))),VLOOKUP(D27,'INPUT-Substances'!A:G,4,FALSE)&lt;='INPUT-Production'!F27),"gas",IF(AND(NOT(ISBLANK(VLOOKUP(D27,'INPUT-Substances'!A:G,7,FALSE))),VLOOKUP(D27,'INPUT-Substances'!A:G,7,FALSE)&gt;='INPUT-Production'!F27),"solid",IF(AND(NOT(ISBLANK(VLOOKUP(D27,'INPUT-Substances'!A:G,4,FALSE))),NOT(ISBLANK(G27)),G27&gt;='INPUT-Settings'!$C$26,G27&lt;='INPUT-Settings'!$C$26),"liquid",VLOOKUP(D27,'INPUT-Substances'!A:B,2,FALSE)))))</f>
        <v>solid</v>
      </c>
      <c r="F27">
        <f>'INPUT-Production'!E27</f>
        <v>200</v>
      </c>
      <c r="G27" t="str">
        <f>'Production-Scores'!H27</f>
        <v>n</v>
      </c>
      <c r="H27" s="22" t="str">
        <f>IF(AND(E27="solid",'Skin-MT Hand'!AA27="Like dry solids"),VLOOKUP(D27,Substances!A:E,5,FALSE),"")</f>
        <v>Fine dust</v>
      </c>
      <c r="I27" s="51">
        <f>IF(E27="solid",VLOOKUP(H27,'M08,G03'!$B$4:$D$9,3,FALSE),"")</f>
        <v>0.3</v>
      </c>
      <c r="J27" s="11" t="str">
        <f>IF(E27="liquid",VLOOKUP(D27,Substances!A:D,4,FALSE),"")</f>
        <v/>
      </c>
      <c r="K27" s="11" t="str">
        <f>IF(AND(E27="liquid",ISBLANK('INPUT-Production'!F27)),'INPUT-Settings'!$C$26+273.15,IF(E27="liquid",'INPUT-Production'!F27+273.15,""))</f>
        <v/>
      </c>
      <c r="L27" s="11" t="str">
        <f t="shared" si="0"/>
        <v/>
      </c>
      <c r="M27" s="51" t="str">
        <f t="shared" si="1"/>
        <v/>
      </c>
      <c r="N27" s="2">
        <f>IF(E27="solid",I27,IF(E27="liquid",(M27/30000),IF(AND(E27="gas",'INPUT-Settings'!$C$25=1),1,IF(AND(E27="gas",'INPUT-Settings'!$C$25=0),"",FALSE))))</f>
        <v>0.3</v>
      </c>
      <c r="O27">
        <f>IF(AND(E27="gas",'INPUT-Settings'!$C$25=0),"",N27*'Production-Scores'!Z27*'Production-Scores'!M27*'Production-Scores'!P27*('Production-Scores'!S27*'Production-Scores'!AH27*'Production-Scores'!AO27+'Production-Scores'!AE27))</f>
        <v>3.1250000000000001E-5</v>
      </c>
      <c r="P27">
        <f t="array" ref="P27">SUM(($G$3:$G$300="y")*($C$3:$C$300=C27)*($A$3:$A$300=A27)*($F$3:$F$300))</f>
        <v>0</v>
      </c>
      <c r="Q27">
        <f t="shared" si="2"/>
        <v>1</v>
      </c>
      <c r="R27" s="52">
        <f t="shared" si="3"/>
        <v>3.1250000000000001E-5</v>
      </c>
      <c r="S27" s="52">
        <f>IF(AND(E27="gas",'INPUT-Settings'!$C$25=0),"",R27^(LN('INPUT-Settings'!$E$5)/LN(100)))</f>
        <v>0.20984922071643497</v>
      </c>
      <c r="T27">
        <f>VLOOKUP(D27,Substances!A:F,6,FALSE)</f>
        <v>0</v>
      </c>
      <c r="U27" s="52">
        <f t="shared" si="4"/>
        <v>0</v>
      </c>
    </row>
    <row r="28" spans="1:21" x14ac:dyDescent="0.3">
      <c r="A28" s="22">
        <f>'INPUT-Production'!A28</f>
        <v>4</v>
      </c>
      <c r="B28" s="11">
        <f>'INPUT-Production'!B28</f>
        <v>0</v>
      </c>
      <c r="C28" s="11" t="str">
        <f>'INPUT-Production'!C28</f>
        <v>input</v>
      </c>
      <c r="D28" s="2" t="str">
        <f>'INPUT-Production'!D28</f>
        <v xml:space="preserve">water </v>
      </c>
      <c r="E28" t="str">
        <f>IF(ISBLANK('INPUT-Production'!F28),IF(VLOOKUP(D28,'INPUT-Substances'!A:C,3,FALSE)="",VLOOKUP(D28,'INPUT-Substances'!A:B,2,FALSE),VLOOKUP(D28,'INPUT-Substances'!A:C,3,FALSE)),IF(AND(NOT(ISBLANK(VLOOKUP(D28,'INPUT-Substances'!A:G,4,FALSE))),VLOOKUP(D28,'INPUT-Substances'!A:G,4,FALSE)&lt;='INPUT-Production'!F28),"gas",IF(AND(NOT(ISBLANK(VLOOKUP(D28,'INPUT-Substances'!A:G,7,FALSE))),VLOOKUP(D28,'INPUT-Substances'!A:G,7,FALSE)&gt;='INPUT-Production'!F28),"solid",IF(AND(NOT(ISBLANK(VLOOKUP(D28,'INPUT-Substances'!A:G,4,FALSE))),NOT(ISBLANK(G28)),G28&gt;='INPUT-Settings'!$C$26,G28&lt;='INPUT-Settings'!$C$26),"liquid",VLOOKUP(D28,'INPUT-Substances'!A:B,2,FALSE)))))</f>
        <v>liquid</v>
      </c>
      <c r="F28">
        <f>'INPUT-Production'!E28</f>
        <v>1800</v>
      </c>
      <c r="G28" t="str">
        <f>'Production-Scores'!H28</f>
        <v>n</v>
      </c>
      <c r="H28" s="22" t="str">
        <f>IF(AND(E28="solid",'Skin-MT Hand'!AA28="Like dry solids"),VLOOKUP(D28,Substances!A:E,5,FALSE),"")</f>
        <v/>
      </c>
      <c r="I28" s="51" t="str">
        <f>IF(E28="solid",VLOOKUP(H28,'M08,G03'!$B$4:$D$9,3,FALSE),"")</f>
        <v/>
      </c>
      <c r="J28" s="11">
        <f>IF(E28="liquid",VLOOKUP(D28,Substances!A:D,4,FALSE),"")</f>
        <v>373.15</v>
      </c>
      <c r="K28" s="11">
        <f>IF(AND(E28="liquid",ISBLANK('INPUT-Production'!F28)),'INPUT-Settings'!$C$26+273.15,IF(E28="liquid",'INPUT-Production'!F28+273.15,""))</f>
        <v>293.14999999999998</v>
      </c>
      <c r="L28" s="11">
        <f t="shared" si="0"/>
        <v>-2.892717039058502</v>
      </c>
      <c r="M28" s="51">
        <f t="shared" si="1"/>
        <v>5615.9801572040205</v>
      </c>
      <c r="N28" s="2">
        <f>IF(E28="solid",I28,IF(E28="liquid",(M28/30000),IF(AND(E28="gas",'INPUT-Settings'!$C$25=1),1,IF(AND(E28="gas",'INPUT-Settings'!$C$25=0),"",FALSE))))</f>
        <v>0.18719933857346735</v>
      </c>
      <c r="O28">
        <f>IF(AND(E28="gas",'INPUT-Settings'!$C$25=0),"",N28*'Production-Scores'!Z28*'Production-Scores'!M28*'Production-Scores'!P28*('Production-Scores'!S28*'Production-Scores'!AH28*'Production-Scores'!AO28+'Production-Scores'!AE28))</f>
        <v>1.9499931101402848E-5</v>
      </c>
      <c r="P28">
        <f t="array" ref="P28">SUM(($G$3:$G$300="y")*($C$3:$C$300=C28)*($A$3:$A$300=A28)*($F$3:$F$300))</f>
        <v>0</v>
      </c>
      <c r="Q28">
        <f t="shared" si="2"/>
        <v>1</v>
      </c>
      <c r="R28" s="52">
        <f t="shared" si="3"/>
        <v>1.9499931101402848E-5</v>
      </c>
      <c r="S28" s="52">
        <f>IF(AND(E28="gas",'INPUT-Settings'!$C$25=0),"",R28^(LN('INPUT-Settings'!$E$5)/LN(100)))</f>
        <v>0.19546965155019869</v>
      </c>
      <c r="T28">
        <f>VLOOKUP(D28,Substances!A:F,6,FALSE)</f>
        <v>0</v>
      </c>
      <c r="U28" s="52">
        <f t="shared" si="4"/>
        <v>0</v>
      </c>
    </row>
    <row r="29" spans="1:21" x14ac:dyDescent="0.3">
      <c r="A29" s="22">
        <f>'INPUT-Production'!A29</f>
        <v>4</v>
      </c>
      <c r="B29" s="11">
        <f>'INPUT-Production'!B29</f>
        <v>0</v>
      </c>
      <c r="C29" s="11" t="str">
        <f>'INPUT-Production'!C29</f>
        <v>process</v>
      </c>
      <c r="D29" s="2" t="str">
        <f>'INPUT-Production'!D29</f>
        <v>olive leaves, dried, ground</v>
      </c>
      <c r="E29" t="str">
        <f>IF(ISBLANK('INPUT-Production'!F29),IF(VLOOKUP(D29,'INPUT-Substances'!A:C,3,FALSE)="",VLOOKUP(D29,'INPUT-Substances'!A:B,2,FALSE),VLOOKUP(D29,'INPUT-Substances'!A:C,3,FALSE)),IF(AND(NOT(ISBLANK(VLOOKUP(D29,'INPUT-Substances'!A:G,4,FALSE))),VLOOKUP(D29,'INPUT-Substances'!A:G,4,FALSE)&lt;='INPUT-Production'!F29),"gas",IF(AND(NOT(ISBLANK(VLOOKUP(D29,'INPUT-Substances'!A:G,7,FALSE))),VLOOKUP(D29,'INPUT-Substances'!A:G,7,FALSE)&gt;='INPUT-Production'!F29),"solid",IF(AND(NOT(ISBLANK(VLOOKUP(D29,'INPUT-Substances'!A:G,4,FALSE))),NOT(ISBLANK(G29)),G29&gt;='INPUT-Settings'!$C$26,G29&lt;='INPUT-Settings'!$C$26),"liquid",VLOOKUP(D29,'INPUT-Substances'!A:B,2,FALSE)))))</f>
        <v>solid</v>
      </c>
      <c r="F29">
        <f>'INPUT-Production'!E29</f>
        <v>200</v>
      </c>
      <c r="G29" t="str">
        <f>'Production-Scores'!H29</f>
        <v>y</v>
      </c>
      <c r="H29" s="22" t="str">
        <f>IF(AND(E29="solid",'Skin-MT Hand'!AA29="Like dry solids"),VLOOKUP(D29,Substances!A:E,5,FALSE),"")</f>
        <v>Fine dust</v>
      </c>
      <c r="I29" s="51">
        <f>IF(E29="solid",VLOOKUP(H29,'M08,G03'!$B$4:$D$9,3,FALSE),"")</f>
        <v>0.3</v>
      </c>
      <c r="J29" s="11" t="str">
        <f>IF(E29="liquid",VLOOKUP(D29,Substances!A:D,4,FALSE),"")</f>
        <v/>
      </c>
      <c r="K29" s="11" t="str">
        <f>IF(AND(E29="liquid",ISBLANK('INPUT-Production'!F29)),'INPUT-Settings'!$C$26+273.15,IF(E29="liquid",'INPUT-Production'!F29+273.15,""))</f>
        <v/>
      </c>
      <c r="L29" s="11" t="str">
        <f t="shared" si="0"/>
        <v/>
      </c>
      <c r="M29" s="51" t="str">
        <f t="shared" si="1"/>
        <v/>
      </c>
      <c r="N29" s="2">
        <f>IF(E29="solid",I29,IF(E29="liquid",(M29/30000),IF(AND(E29="gas",'INPUT-Settings'!$C$25=1),1,IF(AND(E29="gas",'INPUT-Settings'!$C$25=0),"",FALSE))))</f>
        <v>0.3</v>
      </c>
      <c r="O29">
        <f>IF(AND(E29="gas",'INPUT-Settings'!$C$25=0),"",N29*'Production-Scores'!Z29*'Production-Scores'!M29*'Production-Scores'!P29*('Production-Scores'!S29*'Production-Scores'!AH29*'Production-Scores'!AO29+'Production-Scores'!AE29))</f>
        <v>3.7500000000000001E-4</v>
      </c>
      <c r="P29">
        <f t="array" ref="P29">SUM(($G$3:$G$300="y")*($C$3:$C$300=C29)*($A$3:$A$300=A29)*($F$3:$F$300))</f>
        <v>2000</v>
      </c>
      <c r="Q29">
        <f t="shared" si="2"/>
        <v>0.1</v>
      </c>
      <c r="R29" s="52">
        <f t="shared" si="3"/>
        <v>3.7500000000000003E-5</v>
      </c>
      <c r="S29" s="52">
        <f>IF(AND(E29="gas",'INPUT-Settings'!$C$25=0),"",R29^(LN('INPUT-Settings'!$E$5)/LN(100)))</f>
        <v>0.21568767343728121</v>
      </c>
      <c r="T29">
        <f>VLOOKUP(D29,Substances!A:F,6,FALSE)</f>
        <v>0</v>
      </c>
      <c r="U29" s="52">
        <f t="shared" si="4"/>
        <v>0</v>
      </c>
    </row>
    <row r="30" spans="1:21" x14ac:dyDescent="0.3">
      <c r="A30" s="22">
        <f>'INPUT-Production'!A30</f>
        <v>4</v>
      </c>
      <c r="B30" s="11">
        <f>'INPUT-Production'!B30</f>
        <v>0</v>
      </c>
      <c r="C30" s="11" t="str">
        <f>'INPUT-Production'!C30</f>
        <v>process</v>
      </c>
      <c r="D30" s="2" t="str">
        <f>'INPUT-Production'!D30</f>
        <v xml:space="preserve">water </v>
      </c>
      <c r="E30" t="str">
        <f>IF(ISBLANK('INPUT-Production'!F30),IF(VLOOKUP(D30,'INPUT-Substances'!A:C,3,FALSE)="",VLOOKUP(D30,'INPUT-Substances'!A:B,2,FALSE),VLOOKUP(D30,'INPUT-Substances'!A:C,3,FALSE)),IF(AND(NOT(ISBLANK(VLOOKUP(D30,'INPUT-Substances'!A:G,4,FALSE))),VLOOKUP(D30,'INPUT-Substances'!A:G,4,FALSE)&lt;='INPUT-Production'!F30),"gas",IF(AND(NOT(ISBLANK(VLOOKUP(D30,'INPUT-Substances'!A:G,7,FALSE))),VLOOKUP(D30,'INPUT-Substances'!A:G,7,FALSE)&gt;='INPUT-Production'!F30),"solid",IF(AND(NOT(ISBLANK(VLOOKUP(D30,'INPUT-Substances'!A:G,4,FALSE))),NOT(ISBLANK(G30)),G30&gt;='INPUT-Settings'!$C$26,G30&lt;='INPUT-Settings'!$C$26),"liquid",VLOOKUP(D30,'INPUT-Substances'!A:B,2,FALSE)))))</f>
        <v>liquid</v>
      </c>
      <c r="F30">
        <f>'INPUT-Production'!E30</f>
        <v>1800</v>
      </c>
      <c r="G30" t="str">
        <f>'Production-Scores'!H30</f>
        <v>y</v>
      </c>
      <c r="H30" s="22" t="str">
        <f>IF(AND(E30="solid",'Skin-MT Hand'!AA30="Like dry solids"),VLOOKUP(D30,Substances!A:E,5,FALSE),"")</f>
        <v/>
      </c>
      <c r="I30" s="51" t="str">
        <f>IF(E30="solid",VLOOKUP(H30,'M08,G03'!$B$4:$D$9,3,FALSE),"")</f>
        <v/>
      </c>
      <c r="J30" s="11">
        <f>IF(E30="liquid",VLOOKUP(D30,Substances!A:D,4,FALSE),"")</f>
        <v>373.15</v>
      </c>
      <c r="K30" s="11">
        <f>IF(AND(E30="liquid",ISBLANK('INPUT-Production'!F30)),'INPUT-Settings'!$C$26+273.15,IF(E30="liquid",'INPUT-Production'!F30+273.15,""))</f>
        <v>363.15</v>
      </c>
      <c r="L30" s="11">
        <f t="shared" si="0"/>
        <v>-0.29189040341456618</v>
      </c>
      <c r="M30" s="51">
        <f t="shared" si="1"/>
        <v>75674.615132460123</v>
      </c>
      <c r="N30" s="2">
        <f>IF(E30="solid",I30,IF(E30="liquid",(M30/30000),IF(AND(E30="gas",'INPUT-Settings'!$C$25=1),1,IF(AND(E30="gas",'INPUT-Settings'!$C$25=0),"",FALSE))))</f>
        <v>2.522487171082004</v>
      </c>
      <c r="O30">
        <f>IF(AND(E30="gas",'INPUT-Settings'!$C$25=0),"",N30*'Production-Scores'!Z30*'Production-Scores'!M30*'Production-Scores'!P30*('Production-Scores'!S30*'Production-Scores'!AH30*'Production-Scores'!AO30+'Production-Scores'!AE30))</f>
        <v>3.1531089638525051E-3</v>
      </c>
      <c r="P30">
        <f t="array" ref="P30">SUM(($G$3:$G$300="y")*($C$3:$C$300=C30)*($A$3:$A$300=A30)*($F$3:$F$300))</f>
        <v>2000</v>
      </c>
      <c r="Q30">
        <f t="shared" si="2"/>
        <v>0.9</v>
      </c>
      <c r="R30" s="52">
        <f t="shared" si="3"/>
        <v>2.8377980674672548E-3</v>
      </c>
      <c r="S30" s="52">
        <f>IF(AND(E30="gas",'INPUT-Settings'!$C$25=0),"",R30^(LN('INPUT-Settings'!$E$5)/LN(100)))</f>
        <v>0.41365236746915007</v>
      </c>
      <c r="T30">
        <f>VLOOKUP(D30,Substances!A:F,6,FALSE)</f>
        <v>0</v>
      </c>
      <c r="U30" s="52">
        <f t="shared" si="4"/>
        <v>0</v>
      </c>
    </row>
    <row r="31" spans="1:21" x14ac:dyDescent="0.3">
      <c r="A31" s="22">
        <f>'INPUT-Production'!A31</f>
        <v>4</v>
      </c>
      <c r="B31" s="11">
        <f>'INPUT-Production'!B31</f>
        <v>0</v>
      </c>
      <c r="C31" s="11" t="str">
        <f>'INPUT-Production'!C31</f>
        <v>output</v>
      </c>
      <c r="D31" s="2" t="str">
        <f>'INPUT-Production'!D31</f>
        <v>olive leaves, dried, ground</v>
      </c>
      <c r="E31" t="str">
        <f>IF(ISBLANK('INPUT-Production'!F31),IF(VLOOKUP(D31,'INPUT-Substances'!A:C,3,FALSE)="",VLOOKUP(D31,'INPUT-Substances'!A:B,2,FALSE),VLOOKUP(D31,'INPUT-Substances'!A:C,3,FALSE)),IF(AND(NOT(ISBLANK(VLOOKUP(D31,'INPUT-Substances'!A:G,4,FALSE))),VLOOKUP(D31,'INPUT-Substances'!A:G,4,FALSE)&lt;='INPUT-Production'!F31),"gas",IF(AND(NOT(ISBLANK(VLOOKUP(D31,'INPUT-Substances'!A:G,7,FALSE))),VLOOKUP(D31,'INPUT-Substances'!A:G,7,FALSE)&gt;='INPUT-Production'!F31),"solid",IF(AND(NOT(ISBLANK(VLOOKUP(D31,'INPUT-Substances'!A:G,4,FALSE))),NOT(ISBLANK(G31)),G31&gt;='INPUT-Settings'!$C$26,G31&lt;='INPUT-Settings'!$C$26),"liquid",VLOOKUP(D31,'INPUT-Substances'!A:B,2,FALSE)))))</f>
        <v>solid</v>
      </c>
      <c r="F31">
        <f>'INPUT-Production'!E31</f>
        <v>200</v>
      </c>
      <c r="G31" t="str">
        <f>'Production-Scores'!H31</f>
        <v>y</v>
      </c>
      <c r="H31" s="22" t="str">
        <f>IF(AND(E31="solid",'Skin-MT Hand'!AA31="Like dry solids"),VLOOKUP(D31,Substances!A:E,5,FALSE),"")</f>
        <v>Fine dust</v>
      </c>
      <c r="I31" s="51">
        <f>IF(E31="solid",VLOOKUP(H31,'M08,G03'!$B$4:$D$9,3,FALSE),"")</f>
        <v>0.3</v>
      </c>
      <c r="J31" s="11" t="str">
        <f>IF(E31="liquid",VLOOKUP(D31,Substances!A:D,4,FALSE),"")</f>
        <v/>
      </c>
      <c r="K31" s="11" t="str">
        <f>IF(AND(E31="liquid",ISBLANK('INPUT-Production'!F31)),'INPUT-Settings'!$C$26+273.15,IF(E31="liquid",'INPUT-Production'!F31+273.15,""))</f>
        <v/>
      </c>
      <c r="L31" s="11" t="str">
        <f t="shared" si="0"/>
        <v/>
      </c>
      <c r="M31" s="51" t="str">
        <f t="shared" si="1"/>
        <v/>
      </c>
      <c r="N31" s="2">
        <f>IF(E31="solid",I31,IF(E31="liquid",(M31/30000),IF(AND(E31="gas",'INPUT-Settings'!$C$25=1),1,IF(AND(E31="gas",'INPUT-Settings'!$C$25=0),"",FALSE))))</f>
        <v>0.3</v>
      </c>
      <c r="O31">
        <f>IF(AND(E31="gas",'INPUT-Settings'!$C$25=0),"",N31*'Production-Scores'!Z31*'Production-Scores'!M31*'Production-Scores'!P31*('Production-Scores'!S31*'Production-Scores'!AH31*'Production-Scores'!AO31+'Production-Scores'!AE31))</f>
        <v>3.1250000000000001E-5</v>
      </c>
      <c r="P31">
        <f t="array" ref="P31">SUM(($G$3:$G$300="y")*($C$3:$C$300=C31)*($A$3:$A$300=A31)*($F$3:$F$300))</f>
        <v>2000</v>
      </c>
      <c r="Q31">
        <f t="shared" si="2"/>
        <v>0.1</v>
      </c>
      <c r="R31" s="52">
        <f t="shared" si="3"/>
        <v>3.1250000000000001E-6</v>
      </c>
      <c r="S31" s="52">
        <f>IF(AND(E31="gas",'INPUT-Settings'!$C$25=0),"",R31^(LN('INPUT-Settings'!$E$5)/LN(100)))</f>
        <v>0.14838580699530374</v>
      </c>
      <c r="T31">
        <f>VLOOKUP(D31,Substances!A:F,6,FALSE)</f>
        <v>0</v>
      </c>
      <c r="U31" s="52">
        <f t="shared" si="4"/>
        <v>0</v>
      </c>
    </row>
    <row r="32" spans="1:21" x14ac:dyDescent="0.3">
      <c r="A32" s="22">
        <f>'INPUT-Production'!A32</f>
        <v>4</v>
      </c>
      <c r="B32" s="11">
        <f>'INPUT-Production'!B32</f>
        <v>0</v>
      </c>
      <c r="C32" s="11" t="str">
        <f>'INPUT-Production'!C32</f>
        <v>output</v>
      </c>
      <c r="D32" s="2" t="str">
        <f>'INPUT-Production'!D32</f>
        <v xml:space="preserve">water </v>
      </c>
      <c r="E32" t="str">
        <f>IF(ISBLANK('INPUT-Production'!F32),IF(VLOOKUP(D32,'INPUT-Substances'!A:C,3,FALSE)="",VLOOKUP(D32,'INPUT-Substances'!A:B,2,FALSE),VLOOKUP(D32,'INPUT-Substances'!A:C,3,FALSE)),IF(AND(NOT(ISBLANK(VLOOKUP(D32,'INPUT-Substances'!A:G,4,FALSE))),VLOOKUP(D32,'INPUT-Substances'!A:G,4,FALSE)&lt;='INPUT-Production'!F32),"gas",IF(AND(NOT(ISBLANK(VLOOKUP(D32,'INPUT-Substances'!A:G,7,FALSE))),VLOOKUP(D32,'INPUT-Substances'!A:G,7,FALSE)&gt;='INPUT-Production'!F32),"solid",IF(AND(NOT(ISBLANK(VLOOKUP(D32,'INPUT-Substances'!A:G,4,FALSE))),NOT(ISBLANK(G32)),G32&gt;='INPUT-Settings'!$C$26,G32&lt;='INPUT-Settings'!$C$26),"liquid",VLOOKUP(D32,'INPUT-Substances'!A:B,2,FALSE)))))</f>
        <v>liquid</v>
      </c>
      <c r="F32">
        <f>'INPUT-Production'!E32</f>
        <v>1800</v>
      </c>
      <c r="G32" t="str">
        <f>'Production-Scores'!H32</f>
        <v>y</v>
      </c>
      <c r="H32" s="22" t="str">
        <f>IF(AND(E32="solid",'Skin-MT Hand'!AA32="Like dry solids"),VLOOKUP(D32,Substances!A:E,5,FALSE),"")</f>
        <v/>
      </c>
      <c r="I32" s="51" t="str">
        <f>IF(E32="solid",VLOOKUP(H32,'M08,G03'!$B$4:$D$9,3,FALSE),"")</f>
        <v/>
      </c>
      <c r="J32" s="11">
        <f>IF(E32="liquid",VLOOKUP(D32,Substances!A:D,4,FALSE),"")</f>
        <v>373.15</v>
      </c>
      <c r="K32" s="11">
        <f>IF(AND(E32="liquid",ISBLANK('INPUT-Production'!F32)),'INPUT-Settings'!$C$26+273.15,IF(E32="liquid",'INPUT-Production'!F32+273.15,""))</f>
        <v>293.14999999999998</v>
      </c>
      <c r="L32" s="11">
        <f t="shared" si="0"/>
        <v>-2.892717039058502</v>
      </c>
      <c r="M32" s="51">
        <f t="shared" si="1"/>
        <v>5615.9801572040205</v>
      </c>
      <c r="N32" s="2">
        <f>IF(E32="solid",I32,IF(E32="liquid",(M32/30000),IF(AND(E32="gas",'INPUT-Settings'!$C$25=1),1,IF(AND(E32="gas",'INPUT-Settings'!$C$25=0),"",FALSE))))</f>
        <v>0.18719933857346735</v>
      </c>
      <c r="O32">
        <f>IF(AND(E32="gas",'INPUT-Settings'!$C$25=0),"",N32*'Production-Scores'!Z32*'Production-Scores'!M32*'Production-Scores'!P32*('Production-Scores'!S32*'Production-Scores'!AH32*'Production-Scores'!AO32+'Production-Scores'!AE32))</f>
        <v>1.9499931101402848E-5</v>
      </c>
      <c r="P32">
        <f t="array" ref="P32">SUM(($G$3:$G$300="y")*($C$3:$C$300=C32)*($A$3:$A$300=A32)*($F$3:$F$300))</f>
        <v>2000</v>
      </c>
      <c r="Q32">
        <f t="shared" si="2"/>
        <v>0.9</v>
      </c>
      <c r="R32" s="52">
        <f t="shared" si="3"/>
        <v>1.7549937991262564E-5</v>
      </c>
      <c r="S32" s="52">
        <f>IF(AND(E32="gas",'INPUT-Settings'!$C$25=0),"",R32^(LN('INPUT-Settings'!$E$5)/LN(100)))</f>
        <v>0.19239427740115994</v>
      </c>
      <c r="T32">
        <f>VLOOKUP(D32,Substances!A:F,6,FALSE)</f>
        <v>0</v>
      </c>
      <c r="U32" s="52">
        <f t="shared" si="4"/>
        <v>0</v>
      </c>
    </row>
    <row r="33" spans="1:21" x14ac:dyDescent="0.3">
      <c r="A33" s="22">
        <f>'INPUT-Production'!A33</f>
        <v>5</v>
      </c>
      <c r="B33" s="11" t="str">
        <f>'INPUT-Production'!B33</f>
        <v>filtration</v>
      </c>
      <c r="C33" s="11" t="str">
        <f>'INPUT-Production'!C33</f>
        <v>input</v>
      </c>
      <c r="D33" s="2" t="str">
        <f>'INPUT-Production'!D33</f>
        <v>olive leaves, dried, ground</v>
      </c>
      <c r="E33" t="str">
        <f>IF(ISBLANK('INPUT-Production'!F33),IF(VLOOKUP(D33,'INPUT-Substances'!A:C,3,FALSE)="",VLOOKUP(D33,'INPUT-Substances'!A:B,2,FALSE),VLOOKUP(D33,'INPUT-Substances'!A:C,3,FALSE)),IF(AND(NOT(ISBLANK(VLOOKUP(D33,'INPUT-Substances'!A:G,4,FALSE))),VLOOKUP(D33,'INPUT-Substances'!A:G,4,FALSE)&lt;='INPUT-Production'!F33),"gas",IF(AND(NOT(ISBLANK(VLOOKUP(D33,'INPUT-Substances'!A:G,7,FALSE))),VLOOKUP(D33,'INPUT-Substances'!A:G,7,FALSE)&gt;='INPUT-Production'!F33),"solid",IF(AND(NOT(ISBLANK(VLOOKUP(D33,'INPUT-Substances'!A:G,4,FALSE))),NOT(ISBLANK(G33)),G33&gt;='INPUT-Settings'!$C$26,G33&lt;='INPUT-Settings'!$C$26),"liquid",VLOOKUP(D33,'INPUT-Substances'!A:B,2,FALSE)))))</f>
        <v>solid</v>
      </c>
      <c r="F33">
        <f>'INPUT-Production'!E33</f>
        <v>200</v>
      </c>
      <c r="G33" t="str">
        <f>'Production-Scores'!H33</f>
        <v>y</v>
      </c>
      <c r="H33" s="22" t="str">
        <f>IF(AND(E33="solid",'Skin-MT Hand'!AA33="Like dry solids"),VLOOKUP(D33,Substances!A:E,5,FALSE),"")</f>
        <v>Fine dust</v>
      </c>
      <c r="I33" s="51">
        <f>IF(E33="solid",VLOOKUP(H33,'M08,G03'!$B$4:$D$9,3,FALSE),"")</f>
        <v>0.3</v>
      </c>
      <c r="J33" s="11" t="str">
        <f>IF(E33="liquid",VLOOKUP(D33,Substances!A:D,4,FALSE),"")</f>
        <v/>
      </c>
      <c r="K33" s="11" t="str">
        <f>IF(AND(E33="liquid",ISBLANK('INPUT-Production'!F33)),'INPUT-Settings'!$C$26+273.15,IF(E33="liquid",'INPUT-Production'!F33+273.15,""))</f>
        <v/>
      </c>
      <c r="L33" s="11" t="str">
        <f t="shared" si="0"/>
        <v/>
      </c>
      <c r="M33" s="51" t="str">
        <f t="shared" si="1"/>
        <v/>
      </c>
      <c r="N33" s="2">
        <f>IF(E33="solid",I33,IF(E33="liquid",(M33/30000),IF(AND(E33="gas",'INPUT-Settings'!$C$25=1),1,IF(AND(E33="gas",'INPUT-Settings'!$C$25=0),"",FALSE))))</f>
        <v>0.3</v>
      </c>
      <c r="O33">
        <f>IF(AND(E33="gas",'INPUT-Settings'!$C$25=0),"",N33*'Production-Scores'!Z33*'Production-Scores'!M33*'Production-Scores'!P33*('Production-Scores'!S33*'Production-Scores'!AH33*'Production-Scores'!AO33+'Production-Scores'!AE33))</f>
        <v>3.1250000000000001E-5</v>
      </c>
      <c r="P33">
        <f t="array" ref="P33">SUM(($G$3:$G$300="y")*($C$3:$C$300=C33)*($A$3:$A$300=A33)*($F$3:$F$300))</f>
        <v>2000</v>
      </c>
      <c r="Q33">
        <f t="shared" si="2"/>
        <v>0.1</v>
      </c>
      <c r="R33" s="52">
        <f t="shared" si="3"/>
        <v>3.1250000000000001E-6</v>
      </c>
      <c r="S33" s="52">
        <f>IF(AND(E33="gas",'INPUT-Settings'!$C$25=0),"",R33^(LN('INPUT-Settings'!$E$5)/LN(100)))</f>
        <v>0.14838580699530374</v>
      </c>
      <c r="T33">
        <f>VLOOKUP(D33,Substances!A:F,6,FALSE)</f>
        <v>0</v>
      </c>
      <c r="U33" s="52">
        <f t="shared" si="4"/>
        <v>0</v>
      </c>
    </row>
    <row r="34" spans="1:21" x14ac:dyDescent="0.3">
      <c r="A34" s="22">
        <f>'INPUT-Production'!A34</f>
        <v>5</v>
      </c>
      <c r="B34" s="11">
        <f>'INPUT-Production'!B34</f>
        <v>0</v>
      </c>
      <c r="C34" s="11" t="str">
        <f>'INPUT-Production'!C34</f>
        <v>input</v>
      </c>
      <c r="D34" s="2" t="str">
        <f>'INPUT-Production'!D34</f>
        <v xml:space="preserve">water </v>
      </c>
      <c r="E34" t="str">
        <f>IF(ISBLANK('INPUT-Production'!F34),IF(VLOOKUP(D34,'INPUT-Substances'!A:C,3,FALSE)="",VLOOKUP(D34,'INPUT-Substances'!A:B,2,FALSE),VLOOKUP(D34,'INPUT-Substances'!A:C,3,FALSE)),IF(AND(NOT(ISBLANK(VLOOKUP(D34,'INPUT-Substances'!A:G,4,FALSE))),VLOOKUP(D34,'INPUT-Substances'!A:G,4,FALSE)&lt;='INPUT-Production'!F34),"gas",IF(AND(NOT(ISBLANK(VLOOKUP(D34,'INPUT-Substances'!A:G,7,FALSE))),VLOOKUP(D34,'INPUT-Substances'!A:G,7,FALSE)&gt;='INPUT-Production'!F34),"solid",IF(AND(NOT(ISBLANK(VLOOKUP(D34,'INPUT-Substances'!A:G,4,FALSE))),NOT(ISBLANK(G34)),G34&gt;='INPUT-Settings'!$C$26,G34&lt;='INPUT-Settings'!$C$26),"liquid",VLOOKUP(D34,'INPUT-Substances'!A:B,2,FALSE)))))</f>
        <v>liquid</v>
      </c>
      <c r="F34">
        <f>'INPUT-Production'!E34</f>
        <v>1800</v>
      </c>
      <c r="G34" t="str">
        <f>'Production-Scores'!H34</f>
        <v>y</v>
      </c>
      <c r="H34" s="22" t="str">
        <f>IF(AND(E34="solid",'Skin-MT Hand'!AA34="Like dry solids"),VLOOKUP(D34,Substances!A:E,5,FALSE),"")</f>
        <v/>
      </c>
      <c r="I34" s="51" t="str">
        <f>IF(E34="solid",VLOOKUP(H34,'M08,G03'!$B$4:$D$9,3,FALSE),"")</f>
        <v/>
      </c>
      <c r="J34" s="11">
        <f>IF(E34="liquid",VLOOKUP(D34,Substances!A:D,4,FALSE),"")</f>
        <v>373.15</v>
      </c>
      <c r="K34" s="11">
        <f>IF(AND(E34="liquid",ISBLANK('INPUT-Production'!F34)),'INPUT-Settings'!$C$26+273.15,IF(E34="liquid",'INPUT-Production'!F34+273.15,""))</f>
        <v>293.14999999999998</v>
      </c>
      <c r="L34" s="11">
        <f t="shared" si="0"/>
        <v>-2.892717039058502</v>
      </c>
      <c r="M34" s="51">
        <f t="shared" si="1"/>
        <v>5615.9801572040205</v>
      </c>
      <c r="N34" s="2">
        <f>IF(E34="solid",I34,IF(E34="liquid",(M34/30000),IF(AND(E34="gas",'INPUT-Settings'!$C$25=1),1,IF(AND(E34="gas",'INPUT-Settings'!$C$25=0),"",FALSE))))</f>
        <v>0.18719933857346735</v>
      </c>
      <c r="O34">
        <f>IF(AND(E34="gas",'INPUT-Settings'!$C$25=0),"",N34*'Production-Scores'!Z34*'Production-Scores'!M34*'Production-Scores'!P34*('Production-Scores'!S34*'Production-Scores'!AH34*'Production-Scores'!AO34+'Production-Scores'!AE34))</f>
        <v>1.9499931101402848E-5</v>
      </c>
      <c r="P34">
        <f t="array" ref="P34">SUM(($G$3:$G$300="y")*($C$3:$C$300=C34)*($A$3:$A$300=A34)*($F$3:$F$300))</f>
        <v>2000</v>
      </c>
      <c r="Q34">
        <f t="shared" si="2"/>
        <v>0.9</v>
      </c>
      <c r="R34" s="52">
        <f t="shared" si="3"/>
        <v>1.7549937991262564E-5</v>
      </c>
      <c r="S34" s="52">
        <f>IF(AND(E34="gas",'INPUT-Settings'!$C$25=0),"",R34^(LN('INPUT-Settings'!$E$5)/LN(100)))</f>
        <v>0.19239427740115994</v>
      </c>
      <c r="T34">
        <f>VLOOKUP(D34,Substances!A:F,6,FALSE)</f>
        <v>0</v>
      </c>
      <c r="U34" s="52">
        <f t="shared" si="4"/>
        <v>0</v>
      </c>
    </row>
    <row r="35" spans="1:21" x14ac:dyDescent="0.3">
      <c r="A35" s="22">
        <f>'INPUT-Production'!A35</f>
        <v>5</v>
      </c>
      <c r="B35" s="11">
        <f>'INPUT-Production'!B35</f>
        <v>0</v>
      </c>
      <c r="C35" s="11" t="str">
        <f>'INPUT-Production'!C35</f>
        <v>process</v>
      </c>
      <c r="D35" s="2" t="str">
        <f>'INPUT-Production'!D35</f>
        <v>olive leaves, dried, ground</v>
      </c>
      <c r="E35" t="str">
        <f>IF(ISBLANK('INPUT-Production'!F35),IF(VLOOKUP(D35,'INPUT-Substances'!A:C,3,FALSE)="",VLOOKUP(D35,'INPUT-Substances'!A:B,2,FALSE),VLOOKUP(D35,'INPUT-Substances'!A:C,3,FALSE)),IF(AND(NOT(ISBLANK(VLOOKUP(D35,'INPUT-Substances'!A:G,4,FALSE))),VLOOKUP(D35,'INPUT-Substances'!A:G,4,FALSE)&lt;='INPUT-Production'!F35),"gas",IF(AND(NOT(ISBLANK(VLOOKUP(D35,'INPUT-Substances'!A:G,7,FALSE))),VLOOKUP(D35,'INPUT-Substances'!A:G,7,FALSE)&gt;='INPUT-Production'!F35),"solid",IF(AND(NOT(ISBLANK(VLOOKUP(D35,'INPUT-Substances'!A:G,4,FALSE))),NOT(ISBLANK(G35)),G35&gt;='INPUT-Settings'!$C$26,G35&lt;='INPUT-Settings'!$C$26),"liquid",VLOOKUP(D35,'INPUT-Substances'!A:B,2,FALSE)))))</f>
        <v>solid</v>
      </c>
      <c r="F35">
        <f>'INPUT-Production'!E35</f>
        <v>200</v>
      </c>
      <c r="G35" t="str">
        <f>'Production-Scores'!H35</f>
        <v>y</v>
      </c>
      <c r="H35" s="22" t="str">
        <f>IF(AND(E35="solid",'Skin-MT Hand'!AA35="Like dry solids"),VLOOKUP(D35,Substances!A:E,5,FALSE),"")</f>
        <v>Fine dust</v>
      </c>
      <c r="I35" s="51">
        <f>IF(E35="solid",VLOOKUP(H35,'M08,G03'!$B$4:$D$9,3,FALSE),"")</f>
        <v>0.3</v>
      </c>
      <c r="J35" s="11" t="str">
        <f>IF(E35="liquid",VLOOKUP(D35,Substances!A:D,4,FALSE),"")</f>
        <v/>
      </c>
      <c r="K35" s="11" t="str">
        <f>IF(AND(E35="liquid",ISBLANK('INPUT-Production'!F35)),'INPUT-Settings'!$C$26+273.15,IF(E35="liquid",'INPUT-Production'!F35+273.15,""))</f>
        <v/>
      </c>
      <c r="L35" s="11" t="str">
        <f t="shared" si="0"/>
        <v/>
      </c>
      <c r="M35" s="51" t="str">
        <f t="shared" si="1"/>
        <v/>
      </c>
      <c r="N35" s="2">
        <f>IF(E35="solid",I35,IF(E35="liquid",(M35/30000),IF(AND(E35="gas",'INPUT-Settings'!$C$25=1),1,IF(AND(E35="gas",'INPUT-Settings'!$C$25=0),"",FALSE))))</f>
        <v>0.3</v>
      </c>
      <c r="O35">
        <f>IF(AND(E35="gas",'INPUT-Settings'!$C$25=0),"",N35*'Production-Scores'!Z35*'Production-Scores'!M35*'Production-Scores'!P35*('Production-Scores'!S35*'Production-Scores'!AH35*'Production-Scores'!AO35+'Production-Scores'!AE35))</f>
        <v>1.875E-4</v>
      </c>
      <c r="P35">
        <f t="array" ref="P35">SUM(($G$3:$G$300="y")*($C$3:$C$300=C35)*($A$3:$A$300=A35)*($F$3:$F$300))</f>
        <v>2000</v>
      </c>
      <c r="Q35">
        <f t="shared" si="2"/>
        <v>0.1</v>
      </c>
      <c r="R35" s="52">
        <f t="shared" si="3"/>
        <v>1.8750000000000002E-5</v>
      </c>
      <c r="S35" s="52">
        <f>IF(AND(E35="gas",'INPUT-Settings'!$C$25=0),"",R35^(LN('INPUT-Settings'!$E$5)/LN(100)))</f>
        <v>0.19431923708145149</v>
      </c>
      <c r="T35">
        <f>VLOOKUP(D35,Substances!A:F,6,FALSE)</f>
        <v>0</v>
      </c>
      <c r="U35" s="52">
        <f t="shared" si="4"/>
        <v>0</v>
      </c>
    </row>
    <row r="36" spans="1:21" x14ac:dyDescent="0.3">
      <c r="A36" s="22">
        <f>'INPUT-Production'!A36</f>
        <v>5</v>
      </c>
      <c r="B36" s="11">
        <f>'INPUT-Production'!B36</f>
        <v>0</v>
      </c>
      <c r="C36" s="11" t="str">
        <f>'INPUT-Production'!C36</f>
        <v>process</v>
      </c>
      <c r="D36" s="2" t="str">
        <f>'INPUT-Production'!D36</f>
        <v xml:space="preserve">water </v>
      </c>
      <c r="E36" t="str">
        <f>IF(ISBLANK('INPUT-Production'!F36),IF(VLOOKUP(D36,'INPUT-Substances'!A:C,3,FALSE)="",VLOOKUP(D36,'INPUT-Substances'!A:B,2,FALSE),VLOOKUP(D36,'INPUT-Substances'!A:C,3,FALSE)),IF(AND(NOT(ISBLANK(VLOOKUP(D36,'INPUT-Substances'!A:G,4,FALSE))),VLOOKUP(D36,'INPUT-Substances'!A:G,4,FALSE)&lt;='INPUT-Production'!F36),"gas",IF(AND(NOT(ISBLANK(VLOOKUP(D36,'INPUT-Substances'!A:G,7,FALSE))),VLOOKUP(D36,'INPUT-Substances'!A:G,7,FALSE)&gt;='INPUT-Production'!F36),"solid",IF(AND(NOT(ISBLANK(VLOOKUP(D36,'INPUT-Substances'!A:G,4,FALSE))),NOT(ISBLANK(G36)),G36&gt;='INPUT-Settings'!$C$26,G36&lt;='INPUT-Settings'!$C$26),"liquid",VLOOKUP(D36,'INPUT-Substances'!A:B,2,FALSE)))))</f>
        <v>liquid</v>
      </c>
      <c r="F36">
        <f>'INPUT-Production'!E36</f>
        <v>1800</v>
      </c>
      <c r="G36" t="str">
        <f>'Production-Scores'!H36</f>
        <v>y</v>
      </c>
      <c r="H36" s="22" t="str">
        <f>IF(AND(E36="solid",'Skin-MT Hand'!AA36="Like dry solids"),VLOOKUP(D36,Substances!A:E,5,FALSE),"")</f>
        <v/>
      </c>
      <c r="I36" s="51" t="str">
        <f>IF(E36="solid",VLOOKUP(H36,'M08,G03'!$B$4:$D$9,3,FALSE),"")</f>
        <v/>
      </c>
      <c r="J36" s="11">
        <f>IF(E36="liquid",VLOOKUP(D36,Substances!A:D,4,FALSE),"")</f>
        <v>373.15</v>
      </c>
      <c r="K36" s="11">
        <f>IF(AND(E36="liquid",ISBLANK('INPUT-Production'!F36)),'INPUT-Settings'!$C$26+273.15,IF(E36="liquid",'INPUT-Production'!F36+273.15,""))</f>
        <v>293.14999999999998</v>
      </c>
      <c r="L36" s="11">
        <f t="shared" si="0"/>
        <v>-2.892717039058502</v>
      </c>
      <c r="M36" s="51">
        <f t="shared" si="1"/>
        <v>5615.9801572040205</v>
      </c>
      <c r="N36" s="2">
        <f>IF(E36="solid",I36,IF(E36="liquid",(M36/30000),IF(AND(E36="gas",'INPUT-Settings'!$C$25=1),1,IF(AND(E36="gas",'INPUT-Settings'!$C$25=0),"",FALSE))))</f>
        <v>0.18719933857346735</v>
      </c>
      <c r="O36">
        <f>IF(AND(E36="gas",'INPUT-Settings'!$C$25=0),"",N36*'Production-Scores'!Z36*'Production-Scores'!M36*'Production-Scores'!P36*('Production-Scores'!S36*'Production-Scores'!AH36*'Production-Scores'!AO36+'Production-Scores'!AE36))</f>
        <v>1.169995866084171E-4</v>
      </c>
      <c r="P36">
        <f t="array" ref="P36">SUM(($G$3:$G$300="y")*($C$3:$C$300=C36)*($A$3:$A$300=A36)*($F$3:$F$300))</f>
        <v>2000</v>
      </c>
      <c r="Q36">
        <f t="shared" si="2"/>
        <v>0.9</v>
      </c>
      <c r="R36" s="52">
        <f t="shared" si="3"/>
        <v>1.0529962794757539E-4</v>
      </c>
      <c r="S36" s="52">
        <f>IF(AND(E36="gas",'INPUT-Settings'!$C$25=0),"",R36^(LN('INPUT-Settings'!$E$5)/LN(100)))</f>
        <v>0.25195070849743589</v>
      </c>
      <c r="T36">
        <f>VLOOKUP(D36,Substances!A:F,6,FALSE)</f>
        <v>0</v>
      </c>
      <c r="U36" s="52">
        <f t="shared" si="4"/>
        <v>0</v>
      </c>
    </row>
    <row r="37" spans="1:21" x14ac:dyDescent="0.3">
      <c r="A37" s="22">
        <f>'INPUT-Production'!A37</f>
        <v>5</v>
      </c>
      <c r="B37" s="11">
        <f>'INPUT-Production'!B37</f>
        <v>0</v>
      </c>
      <c r="C37" s="11" t="str">
        <f>'INPUT-Production'!C37</f>
        <v>output</v>
      </c>
      <c r="D37" s="2" t="str">
        <f>'INPUT-Production'!D37</f>
        <v>extract P0</v>
      </c>
      <c r="E37" t="str">
        <f>IF(ISBLANK('INPUT-Production'!F37),IF(VLOOKUP(D37,'INPUT-Substances'!A:C,3,FALSE)="",VLOOKUP(D37,'INPUT-Substances'!A:B,2,FALSE),VLOOKUP(D37,'INPUT-Substances'!A:C,3,FALSE)),IF(AND(NOT(ISBLANK(VLOOKUP(D37,'INPUT-Substances'!A:G,4,FALSE))),VLOOKUP(D37,'INPUT-Substances'!A:G,4,FALSE)&lt;='INPUT-Production'!F37),"gas",IF(AND(NOT(ISBLANK(VLOOKUP(D37,'INPUT-Substances'!A:G,7,FALSE))),VLOOKUP(D37,'INPUT-Substances'!A:G,7,FALSE)&gt;='INPUT-Production'!F37),"solid",IF(AND(NOT(ISBLANK(VLOOKUP(D37,'INPUT-Substances'!A:G,4,FALSE))),NOT(ISBLANK(G37)),G37&gt;='INPUT-Settings'!$C$26,G37&lt;='INPUT-Settings'!$C$26),"liquid",VLOOKUP(D37,'INPUT-Substances'!A:B,2,FALSE)))))</f>
        <v>liquid</v>
      </c>
      <c r="F37">
        <f>'INPUT-Production'!E37</f>
        <v>1550</v>
      </c>
      <c r="G37" t="str">
        <f>'Production-Scores'!H37</f>
        <v>n</v>
      </c>
      <c r="H37" s="22" t="str">
        <f>IF(AND(E37="solid",'Skin-MT Hand'!AA37="Like dry solids"),VLOOKUP(D37,Substances!A:E,5,FALSE),"")</f>
        <v/>
      </c>
      <c r="I37" s="51" t="str">
        <f>IF(E37="solid",VLOOKUP(H37,'M08,G03'!$B$4:$D$9,3,FALSE),"")</f>
        <v/>
      </c>
      <c r="J37" s="11">
        <f>IF(E37="liquid",VLOOKUP(D37,Substances!A:D,4,FALSE),"")</f>
        <v>373.15</v>
      </c>
      <c r="K37" s="11">
        <f>IF(AND(E37="liquid",ISBLANK('INPUT-Production'!F37)),'INPUT-Settings'!$C$26+273.15,IF(E37="liquid",'INPUT-Production'!F37+273.15,""))</f>
        <v>293.14999999999998</v>
      </c>
      <c r="L37" s="11">
        <f t="shared" si="0"/>
        <v>-2.892717039058502</v>
      </c>
      <c r="M37" s="51">
        <f t="shared" si="1"/>
        <v>5615.9801572040205</v>
      </c>
      <c r="N37" s="2">
        <f>IF(E37="solid",I37,IF(E37="liquid",(M37/30000),IF(AND(E37="gas",'INPUT-Settings'!$C$25=1),1,IF(AND(E37="gas",'INPUT-Settings'!$C$25=0),"",FALSE))))</f>
        <v>0.18719933857346735</v>
      </c>
      <c r="O37">
        <f>IF(AND(E37="gas",'INPUT-Settings'!$C$25=0),"",N37*'Production-Scores'!Z37*'Production-Scores'!M37*'Production-Scores'!P37*('Production-Scores'!S37*'Production-Scores'!AH37*'Production-Scores'!AO37+'Production-Scores'!AE37))</f>
        <v>1.9499931101402848E-5</v>
      </c>
      <c r="P37">
        <f t="array" ref="P37">SUM(($G$3:$G$300="y")*($C$3:$C$300=C37)*($A$3:$A$300=A37)*($F$3:$F$300))</f>
        <v>450</v>
      </c>
      <c r="Q37">
        <f t="shared" si="2"/>
        <v>3.4444444444444446</v>
      </c>
      <c r="R37" s="52">
        <f t="shared" si="3"/>
        <v>6.7166429349276483E-5</v>
      </c>
      <c r="S37" s="52">
        <f>IF(AND(E37="gas",'INPUT-Settings'!$C$25=0),"",R37^(LN('INPUT-Settings'!$E$5)/LN(100)))</f>
        <v>0.23546362819149458</v>
      </c>
      <c r="T37">
        <f>VLOOKUP(D37,Substances!A:F,6,FALSE)</f>
        <v>0</v>
      </c>
      <c r="U37" s="52">
        <f t="shared" si="4"/>
        <v>0</v>
      </c>
    </row>
    <row r="38" spans="1:21" x14ac:dyDescent="0.3">
      <c r="A38" s="22">
        <f>'INPUT-Production'!A38</f>
        <v>5</v>
      </c>
      <c r="B38" s="11">
        <f>'INPUT-Production'!B38</f>
        <v>0</v>
      </c>
      <c r="C38" s="11" t="str">
        <f>'INPUT-Production'!C38</f>
        <v>output</v>
      </c>
      <c r="D38" s="2" t="str">
        <f>'INPUT-Production'!D38</f>
        <v>olive leaves, dried, ground</v>
      </c>
      <c r="E38" t="str">
        <f>IF(ISBLANK('INPUT-Production'!F38),IF(VLOOKUP(D38,'INPUT-Substances'!A:C,3,FALSE)="",VLOOKUP(D38,'INPUT-Substances'!A:B,2,FALSE),VLOOKUP(D38,'INPUT-Substances'!A:C,3,FALSE)),IF(AND(NOT(ISBLANK(VLOOKUP(D38,'INPUT-Substances'!A:G,4,FALSE))),VLOOKUP(D38,'INPUT-Substances'!A:G,4,FALSE)&lt;='INPUT-Production'!F38),"gas",IF(AND(NOT(ISBLANK(VLOOKUP(D38,'INPUT-Substances'!A:G,7,FALSE))),VLOOKUP(D38,'INPUT-Substances'!A:G,7,FALSE)&gt;='INPUT-Production'!F38),"solid",IF(AND(NOT(ISBLANK(VLOOKUP(D38,'INPUT-Substances'!A:G,4,FALSE))),NOT(ISBLANK(G38)),G38&gt;='INPUT-Settings'!$C$26,G38&lt;='INPUT-Settings'!$C$26),"liquid",VLOOKUP(D38,'INPUT-Substances'!A:B,2,FALSE)))))</f>
        <v>solid</v>
      </c>
      <c r="F38">
        <f>'INPUT-Production'!E38</f>
        <v>200</v>
      </c>
      <c r="G38" t="str">
        <f>'Production-Scores'!H38</f>
        <v>y</v>
      </c>
      <c r="H38" s="22" t="str">
        <f>IF(AND(E38="solid",'Skin-MT Hand'!AA38="Like dry solids"),VLOOKUP(D38,Substances!A:E,5,FALSE),"")</f>
        <v>Fine dust</v>
      </c>
      <c r="I38" s="51">
        <f>IF(E38="solid",VLOOKUP(H38,'M08,G03'!$B$4:$D$9,3,FALSE),"")</f>
        <v>0.3</v>
      </c>
      <c r="J38" s="11" t="str">
        <f>IF(E38="liquid",VLOOKUP(D38,Substances!A:D,4,FALSE),"")</f>
        <v/>
      </c>
      <c r="K38" s="11" t="str">
        <f>IF(AND(E38="liquid",ISBLANK('INPUT-Production'!F38)),'INPUT-Settings'!$C$26+273.15,IF(E38="liquid",'INPUT-Production'!F38+273.15,""))</f>
        <v/>
      </c>
      <c r="L38" s="11" t="str">
        <f t="shared" si="0"/>
        <v/>
      </c>
      <c r="M38" s="51" t="str">
        <f t="shared" si="1"/>
        <v/>
      </c>
      <c r="N38" s="2">
        <f>IF(E38="solid",I38,IF(E38="liquid",(M38/30000),IF(AND(E38="gas",'INPUT-Settings'!$C$25=1),1,IF(AND(E38="gas",'INPUT-Settings'!$C$25=0),"",FALSE))))</f>
        <v>0.3</v>
      </c>
      <c r="O38">
        <f>IF(AND(E38="gas",'INPUT-Settings'!$C$25=0),"",N38*'Production-Scores'!Z38*'Production-Scores'!M38*'Production-Scores'!P38*('Production-Scores'!S38*'Production-Scores'!AH38*'Production-Scores'!AO38+'Production-Scores'!AE38))</f>
        <v>3.1250000000000001E-5</v>
      </c>
      <c r="P38">
        <f t="array" ref="P38">SUM(($G$3:$G$300="y")*($C$3:$C$300=C38)*($A$3:$A$300=A38)*($F$3:$F$300))</f>
        <v>450</v>
      </c>
      <c r="Q38">
        <f t="shared" si="2"/>
        <v>0.44444444444444442</v>
      </c>
      <c r="R38" s="52">
        <f t="shared" si="3"/>
        <v>1.3888888888888888E-5</v>
      </c>
      <c r="S38" s="52">
        <f>IF(AND(E38="gas",'INPUT-Settings'!$C$25=0),"",R38^(LN('INPUT-Settings'!$E$5)/LN(100)))</f>
        <v>0.18573707836296269</v>
      </c>
      <c r="T38">
        <f>VLOOKUP(D38,Substances!A:F,6,FALSE)</f>
        <v>0</v>
      </c>
      <c r="U38" s="52">
        <f t="shared" si="4"/>
        <v>0</v>
      </c>
    </row>
    <row r="39" spans="1:21" x14ac:dyDescent="0.3">
      <c r="A39" s="22">
        <f>'INPUT-Production'!A39</f>
        <v>5</v>
      </c>
      <c r="B39" s="11">
        <f>'INPUT-Production'!B39</f>
        <v>0</v>
      </c>
      <c r="C39" s="11" t="str">
        <f>'INPUT-Production'!C39</f>
        <v>output</v>
      </c>
      <c r="D39" s="2" t="str">
        <f>'INPUT-Production'!D39</f>
        <v xml:space="preserve">water </v>
      </c>
      <c r="E39" t="str">
        <f>IF(ISBLANK('INPUT-Production'!F39),IF(VLOOKUP(D39,'INPUT-Substances'!A:C,3,FALSE)="",VLOOKUP(D39,'INPUT-Substances'!A:B,2,FALSE),VLOOKUP(D39,'INPUT-Substances'!A:C,3,FALSE)),IF(AND(NOT(ISBLANK(VLOOKUP(D39,'INPUT-Substances'!A:G,4,FALSE))),VLOOKUP(D39,'INPUT-Substances'!A:G,4,FALSE)&lt;='INPUT-Production'!F39),"gas",IF(AND(NOT(ISBLANK(VLOOKUP(D39,'INPUT-Substances'!A:G,7,FALSE))),VLOOKUP(D39,'INPUT-Substances'!A:G,7,FALSE)&gt;='INPUT-Production'!F39),"solid",IF(AND(NOT(ISBLANK(VLOOKUP(D39,'INPUT-Substances'!A:G,4,FALSE))),NOT(ISBLANK(G39)),G39&gt;='INPUT-Settings'!$C$26,G39&lt;='INPUT-Settings'!$C$26),"liquid",VLOOKUP(D39,'INPUT-Substances'!A:B,2,FALSE)))))</f>
        <v>liquid</v>
      </c>
      <c r="F39">
        <f>'INPUT-Production'!E39</f>
        <v>250</v>
      </c>
      <c r="G39" t="str">
        <f>'Production-Scores'!H39</f>
        <v>y</v>
      </c>
      <c r="H39" s="22" t="str">
        <f>IF(AND(E39="solid",'Skin-MT Hand'!AA39="Like dry solids"),VLOOKUP(D39,Substances!A:E,5,FALSE),"")</f>
        <v/>
      </c>
      <c r="I39" s="51" t="str">
        <f>IF(E39="solid",VLOOKUP(H39,'M08,G03'!$B$4:$D$9,3,FALSE),"")</f>
        <v/>
      </c>
      <c r="J39" s="11">
        <f>IF(E39="liquid",VLOOKUP(D39,Substances!A:D,4,FALSE),"")</f>
        <v>373.15</v>
      </c>
      <c r="K39" s="11">
        <f>IF(AND(E39="liquid",ISBLANK('INPUT-Production'!F39)),'INPUT-Settings'!$C$26+273.15,IF(E39="liquid",'INPUT-Production'!F39+273.15,""))</f>
        <v>293.14999999999998</v>
      </c>
      <c r="L39" s="11">
        <f t="shared" si="0"/>
        <v>-2.892717039058502</v>
      </c>
      <c r="M39" s="51">
        <f t="shared" si="1"/>
        <v>5615.9801572040205</v>
      </c>
      <c r="N39" s="2">
        <f>IF(E39="solid",I39,IF(E39="liquid",(M39/30000),IF(AND(E39="gas",'INPUT-Settings'!$C$25=1),1,IF(AND(E39="gas",'INPUT-Settings'!$C$25=0),"",FALSE))))</f>
        <v>0.18719933857346735</v>
      </c>
      <c r="O39">
        <f>IF(AND(E39="gas",'INPUT-Settings'!$C$25=0),"",N39*'Production-Scores'!Z39*'Production-Scores'!M39*'Production-Scores'!P39*('Production-Scores'!S39*'Production-Scores'!AH39*'Production-Scores'!AO39+'Production-Scores'!AE39))</f>
        <v>1.9499931101402848E-5</v>
      </c>
      <c r="P39">
        <f t="array" ref="P39">SUM(($G$3:$G$300="y")*($C$3:$C$300=C39)*($A$3:$A$300=A39)*($F$3:$F$300))</f>
        <v>450</v>
      </c>
      <c r="Q39">
        <f t="shared" si="2"/>
        <v>0.55555555555555558</v>
      </c>
      <c r="R39" s="52">
        <f t="shared" si="3"/>
        <v>1.0833295056334916E-5</v>
      </c>
      <c r="S39" s="52">
        <f>IF(AND(E39="gas",'INPUT-Settings'!$C$25=0),"",R39^(LN('INPUT-Settings'!$E$5)/LN(100)))</f>
        <v>0.17891922083726736</v>
      </c>
      <c r="T39">
        <f>VLOOKUP(D39,Substances!A:F,6,FALSE)</f>
        <v>0</v>
      </c>
      <c r="U39" s="52">
        <f t="shared" si="4"/>
        <v>0</v>
      </c>
    </row>
    <row r="40" spans="1:21" x14ac:dyDescent="0.3">
      <c r="A40" s="22">
        <f>'INPUT-Production'!A40</f>
        <v>6</v>
      </c>
      <c r="B40" s="11" t="str">
        <f>'INPUT-Production'!B40</f>
        <v>concentrating</v>
      </c>
      <c r="C40" s="11" t="str">
        <f>'INPUT-Production'!C40</f>
        <v>input</v>
      </c>
      <c r="D40" s="2" t="str">
        <f>'INPUT-Production'!D40</f>
        <v>extract P0</v>
      </c>
      <c r="E40" t="str">
        <f>IF(ISBLANK('INPUT-Production'!F40),IF(VLOOKUP(D40,'INPUT-Substances'!A:C,3,FALSE)="",VLOOKUP(D40,'INPUT-Substances'!A:B,2,FALSE),VLOOKUP(D40,'INPUT-Substances'!A:C,3,FALSE)),IF(AND(NOT(ISBLANK(VLOOKUP(D40,'INPUT-Substances'!A:G,4,FALSE))),VLOOKUP(D40,'INPUT-Substances'!A:G,4,FALSE)&lt;='INPUT-Production'!F40),"gas",IF(AND(NOT(ISBLANK(VLOOKUP(D40,'INPUT-Substances'!A:G,7,FALSE))),VLOOKUP(D40,'INPUT-Substances'!A:G,7,FALSE)&gt;='INPUT-Production'!F40),"solid",IF(AND(NOT(ISBLANK(VLOOKUP(D40,'INPUT-Substances'!A:G,4,FALSE))),NOT(ISBLANK(G40)),G40&gt;='INPUT-Settings'!$C$26,G40&lt;='INPUT-Settings'!$C$26),"liquid",VLOOKUP(D40,'INPUT-Substances'!A:B,2,FALSE)))))</f>
        <v>liquid</v>
      </c>
      <c r="F40">
        <f>'INPUT-Production'!E40</f>
        <v>1550</v>
      </c>
      <c r="G40" t="str">
        <f>'Production-Scores'!H40</f>
        <v>n</v>
      </c>
      <c r="H40" s="22" t="str">
        <f>IF(AND(E40="solid",'Skin-MT Hand'!AA40="Like dry solids"),VLOOKUP(D40,Substances!A:E,5,FALSE),"")</f>
        <v/>
      </c>
      <c r="I40" s="51" t="str">
        <f>IF(E40="solid",VLOOKUP(H40,'M08,G03'!$B$4:$D$9,3,FALSE),"")</f>
        <v/>
      </c>
      <c r="J40" s="11">
        <f>IF(E40="liquid",VLOOKUP(D40,Substances!A:D,4,FALSE),"")</f>
        <v>373.15</v>
      </c>
      <c r="K40" s="11">
        <f>IF(AND(E40="liquid",ISBLANK('INPUT-Production'!F40)),'INPUT-Settings'!$C$26+273.15,IF(E40="liquid",'INPUT-Production'!F40+273.15,""))</f>
        <v>293.14999999999998</v>
      </c>
      <c r="L40" s="11">
        <f t="shared" si="0"/>
        <v>-2.892717039058502</v>
      </c>
      <c r="M40" s="51">
        <f t="shared" si="1"/>
        <v>5615.9801572040205</v>
      </c>
      <c r="N40" s="2">
        <f>IF(E40="solid",I40,IF(E40="liquid",(M40/30000),IF(AND(E40="gas",'INPUT-Settings'!$C$25=1),1,IF(AND(E40="gas",'INPUT-Settings'!$C$25=0),"",FALSE))))</f>
        <v>0.18719933857346735</v>
      </c>
      <c r="O40">
        <f>IF(AND(E40="gas",'INPUT-Settings'!$C$25=0),"",N40*'Production-Scores'!Z40*'Production-Scores'!M40*'Production-Scores'!P40*('Production-Scores'!S40*'Production-Scores'!AH40*'Production-Scores'!AO40+'Production-Scores'!AE40))</f>
        <v>1.9499931101402848E-5</v>
      </c>
      <c r="P40">
        <f t="array" ref="P40">SUM(($G$3:$G$300="y")*($C$3:$C$300=C40)*($A$3:$A$300=A40)*($F$3:$F$300))</f>
        <v>0</v>
      </c>
      <c r="Q40">
        <f t="shared" si="2"/>
        <v>1</v>
      </c>
      <c r="R40" s="52">
        <f t="shared" si="3"/>
        <v>1.9499931101402848E-5</v>
      </c>
      <c r="S40" s="52">
        <f>IF(AND(E40="gas",'INPUT-Settings'!$C$25=0),"",R40^(LN('INPUT-Settings'!$E$5)/LN(100)))</f>
        <v>0.19546965155019869</v>
      </c>
      <c r="T40">
        <f>VLOOKUP(D40,Substances!A:F,6,FALSE)</f>
        <v>0</v>
      </c>
      <c r="U40" s="52">
        <f t="shared" si="4"/>
        <v>0</v>
      </c>
    </row>
    <row r="41" spans="1:21" x14ac:dyDescent="0.3">
      <c r="A41" s="22">
        <f>'INPUT-Production'!A41</f>
        <v>6</v>
      </c>
      <c r="B41" s="11">
        <f>'INPUT-Production'!B41</f>
        <v>0</v>
      </c>
      <c r="C41" s="11" t="str">
        <f>'INPUT-Production'!C41</f>
        <v>process</v>
      </c>
      <c r="D41" s="2" t="str">
        <f>'INPUT-Production'!D41</f>
        <v>extract P0, concentrated</v>
      </c>
      <c r="E41" t="str">
        <f>IF(ISBLANK('INPUT-Production'!F41),IF(VLOOKUP(D41,'INPUT-Substances'!A:C,3,FALSE)="",VLOOKUP(D41,'INPUT-Substances'!A:B,2,FALSE),VLOOKUP(D41,'INPUT-Substances'!A:C,3,FALSE)),IF(AND(NOT(ISBLANK(VLOOKUP(D41,'INPUT-Substances'!A:G,4,FALSE))),VLOOKUP(D41,'INPUT-Substances'!A:G,4,FALSE)&lt;='INPUT-Production'!F41),"gas",IF(AND(NOT(ISBLANK(VLOOKUP(D41,'INPUT-Substances'!A:G,7,FALSE))),VLOOKUP(D41,'INPUT-Substances'!A:G,7,FALSE)&gt;='INPUT-Production'!F41),"solid",IF(AND(NOT(ISBLANK(VLOOKUP(D41,'INPUT-Substances'!A:G,4,FALSE))),NOT(ISBLANK(G41)),G41&gt;='INPUT-Settings'!$C$26,G41&lt;='INPUT-Settings'!$C$26),"liquid",VLOOKUP(D41,'INPUT-Substances'!A:B,2,FALSE)))))</f>
        <v>liquid</v>
      </c>
      <c r="F41">
        <f>'INPUT-Production'!E41</f>
        <v>100</v>
      </c>
      <c r="G41" t="str">
        <f>'Production-Scores'!H41</f>
        <v>y</v>
      </c>
      <c r="H41" s="22" t="str">
        <f>IF(AND(E41="solid",'Skin-MT Hand'!AA41="Like dry solids"),VLOOKUP(D41,Substances!A:E,5,FALSE),"")</f>
        <v/>
      </c>
      <c r="I41" s="51" t="str">
        <f>IF(E41="solid",VLOOKUP(H41,'M08,G03'!$B$4:$D$9,3,FALSE),"")</f>
        <v/>
      </c>
      <c r="J41" s="11">
        <f>IF(E41="liquid",VLOOKUP(D41,Substances!A:D,4,FALSE),"")</f>
        <v>373.15</v>
      </c>
      <c r="K41" s="11">
        <f>IF(AND(E41="liquid",ISBLANK('INPUT-Production'!F41)),'INPUT-Settings'!$C$26+273.15,IF(E41="liquid",'INPUT-Production'!F41+273.15,""))</f>
        <v>323.14999999999998</v>
      </c>
      <c r="L41" s="11">
        <f t="shared" si="0"/>
        <v>-1.6401052142967656</v>
      </c>
      <c r="M41" s="51">
        <f t="shared" si="1"/>
        <v>19652.9599039856</v>
      </c>
      <c r="N41" s="2">
        <f>IF(E41="solid",I41,IF(E41="liquid",(M41/30000),IF(AND(E41="gas",'INPUT-Settings'!$C$25=1),1,IF(AND(E41="gas",'INPUT-Settings'!$C$25=0),"",FALSE))))</f>
        <v>0.65509866346618673</v>
      </c>
      <c r="O41">
        <f>IF(AND(E41="gas",'INPUT-Settings'!$C$25=0),"",N41*'Production-Scores'!Z41*'Production-Scores'!M41*'Production-Scores'!P41*('Production-Scores'!S41*'Production-Scores'!AH41*'Production-Scores'!AO41+'Production-Scores'!AE41))</f>
        <v>4.0943666466636671E-4</v>
      </c>
      <c r="P41">
        <f t="array" ref="P41">SUM(($G$3:$G$300="y")*($C$3:$C$300=C41)*($A$3:$A$300=A41)*($F$3:$F$300))</f>
        <v>1550</v>
      </c>
      <c r="Q41">
        <f t="shared" si="2"/>
        <v>6.4516129032258063E-2</v>
      </c>
      <c r="R41" s="52">
        <f t="shared" si="3"/>
        <v>2.641526868815269E-5</v>
      </c>
      <c r="S41" s="52">
        <f>IF(AND(E41="gas",'INPUT-Settings'!$C$25=0),"",R41^(LN('INPUT-Settings'!$E$5)/LN(100)))</f>
        <v>0.20460701529694786</v>
      </c>
      <c r="T41">
        <f>VLOOKUP(D41,Substances!A:F,6,FALSE)</f>
        <v>0</v>
      </c>
      <c r="U41" s="52">
        <f t="shared" si="4"/>
        <v>0</v>
      </c>
    </row>
    <row r="42" spans="1:21" x14ac:dyDescent="0.3">
      <c r="A42" s="22">
        <f>'INPUT-Production'!A42</f>
        <v>6</v>
      </c>
      <c r="B42" s="11">
        <f>'INPUT-Production'!B42</f>
        <v>0</v>
      </c>
      <c r="C42" s="11" t="str">
        <f>'INPUT-Production'!C42</f>
        <v>process</v>
      </c>
      <c r="D42" s="2" t="str">
        <f>'INPUT-Production'!D42</f>
        <v xml:space="preserve">water </v>
      </c>
      <c r="E42" t="str">
        <f>IF(ISBLANK('INPUT-Production'!F42),IF(VLOOKUP(D42,'INPUT-Substances'!A:C,3,FALSE)="",VLOOKUP(D42,'INPUT-Substances'!A:B,2,FALSE),VLOOKUP(D42,'INPUT-Substances'!A:C,3,FALSE)),IF(AND(NOT(ISBLANK(VLOOKUP(D42,'INPUT-Substances'!A:G,4,FALSE))),VLOOKUP(D42,'INPUT-Substances'!A:G,4,FALSE)&lt;='INPUT-Production'!F42),"gas",IF(AND(NOT(ISBLANK(VLOOKUP(D42,'INPUT-Substances'!A:G,7,FALSE))),VLOOKUP(D42,'INPUT-Substances'!A:G,7,FALSE)&gt;='INPUT-Production'!F42),"solid",IF(AND(NOT(ISBLANK(VLOOKUP(D42,'INPUT-Substances'!A:G,4,FALSE))),NOT(ISBLANK(G42)),G42&gt;='INPUT-Settings'!$C$26,G42&lt;='INPUT-Settings'!$C$26),"liquid",VLOOKUP(D42,'INPUT-Substances'!A:B,2,FALSE)))))</f>
        <v>liquid</v>
      </c>
      <c r="F42">
        <f>'INPUT-Production'!E42</f>
        <v>1450</v>
      </c>
      <c r="G42" t="str">
        <f>'Production-Scores'!H42</f>
        <v>y</v>
      </c>
      <c r="H42" s="22" t="str">
        <f>IF(AND(E42="solid",'Skin-MT Hand'!AA42="Like dry solids"),VLOOKUP(D42,Substances!A:E,5,FALSE),"")</f>
        <v/>
      </c>
      <c r="I42" s="51" t="str">
        <f>IF(E42="solid",VLOOKUP(H42,'M08,G03'!$B$4:$D$9,3,FALSE),"")</f>
        <v/>
      </c>
      <c r="J42" s="11">
        <f>IF(E42="liquid",VLOOKUP(D42,Substances!A:D,4,FALSE),"")</f>
        <v>373.15</v>
      </c>
      <c r="K42" s="11">
        <f>IF(AND(E42="liquid",ISBLANK('INPUT-Production'!F42)),'INPUT-Settings'!$C$26+273.15,IF(E42="liquid",'INPUT-Production'!F42+273.15,""))</f>
        <v>323.14999999999998</v>
      </c>
      <c r="L42" s="11">
        <f t="shared" si="0"/>
        <v>-1.6401052142967656</v>
      </c>
      <c r="M42" s="51">
        <f t="shared" si="1"/>
        <v>19652.9599039856</v>
      </c>
      <c r="N42" s="2">
        <f>IF(E42="solid",I42,IF(E42="liquid",(M42/30000),IF(AND(E42="gas",'INPUT-Settings'!$C$25=1),1,IF(AND(E42="gas",'INPUT-Settings'!$C$25=0),"",FALSE))))</f>
        <v>0.65509866346618673</v>
      </c>
      <c r="O42">
        <f>IF(AND(E42="gas",'INPUT-Settings'!$C$25=0),"",N42*'Production-Scores'!Z42*'Production-Scores'!M42*'Production-Scores'!P42*('Production-Scores'!S42*'Production-Scores'!AH42*'Production-Scores'!AO42+'Production-Scores'!AE42))</f>
        <v>4.0943666466636671E-4</v>
      </c>
      <c r="P42">
        <f t="array" ref="P42">SUM(($G$3:$G$300="y")*($C$3:$C$300=C42)*($A$3:$A$300=A42)*($F$3:$F$300))</f>
        <v>1550</v>
      </c>
      <c r="Q42">
        <f t="shared" si="2"/>
        <v>0.93548387096774188</v>
      </c>
      <c r="R42" s="52">
        <f t="shared" si="3"/>
        <v>3.8302139597821397E-4</v>
      </c>
      <c r="S42" s="52">
        <f>IF(AND(E42="gas",'INPUT-Settings'!$C$25=0),"",R42^(LN('INPUT-Settings'!$E$5)/LN(100)))</f>
        <v>0.30600168821034568</v>
      </c>
      <c r="T42">
        <f>VLOOKUP(D42,Substances!A:F,6,FALSE)</f>
        <v>0</v>
      </c>
      <c r="U42" s="52">
        <f t="shared" si="4"/>
        <v>0</v>
      </c>
    </row>
    <row r="43" spans="1:21" x14ac:dyDescent="0.3">
      <c r="A43" s="22">
        <f>'INPUT-Production'!A43</f>
        <v>6</v>
      </c>
      <c r="B43" s="11">
        <f>'INPUT-Production'!B43</f>
        <v>0</v>
      </c>
      <c r="C43" s="11" t="str">
        <f>'INPUT-Production'!C43</f>
        <v>output</v>
      </c>
      <c r="D43" s="2" t="str">
        <f>'INPUT-Production'!D43</f>
        <v>extract P0, concentrated</v>
      </c>
      <c r="E43" t="str">
        <f>IF(ISBLANK('INPUT-Production'!F43),IF(VLOOKUP(D43,'INPUT-Substances'!A:C,3,FALSE)="",VLOOKUP(D43,'INPUT-Substances'!A:B,2,FALSE),VLOOKUP(D43,'INPUT-Substances'!A:C,3,FALSE)),IF(AND(NOT(ISBLANK(VLOOKUP(D43,'INPUT-Substances'!A:G,4,FALSE))),VLOOKUP(D43,'INPUT-Substances'!A:G,4,FALSE)&lt;='INPUT-Production'!F43),"gas",IF(AND(NOT(ISBLANK(VLOOKUP(D43,'INPUT-Substances'!A:G,7,FALSE))),VLOOKUP(D43,'INPUT-Substances'!A:G,7,FALSE)&gt;='INPUT-Production'!F43),"solid",IF(AND(NOT(ISBLANK(VLOOKUP(D43,'INPUT-Substances'!A:G,4,FALSE))),NOT(ISBLANK(G43)),G43&gt;='INPUT-Settings'!$C$26,G43&lt;='INPUT-Settings'!$C$26),"liquid",VLOOKUP(D43,'INPUT-Substances'!A:B,2,FALSE)))))</f>
        <v>liquid</v>
      </c>
      <c r="F43">
        <f>'INPUT-Production'!E43</f>
        <v>100</v>
      </c>
      <c r="G43" t="str">
        <f>'Production-Scores'!H43</f>
        <v>n</v>
      </c>
      <c r="H43" s="22" t="str">
        <f>IF(AND(E43="solid",'Skin-MT Hand'!AA43="Like dry solids"),VLOOKUP(D43,Substances!A:E,5,FALSE),"")</f>
        <v/>
      </c>
      <c r="I43" s="51" t="str">
        <f>IF(E43="solid",VLOOKUP(H43,'M08,G03'!$B$4:$D$9,3,FALSE),"")</f>
        <v/>
      </c>
      <c r="J43" s="11">
        <f>IF(E43="liquid",VLOOKUP(D43,Substances!A:D,4,FALSE),"")</f>
        <v>373.15</v>
      </c>
      <c r="K43" s="11">
        <f>IF(AND(E43="liquid",ISBLANK('INPUT-Production'!F43)),'INPUT-Settings'!$C$26+273.15,IF(E43="liquid",'INPUT-Production'!F43+273.15,""))</f>
        <v>293.14999999999998</v>
      </c>
      <c r="L43" s="11">
        <f t="shared" si="0"/>
        <v>-2.892717039058502</v>
      </c>
      <c r="M43" s="51">
        <f t="shared" si="1"/>
        <v>5615.9801572040205</v>
      </c>
      <c r="N43" s="2">
        <f>IF(E43="solid",I43,IF(E43="liquid",(M43/30000),IF(AND(E43="gas",'INPUT-Settings'!$C$25=1),1,IF(AND(E43="gas",'INPUT-Settings'!$C$25=0),"",FALSE))))</f>
        <v>0.18719933857346735</v>
      </c>
      <c r="O43">
        <f>IF(AND(E43="gas",'INPUT-Settings'!$C$25=0),"",N43*'Production-Scores'!Z43*'Production-Scores'!M43*'Production-Scores'!P43*('Production-Scores'!S43*'Production-Scores'!AH43*'Production-Scores'!AO43+'Production-Scores'!AE43))</f>
        <v>1.9499931101402848E-5</v>
      </c>
      <c r="P43">
        <f t="array" ref="P43">SUM(($G$3:$G$300="y")*($C$3:$C$300=C43)*($A$3:$A$300=A43)*($F$3:$F$300))</f>
        <v>0</v>
      </c>
      <c r="Q43">
        <f t="shared" si="2"/>
        <v>1</v>
      </c>
      <c r="R43" s="52">
        <f t="shared" si="3"/>
        <v>1.9499931101402848E-5</v>
      </c>
      <c r="S43" s="52">
        <f>IF(AND(E43="gas",'INPUT-Settings'!$C$25=0),"",R43^(LN('INPUT-Settings'!$E$5)/LN(100)))</f>
        <v>0.19546965155019869</v>
      </c>
      <c r="T43">
        <f>VLOOKUP(D43,Substances!A:F,6,FALSE)</f>
        <v>0</v>
      </c>
      <c r="U43" s="52">
        <f t="shared" si="4"/>
        <v>0</v>
      </c>
    </row>
    <row r="44" spans="1:21" x14ac:dyDescent="0.3">
      <c r="A44" s="22">
        <f>'INPUT-Production'!A44</f>
        <v>6</v>
      </c>
      <c r="B44" s="11">
        <f>'INPUT-Production'!B44</f>
        <v>0</v>
      </c>
      <c r="C44" s="11" t="str">
        <f>'INPUT-Production'!C44</f>
        <v>output</v>
      </c>
      <c r="D44" s="2" t="str">
        <f>'INPUT-Production'!D44</f>
        <v xml:space="preserve">water </v>
      </c>
      <c r="E44" t="str">
        <f>IF(ISBLANK('INPUT-Production'!F44),IF(VLOOKUP(D44,'INPUT-Substances'!A:C,3,FALSE)="",VLOOKUP(D44,'INPUT-Substances'!A:B,2,FALSE),VLOOKUP(D44,'INPUT-Substances'!A:C,3,FALSE)),IF(AND(NOT(ISBLANK(VLOOKUP(D44,'INPUT-Substances'!A:G,4,FALSE))),VLOOKUP(D44,'INPUT-Substances'!A:G,4,FALSE)&lt;='INPUT-Production'!F44),"gas",IF(AND(NOT(ISBLANK(VLOOKUP(D44,'INPUT-Substances'!A:G,7,FALSE))),VLOOKUP(D44,'INPUT-Substances'!A:G,7,FALSE)&gt;='INPUT-Production'!F44),"solid",IF(AND(NOT(ISBLANK(VLOOKUP(D44,'INPUT-Substances'!A:G,4,FALSE))),NOT(ISBLANK(G44)),G44&gt;='INPUT-Settings'!$C$26,G44&lt;='INPUT-Settings'!$C$26),"liquid",VLOOKUP(D44,'INPUT-Substances'!A:B,2,FALSE)))))</f>
        <v>liquid</v>
      </c>
      <c r="F44">
        <f>'INPUT-Production'!E44</f>
        <v>1450</v>
      </c>
      <c r="G44" t="str">
        <f>'Production-Scores'!H44</f>
        <v>n</v>
      </c>
      <c r="H44" s="22" t="str">
        <f>IF(AND(E44="solid",'Skin-MT Hand'!AA44="Like dry solids"),VLOOKUP(D44,Substances!A:E,5,FALSE),"")</f>
        <v/>
      </c>
      <c r="I44" s="51" t="str">
        <f>IF(E44="solid",VLOOKUP(H44,'M08,G03'!$B$4:$D$9,3,FALSE),"")</f>
        <v/>
      </c>
      <c r="J44" s="11">
        <f>IF(E44="liquid",VLOOKUP(D44,Substances!A:D,4,FALSE),"")</f>
        <v>373.15</v>
      </c>
      <c r="K44" s="11">
        <f>IF(AND(E44="liquid",ISBLANK('INPUT-Production'!F44)),'INPUT-Settings'!$C$26+273.15,IF(E44="liquid",'INPUT-Production'!F44+273.15,""))</f>
        <v>293.14999999999998</v>
      </c>
      <c r="L44" s="11">
        <f t="shared" si="0"/>
        <v>-2.892717039058502</v>
      </c>
      <c r="M44" s="51">
        <f t="shared" si="1"/>
        <v>5615.9801572040205</v>
      </c>
      <c r="N44" s="2">
        <f>IF(E44="solid",I44,IF(E44="liquid",(M44/30000),IF(AND(E44="gas",'INPUT-Settings'!$C$25=1),1,IF(AND(E44="gas",'INPUT-Settings'!$C$25=0),"",FALSE))))</f>
        <v>0.18719933857346735</v>
      </c>
      <c r="O44">
        <f>IF(AND(E44="gas",'INPUT-Settings'!$C$25=0),"",N44*'Production-Scores'!Z44*'Production-Scores'!M44*'Production-Scores'!P44*('Production-Scores'!S44*'Production-Scores'!AH44*'Production-Scores'!AO44+'Production-Scores'!AE44))</f>
        <v>1.9499931101402848E-5</v>
      </c>
      <c r="P44">
        <f t="array" ref="P44">SUM(($G$3:$G$300="y")*($C$3:$C$300=C44)*($A$3:$A$300=A44)*($F$3:$F$300))</f>
        <v>0</v>
      </c>
      <c r="Q44">
        <f t="shared" si="2"/>
        <v>1</v>
      </c>
      <c r="R44" s="52">
        <f t="shared" si="3"/>
        <v>1.9499931101402848E-5</v>
      </c>
      <c r="S44" s="52">
        <f>IF(AND(E44="gas",'INPUT-Settings'!$C$25=0),"",R44^(LN('INPUT-Settings'!$E$5)/LN(100)))</f>
        <v>0.19546965155019869</v>
      </c>
      <c r="T44">
        <f>VLOOKUP(D44,Substances!A:F,6,FALSE)</f>
        <v>0</v>
      </c>
      <c r="U44" s="52">
        <f t="shared" si="4"/>
        <v>0</v>
      </c>
    </row>
    <row r="45" spans="1:21" x14ac:dyDescent="0.3">
      <c r="A45" s="22">
        <f>'INPUT-Production'!A45</f>
        <v>7</v>
      </c>
      <c r="B45" s="11" t="str">
        <f>'INPUT-Production'!B45</f>
        <v>biotransformation</v>
      </c>
      <c r="C45" s="11" t="str">
        <f>'INPUT-Production'!C45</f>
        <v>input</v>
      </c>
      <c r="D45" s="2" t="str">
        <f>'INPUT-Production'!D45</f>
        <v>extract P0, concentrated</v>
      </c>
      <c r="E45" t="str">
        <f>IF(ISBLANK('INPUT-Production'!F45),IF(VLOOKUP(D45,'INPUT-Substances'!A:C,3,FALSE)="",VLOOKUP(D45,'INPUT-Substances'!A:B,2,FALSE),VLOOKUP(D45,'INPUT-Substances'!A:C,3,FALSE)),IF(AND(NOT(ISBLANK(VLOOKUP(D45,'INPUT-Substances'!A:G,4,FALSE))),VLOOKUP(D45,'INPUT-Substances'!A:G,4,FALSE)&lt;='INPUT-Production'!F45),"gas",IF(AND(NOT(ISBLANK(VLOOKUP(D45,'INPUT-Substances'!A:G,7,FALSE))),VLOOKUP(D45,'INPUT-Substances'!A:G,7,FALSE)&gt;='INPUT-Production'!F45),"solid",IF(AND(NOT(ISBLANK(VLOOKUP(D45,'INPUT-Substances'!A:G,4,FALSE))),NOT(ISBLANK(G45)),G45&gt;='INPUT-Settings'!$C$26,G45&lt;='INPUT-Settings'!$C$26),"liquid",VLOOKUP(D45,'INPUT-Substances'!A:B,2,FALSE)))))</f>
        <v>liquid</v>
      </c>
      <c r="F45">
        <f>'INPUT-Production'!E45</f>
        <v>100</v>
      </c>
      <c r="G45" t="str">
        <f>'Production-Scores'!H45</f>
        <v>n</v>
      </c>
      <c r="H45" s="22" t="str">
        <f>IF(AND(E45="solid",'Skin-MT Hand'!AA45="Like dry solids"),VLOOKUP(D45,Substances!A:E,5,FALSE),"")</f>
        <v/>
      </c>
      <c r="I45" s="51" t="str">
        <f>IF(E45="solid",VLOOKUP(H45,'M08,G03'!$B$4:$D$9,3,FALSE),"")</f>
        <v/>
      </c>
      <c r="J45" s="11">
        <f>IF(E45="liquid",VLOOKUP(D45,Substances!A:D,4,FALSE),"")</f>
        <v>373.15</v>
      </c>
      <c r="K45" s="11">
        <f>IF(AND(E45="liquid",ISBLANK('INPUT-Production'!F45)),'INPUT-Settings'!$C$26+273.15,IF(E45="liquid",'INPUT-Production'!F45+273.15,""))</f>
        <v>293.14999999999998</v>
      </c>
      <c r="L45" s="11">
        <f t="shared" si="0"/>
        <v>-2.892717039058502</v>
      </c>
      <c r="M45" s="51">
        <f t="shared" si="1"/>
        <v>5615.9801572040205</v>
      </c>
      <c r="N45" s="2">
        <f>IF(E45="solid",I45,IF(E45="liquid",(M45/30000),IF(AND(E45="gas",'INPUT-Settings'!$C$25=1),1,IF(AND(E45="gas",'INPUT-Settings'!$C$25=0),"",FALSE))))</f>
        <v>0.18719933857346735</v>
      </c>
      <c r="O45">
        <f>IF(AND(E45="gas",'INPUT-Settings'!$C$25=0),"",N45*'Production-Scores'!Z45*'Production-Scores'!M45*'Production-Scores'!P45*('Production-Scores'!S45*'Production-Scores'!AH45*'Production-Scores'!AO45+'Production-Scores'!AE45))</f>
        <v>1.9499931101402848E-5</v>
      </c>
      <c r="P45">
        <f t="array" ref="P45">SUM(($G$3:$G$300="y")*($C$3:$C$300=C45)*($A$3:$A$300=A45)*($F$3:$F$300))</f>
        <v>0</v>
      </c>
      <c r="Q45">
        <f t="shared" si="2"/>
        <v>1</v>
      </c>
      <c r="R45" s="52">
        <f t="shared" si="3"/>
        <v>1.9499931101402848E-5</v>
      </c>
      <c r="S45" s="52">
        <f>IF(AND(E45="gas",'INPUT-Settings'!$C$25=0),"",R45^(LN('INPUT-Settings'!$E$5)/LN(100)))</f>
        <v>0.19546965155019869</v>
      </c>
      <c r="T45">
        <f>VLOOKUP(D45,Substances!A:F,6,FALSE)</f>
        <v>0</v>
      </c>
      <c r="U45" s="52">
        <f t="shared" si="4"/>
        <v>0</v>
      </c>
    </row>
    <row r="46" spans="1:21" x14ac:dyDescent="0.3">
      <c r="A46" s="22">
        <f>'INPUT-Production'!A46</f>
        <v>7</v>
      </c>
      <c r="B46" s="11">
        <f>'INPUT-Production'!B46</f>
        <v>0</v>
      </c>
      <c r="C46" s="11" t="str">
        <f>'INPUT-Production'!C46</f>
        <v>input</v>
      </c>
      <c r="D46" s="2" t="str">
        <f>'INPUT-Production'!D46</f>
        <v>enzyme</v>
      </c>
      <c r="E46" t="str">
        <f>IF(ISBLANK('INPUT-Production'!F46),IF(VLOOKUP(D46,'INPUT-Substances'!A:C,3,FALSE)="",VLOOKUP(D46,'INPUT-Substances'!A:B,2,FALSE),VLOOKUP(D46,'INPUT-Substances'!A:C,3,FALSE)),IF(AND(NOT(ISBLANK(VLOOKUP(D46,'INPUT-Substances'!A:G,4,FALSE))),VLOOKUP(D46,'INPUT-Substances'!A:G,4,FALSE)&lt;='INPUT-Production'!F46),"gas",IF(AND(NOT(ISBLANK(VLOOKUP(D46,'INPUT-Substances'!A:G,7,FALSE))),VLOOKUP(D46,'INPUT-Substances'!A:G,7,FALSE)&gt;='INPUT-Production'!F46),"solid",IF(AND(NOT(ISBLANK(VLOOKUP(D46,'INPUT-Substances'!A:G,4,FALSE))),NOT(ISBLANK(G46)),G46&gt;='INPUT-Settings'!$C$26,G46&lt;='INPUT-Settings'!$C$26),"liquid",VLOOKUP(D46,'INPUT-Substances'!A:B,2,FALSE)))))</f>
        <v>solid</v>
      </c>
      <c r="F46">
        <f>'INPUT-Production'!E46</f>
        <v>0.2</v>
      </c>
      <c r="G46" t="str">
        <f>'Production-Scores'!H46</f>
        <v>n</v>
      </c>
      <c r="H46" s="22" t="str">
        <f>IF(AND(E46="solid",'Skin-MT Hand'!AA46="Like dry solids"),VLOOKUP(D46,Substances!A:E,5,FALSE),"")</f>
        <v>Fine dust</v>
      </c>
      <c r="I46" s="51">
        <f>IF(E46="solid",VLOOKUP(H46,'M08,G03'!$B$4:$D$9,3,FALSE),"")</f>
        <v>0.3</v>
      </c>
      <c r="J46" s="11" t="str">
        <f>IF(E46="liquid",VLOOKUP(D46,Substances!A:D,4,FALSE),"")</f>
        <v/>
      </c>
      <c r="K46" s="11" t="str">
        <f>IF(AND(E46="liquid",ISBLANK('INPUT-Production'!F46)),'INPUT-Settings'!$C$26+273.15,IF(E46="liquid",'INPUT-Production'!F46+273.15,""))</f>
        <v/>
      </c>
      <c r="L46" s="11" t="str">
        <f t="shared" si="0"/>
        <v/>
      </c>
      <c r="M46" s="51" t="str">
        <f t="shared" si="1"/>
        <v/>
      </c>
      <c r="N46" s="2">
        <f>IF(E46="solid",I46,IF(E46="liquid",(M46/30000),IF(AND(E46="gas",'INPUT-Settings'!$C$25=1),1,IF(AND(E46="gas",'INPUT-Settings'!$C$25=0),"",FALSE))))</f>
        <v>0.3</v>
      </c>
      <c r="O46">
        <f>IF(AND(E46="gas",'INPUT-Settings'!$C$25=0),"",N46*'Production-Scores'!Z46*'Production-Scores'!M46*'Production-Scores'!P46*('Production-Scores'!S46*'Production-Scores'!AH46*'Production-Scores'!AO46+'Production-Scores'!AE46))</f>
        <v>3.1250000000000001E-5</v>
      </c>
      <c r="P46">
        <f t="array" ref="P46">SUM(($G$3:$G$300="y")*($C$3:$C$300=C46)*($A$3:$A$300=A46)*($F$3:$F$300))</f>
        <v>0</v>
      </c>
      <c r="Q46">
        <f t="shared" si="2"/>
        <v>1</v>
      </c>
      <c r="R46" s="52">
        <f t="shared" si="3"/>
        <v>3.1250000000000001E-5</v>
      </c>
      <c r="S46" s="52">
        <f>IF(AND(E46="gas",'INPUT-Settings'!$C$25=0),"",R46^(LN('INPUT-Settings'!$E$5)/LN(100)))</f>
        <v>0.20984922071643497</v>
      </c>
      <c r="T46">
        <f>VLOOKUP(D46,Substances!A:F,6,FALSE)</f>
        <v>1</v>
      </c>
      <c r="U46" s="52">
        <f t="shared" si="4"/>
        <v>0.20984922071643497</v>
      </c>
    </row>
    <row r="47" spans="1:21" x14ac:dyDescent="0.3">
      <c r="A47" s="22">
        <f>'INPUT-Production'!A47</f>
        <v>7</v>
      </c>
      <c r="B47" s="11">
        <f>'INPUT-Production'!B47</f>
        <v>0</v>
      </c>
      <c r="C47" s="11" t="str">
        <f>'INPUT-Production'!C47</f>
        <v>process</v>
      </c>
      <c r="D47" s="2" t="str">
        <f>'INPUT-Production'!D47</f>
        <v>extract P0, concentrated</v>
      </c>
      <c r="E47" t="str">
        <f>IF(ISBLANK('INPUT-Production'!F47),IF(VLOOKUP(D47,'INPUT-Substances'!A:C,3,FALSE)="",VLOOKUP(D47,'INPUT-Substances'!A:B,2,FALSE),VLOOKUP(D47,'INPUT-Substances'!A:C,3,FALSE)),IF(AND(NOT(ISBLANK(VLOOKUP(D47,'INPUT-Substances'!A:G,4,FALSE))),VLOOKUP(D47,'INPUT-Substances'!A:G,4,FALSE)&lt;='INPUT-Production'!F47),"gas",IF(AND(NOT(ISBLANK(VLOOKUP(D47,'INPUT-Substances'!A:G,7,FALSE))),VLOOKUP(D47,'INPUT-Substances'!A:G,7,FALSE)&gt;='INPUT-Production'!F47),"solid",IF(AND(NOT(ISBLANK(VLOOKUP(D47,'INPUT-Substances'!A:G,4,FALSE))),NOT(ISBLANK(G47)),G47&gt;='INPUT-Settings'!$C$26,G47&lt;='INPUT-Settings'!$C$26),"liquid",VLOOKUP(D47,'INPUT-Substances'!A:B,2,FALSE)))))</f>
        <v>liquid</v>
      </c>
      <c r="F47">
        <f>'INPUT-Production'!E47</f>
        <v>100</v>
      </c>
      <c r="G47" t="str">
        <f>'Production-Scores'!H47</f>
        <v>y</v>
      </c>
      <c r="H47" s="22" t="str">
        <f>IF(AND(E47="solid",'Skin-MT Hand'!AA47="Like dry solids"),VLOOKUP(D47,Substances!A:E,5,FALSE),"")</f>
        <v/>
      </c>
      <c r="I47" s="51" t="str">
        <f>IF(E47="solid",VLOOKUP(H47,'M08,G03'!$B$4:$D$9,3,FALSE),"")</f>
        <v/>
      </c>
      <c r="J47" s="11">
        <f>IF(E47="liquid",VLOOKUP(D47,Substances!A:D,4,FALSE),"")</f>
        <v>373.15</v>
      </c>
      <c r="K47" s="11">
        <f>IF(AND(E47="liquid",ISBLANK('INPUT-Production'!F47)),'INPUT-Settings'!$C$26+273.15,IF(E47="liquid",'INPUT-Production'!F47+273.15,""))</f>
        <v>310.14999999999998</v>
      </c>
      <c r="L47" s="11">
        <f t="shared" si="0"/>
        <v>-2.1531517007899414</v>
      </c>
      <c r="M47" s="51">
        <f t="shared" si="1"/>
        <v>11765.617085080981</v>
      </c>
      <c r="N47" s="2">
        <f>IF(E47="solid",I47,IF(E47="liquid",(M47/30000),IF(AND(E47="gas",'INPUT-Settings'!$C$25=1),1,IF(AND(E47="gas",'INPUT-Settings'!$C$25=0),"",FALSE))))</f>
        <v>0.39218723616936602</v>
      </c>
      <c r="O47">
        <f>IF(AND(E47="gas",'INPUT-Settings'!$C$25=0),"",N47*'Production-Scores'!Z47*'Production-Scores'!M47*'Production-Scores'!P47*('Production-Scores'!S47*'Production-Scores'!AH47*'Production-Scores'!AO47+'Production-Scores'!AE47))</f>
        <v>1.176561708508098E-2</v>
      </c>
      <c r="P47">
        <f t="array" ref="P47">SUM(($G$3:$G$300="y")*($C$3:$C$300=C47)*($A$3:$A$300=A47)*($F$3:$F$300))</f>
        <v>100.2</v>
      </c>
      <c r="Q47">
        <f t="shared" si="2"/>
        <v>0.99800399201596801</v>
      </c>
      <c r="R47" s="52">
        <f t="shared" si="3"/>
        <v>1.1742132819442095E-2</v>
      </c>
      <c r="S47" s="52">
        <f>IF(AND(E47="gas",'INPUT-Settings'!$C$25=0),"",R47^(LN('INPUT-Settings'!$E$5)/LN(100)))</f>
        <v>0.51223349328060785</v>
      </c>
      <c r="T47">
        <f>VLOOKUP(D47,Substances!A:F,6,FALSE)</f>
        <v>0</v>
      </c>
      <c r="U47" s="52">
        <f t="shared" si="4"/>
        <v>0</v>
      </c>
    </row>
    <row r="48" spans="1:21" x14ac:dyDescent="0.3">
      <c r="A48" s="22">
        <f>'INPUT-Production'!A48</f>
        <v>7</v>
      </c>
      <c r="B48" s="11">
        <f>'INPUT-Production'!B48</f>
        <v>0</v>
      </c>
      <c r="C48" s="11" t="str">
        <f>'INPUT-Production'!C48</f>
        <v>process</v>
      </c>
      <c r="D48" s="2" t="str">
        <f>'INPUT-Production'!D48</f>
        <v>enzyme</v>
      </c>
      <c r="E48" t="str">
        <f>IF(ISBLANK('INPUT-Production'!F48),IF(VLOOKUP(D48,'INPUT-Substances'!A:C,3,FALSE)="",VLOOKUP(D48,'INPUT-Substances'!A:B,2,FALSE),VLOOKUP(D48,'INPUT-Substances'!A:C,3,FALSE)),IF(AND(NOT(ISBLANK(VLOOKUP(D48,'INPUT-Substances'!A:G,4,FALSE))),VLOOKUP(D48,'INPUT-Substances'!A:G,4,FALSE)&lt;='INPUT-Production'!F48),"gas",IF(AND(NOT(ISBLANK(VLOOKUP(D48,'INPUT-Substances'!A:G,7,FALSE))),VLOOKUP(D48,'INPUT-Substances'!A:G,7,FALSE)&gt;='INPUT-Production'!F48),"solid",IF(AND(NOT(ISBLANK(VLOOKUP(D48,'INPUT-Substances'!A:G,4,FALSE))),NOT(ISBLANK(G48)),G48&gt;='INPUT-Settings'!$C$26,G48&lt;='INPUT-Settings'!$C$26),"liquid",VLOOKUP(D48,'INPUT-Substances'!A:B,2,FALSE)))))</f>
        <v>solid</v>
      </c>
      <c r="F48">
        <f>'INPUT-Production'!E48</f>
        <v>0.2</v>
      </c>
      <c r="G48" t="str">
        <f>'Production-Scores'!H48</f>
        <v>y</v>
      </c>
      <c r="H48" s="22" t="str">
        <f>IF(AND(E48="solid",'Skin-MT Hand'!AA48="Like dry solids"),VLOOKUP(D48,Substances!A:E,5,FALSE),"")</f>
        <v>Fine dust</v>
      </c>
      <c r="I48" s="51">
        <f>IF(E48="solid",VLOOKUP(H48,'M08,G03'!$B$4:$D$9,3,FALSE),"")</f>
        <v>0.3</v>
      </c>
      <c r="J48" s="11" t="str">
        <f>IF(E48="liquid",VLOOKUP(D48,Substances!A:D,4,FALSE),"")</f>
        <v/>
      </c>
      <c r="K48" s="11" t="str">
        <f>IF(AND(E48="liquid",ISBLANK('INPUT-Production'!F48)),'INPUT-Settings'!$C$26+273.15,IF(E48="liquid",'INPUT-Production'!F48+273.15,""))</f>
        <v/>
      </c>
      <c r="L48" s="11" t="str">
        <f t="shared" si="0"/>
        <v/>
      </c>
      <c r="M48" s="51" t="str">
        <f t="shared" si="1"/>
        <v/>
      </c>
      <c r="N48" s="2">
        <f>IF(E48="solid",I48,IF(E48="liquid",(M48/30000),IF(AND(E48="gas",'INPUT-Settings'!$C$25=1),1,IF(AND(E48="gas",'INPUT-Settings'!$C$25=0),"",FALSE))))</f>
        <v>0.3</v>
      </c>
      <c r="O48">
        <f>IF(AND(E48="gas",'INPUT-Settings'!$C$25=0),"",N48*'Production-Scores'!Z48*'Production-Scores'!M48*'Production-Scores'!P48*('Production-Scores'!S48*'Production-Scores'!AH48*'Production-Scores'!AO48+'Production-Scores'!AE48))</f>
        <v>8.9999999999999993E-3</v>
      </c>
      <c r="P48">
        <f t="array" ref="P48">SUM(($G$3:$G$300="y")*($C$3:$C$300=C48)*($A$3:$A$300=A48)*($F$3:$F$300))</f>
        <v>100.2</v>
      </c>
      <c r="Q48">
        <f t="shared" si="2"/>
        <v>1.9960079840319364E-3</v>
      </c>
      <c r="R48" s="52">
        <f t="shared" si="3"/>
        <v>1.7964071856287426E-5</v>
      </c>
      <c r="S48" s="52">
        <f>IF(AND(E48="gas",'INPUT-Settings'!$C$25=0),"",R48^(LN('INPUT-Settings'!$E$5)/LN(100)))</f>
        <v>0.19307086676297497</v>
      </c>
      <c r="T48">
        <f>VLOOKUP(D48,Substances!A:F,6,FALSE)</f>
        <v>1</v>
      </c>
      <c r="U48" s="52">
        <f t="shared" si="4"/>
        <v>0.19307086676297497</v>
      </c>
    </row>
    <row r="49" spans="1:21" x14ac:dyDescent="0.3">
      <c r="A49" s="22">
        <f>'INPUT-Production'!A49</f>
        <v>7</v>
      </c>
      <c r="B49" s="11">
        <f>'INPUT-Production'!B49</f>
        <v>0</v>
      </c>
      <c r="C49" s="11" t="str">
        <f>'INPUT-Production'!C49</f>
        <v>output</v>
      </c>
      <c r="D49" s="2" t="str">
        <f>'INPUT-Production'!D49</f>
        <v>extract P0, concentrated</v>
      </c>
      <c r="E49" t="str">
        <f>IF(ISBLANK('INPUT-Production'!F49),IF(VLOOKUP(D49,'INPUT-Substances'!A:C,3,FALSE)="",VLOOKUP(D49,'INPUT-Substances'!A:B,2,FALSE),VLOOKUP(D49,'INPUT-Substances'!A:C,3,FALSE)),IF(AND(NOT(ISBLANK(VLOOKUP(D49,'INPUT-Substances'!A:G,4,FALSE))),VLOOKUP(D49,'INPUT-Substances'!A:G,4,FALSE)&lt;='INPUT-Production'!F49),"gas",IF(AND(NOT(ISBLANK(VLOOKUP(D49,'INPUT-Substances'!A:G,7,FALSE))),VLOOKUP(D49,'INPUT-Substances'!A:G,7,FALSE)&gt;='INPUT-Production'!F49),"solid",IF(AND(NOT(ISBLANK(VLOOKUP(D49,'INPUT-Substances'!A:G,4,FALSE))),NOT(ISBLANK(G49)),G49&gt;='INPUT-Settings'!$C$26,G49&lt;='INPUT-Settings'!$C$26),"liquid",VLOOKUP(D49,'INPUT-Substances'!A:B,2,FALSE)))))</f>
        <v>liquid</v>
      </c>
      <c r="F49">
        <f>'INPUT-Production'!E49</f>
        <v>100</v>
      </c>
      <c r="G49" t="str">
        <f>'Production-Scores'!H49</f>
        <v>y</v>
      </c>
      <c r="H49" s="22" t="str">
        <f>IF(AND(E49="solid",'Skin-MT Hand'!AA49="Like dry solids"),VLOOKUP(D49,Substances!A:E,5,FALSE),"")</f>
        <v/>
      </c>
      <c r="I49" s="51" t="str">
        <f>IF(E49="solid",VLOOKUP(H49,'M08,G03'!$B$4:$D$9,3,FALSE),"")</f>
        <v/>
      </c>
      <c r="J49" s="11">
        <f>IF(E49="liquid",VLOOKUP(D49,Substances!A:D,4,FALSE),"")</f>
        <v>373.15</v>
      </c>
      <c r="K49" s="11">
        <f>IF(AND(E49="liquid",ISBLANK('INPUT-Production'!F49)),'INPUT-Settings'!$C$26+273.15,IF(E49="liquid",'INPUT-Production'!F49+273.15,""))</f>
        <v>293.14999999999998</v>
      </c>
      <c r="L49" s="11">
        <f t="shared" si="0"/>
        <v>-2.892717039058502</v>
      </c>
      <c r="M49" s="51">
        <f t="shared" si="1"/>
        <v>5615.9801572040205</v>
      </c>
      <c r="N49" s="2">
        <f>IF(E49="solid",I49,IF(E49="liquid",(M49/30000),IF(AND(E49="gas",'INPUT-Settings'!$C$25=1),1,IF(AND(E49="gas",'INPUT-Settings'!$C$25=0),"",FALSE))))</f>
        <v>0.18719933857346735</v>
      </c>
      <c r="O49">
        <f>IF(AND(E49="gas",'INPUT-Settings'!$C$25=0),"",N49*'Production-Scores'!Z49*'Production-Scores'!M49*'Production-Scores'!P49*('Production-Scores'!S49*'Production-Scores'!AH49*'Production-Scores'!AO49+'Production-Scores'!AE49))</f>
        <v>1.9499931101402848E-5</v>
      </c>
      <c r="P49">
        <f t="array" ref="P49">SUM(($G$3:$G$300="y")*($C$3:$C$300=C49)*($A$3:$A$300=A49)*($F$3:$F$300))</f>
        <v>100.2</v>
      </c>
      <c r="Q49">
        <f t="shared" si="2"/>
        <v>0.99800399201596801</v>
      </c>
      <c r="R49" s="52">
        <f t="shared" si="3"/>
        <v>1.9461009083236376E-5</v>
      </c>
      <c r="S49" s="52">
        <f>IF(AND(E49="gas",'INPUT-Settings'!$C$25=0),"",R49^(LN('INPUT-Settings'!$E$5)/LN(100)))</f>
        <v>0.19541087692380069</v>
      </c>
      <c r="T49">
        <f>VLOOKUP(D49,Substances!A:F,6,FALSE)</f>
        <v>0</v>
      </c>
      <c r="U49" s="52">
        <f t="shared" si="4"/>
        <v>0</v>
      </c>
    </row>
    <row r="50" spans="1:21" x14ac:dyDescent="0.3">
      <c r="A50" s="22">
        <f>'INPUT-Production'!A50</f>
        <v>7</v>
      </c>
      <c r="B50" s="11">
        <f>'INPUT-Production'!B50</f>
        <v>0</v>
      </c>
      <c r="C50" s="11" t="str">
        <f>'INPUT-Production'!C50</f>
        <v>output</v>
      </c>
      <c r="D50" s="2" t="str">
        <f>'INPUT-Production'!D50</f>
        <v>enzyme</v>
      </c>
      <c r="E50" t="str">
        <f>IF(ISBLANK('INPUT-Production'!F50),IF(VLOOKUP(D50,'INPUT-Substances'!A:C,3,FALSE)="",VLOOKUP(D50,'INPUT-Substances'!A:B,2,FALSE),VLOOKUP(D50,'INPUT-Substances'!A:C,3,FALSE)),IF(AND(NOT(ISBLANK(VLOOKUP(D50,'INPUT-Substances'!A:G,4,FALSE))),VLOOKUP(D50,'INPUT-Substances'!A:G,4,FALSE)&lt;='INPUT-Production'!F50),"gas",IF(AND(NOT(ISBLANK(VLOOKUP(D50,'INPUT-Substances'!A:G,7,FALSE))),VLOOKUP(D50,'INPUT-Substances'!A:G,7,FALSE)&gt;='INPUT-Production'!F50),"solid",IF(AND(NOT(ISBLANK(VLOOKUP(D50,'INPUT-Substances'!A:G,4,FALSE))),NOT(ISBLANK(G50)),G50&gt;='INPUT-Settings'!$C$26,G50&lt;='INPUT-Settings'!$C$26),"liquid",VLOOKUP(D50,'INPUT-Substances'!A:B,2,FALSE)))))</f>
        <v>solid</v>
      </c>
      <c r="F50">
        <f>'INPUT-Production'!E50</f>
        <v>0.2</v>
      </c>
      <c r="G50" t="str">
        <f>'Production-Scores'!H50</f>
        <v>y</v>
      </c>
      <c r="H50" s="22" t="str">
        <f>IF(AND(E50="solid",'Skin-MT Hand'!AA50="Like dry solids"),VLOOKUP(D50,Substances!A:E,5,FALSE),"")</f>
        <v>Fine dust</v>
      </c>
      <c r="I50" s="51">
        <f>IF(E50="solid",VLOOKUP(H50,'M08,G03'!$B$4:$D$9,3,FALSE),"")</f>
        <v>0.3</v>
      </c>
      <c r="J50" s="11" t="str">
        <f>IF(E50="liquid",VLOOKUP(D50,Substances!A:D,4,FALSE),"")</f>
        <v/>
      </c>
      <c r="K50" s="11" t="str">
        <f>IF(AND(E50="liquid",ISBLANK('INPUT-Production'!F50)),'INPUT-Settings'!$C$26+273.15,IF(E50="liquid",'INPUT-Production'!F50+273.15,""))</f>
        <v/>
      </c>
      <c r="L50" s="11" t="str">
        <f t="shared" si="0"/>
        <v/>
      </c>
      <c r="M50" s="51" t="str">
        <f t="shared" si="1"/>
        <v/>
      </c>
      <c r="N50" s="2">
        <f>IF(E50="solid",I50,IF(E50="liquid",(M50/30000),IF(AND(E50="gas",'INPUT-Settings'!$C$25=1),1,IF(AND(E50="gas",'INPUT-Settings'!$C$25=0),"",FALSE))))</f>
        <v>0.3</v>
      </c>
      <c r="O50">
        <f>IF(AND(E50="gas",'INPUT-Settings'!$C$25=0),"",N50*'Production-Scores'!Z50*'Production-Scores'!M50*'Production-Scores'!P50*('Production-Scores'!S50*'Production-Scores'!AH50*'Production-Scores'!AO50+'Production-Scores'!AE50))</f>
        <v>3.1250000000000001E-5</v>
      </c>
      <c r="P50">
        <f t="array" ref="P50">SUM(($G$3:$G$300="y")*($C$3:$C$300=C50)*($A$3:$A$300=A50)*($F$3:$F$300))</f>
        <v>100.2</v>
      </c>
      <c r="Q50">
        <f t="shared" si="2"/>
        <v>1.9960079840319364E-3</v>
      </c>
      <c r="R50" s="52">
        <f t="shared" si="3"/>
        <v>6.2375249500998009E-8</v>
      </c>
      <c r="S50" s="52">
        <f>IF(AND(E50="gas",'INPUT-Settings'!$C$25=0),"",R50^(LN('INPUT-Settings'!$E$5)/LN(100)))</f>
        <v>8.2326810688846952E-2</v>
      </c>
      <c r="T50">
        <f>VLOOKUP(D50,Substances!A:F,6,FALSE)</f>
        <v>1</v>
      </c>
      <c r="U50" s="52">
        <f t="shared" si="4"/>
        <v>8.2326810688846952E-2</v>
      </c>
    </row>
    <row r="51" spans="1:21" x14ac:dyDescent="0.3">
      <c r="A51" s="22">
        <f>'INPUT-Production'!A51</f>
        <v>8</v>
      </c>
      <c r="B51" s="11" t="str">
        <f>'INPUT-Production'!B51</f>
        <v>denaturating</v>
      </c>
      <c r="C51" s="11" t="str">
        <f>'INPUT-Production'!C51</f>
        <v>input</v>
      </c>
      <c r="D51" s="2" t="str">
        <f>'INPUT-Production'!D51</f>
        <v>extract P0, concentrated</v>
      </c>
      <c r="E51" t="str">
        <f>IF(ISBLANK('INPUT-Production'!F51),IF(VLOOKUP(D51,'INPUT-Substances'!A:C,3,FALSE)="",VLOOKUP(D51,'INPUT-Substances'!A:B,2,FALSE),VLOOKUP(D51,'INPUT-Substances'!A:C,3,FALSE)),IF(AND(NOT(ISBLANK(VLOOKUP(D51,'INPUT-Substances'!A:G,4,FALSE))),VLOOKUP(D51,'INPUT-Substances'!A:G,4,FALSE)&lt;='INPUT-Production'!F51),"gas",IF(AND(NOT(ISBLANK(VLOOKUP(D51,'INPUT-Substances'!A:G,7,FALSE))),VLOOKUP(D51,'INPUT-Substances'!A:G,7,FALSE)&gt;='INPUT-Production'!F51),"solid",IF(AND(NOT(ISBLANK(VLOOKUP(D51,'INPUT-Substances'!A:G,4,FALSE))),NOT(ISBLANK(G51)),G51&gt;='INPUT-Settings'!$C$26,G51&lt;='INPUT-Settings'!$C$26),"liquid",VLOOKUP(D51,'INPUT-Substances'!A:B,2,FALSE)))))</f>
        <v>liquid</v>
      </c>
      <c r="F51">
        <f>'INPUT-Production'!E51</f>
        <v>100</v>
      </c>
      <c r="G51" t="str">
        <f>'Production-Scores'!H51</f>
        <v>y</v>
      </c>
      <c r="H51" s="22" t="str">
        <f>IF(AND(E51="solid",'Skin-MT Hand'!AA51="Like dry solids"),VLOOKUP(D51,Substances!A:E,5,FALSE),"")</f>
        <v/>
      </c>
      <c r="I51" s="51" t="str">
        <f>IF(E51="solid",VLOOKUP(H51,'M08,G03'!$B$4:$D$9,3,FALSE),"")</f>
        <v/>
      </c>
      <c r="J51" s="11">
        <f>IF(E51="liquid",VLOOKUP(D51,Substances!A:D,4,FALSE),"")</f>
        <v>373.15</v>
      </c>
      <c r="K51" s="11">
        <f>IF(AND(E51="liquid",ISBLANK('INPUT-Production'!F51)),'INPUT-Settings'!$C$26+273.15,IF(E51="liquid",'INPUT-Production'!F51+273.15,""))</f>
        <v>293.14999999999998</v>
      </c>
      <c r="L51" s="11">
        <f t="shared" si="0"/>
        <v>-2.892717039058502</v>
      </c>
      <c r="M51" s="51">
        <f t="shared" si="1"/>
        <v>5615.9801572040205</v>
      </c>
      <c r="N51" s="2">
        <f>IF(E51="solid",I51,IF(E51="liquid",(M51/30000),IF(AND(E51="gas",'INPUT-Settings'!$C$25=1),1,IF(AND(E51="gas",'INPUT-Settings'!$C$25=0),"",FALSE))))</f>
        <v>0.18719933857346735</v>
      </c>
      <c r="O51">
        <f>IF(AND(E51="gas",'INPUT-Settings'!$C$25=0),"",N51*'Production-Scores'!Z51*'Production-Scores'!M51*'Production-Scores'!P51*('Production-Scores'!S51*'Production-Scores'!AH51*'Production-Scores'!AO51+'Production-Scores'!AE51))</f>
        <v>1.9499931101402848E-5</v>
      </c>
      <c r="P51">
        <f t="array" ref="P51">SUM(($G$3:$G$300="y")*($C$3:$C$300=C51)*($A$3:$A$300=A51)*($F$3:$F$300))</f>
        <v>100.2</v>
      </c>
      <c r="Q51">
        <f t="shared" si="2"/>
        <v>0.99800399201596801</v>
      </c>
      <c r="R51" s="52">
        <f t="shared" si="3"/>
        <v>1.9461009083236376E-5</v>
      </c>
      <c r="S51" s="52">
        <f>IF(AND(E51="gas",'INPUT-Settings'!$C$25=0),"",R51^(LN('INPUT-Settings'!$E$5)/LN(100)))</f>
        <v>0.19541087692380069</v>
      </c>
      <c r="T51">
        <f>VLOOKUP(D51,Substances!A:F,6,FALSE)</f>
        <v>0</v>
      </c>
      <c r="U51" s="52">
        <f t="shared" si="4"/>
        <v>0</v>
      </c>
    </row>
    <row r="52" spans="1:21" x14ac:dyDescent="0.3">
      <c r="A52" s="22">
        <f>'INPUT-Production'!A52</f>
        <v>8</v>
      </c>
      <c r="B52" s="11">
        <f>'INPUT-Production'!B52</f>
        <v>0</v>
      </c>
      <c r="C52" s="11" t="str">
        <f>'INPUT-Production'!C52</f>
        <v>input</v>
      </c>
      <c r="D52" s="2" t="str">
        <f>'INPUT-Production'!D52</f>
        <v>enzyme</v>
      </c>
      <c r="E52" t="str">
        <f>IF(ISBLANK('INPUT-Production'!F52),IF(VLOOKUP(D52,'INPUT-Substances'!A:C,3,FALSE)="",VLOOKUP(D52,'INPUT-Substances'!A:B,2,FALSE),VLOOKUP(D52,'INPUT-Substances'!A:C,3,FALSE)),IF(AND(NOT(ISBLANK(VLOOKUP(D52,'INPUT-Substances'!A:G,4,FALSE))),VLOOKUP(D52,'INPUT-Substances'!A:G,4,FALSE)&lt;='INPUT-Production'!F52),"gas",IF(AND(NOT(ISBLANK(VLOOKUP(D52,'INPUT-Substances'!A:G,7,FALSE))),VLOOKUP(D52,'INPUT-Substances'!A:G,7,FALSE)&gt;='INPUT-Production'!F52),"solid",IF(AND(NOT(ISBLANK(VLOOKUP(D52,'INPUT-Substances'!A:G,4,FALSE))),NOT(ISBLANK(G52)),G52&gt;='INPUT-Settings'!$C$26,G52&lt;='INPUT-Settings'!$C$26),"liquid",VLOOKUP(D52,'INPUT-Substances'!A:B,2,FALSE)))))</f>
        <v>solid</v>
      </c>
      <c r="F52">
        <f>'INPUT-Production'!E52</f>
        <v>0.2</v>
      </c>
      <c r="G52" t="str">
        <f>'Production-Scores'!H52</f>
        <v>y</v>
      </c>
      <c r="H52" s="22" t="str">
        <f>IF(AND(E52="solid",'Skin-MT Hand'!AA52="Like dry solids"),VLOOKUP(D52,Substances!A:E,5,FALSE),"")</f>
        <v>Fine dust</v>
      </c>
      <c r="I52" s="51">
        <f>IF(E52="solid",VLOOKUP(H52,'M08,G03'!$B$4:$D$9,3,FALSE),"")</f>
        <v>0.3</v>
      </c>
      <c r="J52" s="11" t="str">
        <f>IF(E52="liquid",VLOOKUP(D52,Substances!A:D,4,FALSE),"")</f>
        <v/>
      </c>
      <c r="K52" s="11" t="str">
        <f>IF(AND(E52="liquid",ISBLANK('INPUT-Production'!F52)),'INPUT-Settings'!$C$26+273.15,IF(E52="liquid",'INPUT-Production'!F52+273.15,""))</f>
        <v/>
      </c>
      <c r="L52" s="11" t="str">
        <f t="shared" si="0"/>
        <v/>
      </c>
      <c r="M52" s="51" t="str">
        <f t="shared" si="1"/>
        <v/>
      </c>
      <c r="N52" s="2">
        <f>IF(E52="solid",I52,IF(E52="liquid",(M52/30000),IF(AND(E52="gas",'INPUT-Settings'!$C$25=1),1,IF(AND(E52="gas",'INPUT-Settings'!$C$25=0),"",FALSE))))</f>
        <v>0.3</v>
      </c>
      <c r="O52">
        <f>IF(AND(E52="gas",'INPUT-Settings'!$C$25=0),"",N52*'Production-Scores'!Z52*'Production-Scores'!M52*'Production-Scores'!P52*('Production-Scores'!S52*'Production-Scores'!AH52*'Production-Scores'!AO52+'Production-Scores'!AE52))</f>
        <v>3.1250000000000001E-5</v>
      </c>
      <c r="P52">
        <f t="array" ref="P52">SUM(($G$3:$G$300="y")*($C$3:$C$300=C52)*($A$3:$A$300=A52)*($F$3:$F$300))</f>
        <v>100.2</v>
      </c>
      <c r="Q52">
        <f t="shared" si="2"/>
        <v>1.9960079840319364E-3</v>
      </c>
      <c r="R52" s="52">
        <f t="shared" si="3"/>
        <v>6.2375249500998009E-8</v>
      </c>
      <c r="S52" s="52">
        <f>IF(AND(E52="gas",'INPUT-Settings'!$C$25=0),"",R52^(LN('INPUT-Settings'!$E$5)/LN(100)))</f>
        <v>8.2326810688846952E-2</v>
      </c>
      <c r="T52">
        <f>VLOOKUP(D52,Substances!A:F,6,FALSE)</f>
        <v>1</v>
      </c>
      <c r="U52" s="52">
        <f t="shared" si="4"/>
        <v>8.2326810688846952E-2</v>
      </c>
    </row>
    <row r="53" spans="1:21" x14ac:dyDescent="0.3">
      <c r="A53" s="22">
        <f>'INPUT-Production'!A53</f>
        <v>8</v>
      </c>
      <c r="B53" s="11">
        <f>'INPUT-Production'!B53</f>
        <v>0</v>
      </c>
      <c r="C53" s="11" t="str">
        <f>'INPUT-Production'!C53</f>
        <v>process</v>
      </c>
      <c r="D53" s="2" t="str">
        <f>'INPUT-Production'!D53</f>
        <v>extract P0, concentrated</v>
      </c>
      <c r="E53" t="str">
        <f>IF(ISBLANK('INPUT-Production'!F53),IF(VLOOKUP(D53,'INPUT-Substances'!A:C,3,FALSE)="",VLOOKUP(D53,'INPUT-Substances'!A:B,2,FALSE),VLOOKUP(D53,'INPUT-Substances'!A:C,3,FALSE)),IF(AND(NOT(ISBLANK(VLOOKUP(D53,'INPUT-Substances'!A:G,4,FALSE))),VLOOKUP(D53,'INPUT-Substances'!A:G,4,FALSE)&lt;='INPUT-Production'!F53),"gas",IF(AND(NOT(ISBLANK(VLOOKUP(D53,'INPUT-Substances'!A:G,7,FALSE))),VLOOKUP(D53,'INPUT-Substances'!A:G,7,FALSE)&gt;='INPUT-Production'!F53),"solid",IF(AND(NOT(ISBLANK(VLOOKUP(D53,'INPUT-Substances'!A:G,4,FALSE))),NOT(ISBLANK(G53)),G53&gt;='INPUT-Settings'!$C$26,G53&lt;='INPUT-Settings'!$C$26),"liquid",VLOOKUP(D53,'INPUT-Substances'!A:B,2,FALSE)))))</f>
        <v>liquid</v>
      </c>
      <c r="F53">
        <f>'INPUT-Production'!E53</f>
        <v>100</v>
      </c>
      <c r="G53" t="str">
        <f>'Production-Scores'!H53</f>
        <v>y</v>
      </c>
      <c r="H53" s="22" t="str">
        <f>IF(AND(E53="solid",'Skin-MT Hand'!AA53="Like dry solids"),VLOOKUP(D53,Substances!A:E,5,FALSE),"")</f>
        <v/>
      </c>
      <c r="I53" s="51" t="str">
        <f>IF(E53="solid",VLOOKUP(H53,'M08,G03'!$B$4:$D$9,3,FALSE),"")</f>
        <v/>
      </c>
      <c r="J53" s="11">
        <f>IF(E53="liquid",VLOOKUP(D53,Substances!A:D,4,FALSE),"")</f>
        <v>373.15</v>
      </c>
      <c r="K53" s="11">
        <f>IF(AND(E53="liquid",ISBLANK('INPUT-Production'!F53)),'INPUT-Settings'!$C$26+273.15,IF(E53="liquid",'INPUT-Production'!F53+273.15,""))</f>
        <v>293.14999999999998</v>
      </c>
      <c r="L53" s="11">
        <f t="shared" si="0"/>
        <v>-2.892717039058502</v>
      </c>
      <c r="M53" s="51">
        <f t="shared" si="1"/>
        <v>5615.9801572040205</v>
      </c>
      <c r="N53" s="2">
        <f>IF(E53="solid",I53,IF(E53="liquid",(M53/30000),IF(AND(E53="gas",'INPUT-Settings'!$C$25=1),1,IF(AND(E53="gas",'INPUT-Settings'!$C$25=0),"",FALSE))))</f>
        <v>0.18719933857346735</v>
      </c>
      <c r="O53">
        <f>IF(AND(E53="gas",'INPUT-Settings'!$C$25=0),"",N53*'Production-Scores'!Z53*'Production-Scores'!M53*'Production-Scores'!P53*('Production-Scores'!S53*'Production-Scores'!AH53*'Production-Scores'!AO53+'Production-Scores'!AE53))</f>
        <v>1.169995866084171E-4</v>
      </c>
      <c r="P53">
        <f t="array" ref="P53">SUM(($G$3:$G$300="y")*($C$3:$C$300=C53)*($A$3:$A$300=A53)*($F$3:$F$300))</f>
        <v>100.2</v>
      </c>
      <c r="Q53">
        <f t="shared" si="2"/>
        <v>0.99800399201596801</v>
      </c>
      <c r="R53" s="52">
        <f t="shared" si="3"/>
        <v>1.1676605449941826E-4</v>
      </c>
      <c r="S53" s="52">
        <f>IF(AND(E53="gas",'INPUT-Settings'!$C$25=0),"",R53^(LN('INPUT-Settings'!$E$5)/LN(100)))</f>
        <v>0.25590110867174887</v>
      </c>
      <c r="T53">
        <f>VLOOKUP(D53,Substances!A:F,6,FALSE)</f>
        <v>0</v>
      </c>
      <c r="U53" s="52">
        <f t="shared" si="4"/>
        <v>0</v>
      </c>
    </row>
    <row r="54" spans="1:21" x14ac:dyDescent="0.3">
      <c r="A54" s="22">
        <f>'INPUT-Production'!A54</f>
        <v>8</v>
      </c>
      <c r="B54" s="11">
        <f>'INPUT-Production'!B54</f>
        <v>0</v>
      </c>
      <c r="C54" s="11" t="str">
        <f>'INPUT-Production'!C54</f>
        <v>process</v>
      </c>
      <c r="D54" s="2" t="str">
        <f>'INPUT-Production'!D54</f>
        <v>enzyme</v>
      </c>
      <c r="E54" t="str">
        <f>IF(ISBLANK('INPUT-Production'!F54),IF(VLOOKUP(D54,'INPUT-Substances'!A:C,3,FALSE)="",VLOOKUP(D54,'INPUT-Substances'!A:B,2,FALSE),VLOOKUP(D54,'INPUT-Substances'!A:C,3,FALSE)),IF(AND(NOT(ISBLANK(VLOOKUP(D54,'INPUT-Substances'!A:G,4,FALSE))),VLOOKUP(D54,'INPUT-Substances'!A:G,4,FALSE)&lt;='INPUT-Production'!F54),"gas",IF(AND(NOT(ISBLANK(VLOOKUP(D54,'INPUT-Substances'!A:G,7,FALSE))),VLOOKUP(D54,'INPUT-Substances'!A:G,7,FALSE)&gt;='INPUT-Production'!F54),"solid",IF(AND(NOT(ISBLANK(VLOOKUP(D54,'INPUT-Substances'!A:G,4,FALSE))),NOT(ISBLANK(G54)),G54&gt;='INPUT-Settings'!$C$26,G54&lt;='INPUT-Settings'!$C$26),"liquid",VLOOKUP(D54,'INPUT-Substances'!A:B,2,FALSE)))))</f>
        <v>solid</v>
      </c>
      <c r="F54">
        <f>'INPUT-Production'!E54</f>
        <v>0.2</v>
      </c>
      <c r="G54" t="str">
        <f>'Production-Scores'!H54</f>
        <v>y</v>
      </c>
      <c r="H54" s="22" t="str">
        <f>IF(AND(E54="solid",'Skin-MT Hand'!AA54="Like dry solids"),VLOOKUP(D54,Substances!A:E,5,FALSE),"")</f>
        <v>Fine dust</v>
      </c>
      <c r="I54" s="51">
        <f>IF(E54="solid",VLOOKUP(H54,'M08,G03'!$B$4:$D$9,3,FALSE),"")</f>
        <v>0.3</v>
      </c>
      <c r="J54" s="11" t="str">
        <f>IF(E54="liquid",VLOOKUP(D54,Substances!A:D,4,FALSE),"")</f>
        <v/>
      </c>
      <c r="K54" s="11" t="str">
        <f>IF(AND(E54="liquid",ISBLANK('INPUT-Production'!F54)),'INPUT-Settings'!$C$26+273.15,IF(E54="liquid",'INPUT-Production'!F54+273.15,""))</f>
        <v/>
      </c>
      <c r="L54" s="11" t="str">
        <f t="shared" si="0"/>
        <v/>
      </c>
      <c r="M54" s="51" t="str">
        <f t="shared" si="1"/>
        <v/>
      </c>
      <c r="N54" s="2">
        <f>IF(E54="solid",I54,IF(E54="liquid",(M54/30000),IF(AND(E54="gas",'INPUT-Settings'!$C$25=1),1,IF(AND(E54="gas",'INPUT-Settings'!$C$25=0),"",FALSE))))</f>
        <v>0.3</v>
      </c>
      <c r="O54">
        <f>IF(AND(E54="gas",'INPUT-Settings'!$C$25=0),"",N54*'Production-Scores'!Z54*'Production-Scores'!M54*'Production-Scores'!P54*('Production-Scores'!S54*'Production-Scores'!AH54*'Production-Scores'!AO54+'Production-Scores'!AE54))</f>
        <v>1.875E-4</v>
      </c>
      <c r="P54">
        <f t="array" ref="P54">SUM(($G$3:$G$300="y")*($C$3:$C$300=C54)*($A$3:$A$300=A54)*($F$3:$F$300))</f>
        <v>100.2</v>
      </c>
      <c r="Q54">
        <f t="shared" si="2"/>
        <v>1.9960079840319364E-3</v>
      </c>
      <c r="R54" s="52">
        <f t="shared" si="3"/>
        <v>3.7425149700598808E-7</v>
      </c>
      <c r="S54" s="52">
        <f>IF(AND(E54="gas",'INPUT-Settings'!$C$25=0),"",R54^(LN('INPUT-Settings'!$E$5)/LN(100)))</f>
        <v>0.10781140978605953</v>
      </c>
      <c r="T54">
        <f>VLOOKUP(D54,Substances!A:F,6,FALSE)</f>
        <v>1</v>
      </c>
      <c r="U54" s="52">
        <f t="shared" si="4"/>
        <v>0.10781140978605953</v>
      </c>
    </row>
    <row r="55" spans="1:21" x14ac:dyDescent="0.3">
      <c r="A55" s="22">
        <f>'INPUT-Production'!A55</f>
        <v>8</v>
      </c>
      <c r="B55" s="11">
        <f>'INPUT-Production'!B55</f>
        <v>0</v>
      </c>
      <c r="C55" s="11" t="str">
        <f>'INPUT-Production'!C55</f>
        <v>output</v>
      </c>
      <c r="D55" s="2" t="str">
        <f>'INPUT-Production'!D55</f>
        <v>extract P0, concentrated</v>
      </c>
      <c r="E55" t="str">
        <f>IF(ISBLANK('INPUT-Production'!F55),IF(VLOOKUP(D55,'INPUT-Substances'!A:C,3,FALSE)="",VLOOKUP(D55,'INPUT-Substances'!A:B,2,FALSE),VLOOKUP(D55,'INPUT-Substances'!A:C,3,FALSE)),IF(AND(NOT(ISBLANK(VLOOKUP(D55,'INPUT-Substances'!A:G,4,FALSE))),VLOOKUP(D55,'INPUT-Substances'!A:G,4,FALSE)&lt;='INPUT-Production'!F55),"gas",IF(AND(NOT(ISBLANK(VLOOKUP(D55,'INPUT-Substances'!A:G,7,FALSE))),VLOOKUP(D55,'INPUT-Substances'!A:G,7,FALSE)&gt;='INPUT-Production'!F55),"solid",IF(AND(NOT(ISBLANK(VLOOKUP(D55,'INPUT-Substances'!A:G,4,FALSE))),NOT(ISBLANK(G55)),G55&gt;='INPUT-Settings'!$C$26,G55&lt;='INPUT-Settings'!$C$26),"liquid",VLOOKUP(D55,'INPUT-Substances'!A:B,2,FALSE)))))</f>
        <v>liquid</v>
      </c>
      <c r="F55">
        <f>'INPUT-Production'!E55</f>
        <v>100</v>
      </c>
      <c r="G55" t="str">
        <f>'Production-Scores'!H55</f>
        <v>n</v>
      </c>
      <c r="H55" s="22" t="str">
        <f>IF(AND(E55="solid",'Skin-MT Hand'!AA55="Like dry solids"),VLOOKUP(D55,Substances!A:E,5,FALSE),"")</f>
        <v/>
      </c>
      <c r="I55" s="51" t="str">
        <f>IF(E55="solid",VLOOKUP(H55,'M08,G03'!$B$4:$D$9,3,FALSE),"")</f>
        <v/>
      </c>
      <c r="J55" s="11">
        <f>IF(E55="liquid",VLOOKUP(D55,Substances!A:D,4,FALSE),"")</f>
        <v>373.15</v>
      </c>
      <c r="K55" s="11">
        <f>IF(AND(E55="liquid",ISBLANK('INPUT-Production'!F55)),'INPUT-Settings'!$C$26+273.15,IF(E55="liquid",'INPUT-Production'!F55+273.15,""))</f>
        <v>293.14999999999998</v>
      </c>
      <c r="L55" s="11">
        <f t="shared" si="0"/>
        <v>-2.892717039058502</v>
      </c>
      <c r="M55" s="51">
        <f t="shared" si="1"/>
        <v>5615.9801572040205</v>
      </c>
      <c r="N55" s="2">
        <f>IF(E55="solid",I55,IF(E55="liquid",(M55/30000),IF(AND(E55="gas",'INPUT-Settings'!$C$25=1),1,IF(AND(E55="gas",'INPUT-Settings'!$C$25=0),"",FALSE))))</f>
        <v>0.18719933857346735</v>
      </c>
      <c r="O55">
        <f>IF(AND(E55="gas",'INPUT-Settings'!$C$25=0),"",N55*'Production-Scores'!Z55*'Production-Scores'!M55*'Production-Scores'!P55*('Production-Scores'!S55*'Production-Scores'!AH55*'Production-Scores'!AO55+'Production-Scores'!AE55))</f>
        <v>1.9499931101402848E-5</v>
      </c>
      <c r="P55">
        <f t="array" ref="P55">SUM(($G$3:$G$300="y")*($C$3:$C$300=C55)*($A$3:$A$300=A55)*($F$3:$F$300))</f>
        <v>0</v>
      </c>
      <c r="Q55">
        <f t="shared" si="2"/>
        <v>1</v>
      </c>
      <c r="R55" s="52">
        <f t="shared" si="3"/>
        <v>1.9499931101402848E-5</v>
      </c>
      <c r="S55" s="52">
        <f>IF(AND(E55="gas",'INPUT-Settings'!$C$25=0),"",R55^(LN('INPUT-Settings'!$E$5)/LN(100)))</f>
        <v>0.19546965155019869</v>
      </c>
      <c r="T55">
        <f>VLOOKUP(D55,Substances!A:F,6,FALSE)</f>
        <v>0</v>
      </c>
      <c r="U55" s="52">
        <f t="shared" si="4"/>
        <v>0</v>
      </c>
    </row>
    <row r="56" spans="1:21" x14ac:dyDescent="0.3">
      <c r="A56" s="22">
        <f>'INPUT-Production'!A56</f>
        <v>9</v>
      </c>
      <c r="B56" s="11" t="str">
        <f>'INPUT-Production'!B56</f>
        <v>adsorption</v>
      </c>
      <c r="C56" s="11" t="str">
        <f>'INPUT-Production'!C56</f>
        <v>input</v>
      </c>
      <c r="D56" s="2" t="str">
        <f>'INPUT-Production'!D56</f>
        <v>extract P0, concentrated</v>
      </c>
      <c r="E56" t="str">
        <f>IF(ISBLANK('INPUT-Production'!F56),IF(VLOOKUP(D56,'INPUT-Substances'!A:C,3,FALSE)="",VLOOKUP(D56,'INPUT-Substances'!A:B,2,FALSE),VLOOKUP(D56,'INPUT-Substances'!A:C,3,FALSE)),IF(AND(NOT(ISBLANK(VLOOKUP(D56,'INPUT-Substances'!A:G,4,FALSE))),VLOOKUP(D56,'INPUT-Substances'!A:G,4,FALSE)&lt;='INPUT-Production'!F56),"gas",IF(AND(NOT(ISBLANK(VLOOKUP(D56,'INPUT-Substances'!A:G,7,FALSE))),VLOOKUP(D56,'INPUT-Substances'!A:G,7,FALSE)&gt;='INPUT-Production'!F56),"solid",IF(AND(NOT(ISBLANK(VLOOKUP(D56,'INPUT-Substances'!A:G,4,FALSE))),NOT(ISBLANK(G56)),G56&gt;='INPUT-Settings'!$C$26,G56&lt;='INPUT-Settings'!$C$26),"liquid",VLOOKUP(D56,'INPUT-Substances'!A:B,2,FALSE)))))</f>
        <v>liquid</v>
      </c>
      <c r="F56">
        <f>'INPUT-Production'!E56</f>
        <v>100</v>
      </c>
      <c r="G56" t="str">
        <f>'Production-Scores'!H56</f>
        <v>n</v>
      </c>
      <c r="H56" s="22" t="str">
        <f>IF(AND(E56="solid",'Skin-MT Hand'!AA56="Like dry solids"),VLOOKUP(D56,Substances!A:E,5,FALSE),"")</f>
        <v/>
      </c>
      <c r="I56" s="51" t="str">
        <f>IF(E56="solid",VLOOKUP(H56,'M08,G03'!$B$4:$D$9,3,FALSE),"")</f>
        <v/>
      </c>
      <c r="J56" s="11">
        <f>IF(E56="liquid",VLOOKUP(D56,Substances!A:D,4,FALSE),"")</f>
        <v>373.15</v>
      </c>
      <c r="K56" s="11">
        <f>IF(AND(E56="liquid",ISBLANK('INPUT-Production'!F56)),'INPUT-Settings'!$C$26+273.15,IF(E56="liquid",'INPUT-Production'!F56+273.15,""))</f>
        <v>293.14999999999998</v>
      </c>
      <c r="L56" s="11">
        <f t="shared" si="0"/>
        <v>-2.892717039058502</v>
      </c>
      <c r="M56" s="51">
        <f t="shared" si="1"/>
        <v>5615.9801572040205</v>
      </c>
      <c r="N56" s="2">
        <f>IF(E56="solid",I56,IF(E56="liquid",(M56/30000),IF(AND(E56="gas",'INPUT-Settings'!$C$25=1),1,IF(AND(E56="gas",'INPUT-Settings'!$C$25=0),"",FALSE))))</f>
        <v>0.18719933857346735</v>
      </c>
      <c r="O56">
        <f>IF(AND(E56="gas",'INPUT-Settings'!$C$25=0),"",N56*'Production-Scores'!Z56*'Production-Scores'!M56*'Production-Scores'!P56*('Production-Scores'!S56*'Production-Scores'!AH56*'Production-Scores'!AO56+'Production-Scores'!AE56))</f>
        <v>1.9499931101402848E-5</v>
      </c>
      <c r="P56">
        <f t="array" ref="P56">SUM(($G$3:$G$300="y")*($C$3:$C$300=C56)*($A$3:$A$300=A56)*($F$3:$F$300))</f>
        <v>0</v>
      </c>
      <c r="Q56">
        <f t="shared" si="2"/>
        <v>1</v>
      </c>
      <c r="R56" s="52">
        <f t="shared" si="3"/>
        <v>1.9499931101402848E-5</v>
      </c>
      <c r="S56" s="52">
        <f>IF(AND(E56="gas",'INPUT-Settings'!$C$25=0),"",R56^(LN('INPUT-Settings'!$E$5)/LN(100)))</f>
        <v>0.19546965155019869</v>
      </c>
      <c r="T56">
        <f>VLOOKUP(D56,Substances!A:F,6,FALSE)</f>
        <v>0</v>
      </c>
      <c r="U56" s="52">
        <f t="shared" si="4"/>
        <v>0</v>
      </c>
    </row>
    <row r="57" spans="1:21" x14ac:dyDescent="0.3">
      <c r="A57" s="22">
        <f>'INPUT-Production'!A57</f>
        <v>9</v>
      </c>
      <c r="B57" s="11">
        <f>'INPUT-Production'!B57</f>
        <v>0</v>
      </c>
      <c r="C57" s="11" t="str">
        <f>'INPUT-Production'!C57</f>
        <v>input</v>
      </c>
      <c r="D57" s="2" t="str">
        <f>'INPUT-Production'!D57</f>
        <v>adsorber</v>
      </c>
      <c r="E57" t="str">
        <f>IF(ISBLANK('INPUT-Production'!F57),IF(VLOOKUP(D57,'INPUT-Substances'!A:C,3,FALSE)="",VLOOKUP(D57,'INPUT-Substances'!A:B,2,FALSE),VLOOKUP(D57,'INPUT-Substances'!A:C,3,FALSE)),IF(AND(NOT(ISBLANK(VLOOKUP(D57,'INPUT-Substances'!A:G,4,FALSE))),VLOOKUP(D57,'INPUT-Substances'!A:G,4,FALSE)&lt;='INPUT-Production'!F57),"gas",IF(AND(NOT(ISBLANK(VLOOKUP(D57,'INPUT-Substances'!A:G,7,FALSE))),VLOOKUP(D57,'INPUT-Substances'!A:G,7,FALSE)&gt;='INPUT-Production'!F57),"solid",IF(AND(NOT(ISBLANK(VLOOKUP(D57,'INPUT-Substances'!A:G,4,FALSE))),NOT(ISBLANK(G57)),G57&gt;='INPUT-Settings'!$C$26,G57&lt;='INPUT-Settings'!$C$26),"liquid",VLOOKUP(D57,'INPUT-Substances'!A:B,2,FALSE)))))</f>
        <v>solid</v>
      </c>
      <c r="F57">
        <f>'INPUT-Production'!E57</f>
        <v>30</v>
      </c>
      <c r="G57" t="str">
        <f>'Production-Scores'!H57</f>
        <v>n</v>
      </c>
      <c r="H57" s="22" t="str">
        <f>IF(AND(E57="solid",'Skin-MT Hand'!AA57="Like dry solids"),VLOOKUP(D57,Substances!A:E,5,FALSE),"")</f>
        <v>Firm granules or flakes</v>
      </c>
      <c r="I57" s="51">
        <f>IF(E57="solid",VLOOKUP(H57,'M08,G03'!$B$4:$D$9,3,FALSE),"")</f>
        <v>0.01</v>
      </c>
      <c r="J57" s="11" t="str">
        <f>IF(E57="liquid",VLOOKUP(D57,Substances!A:D,4,FALSE),"")</f>
        <v/>
      </c>
      <c r="K57" s="11" t="str">
        <f>IF(AND(E57="liquid",ISBLANK('INPUT-Production'!F57)),'INPUT-Settings'!$C$26+273.15,IF(E57="liquid",'INPUT-Production'!F57+273.15,""))</f>
        <v/>
      </c>
      <c r="L57" s="11" t="str">
        <f t="shared" si="0"/>
        <v/>
      </c>
      <c r="M57" s="51" t="str">
        <f t="shared" si="1"/>
        <v/>
      </c>
      <c r="N57" s="2">
        <f>IF(E57="solid",I57,IF(E57="liquid",(M57/30000),IF(AND(E57="gas",'INPUT-Settings'!$C$25=1),1,IF(AND(E57="gas",'INPUT-Settings'!$C$25=0),"",FALSE))))</f>
        <v>0.01</v>
      </c>
      <c r="O57">
        <f>IF(AND(E57="gas",'INPUT-Settings'!$C$25=0),"",N57*'Production-Scores'!Z57*'Production-Scores'!M57*'Production-Scores'!P57*('Production-Scores'!S57*'Production-Scores'!AH57*'Production-Scores'!AO57+'Production-Scores'!AE57))</f>
        <v>1.0416666666666667E-6</v>
      </c>
      <c r="P57">
        <f t="array" ref="P57">SUM(($G$3:$G$300="y")*($C$3:$C$300=C57)*($A$3:$A$300=A57)*($F$3:$F$300))</f>
        <v>0</v>
      </c>
      <c r="Q57">
        <f t="shared" si="2"/>
        <v>1</v>
      </c>
      <c r="R57" s="52">
        <f t="shared" si="3"/>
        <v>1.0416666666666667E-6</v>
      </c>
      <c r="S57" s="52">
        <f>IF(AND(E57="gas",'INPUT-Settings'!$C$25=0),"",R57^(LN('INPUT-Settings'!$E$5)/LN(100)))</f>
        <v>0.12577040468574308</v>
      </c>
      <c r="T57">
        <f>VLOOKUP(D57,Substances!A:F,6,FALSE)</f>
        <v>0</v>
      </c>
      <c r="U57" s="52">
        <f t="shared" si="4"/>
        <v>0</v>
      </c>
    </row>
    <row r="58" spans="1:21" x14ac:dyDescent="0.3">
      <c r="A58" s="22">
        <f>'INPUT-Production'!A58</f>
        <v>9</v>
      </c>
      <c r="B58" s="11">
        <f>'INPUT-Production'!B58</f>
        <v>0</v>
      </c>
      <c r="C58" s="11" t="str">
        <f>'INPUT-Production'!C58</f>
        <v>process</v>
      </c>
      <c r="D58" s="2" t="str">
        <f>'INPUT-Production'!D58</f>
        <v>extract P0, concentrated</v>
      </c>
      <c r="E58" t="str">
        <f>IF(ISBLANK('INPUT-Production'!F58),IF(VLOOKUP(D58,'INPUT-Substances'!A:C,3,FALSE)="",VLOOKUP(D58,'INPUT-Substances'!A:B,2,FALSE),VLOOKUP(D58,'INPUT-Substances'!A:C,3,FALSE)),IF(AND(NOT(ISBLANK(VLOOKUP(D58,'INPUT-Substances'!A:G,4,FALSE))),VLOOKUP(D58,'INPUT-Substances'!A:G,4,FALSE)&lt;='INPUT-Production'!F58),"gas",IF(AND(NOT(ISBLANK(VLOOKUP(D58,'INPUT-Substances'!A:G,7,FALSE))),VLOOKUP(D58,'INPUT-Substances'!A:G,7,FALSE)&gt;='INPUT-Production'!F58),"solid",IF(AND(NOT(ISBLANK(VLOOKUP(D58,'INPUT-Substances'!A:G,4,FALSE))),NOT(ISBLANK(G58)),G58&gt;='INPUT-Settings'!$C$26,G58&lt;='INPUT-Settings'!$C$26),"liquid",VLOOKUP(D58,'INPUT-Substances'!A:B,2,FALSE)))))</f>
        <v>liquid</v>
      </c>
      <c r="F58">
        <f>'INPUT-Production'!E58</f>
        <v>100</v>
      </c>
      <c r="G58" t="str">
        <f>'Production-Scores'!H58</f>
        <v>y</v>
      </c>
      <c r="H58" s="22" t="str">
        <f>IF(AND(E58="solid",'Skin-MT Hand'!AA58="Like dry solids"),VLOOKUP(D58,Substances!A:E,5,FALSE),"")</f>
        <v/>
      </c>
      <c r="I58" s="51" t="str">
        <f>IF(E58="solid",VLOOKUP(H58,'M08,G03'!$B$4:$D$9,3,FALSE),"")</f>
        <v/>
      </c>
      <c r="J58" s="11">
        <f>IF(E58="liquid",VLOOKUP(D58,Substances!A:D,4,FALSE),"")</f>
        <v>373.15</v>
      </c>
      <c r="K58" s="11">
        <f>IF(AND(E58="liquid",ISBLANK('INPUT-Production'!F58)),'INPUT-Settings'!$C$26+273.15,IF(E58="liquid",'INPUT-Production'!F58+273.15,""))</f>
        <v>293.14999999999998</v>
      </c>
      <c r="L58" s="11">
        <f t="shared" si="0"/>
        <v>-2.892717039058502</v>
      </c>
      <c r="M58" s="51">
        <f t="shared" si="1"/>
        <v>5615.9801572040205</v>
      </c>
      <c r="N58" s="2">
        <f>IF(E58="solid",I58,IF(E58="liquid",(M58/30000),IF(AND(E58="gas",'INPUT-Settings'!$C$25=1),1,IF(AND(E58="gas",'INPUT-Settings'!$C$25=0),"",FALSE))))</f>
        <v>0.18719933857346735</v>
      </c>
      <c r="O58">
        <f>IF(AND(E58="gas",'INPUT-Settings'!$C$25=0),"",N58*'Production-Scores'!Z58*'Production-Scores'!M58*'Production-Scores'!P58*('Production-Scores'!S58*'Production-Scores'!AH58*'Production-Scores'!AO58+'Production-Scores'!AE58))</f>
        <v>4.6799834643366839E-4</v>
      </c>
      <c r="P58">
        <f t="array" ref="P58">SUM(($G$3:$G$300="y")*($C$3:$C$300=C58)*($A$3:$A$300=A58)*($F$3:$F$300))</f>
        <v>130</v>
      </c>
      <c r="Q58">
        <f t="shared" si="2"/>
        <v>0.76923076923076927</v>
      </c>
      <c r="R58" s="52">
        <f t="shared" si="3"/>
        <v>3.5999872802589878E-4</v>
      </c>
      <c r="S58" s="52">
        <f>IF(AND(E58="gas",'INPUT-Settings'!$C$25=0),"",R58^(LN('INPUT-Settings'!$E$5)/LN(100)))</f>
        <v>0.30315982479821574</v>
      </c>
      <c r="T58">
        <f>VLOOKUP(D58,Substances!A:F,6,FALSE)</f>
        <v>0</v>
      </c>
      <c r="U58" s="52">
        <f t="shared" si="4"/>
        <v>0</v>
      </c>
    </row>
    <row r="59" spans="1:21" x14ac:dyDescent="0.3">
      <c r="A59" s="22">
        <f>'INPUT-Production'!A59</f>
        <v>9</v>
      </c>
      <c r="B59" s="11">
        <f>'INPUT-Production'!B59</f>
        <v>0</v>
      </c>
      <c r="C59" s="11" t="str">
        <f>'INPUT-Production'!C59</f>
        <v>process</v>
      </c>
      <c r="D59" s="2" t="str">
        <f>'INPUT-Production'!D59</f>
        <v>adsorber</v>
      </c>
      <c r="E59" t="str">
        <f>IF(ISBLANK('INPUT-Production'!F59),IF(VLOOKUP(D59,'INPUT-Substances'!A:C,3,FALSE)="",VLOOKUP(D59,'INPUT-Substances'!A:B,2,FALSE),VLOOKUP(D59,'INPUT-Substances'!A:C,3,FALSE)),IF(AND(NOT(ISBLANK(VLOOKUP(D59,'INPUT-Substances'!A:G,4,FALSE))),VLOOKUP(D59,'INPUT-Substances'!A:G,4,FALSE)&lt;='INPUT-Production'!F59),"gas",IF(AND(NOT(ISBLANK(VLOOKUP(D59,'INPUT-Substances'!A:G,7,FALSE))),VLOOKUP(D59,'INPUT-Substances'!A:G,7,FALSE)&gt;='INPUT-Production'!F59),"solid",IF(AND(NOT(ISBLANK(VLOOKUP(D59,'INPUT-Substances'!A:G,4,FALSE))),NOT(ISBLANK(G59)),G59&gt;='INPUT-Settings'!$C$26,G59&lt;='INPUT-Settings'!$C$26),"liquid",VLOOKUP(D59,'INPUT-Substances'!A:B,2,FALSE)))))</f>
        <v>solid</v>
      </c>
      <c r="F59">
        <f>'INPUT-Production'!E59</f>
        <v>30</v>
      </c>
      <c r="G59" t="str">
        <f>'Production-Scores'!H59</f>
        <v>y</v>
      </c>
      <c r="H59" s="22" t="str">
        <f>IF(AND(E59="solid",'Skin-MT Hand'!AA59="Like dry solids"),VLOOKUP(D59,Substances!A:E,5,FALSE),"")</f>
        <v>Firm granules or flakes</v>
      </c>
      <c r="I59" s="51">
        <f>IF(E59="solid",VLOOKUP(H59,'M08,G03'!$B$4:$D$9,3,FALSE),"")</f>
        <v>0.01</v>
      </c>
      <c r="J59" s="11" t="str">
        <f>IF(E59="liquid",VLOOKUP(D59,Substances!A:D,4,FALSE),"")</f>
        <v/>
      </c>
      <c r="K59" s="11" t="str">
        <f>IF(AND(E59="liquid",ISBLANK('INPUT-Production'!F59)),'INPUT-Settings'!$C$26+273.15,IF(E59="liquid",'INPUT-Production'!F59+273.15,""))</f>
        <v/>
      </c>
      <c r="L59" s="11" t="str">
        <f t="shared" si="0"/>
        <v/>
      </c>
      <c r="M59" s="51" t="str">
        <f t="shared" si="1"/>
        <v/>
      </c>
      <c r="N59" s="2">
        <f>IF(E59="solid",I59,IF(E59="liquid",(M59/30000),IF(AND(E59="gas",'INPUT-Settings'!$C$25=1),1,IF(AND(E59="gas",'INPUT-Settings'!$C$25=0),"",FALSE))))</f>
        <v>0.01</v>
      </c>
      <c r="O59">
        <f>IF(AND(E59="gas",'INPUT-Settings'!$C$25=0),"",N59*'Production-Scores'!Z59*'Production-Scores'!M59*'Production-Scores'!P59*('Production-Scores'!S59*'Production-Scores'!AH59*'Production-Scores'!AO59+'Production-Scores'!AE59))</f>
        <v>2.5000000000000001E-5</v>
      </c>
      <c r="P59">
        <f t="array" ref="P59">SUM(($G$3:$G$300="y")*($C$3:$C$300=C59)*($A$3:$A$300=A59)*($F$3:$F$300))</f>
        <v>130</v>
      </c>
      <c r="Q59">
        <f t="shared" si="2"/>
        <v>0.23076923076923078</v>
      </c>
      <c r="R59" s="52">
        <f t="shared" si="3"/>
        <v>5.7692307692307698E-6</v>
      </c>
      <c r="S59" s="52">
        <f>IF(AND(E59="gas",'INPUT-Settings'!$C$25=0),"",R59^(LN('INPUT-Settings'!$E$5)/LN(100)))</f>
        <v>0.16273076787600144</v>
      </c>
      <c r="T59">
        <f>VLOOKUP(D59,Substances!A:F,6,FALSE)</f>
        <v>0</v>
      </c>
      <c r="U59" s="52">
        <f t="shared" si="4"/>
        <v>0</v>
      </c>
    </row>
    <row r="60" spans="1:21" x14ac:dyDescent="0.3">
      <c r="A60" s="22">
        <f>'INPUT-Production'!A60</f>
        <v>9</v>
      </c>
      <c r="B60" s="11">
        <f>'INPUT-Production'!B60</f>
        <v>0</v>
      </c>
      <c r="C60" s="11" t="str">
        <f>'INPUT-Production'!C60</f>
        <v>output</v>
      </c>
      <c r="D60" s="2" t="str">
        <f>'INPUT-Production'!D60</f>
        <v>extract P0, concentrated</v>
      </c>
      <c r="E60" t="str">
        <f>IF(ISBLANK('INPUT-Production'!F60),IF(VLOOKUP(D60,'INPUT-Substances'!A:C,3,FALSE)="",VLOOKUP(D60,'INPUT-Substances'!A:B,2,FALSE),VLOOKUP(D60,'INPUT-Substances'!A:C,3,FALSE)),IF(AND(NOT(ISBLANK(VLOOKUP(D60,'INPUT-Substances'!A:G,4,FALSE))),VLOOKUP(D60,'INPUT-Substances'!A:G,4,FALSE)&lt;='INPUT-Production'!F60),"gas",IF(AND(NOT(ISBLANK(VLOOKUP(D60,'INPUT-Substances'!A:G,7,FALSE))),VLOOKUP(D60,'INPUT-Substances'!A:G,7,FALSE)&gt;='INPUT-Production'!F60),"solid",IF(AND(NOT(ISBLANK(VLOOKUP(D60,'INPUT-Substances'!A:G,4,FALSE))),NOT(ISBLANK(G60)),G60&gt;='INPUT-Settings'!$C$26,G60&lt;='INPUT-Settings'!$C$26),"liquid",VLOOKUP(D60,'INPUT-Substances'!A:B,2,FALSE)))))</f>
        <v>liquid</v>
      </c>
      <c r="F60">
        <f>'INPUT-Production'!E60</f>
        <v>100</v>
      </c>
      <c r="G60" t="str">
        <f>'Production-Scores'!H60</f>
        <v>y</v>
      </c>
      <c r="H60" s="22" t="str">
        <f>IF(AND(E60="solid",'Skin-MT Hand'!AA60="Like dry solids"),VLOOKUP(D60,Substances!A:E,5,FALSE),"")</f>
        <v/>
      </c>
      <c r="I60" s="51" t="str">
        <f>IF(E60="solid",VLOOKUP(H60,'M08,G03'!$B$4:$D$9,3,FALSE),"")</f>
        <v/>
      </c>
      <c r="J60" s="11">
        <f>IF(E60="liquid",VLOOKUP(D60,Substances!A:D,4,FALSE),"")</f>
        <v>373.15</v>
      </c>
      <c r="K60" s="11">
        <f>IF(AND(E60="liquid",ISBLANK('INPUT-Production'!F60)),'INPUT-Settings'!$C$26+273.15,IF(E60="liquid",'INPUT-Production'!F60+273.15,""))</f>
        <v>293.14999999999998</v>
      </c>
      <c r="L60" s="11">
        <f t="shared" si="0"/>
        <v>-2.892717039058502</v>
      </c>
      <c r="M60" s="51">
        <f t="shared" si="1"/>
        <v>5615.9801572040205</v>
      </c>
      <c r="N60" s="2">
        <f>IF(E60="solid",I60,IF(E60="liquid",(M60/30000),IF(AND(E60="gas",'INPUT-Settings'!$C$25=1),1,IF(AND(E60="gas",'INPUT-Settings'!$C$25=0),"",FALSE))))</f>
        <v>0.18719933857346735</v>
      </c>
      <c r="O60">
        <f>IF(AND(E60="gas",'INPUT-Settings'!$C$25=0),"",N60*'Production-Scores'!Z60*'Production-Scores'!M60*'Production-Scores'!P60*('Production-Scores'!S60*'Production-Scores'!AH60*'Production-Scores'!AO60+'Production-Scores'!AE60))</f>
        <v>1.9499931101402848E-5</v>
      </c>
      <c r="P60">
        <f t="array" ref="P60">SUM(($G$3:$G$300="y")*($C$3:$C$300=C60)*($A$3:$A$300=A60)*($F$3:$F$300))</f>
        <v>100</v>
      </c>
      <c r="Q60">
        <f t="shared" si="2"/>
        <v>1</v>
      </c>
      <c r="R60" s="52">
        <f t="shared" si="3"/>
        <v>1.9499931101402848E-5</v>
      </c>
      <c r="S60" s="52">
        <f>IF(AND(E60="gas",'INPUT-Settings'!$C$25=0),"",R60^(LN('INPUT-Settings'!$E$5)/LN(100)))</f>
        <v>0.19546965155019869</v>
      </c>
      <c r="T60">
        <f>VLOOKUP(D60,Substances!A:F,6,FALSE)</f>
        <v>0</v>
      </c>
      <c r="U60" s="52">
        <f t="shared" si="4"/>
        <v>0</v>
      </c>
    </row>
    <row r="61" spans="1:21" x14ac:dyDescent="0.3">
      <c r="A61" s="22">
        <f>'INPUT-Production'!A61</f>
        <v>9</v>
      </c>
      <c r="B61" s="11">
        <f>'INPUT-Production'!B61</f>
        <v>0</v>
      </c>
      <c r="C61" s="11" t="str">
        <f>'INPUT-Production'!C61</f>
        <v>output</v>
      </c>
      <c r="D61" s="2" t="str">
        <f>'INPUT-Production'!D61</f>
        <v>adsorber</v>
      </c>
      <c r="E61" t="str">
        <f>IF(ISBLANK('INPUT-Production'!F61),IF(VLOOKUP(D61,'INPUT-Substances'!A:C,3,FALSE)="",VLOOKUP(D61,'INPUT-Substances'!A:B,2,FALSE),VLOOKUP(D61,'INPUT-Substances'!A:C,3,FALSE)),IF(AND(NOT(ISBLANK(VLOOKUP(D61,'INPUT-Substances'!A:G,4,FALSE))),VLOOKUP(D61,'INPUT-Substances'!A:G,4,FALSE)&lt;='INPUT-Production'!F61),"gas",IF(AND(NOT(ISBLANK(VLOOKUP(D61,'INPUT-Substances'!A:G,7,FALSE))),VLOOKUP(D61,'INPUT-Substances'!A:G,7,FALSE)&gt;='INPUT-Production'!F61),"solid",IF(AND(NOT(ISBLANK(VLOOKUP(D61,'INPUT-Substances'!A:G,4,FALSE))),NOT(ISBLANK(G61)),G61&gt;='INPUT-Settings'!$C$26,G61&lt;='INPUT-Settings'!$C$26),"liquid",VLOOKUP(D61,'INPUT-Substances'!A:B,2,FALSE)))))</f>
        <v>solid</v>
      </c>
      <c r="F61">
        <f>'INPUT-Production'!E61</f>
        <v>30</v>
      </c>
      <c r="G61" t="str">
        <f>'Production-Scores'!H61</f>
        <v>n</v>
      </c>
      <c r="H61" s="22" t="str">
        <f>IF(AND(E61="solid",'Skin-MT Hand'!AA61="Like dry solids"),VLOOKUP(D61,Substances!A:E,5,FALSE),"")</f>
        <v>Firm granules or flakes</v>
      </c>
      <c r="I61" s="51">
        <f>IF(E61="solid",VLOOKUP(H61,'M08,G03'!$B$4:$D$9,3,FALSE),"")</f>
        <v>0.01</v>
      </c>
      <c r="J61" s="11" t="str">
        <f>IF(E61="liquid",VLOOKUP(D61,Substances!A:D,4,FALSE),"")</f>
        <v/>
      </c>
      <c r="K61" s="11" t="str">
        <f>IF(AND(E61="liquid",ISBLANK('INPUT-Production'!F61)),'INPUT-Settings'!$C$26+273.15,IF(E61="liquid",'INPUT-Production'!F61+273.15,""))</f>
        <v/>
      </c>
      <c r="L61" s="11" t="str">
        <f t="shared" si="0"/>
        <v/>
      </c>
      <c r="M61" s="51" t="str">
        <f t="shared" si="1"/>
        <v/>
      </c>
      <c r="N61" s="2">
        <f>IF(E61="solid",I61,IF(E61="liquid",(M61/30000),IF(AND(E61="gas",'INPUT-Settings'!$C$25=1),1,IF(AND(E61="gas",'INPUT-Settings'!$C$25=0),"",FALSE))))</f>
        <v>0.01</v>
      </c>
      <c r="O61">
        <f>IF(AND(E61="gas",'INPUT-Settings'!$C$25=0),"",N61*'Production-Scores'!Z61*'Production-Scores'!M61*'Production-Scores'!P61*('Production-Scores'!S61*'Production-Scores'!AH61*'Production-Scores'!AO61+'Production-Scores'!AE61))</f>
        <v>1.0416666666666667E-6</v>
      </c>
      <c r="P61">
        <f t="array" ref="P61">SUM(($G$3:$G$300="y")*($C$3:$C$300=C61)*($A$3:$A$300=A61)*($F$3:$F$300))</f>
        <v>100</v>
      </c>
      <c r="Q61">
        <f t="shared" si="2"/>
        <v>0.3</v>
      </c>
      <c r="R61" s="52">
        <f t="shared" si="3"/>
        <v>3.1250000000000003E-7</v>
      </c>
      <c r="S61" s="52">
        <f>IF(AND(E61="gas",'INPUT-Settings'!$C$25=0),"",R61^(LN('INPUT-Settings'!$E$5)/LN(100)))</f>
        <v>0.10492461035821748</v>
      </c>
      <c r="T61">
        <f>VLOOKUP(D61,Substances!A:F,6,FALSE)</f>
        <v>0</v>
      </c>
      <c r="U61" s="52">
        <f t="shared" si="4"/>
        <v>0</v>
      </c>
    </row>
    <row r="62" spans="1:21" x14ac:dyDescent="0.3">
      <c r="A62" s="22">
        <f>'INPUT-Production'!A62</f>
        <v>10</v>
      </c>
      <c r="B62" s="11" t="str">
        <f>'INPUT-Production'!B62</f>
        <v>elution</v>
      </c>
      <c r="C62" s="11" t="str">
        <f>'INPUT-Production'!C62</f>
        <v>input</v>
      </c>
      <c r="D62" s="2" t="str">
        <f>'INPUT-Production'!D62</f>
        <v>extract P0, concentrated</v>
      </c>
      <c r="E62" t="str">
        <f>IF(ISBLANK('INPUT-Production'!F62),IF(VLOOKUP(D62,'INPUT-Substances'!A:C,3,FALSE)="",VLOOKUP(D62,'INPUT-Substances'!A:B,2,FALSE),VLOOKUP(D62,'INPUT-Substances'!A:C,3,FALSE)),IF(AND(NOT(ISBLANK(VLOOKUP(D62,'INPUT-Substances'!A:G,4,FALSE))),VLOOKUP(D62,'INPUT-Substances'!A:G,4,FALSE)&lt;='INPUT-Production'!F62),"gas",IF(AND(NOT(ISBLANK(VLOOKUP(D62,'INPUT-Substances'!A:G,7,FALSE))),VLOOKUP(D62,'INPUT-Substances'!A:G,7,FALSE)&gt;='INPUT-Production'!F62),"solid",IF(AND(NOT(ISBLANK(VLOOKUP(D62,'INPUT-Substances'!A:G,4,FALSE))),NOT(ISBLANK(G62)),G62&gt;='INPUT-Settings'!$C$26,G62&lt;='INPUT-Settings'!$C$26),"liquid",VLOOKUP(D62,'INPUT-Substances'!A:B,2,FALSE)))))</f>
        <v>liquid</v>
      </c>
      <c r="F62">
        <f>'INPUT-Production'!E62</f>
        <v>100</v>
      </c>
      <c r="G62" t="str">
        <f>'Production-Scores'!H62</f>
        <v>n</v>
      </c>
      <c r="H62" s="22" t="str">
        <f>IF(AND(E62="solid",'Skin-MT Hand'!AA62="Like dry solids"),VLOOKUP(D62,Substances!A:E,5,FALSE),"")</f>
        <v/>
      </c>
      <c r="I62" s="51" t="str">
        <f>IF(E62="solid",VLOOKUP(H62,'M08,G03'!$B$4:$D$9,3,FALSE),"")</f>
        <v/>
      </c>
      <c r="J62" s="11">
        <f>IF(E62="liquid",VLOOKUP(D62,Substances!A:D,4,FALSE),"")</f>
        <v>373.15</v>
      </c>
      <c r="K62" s="11">
        <f>IF(AND(E62="liquid",ISBLANK('INPUT-Production'!F62)),'INPUT-Settings'!$C$26+273.15,IF(E62="liquid",'INPUT-Production'!F62+273.15,""))</f>
        <v>293.14999999999998</v>
      </c>
      <c r="L62" s="11">
        <f t="shared" si="0"/>
        <v>-2.892717039058502</v>
      </c>
      <c r="M62" s="51">
        <f t="shared" si="1"/>
        <v>5615.9801572040205</v>
      </c>
      <c r="N62" s="2">
        <f>IF(E62="solid",I62,IF(E62="liquid",(M62/30000),IF(AND(E62="gas",'INPUT-Settings'!$C$25=1),1,IF(AND(E62="gas",'INPUT-Settings'!$C$25=0),"",FALSE))))</f>
        <v>0.18719933857346735</v>
      </c>
      <c r="O62">
        <f>IF(AND(E62="gas",'INPUT-Settings'!$C$25=0),"",N62*'Production-Scores'!Z62*'Production-Scores'!M62*'Production-Scores'!P62*('Production-Scores'!S62*'Production-Scores'!AH62*'Production-Scores'!AO62+'Production-Scores'!AE62))</f>
        <v>1.9499931101402848E-5</v>
      </c>
      <c r="P62">
        <f t="array" ref="P62">SUM(($G$3:$G$300="y")*($C$3:$C$300=C62)*($A$3:$A$300=A62)*($F$3:$F$300))</f>
        <v>0</v>
      </c>
      <c r="Q62">
        <f t="shared" si="2"/>
        <v>1</v>
      </c>
      <c r="R62" s="52">
        <f t="shared" si="3"/>
        <v>1.9499931101402848E-5</v>
      </c>
      <c r="S62" s="52">
        <f>IF(AND(E62="gas",'INPUT-Settings'!$C$25=0),"",R62^(LN('INPUT-Settings'!$E$5)/LN(100)))</f>
        <v>0.19546965155019869</v>
      </c>
      <c r="T62">
        <f>VLOOKUP(D62,Substances!A:F,6,FALSE)</f>
        <v>0</v>
      </c>
      <c r="U62" s="52">
        <f t="shared" si="4"/>
        <v>0</v>
      </c>
    </row>
    <row r="63" spans="1:21" x14ac:dyDescent="0.3">
      <c r="A63" s="22">
        <f>'INPUT-Production'!A63</f>
        <v>10</v>
      </c>
      <c r="B63" s="11">
        <f>'INPUT-Production'!B63</f>
        <v>0</v>
      </c>
      <c r="C63" s="11" t="str">
        <f>'INPUT-Production'!C63</f>
        <v>input</v>
      </c>
      <c r="D63" s="2" t="str">
        <f>'INPUT-Production'!D63</f>
        <v>adsorber</v>
      </c>
      <c r="E63" t="str">
        <f>IF(ISBLANK('INPUT-Production'!F63),IF(VLOOKUP(D63,'INPUT-Substances'!A:C,3,FALSE)="",VLOOKUP(D63,'INPUT-Substances'!A:B,2,FALSE),VLOOKUP(D63,'INPUT-Substances'!A:C,3,FALSE)),IF(AND(NOT(ISBLANK(VLOOKUP(D63,'INPUT-Substances'!A:G,4,FALSE))),VLOOKUP(D63,'INPUT-Substances'!A:G,4,FALSE)&lt;='INPUT-Production'!F63),"gas",IF(AND(NOT(ISBLANK(VLOOKUP(D63,'INPUT-Substances'!A:G,7,FALSE))),VLOOKUP(D63,'INPUT-Substances'!A:G,7,FALSE)&gt;='INPUT-Production'!F63),"solid",IF(AND(NOT(ISBLANK(VLOOKUP(D63,'INPUT-Substances'!A:G,4,FALSE))),NOT(ISBLANK(G63)),G63&gt;='INPUT-Settings'!$C$26,G63&lt;='INPUT-Settings'!$C$26),"liquid",VLOOKUP(D63,'INPUT-Substances'!A:B,2,FALSE)))))</f>
        <v>solid</v>
      </c>
      <c r="F63">
        <f>'INPUT-Production'!E63</f>
        <v>30</v>
      </c>
      <c r="G63" t="str">
        <f>'Production-Scores'!H63</f>
        <v>n</v>
      </c>
      <c r="H63" s="22" t="str">
        <f>IF(AND(E63="solid",'Skin-MT Hand'!AA63="Like dry solids"),VLOOKUP(D63,Substances!A:E,5,FALSE),"")</f>
        <v>Firm granules or flakes</v>
      </c>
      <c r="I63" s="51">
        <f>IF(E63="solid",VLOOKUP(H63,'M08,G03'!$B$4:$D$9,3,FALSE),"")</f>
        <v>0.01</v>
      </c>
      <c r="J63" s="11" t="str">
        <f>IF(E63="liquid",VLOOKUP(D63,Substances!A:D,4,FALSE),"")</f>
        <v/>
      </c>
      <c r="K63" s="11" t="str">
        <f>IF(AND(E63="liquid",ISBLANK('INPUT-Production'!F63)),'INPUT-Settings'!$C$26+273.15,IF(E63="liquid",'INPUT-Production'!F63+273.15,""))</f>
        <v/>
      </c>
      <c r="L63" s="11" t="str">
        <f t="shared" si="0"/>
        <v/>
      </c>
      <c r="M63" s="51" t="str">
        <f t="shared" si="1"/>
        <v/>
      </c>
      <c r="N63" s="2">
        <f>IF(E63="solid",I63,IF(E63="liquid",(M63/30000),IF(AND(E63="gas",'INPUT-Settings'!$C$25=1),1,IF(AND(E63="gas",'INPUT-Settings'!$C$25=0),"",FALSE))))</f>
        <v>0.01</v>
      </c>
      <c r="O63">
        <f>IF(AND(E63="gas",'INPUT-Settings'!$C$25=0),"",N63*'Production-Scores'!Z63*'Production-Scores'!M63*'Production-Scores'!P63*('Production-Scores'!S63*'Production-Scores'!AH63*'Production-Scores'!AO63+'Production-Scores'!AE63))</f>
        <v>1.0416666666666667E-6</v>
      </c>
      <c r="P63">
        <f t="array" ref="P63">SUM(($G$3:$G$300="y")*($C$3:$C$300=C63)*($A$3:$A$300=A63)*($F$3:$F$300))</f>
        <v>0</v>
      </c>
      <c r="Q63">
        <f t="shared" si="2"/>
        <v>1</v>
      </c>
      <c r="R63" s="52">
        <f t="shared" si="3"/>
        <v>1.0416666666666667E-6</v>
      </c>
      <c r="S63" s="52">
        <f>IF(AND(E63="gas",'INPUT-Settings'!$C$25=0),"",R63^(LN('INPUT-Settings'!$E$5)/LN(100)))</f>
        <v>0.12577040468574308</v>
      </c>
      <c r="T63">
        <f>VLOOKUP(D63,Substances!A:F,6,FALSE)</f>
        <v>0</v>
      </c>
      <c r="U63" s="52">
        <f t="shared" si="4"/>
        <v>0</v>
      </c>
    </row>
    <row r="64" spans="1:21" x14ac:dyDescent="0.3">
      <c r="A64" s="22">
        <f>'INPUT-Production'!A64</f>
        <v>10</v>
      </c>
      <c r="B64" s="11">
        <f>'INPUT-Production'!B64</f>
        <v>0</v>
      </c>
      <c r="C64" s="11" t="str">
        <f>'INPUT-Production'!C64</f>
        <v>input</v>
      </c>
      <c r="D64" s="2" t="str">
        <f>'INPUT-Production'!D64</f>
        <v>ethanol</v>
      </c>
      <c r="E64" t="str">
        <f>IF(ISBLANK('INPUT-Production'!F64),IF(VLOOKUP(D64,'INPUT-Substances'!A:C,3,FALSE)="",VLOOKUP(D64,'INPUT-Substances'!A:B,2,FALSE),VLOOKUP(D64,'INPUT-Substances'!A:C,3,FALSE)),IF(AND(NOT(ISBLANK(VLOOKUP(D64,'INPUT-Substances'!A:G,4,FALSE))),VLOOKUP(D64,'INPUT-Substances'!A:G,4,FALSE)&lt;='INPUT-Production'!F64),"gas",IF(AND(NOT(ISBLANK(VLOOKUP(D64,'INPUT-Substances'!A:G,7,FALSE))),VLOOKUP(D64,'INPUT-Substances'!A:G,7,FALSE)&gt;='INPUT-Production'!F64),"solid",IF(AND(NOT(ISBLANK(VLOOKUP(D64,'INPUT-Substances'!A:G,4,FALSE))),NOT(ISBLANK(G64)),G64&gt;='INPUT-Settings'!$C$26,G64&lt;='INPUT-Settings'!$C$26),"liquid",VLOOKUP(D64,'INPUT-Substances'!A:B,2,FALSE)))))</f>
        <v>liquid</v>
      </c>
      <c r="F64">
        <f>'INPUT-Production'!E64</f>
        <v>94.8</v>
      </c>
      <c r="G64" t="str">
        <f>'Production-Scores'!H64</f>
        <v>n</v>
      </c>
      <c r="H64" s="22" t="str">
        <f>IF(AND(E64="solid",'Skin-MT Hand'!AA64="Like dry solids"),VLOOKUP(D64,Substances!A:E,5,FALSE),"")</f>
        <v/>
      </c>
      <c r="I64" s="51" t="str">
        <f>IF(E64="solid",VLOOKUP(H64,'M08,G03'!$B$4:$D$9,3,FALSE),"")</f>
        <v/>
      </c>
      <c r="J64" s="11">
        <f>IF(E64="liquid",VLOOKUP(D64,Substances!A:D,4,FALSE),"")</f>
        <v>351.15</v>
      </c>
      <c r="K64" s="11">
        <f>IF(AND(E64="liquid",ISBLANK('INPUT-Production'!F64)),'INPUT-Settings'!$C$26+273.15,IF(E64="liquid",'INPUT-Production'!F64+273.15,""))</f>
        <v>293.14999999999998</v>
      </c>
      <c r="L64" s="11">
        <f>IF(E64="liquid",(-10.6)*((J64/K64)-1),"")</f>
        <v>-2.0972198533174149</v>
      </c>
      <c r="M64" s="51">
        <f t="shared" si="1"/>
        <v>12442.441364189861</v>
      </c>
      <c r="N64" s="2">
        <f>IF(E64="solid",I64,IF(E64="liquid",(M64/30000),IF(AND(E64="gas",'INPUT-Settings'!$C$25=1),1,IF(AND(E64="gas",'INPUT-Settings'!$C$25=0),"",FALSE))))</f>
        <v>0.41474804547299537</v>
      </c>
      <c r="O64">
        <f>IF(AND(E64="gas",'INPUT-Settings'!$C$25=0),"",N64*'Production-Scores'!Z64*'Production-Scores'!M64*'Production-Scores'!P64*('Production-Scores'!S64*'Production-Scores'!AH64*'Production-Scores'!AO64+'Production-Scores'!AE64))</f>
        <v>4.3202921403437019E-5</v>
      </c>
      <c r="P64">
        <f t="array" ref="P64">SUM(($G$3:$G$300="y")*($C$3:$C$300=C64)*($A$3:$A$300=A64)*($F$3:$F$300))</f>
        <v>0</v>
      </c>
      <c r="Q64">
        <f t="shared" si="2"/>
        <v>1</v>
      </c>
      <c r="R64" s="52">
        <f t="shared" si="3"/>
        <v>4.3202921403437019E-5</v>
      </c>
      <c r="S64" s="52">
        <f>IF(AND(E64="gas",'INPUT-Settings'!$C$25=0),"",R64^(LN('INPUT-Settings'!$E$5)/LN(100)))</f>
        <v>0.22033285704841768</v>
      </c>
      <c r="T64">
        <f>VLOOKUP(D64,Substances!A:F,6,FALSE)</f>
        <v>6.25E-2</v>
      </c>
      <c r="U64" s="52">
        <f t="shared" si="4"/>
        <v>1.3770803565526105E-2</v>
      </c>
    </row>
    <row r="65" spans="1:21" x14ac:dyDescent="0.3">
      <c r="A65" s="22">
        <f>'INPUT-Production'!A65</f>
        <v>10</v>
      </c>
      <c r="B65" s="11">
        <f>'INPUT-Production'!B65</f>
        <v>0</v>
      </c>
      <c r="C65" s="11" t="str">
        <f>'INPUT-Production'!C65</f>
        <v>process</v>
      </c>
      <c r="D65" s="2" t="str">
        <f>'INPUT-Production'!D65</f>
        <v>adsorber</v>
      </c>
      <c r="E65" t="str">
        <f>IF(ISBLANK('INPUT-Production'!F65),IF(VLOOKUP(D65,'INPUT-Substances'!A:C,3,FALSE)="",VLOOKUP(D65,'INPUT-Substances'!A:B,2,FALSE),VLOOKUP(D65,'INPUT-Substances'!A:C,3,FALSE)),IF(AND(NOT(ISBLANK(VLOOKUP(D65,'INPUT-Substances'!A:G,4,FALSE))),VLOOKUP(D65,'INPUT-Substances'!A:G,4,FALSE)&lt;='INPUT-Production'!F65),"gas",IF(AND(NOT(ISBLANK(VLOOKUP(D65,'INPUT-Substances'!A:G,7,FALSE))),VLOOKUP(D65,'INPUT-Substances'!A:G,7,FALSE)&gt;='INPUT-Production'!F65),"solid",IF(AND(NOT(ISBLANK(VLOOKUP(D65,'INPUT-Substances'!A:G,4,FALSE))),NOT(ISBLANK(G65)),G65&gt;='INPUT-Settings'!$C$26,G65&lt;='INPUT-Settings'!$C$26),"liquid",VLOOKUP(D65,'INPUT-Substances'!A:B,2,FALSE)))))</f>
        <v>solid</v>
      </c>
      <c r="F65">
        <f>'INPUT-Production'!E65</f>
        <v>30</v>
      </c>
      <c r="G65" t="str">
        <f>'Production-Scores'!H65</f>
        <v>y</v>
      </c>
      <c r="H65" s="22" t="str">
        <f>IF(AND(E65="solid",'Skin-MT Hand'!AA65="Like dry solids"),VLOOKUP(D65,Substances!A:E,5,FALSE),"")</f>
        <v>Firm granules or flakes</v>
      </c>
      <c r="I65" s="51">
        <f>IF(E65="solid",VLOOKUP(H65,'M08,G03'!$B$4:$D$9,3,FALSE),"")</f>
        <v>0.01</v>
      </c>
      <c r="J65" s="11" t="str">
        <f>IF(E65="liquid",VLOOKUP(D65,Substances!A:D,4,FALSE),"")</f>
        <v/>
      </c>
      <c r="K65" s="11" t="str">
        <f>IF(AND(E65="liquid",ISBLANK('INPUT-Production'!F65)),'INPUT-Settings'!$C$26+273.15,IF(E65="liquid",'INPUT-Production'!F65+273.15,""))</f>
        <v/>
      </c>
      <c r="L65" s="11" t="str">
        <f t="shared" si="0"/>
        <v/>
      </c>
      <c r="M65" s="51" t="str">
        <f t="shared" si="1"/>
        <v/>
      </c>
      <c r="N65" s="2">
        <f>IF(E65="solid",I65,IF(E65="liquid",(M65/30000),IF(AND(E65="gas",'INPUT-Settings'!$C$25=1),1,IF(AND(E65="gas",'INPUT-Settings'!$C$25=0),"",FALSE))))</f>
        <v>0.01</v>
      </c>
      <c r="O65">
        <f>IF(AND(E65="gas",'INPUT-Settings'!$C$25=0),"",N65*'Production-Scores'!Z65*'Production-Scores'!M65*'Production-Scores'!P65*('Production-Scores'!S65*'Production-Scores'!AH65*'Production-Scores'!AO65+'Production-Scores'!AE65))</f>
        <v>6.2500000000000003E-6</v>
      </c>
      <c r="P65">
        <f t="array" ref="P65">SUM(($G$3:$G$300="y")*($C$3:$C$300=C65)*($A$3:$A$300=A65)*($F$3:$F$300))</f>
        <v>124.8</v>
      </c>
      <c r="Q65">
        <f t="shared" si="2"/>
        <v>0.24038461538461539</v>
      </c>
      <c r="R65" s="52">
        <f t="shared" si="3"/>
        <v>1.5024038461538464E-6</v>
      </c>
      <c r="S65" s="52">
        <f>IF(AND(E65="gas",'INPUT-Settings'!$C$25=0),"",R65^(LN('INPUT-Settings'!$E$5)/LN(100)))</f>
        <v>0.13289818836106965</v>
      </c>
      <c r="T65">
        <f>VLOOKUP(D65,Substances!A:F,6,FALSE)</f>
        <v>0</v>
      </c>
      <c r="U65" s="52">
        <f t="shared" si="4"/>
        <v>0</v>
      </c>
    </row>
    <row r="66" spans="1:21" x14ac:dyDescent="0.3">
      <c r="A66" s="22">
        <f>'INPUT-Production'!A66</f>
        <v>10</v>
      </c>
      <c r="B66" s="11">
        <f>'INPUT-Production'!B66</f>
        <v>0</v>
      </c>
      <c r="C66" s="11" t="str">
        <f>'INPUT-Production'!C66</f>
        <v>process</v>
      </c>
      <c r="D66" s="2" t="str">
        <f>'INPUT-Production'!D66</f>
        <v>ethanol</v>
      </c>
      <c r="E66" t="str">
        <f>IF(ISBLANK('INPUT-Production'!F66),IF(VLOOKUP(D66,'INPUT-Substances'!A:C,3,FALSE)="",VLOOKUP(D66,'INPUT-Substances'!A:B,2,FALSE),VLOOKUP(D66,'INPUT-Substances'!A:C,3,FALSE)),IF(AND(NOT(ISBLANK(VLOOKUP(D66,'INPUT-Substances'!A:G,4,FALSE))),VLOOKUP(D66,'INPUT-Substances'!A:G,4,FALSE)&lt;='INPUT-Production'!F66),"gas",IF(AND(NOT(ISBLANK(VLOOKUP(D66,'INPUT-Substances'!A:G,7,FALSE))),VLOOKUP(D66,'INPUT-Substances'!A:G,7,FALSE)&gt;='INPUT-Production'!F66),"solid",IF(AND(NOT(ISBLANK(VLOOKUP(D66,'INPUT-Substances'!A:G,4,FALSE))),NOT(ISBLANK(G66)),G66&gt;='INPUT-Settings'!$C$26,G66&lt;='INPUT-Settings'!$C$26),"liquid",VLOOKUP(D66,'INPUT-Substances'!A:B,2,FALSE)))))</f>
        <v>liquid</v>
      </c>
      <c r="F66">
        <f>'INPUT-Production'!E66</f>
        <v>94.8</v>
      </c>
      <c r="G66" t="str">
        <f>'Production-Scores'!H66</f>
        <v>y</v>
      </c>
      <c r="H66" s="22" t="str">
        <f>IF(AND(E66="solid",'Skin-MT Hand'!AA66="Like dry solids"),VLOOKUP(D66,Substances!A:E,5,FALSE),"")</f>
        <v/>
      </c>
      <c r="I66" s="51" t="str">
        <f>IF(E66="solid",VLOOKUP(H66,'M08,G03'!$B$4:$D$9,3,FALSE),"")</f>
        <v/>
      </c>
      <c r="J66" s="11">
        <f>IF(E66="liquid",VLOOKUP(D66,Substances!A:D,4,FALSE),"")</f>
        <v>351.15</v>
      </c>
      <c r="K66" s="11">
        <f>IF(AND(E66="liquid",ISBLANK('INPUT-Production'!F66)),'INPUT-Settings'!$C$26+273.15,IF(E66="liquid",'INPUT-Production'!F66+273.15,""))</f>
        <v>293.14999999999998</v>
      </c>
      <c r="L66" s="11">
        <f t="shared" si="0"/>
        <v>-2.0972198533174149</v>
      </c>
      <c r="M66" s="51">
        <f t="shared" si="1"/>
        <v>12442.441364189861</v>
      </c>
      <c r="N66" s="2">
        <f>IF(E66="solid",I66,IF(E66="liquid",(M66/30000),IF(AND(E66="gas",'INPUT-Settings'!$C$25=1),1,IF(AND(E66="gas",'INPUT-Settings'!$C$25=0),"",FALSE))))</f>
        <v>0.41474804547299537</v>
      </c>
      <c r="O66">
        <f>IF(AND(E66="gas",'INPUT-Settings'!$C$25=0),"",N66*'Production-Scores'!Z66*'Production-Scores'!M66*'Production-Scores'!P66*('Production-Scores'!S66*'Production-Scores'!AH66*'Production-Scores'!AO66+'Production-Scores'!AE66))</f>
        <v>2.592175284206221E-4</v>
      </c>
      <c r="P66">
        <f t="array" ref="P66">SUM(($G$3:$G$300="y")*($C$3:$C$300=C66)*($A$3:$A$300=A66)*($F$3:$F$300))</f>
        <v>124.8</v>
      </c>
      <c r="Q66">
        <f t="shared" si="2"/>
        <v>0.75961538461538458</v>
      </c>
      <c r="R66" s="52">
        <f t="shared" si="3"/>
        <v>1.9690562255028025E-4</v>
      </c>
      <c r="S66" s="52">
        <f>IF(AND(E66="gas",'INPUT-Settings'!$C$25=0),"",R66^(LN('INPUT-Settings'!$E$5)/LN(100)))</f>
        <v>0.27684091028009111</v>
      </c>
      <c r="T66">
        <f>VLOOKUP(D66,Substances!A:F,6,FALSE)</f>
        <v>6.25E-2</v>
      </c>
      <c r="U66" s="52">
        <f t="shared" si="4"/>
        <v>1.7302556892505695E-2</v>
      </c>
    </row>
    <row r="67" spans="1:21" x14ac:dyDescent="0.3">
      <c r="A67" s="22">
        <f>'INPUT-Production'!A67</f>
        <v>10</v>
      </c>
      <c r="B67" s="11">
        <f>'INPUT-Production'!B67</f>
        <v>0</v>
      </c>
      <c r="C67" s="11" t="str">
        <f>'INPUT-Production'!C67</f>
        <v>output</v>
      </c>
      <c r="D67" s="2" t="str">
        <f>'INPUT-Production'!D67</f>
        <v>adsorber</v>
      </c>
      <c r="E67" t="str">
        <f>IF(ISBLANK('INPUT-Production'!F67),IF(VLOOKUP(D67,'INPUT-Substances'!A:C,3,FALSE)="",VLOOKUP(D67,'INPUT-Substances'!A:B,2,FALSE),VLOOKUP(D67,'INPUT-Substances'!A:C,3,FALSE)),IF(AND(NOT(ISBLANK(VLOOKUP(D67,'INPUT-Substances'!A:G,4,FALSE))),VLOOKUP(D67,'INPUT-Substances'!A:G,4,FALSE)&lt;='INPUT-Production'!F67),"gas",IF(AND(NOT(ISBLANK(VLOOKUP(D67,'INPUT-Substances'!A:G,7,FALSE))),VLOOKUP(D67,'INPUT-Substances'!A:G,7,FALSE)&gt;='INPUT-Production'!F67),"solid",IF(AND(NOT(ISBLANK(VLOOKUP(D67,'INPUT-Substances'!A:G,4,FALSE))),NOT(ISBLANK(G67)),G67&gt;='INPUT-Settings'!$C$26,G67&lt;='INPUT-Settings'!$C$26),"liquid",VLOOKUP(D67,'INPUT-Substances'!A:B,2,FALSE)))))</f>
        <v>solid</v>
      </c>
      <c r="F67">
        <f>'INPUT-Production'!E67</f>
        <v>30</v>
      </c>
      <c r="G67" t="str">
        <f>'Production-Scores'!H67</f>
        <v>n</v>
      </c>
      <c r="H67" s="22" t="str">
        <f>IF(AND(E67="solid",'Skin-MT Hand'!AA67="Like dry solids"),VLOOKUP(D67,Substances!A:E,5,FALSE),"")</f>
        <v>Firm granules or flakes</v>
      </c>
      <c r="I67" s="51">
        <f>IF(E67="solid",VLOOKUP(H67,'M08,G03'!$B$4:$D$9,3,FALSE),"")</f>
        <v>0.01</v>
      </c>
      <c r="J67" s="11" t="str">
        <f>IF(E67="liquid",VLOOKUP(D67,Substances!A:D,4,FALSE),"")</f>
        <v/>
      </c>
      <c r="K67" s="11" t="str">
        <f>IF(AND(E67="liquid",ISBLANK('INPUT-Production'!F67)),'INPUT-Settings'!$C$26+273.15,IF(E67="liquid",'INPUT-Production'!F67+273.15,""))</f>
        <v/>
      </c>
      <c r="L67" s="11" t="str">
        <f t="shared" si="0"/>
        <v/>
      </c>
      <c r="M67" s="51" t="str">
        <f t="shared" si="1"/>
        <v/>
      </c>
      <c r="N67" s="2">
        <f>IF(E67="solid",I67,IF(E67="liquid",(M67/30000),IF(AND(E67="gas",'INPUT-Settings'!$C$25=1),1,IF(AND(E67="gas",'INPUT-Settings'!$C$25=0),"",FALSE))))</f>
        <v>0.01</v>
      </c>
      <c r="O67">
        <f>IF(AND(E67="gas",'INPUT-Settings'!$C$25=0),"",N67*'Production-Scores'!Z67*'Production-Scores'!M67*'Production-Scores'!P67*('Production-Scores'!S67*'Production-Scores'!AH67*'Production-Scores'!AO67+'Production-Scores'!AE67))</f>
        <v>1.0416666666666667E-6</v>
      </c>
      <c r="P67">
        <f t="array" ref="P67">SUM(($G$3:$G$300="y")*($C$3:$C$300=C67)*($A$3:$A$300=A67)*($F$3:$F$300))</f>
        <v>0</v>
      </c>
      <c r="Q67">
        <f t="shared" si="2"/>
        <v>1</v>
      </c>
      <c r="R67" s="52">
        <f t="shared" si="3"/>
        <v>1.0416666666666667E-6</v>
      </c>
      <c r="S67" s="52">
        <f>IF(AND(E67="gas",'INPUT-Settings'!$C$25=0),"",R67^(LN('INPUT-Settings'!$E$5)/LN(100)))</f>
        <v>0.12577040468574308</v>
      </c>
      <c r="T67">
        <f>VLOOKUP(D67,Substances!A:F,6,FALSE)</f>
        <v>0</v>
      </c>
      <c r="U67" s="52">
        <f t="shared" si="4"/>
        <v>0</v>
      </c>
    </row>
    <row r="68" spans="1:21" x14ac:dyDescent="0.3">
      <c r="A68" s="22">
        <f>'INPUT-Production'!A68</f>
        <v>10</v>
      </c>
      <c r="B68" s="11">
        <f>'INPUT-Production'!B68</f>
        <v>0</v>
      </c>
      <c r="C68" s="11" t="str">
        <f>'INPUT-Production'!C68</f>
        <v>output</v>
      </c>
      <c r="D68" s="2" t="str">
        <f>'INPUT-Production'!D68</f>
        <v>ethanol</v>
      </c>
      <c r="E68" t="str">
        <f>IF(ISBLANK('INPUT-Production'!F68),IF(VLOOKUP(D68,'INPUT-Substances'!A:C,3,FALSE)="",VLOOKUP(D68,'INPUT-Substances'!A:B,2,FALSE),VLOOKUP(D68,'INPUT-Substances'!A:C,3,FALSE)),IF(AND(NOT(ISBLANK(VLOOKUP(D68,'INPUT-Substances'!A:G,4,FALSE))),VLOOKUP(D68,'INPUT-Substances'!A:G,4,FALSE)&lt;='INPUT-Production'!F68),"gas",IF(AND(NOT(ISBLANK(VLOOKUP(D68,'INPUT-Substances'!A:G,7,FALSE))),VLOOKUP(D68,'INPUT-Substances'!A:G,7,FALSE)&gt;='INPUT-Production'!F68),"solid",IF(AND(NOT(ISBLANK(VLOOKUP(D68,'INPUT-Substances'!A:G,4,FALSE))),NOT(ISBLANK(G68)),G68&gt;='INPUT-Settings'!$C$26,G68&lt;='INPUT-Settings'!$C$26),"liquid",VLOOKUP(D68,'INPUT-Substances'!A:B,2,FALSE)))))</f>
        <v>liquid</v>
      </c>
      <c r="F68">
        <f>'INPUT-Production'!E68</f>
        <v>94.8</v>
      </c>
      <c r="G68" t="str">
        <f>'Production-Scores'!H68</f>
        <v>n</v>
      </c>
      <c r="H68" s="22" t="str">
        <f>IF(AND(E68="solid",'Skin-MT Hand'!AA68="Like dry solids"),VLOOKUP(D68,Substances!A:E,5,FALSE),"")</f>
        <v/>
      </c>
      <c r="I68" s="51" t="str">
        <f>IF(E68="solid",VLOOKUP(H68,'M08,G03'!$B$4:$D$9,3,FALSE),"")</f>
        <v/>
      </c>
      <c r="J68" s="11">
        <f>IF(E68="liquid",VLOOKUP(D68,Substances!A:D,4,FALSE),"")</f>
        <v>351.15</v>
      </c>
      <c r="K68" s="11">
        <f>IF(AND(E68="liquid",ISBLANK('INPUT-Production'!F68)),'INPUT-Settings'!$C$26+273.15,IF(E68="liquid",'INPUT-Production'!F68+273.15,""))</f>
        <v>293.14999999999998</v>
      </c>
      <c r="L68" s="11">
        <f t="shared" ref="L68:L100" si="5">IF(E68="liquid",(-10.6)*((J68/K68)-1),"")</f>
        <v>-2.0972198533174149</v>
      </c>
      <c r="M68" s="51">
        <f t="shared" ref="M68:M100" si="6">IF(E68="liquid",(2.71828182845904^L68)*101325,"")</f>
        <v>12442.441364189861</v>
      </c>
      <c r="N68" s="2">
        <f>IF(E68="solid",I68,IF(E68="liquid",(M68/30000),IF(AND(E68="gas",'INPUT-Settings'!$C$25=1),1,IF(AND(E68="gas",'INPUT-Settings'!$C$25=0),"",FALSE))))</f>
        <v>0.41474804547299537</v>
      </c>
      <c r="O68">
        <f>IF(AND(E68="gas",'INPUT-Settings'!$C$25=0),"",N68*'Production-Scores'!Z68*'Production-Scores'!M68*'Production-Scores'!P68*('Production-Scores'!S68*'Production-Scores'!AH68*'Production-Scores'!AO68+'Production-Scores'!AE68))</f>
        <v>4.3202921403437019E-5</v>
      </c>
      <c r="P68">
        <f t="array" ref="P68">SUM(($G$3:$G$300="y")*($C$3:$C$300=C68)*($A$3:$A$300=A68)*($F$3:$F$300))</f>
        <v>0</v>
      </c>
      <c r="Q68">
        <f t="shared" ref="Q68:Q131" si="7">IF(P68=0,1,F68/P68)</f>
        <v>1</v>
      </c>
      <c r="R68" s="52">
        <f t="shared" ref="R68:R100" si="8">IF(ISERROR(Q68*O68),"",Q68*O68)</f>
        <v>4.3202921403437019E-5</v>
      </c>
      <c r="S68" s="52">
        <f>IF(AND(E68="gas",'INPUT-Settings'!$C$25=0),"",R68^(LN('INPUT-Settings'!$E$5)/LN(100)))</f>
        <v>0.22033285704841768</v>
      </c>
      <c r="T68">
        <f>VLOOKUP(D68,Substances!A:F,6,FALSE)</f>
        <v>6.25E-2</v>
      </c>
      <c r="U68" s="52">
        <f t="shared" ref="U68:U131" si="9">IF(ISERROR(T68*S68),0,T68*S68)</f>
        <v>1.3770803565526105E-2</v>
      </c>
    </row>
    <row r="69" spans="1:21" x14ac:dyDescent="0.3">
      <c r="A69" s="22">
        <f>'INPUT-Production'!A69</f>
        <v>11</v>
      </c>
      <c r="B69" s="11" t="str">
        <f>'INPUT-Production'!B69</f>
        <v>vaporization</v>
      </c>
      <c r="C69" s="11" t="str">
        <f>'INPUT-Production'!C69</f>
        <v>input</v>
      </c>
      <c r="D69" s="2" t="str">
        <f>'INPUT-Production'!D69</f>
        <v>ethanol</v>
      </c>
      <c r="E69" t="str">
        <f>IF(ISBLANK('INPUT-Production'!F69),IF(VLOOKUP(D69,'INPUT-Substances'!A:C,3,FALSE)="",VLOOKUP(D69,'INPUT-Substances'!A:B,2,FALSE),VLOOKUP(D69,'INPUT-Substances'!A:C,3,FALSE)),IF(AND(NOT(ISBLANK(VLOOKUP(D69,'INPUT-Substances'!A:G,4,FALSE))),VLOOKUP(D69,'INPUT-Substances'!A:G,4,FALSE)&lt;='INPUT-Production'!F69),"gas",IF(AND(NOT(ISBLANK(VLOOKUP(D69,'INPUT-Substances'!A:G,7,FALSE))),VLOOKUP(D69,'INPUT-Substances'!A:G,7,FALSE)&gt;='INPUT-Production'!F69),"solid",IF(AND(NOT(ISBLANK(VLOOKUP(D69,'INPUT-Substances'!A:G,4,FALSE))),NOT(ISBLANK(G69)),G69&gt;='INPUT-Settings'!$C$26,G69&lt;='INPUT-Settings'!$C$26),"liquid",VLOOKUP(D69,'INPUT-Substances'!A:B,2,FALSE)))))</f>
        <v>liquid</v>
      </c>
      <c r="F69">
        <f>'INPUT-Production'!E69</f>
        <v>94.8</v>
      </c>
      <c r="G69" t="str">
        <f>'Production-Scores'!H69</f>
        <v>n</v>
      </c>
      <c r="H69" s="22" t="str">
        <f>IF(AND(E69="solid",'Skin-MT Hand'!AA69="Like dry solids"),VLOOKUP(D69,Substances!A:E,5,FALSE),"")</f>
        <v/>
      </c>
      <c r="I69" s="51" t="str">
        <f>IF(E69="solid",VLOOKUP(H69,'M08,G03'!$B$4:$D$9,3,FALSE),"")</f>
        <v/>
      </c>
      <c r="J69" s="11">
        <f>IF(E69="liquid",VLOOKUP(D69,Substances!A:D,4,FALSE),"")</f>
        <v>351.15</v>
      </c>
      <c r="K69" s="11">
        <f>IF(AND(E69="liquid",ISBLANK('INPUT-Production'!F69)),'INPUT-Settings'!$C$26+273.15,IF(E69="liquid",'INPUT-Production'!F69+273.15,""))</f>
        <v>293.14999999999998</v>
      </c>
      <c r="L69" s="11">
        <f t="shared" si="5"/>
        <v>-2.0972198533174149</v>
      </c>
      <c r="M69" s="51">
        <f t="shared" si="6"/>
        <v>12442.441364189861</v>
      </c>
      <c r="N69" s="2">
        <f>IF(E69="solid",I69,IF(E69="liquid",(M69/30000),IF(AND(E69="gas",'INPUT-Settings'!$C$25=1),1,IF(AND(E69="gas",'INPUT-Settings'!$C$25=0),"",FALSE))))</f>
        <v>0.41474804547299537</v>
      </c>
      <c r="O69">
        <f>IF(AND(E69="gas",'INPUT-Settings'!$C$25=0),"",N69*'Production-Scores'!Z69*'Production-Scores'!M69*'Production-Scores'!P69*('Production-Scores'!S69*'Production-Scores'!AH69*'Production-Scores'!AO69+'Production-Scores'!AE69))</f>
        <v>4.3202921403437019E-5</v>
      </c>
      <c r="P69">
        <f t="array" ref="P69">SUM(($G$3:$G$300="y")*($C$3:$C$300=C69)*($A$3:$A$300=A69)*($F$3:$F$300))</f>
        <v>0</v>
      </c>
      <c r="Q69">
        <f t="shared" si="7"/>
        <v>1</v>
      </c>
      <c r="R69" s="52">
        <f t="shared" si="8"/>
        <v>4.3202921403437019E-5</v>
      </c>
      <c r="S69" s="52">
        <f>IF(AND(E69="gas",'INPUT-Settings'!$C$25=0),"",R69^(LN('INPUT-Settings'!$E$5)/LN(100)))</f>
        <v>0.22033285704841768</v>
      </c>
      <c r="T69">
        <f>VLOOKUP(D69,Substances!A:F,6,FALSE)</f>
        <v>6.25E-2</v>
      </c>
      <c r="U69" s="52">
        <f t="shared" si="9"/>
        <v>1.3770803565526105E-2</v>
      </c>
    </row>
    <row r="70" spans="1:21" x14ac:dyDescent="0.3">
      <c r="A70" s="22">
        <f>'INPUT-Production'!A70</f>
        <v>11</v>
      </c>
      <c r="B70" s="11">
        <f>'INPUT-Production'!B70</f>
        <v>0</v>
      </c>
      <c r="C70" s="11" t="str">
        <f>'INPUT-Production'!C70</f>
        <v>process</v>
      </c>
      <c r="D70" s="2" t="str">
        <f>'INPUT-Production'!D70</f>
        <v>ethanol</v>
      </c>
      <c r="E70" t="str">
        <f>IF(ISBLANK('INPUT-Production'!F70),IF(VLOOKUP(D70,'INPUT-Substances'!A:C,3,FALSE)="",VLOOKUP(D70,'INPUT-Substances'!A:B,2,FALSE),VLOOKUP(D70,'INPUT-Substances'!A:C,3,FALSE)),IF(AND(NOT(ISBLANK(VLOOKUP(D70,'INPUT-Substances'!A:G,4,FALSE))),VLOOKUP(D70,'INPUT-Substances'!A:G,4,FALSE)&lt;='INPUT-Production'!F70),"gas",IF(AND(NOT(ISBLANK(VLOOKUP(D70,'INPUT-Substances'!A:G,7,FALSE))),VLOOKUP(D70,'INPUT-Substances'!A:G,7,FALSE)&gt;='INPUT-Production'!F70),"solid",IF(AND(NOT(ISBLANK(VLOOKUP(D70,'INPUT-Substances'!A:G,4,FALSE))),NOT(ISBLANK(G70)),G70&gt;='INPUT-Settings'!$C$26,G70&lt;='INPUT-Settings'!$C$26),"liquid",VLOOKUP(D70,'INPUT-Substances'!A:B,2,FALSE)))))</f>
        <v>liquid</v>
      </c>
      <c r="F70">
        <f>'INPUT-Production'!E70</f>
        <v>94.8</v>
      </c>
      <c r="G70" t="str">
        <f>'Production-Scores'!H70</f>
        <v>y</v>
      </c>
      <c r="H70" s="22" t="str">
        <f>IF(AND(E70="solid",'Skin-MT Hand'!AA70="Like dry solids"),VLOOKUP(D70,Substances!A:E,5,FALSE),"")</f>
        <v/>
      </c>
      <c r="I70" s="51" t="str">
        <f>IF(E70="solid",VLOOKUP(H70,'M08,G03'!$B$4:$D$9,3,FALSE),"")</f>
        <v/>
      </c>
      <c r="J70" s="11">
        <f>IF(E70="liquid",VLOOKUP(D70,Substances!A:D,4,FALSE),"")</f>
        <v>351.15</v>
      </c>
      <c r="K70" s="11">
        <f>IF(AND(E70="liquid",ISBLANK('INPUT-Production'!F70)),'INPUT-Settings'!$C$26+273.15,IF(E70="liquid",'INPUT-Production'!F70+273.15,""))</f>
        <v>323.14999999999998</v>
      </c>
      <c r="L70" s="11">
        <f t="shared" si="5"/>
        <v>-0.91845892000618845</v>
      </c>
      <c r="M70" s="51">
        <f t="shared" si="6"/>
        <v>40442.218532765168</v>
      </c>
      <c r="N70" s="2">
        <f>IF(E70="solid",I70,IF(E70="liquid",(M70/30000),IF(AND(E70="gas",'INPUT-Settings'!$C$25=1),1,IF(AND(E70="gas",'INPUT-Settings'!$C$25=0),"",FALSE))))</f>
        <v>1.3480739510921722</v>
      </c>
      <c r="O70">
        <f>IF(AND(E70="gas",'INPUT-Settings'!$C$25=0),"",N70*'Production-Scores'!Z70*'Production-Scores'!M70*'Production-Scores'!P70*('Production-Scores'!S70*'Production-Scores'!AH70*'Production-Scores'!AO70+'Production-Scores'!AE70))</f>
        <v>8.4254621943260762E-4</v>
      </c>
      <c r="P70">
        <f t="array" ref="P70">SUM(($G$3:$G$300="y")*($C$3:$C$300=C70)*($A$3:$A$300=A70)*($F$3:$F$300))</f>
        <v>94.8</v>
      </c>
      <c r="Q70">
        <f t="shared" si="7"/>
        <v>1</v>
      </c>
      <c r="R70" s="52">
        <f t="shared" si="8"/>
        <v>8.4254621943260762E-4</v>
      </c>
      <c r="S70" s="52">
        <f>IF(AND(E70="gas",'INPUT-Settings'!$C$25=0),"",R70^(LN('INPUT-Settings'!$E$5)/LN(100)))</f>
        <v>0.34455277145761337</v>
      </c>
      <c r="T70">
        <f>VLOOKUP(D70,Substances!A:F,6,FALSE)</f>
        <v>6.25E-2</v>
      </c>
      <c r="U70" s="52">
        <f t="shared" si="9"/>
        <v>2.1534548216100836E-2</v>
      </c>
    </row>
    <row r="71" spans="1:21" x14ac:dyDescent="0.3">
      <c r="A71" s="22">
        <f>'INPUT-Production'!A71</f>
        <v>11</v>
      </c>
      <c r="B71" s="11">
        <f>'INPUT-Production'!B71</f>
        <v>0</v>
      </c>
      <c r="C71" s="11" t="str">
        <f>'INPUT-Production'!C71</f>
        <v>output</v>
      </c>
      <c r="D71" s="2" t="str">
        <f>'INPUT-Production'!D71</f>
        <v>ethanol</v>
      </c>
      <c r="E71" t="str">
        <f>IF(ISBLANK('INPUT-Production'!F71),IF(VLOOKUP(D71,'INPUT-Substances'!A:C,3,FALSE)="",VLOOKUP(D71,'INPUT-Substances'!A:B,2,FALSE),VLOOKUP(D71,'INPUT-Substances'!A:C,3,FALSE)),IF(AND(NOT(ISBLANK(VLOOKUP(D71,'INPUT-Substances'!A:G,4,FALSE))),VLOOKUP(D71,'INPUT-Substances'!A:G,4,FALSE)&lt;='INPUT-Production'!F71),"gas",IF(AND(NOT(ISBLANK(VLOOKUP(D71,'INPUT-Substances'!A:G,7,FALSE))),VLOOKUP(D71,'INPUT-Substances'!A:G,7,FALSE)&gt;='INPUT-Production'!F71),"solid",IF(AND(NOT(ISBLANK(VLOOKUP(D71,'INPUT-Substances'!A:G,4,FALSE))),NOT(ISBLANK(G71)),G71&gt;='INPUT-Settings'!$C$26,G71&lt;='INPUT-Settings'!$C$26),"liquid",VLOOKUP(D71,'INPUT-Substances'!A:B,2,FALSE)))))</f>
        <v>liquid</v>
      </c>
      <c r="F71">
        <f>'INPUT-Production'!E71</f>
        <v>94.8</v>
      </c>
      <c r="G71" t="str">
        <f>'Production-Scores'!H71</f>
        <v>n</v>
      </c>
      <c r="H71" s="22" t="str">
        <f>IF(AND(E71="solid",'Skin-MT Hand'!AA71="Like dry solids"),VLOOKUP(D71,Substances!A:E,5,FALSE),"")</f>
        <v/>
      </c>
      <c r="I71" s="51" t="str">
        <f>IF(E71="solid",VLOOKUP(H71,'M08,G03'!$B$4:$D$9,3,FALSE),"")</f>
        <v/>
      </c>
      <c r="J71" s="11">
        <f>IF(E71="liquid",VLOOKUP(D71,Substances!A:D,4,FALSE),"")</f>
        <v>351.15</v>
      </c>
      <c r="K71" s="11">
        <f>IF(AND(E71="liquid",ISBLANK('INPUT-Production'!F71)),'INPUT-Settings'!$C$26+273.15,IF(E71="liquid",'INPUT-Production'!F71+273.15,""))</f>
        <v>323.14999999999998</v>
      </c>
      <c r="L71" s="11">
        <f t="shared" si="5"/>
        <v>-0.91845892000618845</v>
      </c>
      <c r="M71" s="51">
        <f t="shared" si="6"/>
        <v>40442.218532765168</v>
      </c>
      <c r="N71" s="2">
        <f>IF(E71="solid",I71,IF(E71="liquid",(M71/30000),IF(AND(E71="gas",'INPUT-Settings'!$C$25=1),1,IF(AND(E71="gas",'INPUT-Settings'!$C$25=0),"",FALSE))))</f>
        <v>1.3480739510921722</v>
      </c>
      <c r="O71">
        <f>IF(AND(E71="gas",'INPUT-Settings'!$C$25=0),"",N71*'Production-Scores'!Z71*'Production-Scores'!M71*'Production-Scores'!P71*('Production-Scores'!S71*'Production-Scores'!AH71*'Production-Scores'!AO71+'Production-Scores'!AE71))</f>
        <v>1.4042436990543459E-4</v>
      </c>
      <c r="P71">
        <f t="array" ref="P71">SUM(($G$3:$G$300="y")*($C$3:$C$300=C71)*($A$3:$A$300=A71)*($F$3:$F$300))</f>
        <v>0</v>
      </c>
      <c r="Q71">
        <f t="shared" si="7"/>
        <v>1</v>
      </c>
      <c r="R71" s="52">
        <f t="shared" si="8"/>
        <v>1.4042436990543459E-4</v>
      </c>
      <c r="S71" s="52">
        <f>IF(AND(E71="gas",'INPUT-Settings'!$C$25=0),"",R71^(LN('INPUT-Settings'!$E$5)/LN(100)))</f>
        <v>0.26310694614232127</v>
      </c>
      <c r="T71">
        <f>VLOOKUP(D71,Substances!A:F,6,FALSE)</f>
        <v>6.25E-2</v>
      </c>
      <c r="U71" s="52">
        <f t="shared" si="9"/>
        <v>1.644418413389508E-2</v>
      </c>
    </row>
    <row r="72" spans="1:21" x14ac:dyDescent="0.3">
      <c r="A72" s="22">
        <f>'INPUT-Production'!A72</f>
        <v>11</v>
      </c>
      <c r="B72" s="11">
        <f>'INPUT-Production'!B72</f>
        <v>0</v>
      </c>
      <c r="C72" s="11" t="str">
        <f>'INPUT-Production'!C72</f>
        <v>output</v>
      </c>
      <c r="D72" s="2" t="str">
        <f>'INPUT-Production'!D72</f>
        <v>op-agly</v>
      </c>
      <c r="E72" t="str">
        <f>IF(ISBLANK('INPUT-Production'!F72),IF(VLOOKUP(D72,'INPUT-Substances'!A:C,3,FALSE)="",VLOOKUP(D72,'INPUT-Substances'!A:B,2,FALSE),VLOOKUP(D72,'INPUT-Substances'!A:C,3,FALSE)),IF(AND(NOT(ISBLANK(VLOOKUP(D72,'INPUT-Substances'!A:G,4,FALSE))),VLOOKUP(D72,'INPUT-Substances'!A:G,4,FALSE)&lt;='INPUT-Production'!F72),"gas",IF(AND(NOT(ISBLANK(VLOOKUP(D72,'INPUT-Substances'!A:G,7,FALSE))),VLOOKUP(D72,'INPUT-Substances'!A:G,7,FALSE)&gt;='INPUT-Production'!F72),"solid",IF(AND(NOT(ISBLANK(VLOOKUP(D72,'INPUT-Substances'!A:G,4,FALSE))),NOT(ISBLANK(G72)),G72&gt;='INPUT-Settings'!$C$26,G72&lt;='INPUT-Settings'!$C$26),"liquid",VLOOKUP(D72,'INPUT-Substances'!A:B,2,FALSE)))))</f>
        <v>liquid</v>
      </c>
      <c r="F72">
        <f>'INPUT-Production'!E72</f>
        <v>2.7</v>
      </c>
      <c r="G72" t="str">
        <f>'Production-Scores'!H72</f>
        <v>n</v>
      </c>
      <c r="H72" s="22" t="str">
        <f>IF(AND(E72="solid",'Skin-MT Hand'!AA72="Like dry solids"),VLOOKUP(D72,Substances!A:E,5,FALSE),"")</f>
        <v/>
      </c>
      <c r="I72" s="51" t="str">
        <f>IF(E72="solid",VLOOKUP(H72,'M08,G03'!$B$4:$D$9,3,FALSE),"")</f>
        <v/>
      </c>
      <c r="J72" s="11">
        <f>IF(E72="liquid",VLOOKUP(D72,Substances!A:D,4,FALSE),"")</f>
        <v>373.15</v>
      </c>
      <c r="K72" s="11">
        <f>IF(AND(E72="liquid",ISBLANK('INPUT-Production'!F72)),'INPUT-Settings'!$C$26+273.15,IF(E72="liquid",'INPUT-Production'!F72+273.15,""))</f>
        <v>293.14999999999998</v>
      </c>
      <c r="L72" s="11">
        <f t="shared" si="5"/>
        <v>-2.892717039058502</v>
      </c>
      <c r="M72" s="51">
        <f t="shared" si="6"/>
        <v>5615.9801572040205</v>
      </c>
      <c r="N72" s="2">
        <f>IF(E72="solid",I72,IF(E72="liquid",(M72/30000),IF(AND(E72="gas",'INPUT-Settings'!$C$25=1),1,IF(AND(E72="gas",'INPUT-Settings'!$C$25=0),"",FALSE))))</f>
        <v>0.18719933857346735</v>
      </c>
      <c r="O72">
        <f>IF(AND(E72="gas",'INPUT-Settings'!$C$25=0),"",N72*'Production-Scores'!Z72*'Production-Scores'!M72*'Production-Scores'!P72*('Production-Scores'!S72*'Production-Scores'!AH72*'Production-Scores'!AO72+'Production-Scores'!AE72))</f>
        <v>1.9499931101402848E-5</v>
      </c>
      <c r="P72">
        <f t="array" ref="P72">SUM(($G$3:$G$300="y")*($C$3:$C$300=C72)*($A$3:$A$300=A72)*($F$3:$F$300))</f>
        <v>0</v>
      </c>
      <c r="Q72">
        <f t="shared" si="7"/>
        <v>1</v>
      </c>
      <c r="R72" s="52">
        <f t="shared" si="8"/>
        <v>1.9499931101402848E-5</v>
      </c>
      <c r="S72" s="52">
        <f>IF(AND(E72="gas",'INPUT-Settings'!$C$25=0),"",R72^(LN('INPUT-Settings'!$E$5)/LN(100)))</f>
        <v>0.19546965155019869</v>
      </c>
      <c r="T72">
        <f>VLOOKUP(D72,Substances!A:F,6,FALSE)</f>
        <v>0</v>
      </c>
      <c r="U72" s="52">
        <f t="shared" si="9"/>
        <v>0</v>
      </c>
    </row>
    <row r="73" spans="1:21" x14ac:dyDescent="0.3">
      <c r="A73" s="22">
        <f>'INPUT-Production'!A73</f>
        <v>0</v>
      </c>
      <c r="B73" s="11">
        <f>'INPUT-Production'!B73</f>
        <v>0</v>
      </c>
      <c r="C73" s="11">
        <f>'INPUT-Production'!C73</f>
        <v>0</v>
      </c>
      <c r="D73" s="2">
        <f>'INPUT-Production'!D73</f>
        <v>0</v>
      </c>
      <c r="E73" t="e">
        <f>IF(ISBLANK('INPUT-Production'!F73),IF(VLOOKUP(D73,'INPUT-Substances'!A:C,3,FALSE)="",VLOOKUP(D73,'INPUT-Substances'!A:B,2,FALSE),VLOOKUP(D73,'INPUT-Substances'!A:C,3,FALSE)),IF(AND(NOT(ISBLANK(VLOOKUP(D73,'INPUT-Substances'!A:G,4,FALSE))),VLOOKUP(D73,'INPUT-Substances'!A:G,4,FALSE)&lt;='INPUT-Production'!F73),"gas",IF(AND(NOT(ISBLANK(VLOOKUP(D73,'INPUT-Substances'!A:G,7,FALSE))),VLOOKUP(D73,'INPUT-Substances'!A:G,7,FALSE)&gt;='INPUT-Production'!F73),"solid",IF(AND(NOT(ISBLANK(VLOOKUP(D73,'INPUT-Substances'!A:G,4,FALSE))),NOT(ISBLANK(G73)),G73&gt;='INPUT-Settings'!$C$26,G73&lt;='INPUT-Settings'!$C$26),"liquid",VLOOKUP(D73,'INPUT-Substances'!A:B,2,FALSE)))))</f>
        <v>#N/A</v>
      </c>
      <c r="F73">
        <f>'INPUT-Production'!E73</f>
        <v>0</v>
      </c>
      <c r="G73" t="str">
        <f>'Production-Scores'!H73</f>
        <v>n</v>
      </c>
      <c r="H73" s="22" t="e">
        <f>IF(AND(E73="solid",'Skin-MT Hand'!AA73="Like dry solids"),VLOOKUP(D73,Substances!A:E,5,FALSE),"")</f>
        <v>#N/A</v>
      </c>
      <c r="I73" s="51" t="e">
        <f>IF(E73="solid",VLOOKUP(H73,'M08,G03'!$B$4:$D$9,3,FALSE),"")</f>
        <v>#N/A</v>
      </c>
      <c r="J73" s="11" t="e">
        <f>IF(E73="liquid",VLOOKUP(D73,Substances!A:D,4,FALSE),"")</f>
        <v>#N/A</v>
      </c>
      <c r="K73" s="11" t="e">
        <f>IF(AND(E73="liquid",ISBLANK('INPUT-Production'!F73)),'INPUT-Settings'!$C$26+273.15,IF(E73="liquid",'INPUT-Production'!F73+273.15,""))</f>
        <v>#N/A</v>
      </c>
      <c r="L73" s="11" t="e">
        <f t="shared" si="5"/>
        <v>#N/A</v>
      </c>
      <c r="M73" s="51" t="e">
        <f t="shared" si="6"/>
        <v>#N/A</v>
      </c>
      <c r="N73" s="2" t="e">
        <f>IF(E73="solid",I73,IF(E73="liquid",(M73/30000),IF(AND(E73="gas",'INPUT-Settings'!$C$25=1),1,IF(AND(E73="gas",'INPUT-Settings'!$C$25=0),"",FALSE))))</f>
        <v>#N/A</v>
      </c>
      <c r="O73" t="e">
        <f>IF(AND(E73="gas",'INPUT-Settings'!$C$25=0),"",N73*'Production-Scores'!Z73*'Production-Scores'!M73*'Production-Scores'!P73*('Production-Scores'!S73*'Production-Scores'!AH73*'Production-Scores'!AO73+'Production-Scores'!AE73))</f>
        <v>#N/A</v>
      </c>
      <c r="P73">
        <f t="array" ref="P73">SUM(($G$3:$G$300="y")*($C$3:$C$300=C73)*($A$3:$A$300=A73)*($F$3:$F$300))</f>
        <v>0</v>
      </c>
      <c r="Q73">
        <f t="shared" si="7"/>
        <v>1</v>
      </c>
      <c r="R73" s="52" t="str">
        <f t="shared" si="8"/>
        <v/>
      </c>
      <c r="S73" s="52" t="e">
        <f>IF(AND(E73="gas",'INPUT-Settings'!$C$25=0),"",R73^(LN('INPUT-Settings'!$E$5)/LN(100)))</f>
        <v>#N/A</v>
      </c>
      <c r="T73">
        <f>VLOOKUP(D73,Substances!A:F,6,FALSE)</f>
        <v>0</v>
      </c>
      <c r="U73" s="52">
        <f t="shared" si="9"/>
        <v>0</v>
      </c>
    </row>
    <row r="74" spans="1:21" x14ac:dyDescent="0.3">
      <c r="A74" s="22">
        <f>'INPUT-Production'!A74</f>
        <v>0</v>
      </c>
      <c r="B74" s="11">
        <f>'INPUT-Production'!B74</f>
        <v>0</v>
      </c>
      <c r="C74" s="11">
        <f>'INPUT-Production'!C74</f>
        <v>0</v>
      </c>
      <c r="D74" s="2">
        <f>'INPUT-Production'!D74</f>
        <v>0</v>
      </c>
      <c r="E74" t="e">
        <f>IF(ISBLANK('INPUT-Production'!F74),IF(VLOOKUP(D74,'INPUT-Substances'!A:C,3,FALSE)="",VLOOKUP(D74,'INPUT-Substances'!A:B,2,FALSE),VLOOKUP(D74,'INPUT-Substances'!A:C,3,FALSE)),IF(AND(NOT(ISBLANK(VLOOKUP(D74,'INPUT-Substances'!A:G,4,FALSE))),VLOOKUP(D74,'INPUT-Substances'!A:G,4,FALSE)&lt;='INPUT-Production'!F74),"gas",IF(AND(NOT(ISBLANK(VLOOKUP(D74,'INPUT-Substances'!A:G,7,FALSE))),VLOOKUP(D74,'INPUT-Substances'!A:G,7,FALSE)&gt;='INPUT-Production'!F74),"solid",IF(AND(NOT(ISBLANK(VLOOKUP(D74,'INPUT-Substances'!A:G,4,FALSE))),NOT(ISBLANK(G74)),G74&gt;='INPUT-Settings'!$C$26,G74&lt;='INPUT-Settings'!$C$26),"liquid",VLOOKUP(D74,'INPUT-Substances'!A:B,2,FALSE)))))</f>
        <v>#N/A</v>
      </c>
      <c r="F74">
        <f>'INPUT-Production'!E74</f>
        <v>0</v>
      </c>
      <c r="G74" t="str">
        <f>'Production-Scores'!H74</f>
        <v>n</v>
      </c>
      <c r="H74" s="22" t="e">
        <f>IF(AND(E74="solid",'Skin-MT Hand'!AA74="Like dry solids"),VLOOKUP(D74,Substances!A:E,5,FALSE),"")</f>
        <v>#N/A</v>
      </c>
      <c r="I74" s="51" t="e">
        <f>IF(E74="solid",VLOOKUP(H74,'M08,G03'!$B$4:$D$9,3,FALSE),"")</f>
        <v>#N/A</v>
      </c>
      <c r="J74" s="11" t="e">
        <f>IF(E74="liquid",VLOOKUP(D74,Substances!A:D,4,FALSE),"")</f>
        <v>#N/A</v>
      </c>
      <c r="K74" s="11" t="e">
        <f>IF(AND(E74="liquid",ISBLANK('INPUT-Production'!F74)),'INPUT-Settings'!$C$26+273.15,IF(E74="liquid",'INPUT-Production'!F74+273.15,""))</f>
        <v>#N/A</v>
      </c>
      <c r="L74" s="11" t="e">
        <f t="shared" si="5"/>
        <v>#N/A</v>
      </c>
      <c r="M74" s="51" t="e">
        <f t="shared" si="6"/>
        <v>#N/A</v>
      </c>
      <c r="N74" s="2" t="e">
        <f>IF(E74="solid",I74,IF(E74="liquid",(M74/30000),IF(AND(E74="gas",'INPUT-Settings'!$C$25=1),1,IF(AND(E74="gas",'INPUT-Settings'!$C$25=0),"",FALSE))))</f>
        <v>#N/A</v>
      </c>
      <c r="O74" t="e">
        <f>IF(AND(E74="gas",'INPUT-Settings'!$C$25=0),"",N74*'Production-Scores'!Z74*'Production-Scores'!M74*'Production-Scores'!P74*('Production-Scores'!S74*'Production-Scores'!AH74*'Production-Scores'!AO74+'Production-Scores'!AE74))</f>
        <v>#N/A</v>
      </c>
      <c r="P74">
        <f t="array" ref="P74">SUM(($G$3:$G$300="y")*($C$3:$C$300=C74)*($A$3:$A$300=A74)*($F$3:$F$300))</f>
        <v>0</v>
      </c>
      <c r="Q74">
        <f t="shared" si="7"/>
        <v>1</v>
      </c>
      <c r="R74" s="52" t="str">
        <f t="shared" si="8"/>
        <v/>
      </c>
      <c r="S74" s="52" t="e">
        <f>IF(AND(E74="gas",'INPUT-Settings'!$C$25=0),"",R74^(LN('INPUT-Settings'!$E$5)/LN(100)))</f>
        <v>#N/A</v>
      </c>
      <c r="T74">
        <f>VLOOKUP(D74,Substances!A:F,6,FALSE)</f>
        <v>0</v>
      </c>
      <c r="U74" s="52">
        <f t="shared" si="9"/>
        <v>0</v>
      </c>
    </row>
    <row r="75" spans="1:21" x14ac:dyDescent="0.3">
      <c r="A75" s="22">
        <f>'INPUT-Production'!A75</f>
        <v>0</v>
      </c>
      <c r="B75" s="11">
        <f>'INPUT-Production'!B75</f>
        <v>0</v>
      </c>
      <c r="C75" s="11">
        <f>'INPUT-Production'!C75</f>
        <v>0</v>
      </c>
      <c r="D75" s="2">
        <f>'INPUT-Production'!D75</f>
        <v>0</v>
      </c>
      <c r="E75" t="e">
        <f>IF(ISBLANK('INPUT-Production'!F75),IF(VLOOKUP(D75,'INPUT-Substances'!A:C,3,FALSE)="",VLOOKUP(D75,'INPUT-Substances'!A:B,2,FALSE),VLOOKUP(D75,'INPUT-Substances'!A:C,3,FALSE)),IF(AND(NOT(ISBLANK(VLOOKUP(D75,'INPUT-Substances'!A:G,4,FALSE))),VLOOKUP(D75,'INPUT-Substances'!A:G,4,FALSE)&lt;='INPUT-Production'!F75),"gas",IF(AND(NOT(ISBLANK(VLOOKUP(D75,'INPUT-Substances'!A:G,7,FALSE))),VLOOKUP(D75,'INPUT-Substances'!A:G,7,FALSE)&gt;='INPUT-Production'!F75),"solid",IF(AND(NOT(ISBLANK(VLOOKUP(D75,'INPUT-Substances'!A:G,4,FALSE))),NOT(ISBLANK(G75)),G75&gt;='INPUT-Settings'!$C$26,G75&lt;='INPUT-Settings'!$C$26),"liquid",VLOOKUP(D75,'INPUT-Substances'!A:B,2,FALSE)))))</f>
        <v>#N/A</v>
      </c>
      <c r="F75">
        <f>'INPUT-Production'!E75</f>
        <v>0</v>
      </c>
      <c r="G75" t="str">
        <f>'Production-Scores'!H75</f>
        <v>n</v>
      </c>
      <c r="H75" s="22" t="e">
        <f>IF(AND(E75="solid",'Skin-MT Hand'!AA75="Like dry solids"),VLOOKUP(D75,Substances!A:E,5,FALSE),"")</f>
        <v>#N/A</v>
      </c>
      <c r="I75" s="51" t="e">
        <f>IF(E75="solid",VLOOKUP(H75,'M08,G03'!$B$4:$D$9,3,FALSE),"")</f>
        <v>#N/A</v>
      </c>
      <c r="J75" s="11" t="e">
        <f>IF(E75="liquid",VLOOKUP(D75,Substances!A:D,4,FALSE),"")</f>
        <v>#N/A</v>
      </c>
      <c r="K75" s="11" t="e">
        <f>IF(AND(E75="liquid",ISBLANK('INPUT-Production'!F75)),'INPUT-Settings'!$C$26+273.15,IF(E75="liquid",'INPUT-Production'!F75+273.15,""))</f>
        <v>#N/A</v>
      </c>
      <c r="L75" s="11" t="e">
        <f t="shared" si="5"/>
        <v>#N/A</v>
      </c>
      <c r="M75" s="51" t="e">
        <f t="shared" si="6"/>
        <v>#N/A</v>
      </c>
      <c r="N75" s="2" t="e">
        <f>IF(E75="solid",I75,IF(E75="liquid",(M75/30000),IF(AND(E75="gas",'INPUT-Settings'!$C$25=1),1,IF(AND(E75="gas",'INPUT-Settings'!$C$25=0),"",FALSE))))</f>
        <v>#N/A</v>
      </c>
      <c r="O75" t="e">
        <f>IF(AND(E75="gas",'INPUT-Settings'!$C$25=0),"",N75*'Production-Scores'!Z75*'Production-Scores'!M75*'Production-Scores'!P75*('Production-Scores'!S75*'Production-Scores'!AH75*'Production-Scores'!AO75+'Production-Scores'!AE75))</f>
        <v>#N/A</v>
      </c>
      <c r="P75">
        <f t="array" ref="P75">SUM(($G$3:$G$300="y")*($C$3:$C$300=C75)*($A$3:$A$300=A75)*($F$3:$F$300))</f>
        <v>0</v>
      </c>
      <c r="Q75">
        <f t="shared" si="7"/>
        <v>1</v>
      </c>
      <c r="R75" s="52" t="str">
        <f t="shared" si="8"/>
        <v/>
      </c>
      <c r="S75" s="52" t="e">
        <f>IF(AND(E75="gas",'INPUT-Settings'!$C$25=0),"",R75^(LN('INPUT-Settings'!$E$5)/LN(100)))</f>
        <v>#N/A</v>
      </c>
      <c r="T75">
        <f>VLOOKUP(D75,Substances!A:F,6,FALSE)</f>
        <v>0</v>
      </c>
      <c r="U75" s="52">
        <f t="shared" si="9"/>
        <v>0</v>
      </c>
    </row>
    <row r="76" spans="1:21" x14ac:dyDescent="0.3">
      <c r="A76" s="22">
        <f>'INPUT-Production'!A76</f>
        <v>0</v>
      </c>
      <c r="B76" s="11">
        <f>'INPUT-Production'!B76</f>
        <v>0</v>
      </c>
      <c r="C76" s="11">
        <f>'INPUT-Production'!C76</f>
        <v>0</v>
      </c>
      <c r="D76" s="2">
        <f>'INPUT-Production'!D76</f>
        <v>0</v>
      </c>
      <c r="E76" t="e">
        <f>IF(ISBLANK('INPUT-Production'!F76),IF(VLOOKUP(D76,'INPUT-Substances'!A:C,3,FALSE)="",VLOOKUP(D76,'INPUT-Substances'!A:B,2,FALSE),VLOOKUP(D76,'INPUT-Substances'!A:C,3,FALSE)),IF(AND(NOT(ISBLANK(VLOOKUP(D76,'INPUT-Substances'!A:G,4,FALSE))),VLOOKUP(D76,'INPUT-Substances'!A:G,4,FALSE)&lt;='INPUT-Production'!F76),"gas",IF(AND(NOT(ISBLANK(VLOOKUP(D76,'INPUT-Substances'!A:G,7,FALSE))),VLOOKUP(D76,'INPUT-Substances'!A:G,7,FALSE)&gt;='INPUT-Production'!F76),"solid",IF(AND(NOT(ISBLANK(VLOOKUP(D76,'INPUT-Substances'!A:G,4,FALSE))),NOT(ISBLANK(G76)),G76&gt;='INPUT-Settings'!$C$26,G76&lt;='INPUT-Settings'!$C$26),"liquid",VLOOKUP(D76,'INPUT-Substances'!A:B,2,FALSE)))))</f>
        <v>#N/A</v>
      </c>
      <c r="F76">
        <f>'INPUT-Production'!E76</f>
        <v>0</v>
      </c>
      <c r="G76" t="str">
        <f>'Production-Scores'!H76</f>
        <v>n</v>
      </c>
      <c r="H76" s="22" t="e">
        <f>IF(AND(E76="solid",'Skin-MT Hand'!AA76="Like dry solids"),VLOOKUP(D76,Substances!A:E,5,FALSE),"")</f>
        <v>#N/A</v>
      </c>
      <c r="I76" s="51" t="e">
        <f>IF(E76="solid",VLOOKUP(H76,'M08,G03'!$B$4:$D$9,3,FALSE),"")</f>
        <v>#N/A</v>
      </c>
      <c r="J76" s="11" t="e">
        <f>IF(E76="liquid",VLOOKUP(D76,Substances!A:D,4,FALSE),"")</f>
        <v>#N/A</v>
      </c>
      <c r="K76" s="11" t="e">
        <f>IF(AND(E76="liquid",ISBLANK('INPUT-Production'!F76)),'INPUT-Settings'!$C$26+273.15,IF(E76="liquid",'INPUT-Production'!F76+273.15,""))</f>
        <v>#N/A</v>
      </c>
      <c r="L76" s="11" t="e">
        <f t="shared" si="5"/>
        <v>#N/A</v>
      </c>
      <c r="M76" s="51" t="e">
        <f t="shared" si="6"/>
        <v>#N/A</v>
      </c>
      <c r="N76" s="2" t="e">
        <f>IF(E76="solid",I76,IF(E76="liquid",(M76/30000),IF(AND(E76="gas",'INPUT-Settings'!$C$25=1),1,IF(AND(E76="gas",'INPUT-Settings'!$C$25=0),"",FALSE))))</f>
        <v>#N/A</v>
      </c>
      <c r="O76" t="e">
        <f>IF(AND(E76="gas",'INPUT-Settings'!$C$25=0),"",N76*'Production-Scores'!Z76*'Production-Scores'!M76*'Production-Scores'!P76*('Production-Scores'!S76*'Production-Scores'!AH76*'Production-Scores'!AO76+'Production-Scores'!AE76))</f>
        <v>#N/A</v>
      </c>
      <c r="P76">
        <f t="array" ref="P76">SUM(($G$3:$G$300="y")*($C$3:$C$300=C76)*($A$3:$A$300=A76)*($F$3:$F$300))</f>
        <v>0</v>
      </c>
      <c r="Q76">
        <f t="shared" si="7"/>
        <v>1</v>
      </c>
      <c r="R76" s="52" t="str">
        <f t="shared" si="8"/>
        <v/>
      </c>
      <c r="S76" s="52" t="e">
        <f>IF(AND(E76="gas",'INPUT-Settings'!$C$25=0),"",R76^(LN('INPUT-Settings'!$E$5)/LN(100)))</f>
        <v>#N/A</v>
      </c>
      <c r="T76">
        <f>VLOOKUP(D76,Substances!A:F,6,FALSE)</f>
        <v>0</v>
      </c>
      <c r="U76" s="52">
        <f t="shared" si="9"/>
        <v>0</v>
      </c>
    </row>
    <row r="77" spans="1:21" x14ac:dyDescent="0.3">
      <c r="A77" s="22">
        <f>'INPUT-Production'!A77</f>
        <v>0</v>
      </c>
      <c r="B77" s="11">
        <f>'INPUT-Production'!B77</f>
        <v>0</v>
      </c>
      <c r="C77" s="11">
        <f>'INPUT-Production'!C77</f>
        <v>0</v>
      </c>
      <c r="D77" s="2">
        <f>'INPUT-Production'!D77</f>
        <v>0</v>
      </c>
      <c r="E77" t="e">
        <f>IF(ISBLANK('INPUT-Production'!F77),IF(VLOOKUP(D77,'INPUT-Substances'!A:C,3,FALSE)="",VLOOKUP(D77,'INPUT-Substances'!A:B,2,FALSE),VLOOKUP(D77,'INPUT-Substances'!A:C,3,FALSE)),IF(AND(NOT(ISBLANK(VLOOKUP(D77,'INPUT-Substances'!A:G,4,FALSE))),VLOOKUP(D77,'INPUT-Substances'!A:G,4,FALSE)&lt;='INPUT-Production'!F77),"gas",IF(AND(NOT(ISBLANK(VLOOKUP(D77,'INPUT-Substances'!A:G,7,FALSE))),VLOOKUP(D77,'INPUT-Substances'!A:G,7,FALSE)&gt;='INPUT-Production'!F77),"solid",IF(AND(NOT(ISBLANK(VLOOKUP(D77,'INPUT-Substances'!A:G,4,FALSE))),NOT(ISBLANK(G77)),G77&gt;='INPUT-Settings'!$C$26,G77&lt;='INPUT-Settings'!$C$26),"liquid",VLOOKUP(D77,'INPUT-Substances'!A:B,2,FALSE)))))</f>
        <v>#N/A</v>
      </c>
      <c r="F77">
        <f>'INPUT-Production'!E77</f>
        <v>0</v>
      </c>
      <c r="G77" t="str">
        <f>'Production-Scores'!H77</f>
        <v>n</v>
      </c>
      <c r="H77" s="22" t="e">
        <f>IF(AND(E77="solid",'Skin-MT Hand'!AA77="Like dry solids"),VLOOKUP(D77,Substances!A:E,5,FALSE),"")</f>
        <v>#N/A</v>
      </c>
      <c r="I77" s="51" t="e">
        <f>IF(E77="solid",VLOOKUP(H77,'M08,G03'!$B$4:$D$9,3,FALSE),"")</f>
        <v>#N/A</v>
      </c>
      <c r="J77" s="11" t="e">
        <f>IF(E77="liquid",VLOOKUP(D77,Substances!A:D,4,FALSE),"")</f>
        <v>#N/A</v>
      </c>
      <c r="K77" s="11" t="e">
        <f>IF(AND(E77="liquid",ISBLANK('INPUT-Production'!F77)),'INPUT-Settings'!$C$26+273.15,IF(E77="liquid",'INPUT-Production'!F77+273.15,""))</f>
        <v>#N/A</v>
      </c>
      <c r="L77" s="11" t="e">
        <f t="shared" si="5"/>
        <v>#N/A</v>
      </c>
      <c r="M77" s="51" t="e">
        <f t="shared" si="6"/>
        <v>#N/A</v>
      </c>
      <c r="N77" s="2" t="e">
        <f>IF(E77="solid",I77,IF(E77="liquid",(M77/30000),IF(AND(E77="gas",'INPUT-Settings'!$C$25=1),1,IF(AND(E77="gas",'INPUT-Settings'!$C$25=0),"",FALSE))))</f>
        <v>#N/A</v>
      </c>
      <c r="O77" t="e">
        <f>IF(AND(E77="gas",'INPUT-Settings'!$C$25=0),"",N77*'Production-Scores'!Z77*'Production-Scores'!M77*'Production-Scores'!P77*('Production-Scores'!S77*'Production-Scores'!AH77*'Production-Scores'!AO77+'Production-Scores'!AE77))</f>
        <v>#N/A</v>
      </c>
      <c r="P77">
        <f t="array" ref="P77">SUM(($G$3:$G$300="y")*($C$3:$C$300=C77)*($A$3:$A$300=A77)*($F$3:$F$300))</f>
        <v>0</v>
      </c>
      <c r="Q77">
        <f t="shared" si="7"/>
        <v>1</v>
      </c>
      <c r="R77" s="52" t="str">
        <f t="shared" si="8"/>
        <v/>
      </c>
      <c r="S77" s="52" t="e">
        <f>IF(AND(E77="gas",'INPUT-Settings'!$C$25=0),"",R77^(LN('INPUT-Settings'!$E$5)/LN(100)))</f>
        <v>#N/A</v>
      </c>
      <c r="T77">
        <f>VLOOKUP(D77,Substances!A:F,6,FALSE)</f>
        <v>0</v>
      </c>
      <c r="U77" s="52">
        <f t="shared" si="9"/>
        <v>0</v>
      </c>
    </row>
    <row r="78" spans="1:21" x14ac:dyDescent="0.3">
      <c r="A78" s="22">
        <f>'INPUT-Production'!A78</f>
        <v>0</v>
      </c>
      <c r="B78" s="11">
        <f>'INPUT-Production'!B78</f>
        <v>0</v>
      </c>
      <c r="C78" s="11">
        <f>'INPUT-Production'!C78</f>
        <v>0</v>
      </c>
      <c r="D78" s="2">
        <f>'INPUT-Production'!D78</f>
        <v>0</v>
      </c>
      <c r="E78" t="e">
        <f>IF(ISBLANK('INPUT-Production'!F78),IF(VLOOKUP(D78,'INPUT-Substances'!A:C,3,FALSE)="",VLOOKUP(D78,'INPUT-Substances'!A:B,2,FALSE),VLOOKUP(D78,'INPUT-Substances'!A:C,3,FALSE)),IF(AND(NOT(ISBLANK(VLOOKUP(D78,'INPUT-Substances'!A:G,4,FALSE))),VLOOKUP(D78,'INPUT-Substances'!A:G,4,FALSE)&lt;='INPUT-Production'!F78),"gas",IF(AND(NOT(ISBLANK(VLOOKUP(D78,'INPUT-Substances'!A:G,7,FALSE))),VLOOKUP(D78,'INPUT-Substances'!A:G,7,FALSE)&gt;='INPUT-Production'!F78),"solid",IF(AND(NOT(ISBLANK(VLOOKUP(D78,'INPUT-Substances'!A:G,4,FALSE))),NOT(ISBLANK(G78)),G78&gt;='INPUT-Settings'!$C$26,G78&lt;='INPUT-Settings'!$C$26),"liquid",VLOOKUP(D78,'INPUT-Substances'!A:B,2,FALSE)))))</f>
        <v>#N/A</v>
      </c>
      <c r="F78">
        <f>'INPUT-Production'!E78</f>
        <v>0</v>
      </c>
      <c r="G78" t="str">
        <f>'Production-Scores'!H78</f>
        <v>n</v>
      </c>
      <c r="H78" s="22" t="e">
        <f>IF(AND(E78="solid",'Skin-MT Hand'!AA78="Like dry solids"),VLOOKUP(D78,Substances!A:E,5,FALSE),"")</f>
        <v>#N/A</v>
      </c>
      <c r="I78" s="51" t="e">
        <f>IF(E78="solid",VLOOKUP(H78,'M08,G03'!$B$4:$D$9,3,FALSE),"")</f>
        <v>#N/A</v>
      </c>
      <c r="J78" s="11" t="e">
        <f>IF(E78="liquid",VLOOKUP(D78,Substances!A:D,4,FALSE),"")</f>
        <v>#N/A</v>
      </c>
      <c r="K78" s="11" t="e">
        <f>IF(AND(E78="liquid",ISBLANK('INPUT-Production'!F78)),'INPUT-Settings'!$C$26+273.15,IF(E78="liquid",'INPUT-Production'!F78+273.15,""))</f>
        <v>#N/A</v>
      </c>
      <c r="L78" s="11" t="e">
        <f t="shared" si="5"/>
        <v>#N/A</v>
      </c>
      <c r="M78" s="51" t="e">
        <f t="shared" si="6"/>
        <v>#N/A</v>
      </c>
      <c r="N78" s="2" t="e">
        <f>IF(E78="solid",I78,IF(E78="liquid",(M78/30000),IF(AND(E78="gas",'INPUT-Settings'!$C$25=1),1,IF(AND(E78="gas",'INPUT-Settings'!$C$25=0),"",FALSE))))</f>
        <v>#N/A</v>
      </c>
      <c r="O78" t="e">
        <f>IF(AND(E78="gas",'INPUT-Settings'!$C$25=0),"",N78*'Production-Scores'!Z78*'Production-Scores'!M78*'Production-Scores'!P78*('Production-Scores'!S78*'Production-Scores'!AH78*'Production-Scores'!AO78+'Production-Scores'!AE78))</f>
        <v>#N/A</v>
      </c>
      <c r="P78">
        <f t="array" ref="P78">SUM(($G$3:$G$300="y")*($C$3:$C$300=C78)*($A$3:$A$300=A78)*($F$3:$F$300))</f>
        <v>0</v>
      </c>
      <c r="Q78">
        <f t="shared" si="7"/>
        <v>1</v>
      </c>
      <c r="R78" s="52" t="str">
        <f t="shared" si="8"/>
        <v/>
      </c>
      <c r="S78" s="52" t="e">
        <f>IF(AND(E78="gas",'INPUT-Settings'!$C$25=0),"",R78^(LN('INPUT-Settings'!$E$5)/LN(100)))</f>
        <v>#N/A</v>
      </c>
      <c r="T78">
        <f>VLOOKUP(D78,Substances!A:F,6,FALSE)</f>
        <v>0</v>
      </c>
      <c r="U78" s="52">
        <f t="shared" si="9"/>
        <v>0</v>
      </c>
    </row>
    <row r="79" spans="1:21" x14ac:dyDescent="0.3">
      <c r="A79" s="22">
        <f>'INPUT-Production'!A79</f>
        <v>0</v>
      </c>
      <c r="B79" s="11">
        <f>'INPUT-Production'!B79</f>
        <v>0</v>
      </c>
      <c r="C79" s="11">
        <f>'INPUT-Production'!C79</f>
        <v>0</v>
      </c>
      <c r="D79" s="2">
        <f>'INPUT-Production'!D79</f>
        <v>0</v>
      </c>
      <c r="E79" t="e">
        <f>IF(ISBLANK('INPUT-Production'!F79),IF(VLOOKUP(D79,'INPUT-Substances'!A:C,3,FALSE)="",VLOOKUP(D79,'INPUT-Substances'!A:B,2,FALSE),VLOOKUP(D79,'INPUT-Substances'!A:C,3,FALSE)),IF(AND(NOT(ISBLANK(VLOOKUP(D79,'INPUT-Substances'!A:G,4,FALSE))),VLOOKUP(D79,'INPUT-Substances'!A:G,4,FALSE)&lt;='INPUT-Production'!F79),"gas",IF(AND(NOT(ISBLANK(VLOOKUP(D79,'INPUT-Substances'!A:G,7,FALSE))),VLOOKUP(D79,'INPUT-Substances'!A:G,7,FALSE)&gt;='INPUT-Production'!F79),"solid",IF(AND(NOT(ISBLANK(VLOOKUP(D79,'INPUT-Substances'!A:G,4,FALSE))),NOT(ISBLANK(G79)),G79&gt;='INPUT-Settings'!$C$26,G79&lt;='INPUT-Settings'!$C$26),"liquid",VLOOKUP(D79,'INPUT-Substances'!A:B,2,FALSE)))))</f>
        <v>#N/A</v>
      </c>
      <c r="F79">
        <f>'INPUT-Production'!E79</f>
        <v>0</v>
      </c>
      <c r="G79" t="str">
        <f>'Production-Scores'!H79</f>
        <v>n</v>
      </c>
      <c r="H79" s="22" t="e">
        <f>IF(AND(E79="solid",'Skin-MT Hand'!AA79="Like dry solids"),VLOOKUP(D79,Substances!A:E,5,FALSE),"")</f>
        <v>#N/A</v>
      </c>
      <c r="I79" s="51" t="e">
        <f>IF(E79="solid",VLOOKUP(H79,'M08,G03'!$B$4:$D$9,3,FALSE),"")</f>
        <v>#N/A</v>
      </c>
      <c r="J79" s="11" t="e">
        <f>IF(E79="liquid",VLOOKUP(D79,Substances!A:D,4,FALSE),"")</f>
        <v>#N/A</v>
      </c>
      <c r="K79" s="11" t="e">
        <f>IF(AND(E79="liquid",ISBLANK('INPUT-Production'!F79)),'INPUT-Settings'!$C$26+273.15,IF(E79="liquid",'INPUT-Production'!F79+273.15,""))</f>
        <v>#N/A</v>
      </c>
      <c r="L79" s="11" t="e">
        <f t="shared" si="5"/>
        <v>#N/A</v>
      </c>
      <c r="M79" s="51" t="e">
        <f t="shared" si="6"/>
        <v>#N/A</v>
      </c>
      <c r="N79" s="2" t="e">
        <f>IF(E79="solid",I79,IF(E79="liquid",(M79/30000),IF(AND(E79="gas",'INPUT-Settings'!$C$25=1),1,IF(AND(E79="gas",'INPUT-Settings'!$C$25=0),"",FALSE))))</f>
        <v>#N/A</v>
      </c>
      <c r="O79" t="e">
        <f>IF(AND(E79="gas",'INPUT-Settings'!$C$25=0),"",N79*'Production-Scores'!Z79*'Production-Scores'!M79*'Production-Scores'!P79*('Production-Scores'!S79*'Production-Scores'!AH79*'Production-Scores'!AO79+'Production-Scores'!AE79))</f>
        <v>#N/A</v>
      </c>
      <c r="P79">
        <f t="array" ref="P79">SUM(($G$3:$G$300="y")*($C$3:$C$300=C79)*($A$3:$A$300=A79)*($F$3:$F$300))</f>
        <v>0</v>
      </c>
      <c r="Q79">
        <f t="shared" si="7"/>
        <v>1</v>
      </c>
      <c r="R79" s="52" t="str">
        <f t="shared" si="8"/>
        <v/>
      </c>
      <c r="S79" s="52" t="e">
        <f>IF(AND(E79="gas",'INPUT-Settings'!$C$25=0),"",R79^(LN('INPUT-Settings'!$E$5)/LN(100)))</f>
        <v>#N/A</v>
      </c>
      <c r="T79">
        <f>VLOOKUP(D79,Substances!A:F,6,FALSE)</f>
        <v>0</v>
      </c>
      <c r="U79" s="52">
        <f t="shared" si="9"/>
        <v>0</v>
      </c>
    </row>
    <row r="80" spans="1:21" x14ac:dyDescent="0.3">
      <c r="A80" s="22">
        <f>'INPUT-Production'!A80</f>
        <v>0</v>
      </c>
      <c r="B80" s="11">
        <f>'INPUT-Production'!B80</f>
        <v>0</v>
      </c>
      <c r="C80" s="11">
        <f>'INPUT-Production'!C80</f>
        <v>0</v>
      </c>
      <c r="D80" s="2">
        <f>'INPUT-Production'!D80</f>
        <v>0</v>
      </c>
      <c r="E80" t="e">
        <f>IF(ISBLANK('INPUT-Production'!F80),IF(VLOOKUP(D80,'INPUT-Substances'!A:C,3,FALSE)="",VLOOKUP(D80,'INPUT-Substances'!A:B,2,FALSE),VLOOKUP(D80,'INPUT-Substances'!A:C,3,FALSE)),IF(AND(NOT(ISBLANK(VLOOKUP(D80,'INPUT-Substances'!A:G,4,FALSE))),VLOOKUP(D80,'INPUT-Substances'!A:G,4,FALSE)&lt;='INPUT-Production'!F80),"gas",IF(AND(NOT(ISBLANK(VLOOKUP(D80,'INPUT-Substances'!A:G,7,FALSE))),VLOOKUP(D80,'INPUT-Substances'!A:G,7,FALSE)&gt;='INPUT-Production'!F80),"solid",IF(AND(NOT(ISBLANK(VLOOKUP(D80,'INPUT-Substances'!A:G,4,FALSE))),NOT(ISBLANK(G80)),G80&gt;='INPUT-Settings'!$C$26,G80&lt;='INPUT-Settings'!$C$26),"liquid",VLOOKUP(D80,'INPUT-Substances'!A:B,2,FALSE)))))</f>
        <v>#N/A</v>
      </c>
      <c r="F80">
        <f>'INPUT-Production'!E80</f>
        <v>0</v>
      </c>
      <c r="G80" t="str">
        <f>'Production-Scores'!H80</f>
        <v>n</v>
      </c>
      <c r="H80" s="22" t="e">
        <f>IF(AND(E80="solid",'Skin-MT Hand'!AA80="Like dry solids"),VLOOKUP(D80,Substances!A:E,5,FALSE),"")</f>
        <v>#N/A</v>
      </c>
      <c r="I80" s="51" t="e">
        <f>IF(E80="solid",VLOOKUP(H80,'M08,G03'!$B$4:$D$9,3,FALSE),"")</f>
        <v>#N/A</v>
      </c>
      <c r="J80" s="11" t="e">
        <f>IF(E80="liquid",VLOOKUP(D80,Substances!A:D,4,FALSE),"")</f>
        <v>#N/A</v>
      </c>
      <c r="K80" s="11" t="e">
        <f>IF(AND(E80="liquid",ISBLANK('INPUT-Production'!F80)),'INPUT-Settings'!$C$26+273.15,IF(E80="liquid",'INPUT-Production'!F80+273.15,""))</f>
        <v>#N/A</v>
      </c>
      <c r="L80" s="11" t="e">
        <f t="shared" si="5"/>
        <v>#N/A</v>
      </c>
      <c r="M80" s="51" t="e">
        <f t="shared" si="6"/>
        <v>#N/A</v>
      </c>
      <c r="N80" s="2" t="e">
        <f>IF(E80="solid",I80,IF(E80="liquid",(M80/30000),IF(AND(E80="gas",'INPUT-Settings'!$C$25=1),1,IF(AND(E80="gas",'INPUT-Settings'!$C$25=0),"",FALSE))))</f>
        <v>#N/A</v>
      </c>
      <c r="O80" t="e">
        <f>IF(AND(E80="gas",'INPUT-Settings'!$C$25=0),"",N80*'Production-Scores'!Z80*'Production-Scores'!M80*'Production-Scores'!P80*('Production-Scores'!S80*'Production-Scores'!AH80*'Production-Scores'!AO80+'Production-Scores'!AE80))</f>
        <v>#N/A</v>
      </c>
      <c r="P80">
        <f t="array" ref="P80">SUM(($G$3:$G$300="y")*($C$3:$C$300=C80)*($A$3:$A$300=A80)*($F$3:$F$300))</f>
        <v>0</v>
      </c>
      <c r="Q80">
        <f t="shared" si="7"/>
        <v>1</v>
      </c>
      <c r="R80" s="52" t="str">
        <f t="shared" si="8"/>
        <v/>
      </c>
      <c r="S80" s="52" t="e">
        <f>IF(AND(E80="gas",'INPUT-Settings'!$C$25=0),"",R80^(LN('INPUT-Settings'!$E$5)/LN(100)))</f>
        <v>#N/A</v>
      </c>
      <c r="T80">
        <f>VLOOKUP(D80,Substances!A:F,6,FALSE)</f>
        <v>0</v>
      </c>
      <c r="U80" s="52">
        <f t="shared" si="9"/>
        <v>0</v>
      </c>
    </row>
    <row r="81" spans="1:21" x14ac:dyDescent="0.3">
      <c r="A81" s="22">
        <f>'INPUT-Production'!A81</f>
        <v>0</v>
      </c>
      <c r="B81" s="11">
        <f>'INPUT-Production'!B81</f>
        <v>0</v>
      </c>
      <c r="C81" s="11">
        <f>'INPUT-Production'!C81</f>
        <v>0</v>
      </c>
      <c r="D81" s="2">
        <f>'INPUT-Production'!D81</f>
        <v>0</v>
      </c>
      <c r="E81" t="e">
        <f>IF(ISBLANK('INPUT-Production'!F81),IF(VLOOKUP(D81,'INPUT-Substances'!A:C,3,FALSE)="",VLOOKUP(D81,'INPUT-Substances'!A:B,2,FALSE),VLOOKUP(D81,'INPUT-Substances'!A:C,3,FALSE)),IF(AND(NOT(ISBLANK(VLOOKUP(D81,'INPUT-Substances'!A:G,4,FALSE))),VLOOKUP(D81,'INPUT-Substances'!A:G,4,FALSE)&lt;='INPUT-Production'!F81),"gas",IF(AND(NOT(ISBLANK(VLOOKUP(D81,'INPUT-Substances'!A:G,7,FALSE))),VLOOKUP(D81,'INPUT-Substances'!A:G,7,FALSE)&gt;='INPUT-Production'!F81),"solid",IF(AND(NOT(ISBLANK(VLOOKUP(D81,'INPUT-Substances'!A:G,4,FALSE))),NOT(ISBLANK(G81)),G81&gt;='INPUT-Settings'!$C$26,G81&lt;='INPUT-Settings'!$C$26),"liquid",VLOOKUP(D81,'INPUT-Substances'!A:B,2,FALSE)))))</f>
        <v>#N/A</v>
      </c>
      <c r="F81">
        <f>'INPUT-Production'!E81</f>
        <v>0</v>
      </c>
      <c r="G81" t="str">
        <f>'Production-Scores'!H81</f>
        <v>n</v>
      </c>
      <c r="H81" s="22" t="e">
        <f>IF(AND(E81="solid",'Skin-MT Hand'!AA81="Like dry solids"),VLOOKUP(D81,Substances!A:E,5,FALSE),"")</f>
        <v>#N/A</v>
      </c>
      <c r="I81" s="51" t="e">
        <f>IF(E81="solid",VLOOKUP(H81,'M08,G03'!$B$4:$D$9,3,FALSE),"")</f>
        <v>#N/A</v>
      </c>
      <c r="J81" s="11" t="e">
        <f>IF(E81="liquid",VLOOKUP(D81,Substances!A:D,4,FALSE),"")</f>
        <v>#N/A</v>
      </c>
      <c r="K81" s="11" t="e">
        <f>IF(AND(E81="liquid",ISBLANK('INPUT-Production'!F81)),'INPUT-Settings'!$C$26+273.15,IF(E81="liquid",'INPUT-Production'!F81+273.15,""))</f>
        <v>#N/A</v>
      </c>
      <c r="L81" s="11" t="e">
        <f t="shared" si="5"/>
        <v>#N/A</v>
      </c>
      <c r="M81" s="51" t="e">
        <f t="shared" si="6"/>
        <v>#N/A</v>
      </c>
      <c r="N81" s="2" t="e">
        <f>IF(E81="solid",I81,IF(E81="liquid",(M81/30000),IF(AND(E81="gas",'INPUT-Settings'!$C$25=1),1,IF(AND(E81="gas",'INPUT-Settings'!$C$25=0),"",FALSE))))</f>
        <v>#N/A</v>
      </c>
      <c r="O81" t="e">
        <f>IF(AND(E81="gas",'INPUT-Settings'!$C$25=0),"",N81*'Production-Scores'!Z81*'Production-Scores'!M81*'Production-Scores'!P81*('Production-Scores'!S81*'Production-Scores'!AH81*'Production-Scores'!AO81+'Production-Scores'!AE81))</f>
        <v>#N/A</v>
      </c>
      <c r="P81">
        <f t="array" ref="P81">SUM(($G$3:$G$300="y")*($C$3:$C$300=C81)*($A$3:$A$300=A81)*($F$3:$F$300))</f>
        <v>0</v>
      </c>
      <c r="Q81">
        <f t="shared" si="7"/>
        <v>1</v>
      </c>
      <c r="R81" s="52" t="str">
        <f t="shared" si="8"/>
        <v/>
      </c>
      <c r="S81" s="52" t="e">
        <f>IF(AND(E81="gas",'INPUT-Settings'!$C$25=0),"",R81^(LN('INPUT-Settings'!$E$5)/LN(100)))</f>
        <v>#N/A</v>
      </c>
      <c r="T81">
        <f>VLOOKUP(D81,Substances!A:F,6,FALSE)</f>
        <v>0</v>
      </c>
      <c r="U81" s="52">
        <f t="shared" si="9"/>
        <v>0</v>
      </c>
    </row>
    <row r="82" spans="1:21" x14ac:dyDescent="0.3">
      <c r="A82" s="22">
        <f>'INPUT-Production'!A82</f>
        <v>0</v>
      </c>
      <c r="B82" s="11">
        <f>'INPUT-Production'!B82</f>
        <v>0</v>
      </c>
      <c r="C82" s="11">
        <f>'INPUT-Production'!C82</f>
        <v>0</v>
      </c>
      <c r="D82" s="2">
        <f>'INPUT-Production'!D82</f>
        <v>0</v>
      </c>
      <c r="E82" t="e">
        <f>IF(ISBLANK('INPUT-Production'!F82),IF(VLOOKUP(D82,'INPUT-Substances'!A:C,3,FALSE)="",VLOOKUP(D82,'INPUT-Substances'!A:B,2,FALSE),VLOOKUP(D82,'INPUT-Substances'!A:C,3,FALSE)),IF(AND(NOT(ISBLANK(VLOOKUP(D82,'INPUT-Substances'!A:G,4,FALSE))),VLOOKUP(D82,'INPUT-Substances'!A:G,4,FALSE)&lt;='INPUT-Production'!F82),"gas",IF(AND(NOT(ISBLANK(VLOOKUP(D82,'INPUT-Substances'!A:G,7,FALSE))),VLOOKUP(D82,'INPUT-Substances'!A:G,7,FALSE)&gt;='INPUT-Production'!F82),"solid",IF(AND(NOT(ISBLANK(VLOOKUP(D82,'INPUT-Substances'!A:G,4,FALSE))),NOT(ISBLANK(G82)),G82&gt;='INPUT-Settings'!$C$26,G82&lt;='INPUT-Settings'!$C$26),"liquid",VLOOKUP(D82,'INPUT-Substances'!A:B,2,FALSE)))))</f>
        <v>#N/A</v>
      </c>
      <c r="F82">
        <f>'INPUT-Production'!E82</f>
        <v>0</v>
      </c>
      <c r="G82" t="str">
        <f>'Production-Scores'!H82</f>
        <v>n</v>
      </c>
      <c r="H82" s="22" t="e">
        <f>IF(AND(E82="solid",'Skin-MT Hand'!AA82="Like dry solids"),VLOOKUP(D82,Substances!A:E,5,FALSE),"")</f>
        <v>#N/A</v>
      </c>
      <c r="I82" s="51" t="e">
        <f>IF(E82="solid",VLOOKUP(H82,'M08,G03'!$B$4:$D$9,3,FALSE),"")</f>
        <v>#N/A</v>
      </c>
      <c r="J82" s="11" t="e">
        <f>IF(E82="liquid",VLOOKUP(D82,Substances!A:D,4,FALSE),"")</f>
        <v>#N/A</v>
      </c>
      <c r="K82" s="11" t="e">
        <f>IF(AND(E82="liquid",ISBLANK('INPUT-Production'!F82)),'INPUT-Settings'!$C$26+273.15,IF(E82="liquid",'INPUT-Production'!F82+273.15,""))</f>
        <v>#N/A</v>
      </c>
      <c r="L82" s="11" t="e">
        <f t="shared" si="5"/>
        <v>#N/A</v>
      </c>
      <c r="M82" s="51" t="e">
        <f t="shared" si="6"/>
        <v>#N/A</v>
      </c>
      <c r="N82" s="2" t="e">
        <f>IF(E82="solid",I82,IF(E82="liquid",(M82/30000),IF(AND(E82="gas",'INPUT-Settings'!$C$25=1),1,IF(AND(E82="gas",'INPUT-Settings'!$C$25=0),"",FALSE))))</f>
        <v>#N/A</v>
      </c>
      <c r="O82" t="e">
        <f>IF(AND(E82="gas",'INPUT-Settings'!$C$25=0),"",N82*'Production-Scores'!Z82*'Production-Scores'!M82*'Production-Scores'!P82*('Production-Scores'!S82*'Production-Scores'!AH82*'Production-Scores'!AO82+'Production-Scores'!AE82))</f>
        <v>#N/A</v>
      </c>
      <c r="P82">
        <f t="array" ref="P82">SUM(($G$3:$G$300="y")*($C$3:$C$300=C82)*($A$3:$A$300=A82)*($F$3:$F$300))</f>
        <v>0</v>
      </c>
      <c r="Q82">
        <f t="shared" si="7"/>
        <v>1</v>
      </c>
      <c r="R82" s="52" t="str">
        <f t="shared" si="8"/>
        <v/>
      </c>
      <c r="S82" s="52" t="e">
        <f>IF(AND(E82="gas",'INPUT-Settings'!$C$25=0),"",R82^(LN('INPUT-Settings'!$E$5)/LN(100)))</f>
        <v>#N/A</v>
      </c>
      <c r="T82">
        <f>VLOOKUP(D82,Substances!A:F,6,FALSE)</f>
        <v>0</v>
      </c>
      <c r="U82" s="52">
        <f t="shared" si="9"/>
        <v>0</v>
      </c>
    </row>
    <row r="83" spans="1:21" x14ac:dyDescent="0.3">
      <c r="A83" s="22">
        <f>'INPUT-Production'!A83</f>
        <v>0</v>
      </c>
      <c r="B83" s="11">
        <f>'INPUT-Production'!B83</f>
        <v>0</v>
      </c>
      <c r="C83" s="11">
        <f>'INPUT-Production'!C83</f>
        <v>0</v>
      </c>
      <c r="D83" s="2">
        <f>'INPUT-Production'!D83</f>
        <v>0</v>
      </c>
      <c r="E83" t="e">
        <f>IF(ISBLANK('INPUT-Production'!F83),IF(VLOOKUP(D83,'INPUT-Substances'!A:C,3,FALSE)="",VLOOKUP(D83,'INPUT-Substances'!A:B,2,FALSE),VLOOKUP(D83,'INPUT-Substances'!A:C,3,FALSE)),IF(AND(NOT(ISBLANK(VLOOKUP(D83,'INPUT-Substances'!A:G,4,FALSE))),VLOOKUP(D83,'INPUT-Substances'!A:G,4,FALSE)&lt;='INPUT-Production'!F83),"gas",IF(AND(NOT(ISBLANK(VLOOKUP(D83,'INPUT-Substances'!A:G,7,FALSE))),VLOOKUP(D83,'INPUT-Substances'!A:G,7,FALSE)&gt;='INPUT-Production'!F83),"solid",IF(AND(NOT(ISBLANK(VLOOKUP(D83,'INPUT-Substances'!A:G,4,FALSE))),NOT(ISBLANK(G83)),G83&gt;='INPUT-Settings'!$C$26,G83&lt;='INPUT-Settings'!$C$26),"liquid",VLOOKUP(D83,'INPUT-Substances'!A:B,2,FALSE)))))</f>
        <v>#N/A</v>
      </c>
      <c r="F83">
        <f>'INPUT-Production'!E83</f>
        <v>0</v>
      </c>
      <c r="G83" t="str">
        <f>'Production-Scores'!H83</f>
        <v>n</v>
      </c>
      <c r="H83" s="22" t="e">
        <f>IF(AND(E83="solid",'Skin-MT Hand'!AA83="Like dry solids"),VLOOKUP(D83,Substances!A:E,5,FALSE),"")</f>
        <v>#N/A</v>
      </c>
      <c r="I83" s="51" t="e">
        <f>IF(E83="solid",VLOOKUP(H83,'M08,G03'!$B$4:$D$9,3,FALSE),"")</f>
        <v>#N/A</v>
      </c>
      <c r="J83" s="11" t="e">
        <f>IF(E83="liquid",VLOOKUP(D83,Substances!A:D,4,FALSE),"")</f>
        <v>#N/A</v>
      </c>
      <c r="K83" s="11" t="e">
        <f>IF(AND(E83="liquid",ISBLANK('INPUT-Production'!F83)),'INPUT-Settings'!$C$26+273.15,IF(E83="liquid",'INPUT-Production'!F83+273.15,""))</f>
        <v>#N/A</v>
      </c>
      <c r="L83" s="11" t="e">
        <f t="shared" si="5"/>
        <v>#N/A</v>
      </c>
      <c r="M83" s="51" t="e">
        <f t="shared" si="6"/>
        <v>#N/A</v>
      </c>
      <c r="N83" s="2" t="e">
        <f>IF(E83="solid",I83,IF(E83="liquid",(M83/30000),IF(AND(E83="gas",'INPUT-Settings'!$C$25=1),1,IF(AND(E83="gas",'INPUT-Settings'!$C$25=0),"",FALSE))))</f>
        <v>#N/A</v>
      </c>
      <c r="O83" t="e">
        <f>IF(AND(E83="gas",'INPUT-Settings'!$C$25=0),"",N83*'Production-Scores'!Z83*'Production-Scores'!M83*'Production-Scores'!P83*('Production-Scores'!S83*'Production-Scores'!AH83*'Production-Scores'!AO83+'Production-Scores'!AE83))</f>
        <v>#N/A</v>
      </c>
      <c r="P83">
        <f t="array" ref="P83">SUM(($G$3:$G$300="y")*($C$3:$C$300=C83)*($A$3:$A$300=A83)*($F$3:$F$300))</f>
        <v>0</v>
      </c>
      <c r="Q83">
        <f t="shared" si="7"/>
        <v>1</v>
      </c>
      <c r="R83" s="52" t="str">
        <f t="shared" si="8"/>
        <v/>
      </c>
      <c r="S83" s="52" t="e">
        <f>IF(AND(E83="gas",'INPUT-Settings'!$C$25=0),"",R83^(LN('INPUT-Settings'!$E$5)/LN(100)))</f>
        <v>#N/A</v>
      </c>
      <c r="T83">
        <f>VLOOKUP(D83,Substances!A:F,6,FALSE)</f>
        <v>0</v>
      </c>
      <c r="U83" s="52">
        <f t="shared" si="9"/>
        <v>0</v>
      </c>
    </row>
    <row r="84" spans="1:21" x14ac:dyDescent="0.3">
      <c r="A84" s="22">
        <f>'INPUT-Production'!A84</f>
        <v>0</v>
      </c>
      <c r="B84" s="11">
        <f>'INPUT-Production'!B84</f>
        <v>0</v>
      </c>
      <c r="C84" s="11">
        <f>'INPUT-Production'!C84</f>
        <v>0</v>
      </c>
      <c r="D84" s="2">
        <f>'INPUT-Production'!D84</f>
        <v>0</v>
      </c>
      <c r="E84" t="e">
        <f>IF(ISBLANK('INPUT-Production'!F84),IF(VLOOKUP(D84,'INPUT-Substances'!A:C,3,FALSE)="",VLOOKUP(D84,'INPUT-Substances'!A:B,2,FALSE),VLOOKUP(D84,'INPUT-Substances'!A:C,3,FALSE)),IF(AND(NOT(ISBLANK(VLOOKUP(D84,'INPUT-Substances'!A:G,4,FALSE))),VLOOKUP(D84,'INPUT-Substances'!A:G,4,FALSE)&lt;='INPUT-Production'!F84),"gas",IF(AND(NOT(ISBLANK(VLOOKUP(D84,'INPUT-Substances'!A:G,7,FALSE))),VLOOKUP(D84,'INPUT-Substances'!A:G,7,FALSE)&gt;='INPUT-Production'!F84),"solid",IF(AND(NOT(ISBLANK(VLOOKUP(D84,'INPUT-Substances'!A:G,4,FALSE))),NOT(ISBLANK(G84)),G84&gt;='INPUT-Settings'!$C$26,G84&lt;='INPUT-Settings'!$C$26),"liquid",VLOOKUP(D84,'INPUT-Substances'!A:B,2,FALSE)))))</f>
        <v>#N/A</v>
      </c>
      <c r="F84">
        <f>'INPUT-Production'!E84</f>
        <v>0</v>
      </c>
      <c r="G84" t="str">
        <f>'Production-Scores'!H84</f>
        <v>n</v>
      </c>
      <c r="H84" s="22" t="e">
        <f>IF(AND(E84="solid",'Skin-MT Hand'!AA84="Like dry solids"),VLOOKUP(D84,Substances!A:E,5,FALSE),"")</f>
        <v>#N/A</v>
      </c>
      <c r="I84" s="51" t="e">
        <f>IF(E84="solid",VLOOKUP(H84,'M08,G03'!$B$4:$D$9,3,FALSE),"")</f>
        <v>#N/A</v>
      </c>
      <c r="J84" s="11" t="e">
        <f>IF(E84="liquid",VLOOKUP(D84,Substances!A:D,4,FALSE),"")</f>
        <v>#N/A</v>
      </c>
      <c r="K84" s="11" t="e">
        <f>IF(AND(E84="liquid",ISBLANK('INPUT-Production'!F84)),'INPUT-Settings'!$C$26+273.15,IF(E84="liquid",'INPUT-Production'!F84+273.15,""))</f>
        <v>#N/A</v>
      </c>
      <c r="L84" s="11" t="e">
        <f t="shared" si="5"/>
        <v>#N/A</v>
      </c>
      <c r="M84" s="51" t="e">
        <f t="shared" si="6"/>
        <v>#N/A</v>
      </c>
      <c r="N84" s="2" t="e">
        <f>IF(E84="solid",I84,IF(E84="liquid",(M84/30000),IF(AND(E84="gas",'INPUT-Settings'!$C$25=1),1,IF(AND(E84="gas",'INPUT-Settings'!$C$25=0),"",FALSE))))</f>
        <v>#N/A</v>
      </c>
      <c r="O84" t="e">
        <f>IF(AND(E84="gas",'INPUT-Settings'!$C$25=0),"",N84*'Production-Scores'!Z84*'Production-Scores'!M84*'Production-Scores'!P84*('Production-Scores'!S84*'Production-Scores'!AH84*'Production-Scores'!AO84+'Production-Scores'!AE84))</f>
        <v>#N/A</v>
      </c>
      <c r="P84">
        <f t="array" ref="P84">SUM(($G$3:$G$300="y")*($C$3:$C$300=C84)*($A$3:$A$300=A84)*($F$3:$F$300))</f>
        <v>0</v>
      </c>
      <c r="Q84">
        <f t="shared" si="7"/>
        <v>1</v>
      </c>
      <c r="R84" s="52" t="str">
        <f t="shared" si="8"/>
        <v/>
      </c>
      <c r="S84" s="52" t="e">
        <f>IF(AND(E84="gas",'INPUT-Settings'!$C$25=0),"",R84^(LN('INPUT-Settings'!$E$5)/LN(100)))</f>
        <v>#N/A</v>
      </c>
      <c r="T84">
        <f>VLOOKUP(D84,Substances!A:F,6,FALSE)</f>
        <v>0</v>
      </c>
      <c r="U84" s="52">
        <f t="shared" si="9"/>
        <v>0</v>
      </c>
    </row>
    <row r="85" spans="1:21" x14ac:dyDescent="0.3">
      <c r="A85" s="22">
        <f>'INPUT-Production'!A85</f>
        <v>0</v>
      </c>
      <c r="B85" s="11">
        <f>'INPUT-Production'!B85</f>
        <v>0</v>
      </c>
      <c r="C85" s="11">
        <f>'INPUT-Production'!C85</f>
        <v>0</v>
      </c>
      <c r="D85" s="2">
        <f>'INPUT-Production'!D85</f>
        <v>0</v>
      </c>
      <c r="E85" t="e">
        <f>IF(ISBLANK('INPUT-Production'!F85),IF(VLOOKUP(D85,'INPUT-Substances'!A:C,3,FALSE)="",VLOOKUP(D85,'INPUT-Substances'!A:B,2,FALSE),VLOOKUP(D85,'INPUT-Substances'!A:C,3,FALSE)),IF(AND(NOT(ISBLANK(VLOOKUP(D85,'INPUT-Substances'!A:G,4,FALSE))),VLOOKUP(D85,'INPUT-Substances'!A:G,4,FALSE)&lt;='INPUT-Production'!F85),"gas",IF(AND(NOT(ISBLANK(VLOOKUP(D85,'INPUT-Substances'!A:G,7,FALSE))),VLOOKUP(D85,'INPUT-Substances'!A:G,7,FALSE)&gt;='INPUT-Production'!F85),"solid",IF(AND(NOT(ISBLANK(VLOOKUP(D85,'INPUT-Substances'!A:G,4,FALSE))),NOT(ISBLANK(G85)),G85&gt;='INPUT-Settings'!$C$26,G85&lt;='INPUT-Settings'!$C$26),"liquid",VLOOKUP(D85,'INPUT-Substances'!A:B,2,FALSE)))))</f>
        <v>#N/A</v>
      </c>
      <c r="F85">
        <f>'INPUT-Production'!E85</f>
        <v>0</v>
      </c>
      <c r="G85" t="str">
        <f>'Production-Scores'!H85</f>
        <v>n</v>
      </c>
      <c r="H85" s="22" t="e">
        <f>IF(AND(E85="solid",'Skin-MT Hand'!AA85="Like dry solids"),VLOOKUP(D85,Substances!A:E,5,FALSE),"")</f>
        <v>#N/A</v>
      </c>
      <c r="I85" s="51" t="e">
        <f>IF(E85="solid",VLOOKUP(H85,'M08,G03'!$B$4:$D$9,3,FALSE),"")</f>
        <v>#N/A</v>
      </c>
      <c r="J85" s="11" t="e">
        <f>IF(E85="liquid",VLOOKUP(D85,Substances!A:D,4,FALSE),"")</f>
        <v>#N/A</v>
      </c>
      <c r="K85" s="11" t="e">
        <f>IF(AND(E85="liquid",ISBLANK('INPUT-Production'!F85)),'INPUT-Settings'!$C$26+273.15,IF(E85="liquid",'INPUT-Production'!F85+273.15,""))</f>
        <v>#N/A</v>
      </c>
      <c r="L85" s="11" t="e">
        <f t="shared" si="5"/>
        <v>#N/A</v>
      </c>
      <c r="M85" s="51" t="e">
        <f t="shared" si="6"/>
        <v>#N/A</v>
      </c>
      <c r="N85" s="2" t="e">
        <f>IF(E85="solid",I85,IF(E85="liquid",(M85/30000),IF(AND(E85="gas",'INPUT-Settings'!$C$25=1),1,IF(AND(E85="gas",'INPUT-Settings'!$C$25=0),"",FALSE))))</f>
        <v>#N/A</v>
      </c>
      <c r="O85" t="e">
        <f>IF(AND(E85="gas",'INPUT-Settings'!$C$25=0),"",N85*'Production-Scores'!Z85*'Production-Scores'!M85*'Production-Scores'!P85*('Production-Scores'!S85*'Production-Scores'!AH85*'Production-Scores'!AO85+'Production-Scores'!AE85))</f>
        <v>#N/A</v>
      </c>
      <c r="P85">
        <f t="array" ref="P85">SUM(($G$3:$G$300="y")*($C$3:$C$300=C85)*($A$3:$A$300=A85)*($F$3:$F$300))</f>
        <v>0</v>
      </c>
      <c r="Q85">
        <f t="shared" si="7"/>
        <v>1</v>
      </c>
      <c r="R85" s="52" t="str">
        <f t="shared" si="8"/>
        <v/>
      </c>
      <c r="S85" s="52" t="e">
        <f>IF(AND(E85="gas",'INPUT-Settings'!$C$25=0),"",R85^(LN('INPUT-Settings'!$E$5)/LN(100)))</f>
        <v>#N/A</v>
      </c>
      <c r="T85">
        <f>VLOOKUP(D85,Substances!A:F,6,FALSE)</f>
        <v>0</v>
      </c>
      <c r="U85" s="52">
        <f t="shared" si="9"/>
        <v>0</v>
      </c>
    </row>
    <row r="86" spans="1:21" x14ac:dyDescent="0.3">
      <c r="A86" s="22">
        <f>'INPUT-Production'!A86</f>
        <v>0</v>
      </c>
      <c r="B86" s="11">
        <f>'INPUT-Production'!B86</f>
        <v>0</v>
      </c>
      <c r="C86" s="11">
        <f>'INPUT-Production'!C86</f>
        <v>0</v>
      </c>
      <c r="D86" s="2">
        <f>'INPUT-Production'!D86</f>
        <v>0</v>
      </c>
      <c r="E86" t="e">
        <f>IF(ISBLANK('INPUT-Production'!F86),IF(VLOOKUP(D86,'INPUT-Substances'!A:C,3,FALSE)="",VLOOKUP(D86,'INPUT-Substances'!A:B,2,FALSE),VLOOKUP(D86,'INPUT-Substances'!A:C,3,FALSE)),IF(AND(NOT(ISBLANK(VLOOKUP(D86,'INPUT-Substances'!A:G,4,FALSE))),VLOOKUP(D86,'INPUT-Substances'!A:G,4,FALSE)&lt;='INPUT-Production'!F86),"gas",IF(AND(NOT(ISBLANK(VLOOKUP(D86,'INPUT-Substances'!A:G,7,FALSE))),VLOOKUP(D86,'INPUT-Substances'!A:G,7,FALSE)&gt;='INPUT-Production'!F86),"solid",IF(AND(NOT(ISBLANK(VLOOKUP(D86,'INPUT-Substances'!A:G,4,FALSE))),NOT(ISBLANK(G86)),G86&gt;='INPUT-Settings'!$C$26,G86&lt;='INPUT-Settings'!$C$26),"liquid",VLOOKUP(D86,'INPUT-Substances'!A:B,2,FALSE)))))</f>
        <v>#N/A</v>
      </c>
      <c r="F86">
        <f>'INPUT-Production'!E86</f>
        <v>0</v>
      </c>
      <c r="G86" t="str">
        <f>'Production-Scores'!H86</f>
        <v>n</v>
      </c>
      <c r="H86" s="22" t="e">
        <f>IF(AND(E86="solid",'Skin-MT Hand'!AA86="Like dry solids"),VLOOKUP(D86,Substances!A:E,5,FALSE),"")</f>
        <v>#N/A</v>
      </c>
      <c r="I86" s="51" t="e">
        <f>IF(E86="solid",VLOOKUP(H86,'M08,G03'!$B$4:$D$9,3,FALSE),"")</f>
        <v>#N/A</v>
      </c>
      <c r="J86" s="11" t="e">
        <f>IF(E86="liquid",VLOOKUP(D86,Substances!A:D,4,FALSE),"")</f>
        <v>#N/A</v>
      </c>
      <c r="K86" s="11" t="e">
        <f>IF(AND(E86="liquid",ISBLANK('INPUT-Production'!F86)),'INPUT-Settings'!$C$26+273.15,IF(E86="liquid",'INPUT-Production'!F86+273.15,""))</f>
        <v>#N/A</v>
      </c>
      <c r="L86" s="11" t="e">
        <f t="shared" si="5"/>
        <v>#N/A</v>
      </c>
      <c r="M86" s="51" t="e">
        <f t="shared" si="6"/>
        <v>#N/A</v>
      </c>
      <c r="N86" s="2" t="e">
        <f>IF(E86="solid",I86,IF(E86="liquid",(M86/30000),IF(AND(E86="gas",'INPUT-Settings'!$C$25=1),1,IF(AND(E86="gas",'INPUT-Settings'!$C$25=0),"",FALSE))))</f>
        <v>#N/A</v>
      </c>
      <c r="O86" t="e">
        <f>IF(AND(E86="gas",'INPUT-Settings'!$C$25=0),"",N86*'Production-Scores'!Z86*'Production-Scores'!M86*'Production-Scores'!P86*('Production-Scores'!S86*'Production-Scores'!AH86*'Production-Scores'!AO86+'Production-Scores'!AE86))</f>
        <v>#N/A</v>
      </c>
      <c r="P86">
        <f t="array" ref="P86">SUM(($G$3:$G$300="y")*($C$3:$C$300=C86)*($A$3:$A$300=A86)*($F$3:$F$300))</f>
        <v>0</v>
      </c>
      <c r="Q86">
        <f t="shared" si="7"/>
        <v>1</v>
      </c>
      <c r="R86" s="52" t="str">
        <f t="shared" si="8"/>
        <v/>
      </c>
      <c r="S86" s="52" t="e">
        <f>IF(AND(E86="gas",'INPUT-Settings'!$C$25=0),"",R86^(LN('INPUT-Settings'!$E$5)/LN(100)))</f>
        <v>#N/A</v>
      </c>
      <c r="T86">
        <f>VLOOKUP(D86,Substances!A:F,6,FALSE)</f>
        <v>0</v>
      </c>
      <c r="U86" s="52">
        <f t="shared" si="9"/>
        <v>0</v>
      </c>
    </row>
    <row r="87" spans="1:21" x14ac:dyDescent="0.3">
      <c r="A87" s="22">
        <f>'INPUT-Production'!A87</f>
        <v>0</v>
      </c>
      <c r="B87" s="11">
        <f>'INPUT-Production'!B87</f>
        <v>0</v>
      </c>
      <c r="C87" s="11">
        <f>'INPUT-Production'!C87</f>
        <v>0</v>
      </c>
      <c r="D87" s="2">
        <f>'INPUT-Production'!D87</f>
        <v>0</v>
      </c>
      <c r="E87" t="e">
        <f>IF(ISBLANK('INPUT-Production'!F87),IF(VLOOKUP(D87,'INPUT-Substances'!A:C,3,FALSE)="",VLOOKUP(D87,'INPUT-Substances'!A:B,2,FALSE),VLOOKUP(D87,'INPUT-Substances'!A:C,3,FALSE)),IF(AND(NOT(ISBLANK(VLOOKUP(D87,'INPUT-Substances'!A:G,4,FALSE))),VLOOKUP(D87,'INPUT-Substances'!A:G,4,FALSE)&lt;='INPUT-Production'!F87),"gas",IF(AND(NOT(ISBLANK(VLOOKUP(D87,'INPUT-Substances'!A:G,7,FALSE))),VLOOKUP(D87,'INPUT-Substances'!A:G,7,FALSE)&gt;='INPUT-Production'!F87),"solid",IF(AND(NOT(ISBLANK(VLOOKUP(D87,'INPUT-Substances'!A:G,4,FALSE))),NOT(ISBLANK(G87)),G87&gt;='INPUT-Settings'!$C$26,G87&lt;='INPUT-Settings'!$C$26),"liquid",VLOOKUP(D87,'INPUT-Substances'!A:B,2,FALSE)))))</f>
        <v>#N/A</v>
      </c>
      <c r="F87">
        <f>'INPUT-Production'!E87</f>
        <v>0</v>
      </c>
      <c r="G87" t="str">
        <f>'Production-Scores'!H87</f>
        <v>n</v>
      </c>
      <c r="H87" s="22" t="e">
        <f>IF(AND(E87="solid",'Skin-MT Hand'!AA87="Like dry solids"),VLOOKUP(D87,Substances!A:E,5,FALSE),"")</f>
        <v>#N/A</v>
      </c>
      <c r="I87" s="51" t="e">
        <f>IF(E87="solid",VLOOKUP(H87,'M08,G03'!$B$4:$D$9,3,FALSE),"")</f>
        <v>#N/A</v>
      </c>
      <c r="J87" s="11" t="e">
        <f>IF(E87="liquid",VLOOKUP(D87,Substances!A:D,4,FALSE),"")</f>
        <v>#N/A</v>
      </c>
      <c r="K87" s="11" t="e">
        <f>IF(AND(E87="liquid",ISBLANK('INPUT-Production'!F87)),'INPUT-Settings'!$C$26+273.15,IF(E87="liquid",'INPUT-Production'!F87+273.15,""))</f>
        <v>#N/A</v>
      </c>
      <c r="L87" s="11" t="e">
        <f t="shared" si="5"/>
        <v>#N/A</v>
      </c>
      <c r="M87" s="51" t="e">
        <f t="shared" si="6"/>
        <v>#N/A</v>
      </c>
      <c r="N87" s="2" t="e">
        <f>IF(E87="solid",I87,IF(E87="liquid",(M87/30000),IF(AND(E87="gas",'INPUT-Settings'!$C$25=1),1,IF(AND(E87="gas",'INPUT-Settings'!$C$25=0),"",FALSE))))</f>
        <v>#N/A</v>
      </c>
      <c r="O87" t="e">
        <f>IF(AND(E87="gas",'INPUT-Settings'!$C$25=0),"",N87*'Production-Scores'!Z87*'Production-Scores'!M87*'Production-Scores'!P87*('Production-Scores'!S87*'Production-Scores'!AH87*'Production-Scores'!AO87+'Production-Scores'!AE87))</f>
        <v>#N/A</v>
      </c>
      <c r="P87">
        <f t="array" ref="P87">SUM(($G$3:$G$300="y")*($C$3:$C$300=C87)*($A$3:$A$300=A87)*($F$3:$F$300))</f>
        <v>0</v>
      </c>
      <c r="Q87">
        <f t="shared" si="7"/>
        <v>1</v>
      </c>
      <c r="R87" s="52" t="str">
        <f t="shared" si="8"/>
        <v/>
      </c>
      <c r="S87" s="52" t="e">
        <f>IF(AND(E87="gas",'INPUT-Settings'!$C$25=0),"",R87^(LN('INPUT-Settings'!$E$5)/LN(100)))</f>
        <v>#N/A</v>
      </c>
      <c r="T87">
        <f>VLOOKUP(D87,Substances!A:F,6,FALSE)</f>
        <v>0</v>
      </c>
      <c r="U87" s="52">
        <f t="shared" si="9"/>
        <v>0</v>
      </c>
    </row>
    <row r="88" spans="1:21" x14ac:dyDescent="0.3">
      <c r="A88" s="22">
        <f>'INPUT-Production'!A88</f>
        <v>0</v>
      </c>
      <c r="B88" s="11">
        <f>'INPUT-Production'!B88</f>
        <v>0</v>
      </c>
      <c r="C88" s="11">
        <f>'INPUT-Production'!C88</f>
        <v>0</v>
      </c>
      <c r="D88" s="2">
        <f>'INPUT-Production'!D88</f>
        <v>0</v>
      </c>
      <c r="E88" t="e">
        <f>IF(ISBLANK('INPUT-Production'!F88),IF(VLOOKUP(D88,'INPUT-Substances'!A:C,3,FALSE)="",VLOOKUP(D88,'INPUT-Substances'!A:B,2,FALSE),VLOOKUP(D88,'INPUT-Substances'!A:C,3,FALSE)),IF(AND(NOT(ISBLANK(VLOOKUP(D88,'INPUT-Substances'!A:G,4,FALSE))),VLOOKUP(D88,'INPUT-Substances'!A:G,4,FALSE)&lt;='INPUT-Production'!F88),"gas",IF(AND(NOT(ISBLANK(VLOOKUP(D88,'INPUT-Substances'!A:G,7,FALSE))),VLOOKUP(D88,'INPUT-Substances'!A:G,7,FALSE)&gt;='INPUT-Production'!F88),"solid",IF(AND(NOT(ISBLANK(VLOOKUP(D88,'INPUT-Substances'!A:G,4,FALSE))),NOT(ISBLANK(G88)),G88&gt;='INPUT-Settings'!$C$26,G88&lt;='INPUT-Settings'!$C$26),"liquid",VLOOKUP(D88,'INPUT-Substances'!A:B,2,FALSE)))))</f>
        <v>#N/A</v>
      </c>
      <c r="F88">
        <f>'INPUT-Production'!E88</f>
        <v>0</v>
      </c>
      <c r="G88" t="str">
        <f>'Production-Scores'!H88</f>
        <v>n</v>
      </c>
      <c r="H88" s="22" t="e">
        <f>IF(AND(E88="solid",'Skin-MT Hand'!AA88="Like dry solids"),VLOOKUP(D88,Substances!A:E,5,FALSE),"")</f>
        <v>#N/A</v>
      </c>
      <c r="I88" s="51" t="e">
        <f>IF(E88="solid",VLOOKUP(H88,'M08,G03'!$B$4:$D$9,3,FALSE),"")</f>
        <v>#N/A</v>
      </c>
      <c r="J88" s="11" t="e">
        <f>IF(E88="liquid",VLOOKUP(D88,Substances!A:D,4,FALSE),"")</f>
        <v>#N/A</v>
      </c>
      <c r="K88" s="11" t="e">
        <f>IF(AND(E88="liquid",ISBLANK('INPUT-Production'!F88)),'INPUT-Settings'!$C$26+273.15,IF(E88="liquid",'INPUT-Production'!F88+273.15,""))</f>
        <v>#N/A</v>
      </c>
      <c r="L88" s="11" t="e">
        <f t="shared" si="5"/>
        <v>#N/A</v>
      </c>
      <c r="M88" s="51" t="e">
        <f t="shared" si="6"/>
        <v>#N/A</v>
      </c>
      <c r="N88" s="2" t="e">
        <f>IF(E88="solid",I88,IF(E88="liquid",(M88/30000),IF(AND(E88="gas",'INPUT-Settings'!$C$25=1),1,IF(AND(E88="gas",'INPUT-Settings'!$C$25=0),"",FALSE))))</f>
        <v>#N/A</v>
      </c>
      <c r="O88" t="e">
        <f>IF(AND(E88="gas",'INPUT-Settings'!$C$25=0),"",N88*'Production-Scores'!Z88*'Production-Scores'!M88*'Production-Scores'!P88*('Production-Scores'!S88*'Production-Scores'!AH88*'Production-Scores'!AO88+'Production-Scores'!AE88))</f>
        <v>#N/A</v>
      </c>
      <c r="P88">
        <f t="array" ref="P88">SUM(($G$3:$G$300="y")*($C$3:$C$300=C88)*($A$3:$A$300=A88)*($F$3:$F$300))</f>
        <v>0</v>
      </c>
      <c r="Q88">
        <f t="shared" si="7"/>
        <v>1</v>
      </c>
      <c r="R88" s="52" t="str">
        <f t="shared" si="8"/>
        <v/>
      </c>
      <c r="S88" s="52" t="e">
        <f>IF(AND(E88="gas",'INPUT-Settings'!$C$25=0),"",R88^(LN('INPUT-Settings'!$E$5)/LN(100)))</f>
        <v>#N/A</v>
      </c>
      <c r="T88">
        <f>VLOOKUP(D88,Substances!A:F,6,FALSE)</f>
        <v>0</v>
      </c>
      <c r="U88" s="52">
        <f t="shared" si="9"/>
        <v>0</v>
      </c>
    </row>
    <row r="89" spans="1:21" x14ac:dyDescent="0.3">
      <c r="A89" s="22">
        <f>'INPUT-Production'!A89</f>
        <v>0</v>
      </c>
      <c r="B89" s="11">
        <f>'INPUT-Production'!B89</f>
        <v>0</v>
      </c>
      <c r="C89" s="11">
        <f>'INPUT-Production'!C89</f>
        <v>0</v>
      </c>
      <c r="D89" s="2">
        <f>'INPUT-Production'!D89</f>
        <v>0</v>
      </c>
      <c r="E89" t="e">
        <f>IF(ISBLANK('INPUT-Production'!F89),IF(VLOOKUP(D89,'INPUT-Substances'!A:C,3,FALSE)="",VLOOKUP(D89,'INPUT-Substances'!A:B,2,FALSE),VLOOKUP(D89,'INPUT-Substances'!A:C,3,FALSE)),IF(AND(NOT(ISBLANK(VLOOKUP(D89,'INPUT-Substances'!A:G,4,FALSE))),VLOOKUP(D89,'INPUT-Substances'!A:G,4,FALSE)&lt;='INPUT-Production'!F89),"gas",IF(AND(NOT(ISBLANK(VLOOKUP(D89,'INPUT-Substances'!A:G,7,FALSE))),VLOOKUP(D89,'INPUT-Substances'!A:G,7,FALSE)&gt;='INPUT-Production'!F89),"solid",IF(AND(NOT(ISBLANK(VLOOKUP(D89,'INPUT-Substances'!A:G,4,FALSE))),NOT(ISBLANK(G89)),G89&gt;='INPUT-Settings'!$C$26,G89&lt;='INPUT-Settings'!$C$26),"liquid",VLOOKUP(D89,'INPUT-Substances'!A:B,2,FALSE)))))</f>
        <v>#N/A</v>
      </c>
      <c r="F89">
        <f>'INPUT-Production'!E98</f>
        <v>0</v>
      </c>
      <c r="G89" t="str">
        <f>'Production-Scores'!H89</f>
        <v>n</v>
      </c>
      <c r="H89" s="22" t="e">
        <f>IF(AND(E89="solid",'Skin-MT Hand'!AA89="Like dry solids"),VLOOKUP(D89,Substances!A:E,5,FALSE),"")</f>
        <v>#N/A</v>
      </c>
      <c r="I89" s="51" t="e">
        <f>IF(E89="solid",VLOOKUP(H89,'M08,G03'!$B$4:$D$9,3,FALSE),"")</f>
        <v>#N/A</v>
      </c>
      <c r="J89" s="11" t="e">
        <f>IF(E89="liquid",VLOOKUP(D89,Substances!A:D,4,FALSE),"")</f>
        <v>#N/A</v>
      </c>
      <c r="K89" s="11" t="e">
        <f>IF(AND(E89="liquid",ISBLANK('INPUT-Production'!F89)),'INPUT-Settings'!$C$26+273.15,IF(E89="liquid",'INPUT-Production'!F89+273.15,""))</f>
        <v>#N/A</v>
      </c>
      <c r="L89" s="11" t="e">
        <f t="shared" si="5"/>
        <v>#N/A</v>
      </c>
      <c r="M89" s="51" t="e">
        <f t="shared" si="6"/>
        <v>#N/A</v>
      </c>
      <c r="N89" s="2" t="e">
        <f>IF(E89="solid",I89,IF(E89="liquid",(M89/30000),IF(AND(E89="gas",'INPUT-Settings'!$C$25=1),1,IF(AND(E89="gas",'INPUT-Settings'!$C$25=0),"",FALSE))))</f>
        <v>#N/A</v>
      </c>
      <c r="O89" t="e">
        <f>IF(AND(E89="gas",'INPUT-Settings'!$C$25=0),"",N89*'Production-Scores'!Z89*'Production-Scores'!M89*'Production-Scores'!P89*('Production-Scores'!S89*'Production-Scores'!AH89*'Production-Scores'!AO89+'Production-Scores'!AE89))</f>
        <v>#N/A</v>
      </c>
      <c r="P89">
        <f t="array" ref="P89">SUM(($G$3:$G$300="y")*($C$3:$C$300=C89)*($A$3:$A$300=A89)*($F$3:$F$300))</f>
        <v>0</v>
      </c>
      <c r="Q89">
        <f t="shared" si="7"/>
        <v>1</v>
      </c>
      <c r="R89" s="52" t="str">
        <f t="shared" si="8"/>
        <v/>
      </c>
      <c r="S89" s="52" t="e">
        <f>IF(AND(E89="gas",'INPUT-Settings'!$C$25=0),"",R89^(LN('INPUT-Settings'!$E$5)/LN(100)))</f>
        <v>#N/A</v>
      </c>
      <c r="T89">
        <f>VLOOKUP(D89,Substances!A:F,6,FALSE)</f>
        <v>0</v>
      </c>
      <c r="U89" s="52">
        <f t="shared" si="9"/>
        <v>0</v>
      </c>
    </row>
    <row r="90" spans="1:21" x14ac:dyDescent="0.3">
      <c r="A90" s="22">
        <f>'INPUT-Production'!A90</f>
        <v>0</v>
      </c>
      <c r="B90" s="11">
        <f>'INPUT-Production'!B90</f>
        <v>0</v>
      </c>
      <c r="C90" s="11">
        <f>'INPUT-Production'!C90</f>
        <v>0</v>
      </c>
      <c r="D90" s="2">
        <f>'INPUT-Production'!D90</f>
        <v>0</v>
      </c>
      <c r="E90" t="e">
        <f>IF(ISBLANK('INPUT-Production'!F90),IF(VLOOKUP(D90,'INPUT-Substances'!A:C,3,FALSE)="",VLOOKUP(D90,'INPUT-Substances'!A:B,2,FALSE),VLOOKUP(D90,'INPUT-Substances'!A:C,3,FALSE)),IF(AND(NOT(ISBLANK(VLOOKUP(D90,'INPUT-Substances'!A:G,4,FALSE))),VLOOKUP(D90,'INPUT-Substances'!A:G,4,FALSE)&lt;='INPUT-Production'!F90),"gas",IF(AND(NOT(ISBLANK(VLOOKUP(D90,'INPUT-Substances'!A:G,7,FALSE))),VLOOKUP(D90,'INPUT-Substances'!A:G,7,FALSE)&gt;='INPUT-Production'!F90),"solid",IF(AND(NOT(ISBLANK(VLOOKUP(D90,'INPUT-Substances'!A:G,4,FALSE))),NOT(ISBLANK(G90)),G90&gt;='INPUT-Settings'!$C$26,G90&lt;='INPUT-Settings'!$C$26),"liquid",VLOOKUP(D90,'INPUT-Substances'!A:B,2,FALSE)))))</f>
        <v>#N/A</v>
      </c>
      <c r="F90">
        <f>'INPUT-Production'!E90</f>
        <v>0</v>
      </c>
      <c r="G90" t="str">
        <f>'Production-Scores'!H90</f>
        <v>n</v>
      </c>
      <c r="H90" s="22" t="e">
        <f>IF(AND(E90="solid",'Skin-MT Hand'!AA90="Like dry solids"),VLOOKUP(D90,Substances!A:E,5,FALSE),"")</f>
        <v>#N/A</v>
      </c>
      <c r="I90" s="51" t="e">
        <f>IF(E90="solid",VLOOKUP(H90,'M08,G03'!$B$4:$D$9,3,FALSE),"")</f>
        <v>#N/A</v>
      </c>
      <c r="J90" s="11" t="e">
        <f>IF(E90="liquid",VLOOKUP(D90,Substances!A:D,4,FALSE),"")</f>
        <v>#N/A</v>
      </c>
      <c r="K90" s="11" t="e">
        <f>IF(AND(E90="liquid",ISBLANK('INPUT-Production'!F90)),'INPUT-Settings'!$C$26+273.15,IF(E90="liquid",'INPUT-Production'!F90+273.15,""))</f>
        <v>#N/A</v>
      </c>
      <c r="L90" s="11" t="e">
        <f t="shared" si="5"/>
        <v>#N/A</v>
      </c>
      <c r="M90" s="51" t="e">
        <f t="shared" si="6"/>
        <v>#N/A</v>
      </c>
      <c r="N90" s="2" t="e">
        <f>IF(E90="solid",I90,IF(E90="liquid",(M90/30000),IF(AND(E90="gas",'INPUT-Settings'!$C$25=1),1,IF(AND(E90="gas",'INPUT-Settings'!$C$25=0),"",FALSE))))</f>
        <v>#N/A</v>
      </c>
      <c r="O90" t="e">
        <f>IF(AND(E90="gas",'INPUT-Settings'!$C$25=0),"",N90*'Production-Scores'!Z90*'Production-Scores'!M90*'Production-Scores'!P90*('Production-Scores'!S90*'Production-Scores'!AH90*'Production-Scores'!AO90+'Production-Scores'!AE90))</f>
        <v>#N/A</v>
      </c>
      <c r="P90">
        <f t="array" ref="P90">SUM(($G$3:$G$300="y")*($C$3:$C$300=C90)*($A$3:$A$300=A90)*($F$3:$F$300))</f>
        <v>0</v>
      </c>
      <c r="Q90">
        <f t="shared" si="7"/>
        <v>1</v>
      </c>
      <c r="R90" s="52" t="str">
        <f t="shared" si="8"/>
        <v/>
      </c>
      <c r="S90" s="52" t="e">
        <f>IF(AND(E90="gas",'INPUT-Settings'!$C$25=0),"",R90^(LN('INPUT-Settings'!$E$5)/LN(100)))</f>
        <v>#N/A</v>
      </c>
      <c r="T90">
        <f>VLOOKUP(D90,Substances!A:F,6,FALSE)</f>
        <v>0</v>
      </c>
      <c r="U90" s="52">
        <f t="shared" si="9"/>
        <v>0</v>
      </c>
    </row>
    <row r="91" spans="1:21" x14ac:dyDescent="0.3">
      <c r="A91" s="22">
        <f>'INPUT-Production'!A91</f>
        <v>0</v>
      </c>
      <c r="B91" s="11">
        <f>'INPUT-Production'!B91</f>
        <v>0</v>
      </c>
      <c r="C91" s="11">
        <f>'INPUT-Production'!C91</f>
        <v>0</v>
      </c>
      <c r="D91" s="2">
        <f>'INPUT-Production'!D91</f>
        <v>0</v>
      </c>
      <c r="E91" t="e">
        <f>IF(ISBLANK('INPUT-Production'!F91),IF(VLOOKUP(D91,'INPUT-Substances'!A:C,3,FALSE)="",VLOOKUP(D91,'INPUT-Substances'!A:B,2,FALSE),VLOOKUP(D91,'INPUT-Substances'!A:C,3,FALSE)),IF(AND(NOT(ISBLANK(VLOOKUP(D91,'INPUT-Substances'!A:G,4,FALSE))),VLOOKUP(D91,'INPUT-Substances'!A:G,4,FALSE)&lt;='INPUT-Production'!F91),"gas",IF(AND(NOT(ISBLANK(VLOOKUP(D91,'INPUT-Substances'!A:G,7,FALSE))),VLOOKUP(D91,'INPUT-Substances'!A:G,7,FALSE)&gt;='INPUT-Production'!F91),"solid",IF(AND(NOT(ISBLANK(VLOOKUP(D91,'INPUT-Substances'!A:G,4,FALSE))),NOT(ISBLANK(G91)),G91&gt;='INPUT-Settings'!$C$26,G91&lt;='INPUT-Settings'!$C$26),"liquid",VLOOKUP(D91,'INPUT-Substances'!A:B,2,FALSE)))))</f>
        <v>#N/A</v>
      </c>
      <c r="F91">
        <f>'INPUT-Production'!E91</f>
        <v>0</v>
      </c>
      <c r="G91" t="str">
        <f>'Production-Scores'!H91</f>
        <v>n</v>
      </c>
      <c r="H91" s="22" t="e">
        <f>IF(AND(E91="solid",'Skin-MT Hand'!AA91="Like dry solids"),VLOOKUP(D91,Substances!A:E,5,FALSE),"")</f>
        <v>#N/A</v>
      </c>
      <c r="I91" s="51" t="e">
        <f>IF(E91="solid",VLOOKUP(H91,'M08,G03'!$B$4:$D$9,3,FALSE),"")</f>
        <v>#N/A</v>
      </c>
      <c r="J91" s="11" t="e">
        <f>IF(E91="liquid",VLOOKUP(D91,Substances!A:D,4,FALSE),"")</f>
        <v>#N/A</v>
      </c>
      <c r="K91" s="11" t="e">
        <f>IF(AND(E91="liquid",ISBLANK('INPUT-Production'!F91)),'INPUT-Settings'!$C$26+273.15,IF(E91="liquid",'INPUT-Production'!F91+273.15,""))</f>
        <v>#N/A</v>
      </c>
      <c r="L91" s="11" t="e">
        <f t="shared" si="5"/>
        <v>#N/A</v>
      </c>
      <c r="M91" s="51" t="e">
        <f t="shared" si="6"/>
        <v>#N/A</v>
      </c>
      <c r="N91" s="2" t="e">
        <f>IF(E91="solid",I91,IF(E91="liquid",(M91/30000),IF(AND(E91="gas",'INPUT-Settings'!$C$25=1),1,IF(AND(E91="gas",'INPUT-Settings'!$C$25=0),"",FALSE))))</f>
        <v>#N/A</v>
      </c>
      <c r="O91" t="e">
        <f>IF(AND(E91="gas",'INPUT-Settings'!$C$25=0),"",N91*'Production-Scores'!Z91*'Production-Scores'!M91*'Production-Scores'!P91*('Production-Scores'!S91*'Production-Scores'!AH91*'Production-Scores'!AO91+'Production-Scores'!AE91))</f>
        <v>#N/A</v>
      </c>
      <c r="P91">
        <f t="array" ref="P91">SUM(($G$3:$G$300="y")*($C$3:$C$300=C91)*($A$3:$A$300=A91)*($F$3:$F$300))</f>
        <v>0</v>
      </c>
      <c r="Q91">
        <f t="shared" si="7"/>
        <v>1</v>
      </c>
      <c r="R91" s="52" t="str">
        <f t="shared" si="8"/>
        <v/>
      </c>
      <c r="S91" s="52" t="e">
        <f>IF(AND(E91="gas",'INPUT-Settings'!$C$25=0),"",R91^(LN('INPUT-Settings'!$E$5)/LN(100)))</f>
        <v>#N/A</v>
      </c>
      <c r="T91">
        <f>VLOOKUP(D91,Substances!A:F,6,FALSE)</f>
        <v>0</v>
      </c>
      <c r="U91" s="52">
        <f t="shared" si="9"/>
        <v>0</v>
      </c>
    </row>
    <row r="92" spans="1:21" x14ac:dyDescent="0.3">
      <c r="A92" s="22">
        <f>'INPUT-Production'!A92</f>
        <v>0</v>
      </c>
      <c r="B92" s="11">
        <f>'INPUT-Production'!B92</f>
        <v>0</v>
      </c>
      <c r="C92" s="11">
        <f>'INPUT-Production'!C92</f>
        <v>0</v>
      </c>
      <c r="D92" s="2">
        <f>'INPUT-Production'!D92</f>
        <v>0</v>
      </c>
      <c r="E92" t="e">
        <f>IF(ISBLANK('INPUT-Production'!F92),IF(VLOOKUP(D92,'INPUT-Substances'!A:C,3,FALSE)="",VLOOKUP(D92,'INPUT-Substances'!A:B,2,FALSE),VLOOKUP(D92,'INPUT-Substances'!A:C,3,FALSE)),IF(AND(NOT(ISBLANK(VLOOKUP(D92,'INPUT-Substances'!A:G,4,FALSE))),VLOOKUP(D92,'INPUT-Substances'!A:G,4,FALSE)&lt;='INPUT-Production'!F92),"gas",IF(AND(NOT(ISBLANK(VLOOKUP(D92,'INPUT-Substances'!A:G,7,FALSE))),VLOOKUP(D92,'INPUT-Substances'!A:G,7,FALSE)&gt;='INPUT-Production'!F92),"solid",IF(AND(NOT(ISBLANK(VLOOKUP(D92,'INPUT-Substances'!A:G,4,FALSE))),NOT(ISBLANK(G92)),G92&gt;='INPUT-Settings'!$C$26,G92&lt;='INPUT-Settings'!$C$26),"liquid",VLOOKUP(D92,'INPUT-Substances'!A:B,2,FALSE)))))</f>
        <v>#N/A</v>
      </c>
      <c r="F92">
        <f>'INPUT-Production'!E92</f>
        <v>0</v>
      </c>
      <c r="G92" t="str">
        <f>'Production-Scores'!H92</f>
        <v>n</v>
      </c>
      <c r="H92" s="22" t="e">
        <f>IF(AND(E92="solid",'Skin-MT Hand'!AA92="Like dry solids"),VLOOKUP(D92,Substances!A:E,5,FALSE),"")</f>
        <v>#N/A</v>
      </c>
      <c r="I92" s="51" t="e">
        <f>IF(E92="solid",VLOOKUP(H92,'M08,G03'!$B$4:$D$9,3,FALSE),"")</f>
        <v>#N/A</v>
      </c>
      <c r="J92" s="11" t="e">
        <f>IF(E92="liquid",VLOOKUP(D92,Substances!A:D,4,FALSE),"")</f>
        <v>#N/A</v>
      </c>
      <c r="K92" s="11" t="e">
        <f>IF(AND(E92="liquid",ISBLANK('INPUT-Production'!F92)),'INPUT-Settings'!$C$26+273.15,IF(E92="liquid",'INPUT-Production'!F92+273.15,""))</f>
        <v>#N/A</v>
      </c>
      <c r="L92" s="11" t="e">
        <f t="shared" si="5"/>
        <v>#N/A</v>
      </c>
      <c r="M92" s="51" t="e">
        <f t="shared" si="6"/>
        <v>#N/A</v>
      </c>
      <c r="N92" s="2" t="e">
        <f>IF(E92="solid",I92,IF(E92="liquid",(M92/30000),IF(AND(E92="gas",'INPUT-Settings'!$C$25=1),1,IF(AND(E92="gas",'INPUT-Settings'!$C$25=0),"",FALSE))))</f>
        <v>#N/A</v>
      </c>
      <c r="O92" t="e">
        <f>IF(AND(E92="gas",'INPUT-Settings'!$C$25=0),"",N92*'Production-Scores'!Z92*'Production-Scores'!M92*'Production-Scores'!P92*('Production-Scores'!S92*'Production-Scores'!AH92*'Production-Scores'!AO92+'Production-Scores'!AE92))</f>
        <v>#N/A</v>
      </c>
      <c r="P92">
        <f t="array" ref="P92">SUM(($G$3:$G$300="y")*($C$3:$C$300=C92)*($A$3:$A$300=A92)*($F$3:$F$300))</f>
        <v>0</v>
      </c>
      <c r="Q92">
        <f t="shared" si="7"/>
        <v>1</v>
      </c>
      <c r="R92" s="52" t="str">
        <f t="shared" si="8"/>
        <v/>
      </c>
      <c r="S92" s="52" t="e">
        <f>IF(AND(E92="gas",'INPUT-Settings'!$C$25=0),"",R92^(LN('INPUT-Settings'!$E$5)/LN(100)))</f>
        <v>#N/A</v>
      </c>
      <c r="T92">
        <f>VLOOKUP(D92,Substances!A:F,6,FALSE)</f>
        <v>0</v>
      </c>
      <c r="U92" s="52">
        <f t="shared" si="9"/>
        <v>0</v>
      </c>
    </row>
    <row r="93" spans="1:21" x14ac:dyDescent="0.3">
      <c r="A93" s="22">
        <f>'INPUT-Production'!A93</f>
        <v>0</v>
      </c>
      <c r="B93" s="11">
        <f>'INPUT-Production'!B93</f>
        <v>0</v>
      </c>
      <c r="C93" s="11">
        <f>'INPUT-Production'!C93</f>
        <v>0</v>
      </c>
      <c r="D93" s="2">
        <f>'INPUT-Production'!D93</f>
        <v>0</v>
      </c>
      <c r="E93" t="e">
        <f>IF(ISBLANK('INPUT-Production'!F93),IF(VLOOKUP(D93,'INPUT-Substances'!A:C,3,FALSE)="",VLOOKUP(D93,'INPUT-Substances'!A:B,2,FALSE),VLOOKUP(D93,'INPUT-Substances'!A:C,3,FALSE)),IF(AND(NOT(ISBLANK(VLOOKUP(D93,'INPUT-Substances'!A:G,4,FALSE))),VLOOKUP(D93,'INPUT-Substances'!A:G,4,FALSE)&lt;='INPUT-Production'!F93),"gas",IF(AND(NOT(ISBLANK(VLOOKUP(D93,'INPUT-Substances'!A:G,7,FALSE))),VLOOKUP(D93,'INPUT-Substances'!A:G,7,FALSE)&gt;='INPUT-Production'!F93),"solid",IF(AND(NOT(ISBLANK(VLOOKUP(D93,'INPUT-Substances'!A:G,4,FALSE))),NOT(ISBLANK(G93)),G93&gt;='INPUT-Settings'!$C$26,G93&lt;='INPUT-Settings'!$C$26),"liquid",VLOOKUP(D93,'INPUT-Substances'!A:B,2,FALSE)))))</f>
        <v>#N/A</v>
      </c>
      <c r="F93">
        <f>'INPUT-Production'!E93</f>
        <v>0</v>
      </c>
      <c r="G93" t="str">
        <f>'Production-Scores'!H93</f>
        <v>n</v>
      </c>
      <c r="H93" s="22" t="e">
        <f>IF(AND(E93="solid",'Skin-MT Hand'!AA93="Like dry solids"),VLOOKUP(D93,Substances!A:E,5,FALSE),"")</f>
        <v>#N/A</v>
      </c>
      <c r="I93" s="51" t="e">
        <f>IF(E93="solid",VLOOKUP(H93,'M08,G03'!$B$4:$D$9,3,FALSE),"")</f>
        <v>#N/A</v>
      </c>
      <c r="J93" s="11" t="e">
        <f>IF(E93="liquid",VLOOKUP(D93,Substances!A:D,4,FALSE),"")</f>
        <v>#N/A</v>
      </c>
      <c r="K93" s="11" t="e">
        <f>IF(AND(E93="liquid",ISBLANK('INPUT-Production'!F93)),'INPUT-Settings'!$C$26+273.15,IF(E93="liquid",'INPUT-Production'!F93+273.15,""))</f>
        <v>#N/A</v>
      </c>
      <c r="L93" s="11" t="e">
        <f t="shared" si="5"/>
        <v>#N/A</v>
      </c>
      <c r="M93" s="51" t="e">
        <f t="shared" si="6"/>
        <v>#N/A</v>
      </c>
      <c r="N93" s="2" t="e">
        <f>IF(E93="solid",I93,IF(E93="liquid",(M93/30000),IF(AND(E93="gas",'INPUT-Settings'!$C$25=1),1,IF(AND(E93="gas",'INPUT-Settings'!$C$25=0),"",FALSE))))</f>
        <v>#N/A</v>
      </c>
      <c r="O93" t="e">
        <f>IF(AND(E93="gas",'INPUT-Settings'!$C$25=0),"",N93*'Production-Scores'!Z93*'Production-Scores'!M93*'Production-Scores'!P93*('Production-Scores'!S93*'Production-Scores'!AH93*'Production-Scores'!AO93+'Production-Scores'!AE93))</f>
        <v>#N/A</v>
      </c>
      <c r="P93">
        <f t="array" ref="P93">SUM(($G$3:$G$300="y")*($C$3:$C$300=C93)*($A$3:$A$300=A93)*($F$3:$F$300))</f>
        <v>0</v>
      </c>
      <c r="Q93">
        <f t="shared" si="7"/>
        <v>1</v>
      </c>
      <c r="R93" s="52" t="str">
        <f t="shared" si="8"/>
        <v/>
      </c>
      <c r="S93" s="52" t="e">
        <f>IF(AND(E93="gas",'INPUT-Settings'!$C$25=0),"",R93^(LN('INPUT-Settings'!$E$5)/LN(100)))</f>
        <v>#N/A</v>
      </c>
      <c r="T93">
        <f>VLOOKUP(D93,Substances!A:F,6,FALSE)</f>
        <v>0</v>
      </c>
      <c r="U93" s="52">
        <f t="shared" si="9"/>
        <v>0</v>
      </c>
    </row>
    <row r="94" spans="1:21" x14ac:dyDescent="0.3">
      <c r="A94" s="22">
        <f>'INPUT-Production'!A94</f>
        <v>0</v>
      </c>
      <c r="B94" s="11">
        <f>'INPUT-Production'!B94</f>
        <v>0</v>
      </c>
      <c r="C94" s="11">
        <f>'INPUT-Production'!C94</f>
        <v>0</v>
      </c>
      <c r="D94" s="2">
        <f>'INPUT-Production'!D94</f>
        <v>0</v>
      </c>
      <c r="E94" t="e">
        <f>IF(ISBLANK('INPUT-Production'!F94),IF(VLOOKUP(D94,'INPUT-Substances'!A:C,3,FALSE)="",VLOOKUP(D94,'INPUT-Substances'!A:B,2,FALSE),VLOOKUP(D94,'INPUT-Substances'!A:C,3,FALSE)),IF(AND(NOT(ISBLANK(VLOOKUP(D94,'INPUT-Substances'!A:G,4,FALSE))),VLOOKUP(D94,'INPUT-Substances'!A:G,4,FALSE)&lt;='INPUT-Production'!F94),"gas",IF(AND(NOT(ISBLANK(VLOOKUP(D94,'INPUT-Substances'!A:G,7,FALSE))),VLOOKUP(D94,'INPUT-Substances'!A:G,7,FALSE)&gt;='INPUT-Production'!F94),"solid",IF(AND(NOT(ISBLANK(VLOOKUP(D94,'INPUT-Substances'!A:G,4,FALSE))),NOT(ISBLANK(G94)),G94&gt;='INPUT-Settings'!$C$26,G94&lt;='INPUT-Settings'!$C$26),"liquid",VLOOKUP(D94,'INPUT-Substances'!A:B,2,FALSE)))))</f>
        <v>#N/A</v>
      </c>
      <c r="F94">
        <f>'INPUT-Production'!E94</f>
        <v>0</v>
      </c>
      <c r="G94" t="str">
        <f>'Production-Scores'!H94</f>
        <v>n</v>
      </c>
      <c r="H94" s="22" t="e">
        <f>IF(AND(E94="solid",'Skin-MT Hand'!AA94="Like dry solids"),VLOOKUP(D94,Substances!A:E,5,FALSE),"")</f>
        <v>#N/A</v>
      </c>
      <c r="I94" s="51" t="e">
        <f>IF(E94="solid",VLOOKUP(H94,'M08,G03'!$B$4:$D$9,3,FALSE),"")</f>
        <v>#N/A</v>
      </c>
      <c r="J94" s="11" t="e">
        <f>IF(E94="liquid",VLOOKUP(D94,Substances!A:D,4,FALSE),"")</f>
        <v>#N/A</v>
      </c>
      <c r="K94" s="11" t="e">
        <f>IF(AND(E94="liquid",ISBLANK('INPUT-Production'!F94)),'INPUT-Settings'!$C$26+273.15,IF(E94="liquid",'INPUT-Production'!F94+273.15,""))</f>
        <v>#N/A</v>
      </c>
      <c r="L94" s="11" t="e">
        <f t="shared" si="5"/>
        <v>#N/A</v>
      </c>
      <c r="M94" s="51" t="e">
        <f t="shared" si="6"/>
        <v>#N/A</v>
      </c>
      <c r="N94" s="2" t="e">
        <f>IF(E94="solid",I94,IF(E94="liquid",(M94/30000),IF(AND(E94="gas",'INPUT-Settings'!$C$25=1),1,IF(AND(E94="gas",'INPUT-Settings'!$C$25=0),"",FALSE))))</f>
        <v>#N/A</v>
      </c>
      <c r="O94" t="e">
        <f>IF(AND(E94="gas",'INPUT-Settings'!$C$25=0),"",N94*'Production-Scores'!Z94*'Production-Scores'!M94*'Production-Scores'!P94*('Production-Scores'!S94*'Production-Scores'!AH94*'Production-Scores'!AO94+'Production-Scores'!AE94))</f>
        <v>#N/A</v>
      </c>
      <c r="P94">
        <f t="array" ref="P94">SUM(($G$3:$G$300="y")*($C$3:$C$300=C94)*($A$3:$A$300=A94)*($F$3:$F$300))</f>
        <v>0</v>
      </c>
      <c r="Q94">
        <f t="shared" si="7"/>
        <v>1</v>
      </c>
      <c r="R94" s="52" t="str">
        <f t="shared" si="8"/>
        <v/>
      </c>
      <c r="S94" s="52" t="e">
        <f>IF(AND(E94="gas",'INPUT-Settings'!$C$25=0),"",R94^(LN('INPUT-Settings'!$E$5)/LN(100)))</f>
        <v>#N/A</v>
      </c>
      <c r="T94">
        <f>VLOOKUP(D94,Substances!A:F,6,FALSE)</f>
        <v>0</v>
      </c>
      <c r="U94" s="52">
        <f t="shared" si="9"/>
        <v>0</v>
      </c>
    </row>
    <row r="95" spans="1:21" x14ac:dyDescent="0.3">
      <c r="A95" s="22">
        <f>'INPUT-Production'!A95</f>
        <v>0</v>
      </c>
      <c r="B95" s="11">
        <f>'INPUT-Production'!B95</f>
        <v>0</v>
      </c>
      <c r="C95" s="11">
        <f>'INPUT-Production'!C95</f>
        <v>0</v>
      </c>
      <c r="D95" s="2">
        <f>'INPUT-Production'!D95</f>
        <v>0</v>
      </c>
      <c r="E95" t="e">
        <f>IF(ISBLANK('INPUT-Production'!F95),IF(VLOOKUP(D95,'INPUT-Substances'!A:C,3,FALSE)="",VLOOKUP(D95,'INPUT-Substances'!A:B,2,FALSE),VLOOKUP(D95,'INPUT-Substances'!A:C,3,FALSE)),IF(AND(NOT(ISBLANK(VLOOKUP(D95,'INPUT-Substances'!A:G,4,FALSE))),VLOOKUP(D95,'INPUT-Substances'!A:G,4,FALSE)&lt;='INPUT-Production'!F95),"gas",IF(AND(NOT(ISBLANK(VLOOKUP(D95,'INPUT-Substances'!A:G,7,FALSE))),VLOOKUP(D95,'INPUT-Substances'!A:G,7,FALSE)&gt;='INPUT-Production'!F95),"solid",IF(AND(NOT(ISBLANK(VLOOKUP(D95,'INPUT-Substances'!A:G,4,FALSE))),NOT(ISBLANK(G95)),G95&gt;='INPUT-Settings'!$C$26,G95&lt;='INPUT-Settings'!$C$26),"liquid",VLOOKUP(D95,'INPUT-Substances'!A:B,2,FALSE)))))</f>
        <v>#N/A</v>
      </c>
      <c r="F95">
        <f>'INPUT-Production'!E95</f>
        <v>0</v>
      </c>
      <c r="G95" t="str">
        <f>'Production-Scores'!H95</f>
        <v>n</v>
      </c>
      <c r="H95" s="22" t="e">
        <f>IF(AND(E95="solid",'Skin-MT Hand'!AA95="Like dry solids"),VLOOKUP(D95,Substances!A:E,5,FALSE),"")</f>
        <v>#N/A</v>
      </c>
      <c r="I95" s="51" t="e">
        <f>IF(E95="solid",VLOOKUP(H95,'M08,G03'!$B$4:$D$9,3,FALSE),"")</f>
        <v>#N/A</v>
      </c>
      <c r="J95" s="11" t="e">
        <f>IF(E95="liquid",VLOOKUP(D95,Substances!A:D,4,FALSE),"")</f>
        <v>#N/A</v>
      </c>
      <c r="K95" s="11" t="e">
        <f>IF(AND(E95="liquid",ISBLANK('INPUT-Production'!F95)),'INPUT-Settings'!$C$26+273.15,IF(E95="liquid",'INPUT-Production'!F95+273.15,""))</f>
        <v>#N/A</v>
      </c>
      <c r="L95" s="11" t="e">
        <f t="shared" si="5"/>
        <v>#N/A</v>
      </c>
      <c r="M95" s="51" t="e">
        <f t="shared" si="6"/>
        <v>#N/A</v>
      </c>
      <c r="N95" s="2" t="e">
        <f>IF(E95="solid",I95,IF(E95="liquid",(M95/30000),IF(AND(E95="gas",'INPUT-Settings'!$C$25=1),1,IF(AND(E95="gas",'INPUT-Settings'!$C$25=0),"",FALSE))))</f>
        <v>#N/A</v>
      </c>
      <c r="O95" t="e">
        <f>IF(AND(E95="gas",'INPUT-Settings'!$C$25=0),"",N95*'Production-Scores'!Z95*'Production-Scores'!M95*'Production-Scores'!P95*('Production-Scores'!S95*'Production-Scores'!AH95*'Production-Scores'!AO95+'Production-Scores'!AE95))</f>
        <v>#N/A</v>
      </c>
      <c r="P95">
        <f t="array" ref="P95">SUM(($G$3:$G$300="y")*($C$3:$C$300=C95)*($A$3:$A$300=A95)*($F$3:$F$300))</f>
        <v>0</v>
      </c>
      <c r="Q95">
        <f t="shared" si="7"/>
        <v>1</v>
      </c>
      <c r="R95" s="52" t="str">
        <f t="shared" si="8"/>
        <v/>
      </c>
      <c r="S95" s="52" t="e">
        <f>IF(AND(E95="gas",'INPUT-Settings'!$C$25=0),"",R95^(LN('INPUT-Settings'!$E$5)/LN(100)))</f>
        <v>#N/A</v>
      </c>
      <c r="T95">
        <f>VLOOKUP(D95,Substances!A:F,6,FALSE)</f>
        <v>0</v>
      </c>
      <c r="U95" s="52">
        <f t="shared" si="9"/>
        <v>0</v>
      </c>
    </row>
    <row r="96" spans="1:21" x14ac:dyDescent="0.3">
      <c r="A96" s="22">
        <f>'INPUT-Production'!A96</f>
        <v>0</v>
      </c>
      <c r="B96" s="11">
        <f>'INPUT-Production'!B96</f>
        <v>0</v>
      </c>
      <c r="C96" s="11">
        <f>'INPUT-Production'!C96</f>
        <v>0</v>
      </c>
      <c r="D96" s="2">
        <f>'INPUT-Production'!D96</f>
        <v>0</v>
      </c>
      <c r="E96" t="e">
        <f>IF(ISBLANK('INPUT-Production'!F96),IF(VLOOKUP(D96,'INPUT-Substances'!A:C,3,FALSE)="",VLOOKUP(D96,'INPUT-Substances'!A:B,2,FALSE),VLOOKUP(D96,'INPUT-Substances'!A:C,3,FALSE)),IF(AND(NOT(ISBLANK(VLOOKUP(D96,'INPUT-Substances'!A:G,4,FALSE))),VLOOKUP(D96,'INPUT-Substances'!A:G,4,FALSE)&lt;='INPUT-Production'!F96),"gas",IF(AND(NOT(ISBLANK(VLOOKUP(D96,'INPUT-Substances'!A:G,7,FALSE))),VLOOKUP(D96,'INPUT-Substances'!A:G,7,FALSE)&gt;='INPUT-Production'!F96),"solid",IF(AND(NOT(ISBLANK(VLOOKUP(D96,'INPUT-Substances'!A:G,4,FALSE))),NOT(ISBLANK(G96)),G96&gt;='INPUT-Settings'!$C$26,G96&lt;='INPUT-Settings'!$C$26),"liquid",VLOOKUP(D96,'INPUT-Substances'!A:B,2,FALSE)))))</f>
        <v>#N/A</v>
      </c>
      <c r="F96">
        <f>'INPUT-Production'!E96</f>
        <v>0</v>
      </c>
      <c r="G96" t="str">
        <f>'Production-Scores'!H96</f>
        <v>n</v>
      </c>
      <c r="H96" s="22" t="e">
        <f>IF(AND(E96="solid",'Skin-MT Hand'!AA96="Like dry solids"),VLOOKUP(D96,Substances!A:E,5,FALSE),"")</f>
        <v>#N/A</v>
      </c>
      <c r="I96" s="51" t="e">
        <f>IF(E96="solid",VLOOKUP(H96,'M08,G03'!$B$4:$D$9,3,FALSE),"")</f>
        <v>#N/A</v>
      </c>
      <c r="J96" s="11" t="e">
        <f>IF(E96="liquid",VLOOKUP(D96,Substances!A:D,4,FALSE),"")</f>
        <v>#N/A</v>
      </c>
      <c r="K96" s="11" t="e">
        <f>IF(AND(E96="liquid",ISBLANK('INPUT-Production'!F96)),'INPUT-Settings'!$C$26+273.15,IF(E96="liquid",'INPUT-Production'!F96+273.15,""))</f>
        <v>#N/A</v>
      </c>
      <c r="L96" s="11" t="e">
        <f t="shared" si="5"/>
        <v>#N/A</v>
      </c>
      <c r="M96" s="51" t="e">
        <f t="shared" si="6"/>
        <v>#N/A</v>
      </c>
      <c r="N96" s="2" t="e">
        <f>IF(E96="solid",I96,IF(E96="liquid",(M96/30000),IF(AND(E96="gas",'INPUT-Settings'!$C$25=1),1,IF(AND(E96="gas",'INPUT-Settings'!$C$25=0),"",FALSE))))</f>
        <v>#N/A</v>
      </c>
      <c r="O96" t="e">
        <f>IF(AND(E96="gas",'INPUT-Settings'!$C$25=0),"",N96*'Production-Scores'!Z96*'Production-Scores'!M96*'Production-Scores'!P96*('Production-Scores'!S96*'Production-Scores'!AH96*'Production-Scores'!AO96+'Production-Scores'!AE96))</f>
        <v>#N/A</v>
      </c>
      <c r="P96">
        <f t="array" ref="P96">SUM(($G$3:$G$300="y")*($C$3:$C$300=C96)*($A$3:$A$300=A96)*($F$3:$F$300))</f>
        <v>0</v>
      </c>
      <c r="Q96">
        <f t="shared" si="7"/>
        <v>1</v>
      </c>
      <c r="R96" s="52" t="str">
        <f t="shared" si="8"/>
        <v/>
      </c>
      <c r="S96" s="52" t="e">
        <f>IF(AND(E96="gas",'INPUT-Settings'!$C$25=0),"",R96^(LN('INPUT-Settings'!$E$5)/LN(100)))</f>
        <v>#N/A</v>
      </c>
      <c r="T96">
        <f>VLOOKUP(D96,Substances!A:F,6,FALSE)</f>
        <v>0</v>
      </c>
      <c r="U96" s="52">
        <f t="shared" si="9"/>
        <v>0</v>
      </c>
    </row>
    <row r="97" spans="1:21" x14ac:dyDescent="0.3">
      <c r="A97" s="22">
        <f>'INPUT-Production'!A97</f>
        <v>0</v>
      </c>
      <c r="B97" s="11">
        <f>'INPUT-Production'!B97</f>
        <v>0</v>
      </c>
      <c r="C97" s="11">
        <f>'INPUT-Production'!C97</f>
        <v>0</v>
      </c>
      <c r="D97" s="2">
        <f>'INPUT-Production'!D97</f>
        <v>0</v>
      </c>
      <c r="E97" t="e">
        <f>IF(ISBLANK('INPUT-Production'!F97),IF(VLOOKUP(D97,'INPUT-Substances'!A:C,3,FALSE)="",VLOOKUP(D97,'INPUT-Substances'!A:B,2,FALSE),VLOOKUP(D97,'INPUT-Substances'!A:C,3,FALSE)),IF(AND(NOT(ISBLANK(VLOOKUP(D97,'INPUT-Substances'!A:G,4,FALSE))),VLOOKUP(D97,'INPUT-Substances'!A:G,4,FALSE)&lt;='INPUT-Production'!F97),"gas",IF(AND(NOT(ISBLANK(VLOOKUP(D97,'INPUT-Substances'!A:G,7,FALSE))),VLOOKUP(D97,'INPUT-Substances'!A:G,7,FALSE)&gt;='INPUT-Production'!F97),"solid",IF(AND(NOT(ISBLANK(VLOOKUP(D97,'INPUT-Substances'!A:G,4,FALSE))),NOT(ISBLANK(G97)),G97&gt;='INPUT-Settings'!$C$26,G97&lt;='INPUT-Settings'!$C$26),"liquid",VLOOKUP(D97,'INPUT-Substances'!A:B,2,FALSE)))))</f>
        <v>#N/A</v>
      </c>
      <c r="F97">
        <f>'INPUT-Production'!E97</f>
        <v>0</v>
      </c>
      <c r="G97" t="str">
        <f>'Production-Scores'!H97</f>
        <v>n</v>
      </c>
      <c r="H97" s="22" t="e">
        <f>IF(AND(E97="solid",'Skin-MT Hand'!AA97="Like dry solids"),VLOOKUP(D97,Substances!A:E,5,FALSE),"")</f>
        <v>#N/A</v>
      </c>
      <c r="I97" s="51" t="e">
        <f>IF(E97="solid",VLOOKUP(H97,'M08,G03'!$B$4:$D$9,3,FALSE),"")</f>
        <v>#N/A</v>
      </c>
      <c r="J97" s="11" t="e">
        <f>IF(E97="liquid",VLOOKUP(D97,Substances!A:D,4,FALSE),"")</f>
        <v>#N/A</v>
      </c>
      <c r="K97" s="11" t="e">
        <f>IF(AND(E97="liquid",ISBLANK('INPUT-Production'!F97)),'INPUT-Settings'!$C$26+273.15,IF(E97="liquid",'INPUT-Production'!F97+273.15,""))</f>
        <v>#N/A</v>
      </c>
      <c r="L97" s="11" t="e">
        <f t="shared" si="5"/>
        <v>#N/A</v>
      </c>
      <c r="M97" s="51" t="e">
        <f t="shared" si="6"/>
        <v>#N/A</v>
      </c>
      <c r="N97" s="2" t="e">
        <f>IF(E97="solid",I97,IF(E97="liquid",(M97/30000),IF(AND(E97="gas",'INPUT-Settings'!$C$25=1),1,IF(AND(E97="gas",'INPUT-Settings'!$C$25=0),"",FALSE))))</f>
        <v>#N/A</v>
      </c>
      <c r="O97" t="e">
        <f>IF(AND(E97="gas",'INPUT-Settings'!$C$25=0),"",N97*'Production-Scores'!Z97*'Production-Scores'!M97*'Production-Scores'!P97*('Production-Scores'!S97*'Production-Scores'!AH97*'Production-Scores'!AO97+'Production-Scores'!AE97))</f>
        <v>#N/A</v>
      </c>
      <c r="P97">
        <f t="array" ref="P97">SUM(($G$3:$G$300="y")*($C$3:$C$300=C97)*($A$3:$A$300=A97)*($F$3:$F$300))</f>
        <v>0</v>
      </c>
      <c r="Q97">
        <f t="shared" si="7"/>
        <v>1</v>
      </c>
      <c r="R97" s="52" t="str">
        <f t="shared" si="8"/>
        <v/>
      </c>
      <c r="S97" s="52" t="e">
        <f>IF(AND(E97="gas",'INPUT-Settings'!$C$25=0),"",R97^(LN('INPUT-Settings'!$E$5)/LN(100)))</f>
        <v>#N/A</v>
      </c>
      <c r="T97">
        <f>VLOOKUP(D97,Substances!A:F,6,FALSE)</f>
        <v>0</v>
      </c>
      <c r="U97" s="52">
        <f t="shared" si="9"/>
        <v>0</v>
      </c>
    </row>
    <row r="98" spans="1:21" x14ac:dyDescent="0.3">
      <c r="A98" s="22">
        <f>'INPUT-Production'!A98</f>
        <v>0</v>
      </c>
      <c r="B98" s="11">
        <f>'INPUT-Production'!B98</f>
        <v>0</v>
      </c>
      <c r="C98" s="11">
        <f>'INPUT-Production'!C98</f>
        <v>0</v>
      </c>
      <c r="D98" s="2">
        <f>'INPUT-Production'!D98</f>
        <v>0</v>
      </c>
      <c r="E98" t="e">
        <f>IF(ISBLANK('INPUT-Production'!F98),IF(VLOOKUP(D98,'INPUT-Substances'!A:C,3,FALSE)="",VLOOKUP(D98,'INPUT-Substances'!A:B,2,FALSE),VLOOKUP(D98,'INPUT-Substances'!A:C,3,FALSE)),IF(AND(NOT(ISBLANK(VLOOKUP(D98,'INPUT-Substances'!A:G,4,FALSE))),VLOOKUP(D98,'INPUT-Substances'!A:G,4,FALSE)&lt;='INPUT-Production'!F98),"gas",IF(AND(NOT(ISBLANK(VLOOKUP(D98,'INPUT-Substances'!A:G,7,FALSE))),VLOOKUP(D98,'INPUT-Substances'!A:G,7,FALSE)&gt;='INPUT-Production'!F98),"solid",IF(AND(NOT(ISBLANK(VLOOKUP(D98,'INPUT-Substances'!A:G,4,FALSE))),NOT(ISBLANK(G98)),G98&gt;='INPUT-Settings'!$C$26,G98&lt;='INPUT-Settings'!$C$26),"liquid",VLOOKUP(D98,'INPUT-Substances'!A:B,2,FALSE)))))</f>
        <v>#N/A</v>
      </c>
      <c r="F98">
        <f>'INPUT-Production'!E98</f>
        <v>0</v>
      </c>
      <c r="G98" t="str">
        <f>'Production-Scores'!H98</f>
        <v>n</v>
      </c>
      <c r="H98" s="22" t="e">
        <f>IF(AND(E98="solid",'Skin-MT Hand'!AA98="Like dry solids"),VLOOKUP(D98,Substances!A:E,5,FALSE),"")</f>
        <v>#N/A</v>
      </c>
      <c r="I98" s="51" t="e">
        <f>IF(E98="solid",VLOOKUP(H98,'M08,G03'!$B$4:$D$9,3,FALSE),"")</f>
        <v>#N/A</v>
      </c>
      <c r="J98" s="11" t="e">
        <f>IF(E98="liquid",VLOOKUP(D98,Substances!A:D,4,FALSE),"")</f>
        <v>#N/A</v>
      </c>
      <c r="K98" s="11" t="e">
        <f>IF(AND(E98="liquid",ISBLANK('INPUT-Production'!F98)),'INPUT-Settings'!$C$26+273.15,IF(E98="liquid",'INPUT-Production'!F98+273.15,""))</f>
        <v>#N/A</v>
      </c>
      <c r="L98" s="11" t="e">
        <f t="shared" si="5"/>
        <v>#N/A</v>
      </c>
      <c r="M98" s="51" t="e">
        <f t="shared" si="6"/>
        <v>#N/A</v>
      </c>
      <c r="N98" s="2" t="e">
        <f>IF(E98="solid",I98,IF(E98="liquid",(M98/30000),IF(AND(E98="gas",'INPUT-Settings'!$C$25=1),1,IF(AND(E98="gas",'INPUT-Settings'!$C$25=0),"",FALSE))))</f>
        <v>#N/A</v>
      </c>
      <c r="O98" t="e">
        <f>IF(AND(E98="gas",'INPUT-Settings'!$C$25=0),"",N98*'Production-Scores'!Z98*'Production-Scores'!M98*'Production-Scores'!P98*('Production-Scores'!S98*'Production-Scores'!AH98*'Production-Scores'!AO98+'Production-Scores'!AE98))</f>
        <v>#N/A</v>
      </c>
      <c r="P98">
        <f t="array" ref="P98">SUM(($G$3:$G$300="y")*($C$3:$C$300=C98)*($A$3:$A$300=A98)*($F$3:$F$300))</f>
        <v>0</v>
      </c>
      <c r="Q98">
        <f t="shared" si="7"/>
        <v>1</v>
      </c>
      <c r="R98" s="52" t="str">
        <f t="shared" si="8"/>
        <v/>
      </c>
      <c r="S98" s="52" t="e">
        <f>IF(AND(E98="gas",'INPUT-Settings'!$C$25=0),"",R98^(LN('INPUT-Settings'!$E$5)/LN(100)))</f>
        <v>#N/A</v>
      </c>
      <c r="T98">
        <f>VLOOKUP(D98,Substances!A:F,6,FALSE)</f>
        <v>0</v>
      </c>
      <c r="U98" s="52">
        <f t="shared" si="9"/>
        <v>0</v>
      </c>
    </row>
    <row r="99" spans="1:21" x14ac:dyDescent="0.3">
      <c r="A99" s="22">
        <f>'INPUT-Production'!A99</f>
        <v>0</v>
      </c>
      <c r="B99" s="11">
        <f>'INPUT-Production'!B99</f>
        <v>0</v>
      </c>
      <c r="C99" s="11">
        <f>'INPUT-Production'!C99</f>
        <v>0</v>
      </c>
      <c r="D99" s="2">
        <f>'INPUT-Production'!D99</f>
        <v>0</v>
      </c>
      <c r="E99" t="e">
        <f>IF(ISBLANK('INPUT-Production'!F99),IF(VLOOKUP(D99,'INPUT-Substances'!A:C,3,FALSE)="",VLOOKUP(D99,'INPUT-Substances'!A:B,2,FALSE),VLOOKUP(D99,'INPUT-Substances'!A:C,3,FALSE)),IF(AND(NOT(ISBLANK(VLOOKUP(D99,'INPUT-Substances'!A:G,4,FALSE))),VLOOKUP(D99,'INPUT-Substances'!A:G,4,FALSE)&lt;='INPUT-Production'!F99),"gas",IF(AND(NOT(ISBLANK(VLOOKUP(D99,'INPUT-Substances'!A:G,7,FALSE))),VLOOKUP(D99,'INPUT-Substances'!A:G,7,FALSE)&gt;='INPUT-Production'!F99),"solid",IF(AND(NOT(ISBLANK(VLOOKUP(D99,'INPUT-Substances'!A:G,4,FALSE))),NOT(ISBLANK(G99)),G99&gt;='INPUT-Settings'!$C$26,G99&lt;='INPUT-Settings'!$C$26),"liquid",VLOOKUP(D99,'INPUT-Substances'!A:B,2,FALSE)))))</f>
        <v>#N/A</v>
      </c>
      <c r="F99">
        <f>'INPUT-Production'!E99</f>
        <v>0</v>
      </c>
      <c r="G99" t="str">
        <f>'Production-Scores'!H99</f>
        <v>n</v>
      </c>
      <c r="H99" s="22" t="e">
        <f>IF(AND(E99="solid",'Skin-MT Hand'!AA99="Like dry solids"),VLOOKUP(D99,Substances!A:E,5,FALSE),"")</f>
        <v>#N/A</v>
      </c>
      <c r="I99" s="51" t="e">
        <f>IF(E99="solid",VLOOKUP(H99,'M08,G03'!$B$4:$D$9,3,FALSE),"")</f>
        <v>#N/A</v>
      </c>
      <c r="J99" s="11" t="e">
        <f>IF(E99="liquid",VLOOKUP(D99,Substances!A:D,4,FALSE),"")</f>
        <v>#N/A</v>
      </c>
      <c r="K99" s="11" t="e">
        <f>IF(AND(E99="liquid",ISBLANK('INPUT-Production'!F99)),'INPUT-Settings'!$C$26+273.15,IF(E99="liquid",'INPUT-Production'!F99+273.15,""))</f>
        <v>#N/A</v>
      </c>
      <c r="L99" s="11" t="e">
        <f t="shared" si="5"/>
        <v>#N/A</v>
      </c>
      <c r="M99" s="51" t="e">
        <f t="shared" si="6"/>
        <v>#N/A</v>
      </c>
      <c r="N99" s="2" t="e">
        <f>IF(E99="solid",I99,IF(E99="liquid",(M99/30000),IF(AND(E99="gas",'INPUT-Settings'!$C$25=1),1,IF(AND(E99="gas",'INPUT-Settings'!$C$25=0),"",FALSE))))</f>
        <v>#N/A</v>
      </c>
      <c r="O99" t="e">
        <f>IF(AND(E99="gas",'INPUT-Settings'!$C$25=0),"",N99*'Production-Scores'!Z99*'Production-Scores'!M99*'Production-Scores'!P99*('Production-Scores'!S99*'Production-Scores'!AH99*'Production-Scores'!AO99+'Production-Scores'!AE99))</f>
        <v>#N/A</v>
      </c>
      <c r="P99">
        <f t="array" ref="P99">SUM(($G$3:$G$300="y")*($C$3:$C$300=C99)*($A$3:$A$300=A99)*($F$3:$F$300))</f>
        <v>0</v>
      </c>
      <c r="Q99">
        <f t="shared" si="7"/>
        <v>1</v>
      </c>
      <c r="R99" s="52" t="str">
        <f t="shared" si="8"/>
        <v/>
      </c>
      <c r="S99" s="52" t="e">
        <f>IF(AND(E99="gas",'INPUT-Settings'!$C$25=0),"",R99^(LN('INPUT-Settings'!$E$5)/LN(100)))</f>
        <v>#N/A</v>
      </c>
      <c r="T99">
        <f>VLOOKUP(D99,Substances!A:F,6,FALSE)</f>
        <v>0</v>
      </c>
      <c r="U99" s="52">
        <f t="shared" si="9"/>
        <v>0</v>
      </c>
    </row>
    <row r="100" spans="1:21" x14ac:dyDescent="0.3">
      <c r="A100" s="22">
        <f>'INPUT-Production'!A100</f>
        <v>0</v>
      </c>
      <c r="B100" s="11">
        <f>'INPUT-Production'!B100</f>
        <v>0</v>
      </c>
      <c r="C100" s="11">
        <f>'INPUT-Production'!C100</f>
        <v>0</v>
      </c>
      <c r="D100" s="2">
        <f>'INPUT-Production'!D100</f>
        <v>0</v>
      </c>
      <c r="E100" t="e">
        <f>IF(ISBLANK('INPUT-Production'!F100),IF(VLOOKUP(D100,'INPUT-Substances'!A:C,3,FALSE)="",VLOOKUP(D100,'INPUT-Substances'!A:B,2,FALSE),VLOOKUP(D100,'INPUT-Substances'!A:C,3,FALSE)),IF(AND(NOT(ISBLANK(VLOOKUP(D100,'INPUT-Substances'!A:G,4,FALSE))),VLOOKUP(D100,'INPUT-Substances'!A:G,4,FALSE)&lt;='INPUT-Production'!F100),"gas",IF(AND(NOT(ISBLANK(VLOOKUP(D100,'INPUT-Substances'!A:G,7,FALSE))),VLOOKUP(D100,'INPUT-Substances'!A:G,7,FALSE)&gt;='INPUT-Production'!F100),"solid",IF(AND(NOT(ISBLANK(VLOOKUP(D100,'INPUT-Substances'!A:G,4,FALSE))),NOT(ISBLANK(G100)),G100&gt;='INPUT-Settings'!$C$26,G100&lt;='INPUT-Settings'!$C$26),"liquid",VLOOKUP(D100,'INPUT-Substances'!A:B,2,FALSE)))))</f>
        <v>#N/A</v>
      </c>
      <c r="F100">
        <f>'INPUT-Production'!E100</f>
        <v>0</v>
      </c>
      <c r="G100" t="str">
        <f>'Production-Scores'!H100</f>
        <v>n</v>
      </c>
      <c r="H100" s="22" t="e">
        <f>IF(AND(E100="solid",'Skin-MT Hand'!AA100="Like dry solids"),VLOOKUP(D100,Substances!A:E,5,FALSE),"")</f>
        <v>#N/A</v>
      </c>
      <c r="I100" s="51" t="e">
        <f>IF(E100="solid",VLOOKUP(H100,'M08,G03'!$B$4:$D$9,3,FALSE),"")</f>
        <v>#N/A</v>
      </c>
      <c r="J100" s="11" t="e">
        <f>IF(E100="liquid",VLOOKUP(D100,Substances!A:D,4,FALSE),"")</f>
        <v>#N/A</v>
      </c>
      <c r="K100" s="11" t="e">
        <f>IF(AND(E100="liquid",ISBLANK('INPUT-Production'!F100)),'INPUT-Settings'!$C$26+273.15,IF(E100="liquid",'INPUT-Production'!F100+273.15,""))</f>
        <v>#N/A</v>
      </c>
      <c r="L100" s="11" t="e">
        <f t="shared" si="5"/>
        <v>#N/A</v>
      </c>
      <c r="M100" s="51" t="e">
        <f t="shared" si="6"/>
        <v>#N/A</v>
      </c>
      <c r="N100" s="2" t="e">
        <f>IF(E100="solid",I100,IF(E100="liquid",(M100/30000),IF(AND(E100="gas",'INPUT-Settings'!$C$25=1),1,IF(AND(E100="gas",'INPUT-Settings'!$C$25=0),"",FALSE))))</f>
        <v>#N/A</v>
      </c>
      <c r="O100" t="e">
        <f>IF(AND(E100="gas",'INPUT-Settings'!$C$25=0),"",N100*'Production-Scores'!Z100*'Production-Scores'!M100*'Production-Scores'!P100*('Production-Scores'!S100*'Production-Scores'!AH100*'Production-Scores'!AO100+'Production-Scores'!AE100))</f>
        <v>#N/A</v>
      </c>
      <c r="P100">
        <f t="array" ref="P100">SUM(($G$3:$G$300="y")*($C$3:$C$300=C100)*($A$3:$A$300=A100)*($F$3:$F$300))</f>
        <v>0</v>
      </c>
      <c r="Q100">
        <f t="shared" si="7"/>
        <v>1</v>
      </c>
      <c r="R100" s="52" t="str">
        <f t="shared" si="8"/>
        <v/>
      </c>
      <c r="S100" s="52" t="e">
        <f>IF(AND(E100="gas",'INPUT-Settings'!$C$25=0),"",R100^(LN('INPUT-Settings'!$E$5)/LN(100)))</f>
        <v>#N/A</v>
      </c>
      <c r="T100">
        <f>VLOOKUP(D100,Substances!A:F,6,FALSE)</f>
        <v>0</v>
      </c>
      <c r="U100" s="52">
        <f t="shared" si="9"/>
        <v>0</v>
      </c>
    </row>
    <row r="101" spans="1:21" x14ac:dyDescent="0.3">
      <c r="A101" s="22">
        <f>'INPUT-Production'!A101</f>
        <v>0</v>
      </c>
      <c r="B101" s="11">
        <f>'INPUT-Production'!B101</f>
        <v>0</v>
      </c>
      <c r="C101" s="11">
        <f>'INPUT-Production'!C101</f>
        <v>0</v>
      </c>
      <c r="D101" s="2">
        <f>'INPUT-Production'!D101</f>
        <v>0</v>
      </c>
      <c r="E101" t="e">
        <f>IF(ISBLANK('INPUT-Production'!F101),IF(VLOOKUP(D101,'INPUT-Substances'!A:C,3,FALSE)="",VLOOKUP(D101,'INPUT-Substances'!A:B,2,FALSE),VLOOKUP(D101,'INPUT-Substances'!A:C,3,FALSE)),IF(AND(NOT(ISBLANK(VLOOKUP(D101,'INPUT-Substances'!A:G,4,FALSE))),VLOOKUP(D101,'INPUT-Substances'!A:G,4,FALSE)&lt;='INPUT-Production'!F101),"gas",IF(AND(NOT(ISBLANK(VLOOKUP(D101,'INPUT-Substances'!A:G,7,FALSE))),VLOOKUP(D101,'INPUT-Substances'!A:G,7,FALSE)&gt;='INPUT-Production'!F101),"solid",IF(AND(NOT(ISBLANK(VLOOKUP(D101,'INPUT-Substances'!A:G,4,FALSE))),NOT(ISBLANK(G101)),G101&gt;='INPUT-Settings'!$C$26,G101&lt;='INPUT-Settings'!$C$26),"liquid",VLOOKUP(D101,'INPUT-Substances'!A:B,2,FALSE)))))</f>
        <v>#N/A</v>
      </c>
      <c r="F101">
        <f>'INPUT-Production'!E101</f>
        <v>0</v>
      </c>
      <c r="G101" t="str">
        <f>'Production-Scores'!H101</f>
        <v>n</v>
      </c>
      <c r="H101" s="22" t="e">
        <f>IF(AND(E101="solid",'Skin-MT Hand'!AA101="Like dry solids"),VLOOKUP(D101,Substances!A:E,5,FALSE),"")</f>
        <v>#N/A</v>
      </c>
      <c r="I101" s="51" t="e">
        <f>IF(E101="solid",VLOOKUP(H101,'M08,G03'!$B$4:$D$9,3,FALSE),"")</f>
        <v>#N/A</v>
      </c>
      <c r="J101" s="11" t="e">
        <f>IF(E101="liquid",VLOOKUP(D101,Substances!A:D,4,FALSE),"")</f>
        <v>#N/A</v>
      </c>
      <c r="K101" s="11" t="e">
        <f>IF(AND(E101="liquid",ISBLANK('INPUT-Production'!F101)),'INPUT-Settings'!$C$26+273.15,IF(E101="liquid",'INPUT-Production'!F101+273.15,""))</f>
        <v>#N/A</v>
      </c>
      <c r="L101" s="11" t="e">
        <f t="shared" ref="L101:L164" si="10">IF(E101="liquid",(-10.6)*((J101/K101)-1),"")</f>
        <v>#N/A</v>
      </c>
      <c r="M101" s="51" t="e">
        <f t="shared" ref="M101:M164" si="11">IF(E101="liquid",(2.71828182845904^L101)*101325,"")</f>
        <v>#N/A</v>
      </c>
      <c r="N101" s="2" t="e">
        <f>IF(E101="solid",I101,IF(E101="liquid",(M101/30000),IF(AND(E101="gas",'INPUT-Settings'!$C$25=1),1,IF(AND(E101="gas",'INPUT-Settings'!$C$25=0),"",FALSE))))</f>
        <v>#N/A</v>
      </c>
      <c r="O101" t="e">
        <f>IF(AND(E101="gas",'INPUT-Settings'!$C$25=0),"",N101*'Production-Scores'!Z101*'Production-Scores'!M101*'Production-Scores'!P101*('Production-Scores'!S101*'Production-Scores'!AH101*'Production-Scores'!AO101+'Production-Scores'!AE101))</f>
        <v>#N/A</v>
      </c>
      <c r="P101">
        <f t="array" ref="P101">SUM(($G$3:$G$300="y")*($C$3:$C$300=C101)*($A$3:$A$300=A101)*($F$3:$F$300))</f>
        <v>0</v>
      </c>
      <c r="Q101">
        <f t="shared" si="7"/>
        <v>1</v>
      </c>
      <c r="R101" s="52" t="str">
        <f t="shared" ref="R101:R164" si="12">IF(ISERROR(Q101*O101),"",Q101*O101)</f>
        <v/>
      </c>
      <c r="S101" s="52" t="e">
        <f>IF(AND(E101="gas",'INPUT-Settings'!$C$25=0),"",R101^(LN('INPUT-Settings'!$E$5)/LN(100)))</f>
        <v>#N/A</v>
      </c>
      <c r="T101">
        <f>VLOOKUP(D101,Substances!A:F,6,FALSE)</f>
        <v>0</v>
      </c>
      <c r="U101" s="52">
        <f t="shared" si="9"/>
        <v>0</v>
      </c>
    </row>
    <row r="102" spans="1:21" x14ac:dyDescent="0.3">
      <c r="A102" s="22">
        <f>'INPUT-Production'!A102</f>
        <v>0</v>
      </c>
      <c r="B102" s="11">
        <f>'INPUT-Production'!B102</f>
        <v>0</v>
      </c>
      <c r="C102" s="11">
        <f>'INPUT-Production'!C102</f>
        <v>0</v>
      </c>
      <c r="D102" s="2">
        <f>'INPUT-Production'!D102</f>
        <v>0</v>
      </c>
      <c r="E102" t="e">
        <f>IF(ISBLANK('INPUT-Production'!F102),IF(VLOOKUP(D102,'INPUT-Substances'!A:C,3,FALSE)="",VLOOKUP(D102,'INPUT-Substances'!A:B,2,FALSE),VLOOKUP(D102,'INPUT-Substances'!A:C,3,FALSE)),IF(AND(NOT(ISBLANK(VLOOKUP(D102,'INPUT-Substances'!A:G,4,FALSE))),VLOOKUP(D102,'INPUT-Substances'!A:G,4,FALSE)&lt;='INPUT-Production'!F102),"gas",IF(AND(NOT(ISBLANK(VLOOKUP(D102,'INPUT-Substances'!A:G,7,FALSE))),VLOOKUP(D102,'INPUT-Substances'!A:G,7,FALSE)&gt;='INPUT-Production'!F102),"solid",IF(AND(NOT(ISBLANK(VLOOKUP(D102,'INPUT-Substances'!A:G,4,FALSE))),NOT(ISBLANK(G102)),G102&gt;='INPUT-Settings'!$C$26,G102&lt;='INPUT-Settings'!$C$26),"liquid",VLOOKUP(D102,'INPUT-Substances'!A:B,2,FALSE)))))</f>
        <v>#N/A</v>
      </c>
      <c r="F102">
        <f>'INPUT-Production'!E102</f>
        <v>0</v>
      </c>
      <c r="G102" t="str">
        <f>'Production-Scores'!H102</f>
        <v>n</v>
      </c>
      <c r="H102" s="22" t="e">
        <f>IF(AND(E102="solid",'Skin-MT Hand'!AA102="Like dry solids"),VLOOKUP(D102,Substances!A:E,5,FALSE),"")</f>
        <v>#N/A</v>
      </c>
      <c r="I102" s="51" t="e">
        <f>IF(E102="solid",VLOOKUP(H102,'M08,G03'!$B$4:$D$9,3,FALSE),"")</f>
        <v>#N/A</v>
      </c>
      <c r="J102" s="11" t="e">
        <f>IF(E102="liquid",VLOOKUP(D102,Substances!A:D,4,FALSE),"")</f>
        <v>#N/A</v>
      </c>
      <c r="K102" s="11" t="e">
        <f>IF(AND(E102="liquid",ISBLANK('INPUT-Production'!F102)),'INPUT-Settings'!$C$26+273.15,IF(E102="liquid",'INPUT-Production'!F102+273.15,""))</f>
        <v>#N/A</v>
      </c>
      <c r="L102" s="11" t="e">
        <f t="shared" si="10"/>
        <v>#N/A</v>
      </c>
      <c r="M102" s="51" t="e">
        <f t="shared" si="11"/>
        <v>#N/A</v>
      </c>
      <c r="N102" s="2" t="e">
        <f>IF(E102="solid",I102,IF(E102="liquid",(M102/30000),IF(AND(E102="gas",'INPUT-Settings'!$C$25=1),1,IF(AND(E102="gas",'INPUT-Settings'!$C$25=0),"",FALSE))))</f>
        <v>#N/A</v>
      </c>
      <c r="O102" t="e">
        <f>IF(AND(E102="gas",'INPUT-Settings'!$C$25=0),"",N102*'Production-Scores'!Z102*'Production-Scores'!M102*'Production-Scores'!P102*('Production-Scores'!S102*'Production-Scores'!AH102*'Production-Scores'!AO102+'Production-Scores'!AE102))</f>
        <v>#N/A</v>
      </c>
      <c r="P102">
        <f t="array" ref="P102">SUM(($G$3:$G$300="y")*($C$3:$C$300=C102)*($A$3:$A$300=A102)*($F$3:$F$300))</f>
        <v>0</v>
      </c>
      <c r="Q102">
        <f t="shared" si="7"/>
        <v>1</v>
      </c>
      <c r="R102" s="52" t="str">
        <f t="shared" si="12"/>
        <v/>
      </c>
      <c r="S102" s="52" t="e">
        <f>IF(AND(E102="gas",'INPUT-Settings'!$C$25=0),"",R102^(LN('INPUT-Settings'!$E$5)/LN(100)))</f>
        <v>#N/A</v>
      </c>
      <c r="T102">
        <f>VLOOKUP(D102,Substances!A:F,6,FALSE)</f>
        <v>0</v>
      </c>
      <c r="U102" s="52">
        <f t="shared" si="9"/>
        <v>0</v>
      </c>
    </row>
    <row r="103" spans="1:21" x14ac:dyDescent="0.3">
      <c r="A103" s="22">
        <f>'INPUT-Production'!A103</f>
        <v>0</v>
      </c>
      <c r="B103" s="11">
        <f>'INPUT-Production'!B103</f>
        <v>0</v>
      </c>
      <c r="C103" s="11">
        <f>'INPUT-Production'!C103</f>
        <v>0</v>
      </c>
      <c r="D103" s="2">
        <f>'INPUT-Production'!D103</f>
        <v>0</v>
      </c>
      <c r="E103" t="e">
        <f>IF(ISBLANK('INPUT-Production'!F103),IF(VLOOKUP(D103,'INPUT-Substances'!A:C,3,FALSE)="",VLOOKUP(D103,'INPUT-Substances'!A:B,2,FALSE),VLOOKUP(D103,'INPUT-Substances'!A:C,3,FALSE)),IF(AND(NOT(ISBLANK(VLOOKUP(D103,'INPUT-Substances'!A:G,4,FALSE))),VLOOKUP(D103,'INPUT-Substances'!A:G,4,FALSE)&lt;='INPUT-Production'!F103),"gas",IF(AND(NOT(ISBLANK(VLOOKUP(D103,'INPUT-Substances'!A:G,7,FALSE))),VLOOKUP(D103,'INPUT-Substances'!A:G,7,FALSE)&gt;='INPUT-Production'!F103),"solid",IF(AND(NOT(ISBLANK(VLOOKUP(D103,'INPUT-Substances'!A:G,4,FALSE))),NOT(ISBLANK(G103)),G103&gt;='INPUT-Settings'!$C$26,G103&lt;='INPUT-Settings'!$C$26),"liquid",VLOOKUP(D103,'INPUT-Substances'!A:B,2,FALSE)))))</f>
        <v>#N/A</v>
      </c>
      <c r="F103">
        <f>'INPUT-Production'!E103</f>
        <v>0</v>
      </c>
      <c r="G103" t="str">
        <f>'Production-Scores'!H103</f>
        <v>n</v>
      </c>
      <c r="H103" s="22" t="e">
        <f>IF(AND(E103="solid",'Skin-MT Hand'!AA103="Like dry solids"),VLOOKUP(D103,Substances!A:E,5,FALSE),"")</f>
        <v>#N/A</v>
      </c>
      <c r="I103" s="51" t="e">
        <f>IF(E103="solid",VLOOKUP(H103,'M08,G03'!$B$4:$D$9,3,FALSE),"")</f>
        <v>#N/A</v>
      </c>
      <c r="J103" s="11" t="e">
        <f>IF(E103="liquid",VLOOKUP(D103,Substances!A:D,4,FALSE),"")</f>
        <v>#N/A</v>
      </c>
      <c r="K103" s="11" t="e">
        <f>IF(AND(E103="liquid",ISBLANK('INPUT-Production'!F103)),'INPUT-Settings'!$C$26+273.15,IF(E103="liquid",'INPUT-Production'!F103+273.15,""))</f>
        <v>#N/A</v>
      </c>
      <c r="L103" s="11" t="e">
        <f t="shared" si="10"/>
        <v>#N/A</v>
      </c>
      <c r="M103" s="51" t="e">
        <f t="shared" si="11"/>
        <v>#N/A</v>
      </c>
      <c r="N103" s="2" t="e">
        <f>IF(E103="solid",I103,IF(E103="liquid",(M103/30000),IF(AND(E103="gas",'INPUT-Settings'!$C$25=1),1,IF(AND(E103="gas",'INPUT-Settings'!$C$25=0),"",FALSE))))</f>
        <v>#N/A</v>
      </c>
      <c r="O103" t="e">
        <f>IF(AND(E103="gas",'INPUT-Settings'!$C$25=0),"",N103*'Production-Scores'!Z103*'Production-Scores'!M103*'Production-Scores'!P103*('Production-Scores'!S103*'Production-Scores'!AH103*'Production-Scores'!AO103+'Production-Scores'!AE103))</f>
        <v>#N/A</v>
      </c>
      <c r="P103">
        <f t="array" ref="P103">SUM(($G$3:$G$300="y")*($C$3:$C$300=C103)*($A$3:$A$300=A103)*($F$3:$F$300))</f>
        <v>0</v>
      </c>
      <c r="Q103">
        <f t="shared" si="7"/>
        <v>1</v>
      </c>
      <c r="R103" s="52" t="str">
        <f t="shared" si="12"/>
        <v/>
      </c>
      <c r="S103" s="52" t="e">
        <f>IF(AND(E103="gas",'INPUT-Settings'!$C$25=0),"",R103^(LN('INPUT-Settings'!$E$5)/LN(100)))</f>
        <v>#N/A</v>
      </c>
      <c r="T103">
        <f>VLOOKUP(D103,Substances!A:F,6,FALSE)</f>
        <v>0</v>
      </c>
      <c r="U103" s="52">
        <f t="shared" si="9"/>
        <v>0</v>
      </c>
    </row>
    <row r="104" spans="1:21" x14ac:dyDescent="0.3">
      <c r="A104" s="22">
        <f>'INPUT-Production'!A104</f>
        <v>0</v>
      </c>
      <c r="B104" s="11">
        <f>'INPUT-Production'!B104</f>
        <v>0</v>
      </c>
      <c r="C104" s="11">
        <f>'INPUT-Production'!C104</f>
        <v>0</v>
      </c>
      <c r="D104" s="2">
        <f>'INPUT-Production'!D104</f>
        <v>0</v>
      </c>
      <c r="E104" t="e">
        <f>IF(ISBLANK('INPUT-Production'!F104),IF(VLOOKUP(D104,'INPUT-Substances'!A:C,3,FALSE)="",VLOOKUP(D104,'INPUT-Substances'!A:B,2,FALSE),VLOOKUP(D104,'INPUT-Substances'!A:C,3,FALSE)),IF(AND(NOT(ISBLANK(VLOOKUP(D104,'INPUT-Substances'!A:G,4,FALSE))),VLOOKUP(D104,'INPUT-Substances'!A:G,4,FALSE)&lt;='INPUT-Production'!F104),"gas",IF(AND(NOT(ISBLANK(VLOOKUP(D104,'INPUT-Substances'!A:G,7,FALSE))),VLOOKUP(D104,'INPUT-Substances'!A:G,7,FALSE)&gt;='INPUT-Production'!F104),"solid",IF(AND(NOT(ISBLANK(VLOOKUP(D104,'INPUT-Substances'!A:G,4,FALSE))),NOT(ISBLANK(G104)),G104&gt;='INPUT-Settings'!$C$26,G104&lt;='INPUT-Settings'!$C$26),"liquid",VLOOKUP(D104,'INPUT-Substances'!A:B,2,FALSE)))))</f>
        <v>#N/A</v>
      </c>
      <c r="F104">
        <f>'INPUT-Production'!E104</f>
        <v>0</v>
      </c>
      <c r="G104" t="str">
        <f>'Production-Scores'!H104</f>
        <v>n</v>
      </c>
      <c r="H104" s="22" t="e">
        <f>IF(AND(E104="solid",'Skin-MT Hand'!AA104="Like dry solids"),VLOOKUP(D104,Substances!A:E,5,FALSE),"")</f>
        <v>#N/A</v>
      </c>
      <c r="I104" s="51" t="e">
        <f>IF(E104="solid",VLOOKUP(H104,'M08,G03'!$B$4:$D$9,3,FALSE),"")</f>
        <v>#N/A</v>
      </c>
      <c r="J104" s="11" t="e">
        <f>IF(E104="liquid",VLOOKUP(D104,Substances!A:D,4,FALSE),"")</f>
        <v>#N/A</v>
      </c>
      <c r="K104" s="11" t="e">
        <f>IF(AND(E104="liquid",ISBLANK('INPUT-Production'!F104)),'INPUT-Settings'!$C$26+273.15,IF(E104="liquid",'INPUT-Production'!F104+273.15,""))</f>
        <v>#N/A</v>
      </c>
      <c r="L104" s="11" t="e">
        <f t="shared" si="10"/>
        <v>#N/A</v>
      </c>
      <c r="M104" s="51" t="e">
        <f t="shared" si="11"/>
        <v>#N/A</v>
      </c>
      <c r="N104" s="2" t="e">
        <f>IF(E104="solid",I104,IF(E104="liquid",(M104/30000),IF(AND(E104="gas",'INPUT-Settings'!$C$25=1),1,IF(AND(E104="gas",'INPUT-Settings'!$C$25=0),"",FALSE))))</f>
        <v>#N/A</v>
      </c>
      <c r="O104" t="e">
        <f>IF(AND(E104="gas",'INPUT-Settings'!$C$25=0),"",N104*'Production-Scores'!Z104*'Production-Scores'!M104*'Production-Scores'!P104*('Production-Scores'!S104*'Production-Scores'!AH104*'Production-Scores'!AO104+'Production-Scores'!AE104))</f>
        <v>#N/A</v>
      </c>
      <c r="P104">
        <f t="array" ref="P104">SUM(($G$3:$G$300="y")*($C$3:$C$300=C104)*($A$3:$A$300=A104)*($F$3:$F$300))</f>
        <v>0</v>
      </c>
      <c r="Q104">
        <f t="shared" si="7"/>
        <v>1</v>
      </c>
      <c r="R104" s="52" t="str">
        <f t="shared" si="12"/>
        <v/>
      </c>
      <c r="S104" s="52" t="e">
        <f>IF(AND(E104="gas",'INPUT-Settings'!$C$25=0),"",R104^(LN('INPUT-Settings'!$E$5)/LN(100)))</f>
        <v>#N/A</v>
      </c>
      <c r="T104">
        <f>VLOOKUP(D104,Substances!A:F,6,FALSE)</f>
        <v>0</v>
      </c>
      <c r="U104" s="52">
        <f t="shared" si="9"/>
        <v>0</v>
      </c>
    </row>
    <row r="105" spans="1:21" x14ac:dyDescent="0.3">
      <c r="A105" s="22">
        <f>'INPUT-Production'!A105</f>
        <v>0</v>
      </c>
      <c r="B105" s="11">
        <f>'INPUT-Production'!B105</f>
        <v>0</v>
      </c>
      <c r="C105" s="11">
        <f>'INPUT-Production'!C105</f>
        <v>0</v>
      </c>
      <c r="D105" s="2">
        <f>'INPUT-Production'!D105</f>
        <v>0</v>
      </c>
      <c r="E105" t="e">
        <f>IF(ISBLANK('INPUT-Production'!F105),IF(VLOOKUP(D105,'INPUT-Substances'!A:C,3,FALSE)="",VLOOKUP(D105,'INPUT-Substances'!A:B,2,FALSE),VLOOKUP(D105,'INPUT-Substances'!A:C,3,FALSE)),IF(AND(NOT(ISBLANK(VLOOKUP(D105,'INPUT-Substances'!A:G,4,FALSE))),VLOOKUP(D105,'INPUT-Substances'!A:G,4,FALSE)&lt;='INPUT-Production'!F105),"gas",IF(AND(NOT(ISBLANK(VLOOKUP(D105,'INPUT-Substances'!A:G,7,FALSE))),VLOOKUP(D105,'INPUT-Substances'!A:G,7,FALSE)&gt;='INPUT-Production'!F105),"solid",IF(AND(NOT(ISBLANK(VLOOKUP(D105,'INPUT-Substances'!A:G,4,FALSE))),NOT(ISBLANK(G105)),G105&gt;='INPUT-Settings'!$C$26,G105&lt;='INPUT-Settings'!$C$26),"liquid",VLOOKUP(D105,'INPUT-Substances'!A:B,2,FALSE)))))</f>
        <v>#N/A</v>
      </c>
      <c r="F105">
        <f>'INPUT-Production'!E105</f>
        <v>0</v>
      </c>
      <c r="G105" t="str">
        <f>'Production-Scores'!H105</f>
        <v>n</v>
      </c>
      <c r="H105" s="22" t="e">
        <f>IF(AND(E105="solid",'Skin-MT Hand'!AA105="Like dry solids"),VLOOKUP(D105,Substances!A:E,5,FALSE),"")</f>
        <v>#N/A</v>
      </c>
      <c r="I105" s="51" t="e">
        <f>IF(E105="solid",VLOOKUP(H105,'M08,G03'!$B$4:$D$9,3,FALSE),"")</f>
        <v>#N/A</v>
      </c>
      <c r="J105" s="11" t="e">
        <f>IF(E105="liquid",VLOOKUP(D105,Substances!A:D,4,FALSE),"")</f>
        <v>#N/A</v>
      </c>
      <c r="K105" s="11" t="e">
        <f>IF(AND(E105="liquid",ISBLANK('INPUT-Production'!F105)),'INPUT-Settings'!$C$26+273.15,IF(E105="liquid",'INPUT-Production'!F105+273.15,""))</f>
        <v>#N/A</v>
      </c>
      <c r="L105" s="11" t="e">
        <f t="shared" si="10"/>
        <v>#N/A</v>
      </c>
      <c r="M105" s="51" t="e">
        <f t="shared" si="11"/>
        <v>#N/A</v>
      </c>
      <c r="N105" s="2" t="e">
        <f>IF(E105="solid",I105,IF(E105="liquid",(M105/30000),IF(AND(E105="gas",'INPUT-Settings'!$C$25=1),1,IF(AND(E105="gas",'INPUT-Settings'!$C$25=0),"",FALSE))))</f>
        <v>#N/A</v>
      </c>
      <c r="O105" t="e">
        <f>IF(AND(E105="gas",'INPUT-Settings'!$C$25=0),"",N105*'Production-Scores'!Z105*'Production-Scores'!M105*'Production-Scores'!P105*('Production-Scores'!S105*'Production-Scores'!AH105*'Production-Scores'!AO105+'Production-Scores'!AE105))</f>
        <v>#N/A</v>
      </c>
      <c r="P105">
        <f t="array" ref="P105">SUM(($G$3:$G$300="y")*($C$3:$C$300=C105)*($A$3:$A$300=A105)*($F$3:$F$300))</f>
        <v>0</v>
      </c>
      <c r="Q105">
        <f t="shared" si="7"/>
        <v>1</v>
      </c>
      <c r="R105" s="52" t="str">
        <f t="shared" si="12"/>
        <v/>
      </c>
      <c r="S105" s="52" t="e">
        <f>IF(AND(E105="gas",'INPUT-Settings'!$C$25=0),"",R105^(LN('INPUT-Settings'!$E$5)/LN(100)))</f>
        <v>#N/A</v>
      </c>
      <c r="T105">
        <f>VLOOKUP(D105,Substances!A:F,6,FALSE)</f>
        <v>0</v>
      </c>
      <c r="U105" s="52">
        <f t="shared" si="9"/>
        <v>0</v>
      </c>
    </row>
    <row r="106" spans="1:21" x14ac:dyDescent="0.3">
      <c r="A106" s="22">
        <f>'INPUT-Production'!A106</f>
        <v>0</v>
      </c>
      <c r="B106" s="11">
        <f>'INPUT-Production'!B106</f>
        <v>0</v>
      </c>
      <c r="C106" s="11">
        <f>'INPUT-Production'!C106</f>
        <v>0</v>
      </c>
      <c r="D106" s="2">
        <f>'INPUT-Production'!D106</f>
        <v>0</v>
      </c>
      <c r="E106" t="e">
        <f>IF(ISBLANK('INPUT-Production'!F106),IF(VLOOKUP(D106,'INPUT-Substances'!A:C,3,FALSE)="",VLOOKUP(D106,'INPUT-Substances'!A:B,2,FALSE),VLOOKUP(D106,'INPUT-Substances'!A:C,3,FALSE)),IF(AND(NOT(ISBLANK(VLOOKUP(D106,'INPUT-Substances'!A:G,4,FALSE))),VLOOKUP(D106,'INPUT-Substances'!A:G,4,FALSE)&lt;='INPUT-Production'!F106),"gas",IF(AND(NOT(ISBLANK(VLOOKUP(D106,'INPUT-Substances'!A:G,7,FALSE))),VLOOKUP(D106,'INPUT-Substances'!A:G,7,FALSE)&gt;='INPUT-Production'!F106),"solid",IF(AND(NOT(ISBLANK(VLOOKUP(D106,'INPUT-Substances'!A:G,4,FALSE))),NOT(ISBLANK(G106)),G106&gt;='INPUT-Settings'!$C$26,G106&lt;='INPUT-Settings'!$C$26),"liquid",VLOOKUP(D106,'INPUT-Substances'!A:B,2,FALSE)))))</f>
        <v>#N/A</v>
      </c>
      <c r="F106">
        <f>'INPUT-Production'!E106</f>
        <v>0</v>
      </c>
      <c r="G106" t="str">
        <f>'Production-Scores'!H106</f>
        <v>n</v>
      </c>
      <c r="H106" s="22" t="e">
        <f>IF(AND(E106="solid",'Skin-MT Hand'!AA106="Like dry solids"),VLOOKUP(D106,Substances!A:E,5,FALSE),"")</f>
        <v>#N/A</v>
      </c>
      <c r="I106" s="51" t="e">
        <f>IF(E106="solid",VLOOKUP(H106,'M08,G03'!$B$4:$D$9,3,FALSE),"")</f>
        <v>#N/A</v>
      </c>
      <c r="J106" s="11" t="e">
        <f>IF(E106="liquid",VLOOKUP(D106,Substances!A:D,4,FALSE),"")</f>
        <v>#N/A</v>
      </c>
      <c r="K106" s="11" t="e">
        <f>IF(AND(E106="liquid",ISBLANK('INPUT-Production'!F106)),'INPUT-Settings'!$C$26+273.15,IF(E106="liquid",'INPUT-Production'!F106+273.15,""))</f>
        <v>#N/A</v>
      </c>
      <c r="L106" s="11" t="e">
        <f t="shared" si="10"/>
        <v>#N/A</v>
      </c>
      <c r="M106" s="51" t="e">
        <f t="shared" si="11"/>
        <v>#N/A</v>
      </c>
      <c r="N106" s="2" t="e">
        <f>IF(E106="solid",I106,IF(E106="liquid",(M106/30000),IF(AND(E106="gas",'INPUT-Settings'!$C$25=1),1,IF(AND(E106="gas",'INPUT-Settings'!$C$25=0),"",FALSE))))</f>
        <v>#N/A</v>
      </c>
      <c r="O106" t="e">
        <f>IF(AND(E106="gas",'INPUT-Settings'!$C$25=0),"",N106*'Production-Scores'!Z106*'Production-Scores'!M106*'Production-Scores'!P106*('Production-Scores'!S106*'Production-Scores'!AH106*'Production-Scores'!AO106+'Production-Scores'!AE106))</f>
        <v>#N/A</v>
      </c>
      <c r="P106">
        <f t="array" ref="P106">SUM(($G$3:$G$300="y")*($C$3:$C$300=C106)*($A$3:$A$300=A106)*($F$3:$F$300))</f>
        <v>0</v>
      </c>
      <c r="Q106">
        <f t="shared" si="7"/>
        <v>1</v>
      </c>
      <c r="R106" s="52" t="str">
        <f t="shared" si="12"/>
        <v/>
      </c>
      <c r="S106" s="52" t="e">
        <f>IF(AND(E106="gas",'INPUT-Settings'!$C$25=0),"",R106^(LN('INPUT-Settings'!$E$5)/LN(100)))</f>
        <v>#N/A</v>
      </c>
      <c r="T106">
        <f>VLOOKUP(D106,Substances!A:F,6,FALSE)</f>
        <v>0</v>
      </c>
      <c r="U106" s="52">
        <f t="shared" si="9"/>
        <v>0</v>
      </c>
    </row>
    <row r="107" spans="1:21" x14ac:dyDescent="0.3">
      <c r="A107" s="22">
        <f>'INPUT-Production'!A107</f>
        <v>0</v>
      </c>
      <c r="B107" s="11">
        <f>'INPUT-Production'!B107</f>
        <v>0</v>
      </c>
      <c r="C107" s="11">
        <f>'INPUT-Production'!C107</f>
        <v>0</v>
      </c>
      <c r="D107" s="2">
        <f>'INPUT-Production'!D107</f>
        <v>0</v>
      </c>
      <c r="E107" t="e">
        <f>IF(ISBLANK('INPUT-Production'!F107),IF(VLOOKUP(D107,'INPUT-Substances'!A:C,3,FALSE)="",VLOOKUP(D107,'INPUT-Substances'!A:B,2,FALSE),VLOOKUP(D107,'INPUT-Substances'!A:C,3,FALSE)),IF(AND(NOT(ISBLANK(VLOOKUP(D107,'INPUT-Substances'!A:G,4,FALSE))),VLOOKUP(D107,'INPUT-Substances'!A:G,4,FALSE)&lt;='INPUT-Production'!F107),"gas",IF(AND(NOT(ISBLANK(VLOOKUP(D107,'INPUT-Substances'!A:G,7,FALSE))),VLOOKUP(D107,'INPUT-Substances'!A:G,7,FALSE)&gt;='INPUT-Production'!F107),"solid",IF(AND(NOT(ISBLANK(VLOOKUP(D107,'INPUT-Substances'!A:G,4,FALSE))),NOT(ISBLANK(G107)),G107&gt;='INPUT-Settings'!$C$26,G107&lt;='INPUT-Settings'!$C$26),"liquid",VLOOKUP(D107,'INPUT-Substances'!A:B,2,FALSE)))))</f>
        <v>#N/A</v>
      </c>
      <c r="F107">
        <f>'INPUT-Production'!E107</f>
        <v>0</v>
      </c>
      <c r="G107" t="str">
        <f>'Production-Scores'!H107</f>
        <v>n</v>
      </c>
      <c r="H107" s="22" t="e">
        <f>IF(AND(E107="solid",'Skin-MT Hand'!AA107="Like dry solids"),VLOOKUP(D107,Substances!A:E,5,FALSE),"")</f>
        <v>#N/A</v>
      </c>
      <c r="I107" s="51" t="e">
        <f>IF(E107="solid",VLOOKUP(H107,'M08,G03'!$B$4:$D$9,3,FALSE),"")</f>
        <v>#N/A</v>
      </c>
      <c r="J107" s="11" t="e">
        <f>IF(E107="liquid",VLOOKUP(D107,Substances!A:D,4,FALSE),"")</f>
        <v>#N/A</v>
      </c>
      <c r="K107" s="11" t="e">
        <f>IF(AND(E107="liquid",ISBLANK('INPUT-Production'!F107)),'INPUT-Settings'!$C$26+273.15,IF(E107="liquid",'INPUT-Production'!F107+273.15,""))</f>
        <v>#N/A</v>
      </c>
      <c r="L107" s="11" t="e">
        <f t="shared" si="10"/>
        <v>#N/A</v>
      </c>
      <c r="M107" s="51" t="e">
        <f t="shared" si="11"/>
        <v>#N/A</v>
      </c>
      <c r="N107" s="2" t="e">
        <f>IF(E107="solid",I107,IF(E107="liquid",(M107/30000),IF(AND(E107="gas",'INPUT-Settings'!$C$25=1),1,IF(AND(E107="gas",'INPUT-Settings'!$C$25=0),"",FALSE))))</f>
        <v>#N/A</v>
      </c>
      <c r="O107" t="e">
        <f>IF(AND(E107="gas",'INPUT-Settings'!$C$25=0),"",N107*'Production-Scores'!Z107*'Production-Scores'!M107*'Production-Scores'!P107*('Production-Scores'!S107*'Production-Scores'!AH107*'Production-Scores'!AO107+'Production-Scores'!AE107))</f>
        <v>#N/A</v>
      </c>
      <c r="P107">
        <f t="array" ref="P107">SUM(($G$3:$G$300="y")*($C$3:$C$300=C107)*($A$3:$A$300=A107)*($F$3:$F$300))</f>
        <v>0</v>
      </c>
      <c r="Q107">
        <f t="shared" si="7"/>
        <v>1</v>
      </c>
      <c r="R107" s="52" t="str">
        <f t="shared" si="12"/>
        <v/>
      </c>
      <c r="S107" s="52" t="e">
        <f>IF(AND(E107="gas",'INPUT-Settings'!$C$25=0),"",R107^(LN('INPUT-Settings'!$E$5)/LN(100)))</f>
        <v>#N/A</v>
      </c>
      <c r="T107">
        <f>VLOOKUP(D107,Substances!A:F,6,FALSE)</f>
        <v>0</v>
      </c>
      <c r="U107" s="52">
        <f t="shared" si="9"/>
        <v>0</v>
      </c>
    </row>
    <row r="108" spans="1:21" x14ac:dyDescent="0.3">
      <c r="A108" s="22">
        <f>'INPUT-Production'!A108</f>
        <v>0</v>
      </c>
      <c r="B108" s="11">
        <f>'INPUT-Production'!B108</f>
        <v>0</v>
      </c>
      <c r="C108" s="11">
        <f>'INPUT-Production'!C108</f>
        <v>0</v>
      </c>
      <c r="D108" s="2">
        <f>'INPUT-Production'!D108</f>
        <v>0</v>
      </c>
      <c r="E108" t="e">
        <f>IF(ISBLANK('INPUT-Production'!F108),IF(VLOOKUP(D108,'INPUT-Substances'!A:C,3,FALSE)="",VLOOKUP(D108,'INPUT-Substances'!A:B,2,FALSE),VLOOKUP(D108,'INPUT-Substances'!A:C,3,FALSE)),IF(AND(NOT(ISBLANK(VLOOKUP(D108,'INPUT-Substances'!A:G,4,FALSE))),VLOOKUP(D108,'INPUT-Substances'!A:G,4,FALSE)&lt;='INPUT-Production'!F108),"gas",IF(AND(NOT(ISBLANK(VLOOKUP(D108,'INPUT-Substances'!A:G,7,FALSE))),VLOOKUP(D108,'INPUT-Substances'!A:G,7,FALSE)&gt;='INPUT-Production'!F108),"solid",IF(AND(NOT(ISBLANK(VLOOKUP(D108,'INPUT-Substances'!A:G,4,FALSE))),NOT(ISBLANK(G108)),G108&gt;='INPUT-Settings'!$C$26,G108&lt;='INPUT-Settings'!$C$26),"liquid",VLOOKUP(D108,'INPUT-Substances'!A:B,2,FALSE)))))</f>
        <v>#N/A</v>
      </c>
      <c r="F108">
        <f>'INPUT-Production'!E108</f>
        <v>0</v>
      </c>
      <c r="G108" t="str">
        <f>'Production-Scores'!H108</f>
        <v>n</v>
      </c>
      <c r="H108" s="22" t="e">
        <f>IF(AND(E108="solid",'Skin-MT Hand'!AA108="Like dry solids"),VLOOKUP(D108,Substances!A:E,5,FALSE),"")</f>
        <v>#N/A</v>
      </c>
      <c r="I108" s="51" t="e">
        <f>IF(E108="solid",VLOOKUP(H108,'M08,G03'!$B$4:$D$9,3,FALSE),"")</f>
        <v>#N/A</v>
      </c>
      <c r="J108" s="11" t="e">
        <f>IF(E108="liquid",VLOOKUP(D108,Substances!A:D,4,FALSE),"")</f>
        <v>#N/A</v>
      </c>
      <c r="K108" s="11" t="e">
        <f>IF(AND(E108="liquid",ISBLANK('INPUT-Production'!F108)),'INPUT-Settings'!$C$26+273.15,IF(E108="liquid",'INPUT-Production'!F108+273.15,""))</f>
        <v>#N/A</v>
      </c>
      <c r="L108" s="11" t="e">
        <f t="shared" si="10"/>
        <v>#N/A</v>
      </c>
      <c r="M108" s="51" t="e">
        <f t="shared" si="11"/>
        <v>#N/A</v>
      </c>
      <c r="N108" s="2" t="e">
        <f>IF(E108="solid",I108,IF(E108="liquid",(M108/30000),IF(AND(E108="gas",'INPUT-Settings'!$C$25=1),1,IF(AND(E108="gas",'INPUT-Settings'!$C$25=0),"",FALSE))))</f>
        <v>#N/A</v>
      </c>
      <c r="O108" t="e">
        <f>IF(AND(E108="gas",'INPUT-Settings'!$C$25=0),"",N108*'Production-Scores'!Z108*'Production-Scores'!M108*'Production-Scores'!P108*('Production-Scores'!S108*'Production-Scores'!AH108*'Production-Scores'!AO108+'Production-Scores'!AE108))</f>
        <v>#N/A</v>
      </c>
      <c r="P108">
        <f t="array" ref="P108">SUM(($G$3:$G$300="y")*($C$3:$C$300=C108)*($A$3:$A$300=A108)*($F$3:$F$300))</f>
        <v>0</v>
      </c>
      <c r="Q108">
        <f t="shared" si="7"/>
        <v>1</v>
      </c>
      <c r="R108" s="52" t="str">
        <f t="shared" si="12"/>
        <v/>
      </c>
      <c r="S108" s="52" t="e">
        <f>IF(AND(E108="gas",'INPUT-Settings'!$C$25=0),"",R108^(LN('INPUT-Settings'!$E$5)/LN(100)))</f>
        <v>#N/A</v>
      </c>
      <c r="T108">
        <f>VLOOKUP(D108,Substances!A:F,6,FALSE)</f>
        <v>0</v>
      </c>
      <c r="U108" s="52">
        <f t="shared" si="9"/>
        <v>0</v>
      </c>
    </row>
    <row r="109" spans="1:21" x14ac:dyDescent="0.3">
      <c r="A109" s="22">
        <f>'INPUT-Production'!A109</f>
        <v>0</v>
      </c>
      <c r="B109" s="11">
        <f>'INPUT-Production'!B109</f>
        <v>0</v>
      </c>
      <c r="C109" s="11">
        <f>'INPUT-Production'!C109</f>
        <v>0</v>
      </c>
      <c r="D109" s="2">
        <f>'INPUT-Production'!D109</f>
        <v>0</v>
      </c>
      <c r="E109" t="e">
        <f>IF(ISBLANK('INPUT-Production'!F109),IF(VLOOKUP(D109,'INPUT-Substances'!A:C,3,FALSE)="",VLOOKUP(D109,'INPUT-Substances'!A:B,2,FALSE),VLOOKUP(D109,'INPUT-Substances'!A:C,3,FALSE)),IF(AND(NOT(ISBLANK(VLOOKUP(D109,'INPUT-Substances'!A:G,4,FALSE))),VLOOKUP(D109,'INPUT-Substances'!A:G,4,FALSE)&lt;='INPUT-Production'!F109),"gas",IF(AND(NOT(ISBLANK(VLOOKUP(D109,'INPUT-Substances'!A:G,7,FALSE))),VLOOKUP(D109,'INPUT-Substances'!A:G,7,FALSE)&gt;='INPUT-Production'!F109),"solid",IF(AND(NOT(ISBLANK(VLOOKUP(D109,'INPUT-Substances'!A:G,4,FALSE))),NOT(ISBLANK(G109)),G109&gt;='INPUT-Settings'!$C$26,G109&lt;='INPUT-Settings'!$C$26),"liquid",VLOOKUP(D109,'INPUT-Substances'!A:B,2,FALSE)))))</f>
        <v>#N/A</v>
      </c>
      <c r="F109">
        <f>'INPUT-Production'!E109</f>
        <v>0</v>
      </c>
      <c r="G109" t="str">
        <f>'Production-Scores'!H109</f>
        <v>n</v>
      </c>
      <c r="H109" s="22" t="e">
        <f>IF(AND(E109="solid",'Skin-MT Hand'!AA109="Like dry solids"),VLOOKUP(D109,Substances!A:E,5,FALSE),"")</f>
        <v>#N/A</v>
      </c>
      <c r="I109" s="51" t="e">
        <f>IF(E109="solid",VLOOKUP(H109,'M08,G03'!$B$4:$D$9,3,FALSE),"")</f>
        <v>#N/A</v>
      </c>
      <c r="J109" s="11" t="e">
        <f>IF(E109="liquid",VLOOKUP(D109,Substances!A:D,4,FALSE),"")</f>
        <v>#N/A</v>
      </c>
      <c r="K109" s="11" t="e">
        <f>IF(AND(E109="liquid",ISBLANK('INPUT-Production'!F109)),'INPUT-Settings'!$C$26+273.15,IF(E109="liquid",'INPUT-Production'!F109+273.15,""))</f>
        <v>#N/A</v>
      </c>
      <c r="L109" s="11" t="e">
        <f t="shared" si="10"/>
        <v>#N/A</v>
      </c>
      <c r="M109" s="51" t="e">
        <f t="shared" si="11"/>
        <v>#N/A</v>
      </c>
      <c r="N109" s="2" t="e">
        <f>IF(E109="solid",I109,IF(E109="liquid",(M109/30000),IF(AND(E109="gas",'INPUT-Settings'!$C$25=1),1,IF(AND(E109="gas",'INPUT-Settings'!$C$25=0),"",FALSE))))</f>
        <v>#N/A</v>
      </c>
      <c r="O109" t="e">
        <f>IF(AND(E109="gas",'INPUT-Settings'!$C$25=0),"",N109*'Production-Scores'!Z109*'Production-Scores'!M109*'Production-Scores'!P109*('Production-Scores'!S109*'Production-Scores'!AH109*'Production-Scores'!AO109+'Production-Scores'!AE109))</f>
        <v>#N/A</v>
      </c>
      <c r="P109">
        <f t="array" ref="P109">SUM(($G$3:$G$300="y")*($C$3:$C$300=C109)*($A$3:$A$300=A109)*($F$3:$F$300))</f>
        <v>0</v>
      </c>
      <c r="Q109">
        <f t="shared" si="7"/>
        <v>1</v>
      </c>
      <c r="R109" s="52" t="str">
        <f t="shared" si="12"/>
        <v/>
      </c>
      <c r="S109" s="52" t="e">
        <f>IF(AND(E109="gas",'INPUT-Settings'!$C$25=0),"",R109^(LN('INPUT-Settings'!$E$5)/LN(100)))</f>
        <v>#N/A</v>
      </c>
      <c r="T109">
        <f>VLOOKUP(D109,Substances!A:F,6,FALSE)</f>
        <v>0</v>
      </c>
      <c r="U109" s="52">
        <f t="shared" si="9"/>
        <v>0</v>
      </c>
    </row>
    <row r="110" spans="1:21" x14ac:dyDescent="0.3">
      <c r="A110" s="22">
        <f>'INPUT-Production'!A110</f>
        <v>0</v>
      </c>
      <c r="B110" s="11">
        <f>'INPUT-Production'!B110</f>
        <v>0</v>
      </c>
      <c r="C110" s="11">
        <f>'INPUT-Production'!C110</f>
        <v>0</v>
      </c>
      <c r="D110" s="2">
        <f>'INPUT-Production'!D110</f>
        <v>0</v>
      </c>
      <c r="E110" t="e">
        <f>IF(ISBLANK('INPUT-Production'!F110),IF(VLOOKUP(D110,'INPUT-Substances'!A:C,3,FALSE)="",VLOOKUP(D110,'INPUT-Substances'!A:B,2,FALSE),VLOOKUP(D110,'INPUT-Substances'!A:C,3,FALSE)),IF(AND(NOT(ISBLANK(VLOOKUP(D110,'INPUT-Substances'!A:G,4,FALSE))),VLOOKUP(D110,'INPUT-Substances'!A:G,4,FALSE)&lt;='INPUT-Production'!F110),"gas",IF(AND(NOT(ISBLANK(VLOOKUP(D110,'INPUT-Substances'!A:G,7,FALSE))),VLOOKUP(D110,'INPUT-Substances'!A:G,7,FALSE)&gt;='INPUT-Production'!F110),"solid",IF(AND(NOT(ISBLANK(VLOOKUP(D110,'INPUT-Substances'!A:G,4,FALSE))),NOT(ISBLANK(G110)),G110&gt;='INPUT-Settings'!$C$26,G110&lt;='INPUT-Settings'!$C$26),"liquid",VLOOKUP(D110,'INPUT-Substances'!A:B,2,FALSE)))))</f>
        <v>#N/A</v>
      </c>
      <c r="F110">
        <f>'INPUT-Production'!E110</f>
        <v>0</v>
      </c>
      <c r="G110" t="str">
        <f>'Production-Scores'!H110</f>
        <v>n</v>
      </c>
      <c r="H110" s="22" t="e">
        <f>IF(AND(E110="solid",'Skin-MT Hand'!AA110="Like dry solids"),VLOOKUP(D110,Substances!A:E,5,FALSE),"")</f>
        <v>#N/A</v>
      </c>
      <c r="I110" s="51" t="e">
        <f>IF(E110="solid",VLOOKUP(H110,'M08,G03'!$B$4:$D$9,3,FALSE),"")</f>
        <v>#N/A</v>
      </c>
      <c r="J110" s="11" t="e">
        <f>IF(E110="liquid",VLOOKUP(D110,Substances!A:D,4,FALSE),"")</f>
        <v>#N/A</v>
      </c>
      <c r="K110" s="11" t="e">
        <f>IF(AND(E110="liquid",ISBLANK('INPUT-Production'!F110)),'INPUT-Settings'!$C$26+273.15,IF(E110="liquid",'INPUT-Production'!F110+273.15,""))</f>
        <v>#N/A</v>
      </c>
      <c r="L110" s="11" t="e">
        <f t="shared" si="10"/>
        <v>#N/A</v>
      </c>
      <c r="M110" s="51" t="e">
        <f t="shared" si="11"/>
        <v>#N/A</v>
      </c>
      <c r="N110" s="2" t="e">
        <f>IF(E110="solid",I110,IF(E110="liquid",(M110/30000),IF(AND(E110="gas",'INPUT-Settings'!$C$25=1),1,IF(AND(E110="gas",'INPUT-Settings'!$C$25=0),"",FALSE))))</f>
        <v>#N/A</v>
      </c>
      <c r="O110" t="e">
        <f>IF(AND(E110="gas",'INPUT-Settings'!$C$25=0),"",N110*'Production-Scores'!Z110*'Production-Scores'!M110*'Production-Scores'!P110*('Production-Scores'!S110*'Production-Scores'!AH110*'Production-Scores'!AO110+'Production-Scores'!AE110))</f>
        <v>#N/A</v>
      </c>
      <c r="P110">
        <f t="array" ref="P110">SUM(($G$3:$G$300="y")*($C$3:$C$300=C110)*($A$3:$A$300=A110)*($F$3:$F$300))</f>
        <v>0</v>
      </c>
      <c r="Q110">
        <f t="shared" si="7"/>
        <v>1</v>
      </c>
      <c r="R110" s="52" t="str">
        <f t="shared" si="12"/>
        <v/>
      </c>
      <c r="S110" s="52" t="e">
        <f>IF(AND(E110="gas",'INPUT-Settings'!$C$25=0),"",R110^(LN('INPUT-Settings'!$E$5)/LN(100)))</f>
        <v>#N/A</v>
      </c>
      <c r="T110">
        <f>VLOOKUP(D110,Substances!A:F,6,FALSE)</f>
        <v>0</v>
      </c>
      <c r="U110" s="52">
        <f t="shared" si="9"/>
        <v>0</v>
      </c>
    </row>
    <row r="111" spans="1:21" x14ac:dyDescent="0.3">
      <c r="A111" s="22">
        <f>'INPUT-Production'!A111</f>
        <v>0</v>
      </c>
      <c r="B111" s="11">
        <f>'INPUT-Production'!B111</f>
        <v>0</v>
      </c>
      <c r="C111" s="11">
        <f>'INPUT-Production'!C111</f>
        <v>0</v>
      </c>
      <c r="D111" s="2">
        <f>'INPUT-Production'!D111</f>
        <v>0</v>
      </c>
      <c r="E111" t="e">
        <f>IF(ISBLANK('INPUT-Production'!F111),IF(VLOOKUP(D111,'INPUT-Substances'!A:C,3,FALSE)="",VLOOKUP(D111,'INPUT-Substances'!A:B,2,FALSE),VLOOKUP(D111,'INPUT-Substances'!A:C,3,FALSE)),IF(AND(NOT(ISBLANK(VLOOKUP(D111,'INPUT-Substances'!A:G,4,FALSE))),VLOOKUP(D111,'INPUT-Substances'!A:G,4,FALSE)&lt;='INPUT-Production'!F111),"gas",IF(AND(NOT(ISBLANK(VLOOKUP(D111,'INPUT-Substances'!A:G,7,FALSE))),VLOOKUP(D111,'INPUT-Substances'!A:G,7,FALSE)&gt;='INPUT-Production'!F111),"solid",IF(AND(NOT(ISBLANK(VLOOKUP(D111,'INPUT-Substances'!A:G,4,FALSE))),NOT(ISBLANK(G111)),G111&gt;='INPUT-Settings'!$C$26,G111&lt;='INPUT-Settings'!$C$26),"liquid",VLOOKUP(D111,'INPUT-Substances'!A:B,2,FALSE)))))</f>
        <v>#N/A</v>
      </c>
      <c r="F111">
        <f>'INPUT-Production'!E111</f>
        <v>0</v>
      </c>
      <c r="G111" t="str">
        <f>'Production-Scores'!H111</f>
        <v>n</v>
      </c>
      <c r="H111" s="22" t="e">
        <f>IF(AND(E111="solid",'Skin-MT Hand'!AA111="Like dry solids"),VLOOKUP(D111,Substances!A:E,5,FALSE),"")</f>
        <v>#N/A</v>
      </c>
      <c r="I111" s="51" t="e">
        <f>IF(E111="solid",VLOOKUP(H111,'M08,G03'!$B$4:$D$9,3,FALSE),"")</f>
        <v>#N/A</v>
      </c>
      <c r="J111" s="11" t="e">
        <f>IF(E111="liquid",VLOOKUP(D111,Substances!A:D,4,FALSE),"")</f>
        <v>#N/A</v>
      </c>
      <c r="K111" s="11" t="e">
        <f>IF(AND(E111="liquid",ISBLANK('INPUT-Production'!F111)),'INPUT-Settings'!$C$26+273.15,IF(E111="liquid",'INPUT-Production'!F111+273.15,""))</f>
        <v>#N/A</v>
      </c>
      <c r="L111" s="11" t="e">
        <f t="shared" si="10"/>
        <v>#N/A</v>
      </c>
      <c r="M111" s="51" t="e">
        <f t="shared" si="11"/>
        <v>#N/A</v>
      </c>
      <c r="N111" s="2" t="e">
        <f>IF(E111="solid",I111,IF(E111="liquid",(M111/30000),IF(AND(E111="gas",'INPUT-Settings'!$C$25=1),1,IF(AND(E111="gas",'INPUT-Settings'!$C$25=0),"",FALSE))))</f>
        <v>#N/A</v>
      </c>
      <c r="O111" t="e">
        <f>IF(AND(E111="gas",'INPUT-Settings'!$C$25=0),"",N111*'Production-Scores'!Z111*'Production-Scores'!M111*'Production-Scores'!P111*('Production-Scores'!S111*'Production-Scores'!AH111*'Production-Scores'!AO111+'Production-Scores'!AE111))</f>
        <v>#N/A</v>
      </c>
      <c r="P111">
        <f t="array" ref="P111">SUM(($G$3:$G$300="y")*($C$3:$C$300=C111)*($A$3:$A$300=A111)*($F$3:$F$300))</f>
        <v>0</v>
      </c>
      <c r="Q111">
        <f t="shared" si="7"/>
        <v>1</v>
      </c>
      <c r="R111" s="52" t="str">
        <f t="shared" si="12"/>
        <v/>
      </c>
      <c r="S111" s="52" t="e">
        <f>IF(AND(E111="gas",'INPUT-Settings'!$C$25=0),"",R111^(LN('INPUT-Settings'!$E$5)/LN(100)))</f>
        <v>#N/A</v>
      </c>
      <c r="T111">
        <f>VLOOKUP(D111,Substances!A:F,6,FALSE)</f>
        <v>0</v>
      </c>
      <c r="U111" s="52">
        <f t="shared" si="9"/>
        <v>0</v>
      </c>
    </row>
    <row r="112" spans="1:21" x14ac:dyDescent="0.3">
      <c r="A112" s="22">
        <f>'INPUT-Production'!A112</f>
        <v>0</v>
      </c>
      <c r="B112" s="11">
        <f>'INPUT-Production'!B112</f>
        <v>0</v>
      </c>
      <c r="C112" s="11">
        <f>'INPUT-Production'!C112</f>
        <v>0</v>
      </c>
      <c r="D112" s="2">
        <f>'INPUT-Production'!D112</f>
        <v>0</v>
      </c>
      <c r="E112" t="e">
        <f>IF(ISBLANK('INPUT-Production'!F112),IF(VLOOKUP(D112,'INPUT-Substances'!A:C,3,FALSE)="",VLOOKUP(D112,'INPUT-Substances'!A:B,2,FALSE),VLOOKUP(D112,'INPUT-Substances'!A:C,3,FALSE)),IF(AND(NOT(ISBLANK(VLOOKUP(D112,'INPUT-Substances'!A:G,4,FALSE))),VLOOKUP(D112,'INPUT-Substances'!A:G,4,FALSE)&lt;='INPUT-Production'!F112),"gas",IF(AND(NOT(ISBLANK(VLOOKUP(D112,'INPUT-Substances'!A:G,7,FALSE))),VLOOKUP(D112,'INPUT-Substances'!A:G,7,FALSE)&gt;='INPUT-Production'!F112),"solid",IF(AND(NOT(ISBLANK(VLOOKUP(D112,'INPUT-Substances'!A:G,4,FALSE))),NOT(ISBLANK(G112)),G112&gt;='INPUT-Settings'!$C$26,G112&lt;='INPUT-Settings'!$C$26),"liquid",VLOOKUP(D112,'INPUT-Substances'!A:B,2,FALSE)))))</f>
        <v>#N/A</v>
      </c>
      <c r="F112">
        <f>'INPUT-Production'!E112</f>
        <v>0</v>
      </c>
      <c r="G112" t="str">
        <f>'Production-Scores'!H112</f>
        <v>n</v>
      </c>
      <c r="H112" s="22" t="e">
        <f>IF(AND(E112="solid",'Skin-MT Hand'!AA112="Like dry solids"),VLOOKUP(D112,Substances!A:E,5,FALSE),"")</f>
        <v>#N/A</v>
      </c>
      <c r="I112" s="51" t="e">
        <f>IF(E112="solid",VLOOKUP(H112,'M08,G03'!$B$4:$D$9,3,FALSE),"")</f>
        <v>#N/A</v>
      </c>
      <c r="J112" s="11" t="e">
        <f>IF(E112="liquid",VLOOKUP(D112,Substances!A:D,4,FALSE),"")</f>
        <v>#N/A</v>
      </c>
      <c r="K112" s="11" t="e">
        <f>IF(AND(E112="liquid",ISBLANK('INPUT-Production'!F112)),'INPUT-Settings'!$C$26+273.15,IF(E112="liquid",'INPUT-Production'!F112+273.15,""))</f>
        <v>#N/A</v>
      </c>
      <c r="L112" s="11" t="e">
        <f t="shared" si="10"/>
        <v>#N/A</v>
      </c>
      <c r="M112" s="51" t="e">
        <f t="shared" si="11"/>
        <v>#N/A</v>
      </c>
      <c r="N112" s="2" t="e">
        <f>IF(E112="solid",I112,IF(E112="liquid",(M112/30000),IF(AND(E112="gas",'INPUT-Settings'!$C$25=1),1,IF(AND(E112="gas",'INPUT-Settings'!$C$25=0),"",FALSE))))</f>
        <v>#N/A</v>
      </c>
      <c r="O112" t="e">
        <f>IF(AND(E112="gas",'INPUT-Settings'!$C$25=0),"",N112*'Production-Scores'!Z112*'Production-Scores'!M112*'Production-Scores'!P112*('Production-Scores'!S112*'Production-Scores'!AH112*'Production-Scores'!AO112+'Production-Scores'!AE112))</f>
        <v>#N/A</v>
      </c>
      <c r="P112">
        <f t="array" ref="P112">SUM(($G$3:$G$300="y")*($C$3:$C$300=C112)*($A$3:$A$300=A112)*($F$3:$F$300))</f>
        <v>0</v>
      </c>
      <c r="Q112">
        <f t="shared" si="7"/>
        <v>1</v>
      </c>
      <c r="R112" s="52" t="str">
        <f t="shared" si="12"/>
        <v/>
      </c>
      <c r="S112" s="52" t="e">
        <f>IF(AND(E112="gas",'INPUT-Settings'!$C$25=0),"",R112^(LN('INPUT-Settings'!$E$5)/LN(100)))</f>
        <v>#N/A</v>
      </c>
      <c r="T112">
        <f>VLOOKUP(D112,Substances!A:F,6,FALSE)</f>
        <v>0</v>
      </c>
      <c r="U112" s="52">
        <f t="shared" si="9"/>
        <v>0</v>
      </c>
    </row>
    <row r="113" spans="1:21" x14ac:dyDescent="0.3">
      <c r="A113" s="22">
        <f>'INPUT-Production'!A113</f>
        <v>0</v>
      </c>
      <c r="B113" s="11">
        <f>'INPUT-Production'!B113</f>
        <v>0</v>
      </c>
      <c r="C113" s="11">
        <f>'INPUT-Production'!C113</f>
        <v>0</v>
      </c>
      <c r="D113" s="2">
        <f>'INPUT-Production'!D113</f>
        <v>0</v>
      </c>
      <c r="E113" t="e">
        <f>IF(ISBLANK('INPUT-Production'!F113),IF(VLOOKUP(D113,'INPUT-Substances'!A:C,3,FALSE)="",VLOOKUP(D113,'INPUT-Substances'!A:B,2,FALSE),VLOOKUP(D113,'INPUT-Substances'!A:C,3,FALSE)),IF(AND(NOT(ISBLANK(VLOOKUP(D113,'INPUT-Substances'!A:G,4,FALSE))),VLOOKUP(D113,'INPUT-Substances'!A:G,4,FALSE)&lt;='INPUT-Production'!F113),"gas",IF(AND(NOT(ISBLANK(VLOOKUP(D113,'INPUT-Substances'!A:G,7,FALSE))),VLOOKUP(D113,'INPUT-Substances'!A:G,7,FALSE)&gt;='INPUT-Production'!F113),"solid",IF(AND(NOT(ISBLANK(VLOOKUP(D113,'INPUT-Substances'!A:G,4,FALSE))),NOT(ISBLANK(G113)),G113&gt;='INPUT-Settings'!$C$26,G113&lt;='INPUT-Settings'!$C$26),"liquid",VLOOKUP(D113,'INPUT-Substances'!A:B,2,FALSE)))))</f>
        <v>#N/A</v>
      </c>
      <c r="F113">
        <f>'INPUT-Production'!E113</f>
        <v>0</v>
      </c>
      <c r="G113" t="str">
        <f>'Production-Scores'!H113</f>
        <v>n</v>
      </c>
      <c r="H113" s="22" t="e">
        <f>IF(AND(E113="solid",'Skin-MT Hand'!AA113="Like dry solids"),VLOOKUP(D113,Substances!A:E,5,FALSE),"")</f>
        <v>#N/A</v>
      </c>
      <c r="I113" s="51" t="e">
        <f>IF(E113="solid",VLOOKUP(H113,'M08,G03'!$B$4:$D$9,3,FALSE),"")</f>
        <v>#N/A</v>
      </c>
      <c r="J113" s="11" t="e">
        <f>IF(E113="liquid",VLOOKUP(D113,Substances!A:D,4,FALSE),"")</f>
        <v>#N/A</v>
      </c>
      <c r="K113" s="11" t="e">
        <f>IF(AND(E113="liquid",ISBLANK('INPUT-Production'!F113)),'INPUT-Settings'!$C$26+273.15,IF(E113="liquid",'INPUT-Production'!F113+273.15,""))</f>
        <v>#N/A</v>
      </c>
      <c r="L113" s="11" t="e">
        <f t="shared" si="10"/>
        <v>#N/A</v>
      </c>
      <c r="M113" s="51" t="e">
        <f t="shared" si="11"/>
        <v>#N/A</v>
      </c>
      <c r="N113" s="2" t="e">
        <f>IF(E113="solid",I113,IF(E113="liquid",(M113/30000),IF(AND(E113="gas",'INPUT-Settings'!$C$25=1),1,IF(AND(E113="gas",'INPUT-Settings'!$C$25=0),"",FALSE))))</f>
        <v>#N/A</v>
      </c>
      <c r="O113" t="e">
        <f>IF(AND(E113="gas",'INPUT-Settings'!$C$25=0),"",N113*'Production-Scores'!Z113*'Production-Scores'!M113*'Production-Scores'!P113*('Production-Scores'!S113*'Production-Scores'!AH113*'Production-Scores'!AO113+'Production-Scores'!AE113))</f>
        <v>#N/A</v>
      </c>
      <c r="P113">
        <f t="array" ref="P113">SUM(($G$3:$G$300="y")*($C$3:$C$300=C113)*($A$3:$A$300=A113)*($F$3:$F$300))</f>
        <v>0</v>
      </c>
      <c r="Q113">
        <f t="shared" si="7"/>
        <v>1</v>
      </c>
      <c r="R113" s="52" t="str">
        <f t="shared" si="12"/>
        <v/>
      </c>
      <c r="S113" s="52" t="e">
        <f>IF(AND(E113="gas",'INPUT-Settings'!$C$25=0),"",R113^(LN('INPUT-Settings'!$E$5)/LN(100)))</f>
        <v>#N/A</v>
      </c>
      <c r="T113">
        <f>VLOOKUP(D113,Substances!A:F,6,FALSE)</f>
        <v>0</v>
      </c>
      <c r="U113" s="52">
        <f t="shared" si="9"/>
        <v>0</v>
      </c>
    </row>
    <row r="114" spans="1:21" x14ac:dyDescent="0.3">
      <c r="A114" s="22">
        <f>'INPUT-Production'!A114</f>
        <v>0</v>
      </c>
      <c r="B114" s="11">
        <f>'INPUT-Production'!B114</f>
        <v>0</v>
      </c>
      <c r="C114" s="11">
        <f>'INPUT-Production'!C114</f>
        <v>0</v>
      </c>
      <c r="D114" s="2">
        <f>'INPUT-Production'!D114</f>
        <v>0</v>
      </c>
      <c r="E114" t="e">
        <f>IF(ISBLANK('INPUT-Production'!F114),IF(VLOOKUP(D114,'INPUT-Substances'!A:C,3,FALSE)="",VLOOKUP(D114,'INPUT-Substances'!A:B,2,FALSE),VLOOKUP(D114,'INPUT-Substances'!A:C,3,FALSE)),IF(AND(NOT(ISBLANK(VLOOKUP(D114,'INPUT-Substances'!A:G,4,FALSE))),VLOOKUP(D114,'INPUT-Substances'!A:G,4,FALSE)&lt;='INPUT-Production'!F114),"gas",IF(AND(NOT(ISBLANK(VLOOKUP(D114,'INPUT-Substances'!A:G,7,FALSE))),VLOOKUP(D114,'INPUT-Substances'!A:G,7,FALSE)&gt;='INPUT-Production'!F114),"solid",IF(AND(NOT(ISBLANK(VLOOKUP(D114,'INPUT-Substances'!A:G,4,FALSE))),NOT(ISBLANK(G114)),G114&gt;='INPUT-Settings'!$C$26,G114&lt;='INPUT-Settings'!$C$26),"liquid",VLOOKUP(D114,'INPUT-Substances'!A:B,2,FALSE)))))</f>
        <v>#N/A</v>
      </c>
      <c r="F114">
        <f>'INPUT-Production'!E114</f>
        <v>0</v>
      </c>
      <c r="G114" t="str">
        <f>'Production-Scores'!H114</f>
        <v>n</v>
      </c>
      <c r="H114" s="22" t="e">
        <f>IF(AND(E114="solid",'Skin-MT Hand'!AA114="Like dry solids"),VLOOKUP(D114,Substances!A:E,5,FALSE),"")</f>
        <v>#N/A</v>
      </c>
      <c r="I114" s="51" t="e">
        <f>IF(E114="solid",VLOOKUP(H114,'M08,G03'!$B$4:$D$9,3,FALSE),"")</f>
        <v>#N/A</v>
      </c>
      <c r="J114" s="11" t="e">
        <f>IF(E114="liquid",VLOOKUP(D114,Substances!A:D,4,FALSE),"")</f>
        <v>#N/A</v>
      </c>
      <c r="K114" s="11" t="e">
        <f>IF(AND(E114="liquid",ISBLANK('INPUT-Production'!F114)),'INPUT-Settings'!$C$26+273.15,IF(E114="liquid",'INPUT-Production'!F114+273.15,""))</f>
        <v>#N/A</v>
      </c>
      <c r="L114" s="11" t="e">
        <f t="shared" si="10"/>
        <v>#N/A</v>
      </c>
      <c r="M114" s="51" t="e">
        <f t="shared" si="11"/>
        <v>#N/A</v>
      </c>
      <c r="N114" s="2" t="e">
        <f>IF(E114="solid",I114,IF(E114="liquid",(M114/30000),IF(AND(E114="gas",'INPUT-Settings'!$C$25=1),1,IF(AND(E114="gas",'INPUT-Settings'!$C$25=0),"",FALSE))))</f>
        <v>#N/A</v>
      </c>
      <c r="O114" t="e">
        <f>IF(AND(E114="gas",'INPUT-Settings'!$C$25=0),"",N114*'Production-Scores'!Z114*'Production-Scores'!M114*'Production-Scores'!P114*('Production-Scores'!S114*'Production-Scores'!AH114*'Production-Scores'!AO114+'Production-Scores'!AE114))</f>
        <v>#N/A</v>
      </c>
      <c r="P114">
        <f t="array" ref="P114">SUM(($G$3:$G$300="y")*($C$3:$C$300=C114)*($A$3:$A$300=A114)*($F$3:$F$300))</f>
        <v>0</v>
      </c>
      <c r="Q114">
        <f t="shared" si="7"/>
        <v>1</v>
      </c>
      <c r="R114" s="52" t="str">
        <f t="shared" si="12"/>
        <v/>
      </c>
      <c r="S114" s="52" t="e">
        <f>IF(AND(E114="gas",'INPUT-Settings'!$C$25=0),"",R114^(LN('INPUT-Settings'!$E$5)/LN(100)))</f>
        <v>#N/A</v>
      </c>
      <c r="T114">
        <f>VLOOKUP(D114,Substances!A:F,6,FALSE)</f>
        <v>0</v>
      </c>
      <c r="U114" s="52">
        <f t="shared" si="9"/>
        <v>0</v>
      </c>
    </row>
    <row r="115" spans="1:21" x14ac:dyDescent="0.3">
      <c r="A115" s="22">
        <f>'INPUT-Production'!A115</f>
        <v>0</v>
      </c>
      <c r="B115" s="11">
        <f>'INPUT-Production'!B115</f>
        <v>0</v>
      </c>
      <c r="C115" s="11">
        <f>'INPUT-Production'!C115</f>
        <v>0</v>
      </c>
      <c r="D115" s="2">
        <f>'INPUT-Production'!D115</f>
        <v>0</v>
      </c>
      <c r="E115" t="e">
        <f>IF(ISBLANK('INPUT-Production'!F115),IF(VLOOKUP(D115,'INPUT-Substances'!A:C,3,FALSE)="",VLOOKUP(D115,'INPUT-Substances'!A:B,2,FALSE),VLOOKUP(D115,'INPUT-Substances'!A:C,3,FALSE)),IF(AND(NOT(ISBLANK(VLOOKUP(D115,'INPUT-Substances'!A:G,4,FALSE))),VLOOKUP(D115,'INPUT-Substances'!A:G,4,FALSE)&lt;='INPUT-Production'!F115),"gas",IF(AND(NOT(ISBLANK(VLOOKUP(D115,'INPUT-Substances'!A:G,7,FALSE))),VLOOKUP(D115,'INPUT-Substances'!A:G,7,FALSE)&gt;='INPUT-Production'!F115),"solid",IF(AND(NOT(ISBLANK(VLOOKUP(D115,'INPUT-Substances'!A:G,4,FALSE))),NOT(ISBLANK(G115)),G115&gt;='INPUT-Settings'!$C$26,G115&lt;='INPUT-Settings'!$C$26),"liquid",VLOOKUP(D115,'INPUT-Substances'!A:B,2,FALSE)))))</f>
        <v>#N/A</v>
      </c>
      <c r="F115">
        <f>'INPUT-Production'!E115</f>
        <v>0</v>
      </c>
      <c r="G115" t="str">
        <f>'Production-Scores'!H115</f>
        <v>n</v>
      </c>
      <c r="H115" s="22" t="e">
        <f>IF(AND(E115="solid",'Skin-MT Hand'!AA115="Like dry solids"),VLOOKUP(D115,Substances!A:E,5,FALSE),"")</f>
        <v>#N/A</v>
      </c>
      <c r="I115" s="51" t="e">
        <f>IF(E115="solid",VLOOKUP(H115,'M08,G03'!$B$4:$D$9,3,FALSE),"")</f>
        <v>#N/A</v>
      </c>
      <c r="J115" s="11" t="e">
        <f>IF(E115="liquid",VLOOKUP(D115,Substances!A:D,4,FALSE),"")</f>
        <v>#N/A</v>
      </c>
      <c r="K115" s="11" t="e">
        <f>IF(AND(E115="liquid",ISBLANK('INPUT-Production'!F115)),'INPUT-Settings'!$C$26+273.15,IF(E115="liquid",'INPUT-Production'!F115+273.15,""))</f>
        <v>#N/A</v>
      </c>
      <c r="L115" s="11" t="e">
        <f t="shared" si="10"/>
        <v>#N/A</v>
      </c>
      <c r="M115" s="51" t="e">
        <f t="shared" si="11"/>
        <v>#N/A</v>
      </c>
      <c r="N115" s="2" t="e">
        <f>IF(E115="solid",I115,IF(E115="liquid",(M115/30000),IF(AND(E115="gas",'INPUT-Settings'!$C$25=1),1,IF(AND(E115="gas",'INPUT-Settings'!$C$25=0),"",FALSE))))</f>
        <v>#N/A</v>
      </c>
      <c r="O115" t="e">
        <f>IF(AND(E115="gas",'INPUT-Settings'!$C$25=0),"",N115*'Production-Scores'!Z115*'Production-Scores'!M115*'Production-Scores'!P115*('Production-Scores'!S115*'Production-Scores'!AH115*'Production-Scores'!AO115+'Production-Scores'!AE115))</f>
        <v>#N/A</v>
      </c>
      <c r="P115">
        <f t="array" ref="P115">SUM(($G$3:$G$300="y")*($C$3:$C$300=C115)*($A$3:$A$300=A115)*($F$3:$F$300))</f>
        <v>0</v>
      </c>
      <c r="Q115">
        <f t="shared" si="7"/>
        <v>1</v>
      </c>
      <c r="R115" s="52" t="str">
        <f t="shared" si="12"/>
        <v/>
      </c>
      <c r="S115" s="52" t="e">
        <f>IF(AND(E115="gas",'INPUT-Settings'!$C$25=0),"",R115^(LN('INPUT-Settings'!$E$5)/LN(100)))</f>
        <v>#N/A</v>
      </c>
      <c r="T115">
        <f>VLOOKUP(D115,Substances!A:F,6,FALSE)</f>
        <v>0</v>
      </c>
      <c r="U115" s="52">
        <f t="shared" si="9"/>
        <v>0</v>
      </c>
    </row>
    <row r="116" spans="1:21" x14ac:dyDescent="0.3">
      <c r="A116" s="22">
        <f>'INPUT-Production'!A116</f>
        <v>0</v>
      </c>
      <c r="B116" s="11">
        <f>'INPUT-Production'!B116</f>
        <v>0</v>
      </c>
      <c r="C116" s="11">
        <f>'INPUT-Production'!C116</f>
        <v>0</v>
      </c>
      <c r="D116" s="2">
        <f>'INPUT-Production'!D116</f>
        <v>0</v>
      </c>
      <c r="E116" t="e">
        <f>IF(ISBLANK('INPUT-Production'!F116),IF(VLOOKUP(D116,'INPUT-Substances'!A:C,3,FALSE)="",VLOOKUP(D116,'INPUT-Substances'!A:B,2,FALSE),VLOOKUP(D116,'INPUT-Substances'!A:C,3,FALSE)),IF(AND(NOT(ISBLANK(VLOOKUP(D116,'INPUT-Substances'!A:G,4,FALSE))),VLOOKUP(D116,'INPUT-Substances'!A:G,4,FALSE)&lt;='INPUT-Production'!F116),"gas",IF(AND(NOT(ISBLANK(VLOOKUP(D116,'INPUT-Substances'!A:G,7,FALSE))),VLOOKUP(D116,'INPUT-Substances'!A:G,7,FALSE)&gt;='INPUT-Production'!F116),"solid",IF(AND(NOT(ISBLANK(VLOOKUP(D116,'INPUT-Substances'!A:G,4,FALSE))),NOT(ISBLANK(G116)),G116&gt;='INPUT-Settings'!$C$26,G116&lt;='INPUT-Settings'!$C$26),"liquid",VLOOKUP(D116,'INPUT-Substances'!A:B,2,FALSE)))))</f>
        <v>#N/A</v>
      </c>
      <c r="F116">
        <f>'INPUT-Production'!E116</f>
        <v>0</v>
      </c>
      <c r="G116" t="str">
        <f>'Production-Scores'!H116</f>
        <v>n</v>
      </c>
      <c r="H116" s="22" t="e">
        <f>IF(AND(E116="solid",'Skin-MT Hand'!AA116="Like dry solids"),VLOOKUP(D116,Substances!A:E,5,FALSE),"")</f>
        <v>#N/A</v>
      </c>
      <c r="I116" s="51" t="e">
        <f>IF(E116="solid",VLOOKUP(H116,'M08,G03'!$B$4:$D$9,3,FALSE),"")</f>
        <v>#N/A</v>
      </c>
      <c r="J116" s="11" t="e">
        <f>IF(E116="liquid",VLOOKUP(D116,Substances!A:D,4,FALSE),"")</f>
        <v>#N/A</v>
      </c>
      <c r="K116" s="11" t="e">
        <f>IF(AND(E116="liquid",ISBLANK('INPUT-Production'!F116)),'INPUT-Settings'!$C$26+273.15,IF(E116="liquid",'INPUT-Production'!F116+273.15,""))</f>
        <v>#N/A</v>
      </c>
      <c r="L116" s="11" t="e">
        <f t="shared" si="10"/>
        <v>#N/A</v>
      </c>
      <c r="M116" s="51" t="e">
        <f t="shared" si="11"/>
        <v>#N/A</v>
      </c>
      <c r="N116" s="2" t="e">
        <f>IF(E116="solid",I116,IF(E116="liquid",(M116/30000),IF(AND(E116="gas",'INPUT-Settings'!$C$25=1),1,IF(AND(E116="gas",'INPUT-Settings'!$C$25=0),"",FALSE))))</f>
        <v>#N/A</v>
      </c>
      <c r="O116" t="e">
        <f>IF(AND(E116="gas",'INPUT-Settings'!$C$25=0),"",N116*'Production-Scores'!Z116*'Production-Scores'!M116*'Production-Scores'!P116*('Production-Scores'!S116*'Production-Scores'!AH116*'Production-Scores'!AO116+'Production-Scores'!AE116))</f>
        <v>#N/A</v>
      </c>
      <c r="P116">
        <f t="array" ref="P116">SUM(($G$3:$G$300="y")*($C$3:$C$300=C116)*($A$3:$A$300=A116)*($F$3:$F$300))</f>
        <v>0</v>
      </c>
      <c r="Q116">
        <f t="shared" si="7"/>
        <v>1</v>
      </c>
      <c r="R116" s="52" t="str">
        <f t="shared" si="12"/>
        <v/>
      </c>
      <c r="S116" s="52" t="e">
        <f>IF(AND(E116="gas",'INPUT-Settings'!$C$25=0),"",R116^(LN('INPUT-Settings'!$E$5)/LN(100)))</f>
        <v>#N/A</v>
      </c>
      <c r="T116">
        <f>VLOOKUP(D116,Substances!A:F,6,FALSE)</f>
        <v>0</v>
      </c>
      <c r="U116" s="52">
        <f t="shared" si="9"/>
        <v>0</v>
      </c>
    </row>
    <row r="117" spans="1:21" x14ac:dyDescent="0.3">
      <c r="A117" s="22">
        <f>'INPUT-Production'!A117</f>
        <v>0</v>
      </c>
      <c r="B117" s="11">
        <f>'INPUT-Production'!B117</f>
        <v>0</v>
      </c>
      <c r="C117" s="11">
        <f>'INPUT-Production'!C117</f>
        <v>0</v>
      </c>
      <c r="D117" s="2">
        <f>'INPUT-Production'!D117</f>
        <v>0</v>
      </c>
      <c r="E117" t="e">
        <f>IF(ISBLANK('INPUT-Production'!F117),IF(VLOOKUP(D117,'INPUT-Substances'!A:C,3,FALSE)="",VLOOKUP(D117,'INPUT-Substances'!A:B,2,FALSE),VLOOKUP(D117,'INPUT-Substances'!A:C,3,FALSE)),IF(AND(NOT(ISBLANK(VLOOKUP(D117,'INPUT-Substances'!A:G,4,FALSE))),VLOOKUP(D117,'INPUT-Substances'!A:G,4,FALSE)&lt;='INPUT-Production'!F117),"gas",IF(AND(NOT(ISBLANK(VLOOKUP(D117,'INPUT-Substances'!A:G,7,FALSE))),VLOOKUP(D117,'INPUT-Substances'!A:G,7,FALSE)&gt;='INPUT-Production'!F117),"solid",IF(AND(NOT(ISBLANK(VLOOKUP(D117,'INPUT-Substances'!A:G,4,FALSE))),NOT(ISBLANK(G117)),G117&gt;='INPUT-Settings'!$C$26,G117&lt;='INPUT-Settings'!$C$26),"liquid",VLOOKUP(D117,'INPUT-Substances'!A:B,2,FALSE)))))</f>
        <v>#N/A</v>
      </c>
      <c r="F117">
        <f>'INPUT-Production'!E117</f>
        <v>0</v>
      </c>
      <c r="G117" t="str">
        <f>'Production-Scores'!H117</f>
        <v>n</v>
      </c>
      <c r="H117" s="22" t="e">
        <f>IF(AND(E117="solid",'Skin-MT Hand'!AA117="Like dry solids"),VLOOKUP(D117,Substances!A:E,5,FALSE),"")</f>
        <v>#N/A</v>
      </c>
      <c r="I117" s="51" t="e">
        <f>IF(E117="solid",VLOOKUP(H117,'M08,G03'!$B$4:$D$9,3,FALSE),"")</f>
        <v>#N/A</v>
      </c>
      <c r="J117" s="11" t="e">
        <f>IF(E117="liquid",VLOOKUP(D117,Substances!A:D,4,FALSE),"")</f>
        <v>#N/A</v>
      </c>
      <c r="K117" s="11" t="e">
        <f>IF(AND(E117="liquid",ISBLANK('INPUT-Production'!F117)),'INPUT-Settings'!$C$26+273.15,IF(E117="liquid",'INPUT-Production'!F117+273.15,""))</f>
        <v>#N/A</v>
      </c>
      <c r="L117" s="11" t="e">
        <f t="shared" si="10"/>
        <v>#N/A</v>
      </c>
      <c r="M117" s="51" t="e">
        <f t="shared" si="11"/>
        <v>#N/A</v>
      </c>
      <c r="N117" s="2" t="e">
        <f>IF(E117="solid",I117,IF(E117="liquid",(M117/30000),IF(AND(E117="gas",'INPUT-Settings'!$C$25=1),1,IF(AND(E117="gas",'INPUT-Settings'!$C$25=0),"",FALSE))))</f>
        <v>#N/A</v>
      </c>
      <c r="O117" t="e">
        <f>IF(AND(E117="gas",'INPUT-Settings'!$C$25=0),"",N117*'Production-Scores'!Z117*'Production-Scores'!M117*'Production-Scores'!P117*('Production-Scores'!S117*'Production-Scores'!AH117*'Production-Scores'!AO117+'Production-Scores'!AE117))</f>
        <v>#N/A</v>
      </c>
      <c r="P117">
        <f t="array" ref="P117">SUM(($G$3:$G$300="y")*($C$3:$C$300=C117)*($A$3:$A$300=A117)*($F$3:$F$300))</f>
        <v>0</v>
      </c>
      <c r="Q117">
        <f t="shared" si="7"/>
        <v>1</v>
      </c>
      <c r="R117" s="52" t="str">
        <f t="shared" si="12"/>
        <v/>
      </c>
      <c r="S117" s="52" t="e">
        <f>IF(AND(E117="gas",'INPUT-Settings'!$C$25=0),"",R117^(LN('INPUT-Settings'!$E$5)/LN(100)))</f>
        <v>#N/A</v>
      </c>
      <c r="T117">
        <f>VLOOKUP(D117,Substances!A:F,6,FALSE)</f>
        <v>0</v>
      </c>
      <c r="U117" s="52">
        <f t="shared" si="9"/>
        <v>0</v>
      </c>
    </row>
    <row r="118" spans="1:21" x14ac:dyDescent="0.3">
      <c r="A118" s="22">
        <f>'INPUT-Production'!A118</f>
        <v>0</v>
      </c>
      <c r="B118" s="11">
        <f>'INPUT-Production'!B118</f>
        <v>0</v>
      </c>
      <c r="C118" s="11">
        <f>'INPUT-Production'!C118</f>
        <v>0</v>
      </c>
      <c r="D118" s="2">
        <f>'INPUT-Production'!D118</f>
        <v>0</v>
      </c>
      <c r="E118" t="e">
        <f>IF(ISBLANK('INPUT-Production'!F118),IF(VLOOKUP(D118,'INPUT-Substances'!A:C,3,FALSE)="",VLOOKUP(D118,'INPUT-Substances'!A:B,2,FALSE),VLOOKUP(D118,'INPUT-Substances'!A:C,3,FALSE)),IF(AND(NOT(ISBLANK(VLOOKUP(D118,'INPUT-Substances'!A:G,4,FALSE))),VLOOKUP(D118,'INPUT-Substances'!A:G,4,FALSE)&lt;='INPUT-Production'!F118),"gas",IF(AND(NOT(ISBLANK(VLOOKUP(D118,'INPUT-Substances'!A:G,7,FALSE))),VLOOKUP(D118,'INPUT-Substances'!A:G,7,FALSE)&gt;='INPUT-Production'!F118),"solid",IF(AND(NOT(ISBLANK(VLOOKUP(D118,'INPUT-Substances'!A:G,4,FALSE))),NOT(ISBLANK(G118)),G118&gt;='INPUT-Settings'!$C$26,G118&lt;='INPUT-Settings'!$C$26),"liquid",VLOOKUP(D118,'INPUT-Substances'!A:B,2,FALSE)))))</f>
        <v>#N/A</v>
      </c>
      <c r="F118">
        <f>'INPUT-Production'!E118</f>
        <v>0</v>
      </c>
      <c r="G118" t="str">
        <f>'Production-Scores'!H118</f>
        <v>n</v>
      </c>
      <c r="H118" s="22" t="e">
        <f>IF(AND(E118="solid",'Skin-MT Hand'!AA118="Like dry solids"),VLOOKUP(D118,Substances!A:E,5,FALSE),"")</f>
        <v>#N/A</v>
      </c>
      <c r="I118" s="51" t="e">
        <f>IF(E118="solid",VLOOKUP(H118,'M08,G03'!$B$4:$D$9,3,FALSE),"")</f>
        <v>#N/A</v>
      </c>
      <c r="J118" s="11" t="e">
        <f>IF(E118="liquid",VLOOKUP(D118,Substances!A:D,4,FALSE),"")</f>
        <v>#N/A</v>
      </c>
      <c r="K118" s="11" t="e">
        <f>IF(AND(E118="liquid",ISBLANK('INPUT-Production'!F118)),'INPUT-Settings'!$C$26+273.15,IF(E118="liquid",'INPUT-Production'!F118+273.15,""))</f>
        <v>#N/A</v>
      </c>
      <c r="L118" s="11" t="e">
        <f t="shared" si="10"/>
        <v>#N/A</v>
      </c>
      <c r="M118" s="51" t="e">
        <f t="shared" si="11"/>
        <v>#N/A</v>
      </c>
      <c r="N118" s="2" t="e">
        <f>IF(E118="solid",I118,IF(E118="liquid",(M118/30000),IF(AND(E118="gas",'INPUT-Settings'!$C$25=1),1,IF(AND(E118="gas",'INPUT-Settings'!$C$25=0),"",FALSE))))</f>
        <v>#N/A</v>
      </c>
      <c r="O118" t="e">
        <f>IF(AND(E118="gas",'INPUT-Settings'!$C$25=0),"",N118*'Production-Scores'!Z118*'Production-Scores'!M118*'Production-Scores'!P118*('Production-Scores'!S118*'Production-Scores'!AH118*'Production-Scores'!AO118+'Production-Scores'!AE118))</f>
        <v>#N/A</v>
      </c>
      <c r="P118">
        <f t="array" ref="P118">SUM(($G$3:$G$300="y")*($C$3:$C$300=C118)*($A$3:$A$300=A118)*($F$3:$F$300))</f>
        <v>0</v>
      </c>
      <c r="Q118">
        <f t="shared" si="7"/>
        <v>1</v>
      </c>
      <c r="R118" s="52" t="str">
        <f t="shared" si="12"/>
        <v/>
      </c>
      <c r="S118" s="52" t="e">
        <f>IF(AND(E118="gas",'INPUT-Settings'!$C$25=0),"",R118^(LN('INPUT-Settings'!$E$5)/LN(100)))</f>
        <v>#N/A</v>
      </c>
      <c r="T118">
        <f>VLOOKUP(D118,Substances!A:F,6,FALSE)</f>
        <v>0</v>
      </c>
      <c r="U118" s="52">
        <f t="shared" si="9"/>
        <v>0</v>
      </c>
    </row>
    <row r="119" spans="1:21" x14ac:dyDescent="0.3">
      <c r="A119" s="22">
        <f>'INPUT-Production'!A119</f>
        <v>0</v>
      </c>
      <c r="B119" s="11">
        <f>'INPUT-Production'!B119</f>
        <v>0</v>
      </c>
      <c r="C119" s="11">
        <f>'INPUT-Production'!C119</f>
        <v>0</v>
      </c>
      <c r="D119" s="2">
        <f>'INPUT-Production'!D119</f>
        <v>0</v>
      </c>
      <c r="E119" t="e">
        <f>IF(ISBLANK('INPUT-Production'!F119),IF(VLOOKUP(D119,'INPUT-Substances'!A:C,3,FALSE)="",VLOOKUP(D119,'INPUT-Substances'!A:B,2,FALSE),VLOOKUP(D119,'INPUT-Substances'!A:C,3,FALSE)),IF(AND(NOT(ISBLANK(VLOOKUP(D119,'INPUT-Substances'!A:G,4,FALSE))),VLOOKUP(D119,'INPUT-Substances'!A:G,4,FALSE)&lt;='INPUT-Production'!F119),"gas",IF(AND(NOT(ISBLANK(VLOOKUP(D119,'INPUT-Substances'!A:G,7,FALSE))),VLOOKUP(D119,'INPUT-Substances'!A:G,7,FALSE)&gt;='INPUT-Production'!F119),"solid",IF(AND(NOT(ISBLANK(VLOOKUP(D119,'INPUT-Substances'!A:G,4,FALSE))),NOT(ISBLANK(G119)),G119&gt;='INPUT-Settings'!$C$26,G119&lt;='INPUT-Settings'!$C$26),"liquid",VLOOKUP(D119,'INPUT-Substances'!A:B,2,FALSE)))))</f>
        <v>#N/A</v>
      </c>
      <c r="F119">
        <f>'INPUT-Production'!E119</f>
        <v>0</v>
      </c>
      <c r="G119" t="str">
        <f>'Production-Scores'!H119</f>
        <v>n</v>
      </c>
      <c r="H119" s="22" t="e">
        <f>IF(AND(E119="solid",'Skin-MT Hand'!AA119="Like dry solids"),VLOOKUP(D119,Substances!A:E,5,FALSE),"")</f>
        <v>#N/A</v>
      </c>
      <c r="I119" s="51" t="e">
        <f>IF(E119="solid",VLOOKUP(H119,'M08,G03'!$B$4:$D$9,3,FALSE),"")</f>
        <v>#N/A</v>
      </c>
      <c r="J119" s="11" t="e">
        <f>IF(E119="liquid",VLOOKUP(D119,Substances!A:D,4,FALSE),"")</f>
        <v>#N/A</v>
      </c>
      <c r="K119" s="11" t="e">
        <f>IF(AND(E119="liquid",ISBLANK('INPUT-Production'!F119)),'INPUT-Settings'!$C$26+273.15,IF(E119="liquid",'INPUT-Production'!F119+273.15,""))</f>
        <v>#N/A</v>
      </c>
      <c r="L119" s="11" t="e">
        <f t="shared" si="10"/>
        <v>#N/A</v>
      </c>
      <c r="M119" s="51" t="e">
        <f t="shared" si="11"/>
        <v>#N/A</v>
      </c>
      <c r="N119" s="2" t="e">
        <f>IF(E119="solid",I119,IF(E119="liquid",(M119/30000),IF(AND(E119="gas",'INPUT-Settings'!$C$25=1),1,IF(AND(E119="gas",'INPUT-Settings'!$C$25=0),"",FALSE))))</f>
        <v>#N/A</v>
      </c>
      <c r="O119" t="e">
        <f>IF(AND(E119="gas",'INPUT-Settings'!$C$25=0),"",N119*'Production-Scores'!Z119*'Production-Scores'!M119*'Production-Scores'!P119*('Production-Scores'!S119*'Production-Scores'!AH119*'Production-Scores'!AO119+'Production-Scores'!AE119))</f>
        <v>#N/A</v>
      </c>
      <c r="P119">
        <f t="array" ref="P119">SUM(($G$3:$G$300="y")*($C$3:$C$300=C119)*($A$3:$A$300=A119)*($F$3:$F$300))</f>
        <v>0</v>
      </c>
      <c r="Q119">
        <f t="shared" si="7"/>
        <v>1</v>
      </c>
      <c r="R119" s="52" t="str">
        <f t="shared" si="12"/>
        <v/>
      </c>
      <c r="S119" s="52" t="e">
        <f>IF(AND(E119="gas",'INPUT-Settings'!$C$25=0),"",R119^(LN('INPUT-Settings'!$E$5)/LN(100)))</f>
        <v>#N/A</v>
      </c>
      <c r="T119">
        <f>VLOOKUP(D119,Substances!A:F,6,FALSE)</f>
        <v>0</v>
      </c>
      <c r="U119" s="52">
        <f t="shared" si="9"/>
        <v>0</v>
      </c>
    </row>
    <row r="120" spans="1:21" x14ac:dyDescent="0.3">
      <c r="A120" s="22">
        <f>'INPUT-Production'!A120</f>
        <v>0</v>
      </c>
      <c r="B120" s="11">
        <f>'INPUT-Production'!B120</f>
        <v>0</v>
      </c>
      <c r="C120" s="11">
        <f>'INPUT-Production'!C120</f>
        <v>0</v>
      </c>
      <c r="D120" s="2">
        <f>'INPUT-Production'!D120</f>
        <v>0</v>
      </c>
      <c r="E120" t="e">
        <f>IF(ISBLANK('INPUT-Production'!F120),IF(VLOOKUP(D120,'INPUT-Substances'!A:C,3,FALSE)="",VLOOKUP(D120,'INPUT-Substances'!A:B,2,FALSE),VLOOKUP(D120,'INPUT-Substances'!A:C,3,FALSE)),IF(AND(NOT(ISBLANK(VLOOKUP(D120,'INPUT-Substances'!A:G,4,FALSE))),VLOOKUP(D120,'INPUT-Substances'!A:G,4,FALSE)&lt;='INPUT-Production'!F120),"gas",IF(AND(NOT(ISBLANK(VLOOKUP(D120,'INPUT-Substances'!A:G,7,FALSE))),VLOOKUP(D120,'INPUT-Substances'!A:G,7,FALSE)&gt;='INPUT-Production'!F120),"solid",IF(AND(NOT(ISBLANK(VLOOKUP(D120,'INPUT-Substances'!A:G,4,FALSE))),NOT(ISBLANK(G120)),G120&gt;='INPUT-Settings'!$C$26,G120&lt;='INPUT-Settings'!$C$26),"liquid",VLOOKUP(D120,'INPUT-Substances'!A:B,2,FALSE)))))</f>
        <v>#N/A</v>
      </c>
      <c r="F120">
        <f>'INPUT-Production'!E120</f>
        <v>0</v>
      </c>
      <c r="G120" t="str">
        <f>'Production-Scores'!H120</f>
        <v>n</v>
      </c>
      <c r="H120" s="22" t="e">
        <f>IF(AND(E120="solid",'Skin-MT Hand'!AA120="Like dry solids"),VLOOKUP(D120,Substances!A:E,5,FALSE),"")</f>
        <v>#N/A</v>
      </c>
      <c r="I120" s="51" t="e">
        <f>IF(E120="solid",VLOOKUP(H120,'M08,G03'!$B$4:$D$9,3,FALSE),"")</f>
        <v>#N/A</v>
      </c>
      <c r="J120" s="11" t="e">
        <f>IF(E120="liquid",VLOOKUP(D120,Substances!A:D,4,FALSE),"")</f>
        <v>#N/A</v>
      </c>
      <c r="K120" s="11" t="e">
        <f>IF(AND(E120="liquid",ISBLANK('INPUT-Production'!F120)),'INPUT-Settings'!$C$26+273.15,IF(E120="liquid",'INPUT-Production'!F120+273.15,""))</f>
        <v>#N/A</v>
      </c>
      <c r="L120" s="11" t="e">
        <f t="shared" si="10"/>
        <v>#N/A</v>
      </c>
      <c r="M120" s="51" t="e">
        <f t="shared" si="11"/>
        <v>#N/A</v>
      </c>
      <c r="N120" s="2" t="e">
        <f>IF(E120="solid",I120,IF(E120="liquid",(M120/30000),IF(AND(E120="gas",'INPUT-Settings'!$C$25=1),1,IF(AND(E120="gas",'INPUT-Settings'!$C$25=0),"",FALSE))))</f>
        <v>#N/A</v>
      </c>
      <c r="O120" t="e">
        <f>IF(AND(E120="gas",'INPUT-Settings'!$C$25=0),"",N120*'Production-Scores'!Z120*'Production-Scores'!M120*'Production-Scores'!P120*('Production-Scores'!S120*'Production-Scores'!AH120*'Production-Scores'!AO120+'Production-Scores'!AE120))</f>
        <v>#N/A</v>
      </c>
      <c r="P120">
        <f t="array" ref="P120">SUM(($G$3:$G$300="y")*($C$3:$C$300=C120)*($A$3:$A$300=A120)*($F$3:$F$300))</f>
        <v>0</v>
      </c>
      <c r="Q120">
        <f t="shared" si="7"/>
        <v>1</v>
      </c>
      <c r="R120" s="52" t="str">
        <f t="shared" si="12"/>
        <v/>
      </c>
      <c r="S120" s="52" t="e">
        <f>IF(AND(E120="gas",'INPUT-Settings'!$C$25=0),"",R120^(LN('INPUT-Settings'!$E$5)/LN(100)))</f>
        <v>#N/A</v>
      </c>
      <c r="T120">
        <f>VLOOKUP(D120,Substances!A:F,6,FALSE)</f>
        <v>0</v>
      </c>
      <c r="U120" s="52">
        <f t="shared" si="9"/>
        <v>0</v>
      </c>
    </row>
    <row r="121" spans="1:21" x14ac:dyDescent="0.3">
      <c r="A121" s="22">
        <f>'INPUT-Production'!A121</f>
        <v>0</v>
      </c>
      <c r="B121" s="11">
        <f>'INPUT-Production'!B121</f>
        <v>0</v>
      </c>
      <c r="C121" s="11">
        <f>'INPUT-Production'!C121</f>
        <v>0</v>
      </c>
      <c r="D121" s="2">
        <f>'INPUT-Production'!D121</f>
        <v>0</v>
      </c>
      <c r="E121" t="e">
        <f>IF(ISBLANK('INPUT-Production'!F121),IF(VLOOKUP(D121,'INPUT-Substances'!A:C,3,FALSE)="",VLOOKUP(D121,'INPUT-Substances'!A:B,2,FALSE),VLOOKUP(D121,'INPUT-Substances'!A:C,3,FALSE)),IF(AND(NOT(ISBLANK(VLOOKUP(D121,'INPUT-Substances'!A:G,4,FALSE))),VLOOKUP(D121,'INPUT-Substances'!A:G,4,FALSE)&lt;='INPUT-Production'!F121),"gas",IF(AND(NOT(ISBLANK(VLOOKUP(D121,'INPUT-Substances'!A:G,7,FALSE))),VLOOKUP(D121,'INPUT-Substances'!A:G,7,FALSE)&gt;='INPUT-Production'!F121),"solid",IF(AND(NOT(ISBLANK(VLOOKUP(D121,'INPUT-Substances'!A:G,4,FALSE))),NOT(ISBLANK(G121)),G121&gt;='INPUT-Settings'!$C$26,G121&lt;='INPUT-Settings'!$C$26),"liquid",VLOOKUP(D121,'INPUT-Substances'!A:B,2,FALSE)))))</f>
        <v>#N/A</v>
      </c>
      <c r="F121">
        <f>'INPUT-Production'!E121</f>
        <v>0</v>
      </c>
      <c r="G121" t="str">
        <f>'Production-Scores'!H121</f>
        <v>n</v>
      </c>
      <c r="H121" s="22" t="e">
        <f>IF(AND(E121="solid",'Skin-MT Hand'!AA121="Like dry solids"),VLOOKUP(D121,Substances!A:E,5,FALSE),"")</f>
        <v>#N/A</v>
      </c>
      <c r="I121" s="51" t="e">
        <f>IF(E121="solid",VLOOKUP(H121,'M08,G03'!$B$4:$D$9,3,FALSE),"")</f>
        <v>#N/A</v>
      </c>
      <c r="J121" s="11" t="e">
        <f>IF(E121="liquid",VLOOKUP(D121,Substances!A:D,4,FALSE),"")</f>
        <v>#N/A</v>
      </c>
      <c r="K121" s="11" t="e">
        <f>IF(AND(E121="liquid",ISBLANK('INPUT-Production'!F121)),'INPUT-Settings'!$C$26+273.15,IF(E121="liquid",'INPUT-Production'!F121+273.15,""))</f>
        <v>#N/A</v>
      </c>
      <c r="L121" s="11" t="e">
        <f t="shared" si="10"/>
        <v>#N/A</v>
      </c>
      <c r="M121" s="51" t="e">
        <f t="shared" si="11"/>
        <v>#N/A</v>
      </c>
      <c r="N121" s="2" t="e">
        <f>IF(E121="solid",I121,IF(E121="liquid",(M121/30000),IF(AND(E121="gas",'INPUT-Settings'!$C$25=1),1,IF(AND(E121="gas",'INPUT-Settings'!$C$25=0),"",FALSE))))</f>
        <v>#N/A</v>
      </c>
      <c r="O121" t="e">
        <f>IF(AND(E121="gas",'INPUT-Settings'!$C$25=0),"",N121*'Production-Scores'!Z121*'Production-Scores'!M121*'Production-Scores'!P121*('Production-Scores'!S121*'Production-Scores'!AH121*'Production-Scores'!AO121+'Production-Scores'!AE121))</f>
        <v>#N/A</v>
      </c>
      <c r="P121">
        <f t="array" ref="P121">SUM(($G$3:$G$300="y")*($C$3:$C$300=C121)*($A$3:$A$300=A121)*($F$3:$F$300))</f>
        <v>0</v>
      </c>
      <c r="Q121">
        <f t="shared" si="7"/>
        <v>1</v>
      </c>
      <c r="R121" s="52" t="str">
        <f t="shared" si="12"/>
        <v/>
      </c>
      <c r="S121" s="52" t="e">
        <f>IF(AND(E121="gas",'INPUT-Settings'!$C$25=0),"",R121^(LN('INPUT-Settings'!$E$5)/LN(100)))</f>
        <v>#N/A</v>
      </c>
      <c r="T121">
        <f>VLOOKUP(D121,Substances!A:F,6,FALSE)</f>
        <v>0</v>
      </c>
      <c r="U121" s="52">
        <f t="shared" si="9"/>
        <v>0</v>
      </c>
    </row>
    <row r="122" spans="1:21" x14ac:dyDescent="0.3">
      <c r="A122" s="22">
        <f>'INPUT-Production'!A122</f>
        <v>0</v>
      </c>
      <c r="B122" s="11">
        <f>'INPUT-Production'!B122</f>
        <v>0</v>
      </c>
      <c r="C122" s="11">
        <f>'INPUT-Production'!C122</f>
        <v>0</v>
      </c>
      <c r="D122" s="2">
        <f>'INPUT-Production'!D122</f>
        <v>0</v>
      </c>
      <c r="E122" t="e">
        <f>IF(ISBLANK('INPUT-Production'!F122),IF(VLOOKUP(D122,'INPUT-Substances'!A:C,3,FALSE)="",VLOOKUP(D122,'INPUT-Substances'!A:B,2,FALSE),VLOOKUP(D122,'INPUT-Substances'!A:C,3,FALSE)),IF(AND(NOT(ISBLANK(VLOOKUP(D122,'INPUT-Substances'!A:G,4,FALSE))),VLOOKUP(D122,'INPUT-Substances'!A:G,4,FALSE)&lt;='INPUT-Production'!F122),"gas",IF(AND(NOT(ISBLANK(VLOOKUP(D122,'INPUT-Substances'!A:G,7,FALSE))),VLOOKUP(D122,'INPUT-Substances'!A:G,7,FALSE)&gt;='INPUT-Production'!F122),"solid",IF(AND(NOT(ISBLANK(VLOOKUP(D122,'INPUT-Substances'!A:G,4,FALSE))),NOT(ISBLANK(G122)),G122&gt;='INPUT-Settings'!$C$26,G122&lt;='INPUT-Settings'!$C$26),"liquid",VLOOKUP(D122,'INPUT-Substances'!A:B,2,FALSE)))))</f>
        <v>#N/A</v>
      </c>
      <c r="F122">
        <f>'INPUT-Production'!E122</f>
        <v>0</v>
      </c>
      <c r="G122" t="str">
        <f>'Production-Scores'!H122</f>
        <v>n</v>
      </c>
      <c r="H122" s="22" t="e">
        <f>IF(AND(E122="solid",'Skin-MT Hand'!AA122="Like dry solids"),VLOOKUP(D122,Substances!A:E,5,FALSE),"")</f>
        <v>#N/A</v>
      </c>
      <c r="I122" s="51" t="e">
        <f>IF(E122="solid",VLOOKUP(H122,'M08,G03'!$B$4:$D$9,3,FALSE),"")</f>
        <v>#N/A</v>
      </c>
      <c r="J122" s="11" t="e">
        <f>IF(E122="liquid",VLOOKUP(D122,Substances!A:D,4,FALSE),"")</f>
        <v>#N/A</v>
      </c>
      <c r="K122" s="11" t="e">
        <f>IF(AND(E122="liquid",ISBLANK('INPUT-Production'!F122)),'INPUT-Settings'!$C$26+273.15,IF(E122="liquid",'INPUT-Production'!F122+273.15,""))</f>
        <v>#N/A</v>
      </c>
      <c r="L122" s="11" t="e">
        <f t="shared" si="10"/>
        <v>#N/A</v>
      </c>
      <c r="M122" s="51" t="e">
        <f t="shared" si="11"/>
        <v>#N/A</v>
      </c>
      <c r="N122" s="2" t="e">
        <f>IF(E122="solid",I122,IF(E122="liquid",(M122/30000),IF(AND(E122="gas",'INPUT-Settings'!$C$25=1),1,IF(AND(E122="gas",'INPUT-Settings'!$C$25=0),"",FALSE))))</f>
        <v>#N/A</v>
      </c>
      <c r="O122" t="e">
        <f>IF(AND(E122="gas",'INPUT-Settings'!$C$25=0),"",N122*'Production-Scores'!Z122*'Production-Scores'!M122*'Production-Scores'!P122*('Production-Scores'!S122*'Production-Scores'!AH122*'Production-Scores'!AO122+'Production-Scores'!AE122))</f>
        <v>#N/A</v>
      </c>
      <c r="P122">
        <f t="array" ref="P122">SUM(($G$3:$G$300="y")*($C$3:$C$300=C122)*($A$3:$A$300=A122)*($F$3:$F$300))</f>
        <v>0</v>
      </c>
      <c r="Q122">
        <f t="shared" si="7"/>
        <v>1</v>
      </c>
      <c r="R122" s="52" t="str">
        <f t="shared" si="12"/>
        <v/>
      </c>
      <c r="S122" s="52" t="e">
        <f>IF(AND(E122="gas",'INPUT-Settings'!$C$25=0),"",R122^(LN('INPUT-Settings'!$E$5)/LN(100)))</f>
        <v>#N/A</v>
      </c>
      <c r="T122">
        <f>VLOOKUP(D122,Substances!A:F,6,FALSE)</f>
        <v>0</v>
      </c>
      <c r="U122" s="52">
        <f t="shared" si="9"/>
        <v>0</v>
      </c>
    </row>
    <row r="123" spans="1:21" x14ac:dyDescent="0.3">
      <c r="A123" s="22">
        <f>'INPUT-Production'!A123</f>
        <v>0</v>
      </c>
      <c r="B123" s="11">
        <f>'INPUT-Production'!B123</f>
        <v>0</v>
      </c>
      <c r="C123" s="11">
        <f>'INPUT-Production'!C123</f>
        <v>0</v>
      </c>
      <c r="D123" s="2">
        <f>'INPUT-Production'!D123</f>
        <v>0</v>
      </c>
      <c r="E123" t="e">
        <f>IF(ISBLANK('INPUT-Production'!F123),IF(VLOOKUP(D123,'INPUT-Substances'!A:C,3,FALSE)="",VLOOKUP(D123,'INPUT-Substances'!A:B,2,FALSE),VLOOKUP(D123,'INPUT-Substances'!A:C,3,FALSE)),IF(AND(NOT(ISBLANK(VLOOKUP(D123,'INPUT-Substances'!A:G,4,FALSE))),VLOOKUP(D123,'INPUT-Substances'!A:G,4,FALSE)&lt;='INPUT-Production'!F123),"gas",IF(AND(NOT(ISBLANK(VLOOKUP(D123,'INPUT-Substances'!A:G,7,FALSE))),VLOOKUP(D123,'INPUT-Substances'!A:G,7,FALSE)&gt;='INPUT-Production'!F123),"solid",IF(AND(NOT(ISBLANK(VLOOKUP(D123,'INPUT-Substances'!A:G,4,FALSE))),NOT(ISBLANK(G123)),G123&gt;='INPUT-Settings'!$C$26,G123&lt;='INPUT-Settings'!$C$26),"liquid",VLOOKUP(D123,'INPUT-Substances'!A:B,2,FALSE)))))</f>
        <v>#N/A</v>
      </c>
      <c r="F123">
        <f>'INPUT-Production'!E123</f>
        <v>0</v>
      </c>
      <c r="G123" t="str">
        <f>'Production-Scores'!H123</f>
        <v>n</v>
      </c>
      <c r="H123" s="22" t="e">
        <f>IF(AND(E123="solid",'Skin-MT Hand'!AA123="Like dry solids"),VLOOKUP(D123,Substances!A:E,5,FALSE),"")</f>
        <v>#N/A</v>
      </c>
      <c r="I123" s="51" t="e">
        <f>IF(E123="solid",VLOOKUP(H123,'M08,G03'!$B$4:$D$9,3,FALSE),"")</f>
        <v>#N/A</v>
      </c>
      <c r="J123" s="11" t="e">
        <f>IF(E123="liquid",VLOOKUP(D123,Substances!A:D,4,FALSE),"")</f>
        <v>#N/A</v>
      </c>
      <c r="K123" s="11" t="e">
        <f>IF(AND(E123="liquid",ISBLANK('INPUT-Production'!F123)),'INPUT-Settings'!$C$26+273.15,IF(E123="liquid",'INPUT-Production'!F123+273.15,""))</f>
        <v>#N/A</v>
      </c>
      <c r="L123" s="11" t="e">
        <f t="shared" si="10"/>
        <v>#N/A</v>
      </c>
      <c r="M123" s="51" t="e">
        <f t="shared" si="11"/>
        <v>#N/A</v>
      </c>
      <c r="N123" s="2" t="e">
        <f>IF(E123="solid",I123,IF(E123="liquid",(M123/30000),IF(AND(E123="gas",'INPUT-Settings'!$C$25=1),1,IF(AND(E123="gas",'INPUT-Settings'!$C$25=0),"",FALSE))))</f>
        <v>#N/A</v>
      </c>
      <c r="O123" t="e">
        <f>IF(AND(E123="gas",'INPUT-Settings'!$C$25=0),"",N123*'Production-Scores'!Z123*'Production-Scores'!M123*'Production-Scores'!P123*('Production-Scores'!S123*'Production-Scores'!AH123*'Production-Scores'!AO123+'Production-Scores'!AE123))</f>
        <v>#N/A</v>
      </c>
      <c r="P123">
        <f t="array" ref="P123">SUM(($G$3:$G$300="y")*($C$3:$C$300=C123)*($A$3:$A$300=A123)*($F$3:$F$300))</f>
        <v>0</v>
      </c>
      <c r="Q123">
        <f t="shared" si="7"/>
        <v>1</v>
      </c>
      <c r="R123" s="52" t="str">
        <f t="shared" si="12"/>
        <v/>
      </c>
      <c r="S123" s="52" t="e">
        <f>IF(AND(E123="gas",'INPUT-Settings'!$C$25=0),"",R123^(LN('INPUT-Settings'!$E$5)/LN(100)))</f>
        <v>#N/A</v>
      </c>
      <c r="T123">
        <f>VLOOKUP(D123,Substances!A:F,6,FALSE)</f>
        <v>0</v>
      </c>
      <c r="U123" s="52">
        <f t="shared" si="9"/>
        <v>0</v>
      </c>
    </row>
    <row r="124" spans="1:21" x14ac:dyDescent="0.3">
      <c r="A124" s="22">
        <f>'INPUT-Production'!A124</f>
        <v>0</v>
      </c>
      <c r="B124" s="11">
        <f>'INPUT-Production'!B124</f>
        <v>0</v>
      </c>
      <c r="C124" s="11">
        <f>'INPUT-Production'!C124</f>
        <v>0</v>
      </c>
      <c r="D124" s="2">
        <f>'INPUT-Production'!D124</f>
        <v>0</v>
      </c>
      <c r="E124" t="e">
        <f>IF(ISBLANK('INPUT-Production'!F124),IF(VLOOKUP(D124,'INPUT-Substances'!A:C,3,FALSE)="",VLOOKUP(D124,'INPUT-Substances'!A:B,2,FALSE),VLOOKUP(D124,'INPUT-Substances'!A:C,3,FALSE)),IF(AND(NOT(ISBLANK(VLOOKUP(D124,'INPUT-Substances'!A:G,4,FALSE))),VLOOKUP(D124,'INPUT-Substances'!A:G,4,FALSE)&lt;='INPUT-Production'!F124),"gas",IF(AND(NOT(ISBLANK(VLOOKUP(D124,'INPUT-Substances'!A:G,7,FALSE))),VLOOKUP(D124,'INPUT-Substances'!A:G,7,FALSE)&gt;='INPUT-Production'!F124),"solid",IF(AND(NOT(ISBLANK(VLOOKUP(D124,'INPUT-Substances'!A:G,4,FALSE))),NOT(ISBLANK(G124)),G124&gt;='INPUT-Settings'!$C$26,G124&lt;='INPUT-Settings'!$C$26),"liquid",VLOOKUP(D124,'INPUT-Substances'!A:B,2,FALSE)))))</f>
        <v>#N/A</v>
      </c>
      <c r="F124">
        <f>'INPUT-Production'!E124</f>
        <v>0</v>
      </c>
      <c r="G124" t="str">
        <f>'Production-Scores'!H124</f>
        <v>n</v>
      </c>
      <c r="H124" s="22" t="e">
        <f>IF(AND(E124="solid",'Skin-MT Hand'!AA124="Like dry solids"),VLOOKUP(D124,Substances!A:E,5,FALSE),"")</f>
        <v>#N/A</v>
      </c>
      <c r="I124" s="51" t="e">
        <f>IF(E124="solid",VLOOKUP(H124,'M08,G03'!$B$4:$D$9,3,FALSE),"")</f>
        <v>#N/A</v>
      </c>
      <c r="J124" s="11" t="e">
        <f>IF(E124="liquid",VLOOKUP(D124,Substances!A:D,4,FALSE),"")</f>
        <v>#N/A</v>
      </c>
      <c r="K124" s="11" t="e">
        <f>IF(AND(E124="liquid",ISBLANK('INPUT-Production'!F124)),'INPUT-Settings'!$C$26+273.15,IF(E124="liquid",'INPUT-Production'!F124+273.15,""))</f>
        <v>#N/A</v>
      </c>
      <c r="L124" s="11" t="e">
        <f t="shared" si="10"/>
        <v>#N/A</v>
      </c>
      <c r="M124" s="51" t="e">
        <f t="shared" si="11"/>
        <v>#N/A</v>
      </c>
      <c r="N124" s="2" t="e">
        <f>IF(E124="solid",I124,IF(E124="liquid",(M124/30000),IF(AND(E124="gas",'INPUT-Settings'!$C$25=1),1,IF(AND(E124="gas",'INPUT-Settings'!$C$25=0),"",FALSE))))</f>
        <v>#N/A</v>
      </c>
      <c r="O124" t="e">
        <f>IF(AND(E124="gas",'INPUT-Settings'!$C$25=0),"",N124*'Production-Scores'!Z124*'Production-Scores'!M124*'Production-Scores'!P124*('Production-Scores'!S124*'Production-Scores'!AH124*'Production-Scores'!AO124+'Production-Scores'!AE124))</f>
        <v>#N/A</v>
      </c>
      <c r="P124">
        <f t="array" ref="P124">SUM(($G$3:$G$300="y")*($C$3:$C$300=C124)*($A$3:$A$300=A124)*($F$3:$F$300))</f>
        <v>0</v>
      </c>
      <c r="Q124">
        <f t="shared" si="7"/>
        <v>1</v>
      </c>
      <c r="R124" s="52" t="str">
        <f t="shared" si="12"/>
        <v/>
      </c>
      <c r="S124" s="52" t="e">
        <f>IF(AND(E124="gas",'INPUT-Settings'!$C$25=0),"",R124^(LN('INPUT-Settings'!$E$5)/LN(100)))</f>
        <v>#N/A</v>
      </c>
      <c r="T124">
        <f>VLOOKUP(D124,Substances!A:F,6,FALSE)</f>
        <v>0</v>
      </c>
      <c r="U124" s="52">
        <f t="shared" si="9"/>
        <v>0</v>
      </c>
    </row>
    <row r="125" spans="1:21" x14ac:dyDescent="0.3">
      <c r="A125" s="22">
        <f>'INPUT-Production'!A125</f>
        <v>0</v>
      </c>
      <c r="B125" s="11">
        <f>'INPUT-Production'!B125</f>
        <v>0</v>
      </c>
      <c r="C125" s="11">
        <f>'INPUT-Production'!C125</f>
        <v>0</v>
      </c>
      <c r="D125" s="2">
        <f>'INPUT-Production'!D125</f>
        <v>0</v>
      </c>
      <c r="E125" t="e">
        <f>IF(ISBLANK('INPUT-Production'!F125),IF(VLOOKUP(D125,'INPUT-Substances'!A:C,3,FALSE)="",VLOOKUP(D125,'INPUT-Substances'!A:B,2,FALSE),VLOOKUP(D125,'INPUT-Substances'!A:C,3,FALSE)),IF(AND(NOT(ISBLANK(VLOOKUP(D125,'INPUT-Substances'!A:G,4,FALSE))),VLOOKUP(D125,'INPUT-Substances'!A:G,4,FALSE)&lt;='INPUT-Production'!F125),"gas",IF(AND(NOT(ISBLANK(VLOOKUP(D125,'INPUT-Substances'!A:G,7,FALSE))),VLOOKUP(D125,'INPUT-Substances'!A:G,7,FALSE)&gt;='INPUT-Production'!F125),"solid",IF(AND(NOT(ISBLANK(VLOOKUP(D125,'INPUT-Substances'!A:G,4,FALSE))),NOT(ISBLANK(G125)),G125&gt;='INPUT-Settings'!$C$26,G125&lt;='INPUT-Settings'!$C$26),"liquid",VLOOKUP(D125,'INPUT-Substances'!A:B,2,FALSE)))))</f>
        <v>#N/A</v>
      </c>
      <c r="F125">
        <f>'INPUT-Production'!E125</f>
        <v>0</v>
      </c>
      <c r="G125" t="str">
        <f>'Production-Scores'!H125</f>
        <v>n</v>
      </c>
      <c r="H125" s="22" t="e">
        <f>IF(AND(E125="solid",'Skin-MT Hand'!AA125="Like dry solids"),VLOOKUP(D125,Substances!A:E,5,FALSE),"")</f>
        <v>#N/A</v>
      </c>
      <c r="I125" s="51" t="e">
        <f>IF(E125="solid",VLOOKUP(H125,'M08,G03'!$B$4:$D$9,3,FALSE),"")</f>
        <v>#N/A</v>
      </c>
      <c r="J125" s="11" t="e">
        <f>IF(E125="liquid",VLOOKUP(D125,Substances!A:D,4,FALSE),"")</f>
        <v>#N/A</v>
      </c>
      <c r="K125" s="11" t="e">
        <f>IF(AND(E125="liquid",ISBLANK('INPUT-Production'!F125)),'INPUT-Settings'!$C$26+273.15,IF(E125="liquid",'INPUT-Production'!F125+273.15,""))</f>
        <v>#N/A</v>
      </c>
      <c r="L125" s="11" t="e">
        <f t="shared" si="10"/>
        <v>#N/A</v>
      </c>
      <c r="M125" s="51" t="e">
        <f t="shared" si="11"/>
        <v>#N/A</v>
      </c>
      <c r="N125" s="2" t="e">
        <f>IF(E125="solid",I125,IF(E125="liquid",(M125/30000),IF(AND(E125="gas",'INPUT-Settings'!$C$25=1),1,IF(AND(E125="gas",'INPUT-Settings'!$C$25=0),"",FALSE))))</f>
        <v>#N/A</v>
      </c>
      <c r="O125" t="e">
        <f>IF(AND(E125="gas",'INPUT-Settings'!$C$25=0),"",N125*'Production-Scores'!Z125*'Production-Scores'!M125*'Production-Scores'!P125*('Production-Scores'!S125*'Production-Scores'!AH125*'Production-Scores'!AO125+'Production-Scores'!AE125))</f>
        <v>#N/A</v>
      </c>
      <c r="P125">
        <f t="array" ref="P125">SUM(($G$3:$G$300="y")*($C$3:$C$300=C125)*($A$3:$A$300=A125)*($F$3:$F$300))</f>
        <v>0</v>
      </c>
      <c r="Q125">
        <f t="shared" si="7"/>
        <v>1</v>
      </c>
      <c r="R125" s="52" t="str">
        <f t="shared" si="12"/>
        <v/>
      </c>
      <c r="S125" s="52" t="e">
        <f>IF(AND(E125="gas",'INPUT-Settings'!$C$25=0),"",R125^(LN('INPUT-Settings'!$E$5)/LN(100)))</f>
        <v>#N/A</v>
      </c>
      <c r="T125">
        <f>VLOOKUP(D125,Substances!A:F,6,FALSE)</f>
        <v>0</v>
      </c>
      <c r="U125" s="52">
        <f t="shared" si="9"/>
        <v>0</v>
      </c>
    </row>
    <row r="126" spans="1:21" x14ac:dyDescent="0.3">
      <c r="A126" s="22">
        <f>'INPUT-Production'!A126</f>
        <v>0</v>
      </c>
      <c r="B126" s="11">
        <f>'INPUT-Production'!B126</f>
        <v>0</v>
      </c>
      <c r="C126" s="11">
        <f>'INPUT-Production'!C126</f>
        <v>0</v>
      </c>
      <c r="D126" s="2">
        <f>'INPUT-Production'!D126</f>
        <v>0</v>
      </c>
      <c r="E126" t="e">
        <f>IF(ISBLANK('INPUT-Production'!F126),IF(VLOOKUP(D126,'INPUT-Substances'!A:C,3,FALSE)="",VLOOKUP(D126,'INPUT-Substances'!A:B,2,FALSE),VLOOKUP(D126,'INPUT-Substances'!A:C,3,FALSE)),IF(AND(NOT(ISBLANK(VLOOKUP(D126,'INPUT-Substances'!A:G,4,FALSE))),VLOOKUP(D126,'INPUT-Substances'!A:G,4,FALSE)&lt;='INPUT-Production'!F126),"gas",IF(AND(NOT(ISBLANK(VLOOKUP(D126,'INPUT-Substances'!A:G,7,FALSE))),VLOOKUP(D126,'INPUT-Substances'!A:G,7,FALSE)&gt;='INPUT-Production'!F126),"solid",IF(AND(NOT(ISBLANK(VLOOKUP(D126,'INPUT-Substances'!A:G,4,FALSE))),NOT(ISBLANK(G126)),G126&gt;='INPUT-Settings'!$C$26,G126&lt;='INPUT-Settings'!$C$26),"liquid",VLOOKUP(D126,'INPUT-Substances'!A:B,2,FALSE)))))</f>
        <v>#N/A</v>
      </c>
      <c r="F126">
        <f>'INPUT-Production'!E126</f>
        <v>0</v>
      </c>
      <c r="G126" t="str">
        <f>'Production-Scores'!H126</f>
        <v>n</v>
      </c>
      <c r="H126" s="22" t="e">
        <f>IF(AND(E126="solid",'Skin-MT Hand'!AA126="Like dry solids"),VLOOKUP(D126,Substances!A:E,5,FALSE),"")</f>
        <v>#N/A</v>
      </c>
      <c r="I126" s="51" t="e">
        <f>IF(E126="solid",VLOOKUP(H126,'M08,G03'!$B$4:$D$9,3,FALSE),"")</f>
        <v>#N/A</v>
      </c>
      <c r="J126" s="11" t="e">
        <f>IF(E126="liquid",VLOOKUP(D126,Substances!A:D,4,FALSE),"")</f>
        <v>#N/A</v>
      </c>
      <c r="K126" s="11" t="e">
        <f>IF(AND(E126="liquid",ISBLANK('INPUT-Production'!F126)),'INPUT-Settings'!$C$26+273.15,IF(E126="liquid",'INPUT-Production'!F126+273.15,""))</f>
        <v>#N/A</v>
      </c>
      <c r="L126" s="11" t="e">
        <f t="shared" si="10"/>
        <v>#N/A</v>
      </c>
      <c r="M126" s="51" t="e">
        <f t="shared" si="11"/>
        <v>#N/A</v>
      </c>
      <c r="N126" s="2" t="e">
        <f>IF(E126="solid",I126,IF(E126="liquid",(M126/30000),IF(AND(E126="gas",'INPUT-Settings'!$C$25=1),1,IF(AND(E126="gas",'INPUT-Settings'!$C$25=0),"",FALSE))))</f>
        <v>#N/A</v>
      </c>
      <c r="O126" t="e">
        <f>IF(AND(E126="gas",'INPUT-Settings'!$C$25=0),"",N126*'Production-Scores'!Z126*'Production-Scores'!M126*'Production-Scores'!P126*('Production-Scores'!S126*'Production-Scores'!AH126*'Production-Scores'!AO126+'Production-Scores'!AE126))</f>
        <v>#N/A</v>
      </c>
      <c r="P126">
        <f t="array" ref="P126">SUM(($G$3:$G$300="y")*($C$3:$C$300=C126)*($A$3:$A$300=A126)*($F$3:$F$300))</f>
        <v>0</v>
      </c>
      <c r="Q126">
        <f t="shared" si="7"/>
        <v>1</v>
      </c>
      <c r="R126" s="52" t="str">
        <f t="shared" si="12"/>
        <v/>
      </c>
      <c r="S126" s="52" t="e">
        <f>IF(AND(E126="gas",'INPUT-Settings'!$C$25=0),"",R126^(LN('INPUT-Settings'!$E$5)/LN(100)))</f>
        <v>#N/A</v>
      </c>
      <c r="T126">
        <f>VLOOKUP(D126,Substances!A:F,6,FALSE)</f>
        <v>0</v>
      </c>
      <c r="U126" s="52">
        <f t="shared" si="9"/>
        <v>0</v>
      </c>
    </row>
    <row r="127" spans="1:21" x14ac:dyDescent="0.3">
      <c r="A127" s="22">
        <f>'INPUT-Production'!A127</f>
        <v>0</v>
      </c>
      <c r="B127" s="11">
        <f>'INPUT-Production'!B127</f>
        <v>0</v>
      </c>
      <c r="C127" s="11">
        <f>'INPUT-Production'!C127</f>
        <v>0</v>
      </c>
      <c r="D127" s="2">
        <f>'INPUT-Production'!D127</f>
        <v>0</v>
      </c>
      <c r="E127" t="e">
        <f>IF(ISBLANK('INPUT-Production'!F127),IF(VLOOKUP(D127,'INPUT-Substances'!A:C,3,FALSE)="",VLOOKUP(D127,'INPUT-Substances'!A:B,2,FALSE),VLOOKUP(D127,'INPUT-Substances'!A:C,3,FALSE)),IF(AND(NOT(ISBLANK(VLOOKUP(D127,'INPUT-Substances'!A:G,4,FALSE))),VLOOKUP(D127,'INPUT-Substances'!A:G,4,FALSE)&lt;='INPUT-Production'!F127),"gas",IF(AND(NOT(ISBLANK(VLOOKUP(D127,'INPUT-Substances'!A:G,7,FALSE))),VLOOKUP(D127,'INPUT-Substances'!A:G,7,FALSE)&gt;='INPUT-Production'!F127),"solid",IF(AND(NOT(ISBLANK(VLOOKUP(D127,'INPUT-Substances'!A:G,4,FALSE))),NOT(ISBLANK(G127)),G127&gt;='INPUT-Settings'!$C$26,G127&lt;='INPUT-Settings'!$C$26),"liquid",VLOOKUP(D127,'INPUT-Substances'!A:B,2,FALSE)))))</f>
        <v>#N/A</v>
      </c>
      <c r="F127">
        <f>'INPUT-Production'!E127</f>
        <v>0</v>
      </c>
      <c r="G127" t="str">
        <f>'Production-Scores'!H127</f>
        <v>n</v>
      </c>
      <c r="H127" s="22" t="e">
        <f>IF(AND(E127="solid",'Skin-MT Hand'!AA127="Like dry solids"),VLOOKUP(D127,Substances!A:E,5,FALSE),"")</f>
        <v>#N/A</v>
      </c>
      <c r="I127" s="51" t="e">
        <f>IF(E127="solid",VLOOKUP(H127,'M08,G03'!$B$4:$D$9,3,FALSE),"")</f>
        <v>#N/A</v>
      </c>
      <c r="J127" s="11" t="e">
        <f>IF(E127="liquid",VLOOKUP(D127,Substances!A:D,4,FALSE),"")</f>
        <v>#N/A</v>
      </c>
      <c r="K127" s="11" t="e">
        <f>IF(AND(E127="liquid",ISBLANK('INPUT-Production'!F127)),'INPUT-Settings'!$C$26+273.15,IF(E127="liquid",'INPUT-Production'!F127+273.15,""))</f>
        <v>#N/A</v>
      </c>
      <c r="L127" s="11" t="e">
        <f t="shared" si="10"/>
        <v>#N/A</v>
      </c>
      <c r="M127" s="51" t="e">
        <f t="shared" si="11"/>
        <v>#N/A</v>
      </c>
      <c r="N127" s="2" t="e">
        <f>IF(E127="solid",I127,IF(E127="liquid",(M127/30000),IF(AND(E127="gas",'INPUT-Settings'!$C$25=1),1,IF(AND(E127="gas",'INPUT-Settings'!$C$25=0),"",FALSE))))</f>
        <v>#N/A</v>
      </c>
      <c r="O127" t="e">
        <f>IF(AND(E127="gas",'INPUT-Settings'!$C$25=0),"",N127*'Production-Scores'!Z127*'Production-Scores'!M127*'Production-Scores'!P127*('Production-Scores'!S127*'Production-Scores'!AH127*'Production-Scores'!AO127+'Production-Scores'!AE127))</f>
        <v>#N/A</v>
      </c>
      <c r="P127">
        <f t="array" ref="P127">SUM(($G$3:$G$300="y")*($C$3:$C$300=C127)*($A$3:$A$300=A127)*($F$3:$F$300))</f>
        <v>0</v>
      </c>
      <c r="Q127">
        <f t="shared" si="7"/>
        <v>1</v>
      </c>
      <c r="R127" s="52" t="str">
        <f t="shared" si="12"/>
        <v/>
      </c>
      <c r="S127" s="52" t="e">
        <f>IF(AND(E127="gas",'INPUT-Settings'!$C$25=0),"",R127^(LN('INPUT-Settings'!$E$5)/LN(100)))</f>
        <v>#N/A</v>
      </c>
      <c r="T127">
        <f>VLOOKUP(D127,Substances!A:F,6,FALSE)</f>
        <v>0</v>
      </c>
      <c r="U127" s="52">
        <f t="shared" si="9"/>
        <v>0</v>
      </c>
    </row>
    <row r="128" spans="1:21" x14ac:dyDescent="0.3">
      <c r="A128" s="22">
        <f>'INPUT-Production'!A128</f>
        <v>0</v>
      </c>
      <c r="B128" s="11">
        <f>'INPUT-Production'!B128</f>
        <v>0</v>
      </c>
      <c r="C128" s="11">
        <f>'INPUT-Production'!C128</f>
        <v>0</v>
      </c>
      <c r="D128" s="2">
        <f>'INPUT-Production'!D128</f>
        <v>0</v>
      </c>
      <c r="E128" t="e">
        <f>IF(ISBLANK('INPUT-Production'!F128),IF(VLOOKUP(D128,'INPUT-Substances'!A:C,3,FALSE)="",VLOOKUP(D128,'INPUT-Substances'!A:B,2,FALSE),VLOOKUP(D128,'INPUT-Substances'!A:C,3,FALSE)),IF(AND(NOT(ISBLANK(VLOOKUP(D128,'INPUT-Substances'!A:G,4,FALSE))),VLOOKUP(D128,'INPUT-Substances'!A:G,4,FALSE)&lt;='INPUT-Production'!F128),"gas",IF(AND(NOT(ISBLANK(VLOOKUP(D128,'INPUT-Substances'!A:G,7,FALSE))),VLOOKUP(D128,'INPUT-Substances'!A:G,7,FALSE)&gt;='INPUT-Production'!F128),"solid",IF(AND(NOT(ISBLANK(VLOOKUP(D128,'INPUT-Substances'!A:G,4,FALSE))),NOT(ISBLANK(G128)),G128&gt;='INPUT-Settings'!$C$26,G128&lt;='INPUT-Settings'!$C$26),"liquid",VLOOKUP(D128,'INPUT-Substances'!A:B,2,FALSE)))))</f>
        <v>#N/A</v>
      </c>
      <c r="F128">
        <f>'INPUT-Production'!E128</f>
        <v>0</v>
      </c>
      <c r="G128" t="str">
        <f>'Production-Scores'!H128</f>
        <v>n</v>
      </c>
      <c r="H128" s="22" t="e">
        <f>IF(AND(E128="solid",'Skin-MT Hand'!AA128="Like dry solids"),VLOOKUP(D128,Substances!A:E,5,FALSE),"")</f>
        <v>#N/A</v>
      </c>
      <c r="I128" s="51" t="e">
        <f>IF(E128="solid",VLOOKUP(H128,'M08,G03'!$B$4:$D$9,3,FALSE),"")</f>
        <v>#N/A</v>
      </c>
      <c r="J128" s="11" t="e">
        <f>IF(E128="liquid",VLOOKUP(D128,Substances!A:D,4,FALSE),"")</f>
        <v>#N/A</v>
      </c>
      <c r="K128" s="11" t="e">
        <f>IF(AND(E128="liquid",ISBLANK('INPUT-Production'!F128)),'INPUT-Settings'!$C$26+273.15,IF(E128="liquid",'INPUT-Production'!F128+273.15,""))</f>
        <v>#N/A</v>
      </c>
      <c r="L128" s="11" t="e">
        <f t="shared" si="10"/>
        <v>#N/A</v>
      </c>
      <c r="M128" s="51" t="e">
        <f t="shared" si="11"/>
        <v>#N/A</v>
      </c>
      <c r="N128" s="2" t="e">
        <f>IF(E128="solid",I128,IF(E128="liquid",(M128/30000),IF(AND(E128="gas",'INPUT-Settings'!$C$25=1),1,IF(AND(E128="gas",'INPUT-Settings'!$C$25=0),"",FALSE))))</f>
        <v>#N/A</v>
      </c>
      <c r="O128" t="e">
        <f>IF(AND(E128="gas",'INPUT-Settings'!$C$25=0),"",N128*'Production-Scores'!Z128*'Production-Scores'!M128*'Production-Scores'!P128*('Production-Scores'!S128*'Production-Scores'!AH128*'Production-Scores'!AO128+'Production-Scores'!AE128))</f>
        <v>#N/A</v>
      </c>
      <c r="P128">
        <f t="array" ref="P128">SUM(($G$3:$G$300="y")*($C$3:$C$300=C128)*($A$3:$A$300=A128)*($F$3:$F$300))</f>
        <v>0</v>
      </c>
      <c r="Q128">
        <f t="shared" si="7"/>
        <v>1</v>
      </c>
      <c r="R128" s="52" t="str">
        <f t="shared" si="12"/>
        <v/>
      </c>
      <c r="S128" s="52" t="e">
        <f>IF(AND(E128="gas",'INPUT-Settings'!$C$25=0),"",R128^(LN('INPUT-Settings'!$E$5)/LN(100)))</f>
        <v>#N/A</v>
      </c>
      <c r="T128">
        <f>VLOOKUP(D128,Substances!A:F,6,FALSE)</f>
        <v>0</v>
      </c>
      <c r="U128" s="52">
        <f t="shared" si="9"/>
        <v>0</v>
      </c>
    </row>
    <row r="129" spans="1:21" x14ac:dyDescent="0.3">
      <c r="A129" s="22">
        <f>'INPUT-Production'!A129</f>
        <v>0</v>
      </c>
      <c r="B129" s="11">
        <f>'INPUT-Production'!B129</f>
        <v>0</v>
      </c>
      <c r="C129" s="11">
        <f>'INPUT-Production'!C129</f>
        <v>0</v>
      </c>
      <c r="D129" s="2">
        <f>'INPUT-Production'!D129</f>
        <v>0</v>
      </c>
      <c r="E129" t="e">
        <f>IF(ISBLANK('INPUT-Production'!F129),IF(VLOOKUP(D129,'INPUT-Substances'!A:C,3,FALSE)="",VLOOKUP(D129,'INPUT-Substances'!A:B,2,FALSE),VLOOKUP(D129,'INPUT-Substances'!A:C,3,FALSE)),IF(AND(NOT(ISBLANK(VLOOKUP(D129,'INPUT-Substances'!A:G,4,FALSE))),VLOOKUP(D129,'INPUT-Substances'!A:G,4,FALSE)&lt;='INPUT-Production'!F129),"gas",IF(AND(NOT(ISBLANK(VLOOKUP(D129,'INPUT-Substances'!A:G,7,FALSE))),VLOOKUP(D129,'INPUT-Substances'!A:G,7,FALSE)&gt;='INPUT-Production'!F129),"solid",IF(AND(NOT(ISBLANK(VLOOKUP(D129,'INPUT-Substances'!A:G,4,FALSE))),NOT(ISBLANK(G129)),G129&gt;='INPUT-Settings'!$C$26,G129&lt;='INPUT-Settings'!$C$26),"liquid",VLOOKUP(D129,'INPUT-Substances'!A:B,2,FALSE)))))</f>
        <v>#N/A</v>
      </c>
      <c r="F129">
        <f>'INPUT-Production'!E129</f>
        <v>0</v>
      </c>
      <c r="G129" t="str">
        <f>'Production-Scores'!H129</f>
        <v>n</v>
      </c>
      <c r="H129" s="22" t="e">
        <f>IF(AND(E129="solid",'Skin-MT Hand'!AA129="Like dry solids"),VLOOKUP(D129,Substances!A:E,5,FALSE),"")</f>
        <v>#N/A</v>
      </c>
      <c r="I129" s="51" t="e">
        <f>IF(E129="solid",VLOOKUP(H129,'M08,G03'!$B$4:$D$9,3,FALSE),"")</f>
        <v>#N/A</v>
      </c>
      <c r="J129" s="11" t="e">
        <f>IF(E129="liquid",VLOOKUP(D129,Substances!A:D,4,FALSE),"")</f>
        <v>#N/A</v>
      </c>
      <c r="K129" s="11" t="e">
        <f>IF(AND(E129="liquid",ISBLANK('INPUT-Production'!F129)),'INPUT-Settings'!$C$26+273.15,IF(E129="liquid",'INPUT-Production'!F129+273.15,""))</f>
        <v>#N/A</v>
      </c>
      <c r="L129" s="11" t="e">
        <f t="shared" si="10"/>
        <v>#N/A</v>
      </c>
      <c r="M129" s="51" t="e">
        <f t="shared" si="11"/>
        <v>#N/A</v>
      </c>
      <c r="N129" s="2" t="e">
        <f>IF(E129="solid",I129,IF(E129="liquid",(M129/30000),IF(AND(E129="gas",'INPUT-Settings'!$C$25=1),1,IF(AND(E129="gas",'INPUT-Settings'!$C$25=0),"",FALSE))))</f>
        <v>#N/A</v>
      </c>
      <c r="O129" t="e">
        <f>IF(AND(E129="gas",'INPUT-Settings'!$C$25=0),"",N129*'Production-Scores'!Z129*'Production-Scores'!M129*'Production-Scores'!P129*('Production-Scores'!S129*'Production-Scores'!AH129*'Production-Scores'!AO129+'Production-Scores'!AE129))</f>
        <v>#N/A</v>
      </c>
      <c r="P129">
        <f t="array" ref="P129">SUM(($G$3:$G$300="y")*($C$3:$C$300=C129)*($A$3:$A$300=A129)*($F$3:$F$300))</f>
        <v>0</v>
      </c>
      <c r="Q129">
        <f t="shared" si="7"/>
        <v>1</v>
      </c>
      <c r="R129" s="52" t="str">
        <f t="shared" si="12"/>
        <v/>
      </c>
      <c r="S129" s="52" t="e">
        <f>IF(AND(E129="gas",'INPUT-Settings'!$C$25=0),"",R129^(LN('INPUT-Settings'!$E$5)/LN(100)))</f>
        <v>#N/A</v>
      </c>
      <c r="T129">
        <f>VLOOKUP(D129,Substances!A:F,6,FALSE)</f>
        <v>0</v>
      </c>
      <c r="U129" s="52">
        <f t="shared" si="9"/>
        <v>0</v>
      </c>
    </row>
    <row r="130" spans="1:21" x14ac:dyDescent="0.3">
      <c r="A130" s="22">
        <f>'INPUT-Production'!A130</f>
        <v>0</v>
      </c>
      <c r="B130" s="11">
        <f>'INPUT-Production'!B130</f>
        <v>0</v>
      </c>
      <c r="C130" s="11">
        <f>'INPUT-Production'!C130</f>
        <v>0</v>
      </c>
      <c r="D130" s="2">
        <f>'INPUT-Production'!D130</f>
        <v>0</v>
      </c>
      <c r="E130" t="e">
        <f>IF(ISBLANK('INPUT-Production'!F130),IF(VLOOKUP(D130,'INPUT-Substances'!A:C,3,FALSE)="",VLOOKUP(D130,'INPUT-Substances'!A:B,2,FALSE),VLOOKUP(D130,'INPUT-Substances'!A:C,3,FALSE)),IF(AND(NOT(ISBLANK(VLOOKUP(D130,'INPUT-Substances'!A:G,4,FALSE))),VLOOKUP(D130,'INPUT-Substances'!A:G,4,FALSE)&lt;='INPUT-Production'!F130),"gas",IF(AND(NOT(ISBLANK(VLOOKUP(D130,'INPUT-Substances'!A:G,7,FALSE))),VLOOKUP(D130,'INPUT-Substances'!A:G,7,FALSE)&gt;='INPUT-Production'!F130),"solid",IF(AND(NOT(ISBLANK(VLOOKUP(D130,'INPUT-Substances'!A:G,4,FALSE))),NOT(ISBLANK(G130)),G130&gt;='INPUT-Settings'!$C$26,G130&lt;='INPUT-Settings'!$C$26),"liquid",VLOOKUP(D130,'INPUT-Substances'!A:B,2,FALSE)))))</f>
        <v>#N/A</v>
      </c>
      <c r="F130">
        <f>'INPUT-Production'!E130</f>
        <v>0</v>
      </c>
      <c r="G130" t="str">
        <f>'Production-Scores'!H130</f>
        <v>n</v>
      </c>
      <c r="H130" s="22" t="e">
        <f>IF(AND(E130="solid",'Skin-MT Hand'!AA130="Like dry solids"),VLOOKUP(D130,Substances!A:E,5,FALSE),"")</f>
        <v>#N/A</v>
      </c>
      <c r="I130" s="51" t="e">
        <f>IF(E130="solid",VLOOKUP(H130,'M08,G03'!$B$4:$D$9,3,FALSE),"")</f>
        <v>#N/A</v>
      </c>
      <c r="J130" s="11" t="e">
        <f>IF(E130="liquid",VLOOKUP(D130,Substances!A:D,4,FALSE),"")</f>
        <v>#N/A</v>
      </c>
      <c r="K130" s="11" t="e">
        <f>IF(AND(E130="liquid",ISBLANK('INPUT-Production'!F130)),'INPUT-Settings'!$C$26+273.15,IF(E130="liquid",'INPUT-Production'!F130+273.15,""))</f>
        <v>#N/A</v>
      </c>
      <c r="L130" s="11" t="e">
        <f t="shared" si="10"/>
        <v>#N/A</v>
      </c>
      <c r="M130" s="51" t="e">
        <f t="shared" si="11"/>
        <v>#N/A</v>
      </c>
      <c r="N130" s="2" t="e">
        <f>IF(E130="solid",I130,IF(E130="liquid",(M130/30000),IF(AND(E130="gas",'INPUT-Settings'!$C$25=1),1,IF(AND(E130="gas",'INPUT-Settings'!$C$25=0),"",FALSE))))</f>
        <v>#N/A</v>
      </c>
      <c r="O130" t="e">
        <f>IF(AND(E130="gas",'INPUT-Settings'!$C$25=0),"",N130*'Production-Scores'!Z130*'Production-Scores'!M130*'Production-Scores'!P130*('Production-Scores'!S130*'Production-Scores'!AH130*'Production-Scores'!AO130+'Production-Scores'!AE130))</f>
        <v>#N/A</v>
      </c>
      <c r="P130">
        <f t="array" ref="P130">SUM(($G$3:$G$300="y")*($C$3:$C$300=C130)*($A$3:$A$300=A130)*($F$3:$F$300))</f>
        <v>0</v>
      </c>
      <c r="Q130">
        <f t="shared" si="7"/>
        <v>1</v>
      </c>
      <c r="R130" s="52" t="str">
        <f t="shared" si="12"/>
        <v/>
      </c>
      <c r="S130" s="52" t="e">
        <f>IF(AND(E130="gas",'INPUT-Settings'!$C$25=0),"",R130^(LN('INPUT-Settings'!$E$5)/LN(100)))</f>
        <v>#N/A</v>
      </c>
      <c r="T130">
        <f>VLOOKUP(D130,Substances!A:F,6,FALSE)</f>
        <v>0</v>
      </c>
      <c r="U130" s="52">
        <f t="shared" si="9"/>
        <v>0</v>
      </c>
    </row>
    <row r="131" spans="1:21" x14ac:dyDescent="0.3">
      <c r="A131" s="22">
        <f>'INPUT-Production'!A131</f>
        <v>0</v>
      </c>
      <c r="B131" s="11">
        <f>'INPUT-Production'!B131</f>
        <v>0</v>
      </c>
      <c r="C131" s="11">
        <f>'INPUT-Production'!C131</f>
        <v>0</v>
      </c>
      <c r="D131" s="2">
        <f>'INPUT-Production'!D131</f>
        <v>0</v>
      </c>
      <c r="E131" t="e">
        <f>IF(ISBLANK('INPUT-Production'!F131),IF(VLOOKUP(D131,'INPUT-Substances'!A:C,3,FALSE)="",VLOOKUP(D131,'INPUT-Substances'!A:B,2,FALSE),VLOOKUP(D131,'INPUT-Substances'!A:C,3,FALSE)),IF(AND(NOT(ISBLANK(VLOOKUP(D131,'INPUT-Substances'!A:G,4,FALSE))),VLOOKUP(D131,'INPUT-Substances'!A:G,4,FALSE)&lt;='INPUT-Production'!F131),"gas",IF(AND(NOT(ISBLANK(VLOOKUP(D131,'INPUT-Substances'!A:G,7,FALSE))),VLOOKUP(D131,'INPUT-Substances'!A:G,7,FALSE)&gt;='INPUT-Production'!F131),"solid",IF(AND(NOT(ISBLANK(VLOOKUP(D131,'INPUT-Substances'!A:G,4,FALSE))),NOT(ISBLANK(G131)),G131&gt;='INPUT-Settings'!$C$26,G131&lt;='INPUT-Settings'!$C$26),"liquid",VLOOKUP(D131,'INPUT-Substances'!A:B,2,FALSE)))))</f>
        <v>#N/A</v>
      </c>
      <c r="F131">
        <f>'INPUT-Production'!E131</f>
        <v>0</v>
      </c>
      <c r="G131" t="str">
        <f>'Production-Scores'!H131</f>
        <v>n</v>
      </c>
      <c r="H131" s="22" t="e">
        <f>IF(AND(E131="solid",'Skin-MT Hand'!AA131="Like dry solids"),VLOOKUP(D131,Substances!A:E,5,FALSE),"")</f>
        <v>#N/A</v>
      </c>
      <c r="I131" s="51" t="e">
        <f>IF(E131="solid",VLOOKUP(H131,'M08,G03'!$B$4:$D$9,3,FALSE),"")</f>
        <v>#N/A</v>
      </c>
      <c r="J131" s="11" t="e">
        <f>IF(E131="liquid",VLOOKUP(D131,Substances!A:D,4,FALSE),"")</f>
        <v>#N/A</v>
      </c>
      <c r="K131" s="11" t="e">
        <f>IF(AND(E131="liquid",ISBLANK('INPUT-Production'!F131)),'INPUT-Settings'!$C$26+273.15,IF(E131="liquid",'INPUT-Production'!F131+273.15,""))</f>
        <v>#N/A</v>
      </c>
      <c r="L131" s="11" t="e">
        <f t="shared" si="10"/>
        <v>#N/A</v>
      </c>
      <c r="M131" s="51" t="e">
        <f t="shared" si="11"/>
        <v>#N/A</v>
      </c>
      <c r="N131" s="2" t="e">
        <f>IF(E131="solid",I131,IF(E131="liquid",(M131/30000),IF(AND(E131="gas",'INPUT-Settings'!$C$25=1),1,IF(AND(E131="gas",'INPUT-Settings'!$C$25=0),"",FALSE))))</f>
        <v>#N/A</v>
      </c>
      <c r="O131" t="e">
        <f>IF(AND(E131="gas",'INPUT-Settings'!$C$25=0),"",N131*'Production-Scores'!Z131*'Production-Scores'!M131*'Production-Scores'!P131*('Production-Scores'!S131*'Production-Scores'!AH131*'Production-Scores'!AO131+'Production-Scores'!AE131))</f>
        <v>#N/A</v>
      </c>
      <c r="P131">
        <f t="array" ref="P131">SUM(($G$3:$G$300="y")*($C$3:$C$300=C131)*($A$3:$A$300=A131)*($F$3:$F$300))</f>
        <v>0</v>
      </c>
      <c r="Q131">
        <f t="shared" si="7"/>
        <v>1</v>
      </c>
      <c r="R131" s="52" t="str">
        <f t="shared" si="12"/>
        <v/>
      </c>
      <c r="S131" s="52" t="e">
        <f>IF(AND(E131="gas",'INPUT-Settings'!$C$25=0),"",R131^(LN('INPUT-Settings'!$E$5)/LN(100)))</f>
        <v>#N/A</v>
      </c>
      <c r="T131">
        <f>VLOOKUP(D131,Substances!A:F,6,FALSE)</f>
        <v>0</v>
      </c>
      <c r="U131" s="52">
        <f t="shared" si="9"/>
        <v>0</v>
      </c>
    </row>
    <row r="132" spans="1:21" x14ac:dyDescent="0.3">
      <c r="A132" s="22">
        <f>'INPUT-Production'!A132</f>
        <v>0</v>
      </c>
      <c r="B132" s="11">
        <f>'INPUT-Production'!B132</f>
        <v>0</v>
      </c>
      <c r="C132" s="11">
        <f>'INPUT-Production'!C132</f>
        <v>0</v>
      </c>
      <c r="D132" s="2">
        <f>'INPUT-Production'!D132</f>
        <v>0</v>
      </c>
      <c r="E132" t="e">
        <f>IF(ISBLANK('INPUT-Production'!F132),IF(VLOOKUP(D132,'INPUT-Substances'!A:C,3,FALSE)="",VLOOKUP(D132,'INPUT-Substances'!A:B,2,FALSE),VLOOKUP(D132,'INPUT-Substances'!A:C,3,FALSE)),IF(AND(NOT(ISBLANK(VLOOKUP(D132,'INPUT-Substances'!A:G,4,FALSE))),VLOOKUP(D132,'INPUT-Substances'!A:G,4,FALSE)&lt;='INPUT-Production'!F132),"gas",IF(AND(NOT(ISBLANK(VLOOKUP(D132,'INPUT-Substances'!A:G,7,FALSE))),VLOOKUP(D132,'INPUT-Substances'!A:G,7,FALSE)&gt;='INPUT-Production'!F132),"solid",IF(AND(NOT(ISBLANK(VLOOKUP(D132,'INPUT-Substances'!A:G,4,FALSE))),NOT(ISBLANK(G132)),G132&gt;='INPUT-Settings'!$C$26,G132&lt;='INPUT-Settings'!$C$26),"liquid",VLOOKUP(D132,'INPUT-Substances'!A:B,2,FALSE)))))</f>
        <v>#N/A</v>
      </c>
      <c r="F132">
        <f>'INPUT-Production'!E132</f>
        <v>0</v>
      </c>
      <c r="G132" t="str">
        <f>'Production-Scores'!H132</f>
        <v>n</v>
      </c>
      <c r="H132" s="22" t="e">
        <f>IF(AND(E132="solid",'Skin-MT Hand'!AA132="Like dry solids"),VLOOKUP(D132,Substances!A:E,5,FALSE),"")</f>
        <v>#N/A</v>
      </c>
      <c r="I132" s="51" t="e">
        <f>IF(E132="solid",VLOOKUP(H132,'M08,G03'!$B$4:$D$9,3,FALSE),"")</f>
        <v>#N/A</v>
      </c>
      <c r="J132" s="11" t="e">
        <f>IF(E132="liquid",VLOOKUP(D132,Substances!A:D,4,FALSE),"")</f>
        <v>#N/A</v>
      </c>
      <c r="K132" s="11" t="e">
        <f>IF(AND(E132="liquid",ISBLANK('INPUT-Production'!F132)),'INPUT-Settings'!$C$26+273.15,IF(E132="liquid",'INPUT-Production'!F132+273.15,""))</f>
        <v>#N/A</v>
      </c>
      <c r="L132" s="11" t="e">
        <f t="shared" si="10"/>
        <v>#N/A</v>
      </c>
      <c r="M132" s="51" t="e">
        <f t="shared" si="11"/>
        <v>#N/A</v>
      </c>
      <c r="N132" s="2" t="e">
        <f>IF(E132="solid",I132,IF(E132="liquid",(M132/30000),IF(AND(E132="gas",'INPUT-Settings'!$C$25=1),1,IF(AND(E132="gas",'INPUT-Settings'!$C$25=0),"",FALSE))))</f>
        <v>#N/A</v>
      </c>
      <c r="O132" t="e">
        <f>IF(AND(E132="gas",'INPUT-Settings'!$C$25=0),"",N132*'Production-Scores'!Z132*'Production-Scores'!M132*'Production-Scores'!P132*('Production-Scores'!S132*'Production-Scores'!AH132*'Production-Scores'!AO132+'Production-Scores'!AE132))</f>
        <v>#N/A</v>
      </c>
      <c r="P132">
        <f t="array" ref="P132">SUM(($G$3:$G$300="y")*($C$3:$C$300=C132)*($A$3:$A$300=A132)*($F$3:$F$300))</f>
        <v>0</v>
      </c>
      <c r="Q132">
        <f t="shared" ref="Q132:Q195" si="13">IF(P132=0,1,F132/P132)</f>
        <v>1</v>
      </c>
      <c r="R132" s="52" t="str">
        <f t="shared" si="12"/>
        <v/>
      </c>
      <c r="S132" s="52" t="e">
        <f>IF(AND(E132="gas",'INPUT-Settings'!$C$25=0),"",R132^(LN('INPUT-Settings'!$E$5)/LN(100)))</f>
        <v>#N/A</v>
      </c>
      <c r="T132">
        <f>VLOOKUP(D132,Substances!A:F,6,FALSE)</f>
        <v>0</v>
      </c>
      <c r="U132" s="52">
        <f t="shared" ref="U132:U195" si="14">IF(ISERROR(T132*S132),0,T132*S132)</f>
        <v>0</v>
      </c>
    </row>
    <row r="133" spans="1:21" x14ac:dyDescent="0.3">
      <c r="A133" s="22">
        <f>'INPUT-Production'!A133</f>
        <v>0</v>
      </c>
      <c r="B133" s="11">
        <f>'INPUT-Production'!B133</f>
        <v>0</v>
      </c>
      <c r="C133" s="11">
        <f>'INPUT-Production'!C133</f>
        <v>0</v>
      </c>
      <c r="D133" s="2">
        <f>'INPUT-Production'!D133</f>
        <v>0</v>
      </c>
      <c r="E133" t="e">
        <f>IF(ISBLANK('INPUT-Production'!F133),IF(VLOOKUP(D133,'INPUT-Substances'!A:C,3,FALSE)="",VLOOKUP(D133,'INPUT-Substances'!A:B,2,FALSE),VLOOKUP(D133,'INPUT-Substances'!A:C,3,FALSE)),IF(AND(NOT(ISBLANK(VLOOKUP(D133,'INPUT-Substances'!A:G,4,FALSE))),VLOOKUP(D133,'INPUT-Substances'!A:G,4,FALSE)&lt;='INPUT-Production'!F133),"gas",IF(AND(NOT(ISBLANK(VLOOKUP(D133,'INPUT-Substances'!A:G,7,FALSE))),VLOOKUP(D133,'INPUT-Substances'!A:G,7,FALSE)&gt;='INPUT-Production'!F133),"solid",IF(AND(NOT(ISBLANK(VLOOKUP(D133,'INPUT-Substances'!A:G,4,FALSE))),NOT(ISBLANK(G133)),G133&gt;='INPUT-Settings'!$C$26,G133&lt;='INPUT-Settings'!$C$26),"liquid",VLOOKUP(D133,'INPUT-Substances'!A:B,2,FALSE)))))</f>
        <v>#N/A</v>
      </c>
      <c r="F133">
        <f>'INPUT-Production'!E133</f>
        <v>0</v>
      </c>
      <c r="G133" t="str">
        <f>'Production-Scores'!H133</f>
        <v>n</v>
      </c>
      <c r="H133" s="22" t="e">
        <f>IF(AND(E133="solid",'Skin-MT Hand'!AA133="Like dry solids"),VLOOKUP(D133,Substances!A:E,5,FALSE),"")</f>
        <v>#N/A</v>
      </c>
      <c r="I133" s="51" t="e">
        <f>IF(E133="solid",VLOOKUP(H133,'M08,G03'!$B$4:$D$9,3,FALSE),"")</f>
        <v>#N/A</v>
      </c>
      <c r="J133" s="11" t="e">
        <f>IF(E133="liquid",VLOOKUP(D133,Substances!A:D,4,FALSE),"")</f>
        <v>#N/A</v>
      </c>
      <c r="K133" s="11" t="e">
        <f>IF(AND(E133="liquid",ISBLANK('INPUT-Production'!F133)),'INPUT-Settings'!$C$26+273.15,IF(E133="liquid",'INPUT-Production'!F133+273.15,""))</f>
        <v>#N/A</v>
      </c>
      <c r="L133" s="11" t="e">
        <f t="shared" si="10"/>
        <v>#N/A</v>
      </c>
      <c r="M133" s="51" t="e">
        <f t="shared" si="11"/>
        <v>#N/A</v>
      </c>
      <c r="N133" s="2" t="e">
        <f>IF(E133="solid",I133,IF(E133="liquid",(M133/30000),IF(AND(E133="gas",'INPUT-Settings'!$C$25=1),1,IF(AND(E133="gas",'INPUT-Settings'!$C$25=0),"",FALSE))))</f>
        <v>#N/A</v>
      </c>
      <c r="O133" t="e">
        <f>IF(AND(E133="gas",'INPUT-Settings'!$C$25=0),"",N133*'Production-Scores'!Z133*'Production-Scores'!M133*'Production-Scores'!P133*('Production-Scores'!S133*'Production-Scores'!AH133*'Production-Scores'!AO133+'Production-Scores'!AE133))</f>
        <v>#N/A</v>
      </c>
      <c r="P133">
        <f t="array" ref="P133">SUM(($G$3:$G$300="y")*($C$3:$C$300=C133)*($A$3:$A$300=A133)*($F$3:$F$300))</f>
        <v>0</v>
      </c>
      <c r="Q133">
        <f t="shared" si="13"/>
        <v>1</v>
      </c>
      <c r="R133" s="52" t="str">
        <f t="shared" si="12"/>
        <v/>
      </c>
      <c r="S133" s="52" t="e">
        <f>IF(AND(E133="gas",'INPUT-Settings'!$C$25=0),"",R133^(LN('INPUT-Settings'!$E$5)/LN(100)))</f>
        <v>#N/A</v>
      </c>
      <c r="T133">
        <f>VLOOKUP(D133,Substances!A:F,6,FALSE)</f>
        <v>0</v>
      </c>
      <c r="U133" s="52">
        <f t="shared" si="14"/>
        <v>0</v>
      </c>
    </row>
    <row r="134" spans="1:21" x14ac:dyDescent="0.3">
      <c r="A134" s="22">
        <f>'INPUT-Production'!A134</f>
        <v>0</v>
      </c>
      <c r="B134" s="11">
        <f>'INPUT-Production'!B134</f>
        <v>0</v>
      </c>
      <c r="C134" s="11">
        <f>'INPUT-Production'!C134</f>
        <v>0</v>
      </c>
      <c r="D134" s="2">
        <f>'INPUT-Production'!D134</f>
        <v>0</v>
      </c>
      <c r="E134" t="e">
        <f>IF(ISBLANK('INPUT-Production'!F134),IF(VLOOKUP(D134,'INPUT-Substances'!A:C,3,FALSE)="",VLOOKUP(D134,'INPUT-Substances'!A:B,2,FALSE),VLOOKUP(D134,'INPUT-Substances'!A:C,3,FALSE)),IF(AND(NOT(ISBLANK(VLOOKUP(D134,'INPUT-Substances'!A:G,4,FALSE))),VLOOKUP(D134,'INPUT-Substances'!A:G,4,FALSE)&lt;='INPUT-Production'!F134),"gas",IF(AND(NOT(ISBLANK(VLOOKUP(D134,'INPUT-Substances'!A:G,7,FALSE))),VLOOKUP(D134,'INPUT-Substances'!A:G,7,FALSE)&gt;='INPUT-Production'!F134),"solid",IF(AND(NOT(ISBLANK(VLOOKUP(D134,'INPUT-Substances'!A:G,4,FALSE))),NOT(ISBLANK(G134)),G134&gt;='INPUT-Settings'!$C$26,G134&lt;='INPUT-Settings'!$C$26),"liquid",VLOOKUP(D134,'INPUT-Substances'!A:B,2,FALSE)))))</f>
        <v>#N/A</v>
      </c>
      <c r="F134">
        <f>'INPUT-Production'!E134</f>
        <v>0</v>
      </c>
      <c r="G134" t="str">
        <f>'Production-Scores'!H134</f>
        <v>n</v>
      </c>
      <c r="H134" s="22" t="e">
        <f>IF(AND(E134="solid",'Skin-MT Hand'!AA134="Like dry solids"),VLOOKUP(D134,Substances!A:E,5,FALSE),"")</f>
        <v>#N/A</v>
      </c>
      <c r="I134" s="51" t="e">
        <f>IF(E134="solid",VLOOKUP(H134,'M08,G03'!$B$4:$D$9,3,FALSE),"")</f>
        <v>#N/A</v>
      </c>
      <c r="J134" s="11" t="e">
        <f>IF(E134="liquid",VLOOKUP(D134,Substances!A:D,4,FALSE),"")</f>
        <v>#N/A</v>
      </c>
      <c r="K134" s="11" t="e">
        <f>IF(AND(E134="liquid",ISBLANK('INPUT-Production'!F134)),'INPUT-Settings'!$C$26+273.15,IF(E134="liquid",'INPUT-Production'!F134+273.15,""))</f>
        <v>#N/A</v>
      </c>
      <c r="L134" s="11" t="e">
        <f t="shared" si="10"/>
        <v>#N/A</v>
      </c>
      <c r="M134" s="51" t="e">
        <f t="shared" si="11"/>
        <v>#N/A</v>
      </c>
      <c r="N134" s="2" t="e">
        <f>IF(E134="solid",I134,IF(E134="liquid",(M134/30000),IF(AND(E134="gas",'INPUT-Settings'!$C$25=1),1,IF(AND(E134="gas",'INPUT-Settings'!$C$25=0),"",FALSE))))</f>
        <v>#N/A</v>
      </c>
      <c r="O134" t="e">
        <f>IF(AND(E134="gas",'INPUT-Settings'!$C$25=0),"",N134*'Production-Scores'!Z134*'Production-Scores'!M134*'Production-Scores'!P134*('Production-Scores'!S134*'Production-Scores'!AH134*'Production-Scores'!AO134+'Production-Scores'!AE134))</f>
        <v>#N/A</v>
      </c>
      <c r="P134">
        <f t="array" ref="P134">SUM(($G$3:$G$300="y")*($C$3:$C$300=C134)*($A$3:$A$300=A134)*($F$3:$F$300))</f>
        <v>0</v>
      </c>
      <c r="Q134">
        <f t="shared" si="13"/>
        <v>1</v>
      </c>
      <c r="R134" s="52" t="str">
        <f t="shared" si="12"/>
        <v/>
      </c>
      <c r="S134" s="52" t="e">
        <f>IF(AND(E134="gas",'INPUT-Settings'!$C$25=0),"",R134^(LN('INPUT-Settings'!$E$5)/LN(100)))</f>
        <v>#N/A</v>
      </c>
      <c r="T134">
        <f>VLOOKUP(D134,Substances!A:F,6,FALSE)</f>
        <v>0</v>
      </c>
      <c r="U134" s="52">
        <f t="shared" si="14"/>
        <v>0</v>
      </c>
    </row>
    <row r="135" spans="1:21" x14ac:dyDescent="0.3">
      <c r="A135" s="22">
        <f>'INPUT-Production'!A135</f>
        <v>0</v>
      </c>
      <c r="B135" s="11">
        <f>'INPUT-Production'!B135</f>
        <v>0</v>
      </c>
      <c r="C135" s="11">
        <f>'INPUT-Production'!C135</f>
        <v>0</v>
      </c>
      <c r="D135" s="2">
        <f>'INPUT-Production'!D135</f>
        <v>0</v>
      </c>
      <c r="E135" t="e">
        <f>IF(ISBLANK('INPUT-Production'!F135),IF(VLOOKUP(D135,'INPUT-Substances'!A:C,3,FALSE)="",VLOOKUP(D135,'INPUT-Substances'!A:B,2,FALSE),VLOOKUP(D135,'INPUT-Substances'!A:C,3,FALSE)),IF(AND(NOT(ISBLANK(VLOOKUP(D135,'INPUT-Substances'!A:G,4,FALSE))),VLOOKUP(D135,'INPUT-Substances'!A:G,4,FALSE)&lt;='INPUT-Production'!F135),"gas",IF(AND(NOT(ISBLANK(VLOOKUP(D135,'INPUT-Substances'!A:G,7,FALSE))),VLOOKUP(D135,'INPUT-Substances'!A:G,7,FALSE)&gt;='INPUT-Production'!F135),"solid",IF(AND(NOT(ISBLANK(VLOOKUP(D135,'INPUT-Substances'!A:G,4,FALSE))),NOT(ISBLANK(G135)),G135&gt;='INPUT-Settings'!$C$26,G135&lt;='INPUT-Settings'!$C$26),"liquid",VLOOKUP(D135,'INPUT-Substances'!A:B,2,FALSE)))))</f>
        <v>#N/A</v>
      </c>
      <c r="F135">
        <f>'INPUT-Production'!E135</f>
        <v>0</v>
      </c>
      <c r="G135" t="str">
        <f>'Production-Scores'!H135</f>
        <v>n</v>
      </c>
      <c r="H135" s="22" t="e">
        <f>IF(AND(E135="solid",'Skin-MT Hand'!AA135="Like dry solids"),VLOOKUP(D135,Substances!A:E,5,FALSE),"")</f>
        <v>#N/A</v>
      </c>
      <c r="I135" s="51" t="e">
        <f>IF(E135="solid",VLOOKUP(H135,'M08,G03'!$B$4:$D$9,3,FALSE),"")</f>
        <v>#N/A</v>
      </c>
      <c r="J135" s="11" t="e">
        <f>IF(E135="liquid",VLOOKUP(D135,Substances!A:D,4,FALSE),"")</f>
        <v>#N/A</v>
      </c>
      <c r="K135" s="11" t="e">
        <f>IF(AND(E135="liquid",ISBLANK('INPUT-Production'!F135)),'INPUT-Settings'!$C$26+273.15,IF(E135="liquid",'INPUT-Production'!F135+273.15,""))</f>
        <v>#N/A</v>
      </c>
      <c r="L135" s="11" t="e">
        <f t="shared" si="10"/>
        <v>#N/A</v>
      </c>
      <c r="M135" s="51" t="e">
        <f t="shared" si="11"/>
        <v>#N/A</v>
      </c>
      <c r="N135" s="2" t="e">
        <f>IF(E135="solid",I135,IF(E135="liquid",(M135/30000),IF(AND(E135="gas",'INPUT-Settings'!$C$25=1),1,IF(AND(E135="gas",'INPUT-Settings'!$C$25=0),"",FALSE))))</f>
        <v>#N/A</v>
      </c>
      <c r="O135" t="e">
        <f>IF(AND(E135="gas",'INPUT-Settings'!$C$25=0),"",N135*'Production-Scores'!Z135*'Production-Scores'!M135*'Production-Scores'!P135*('Production-Scores'!S135*'Production-Scores'!AH135*'Production-Scores'!AO135+'Production-Scores'!AE135))</f>
        <v>#N/A</v>
      </c>
      <c r="P135">
        <f t="array" ref="P135">SUM(($G$3:$G$300="y")*($C$3:$C$300=C135)*($A$3:$A$300=A135)*($F$3:$F$300))</f>
        <v>0</v>
      </c>
      <c r="Q135">
        <f t="shared" si="13"/>
        <v>1</v>
      </c>
      <c r="R135" s="52" t="str">
        <f t="shared" si="12"/>
        <v/>
      </c>
      <c r="S135" s="52" t="e">
        <f>IF(AND(E135="gas",'INPUT-Settings'!$C$25=0),"",R135^(LN('INPUT-Settings'!$E$5)/LN(100)))</f>
        <v>#N/A</v>
      </c>
      <c r="T135">
        <f>VLOOKUP(D135,Substances!A:F,6,FALSE)</f>
        <v>0</v>
      </c>
      <c r="U135" s="52">
        <f t="shared" si="14"/>
        <v>0</v>
      </c>
    </row>
    <row r="136" spans="1:21" x14ac:dyDescent="0.3">
      <c r="A136" s="22">
        <f>'INPUT-Production'!A136</f>
        <v>0</v>
      </c>
      <c r="B136" s="11">
        <f>'INPUT-Production'!B136</f>
        <v>0</v>
      </c>
      <c r="C136" s="11">
        <f>'INPUT-Production'!C136</f>
        <v>0</v>
      </c>
      <c r="D136" s="2">
        <f>'INPUT-Production'!D136</f>
        <v>0</v>
      </c>
      <c r="E136" t="e">
        <f>IF(ISBLANK('INPUT-Production'!F136),IF(VLOOKUP(D136,'INPUT-Substances'!A:C,3,FALSE)="",VLOOKUP(D136,'INPUT-Substances'!A:B,2,FALSE),VLOOKUP(D136,'INPUT-Substances'!A:C,3,FALSE)),IF(AND(NOT(ISBLANK(VLOOKUP(D136,'INPUT-Substances'!A:G,4,FALSE))),VLOOKUP(D136,'INPUT-Substances'!A:G,4,FALSE)&lt;='INPUT-Production'!F136),"gas",IF(AND(NOT(ISBLANK(VLOOKUP(D136,'INPUT-Substances'!A:G,7,FALSE))),VLOOKUP(D136,'INPUT-Substances'!A:G,7,FALSE)&gt;='INPUT-Production'!F136),"solid",IF(AND(NOT(ISBLANK(VLOOKUP(D136,'INPUT-Substances'!A:G,4,FALSE))),NOT(ISBLANK(G136)),G136&gt;='INPUT-Settings'!$C$26,G136&lt;='INPUT-Settings'!$C$26),"liquid",VLOOKUP(D136,'INPUT-Substances'!A:B,2,FALSE)))))</f>
        <v>#N/A</v>
      </c>
      <c r="F136">
        <f>'INPUT-Production'!E136</f>
        <v>0</v>
      </c>
      <c r="G136" t="str">
        <f>'Production-Scores'!H136</f>
        <v>n</v>
      </c>
      <c r="H136" s="22" t="e">
        <f>IF(AND(E136="solid",'Skin-MT Hand'!AA136="Like dry solids"),VLOOKUP(D136,Substances!A:E,5,FALSE),"")</f>
        <v>#N/A</v>
      </c>
      <c r="I136" s="51" t="e">
        <f>IF(E136="solid",VLOOKUP(H136,'M08,G03'!$B$4:$D$9,3,FALSE),"")</f>
        <v>#N/A</v>
      </c>
      <c r="J136" s="11" t="e">
        <f>IF(E136="liquid",VLOOKUP(D136,Substances!A:D,4,FALSE),"")</f>
        <v>#N/A</v>
      </c>
      <c r="K136" s="11" t="e">
        <f>IF(AND(E136="liquid",ISBLANK('INPUT-Production'!F136)),'INPUT-Settings'!$C$26+273.15,IF(E136="liquid",'INPUT-Production'!F136+273.15,""))</f>
        <v>#N/A</v>
      </c>
      <c r="L136" s="11" t="e">
        <f t="shared" si="10"/>
        <v>#N/A</v>
      </c>
      <c r="M136" s="51" t="e">
        <f t="shared" si="11"/>
        <v>#N/A</v>
      </c>
      <c r="N136" s="2" t="e">
        <f>IF(E136="solid",I136,IF(E136="liquid",(M136/30000),IF(AND(E136="gas",'INPUT-Settings'!$C$25=1),1,IF(AND(E136="gas",'INPUT-Settings'!$C$25=0),"",FALSE))))</f>
        <v>#N/A</v>
      </c>
      <c r="O136" t="e">
        <f>IF(AND(E136="gas",'INPUT-Settings'!$C$25=0),"",N136*'Production-Scores'!Z136*'Production-Scores'!M136*'Production-Scores'!P136*('Production-Scores'!S136*'Production-Scores'!AH136*'Production-Scores'!AO136+'Production-Scores'!AE136))</f>
        <v>#N/A</v>
      </c>
      <c r="P136">
        <f t="array" ref="P136">SUM(($G$3:$G$300="y")*($C$3:$C$300=C136)*($A$3:$A$300=A136)*($F$3:$F$300))</f>
        <v>0</v>
      </c>
      <c r="Q136">
        <f t="shared" si="13"/>
        <v>1</v>
      </c>
      <c r="R136" s="52" t="str">
        <f t="shared" si="12"/>
        <v/>
      </c>
      <c r="S136" s="52" t="e">
        <f>IF(AND(E136="gas",'INPUT-Settings'!$C$25=0),"",R136^(LN('INPUT-Settings'!$E$5)/LN(100)))</f>
        <v>#N/A</v>
      </c>
      <c r="T136">
        <f>VLOOKUP(D136,Substances!A:F,6,FALSE)</f>
        <v>0</v>
      </c>
      <c r="U136" s="52">
        <f t="shared" si="14"/>
        <v>0</v>
      </c>
    </row>
    <row r="137" spans="1:21" x14ac:dyDescent="0.3">
      <c r="A137" s="22">
        <f>'INPUT-Production'!A137</f>
        <v>0</v>
      </c>
      <c r="B137" s="11">
        <f>'INPUT-Production'!B137</f>
        <v>0</v>
      </c>
      <c r="C137" s="11">
        <f>'INPUT-Production'!C137</f>
        <v>0</v>
      </c>
      <c r="D137" s="2">
        <f>'INPUT-Production'!D137</f>
        <v>0</v>
      </c>
      <c r="E137" t="e">
        <f>IF(ISBLANK('INPUT-Production'!F137),IF(VLOOKUP(D137,'INPUT-Substances'!A:C,3,FALSE)="",VLOOKUP(D137,'INPUT-Substances'!A:B,2,FALSE),VLOOKUP(D137,'INPUT-Substances'!A:C,3,FALSE)),IF(AND(NOT(ISBLANK(VLOOKUP(D137,'INPUT-Substances'!A:G,4,FALSE))),VLOOKUP(D137,'INPUT-Substances'!A:G,4,FALSE)&lt;='INPUT-Production'!F137),"gas",IF(AND(NOT(ISBLANK(VLOOKUP(D137,'INPUT-Substances'!A:G,7,FALSE))),VLOOKUP(D137,'INPUT-Substances'!A:G,7,FALSE)&gt;='INPUT-Production'!F137),"solid",IF(AND(NOT(ISBLANK(VLOOKUP(D137,'INPUT-Substances'!A:G,4,FALSE))),NOT(ISBLANK(G137)),G137&gt;='INPUT-Settings'!$C$26,G137&lt;='INPUT-Settings'!$C$26),"liquid",VLOOKUP(D137,'INPUT-Substances'!A:B,2,FALSE)))))</f>
        <v>#N/A</v>
      </c>
      <c r="F137">
        <f>'INPUT-Production'!E137</f>
        <v>0</v>
      </c>
      <c r="G137" t="str">
        <f>'Production-Scores'!H137</f>
        <v>n</v>
      </c>
      <c r="H137" s="22" t="e">
        <f>IF(AND(E137="solid",'Skin-MT Hand'!AA137="Like dry solids"),VLOOKUP(D137,Substances!A:E,5,FALSE),"")</f>
        <v>#N/A</v>
      </c>
      <c r="I137" s="51" t="e">
        <f>IF(E137="solid",VLOOKUP(H137,'M08,G03'!$B$4:$D$9,3,FALSE),"")</f>
        <v>#N/A</v>
      </c>
      <c r="J137" s="11" t="e">
        <f>IF(E137="liquid",VLOOKUP(D137,Substances!A:D,4,FALSE),"")</f>
        <v>#N/A</v>
      </c>
      <c r="K137" s="11" t="e">
        <f>IF(AND(E137="liquid",ISBLANK('INPUT-Production'!F137)),'INPUT-Settings'!$C$26+273.15,IF(E137="liquid",'INPUT-Production'!F137+273.15,""))</f>
        <v>#N/A</v>
      </c>
      <c r="L137" s="11" t="e">
        <f t="shared" si="10"/>
        <v>#N/A</v>
      </c>
      <c r="M137" s="51" t="e">
        <f t="shared" si="11"/>
        <v>#N/A</v>
      </c>
      <c r="N137" s="2" t="e">
        <f>IF(E137="solid",I137,IF(E137="liquid",(M137/30000),IF(AND(E137="gas",'INPUT-Settings'!$C$25=1),1,IF(AND(E137="gas",'INPUT-Settings'!$C$25=0),"",FALSE))))</f>
        <v>#N/A</v>
      </c>
      <c r="O137" t="e">
        <f>IF(AND(E137="gas",'INPUT-Settings'!$C$25=0),"",N137*'Production-Scores'!Z137*'Production-Scores'!M137*'Production-Scores'!P137*('Production-Scores'!S137*'Production-Scores'!AH137*'Production-Scores'!AO137+'Production-Scores'!AE137))</f>
        <v>#N/A</v>
      </c>
      <c r="P137">
        <f t="array" ref="P137">SUM(($G$3:$G$300="y")*($C$3:$C$300=C137)*($A$3:$A$300=A137)*($F$3:$F$300))</f>
        <v>0</v>
      </c>
      <c r="Q137">
        <f t="shared" si="13"/>
        <v>1</v>
      </c>
      <c r="R137" s="52" t="str">
        <f t="shared" si="12"/>
        <v/>
      </c>
      <c r="S137" s="52" t="e">
        <f>IF(AND(E137="gas",'INPUT-Settings'!$C$25=0),"",R137^(LN('INPUT-Settings'!$E$5)/LN(100)))</f>
        <v>#N/A</v>
      </c>
      <c r="T137">
        <f>VLOOKUP(D137,Substances!A:F,6,FALSE)</f>
        <v>0</v>
      </c>
      <c r="U137" s="52">
        <f t="shared" si="14"/>
        <v>0</v>
      </c>
    </row>
    <row r="138" spans="1:21" x14ac:dyDescent="0.3">
      <c r="A138" s="22">
        <f>'INPUT-Production'!A138</f>
        <v>0</v>
      </c>
      <c r="B138" s="11">
        <f>'INPUT-Production'!B138</f>
        <v>0</v>
      </c>
      <c r="C138" s="11">
        <f>'INPUT-Production'!C138</f>
        <v>0</v>
      </c>
      <c r="D138" s="2">
        <f>'INPUT-Production'!D138</f>
        <v>0</v>
      </c>
      <c r="E138" t="e">
        <f>IF(ISBLANK('INPUT-Production'!F138),IF(VLOOKUP(D138,'INPUT-Substances'!A:C,3,FALSE)="",VLOOKUP(D138,'INPUT-Substances'!A:B,2,FALSE),VLOOKUP(D138,'INPUT-Substances'!A:C,3,FALSE)),IF(AND(NOT(ISBLANK(VLOOKUP(D138,'INPUT-Substances'!A:G,4,FALSE))),VLOOKUP(D138,'INPUT-Substances'!A:G,4,FALSE)&lt;='INPUT-Production'!F138),"gas",IF(AND(NOT(ISBLANK(VLOOKUP(D138,'INPUT-Substances'!A:G,7,FALSE))),VLOOKUP(D138,'INPUT-Substances'!A:G,7,FALSE)&gt;='INPUT-Production'!F138),"solid",IF(AND(NOT(ISBLANK(VLOOKUP(D138,'INPUT-Substances'!A:G,4,FALSE))),NOT(ISBLANK(G138)),G138&gt;='INPUT-Settings'!$C$26,G138&lt;='INPUT-Settings'!$C$26),"liquid",VLOOKUP(D138,'INPUT-Substances'!A:B,2,FALSE)))))</f>
        <v>#N/A</v>
      </c>
      <c r="F138">
        <f>'INPUT-Production'!E138</f>
        <v>0</v>
      </c>
      <c r="G138" t="str">
        <f>'Production-Scores'!H138</f>
        <v>n</v>
      </c>
      <c r="H138" s="22" t="e">
        <f>IF(AND(E138="solid",'Skin-MT Hand'!AA138="Like dry solids"),VLOOKUP(D138,Substances!A:E,5,FALSE),"")</f>
        <v>#N/A</v>
      </c>
      <c r="I138" s="51" t="e">
        <f>IF(E138="solid",VLOOKUP(H138,'M08,G03'!$B$4:$D$9,3,FALSE),"")</f>
        <v>#N/A</v>
      </c>
      <c r="J138" s="11" t="e">
        <f>IF(E138="liquid",VLOOKUP(D138,Substances!A:D,4,FALSE),"")</f>
        <v>#N/A</v>
      </c>
      <c r="K138" s="11" t="e">
        <f>IF(AND(E138="liquid",ISBLANK('INPUT-Production'!F138)),'INPUT-Settings'!$C$26+273.15,IF(E138="liquid",'INPUT-Production'!F138+273.15,""))</f>
        <v>#N/A</v>
      </c>
      <c r="L138" s="11" t="e">
        <f t="shared" si="10"/>
        <v>#N/A</v>
      </c>
      <c r="M138" s="51" t="e">
        <f t="shared" si="11"/>
        <v>#N/A</v>
      </c>
      <c r="N138" s="2" t="e">
        <f>IF(E138="solid",I138,IF(E138="liquid",(M138/30000),IF(AND(E138="gas",'INPUT-Settings'!$C$25=1),1,IF(AND(E138="gas",'INPUT-Settings'!$C$25=0),"",FALSE))))</f>
        <v>#N/A</v>
      </c>
      <c r="O138" t="e">
        <f>IF(AND(E138="gas",'INPUT-Settings'!$C$25=0),"",N138*'Production-Scores'!Z138*'Production-Scores'!M138*'Production-Scores'!P138*('Production-Scores'!S138*'Production-Scores'!AH138*'Production-Scores'!AO138+'Production-Scores'!AE138))</f>
        <v>#N/A</v>
      </c>
      <c r="P138">
        <f t="array" ref="P138">SUM(($G$3:$G$300="y")*($C$3:$C$300=C138)*($A$3:$A$300=A138)*($F$3:$F$300))</f>
        <v>0</v>
      </c>
      <c r="Q138">
        <f t="shared" si="13"/>
        <v>1</v>
      </c>
      <c r="R138" s="52" t="str">
        <f t="shared" si="12"/>
        <v/>
      </c>
      <c r="S138" s="52" t="e">
        <f>IF(AND(E138="gas",'INPUT-Settings'!$C$25=0),"",R138^(LN('INPUT-Settings'!$E$5)/LN(100)))</f>
        <v>#N/A</v>
      </c>
      <c r="T138">
        <f>VLOOKUP(D138,Substances!A:F,6,FALSE)</f>
        <v>0</v>
      </c>
      <c r="U138" s="52">
        <f t="shared" si="14"/>
        <v>0</v>
      </c>
    </row>
    <row r="139" spans="1:21" x14ac:dyDescent="0.3">
      <c r="A139" s="22">
        <f>'INPUT-Production'!A139</f>
        <v>0</v>
      </c>
      <c r="B139" s="11">
        <f>'INPUT-Production'!B139</f>
        <v>0</v>
      </c>
      <c r="C139" s="11">
        <f>'INPUT-Production'!C139</f>
        <v>0</v>
      </c>
      <c r="D139" s="2">
        <f>'INPUT-Production'!D139</f>
        <v>0</v>
      </c>
      <c r="E139" t="e">
        <f>IF(ISBLANK('INPUT-Production'!F139),IF(VLOOKUP(D139,'INPUT-Substances'!A:C,3,FALSE)="",VLOOKUP(D139,'INPUT-Substances'!A:B,2,FALSE),VLOOKUP(D139,'INPUT-Substances'!A:C,3,FALSE)),IF(AND(NOT(ISBLANK(VLOOKUP(D139,'INPUT-Substances'!A:G,4,FALSE))),VLOOKUP(D139,'INPUT-Substances'!A:G,4,FALSE)&lt;='INPUT-Production'!F139),"gas",IF(AND(NOT(ISBLANK(VLOOKUP(D139,'INPUT-Substances'!A:G,7,FALSE))),VLOOKUP(D139,'INPUT-Substances'!A:G,7,FALSE)&gt;='INPUT-Production'!F139),"solid",IF(AND(NOT(ISBLANK(VLOOKUP(D139,'INPUT-Substances'!A:G,4,FALSE))),NOT(ISBLANK(G139)),G139&gt;='INPUT-Settings'!$C$26,G139&lt;='INPUT-Settings'!$C$26),"liquid",VLOOKUP(D139,'INPUT-Substances'!A:B,2,FALSE)))))</f>
        <v>#N/A</v>
      </c>
      <c r="F139">
        <f>'INPUT-Production'!E139</f>
        <v>0</v>
      </c>
      <c r="G139" t="str">
        <f>'Production-Scores'!H139</f>
        <v>n</v>
      </c>
      <c r="H139" s="22" t="e">
        <f>IF(AND(E139="solid",'Skin-MT Hand'!AA139="Like dry solids"),VLOOKUP(D139,Substances!A:E,5,FALSE),"")</f>
        <v>#N/A</v>
      </c>
      <c r="I139" s="51" t="e">
        <f>IF(E139="solid",VLOOKUP(H139,'M08,G03'!$B$4:$D$9,3,FALSE),"")</f>
        <v>#N/A</v>
      </c>
      <c r="J139" s="11" t="e">
        <f>IF(E139="liquid",VLOOKUP(D139,Substances!A:D,4,FALSE),"")</f>
        <v>#N/A</v>
      </c>
      <c r="K139" s="11" t="e">
        <f>IF(AND(E139="liquid",ISBLANK('INPUT-Production'!F139)),'INPUT-Settings'!$C$26+273.15,IF(E139="liquid",'INPUT-Production'!F139+273.15,""))</f>
        <v>#N/A</v>
      </c>
      <c r="L139" s="11" t="e">
        <f t="shared" si="10"/>
        <v>#N/A</v>
      </c>
      <c r="M139" s="51" t="e">
        <f t="shared" si="11"/>
        <v>#N/A</v>
      </c>
      <c r="N139" s="2" t="e">
        <f>IF(E139="solid",I139,IF(E139="liquid",(M139/30000),IF(AND(E139="gas",'INPUT-Settings'!$C$25=1),1,IF(AND(E139="gas",'INPUT-Settings'!$C$25=0),"",FALSE))))</f>
        <v>#N/A</v>
      </c>
      <c r="O139" t="e">
        <f>IF(AND(E139="gas",'INPUT-Settings'!$C$25=0),"",N139*'Production-Scores'!Z139*'Production-Scores'!M139*'Production-Scores'!P139*('Production-Scores'!S139*'Production-Scores'!AH139*'Production-Scores'!AO139+'Production-Scores'!AE139))</f>
        <v>#N/A</v>
      </c>
      <c r="P139">
        <f t="array" ref="P139">SUM(($G$3:$G$300="y")*($C$3:$C$300=C139)*($A$3:$A$300=A139)*($F$3:$F$300))</f>
        <v>0</v>
      </c>
      <c r="Q139">
        <f t="shared" si="13"/>
        <v>1</v>
      </c>
      <c r="R139" s="52" t="str">
        <f t="shared" si="12"/>
        <v/>
      </c>
      <c r="S139" s="52" t="e">
        <f>IF(AND(E139="gas",'INPUT-Settings'!$C$25=0),"",R139^(LN('INPUT-Settings'!$E$5)/LN(100)))</f>
        <v>#N/A</v>
      </c>
      <c r="T139">
        <f>VLOOKUP(D139,Substances!A:F,6,FALSE)</f>
        <v>0</v>
      </c>
      <c r="U139" s="52">
        <f t="shared" si="14"/>
        <v>0</v>
      </c>
    </row>
    <row r="140" spans="1:21" x14ac:dyDescent="0.3">
      <c r="A140" s="22">
        <f>'INPUT-Production'!A140</f>
        <v>0</v>
      </c>
      <c r="B140" s="11">
        <f>'INPUT-Production'!B140</f>
        <v>0</v>
      </c>
      <c r="C140" s="11">
        <f>'INPUT-Production'!C140</f>
        <v>0</v>
      </c>
      <c r="D140" s="2">
        <f>'INPUT-Production'!D140</f>
        <v>0</v>
      </c>
      <c r="E140" t="e">
        <f>IF(ISBLANK('INPUT-Production'!F140),IF(VLOOKUP(D140,'INPUT-Substances'!A:C,3,FALSE)="",VLOOKUP(D140,'INPUT-Substances'!A:B,2,FALSE),VLOOKUP(D140,'INPUT-Substances'!A:C,3,FALSE)),IF(AND(NOT(ISBLANK(VLOOKUP(D140,'INPUT-Substances'!A:G,4,FALSE))),VLOOKUP(D140,'INPUT-Substances'!A:G,4,FALSE)&lt;='INPUT-Production'!F140),"gas",IF(AND(NOT(ISBLANK(VLOOKUP(D140,'INPUT-Substances'!A:G,7,FALSE))),VLOOKUP(D140,'INPUT-Substances'!A:G,7,FALSE)&gt;='INPUT-Production'!F140),"solid",IF(AND(NOT(ISBLANK(VLOOKUP(D140,'INPUT-Substances'!A:G,4,FALSE))),NOT(ISBLANK(G140)),G140&gt;='INPUT-Settings'!$C$26,G140&lt;='INPUT-Settings'!$C$26),"liquid",VLOOKUP(D140,'INPUT-Substances'!A:B,2,FALSE)))))</f>
        <v>#N/A</v>
      </c>
      <c r="F140">
        <f>'INPUT-Production'!E140</f>
        <v>0</v>
      </c>
      <c r="G140" t="str">
        <f>'Production-Scores'!H140</f>
        <v>n</v>
      </c>
      <c r="H140" s="22" t="e">
        <f>IF(AND(E140="solid",'Skin-MT Hand'!AA140="Like dry solids"),VLOOKUP(D140,Substances!A:E,5,FALSE),"")</f>
        <v>#N/A</v>
      </c>
      <c r="I140" s="51" t="e">
        <f>IF(E140="solid",VLOOKUP(H140,'M08,G03'!$B$4:$D$9,3,FALSE),"")</f>
        <v>#N/A</v>
      </c>
      <c r="J140" s="11" t="e">
        <f>IF(E140="liquid",VLOOKUP(D140,Substances!A:D,4,FALSE),"")</f>
        <v>#N/A</v>
      </c>
      <c r="K140" s="11" t="e">
        <f>IF(AND(E140="liquid",ISBLANK('INPUT-Production'!F140)),'INPUT-Settings'!$C$26+273.15,IF(E140="liquid",'INPUT-Production'!F140+273.15,""))</f>
        <v>#N/A</v>
      </c>
      <c r="L140" s="11" t="e">
        <f t="shared" si="10"/>
        <v>#N/A</v>
      </c>
      <c r="M140" s="51" t="e">
        <f t="shared" si="11"/>
        <v>#N/A</v>
      </c>
      <c r="N140" s="2" t="e">
        <f>IF(E140="solid",I140,IF(E140="liquid",(M140/30000),IF(AND(E140="gas",'INPUT-Settings'!$C$25=1),1,IF(AND(E140="gas",'INPUT-Settings'!$C$25=0),"",FALSE))))</f>
        <v>#N/A</v>
      </c>
      <c r="O140" t="e">
        <f>IF(AND(E140="gas",'INPUT-Settings'!$C$25=0),"",N140*'Production-Scores'!Z140*'Production-Scores'!M140*'Production-Scores'!P140*('Production-Scores'!S140*'Production-Scores'!AH140*'Production-Scores'!AO140+'Production-Scores'!AE140))</f>
        <v>#N/A</v>
      </c>
      <c r="P140">
        <f t="array" ref="P140">SUM(($G$3:$G$300="y")*($C$3:$C$300=C140)*($A$3:$A$300=A140)*($F$3:$F$300))</f>
        <v>0</v>
      </c>
      <c r="Q140">
        <f t="shared" si="13"/>
        <v>1</v>
      </c>
      <c r="R140" s="52" t="str">
        <f t="shared" si="12"/>
        <v/>
      </c>
      <c r="S140" s="52" t="e">
        <f>IF(AND(E140="gas",'INPUT-Settings'!$C$25=0),"",R140^(LN('INPUT-Settings'!$E$5)/LN(100)))</f>
        <v>#N/A</v>
      </c>
      <c r="T140">
        <f>VLOOKUP(D140,Substances!A:F,6,FALSE)</f>
        <v>0</v>
      </c>
      <c r="U140" s="52">
        <f t="shared" si="14"/>
        <v>0</v>
      </c>
    </row>
    <row r="141" spans="1:21" x14ac:dyDescent="0.3">
      <c r="A141" s="22">
        <f>'INPUT-Production'!A141</f>
        <v>0</v>
      </c>
      <c r="B141" s="11">
        <f>'INPUT-Production'!B141</f>
        <v>0</v>
      </c>
      <c r="C141" s="11">
        <f>'INPUT-Production'!C141</f>
        <v>0</v>
      </c>
      <c r="D141" s="2">
        <f>'INPUT-Production'!D141</f>
        <v>0</v>
      </c>
      <c r="E141" t="e">
        <f>IF(ISBLANK('INPUT-Production'!F141),IF(VLOOKUP(D141,'INPUT-Substances'!A:C,3,FALSE)="",VLOOKUP(D141,'INPUT-Substances'!A:B,2,FALSE),VLOOKUP(D141,'INPUT-Substances'!A:C,3,FALSE)),IF(AND(NOT(ISBLANK(VLOOKUP(D141,'INPUT-Substances'!A:G,4,FALSE))),VLOOKUP(D141,'INPUT-Substances'!A:G,4,FALSE)&lt;='INPUT-Production'!F141),"gas",IF(AND(NOT(ISBLANK(VLOOKUP(D141,'INPUT-Substances'!A:G,7,FALSE))),VLOOKUP(D141,'INPUT-Substances'!A:G,7,FALSE)&gt;='INPUT-Production'!F141),"solid",IF(AND(NOT(ISBLANK(VLOOKUP(D141,'INPUT-Substances'!A:G,4,FALSE))),NOT(ISBLANK(G141)),G141&gt;='INPUT-Settings'!$C$26,G141&lt;='INPUT-Settings'!$C$26),"liquid",VLOOKUP(D141,'INPUT-Substances'!A:B,2,FALSE)))))</f>
        <v>#N/A</v>
      </c>
      <c r="F141">
        <f>'INPUT-Production'!E141</f>
        <v>0</v>
      </c>
      <c r="G141" t="str">
        <f>'Production-Scores'!H141</f>
        <v>n</v>
      </c>
      <c r="H141" s="22" t="e">
        <f>IF(AND(E141="solid",'Skin-MT Hand'!AA141="Like dry solids"),VLOOKUP(D141,Substances!A:E,5,FALSE),"")</f>
        <v>#N/A</v>
      </c>
      <c r="I141" s="51" t="e">
        <f>IF(E141="solid",VLOOKUP(H141,'M08,G03'!$B$4:$D$9,3,FALSE),"")</f>
        <v>#N/A</v>
      </c>
      <c r="J141" s="11" t="e">
        <f>IF(E141="liquid",VLOOKUP(D141,Substances!A:D,4,FALSE),"")</f>
        <v>#N/A</v>
      </c>
      <c r="K141" s="11" t="e">
        <f>IF(AND(E141="liquid",ISBLANK('INPUT-Production'!F141)),'INPUT-Settings'!$C$26+273.15,IF(E141="liquid",'INPUT-Production'!F141+273.15,""))</f>
        <v>#N/A</v>
      </c>
      <c r="L141" s="11" t="e">
        <f t="shared" si="10"/>
        <v>#N/A</v>
      </c>
      <c r="M141" s="51" t="e">
        <f t="shared" si="11"/>
        <v>#N/A</v>
      </c>
      <c r="N141" s="2" t="e">
        <f>IF(E141="solid",I141,IF(E141="liquid",(M141/30000),IF(AND(E141="gas",'INPUT-Settings'!$C$25=1),1,IF(AND(E141="gas",'INPUT-Settings'!$C$25=0),"",FALSE))))</f>
        <v>#N/A</v>
      </c>
      <c r="O141" t="e">
        <f>IF(AND(E141="gas",'INPUT-Settings'!$C$25=0),"",N141*'Production-Scores'!Z141*'Production-Scores'!M141*'Production-Scores'!P141*('Production-Scores'!S141*'Production-Scores'!AH141*'Production-Scores'!AO141+'Production-Scores'!AE141))</f>
        <v>#N/A</v>
      </c>
      <c r="P141">
        <f t="array" ref="P141">SUM(($G$3:$G$300="y")*($C$3:$C$300=C141)*($A$3:$A$300=A141)*($F$3:$F$300))</f>
        <v>0</v>
      </c>
      <c r="Q141">
        <f t="shared" si="13"/>
        <v>1</v>
      </c>
      <c r="R141" s="52" t="str">
        <f t="shared" si="12"/>
        <v/>
      </c>
      <c r="S141" s="52" t="e">
        <f>IF(AND(E141="gas",'INPUT-Settings'!$C$25=0),"",R141^(LN('INPUT-Settings'!$E$5)/LN(100)))</f>
        <v>#N/A</v>
      </c>
      <c r="T141">
        <f>VLOOKUP(D141,Substances!A:F,6,FALSE)</f>
        <v>0</v>
      </c>
      <c r="U141" s="52">
        <f t="shared" si="14"/>
        <v>0</v>
      </c>
    </row>
    <row r="142" spans="1:21" x14ac:dyDescent="0.3">
      <c r="A142" s="22">
        <f>'INPUT-Production'!A142</f>
        <v>0</v>
      </c>
      <c r="B142" s="11">
        <f>'INPUT-Production'!B142</f>
        <v>0</v>
      </c>
      <c r="C142" s="11">
        <f>'INPUT-Production'!C142</f>
        <v>0</v>
      </c>
      <c r="D142" s="2">
        <f>'INPUT-Production'!D142</f>
        <v>0</v>
      </c>
      <c r="E142" t="e">
        <f>IF(ISBLANK('INPUT-Production'!F142),IF(VLOOKUP(D142,'INPUT-Substances'!A:C,3,FALSE)="",VLOOKUP(D142,'INPUT-Substances'!A:B,2,FALSE),VLOOKUP(D142,'INPUT-Substances'!A:C,3,FALSE)),IF(AND(NOT(ISBLANK(VLOOKUP(D142,'INPUT-Substances'!A:G,4,FALSE))),VLOOKUP(D142,'INPUT-Substances'!A:G,4,FALSE)&lt;='INPUT-Production'!F142),"gas",IF(AND(NOT(ISBLANK(VLOOKUP(D142,'INPUT-Substances'!A:G,7,FALSE))),VLOOKUP(D142,'INPUT-Substances'!A:G,7,FALSE)&gt;='INPUT-Production'!F142),"solid",IF(AND(NOT(ISBLANK(VLOOKUP(D142,'INPUT-Substances'!A:G,4,FALSE))),NOT(ISBLANK(G142)),G142&gt;='INPUT-Settings'!$C$26,G142&lt;='INPUT-Settings'!$C$26),"liquid",VLOOKUP(D142,'INPUT-Substances'!A:B,2,FALSE)))))</f>
        <v>#N/A</v>
      </c>
      <c r="F142">
        <f>'INPUT-Production'!E142</f>
        <v>0</v>
      </c>
      <c r="G142" t="str">
        <f>'Production-Scores'!H142</f>
        <v>n</v>
      </c>
      <c r="H142" s="22" t="e">
        <f>IF(AND(E142="solid",'Skin-MT Hand'!AA142="Like dry solids"),VLOOKUP(D142,Substances!A:E,5,FALSE),"")</f>
        <v>#N/A</v>
      </c>
      <c r="I142" s="51" t="e">
        <f>IF(E142="solid",VLOOKUP(H142,'M08,G03'!$B$4:$D$9,3,FALSE),"")</f>
        <v>#N/A</v>
      </c>
      <c r="J142" s="11" t="e">
        <f>IF(E142="liquid",VLOOKUP(D142,Substances!A:D,4,FALSE),"")</f>
        <v>#N/A</v>
      </c>
      <c r="K142" s="11" t="e">
        <f>IF(AND(E142="liquid",ISBLANK('INPUT-Production'!F142)),'INPUT-Settings'!$C$26+273.15,IF(E142="liquid",'INPUT-Production'!F142+273.15,""))</f>
        <v>#N/A</v>
      </c>
      <c r="L142" s="11" t="e">
        <f t="shared" si="10"/>
        <v>#N/A</v>
      </c>
      <c r="M142" s="51" t="e">
        <f t="shared" si="11"/>
        <v>#N/A</v>
      </c>
      <c r="N142" s="2" t="e">
        <f>IF(E142="solid",I142,IF(E142="liquid",(M142/30000),IF(AND(E142="gas",'INPUT-Settings'!$C$25=1),1,IF(AND(E142="gas",'INPUT-Settings'!$C$25=0),"",FALSE))))</f>
        <v>#N/A</v>
      </c>
      <c r="O142" t="e">
        <f>IF(AND(E142="gas",'INPUT-Settings'!$C$25=0),"",N142*'Production-Scores'!Z142*'Production-Scores'!M142*'Production-Scores'!P142*('Production-Scores'!S142*'Production-Scores'!AH142*'Production-Scores'!AO142+'Production-Scores'!AE142))</f>
        <v>#N/A</v>
      </c>
      <c r="P142">
        <f t="array" ref="P142">SUM(($G$3:$G$300="y")*($C$3:$C$300=C142)*($A$3:$A$300=A142)*($F$3:$F$300))</f>
        <v>0</v>
      </c>
      <c r="Q142">
        <f t="shared" si="13"/>
        <v>1</v>
      </c>
      <c r="R142" s="52" t="str">
        <f t="shared" si="12"/>
        <v/>
      </c>
      <c r="S142" s="52" t="e">
        <f>IF(AND(E142="gas",'INPUT-Settings'!$C$25=0),"",R142^(LN('INPUT-Settings'!$E$5)/LN(100)))</f>
        <v>#N/A</v>
      </c>
      <c r="T142">
        <f>VLOOKUP(D142,Substances!A:F,6,FALSE)</f>
        <v>0</v>
      </c>
      <c r="U142" s="52">
        <f t="shared" si="14"/>
        <v>0</v>
      </c>
    </row>
    <row r="143" spans="1:21" x14ac:dyDescent="0.3">
      <c r="A143" s="22">
        <f>'INPUT-Production'!A143</f>
        <v>0</v>
      </c>
      <c r="B143" s="11">
        <f>'INPUT-Production'!B143</f>
        <v>0</v>
      </c>
      <c r="C143" s="11">
        <f>'INPUT-Production'!C143</f>
        <v>0</v>
      </c>
      <c r="D143" s="2">
        <f>'INPUT-Production'!D143</f>
        <v>0</v>
      </c>
      <c r="E143" t="e">
        <f>IF(ISBLANK('INPUT-Production'!F143),IF(VLOOKUP(D143,'INPUT-Substances'!A:C,3,FALSE)="",VLOOKUP(D143,'INPUT-Substances'!A:B,2,FALSE),VLOOKUP(D143,'INPUT-Substances'!A:C,3,FALSE)),IF(AND(NOT(ISBLANK(VLOOKUP(D143,'INPUT-Substances'!A:G,4,FALSE))),VLOOKUP(D143,'INPUT-Substances'!A:G,4,FALSE)&lt;='INPUT-Production'!F143),"gas",IF(AND(NOT(ISBLANK(VLOOKUP(D143,'INPUT-Substances'!A:G,7,FALSE))),VLOOKUP(D143,'INPUT-Substances'!A:G,7,FALSE)&gt;='INPUT-Production'!F143),"solid",IF(AND(NOT(ISBLANK(VLOOKUP(D143,'INPUT-Substances'!A:G,4,FALSE))),NOT(ISBLANK(G143)),G143&gt;='INPUT-Settings'!$C$26,G143&lt;='INPUT-Settings'!$C$26),"liquid",VLOOKUP(D143,'INPUT-Substances'!A:B,2,FALSE)))))</f>
        <v>#N/A</v>
      </c>
      <c r="F143">
        <f>'INPUT-Production'!E143</f>
        <v>0</v>
      </c>
      <c r="G143" t="str">
        <f>'Production-Scores'!H143</f>
        <v>n</v>
      </c>
      <c r="H143" s="22" t="e">
        <f>IF(AND(E143="solid",'Skin-MT Hand'!AA143="Like dry solids"),VLOOKUP(D143,Substances!A:E,5,FALSE),"")</f>
        <v>#N/A</v>
      </c>
      <c r="I143" s="51" t="e">
        <f>IF(E143="solid",VLOOKUP(H143,'M08,G03'!$B$4:$D$9,3,FALSE),"")</f>
        <v>#N/A</v>
      </c>
      <c r="J143" s="11" t="e">
        <f>IF(E143="liquid",VLOOKUP(D143,Substances!A:D,4,FALSE),"")</f>
        <v>#N/A</v>
      </c>
      <c r="K143" s="11" t="e">
        <f>IF(AND(E143="liquid",ISBLANK('INPUT-Production'!F143)),'INPUT-Settings'!$C$26+273.15,IF(E143="liquid",'INPUT-Production'!F143+273.15,""))</f>
        <v>#N/A</v>
      </c>
      <c r="L143" s="11" t="e">
        <f t="shared" si="10"/>
        <v>#N/A</v>
      </c>
      <c r="M143" s="51" t="e">
        <f t="shared" si="11"/>
        <v>#N/A</v>
      </c>
      <c r="N143" s="2" t="e">
        <f>IF(E143="solid",I143,IF(E143="liquid",(M143/30000),IF(AND(E143="gas",'INPUT-Settings'!$C$25=1),1,IF(AND(E143="gas",'INPUT-Settings'!$C$25=0),"",FALSE))))</f>
        <v>#N/A</v>
      </c>
      <c r="O143" t="e">
        <f>IF(AND(E143="gas",'INPUT-Settings'!$C$25=0),"",N143*'Production-Scores'!Z143*'Production-Scores'!M143*'Production-Scores'!P143*('Production-Scores'!S143*'Production-Scores'!AH143*'Production-Scores'!AO143+'Production-Scores'!AE143))</f>
        <v>#N/A</v>
      </c>
      <c r="P143">
        <f t="array" ref="P143">SUM(($G$3:$G$300="y")*($C$3:$C$300=C143)*($A$3:$A$300=A143)*($F$3:$F$300))</f>
        <v>0</v>
      </c>
      <c r="Q143">
        <f t="shared" si="13"/>
        <v>1</v>
      </c>
      <c r="R143" s="52" t="str">
        <f t="shared" si="12"/>
        <v/>
      </c>
      <c r="S143" s="52" t="e">
        <f>IF(AND(E143="gas",'INPUT-Settings'!$C$25=0),"",R143^(LN('INPUT-Settings'!$E$5)/LN(100)))</f>
        <v>#N/A</v>
      </c>
      <c r="T143">
        <f>VLOOKUP(D143,Substances!A:F,6,FALSE)</f>
        <v>0</v>
      </c>
      <c r="U143" s="52">
        <f t="shared" si="14"/>
        <v>0</v>
      </c>
    </row>
    <row r="144" spans="1:21" x14ac:dyDescent="0.3">
      <c r="A144" s="22">
        <f>'INPUT-Production'!A144</f>
        <v>0</v>
      </c>
      <c r="B144" s="11">
        <f>'INPUT-Production'!B144</f>
        <v>0</v>
      </c>
      <c r="C144" s="11">
        <f>'INPUT-Production'!C144</f>
        <v>0</v>
      </c>
      <c r="D144" s="2">
        <f>'INPUT-Production'!D144</f>
        <v>0</v>
      </c>
      <c r="E144" t="e">
        <f>IF(ISBLANK('INPUT-Production'!F144),IF(VLOOKUP(D144,'INPUT-Substances'!A:C,3,FALSE)="",VLOOKUP(D144,'INPUT-Substances'!A:B,2,FALSE),VLOOKUP(D144,'INPUT-Substances'!A:C,3,FALSE)),IF(AND(NOT(ISBLANK(VLOOKUP(D144,'INPUT-Substances'!A:G,4,FALSE))),VLOOKUP(D144,'INPUT-Substances'!A:G,4,FALSE)&lt;='INPUT-Production'!F144),"gas",IF(AND(NOT(ISBLANK(VLOOKUP(D144,'INPUT-Substances'!A:G,7,FALSE))),VLOOKUP(D144,'INPUT-Substances'!A:G,7,FALSE)&gt;='INPUT-Production'!F144),"solid",IF(AND(NOT(ISBLANK(VLOOKUP(D144,'INPUT-Substances'!A:G,4,FALSE))),NOT(ISBLANK(G144)),G144&gt;='INPUT-Settings'!$C$26,G144&lt;='INPUT-Settings'!$C$26),"liquid",VLOOKUP(D144,'INPUT-Substances'!A:B,2,FALSE)))))</f>
        <v>#N/A</v>
      </c>
      <c r="F144">
        <f>'INPUT-Production'!E144</f>
        <v>0</v>
      </c>
      <c r="G144" t="str">
        <f>'Production-Scores'!H144</f>
        <v>n</v>
      </c>
      <c r="H144" s="22" t="e">
        <f>IF(AND(E144="solid",'Skin-MT Hand'!AA144="Like dry solids"),VLOOKUP(D144,Substances!A:E,5,FALSE),"")</f>
        <v>#N/A</v>
      </c>
      <c r="I144" s="51" t="e">
        <f>IF(E144="solid",VLOOKUP(H144,'M08,G03'!$B$4:$D$9,3,FALSE),"")</f>
        <v>#N/A</v>
      </c>
      <c r="J144" s="11" t="e">
        <f>IF(E144="liquid",VLOOKUP(D144,Substances!A:D,4,FALSE),"")</f>
        <v>#N/A</v>
      </c>
      <c r="K144" s="11" t="e">
        <f>IF(AND(E144="liquid",ISBLANK('INPUT-Production'!F144)),'INPUT-Settings'!$C$26+273.15,IF(E144="liquid",'INPUT-Production'!F144+273.15,""))</f>
        <v>#N/A</v>
      </c>
      <c r="L144" s="11" t="e">
        <f t="shared" si="10"/>
        <v>#N/A</v>
      </c>
      <c r="M144" s="51" t="e">
        <f t="shared" si="11"/>
        <v>#N/A</v>
      </c>
      <c r="N144" s="2" t="e">
        <f>IF(E144="solid",I144,IF(E144="liquid",(M144/30000),IF(AND(E144="gas",'INPUT-Settings'!$C$25=1),1,IF(AND(E144="gas",'INPUT-Settings'!$C$25=0),"",FALSE))))</f>
        <v>#N/A</v>
      </c>
      <c r="O144" t="e">
        <f>IF(AND(E144="gas",'INPUT-Settings'!$C$25=0),"",N144*'Production-Scores'!Z144*'Production-Scores'!M144*'Production-Scores'!P144*('Production-Scores'!S144*'Production-Scores'!AH144*'Production-Scores'!AO144+'Production-Scores'!AE144))</f>
        <v>#N/A</v>
      </c>
      <c r="P144">
        <f t="array" ref="P144">SUM(($G$3:$G$300="y")*($C$3:$C$300=C144)*($A$3:$A$300=A144)*($F$3:$F$300))</f>
        <v>0</v>
      </c>
      <c r="Q144">
        <f t="shared" si="13"/>
        <v>1</v>
      </c>
      <c r="R144" s="52" t="str">
        <f t="shared" si="12"/>
        <v/>
      </c>
      <c r="S144" s="52" t="e">
        <f>IF(AND(E144="gas",'INPUT-Settings'!$C$25=0),"",R144^(LN('INPUT-Settings'!$E$5)/LN(100)))</f>
        <v>#N/A</v>
      </c>
      <c r="T144">
        <f>VLOOKUP(D144,Substances!A:F,6,FALSE)</f>
        <v>0</v>
      </c>
      <c r="U144" s="52">
        <f t="shared" si="14"/>
        <v>0</v>
      </c>
    </row>
    <row r="145" spans="1:21" x14ac:dyDescent="0.3">
      <c r="A145" s="22">
        <f>'INPUT-Production'!A145</f>
        <v>0</v>
      </c>
      <c r="B145" s="11">
        <f>'INPUT-Production'!B145</f>
        <v>0</v>
      </c>
      <c r="C145" s="11">
        <f>'INPUT-Production'!C145</f>
        <v>0</v>
      </c>
      <c r="D145" s="2">
        <f>'INPUT-Production'!D145</f>
        <v>0</v>
      </c>
      <c r="E145" t="e">
        <f>IF(ISBLANK('INPUT-Production'!F145),IF(VLOOKUP(D145,'INPUT-Substances'!A:C,3,FALSE)="",VLOOKUP(D145,'INPUT-Substances'!A:B,2,FALSE),VLOOKUP(D145,'INPUT-Substances'!A:C,3,FALSE)),IF(AND(NOT(ISBLANK(VLOOKUP(D145,'INPUT-Substances'!A:G,4,FALSE))),VLOOKUP(D145,'INPUT-Substances'!A:G,4,FALSE)&lt;='INPUT-Production'!F145),"gas",IF(AND(NOT(ISBLANK(VLOOKUP(D145,'INPUT-Substances'!A:G,7,FALSE))),VLOOKUP(D145,'INPUT-Substances'!A:G,7,FALSE)&gt;='INPUT-Production'!F145),"solid",IF(AND(NOT(ISBLANK(VLOOKUP(D145,'INPUT-Substances'!A:G,4,FALSE))),NOT(ISBLANK(G145)),G145&gt;='INPUT-Settings'!$C$26,G145&lt;='INPUT-Settings'!$C$26),"liquid",VLOOKUP(D145,'INPUT-Substances'!A:B,2,FALSE)))))</f>
        <v>#N/A</v>
      </c>
      <c r="F145">
        <f>'INPUT-Production'!E145</f>
        <v>0</v>
      </c>
      <c r="G145" t="str">
        <f>'Production-Scores'!H145</f>
        <v>n</v>
      </c>
      <c r="H145" s="22" t="e">
        <f>IF(AND(E145="solid",'Skin-MT Hand'!AA145="Like dry solids"),VLOOKUP(D145,Substances!A:E,5,FALSE),"")</f>
        <v>#N/A</v>
      </c>
      <c r="I145" s="51" t="e">
        <f>IF(E145="solid",VLOOKUP(H145,'M08,G03'!$B$4:$D$9,3,FALSE),"")</f>
        <v>#N/A</v>
      </c>
      <c r="J145" s="11" t="e">
        <f>IF(E145="liquid",VLOOKUP(D145,Substances!A:D,4,FALSE),"")</f>
        <v>#N/A</v>
      </c>
      <c r="K145" s="11" t="e">
        <f>IF(AND(E145="liquid",ISBLANK('INPUT-Production'!F145)),'INPUT-Settings'!$C$26+273.15,IF(E145="liquid",'INPUT-Production'!F145+273.15,""))</f>
        <v>#N/A</v>
      </c>
      <c r="L145" s="11" t="e">
        <f t="shared" si="10"/>
        <v>#N/A</v>
      </c>
      <c r="M145" s="51" t="e">
        <f t="shared" si="11"/>
        <v>#N/A</v>
      </c>
      <c r="N145" s="2" t="e">
        <f>IF(E145="solid",I145,IF(E145="liquid",(M145/30000),IF(AND(E145="gas",'INPUT-Settings'!$C$25=1),1,IF(AND(E145="gas",'INPUT-Settings'!$C$25=0),"",FALSE))))</f>
        <v>#N/A</v>
      </c>
      <c r="O145" t="e">
        <f>IF(AND(E145="gas",'INPUT-Settings'!$C$25=0),"",N145*'Production-Scores'!Z145*'Production-Scores'!M145*'Production-Scores'!P145*('Production-Scores'!S145*'Production-Scores'!AH145*'Production-Scores'!AO145+'Production-Scores'!AE145))</f>
        <v>#N/A</v>
      </c>
      <c r="P145">
        <f t="array" ref="P145">SUM(($G$3:$G$300="y")*($C$3:$C$300=C145)*($A$3:$A$300=A145)*($F$3:$F$300))</f>
        <v>0</v>
      </c>
      <c r="Q145">
        <f t="shared" si="13"/>
        <v>1</v>
      </c>
      <c r="R145" s="52" t="str">
        <f t="shared" si="12"/>
        <v/>
      </c>
      <c r="S145" s="52" t="e">
        <f>IF(AND(E145="gas",'INPUT-Settings'!$C$25=0),"",R145^(LN('INPUT-Settings'!$E$5)/LN(100)))</f>
        <v>#N/A</v>
      </c>
      <c r="T145">
        <f>VLOOKUP(D145,Substances!A:F,6,FALSE)</f>
        <v>0</v>
      </c>
      <c r="U145" s="52">
        <f t="shared" si="14"/>
        <v>0</v>
      </c>
    </row>
    <row r="146" spans="1:21" x14ac:dyDescent="0.3">
      <c r="A146" s="22">
        <f>'INPUT-Production'!A146</f>
        <v>0</v>
      </c>
      <c r="B146" s="11">
        <f>'INPUT-Production'!B146</f>
        <v>0</v>
      </c>
      <c r="C146" s="11">
        <f>'INPUT-Production'!C146</f>
        <v>0</v>
      </c>
      <c r="D146" s="2">
        <f>'INPUT-Production'!D146</f>
        <v>0</v>
      </c>
      <c r="E146" t="e">
        <f>IF(ISBLANK('INPUT-Production'!F146),IF(VLOOKUP(D146,'INPUT-Substances'!A:C,3,FALSE)="",VLOOKUP(D146,'INPUT-Substances'!A:B,2,FALSE),VLOOKUP(D146,'INPUT-Substances'!A:C,3,FALSE)),IF(AND(NOT(ISBLANK(VLOOKUP(D146,'INPUT-Substances'!A:G,4,FALSE))),VLOOKUP(D146,'INPUT-Substances'!A:G,4,FALSE)&lt;='INPUT-Production'!F146),"gas",IF(AND(NOT(ISBLANK(VLOOKUP(D146,'INPUT-Substances'!A:G,7,FALSE))),VLOOKUP(D146,'INPUT-Substances'!A:G,7,FALSE)&gt;='INPUT-Production'!F146),"solid",IF(AND(NOT(ISBLANK(VLOOKUP(D146,'INPUT-Substances'!A:G,4,FALSE))),NOT(ISBLANK(G146)),G146&gt;='INPUT-Settings'!$C$26,G146&lt;='INPUT-Settings'!$C$26),"liquid",VLOOKUP(D146,'INPUT-Substances'!A:B,2,FALSE)))))</f>
        <v>#N/A</v>
      </c>
      <c r="F146">
        <f>'INPUT-Production'!E146</f>
        <v>0</v>
      </c>
      <c r="G146" t="str">
        <f>'Production-Scores'!H146</f>
        <v>n</v>
      </c>
      <c r="H146" s="22" t="e">
        <f>IF(AND(E146="solid",'Skin-MT Hand'!AA146="Like dry solids"),VLOOKUP(D146,Substances!A:E,5,FALSE),"")</f>
        <v>#N/A</v>
      </c>
      <c r="I146" s="51" t="e">
        <f>IF(E146="solid",VLOOKUP(H146,'M08,G03'!$B$4:$D$9,3,FALSE),"")</f>
        <v>#N/A</v>
      </c>
      <c r="J146" s="11" t="e">
        <f>IF(E146="liquid",VLOOKUP(D146,Substances!A:D,4,FALSE),"")</f>
        <v>#N/A</v>
      </c>
      <c r="K146" s="11" t="e">
        <f>IF(AND(E146="liquid",ISBLANK('INPUT-Production'!F146)),'INPUT-Settings'!$C$26+273.15,IF(E146="liquid",'INPUT-Production'!F146+273.15,""))</f>
        <v>#N/A</v>
      </c>
      <c r="L146" s="11" t="e">
        <f t="shared" si="10"/>
        <v>#N/A</v>
      </c>
      <c r="M146" s="51" t="e">
        <f t="shared" si="11"/>
        <v>#N/A</v>
      </c>
      <c r="N146" s="2" t="e">
        <f>IF(E146="solid",I146,IF(E146="liquid",(M146/30000),IF(AND(E146="gas",'INPUT-Settings'!$C$25=1),1,IF(AND(E146="gas",'INPUT-Settings'!$C$25=0),"",FALSE))))</f>
        <v>#N/A</v>
      </c>
      <c r="O146" t="e">
        <f>IF(AND(E146="gas",'INPUT-Settings'!$C$25=0),"",N146*'Production-Scores'!Z146*'Production-Scores'!M146*'Production-Scores'!P146*('Production-Scores'!S146*'Production-Scores'!AH146*'Production-Scores'!AO146+'Production-Scores'!AE146))</f>
        <v>#N/A</v>
      </c>
      <c r="P146">
        <f t="array" ref="P146">SUM(($G$3:$G$300="y")*($C$3:$C$300=C146)*($A$3:$A$300=A146)*($F$3:$F$300))</f>
        <v>0</v>
      </c>
      <c r="Q146">
        <f t="shared" si="13"/>
        <v>1</v>
      </c>
      <c r="R146" s="52" t="str">
        <f t="shared" si="12"/>
        <v/>
      </c>
      <c r="S146" s="52" t="e">
        <f>IF(AND(E146="gas",'INPUT-Settings'!$C$25=0),"",R146^(LN('INPUT-Settings'!$E$5)/LN(100)))</f>
        <v>#N/A</v>
      </c>
      <c r="T146">
        <f>VLOOKUP(D146,Substances!A:F,6,FALSE)</f>
        <v>0</v>
      </c>
      <c r="U146" s="52">
        <f t="shared" si="14"/>
        <v>0</v>
      </c>
    </row>
    <row r="147" spans="1:21" x14ac:dyDescent="0.3">
      <c r="A147" s="22">
        <f>'INPUT-Production'!A147</f>
        <v>0</v>
      </c>
      <c r="B147" s="11">
        <f>'INPUT-Production'!B147</f>
        <v>0</v>
      </c>
      <c r="C147" s="11">
        <f>'INPUT-Production'!C147</f>
        <v>0</v>
      </c>
      <c r="D147" s="2">
        <f>'INPUT-Production'!D147</f>
        <v>0</v>
      </c>
      <c r="E147" t="e">
        <f>IF(ISBLANK('INPUT-Production'!F147),IF(VLOOKUP(D147,'INPUT-Substances'!A:C,3,FALSE)="",VLOOKUP(D147,'INPUT-Substances'!A:B,2,FALSE),VLOOKUP(D147,'INPUT-Substances'!A:C,3,FALSE)),IF(AND(NOT(ISBLANK(VLOOKUP(D147,'INPUT-Substances'!A:G,4,FALSE))),VLOOKUP(D147,'INPUT-Substances'!A:G,4,FALSE)&lt;='INPUT-Production'!F147),"gas",IF(AND(NOT(ISBLANK(VLOOKUP(D147,'INPUT-Substances'!A:G,7,FALSE))),VLOOKUP(D147,'INPUT-Substances'!A:G,7,FALSE)&gt;='INPUT-Production'!F147),"solid",IF(AND(NOT(ISBLANK(VLOOKUP(D147,'INPUT-Substances'!A:G,4,FALSE))),NOT(ISBLANK(G147)),G147&gt;='INPUT-Settings'!$C$26,G147&lt;='INPUT-Settings'!$C$26),"liquid",VLOOKUP(D147,'INPUT-Substances'!A:B,2,FALSE)))))</f>
        <v>#N/A</v>
      </c>
      <c r="F147">
        <f>'INPUT-Production'!E147</f>
        <v>0</v>
      </c>
      <c r="G147" t="str">
        <f>'Production-Scores'!H147</f>
        <v>n</v>
      </c>
      <c r="H147" s="22" t="e">
        <f>IF(AND(E147="solid",'Skin-MT Hand'!AA147="Like dry solids"),VLOOKUP(D147,Substances!A:E,5,FALSE),"")</f>
        <v>#N/A</v>
      </c>
      <c r="I147" s="51" t="e">
        <f>IF(E147="solid",VLOOKUP(H147,'M08,G03'!$B$4:$D$9,3,FALSE),"")</f>
        <v>#N/A</v>
      </c>
      <c r="J147" s="11" t="e">
        <f>IF(E147="liquid",VLOOKUP(D147,Substances!A:D,4,FALSE),"")</f>
        <v>#N/A</v>
      </c>
      <c r="K147" s="11" t="e">
        <f>IF(AND(E147="liquid",ISBLANK('INPUT-Production'!F147)),'INPUT-Settings'!$C$26+273.15,IF(E147="liquid",'INPUT-Production'!F147+273.15,""))</f>
        <v>#N/A</v>
      </c>
      <c r="L147" s="11" t="e">
        <f t="shared" si="10"/>
        <v>#N/A</v>
      </c>
      <c r="M147" s="51" t="e">
        <f t="shared" si="11"/>
        <v>#N/A</v>
      </c>
      <c r="N147" s="2" t="e">
        <f>IF(E147="solid",I147,IF(E147="liquid",(M147/30000),IF(AND(E147="gas",'INPUT-Settings'!$C$25=1),1,IF(AND(E147="gas",'INPUT-Settings'!$C$25=0),"",FALSE))))</f>
        <v>#N/A</v>
      </c>
      <c r="O147" t="e">
        <f>IF(AND(E147="gas",'INPUT-Settings'!$C$25=0),"",N147*'Production-Scores'!Z147*'Production-Scores'!M147*'Production-Scores'!P147*('Production-Scores'!S147*'Production-Scores'!AH147*'Production-Scores'!AO147+'Production-Scores'!AE147))</f>
        <v>#N/A</v>
      </c>
      <c r="P147">
        <f t="array" ref="P147">SUM(($G$3:$G$300="y")*($C$3:$C$300=C147)*($A$3:$A$300=A147)*($F$3:$F$300))</f>
        <v>0</v>
      </c>
      <c r="Q147">
        <f t="shared" si="13"/>
        <v>1</v>
      </c>
      <c r="R147" s="52" t="str">
        <f t="shared" si="12"/>
        <v/>
      </c>
      <c r="S147" s="52" t="e">
        <f>IF(AND(E147="gas",'INPUT-Settings'!$C$25=0),"",R147^(LN('INPUT-Settings'!$E$5)/LN(100)))</f>
        <v>#N/A</v>
      </c>
      <c r="T147">
        <f>VLOOKUP(D147,Substances!A:F,6,FALSE)</f>
        <v>0</v>
      </c>
      <c r="U147" s="52">
        <f t="shared" si="14"/>
        <v>0</v>
      </c>
    </row>
    <row r="148" spans="1:21" x14ac:dyDescent="0.3">
      <c r="A148" s="22">
        <f>'INPUT-Production'!A148</f>
        <v>0</v>
      </c>
      <c r="B148" s="11">
        <f>'INPUT-Production'!B148</f>
        <v>0</v>
      </c>
      <c r="C148" s="11">
        <f>'INPUT-Production'!C148</f>
        <v>0</v>
      </c>
      <c r="D148" s="2">
        <f>'INPUT-Production'!D148</f>
        <v>0</v>
      </c>
      <c r="E148" t="e">
        <f>IF(ISBLANK('INPUT-Production'!F148),IF(VLOOKUP(D148,'INPUT-Substances'!A:C,3,FALSE)="",VLOOKUP(D148,'INPUT-Substances'!A:B,2,FALSE),VLOOKUP(D148,'INPUT-Substances'!A:C,3,FALSE)),IF(AND(NOT(ISBLANK(VLOOKUP(D148,'INPUT-Substances'!A:G,4,FALSE))),VLOOKUP(D148,'INPUT-Substances'!A:G,4,FALSE)&lt;='INPUT-Production'!F148),"gas",IF(AND(NOT(ISBLANK(VLOOKUP(D148,'INPUT-Substances'!A:G,7,FALSE))),VLOOKUP(D148,'INPUT-Substances'!A:G,7,FALSE)&gt;='INPUT-Production'!F148),"solid",IF(AND(NOT(ISBLANK(VLOOKUP(D148,'INPUT-Substances'!A:G,4,FALSE))),NOT(ISBLANK(G148)),G148&gt;='INPUT-Settings'!$C$26,G148&lt;='INPUT-Settings'!$C$26),"liquid",VLOOKUP(D148,'INPUT-Substances'!A:B,2,FALSE)))))</f>
        <v>#N/A</v>
      </c>
      <c r="F148">
        <f>'INPUT-Production'!E148</f>
        <v>0</v>
      </c>
      <c r="G148" t="str">
        <f>'Production-Scores'!H148</f>
        <v>n</v>
      </c>
      <c r="H148" s="22" t="e">
        <f>IF(AND(E148="solid",'Skin-MT Hand'!AA148="Like dry solids"),VLOOKUP(D148,Substances!A:E,5,FALSE),"")</f>
        <v>#N/A</v>
      </c>
      <c r="I148" s="51" t="e">
        <f>IF(E148="solid",VLOOKUP(H148,'M08,G03'!$B$4:$D$9,3,FALSE),"")</f>
        <v>#N/A</v>
      </c>
      <c r="J148" s="11" t="e">
        <f>IF(E148="liquid",VLOOKUP(D148,Substances!A:D,4,FALSE),"")</f>
        <v>#N/A</v>
      </c>
      <c r="K148" s="11" t="e">
        <f>IF(AND(E148="liquid",ISBLANK('INPUT-Production'!F148)),'INPUT-Settings'!$C$26+273.15,IF(E148="liquid",'INPUT-Production'!F148+273.15,""))</f>
        <v>#N/A</v>
      </c>
      <c r="L148" s="11" t="e">
        <f t="shared" si="10"/>
        <v>#N/A</v>
      </c>
      <c r="M148" s="51" t="e">
        <f t="shared" si="11"/>
        <v>#N/A</v>
      </c>
      <c r="N148" s="2" t="e">
        <f>IF(E148="solid",I148,IF(E148="liquid",(M148/30000),IF(AND(E148="gas",'INPUT-Settings'!$C$25=1),1,IF(AND(E148="gas",'INPUT-Settings'!$C$25=0),"",FALSE))))</f>
        <v>#N/A</v>
      </c>
      <c r="O148" t="e">
        <f>IF(AND(E148="gas",'INPUT-Settings'!$C$25=0),"",N148*'Production-Scores'!Z148*'Production-Scores'!M148*'Production-Scores'!P148*('Production-Scores'!S148*'Production-Scores'!AH148*'Production-Scores'!AO148+'Production-Scores'!AE148))</f>
        <v>#N/A</v>
      </c>
      <c r="P148">
        <f t="array" ref="P148">SUM(($G$3:$G$300="y")*($C$3:$C$300=C148)*($A$3:$A$300=A148)*($F$3:$F$300))</f>
        <v>0</v>
      </c>
      <c r="Q148">
        <f t="shared" si="13"/>
        <v>1</v>
      </c>
      <c r="R148" s="52" t="str">
        <f t="shared" si="12"/>
        <v/>
      </c>
      <c r="S148" s="52" t="e">
        <f>IF(AND(E148="gas",'INPUT-Settings'!$C$25=0),"",R148^(LN('INPUT-Settings'!$E$5)/LN(100)))</f>
        <v>#N/A</v>
      </c>
      <c r="T148">
        <f>VLOOKUP(D148,Substances!A:F,6,FALSE)</f>
        <v>0</v>
      </c>
      <c r="U148" s="52">
        <f t="shared" si="14"/>
        <v>0</v>
      </c>
    </row>
    <row r="149" spans="1:21" x14ac:dyDescent="0.3">
      <c r="A149" s="22">
        <f>'INPUT-Production'!A149</f>
        <v>0</v>
      </c>
      <c r="B149" s="11">
        <f>'INPUT-Production'!B149</f>
        <v>0</v>
      </c>
      <c r="C149" s="11">
        <f>'INPUT-Production'!C149</f>
        <v>0</v>
      </c>
      <c r="D149" s="2">
        <f>'INPUT-Production'!D149</f>
        <v>0</v>
      </c>
      <c r="E149" t="e">
        <f>IF(ISBLANK('INPUT-Production'!F149),IF(VLOOKUP(D149,'INPUT-Substances'!A:C,3,FALSE)="",VLOOKUP(D149,'INPUT-Substances'!A:B,2,FALSE),VLOOKUP(D149,'INPUT-Substances'!A:C,3,FALSE)),IF(AND(NOT(ISBLANK(VLOOKUP(D149,'INPUT-Substances'!A:G,4,FALSE))),VLOOKUP(D149,'INPUT-Substances'!A:G,4,FALSE)&lt;='INPUT-Production'!F149),"gas",IF(AND(NOT(ISBLANK(VLOOKUP(D149,'INPUT-Substances'!A:G,7,FALSE))),VLOOKUP(D149,'INPUT-Substances'!A:G,7,FALSE)&gt;='INPUT-Production'!F149),"solid",IF(AND(NOT(ISBLANK(VLOOKUP(D149,'INPUT-Substances'!A:G,4,FALSE))),NOT(ISBLANK(G149)),G149&gt;='INPUT-Settings'!$C$26,G149&lt;='INPUT-Settings'!$C$26),"liquid",VLOOKUP(D149,'INPUT-Substances'!A:B,2,FALSE)))))</f>
        <v>#N/A</v>
      </c>
      <c r="F149">
        <f>'INPUT-Production'!E149</f>
        <v>0</v>
      </c>
      <c r="G149" t="str">
        <f>'Production-Scores'!H149</f>
        <v>n</v>
      </c>
      <c r="H149" s="22" t="e">
        <f>IF(AND(E149="solid",'Skin-MT Hand'!AA149="Like dry solids"),VLOOKUP(D149,Substances!A:E,5,FALSE),"")</f>
        <v>#N/A</v>
      </c>
      <c r="I149" s="51" t="e">
        <f>IF(E149="solid",VLOOKUP(H149,'M08,G03'!$B$4:$D$9,3,FALSE),"")</f>
        <v>#N/A</v>
      </c>
      <c r="J149" s="11" t="e">
        <f>IF(E149="liquid",VLOOKUP(D149,Substances!A:D,4,FALSE),"")</f>
        <v>#N/A</v>
      </c>
      <c r="K149" s="11" t="e">
        <f>IF(AND(E149="liquid",ISBLANK('INPUT-Production'!F149)),'INPUT-Settings'!$C$26+273.15,IF(E149="liquid",'INPUT-Production'!F149+273.15,""))</f>
        <v>#N/A</v>
      </c>
      <c r="L149" s="11" t="e">
        <f t="shared" si="10"/>
        <v>#N/A</v>
      </c>
      <c r="M149" s="51" t="e">
        <f t="shared" si="11"/>
        <v>#N/A</v>
      </c>
      <c r="N149" s="2" t="e">
        <f>IF(E149="solid",I149,IF(E149="liquid",(M149/30000),IF(AND(E149="gas",'INPUT-Settings'!$C$25=1),1,IF(AND(E149="gas",'INPUT-Settings'!$C$25=0),"",FALSE))))</f>
        <v>#N/A</v>
      </c>
      <c r="O149" t="e">
        <f>IF(AND(E149="gas",'INPUT-Settings'!$C$25=0),"",N149*'Production-Scores'!Z149*'Production-Scores'!M149*'Production-Scores'!P149*('Production-Scores'!S149*'Production-Scores'!AH149*'Production-Scores'!AO149+'Production-Scores'!AE149))</f>
        <v>#N/A</v>
      </c>
      <c r="P149">
        <f t="array" ref="P149">SUM(($G$3:$G$300="y")*($C$3:$C$300=C149)*($A$3:$A$300=A149)*($F$3:$F$300))</f>
        <v>0</v>
      </c>
      <c r="Q149">
        <f t="shared" si="13"/>
        <v>1</v>
      </c>
      <c r="R149" s="52" t="str">
        <f t="shared" si="12"/>
        <v/>
      </c>
      <c r="S149" s="52" t="e">
        <f>IF(AND(E149="gas",'INPUT-Settings'!$C$25=0),"",R149^(LN('INPUT-Settings'!$E$5)/LN(100)))</f>
        <v>#N/A</v>
      </c>
      <c r="T149">
        <f>VLOOKUP(D149,Substances!A:F,6,FALSE)</f>
        <v>0</v>
      </c>
      <c r="U149" s="52">
        <f t="shared" si="14"/>
        <v>0</v>
      </c>
    </row>
    <row r="150" spans="1:21" x14ac:dyDescent="0.3">
      <c r="A150" s="22">
        <f>'INPUT-Production'!A150</f>
        <v>0</v>
      </c>
      <c r="B150" s="11">
        <f>'INPUT-Production'!B150</f>
        <v>0</v>
      </c>
      <c r="C150" s="11">
        <f>'INPUT-Production'!C150</f>
        <v>0</v>
      </c>
      <c r="D150" s="2">
        <f>'INPUT-Production'!D150</f>
        <v>0</v>
      </c>
      <c r="E150" t="e">
        <f>IF(ISBLANK('INPUT-Production'!F150),IF(VLOOKUP(D150,'INPUT-Substances'!A:C,3,FALSE)="",VLOOKUP(D150,'INPUT-Substances'!A:B,2,FALSE),VLOOKUP(D150,'INPUT-Substances'!A:C,3,FALSE)),IF(AND(NOT(ISBLANK(VLOOKUP(D150,'INPUT-Substances'!A:G,4,FALSE))),VLOOKUP(D150,'INPUT-Substances'!A:G,4,FALSE)&lt;='INPUT-Production'!F150),"gas",IF(AND(NOT(ISBLANK(VLOOKUP(D150,'INPUT-Substances'!A:G,7,FALSE))),VLOOKUP(D150,'INPUT-Substances'!A:G,7,FALSE)&gt;='INPUT-Production'!F150),"solid",IF(AND(NOT(ISBLANK(VLOOKUP(D150,'INPUT-Substances'!A:G,4,FALSE))),NOT(ISBLANK(G150)),G150&gt;='INPUT-Settings'!$C$26,G150&lt;='INPUT-Settings'!$C$26),"liquid",VLOOKUP(D150,'INPUT-Substances'!A:B,2,FALSE)))))</f>
        <v>#N/A</v>
      </c>
      <c r="F150">
        <f>'INPUT-Production'!E150</f>
        <v>0</v>
      </c>
      <c r="G150" t="str">
        <f>'Production-Scores'!H150</f>
        <v>n</v>
      </c>
      <c r="H150" s="22" t="e">
        <f>IF(AND(E150="solid",'Skin-MT Hand'!AA150="Like dry solids"),VLOOKUP(D150,Substances!A:E,5,FALSE),"")</f>
        <v>#N/A</v>
      </c>
      <c r="I150" s="51" t="e">
        <f>IF(E150="solid",VLOOKUP(H150,'M08,G03'!$B$4:$D$9,3,FALSE),"")</f>
        <v>#N/A</v>
      </c>
      <c r="J150" s="11" t="e">
        <f>IF(E150="liquid",VLOOKUP(D150,Substances!A:D,4,FALSE),"")</f>
        <v>#N/A</v>
      </c>
      <c r="K150" s="11" t="e">
        <f>IF(AND(E150="liquid",ISBLANK('INPUT-Production'!F150)),'INPUT-Settings'!$C$26+273.15,IF(E150="liquid",'INPUT-Production'!F150+273.15,""))</f>
        <v>#N/A</v>
      </c>
      <c r="L150" s="11" t="e">
        <f t="shared" si="10"/>
        <v>#N/A</v>
      </c>
      <c r="M150" s="51" t="e">
        <f t="shared" si="11"/>
        <v>#N/A</v>
      </c>
      <c r="N150" s="2" t="e">
        <f>IF(E150="solid",I150,IF(E150="liquid",(M150/30000),IF(AND(E150="gas",'INPUT-Settings'!$C$25=1),1,IF(AND(E150="gas",'INPUT-Settings'!$C$25=0),"",FALSE))))</f>
        <v>#N/A</v>
      </c>
      <c r="O150" t="e">
        <f>IF(AND(E150="gas",'INPUT-Settings'!$C$25=0),"",N150*'Production-Scores'!Z150*'Production-Scores'!M150*'Production-Scores'!P150*('Production-Scores'!S150*'Production-Scores'!AH150*'Production-Scores'!AO150+'Production-Scores'!AE150))</f>
        <v>#N/A</v>
      </c>
      <c r="P150">
        <f t="array" ref="P150">SUM(($G$3:$G$300="y")*($C$3:$C$300=C150)*($A$3:$A$300=A150)*($F$3:$F$300))</f>
        <v>0</v>
      </c>
      <c r="Q150">
        <f t="shared" si="13"/>
        <v>1</v>
      </c>
      <c r="R150" s="52" t="str">
        <f t="shared" si="12"/>
        <v/>
      </c>
      <c r="S150" s="52" t="e">
        <f>IF(AND(E150="gas",'INPUT-Settings'!$C$25=0),"",R150^(LN('INPUT-Settings'!$E$5)/LN(100)))</f>
        <v>#N/A</v>
      </c>
      <c r="T150">
        <f>VLOOKUP(D150,Substances!A:F,6,FALSE)</f>
        <v>0</v>
      </c>
      <c r="U150" s="52">
        <f t="shared" si="14"/>
        <v>0</v>
      </c>
    </row>
    <row r="151" spans="1:21" x14ac:dyDescent="0.3">
      <c r="A151" s="22">
        <f>'INPUT-Production'!A151</f>
        <v>0</v>
      </c>
      <c r="B151" s="11">
        <f>'INPUT-Production'!B151</f>
        <v>0</v>
      </c>
      <c r="C151" s="11">
        <f>'INPUT-Production'!C151</f>
        <v>0</v>
      </c>
      <c r="D151" s="2">
        <f>'INPUT-Production'!D151</f>
        <v>0</v>
      </c>
      <c r="E151" t="e">
        <f>IF(ISBLANK('INPUT-Production'!F151),IF(VLOOKUP(D151,'INPUT-Substances'!A:C,3,FALSE)="",VLOOKUP(D151,'INPUT-Substances'!A:B,2,FALSE),VLOOKUP(D151,'INPUT-Substances'!A:C,3,FALSE)),IF(AND(NOT(ISBLANK(VLOOKUP(D151,'INPUT-Substances'!A:G,4,FALSE))),VLOOKUP(D151,'INPUT-Substances'!A:G,4,FALSE)&lt;='INPUT-Production'!F151),"gas",IF(AND(NOT(ISBLANK(VLOOKUP(D151,'INPUT-Substances'!A:G,7,FALSE))),VLOOKUP(D151,'INPUT-Substances'!A:G,7,FALSE)&gt;='INPUT-Production'!F151),"solid",IF(AND(NOT(ISBLANK(VLOOKUP(D151,'INPUT-Substances'!A:G,4,FALSE))),NOT(ISBLANK(G151)),G151&gt;='INPUT-Settings'!$C$26,G151&lt;='INPUT-Settings'!$C$26),"liquid",VLOOKUP(D151,'INPUT-Substances'!A:B,2,FALSE)))))</f>
        <v>#N/A</v>
      </c>
      <c r="F151">
        <f>'INPUT-Production'!E151</f>
        <v>0</v>
      </c>
      <c r="G151" t="str">
        <f>'Production-Scores'!H151</f>
        <v>n</v>
      </c>
      <c r="H151" s="22" t="e">
        <f>IF(AND(E151="solid",'Skin-MT Hand'!AA151="Like dry solids"),VLOOKUP(D151,Substances!A:E,5,FALSE),"")</f>
        <v>#N/A</v>
      </c>
      <c r="I151" s="51" t="e">
        <f>IF(E151="solid",VLOOKUP(H151,'M08,G03'!$B$4:$D$9,3,FALSE),"")</f>
        <v>#N/A</v>
      </c>
      <c r="J151" s="11" t="e">
        <f>IF(E151="liquid",VLOOKUP(D151,Substances!A:D,4,FALSE),"")</f>
        <v>#N/A</v>
      </c>
      <c r="K151" s="11" t="e">
        <f>IF(AND(E151="liquid",ISBLANK('INPUT-Production'!F151)),'INPUT-Settings'!$C$26+273.15,IF(E151="liquid",'INPUT-Production'!F151+273.15,""))</f>
        <v>#N/A</v>
      </c>
      <c r="L151" s="11" t="e">
        <f t="shared" si="10"/>
        <v>#N/A</v>
      </c>
      <c r="M151" s="51" t="e">
        <f t="shared" si="11"/>
        <v>#N/A</v>
      </c>
      <c r="N151" s="2" t="e">
        <f>IF(E151="solid",I151,IF(E151="liquid",(M151/30000),IF(AND(E151="gas",'INPUT-Settings'!$C$25=1),1,IF(AND(E151="gas",'INPUT-Settings'!$C$25=0),"",FALSE))))</f>
        <v>#N/A</v>
      </c>
      <c r="O151" t="e">
        <f>IF(AND(E151="gas",'INPUT-Settings'!$C$25=0),"",N151*'Production-Scores'!Z151*'Production-Scores'!M151*'Production-Scores'!P151*('Production-Scores'!S151*'Production-Scores'!AH151*'Production-Scores'!AO151+'Production-Scores'!AE151))</f>
        <v>#N/A</v>
      </c>
      <c r="P151">
        <f t="array" ref="P151">SUM(($G$3:$G$300="y")*($C$3:$C$300=C151)*($A$3:$A$300=A151)*($F$3:$F$300))</f>
        <v>0</v>
      </c>
      <c r="Q151">
        <f t="shared" si="13"/>
        <v>1</v>
      </c>
      <c r="R151" s="52" t="str">
        <f t="shared" si="12"/>
        <v/>
      </c>
      <c r="S151" s="52" t="e">
        <f>IF(AND(E151="gas",'INPUT-Settings'!$C$25=0),"",R151^(LN('INPUT-Settings'!$E$5)/LN(100)))</f>
        <v>#N/A</v>
      </c>
      <c r="T151">
        <f>VLOOKUP(D151,Substances!A:F,6,FALSE)</f>
        <v>0</v>
      </c>
      <c r="U151" s="52">
        <f t="shared" si="14"/>
        <v>0</v>
      </c>
    </row>
    <row r="152" spans="1:21" x14ac:dyDescent="0.3">
      <c r="A152" s="22">
        <f>'INPUT-Production'!A152</f>
        <v>0</v>
      </c>
      <c r="B152" s="11">
        <f>'INPUT-Production'!B152</f>
        <v>0</v>
      </c>
      <c r="C152" s="11">
        <f>'INPUT-Production'!C152</f>
        <v>0</v>
      </c>
      <c r="D152" s="2">
        <f>'INPUT-Production'!D152</f>
        <v>0</v>
      </c>
      <c r="E152" t="e">
        <f>IF(ISBLANK('INPUT-Production'!F152),IF(VLOOKUP(D152,'INPUT-Substances'!A:C,3,FALSE)="",VLOOKUP(D152,'INPUT-Substances'!A:B,2,FALSE),VLOOKUP(D152,'INPUT-Substances'!A:C,3,FALSE)),IF(AND(NOT(ISBLANK(VLOOKUP(D152,'INPUT-Substances'!A:G,4,FALSE))),VLOOKUP(D152,'INPUT-Substances'!A:G,4,FALSE)&lt;='INPUT-Production'!F152),"gas",IF(AND(NOT(ISBLANK(VLOOKUP(D152,'INPUT-Substances'!A:G,7,FALSE))),VLOOKUP(D152,'INPUT-Substances'!A:G,7,FALSE)&gt;='INPUT-Production'!F152),"solid",IF(AND(NOT(ISBLANK(VLOOKUP(D152,'INPUT-Substances'!A:G,4,FALSE))),NOT(ISBLANK(G152)),G152&gt;='INPUT-Settings'!$C$26,G152&lt;='INPUT-Settings'!$C$26),"liquid",VLOOKUP(D152,'INPUT-Substances'!A:B,2,FALSE)))))</f>
        <v>#N/A</v>
      </c>
      <c r="F152">
        <f>'INPUT-Production'!E152</f>
        <v>0</v>
      </c>
      <c r="G152" t="str">
        <f>'Production-Scores'!H152</f>
        <v>n</v>
      </c>
      <c r="H152" s="22" t="e">
        <f>IF(AND(E152="solid",'Skin-MT Hand'!AA152="Like dry solids"),VLOOKUP(D152,Substances!A:E,5,FALSE),"")</f>
        <v>#N/A</v>
      </c>
      <c r="I152" s="51" t="e">
        <f>IF(E152="solid",VLOOKUP(H152,'M08,G03'!$B$4:$D$9,3,FALSE),"")</f>
        <v>#N/A</v>
      </c>
      <c r="J152" s="11" t="e">
        <f>IF(E152="liquid",VLOOKUP(D152,Substances!A:D,4,FALSE),"")</f>
        <v>#N/A</v>
      </c>
      <c r="K152" s="11" t="e">
        <f>IF(AND(E152="liquid",ISBLANK('INPUT-Production'!F152)),'INPUT-Settings'!$C$26+273.15,IF(E152="liquid",'INPUT-Production'!F152+273.15,""))</f>
        <v>#N/A</v>
      </c>
      <c r="L152" s="11" t="e">
        <f t="shared" si="10"/>
        <v>#N/A</v>
      </c>
      <c r="M152" s="51" t="e">
        <f t="shared" si="11"/>
        <v>#N/A</v>
      </c>
      <c r="N152" s="2" t="e">
        <f>IF(E152="solid",I152,IF(E152="liquid",(M152/30000),IF(AND(E152="gas",'INPUT-Settings'!$C$25=1),1,IF(AND(E152="gas",'INPUT-Settings'!$C$25=0),"",FALSE))))</f>
        <v>#N/A</v>
      </c>
      <c r="O152" t="e">
        <f>IF(AND(E152="gas",'INPUT-Settings'!$C$25=0),"",N152*'Production-Scores'!Z152*'Production-Scores'!M152*'Production-Scores'!P152*('Production-Scores'!S152*'Production-Scores'!AH152*'Production-Scores'!AO152+'Production-Scores'!AE152))</f>
        <v>#N/A</v>
      </c>
      <c r="P152">
        <f t="array" ref="P152">SUM(($G$3:$G$300="y")*($C$3:$C$300=C152)*($A$3:$A$300=A152)*($F$3:$F$300))</f>
        <v>0</v>
      </c>
      <c r="Q152">
        <f t="shared" si="13"/>
        <v>1</v>
      </c>
      <c r="R152" s="52" t="str">
        <f t="shared" si="12"/>
        <v/>
      </c>
      <c r="S152" s="52" t="e">
        <f>IF(AND(E152="gas",'INPUT-Settings'!$C$25=0),"",R152^(LN('INPUT-Settings'!$E$5)/LN(100)))</f>
        <v>#N/A</v>
      </c>
      <c r="T152">
        <f>VLOOKUP(D152,Substances!A:F,6,FALSE)</f>
        <v>0</v>
      </c>
      <c r="U152" s="52">
        <f t="shared" si="14"/>
        <v>0</v>
      </c>
    </row>
    <row r="153" spans="1:21" x14ac:dyDescent="0.3">
      <c r="A153" s="22">
        <f>'INPUT-Production'!A153</f>
        <v>0</v>
      </c>
      <c r="B153" s="11">
        <f>'INPUT-Production'!B153</f>
        <v>0</v>
      </c>
      <c r="C153" s="11">
        <f>'INPUT-Production'!C153</f>
        <v>0</v>
      </c>
      <c r="D153" s="2">
        <f>'INPUT-Production'!D153</f>
        <v>0</v>
      </c>
      <c r="E153" t="e">
        <f>IF(ISBLANK('INPUT-Production'!F153),IF(VLOOKUP(D153,'INPUT-Substances'!A:C,3,FALSE)="",VLOOKUP(D153,'INPUT-Substances'!A:B,2,FALSE),VLOOKUP(D153,'INPUT-Substances'!A:C,3,FALSE)),IF(AND(NOT(ISBLANK(VLOOKUP(D153,'INPUT-Substances'!A:G,4,FALSE))),VLOOKUP(D153,'INPUT-Substances'!A:G,4,FALSE)&lt;='INPUT-Production'!F153),"gas",IF(AND(NOT(ISBLANK(VLOOKUP(D153,'INPUT-Substances'!A:G,7,FALSE))),VLOOKUP(D153,'INPUT-Substances'!A:G,7,FALSE)&gt;='INPUT-Production'!F153),"solid",IF(AND(NOT(ISBLANK(VLOOKUP(D153,'INPUT-Substances'!A:G,4,FALSE))),NOT(ISBLANK(G153)),G153&gt;='INPUT-Settings'!$C$26,G153&lt;='INPUT-Settings'!$C$26),"liquid",VLOOKUP(D153,'INPUT-Substances'!A:B,2,FALSE)))))</f>
        <v>#N/A</v>
      </c>
      <c r="F153">
        <f>'INPUT-Production'!E153</f>
        <v>0</v>
      </c>
      <c r="G153" t="str">
        <f>'Production-Scores'!H153</f>
        <v>n</v>
      </c>
      <c r="H153" s="22" t="e">
        <f>IF(AND(E153="solid",'Skin-MT Hand'!AA153="Like dry solids"),VLOOKUP(D153,Substances!A:E,5,FALSE),"")</f>
        <v>#N/A</v>
      </c>
      <c r="I153" s="51" t="e">
        <f>IF(E153="solid",VLOOKUP(H153,'M08,G03'!$B$4:$D$9,3,FALSE),"")</f>
        <v>#N/A</v>
      </c>
      <c r="J153" s="11" t="e">
        <f>IF(E153="liquid",VLOOKUP(D153,Substances!A:D,4,FALSE),"")</f>
        <v>#N/A</v>
      </c>
      <c r="K153" s="11" t="e">
        <f>IF(AND(E153="liquid",ISBLANK('INPUT-Production'!F153)),'INPUT-Settings'!$C$26+273.15,IF(E153="liquid",'INPUT-Production'!F153+273.15,""))</f>
        <v>#N/A</v>
      </c>
      <c r="L153" s="11" t="e">
        <f t="shared" si="10"/>
        <v>#N/A</v>
      </c>
      <c r="M153" s="51" t="e">
        <f t="shared" si="11"/>
        <v>#N/A</v>
      </c>
      <c r="N153" s="2" t="e">
        <f>IF(E153="solid",I153,IF(E153="liquid",(M153/30000),IF(AND(E153="gas",'INPUT-Settings'!$C$25=1),1,IF(AND(E153="gas",'INPUT-Settings'!$C$25=0),"",FALSE))))</f>
        <v>#N/A</v>
      </c>
      <c r="O153" t="e">
        <f>IF(AND(E153="gas",'INPUT-Settings'!$C$25=0),"",N153*'Production-Scores'!Z153*'Production-Scores'!M153*'Production-Scores'!P153*('Production-Scores'!S153*'Production-Scores'!AH153*'Production-Scores'!AO153+'Production-Scores'!AE153))</f>
        <v>#N/A</v>
      </c>
      <c r="P153">
        <f t="array" ref="P153">SUM(($G$3:$G$300="y")*($C$3:$C$300=C153)*($A$3:$A$300=A153)*($F$3:$F$300))</f>
        <v>0</v>
      </c>
      <c r="Q153">
        <f t="shared" si="13"/>
        <v>1</v>
      </c>
      <c r="R153" s="52" t="str">
        <f t="shared" si="12"/>
        <v/>
      </c>
      <c r="S153" s="52" t="e">
        <f>IF(AND(E153="gas",'INPUT-Settings'!$C$25=0),"",R153^(LN('INPUT-Settings'!$E$5)/LN(100)))</f>
        <v>#N/A</v>
      </c>
      <c r="T153">
        <f>VLOOKUP(D153,Substances!A:F,6,FALSE)</f>
        <v>0</v>
      </c>
      <c r="U153" s="52">
        <f t="shared" si="14"/>
        <v>0</v>
      </c>
    </row>
    <row r="154" spans="1:21" x14ac:dyDescent="0.3">
      <c r="A154" s="22">
        <f>'INPUT-Production'!A154</f>
        <v>0</v>
      </c>
      <c r="B154" s="11">
        <f>'INPUT-Production'!B154</f>
        <v>0</v>
      </c>
      <c r="C154" s="11">
        <f>'INPUT-Production'!C154</f>
        <v>0</v>
      </c>
      <c r="D154" s="2">
        <f>'INPUT-Production'!D154</f>
        <v>0</v>
      </c>
      <c r="E154" t="e">
        <f>IF(ISBLANK('INPUT-Production'!F154),IF(VLOOKUP(D154,'INPUT-Substances'!A:C,3,FALSE)="",VLOOKUP(D154,'INPUT-Substances'!A:B,2,FALSE),VLOOKUP(D154,'INPUT-Substances'!A:C,3,FALSE)),IF(AND(NOT(ISBLANK(VLOOKUP(D154,'INPUT-Substances'!A:G,4,FALSE))),VLOOKUP(D154,'INPUT-Substances'!A:G,4,FALSE)&lt;='INPUT-Production'!F154),"gas",IF(AND(NOT(ISBLANK(VLOOKUP(D154,'INPUT-Substances'!A:G,7,FALSE))),VLOOKUP(D154,'INPUT-Substances'!A:G,7,FALSE)&gt;='INPUT-Production'!F154),"solid",IF(AND(NOT(ISBLANK(VLOOKUP(D154,'INPUT-Substances'!A:G,4,FALSE))),NOT(ISBLANK(G154)),G154&gt;='INPUT-Settings'!$C$26,G154&lt;='INPUT-Settings'!$C$26),"liquid",VLOOKUP(D154,'INPUT-Substances'!A:B,2,FALSE)))))</f>
        <v>#N/A</v>
      </c>
      <c r="F154">
        <f>'INPUT-Production'!E154</f>
        <v>0</v>
      </c>
      <c r="G154" t="str">
        <f>'Production-Scores'!H154</f>
        <v>n</v>
      </c>
      <c r="H154" s="22" t="e">
        <f>IF(AND(E154="solid",'Skin-MT Hand'!AA154="Like dry solids"),VLOOKUP(D154,Substances!A:E,5,FALSE),"")</f>
        <v>#N/A</v>
      </c>
      <c r="I154" s="51" t="e">
        <f>IF(E154="solid",VLOOKUP(H154,'M08,G03'!$B$4:$D$9,3,FALSE),"")</f>
        <v>#N/A</v>
      </c>
      <c r="J154" s="11" t="e">
        <f>IF(E154="liquid",VLOOKUP(D154,Substances!A:D,4,FALSE),"")</f>
        <v>#N/A</v>
      </c>
      <c r="K154" s="11" t="e">
        <f>IF(AND(E154="liquid",ISBLANK('INPUT-Production'!F154)),'INPUT-Settings'!$C$26+273.15,IF(E154="liquid",'INPUT-Production'!F154+273.15,""))</f>
        <v>#N/A</v>
      </c>
      <c r="L154" s="11" t="e">
        <f t="shared" si="10"/>
        <v>#N/A</v>
      </c>
      <c r="M154" s="51" t="e">
        <f t="shared" si="11"/>
        <v>#N/A</v>
      </c>
      <c r="N154" s="2" t="e">
        <f>IF(E154="solid",I154,IF(E154="liquid",(M154/30000),IF(AND(E154="gas",'INPUT-Settings'!$C$25=1),1,IF(AND(E154="gas",'INPUT-Settings'!$C$25=0),"",FALSE))))</f>
        <v>#N/A</v>
      </c>
      <c r="O154" t="e">
        <f>IF(AND(E154="gas",'INPUT-Settings'!$C$25=0),"",N154*'Production-Scores'!Z154*'Production-Scores'!M154*'Production-Scores'!P154*('Production-Scores'!S154*'Production-Scores'!AH154*'Production-Scores'!AO154+'Production-Scores'!AE154))</f>
        <v>#N/A</v>
      </c>
      <c r="P154">
        <f t="array" ref="P154">SUM(($G$3:$G$300="y")*($C$3:$C$300=C154)*($A$3:$A$300=A154)*($F$3:$F$300))</f>
        <v>0</v>
      </c>
      <c r="Q154">
        <f t="shared" si="13"/>
        <v>1</v>
      </c>
      <c r="R154" s="52" t="str">
        <f t="shared" si="12"/>
        <v/>
      </c>
      <c r="S154" s="52" t="e">
        <f>IF(AND(E154="gas",'INPUT-Settings'!$C$25=0),"",R154^(LN('INPUT-Settings'!$E$5)/LN(100)))</f>
        <v>#N/A</v>
      </c>
      <c r="T154">
        <f>VLOOKUP(D154,Substances!A:F,6,FALSE)</f>
        <v>0</v>
      </c>
      <c r="U154" s="52">
        <f t="shared" si="14"/>
        <v>0</v>
      </c>
    </row>
    <row r="155" spans="1:21" x14ac:dyDescent="0.3">
      <c r="A155" s="22">
        <f>'INPUT-Production'!A155</f>
        <v>0</v>
      </c>
      <c r="B155" s="11">
        <f>'INPUT-Production'!B155</f>
        <v>0</v>
      </c>
      <c r="C155" s="11">
        <f>'INPUT-Production'!C155</f>
        <v>0</v>
      </c>
      <c r="D155" s="2">
        <f>'INPUT-Production'!D155</f>
        <v>0</v>
      </c>
      <c r="E155" t="e">
        <f>IF(ISBLANK('INPUT-Production'!F155),IF(VLOOKUP(D155,'INPUT-Substances'!A:C,3,FALSE)="",VLOOKUP(D155,'INPUT-Substances'!A:B,2,FALSE),VLOOKUP(D155,'INPUT-Substances'!A:C,3,FALSE)),IF(AND(NOT(ISBLANK(VLOOKUP(D155,'INPUT-Substances'!A:G,4,FALSE))),VLOOKUP(D155,'INPUT-Substances'!A:G,4,FALSE)&lt;='INPUT-Production'!F155),"gas",IF(AND(NOT(ISBLANK(VLOOKUP(D155,'INPUT-Substances'!A:G,7,FALSE))),VLOOKUP(D155,'INPUT-Substances'!A:G,7,FALSE)&gt;='INPUT-Production'!F155),"solid",IF(AND(NOT(ISBLANK(VLOOKUP(D155,'INPUT-Substances'!A:G,4,FALSE))),NOT(ISBLANK(G155)),G155&gt;='INPUT-Settings'!$C$26,G155&lt;='INPUT-Settings'!$C$26),"liquid",VLOOKUP(D155,'INPUT-Substances'!A:B,2,FALSE)))))</f>
        <v>#N/A</v>
      </c>
      <c r="F155">
        <f>'INPUT-Production'!E155</f>
        <v>0</v>
      </c>
      <c r="G155" t="str">
        <f>'Production-Scores'!H155</f>
        <v>n</v>
      </c>
      <c r="H155" s="22" t="e">
        <f>IF(AND(E155="solid",'Skin-MT Hand'!AA155="Like dry solids"),VLOOKUP(D155,Substances!A:E,5,FALSE),"")</f>
        <v>#N/A</v>
      </c>
      <c r="I155" s="51" t="e">
        <f>IF(E155="solid",VLOOKUP(H155,'M08,G03'!$B$4:$D$9,3,FALSE),"")</f>
        <v>#N/A</v>
      </c>
      <c r="J155" s="11" t="e">
        <f>IF(E155="liquid",VLOOKUP(D155,Substances!A:D,4,FALSE),"")</f>
        <v>#N/A</v>
      </c>
      <c r="K155" s="11" t="e">
        <f>IF(AND(E155="liquid",ISBLANK('INPUT-Production'!F155)),'INPUT-Settings'!$C$26+273.15,IF(E155="liquid",'INPUT-Production'!F155+273.15,""))</f>
        <v>#N/A</v>
      </c>
      <c r="L155" s="11" t="e">
        <f t="shared" si="10"/>
        <v>#N/A</v>
      </c>
      <c r="M155" s="51" t="e">
        <f t="shared" si="11"/>
        <v>#N/A</v>
      </c>
      <c r="N155" s="2" t="e">
        <f>IF(E155="solid",I155,IF(E155="liquid",(M155/30000),IF(AND(E155="gas",'INPUT-Settings'!$C$25=1),1,IF(AND(E155="gas",'INPUT-Settings'!$C$25=0),"",FALSE))))</f>
        <v>#N/A</v>
      </c>
      <c r="O155" t="e">
        <f>IF(AND(E155="gas",'INPUT-Settings'!$C$25=0),"",N155*'Production-Scores'!Z155*'Production-Scores'!M155*'Production-Scores'!P155*('Production-Scores'!S155*'Production-Scores'!AH155*'Production-Scores'!AO155+'Production-Scores'!AE155))</f>
        <v>#N/A</v>
      </c>
      <c r="P155">
        <f t="array" ref="P155">SUM(($G$3:$G$300="y")*($C$3:$C$300=C155)*($A$3:$A$300=A155)*($F$3:$F$300))</f>
        <v>0</v>
      </c>
      <c r="Q155">
        <f t="shared" si="13"/>
        <v>1</v>
      </c>
      <c r="R155" s="52" t="str">
        <f t="shared" si="12"/>
        <v/>
      </c>
      <c r="S155" s="52" t="e">
        <f>IF(AND(E155="gas",'INPUT-Settings'!$C$25=0),"",R155^(LN('INPUT-Settings'!$E$5)/LN(100)))</f>
        <v>#N/A</v>
      </c>
      <c r="T155">
        <f>VLOOKUP(D155,Substances!A:F,6,FALSE)</f>
        <v>0</v>
      </c>
      <c r="U155" s="52">
        <f t="shared" si="14"/>
        <v>0</v>
      </c>
    </row>
    <row r="156" spans="1:21" x14ac:dyDescent="0.3">
      <c r="A156" s="22">
        <f>'INPUT-Production'!A156</f>
        <v>0</v>
      </c>
      <c r="B156" s="11">
        <f>'INPUT-Production'!B156</f>
        <v>0</v>
      </c>
      <c r="C156" s="11">
        <f>'INPUT-Production'!C156</f>
        <v>0</v>
      </c>
      <c r="D156" s="2">
        <f>'INPUT-Production'!D156</f>
        <v>0</v>
      </c>
      <c r="E156" t="e">
        <f>IF(ISBLANK('INPUT-Production'!F156),IF(VLOOKUP(D156,'INPUT-Substances'!A:C,3,FALSE)="",VLOOKUP(D156,'INPUT-Substances'!A:B,2,FALSE),VLOOKUP(D156,'INPUT-Substances'!A:C,3,FALSE)),IF(AND(NOT(ISBLANK(VLOOKUP(D156,'INPUT-Substances'!A:G,4,FALSE))),VLOOKUP(D156,'INPUT-Substances'!A:G,4,FALSE)&lt;='INPUT-Production'!F156),"gas",IF(AND(NOT(ISBLANK(VLOOKUP(D156,'INPUT-Substances'!A:G,7,FALSE))),VLOOKUP(D156,'INPUT-Substances'!A:G,7,FALSE)&gt;='INPUT-Production'!F156),"solid",IF(AND(NOT(ISBLANK(VLOOKUP(D156,'INPUT-Substances'!A:G,4,FALSE))),NOT(ISBLANK(G156)),G156&gt;='INPUT-Settings'!$C$26,G156&lt;='INPUT-Settings'!$C$26),"liquid",VLOOKUP(D156,'INPUT-Substances'!A:B,2,FALSE)))))</f>
        <v>#N/A</v>
      </c>
      <c r="F156">
        <f>'INPUT-Production'!E156</f>
        <v>0</v>
      </c>
      <c r="G156" t="str">
        <f>'Production-Scores'!H156</f>
        <v>n</v>
      </c>
      <c r="H156" s="22" t="e">
        <f>IF(AND(E156="solid",'Skin-MT Hand'!AA156="Like dry solids"),VLOOKUP(D156,Substances!A:E,5,FALSE),"")</f>
        <v>#N/A</v>
      </c>
      <c r="I156" s="51" t="e">
        <f>IF(E156="solid",VLOOKUP(H156,'M08,G03'!$B$4:$D$9,3,FALSE),"")</f>
        <v>#N/A</v>
      </c>
      <c r="J156" s="11" t="e">
        <f>IF(E156="liquid",VLOOKUP(D156,Substances!A:D,4,FALSE),"")</f>
        <v>#N/A</v>
      </c>
      <c r="K156" s="11" t="e">
        <f>IF(AND(E156="liquid",ISBLANK('INPUT-Production'!F156)),'INPUT-Settings'!$C$26+273.15,IF(E156="liquid",'INPUT-Production'!F156+273.15,""))</f>
        <v>#N/A</v>
      </c>
      <c r="L156" s="11" t="e">
        <f t="shared" si="10"/>
        <v>#N/A</v>
      </c>
      <c r="M156" s="51" t="e">
        <f t="shared" si="11"/>
        <v>#N/A</v>
      </c>
      <c r="N156" s="2" t="e">
        <f>IF(E156="solid",I156,IF(E156="liquid",(M156/30000),IF(AND(E156="gas",'INPUT-Settings'!$C$25=1),1,IF(AND(E156="gas",'INPUT-Settings'!$C$25=0),"",FALSE))))</f>
        <v>#N/A</v>
      </c>
      <c r="O156" t="e">
        <f>IF(AND(E156="gas",'INPUT-Settings'!$C$25=0),"",N156*'Production-Scores'!Z156*'Production-Scores'!M156*'Production-Scores'!P156*('Production-Scores'!S156*'Production-Scores'!AH156*'Production-Scores'!AO156+'Production-Scores'!AE156))</f>
        <v>#N/A</v>
      </c>
      <c r="P156">
        <f t="array" ref="P156">SUM(($G$3:$G$300="y")*($C$3:$C$300=C156)*($A$3:$A$300=A156)*($F$3:$F$300))</f>
        <v>0</v>
      </c>
      <c r="Q156">
        <f t="shared" si="13"/>
        <v>1</v>
      </c>
      <c r="R156" s="52" t="str">
        <f t="shared" si="12"/>
        <v/>
      </c>
      <c r="S156" s="52" t="e">
        <f>IF(AND(E156="gas",'INPUT-Settings'!$C$25=0),"",R156^(LN('INPUT-Settings'!$E$5)/LN(100)))</f>
        <v>#N/A</v>
      </c>
      <c r="T156">
        <f>VLOOKUP(D156,Substances!A:F,6,FALSE)</f>
        <v>0</v>
      </c>
      <c r="U156" s="52">
        <f t="shared" si="14"/>
        <v>0</v>
      </c>
    </row>
    <row r="157" spans="1:21" x14ac:dyDescent="0.3">
      <c r="A157" s="22">
        <f>'INPUT-Production'!A157</f>
        <v>0</v>
      </c>
      <c r="B157" s="11">
        <f>'INPUT-Production'!B157</f>
        <v>0</v>
      </c>
      <c r="C157" s="11">
        <f>'INPUT-Production'!C157</f>
        <v>0</v>
      </c>
      <c r="D157" s="2">
        <f>'INPUT-Production'!D157</f>
        <v>0</v>
      </c>
      <c r="E157" t="e">
        <f>IF(ISBLANK('INPUT-Production'!F157),IF(VLOOKUP(D157,'INPUT-Substances'!A:C,3,FALSE)="",VLOOKUP(D157,'INPUT-Substances'!A:B,2,FALSE),VLOOKUP(D157,'INPUT-Substances'!A:C,3,FALSE)),IF(AND(NOT(ISBLANK(VLOOKUP(D157,'INPUT-Substances'!A:G,4,FALSE))),VLOOKUP(D157,'INPUT-Substances'!A:G,4,FALSE)&lt;='INPUT-Production'!F157),"gas",IF(AND(NOT(ISBLANK(VLOOKUP(D157,'INPUT-Substances'!A:G,7,FALSE))),VLOOKUP(D157,'INPUT-Substances'!A:G,7,FALSE)&gt;='INPUT-Production'!F157),"solid",IF(AND(NOT(ISBLANK(VLOOKUP(D157,'INPUT-Substances'!A:G,4,FALSE))),NOT(ISBLANK(G157)),G157&gt;='INPUT-Settings'!$C$26,G157&lt;='INPUT-Settings'!$C$26),"liquid",VLOOKUP(D157,'INPUT-Substances'!A:B,2,FALSE)))))</f>
        <v>#N/A</v>
      </c>
      <c r="F157">
        <f>'INPUT-Production'!E157</f>
        <v>0</v>
      </c>
      <c r="G157" t="str">
        <f>'Production-Scores'!H157</f>
        <v>n</v>
      </c>
      <c r="H157" s="22" t="e">
        <f>IF(AND(E157="solid",'Skin-MT Hand'!AA157="Like dry solids"),VLOOKUP(D157,Substances!A:E,5,FALSE),"")</f>
        <v>#N/A</v>
      </c>
      <c r="I157" s="51" t="e">
        <f>IF(E157="solid",VLOOKUP(H157,'M08,G03'!$B$4:$D$9,3,FALSE),"")</f>
        <v>#N/A</v>
      </c>
      <c r="J157" s="11" t="e">
        <f>IF(E157="liquid",VLOOKUP(D157,Substances!A:D,4,FALSE),"")</f>
        <v>#N/A</v>
      </c>
      <c r="K157" s="11" t="e">
        <f>IF(AND(E157="liquid",ISBLANK('INPUT-Production'!F157)),'INPUT-Settings'!$C$26+273.15,IF(E157="liquid",'INPUT-Production'!F157+273.15,""))</f>
        <v>#N/A</v>
      </c>
      <c r="L157" s="11" t="e">
        <f t="shared" si="10"/>
        <v>#N/A</v>
      </c>
      <c r="M157" s="51" t="e">
        <f t="shared" si="11"/>
        <v>#N/A</v>
      </c>
      <c r="N157" s="2" t="e">
        <f>IF(E157="solid",I157,IF(E157="liquid",(M157/30000),IF(AND(E157="gas",'INPUT-Settings'!$C$25=1),1,IF(AND(E157="gas",'INPUT-Settings'!$C$25=0),"",FALSE))))</f>
        <v>#N/A</v>
      </c>
      <c r="O157" t="e">
        <f>IF(AND(E157="gas",'INPUT-Settings'!$C$25=0),"",N157*'Production-Scores'!Z157*'Production-Scores'!M157*'Production-Scores'!P157*('Production-Scores'!S157*'Production-Scores'!AH157*'Production-Scores'!AO157+'Production-Scores'!AE157))</f>
        <v>#N/A</v>
      </c>
      <c r="P157">
        <f t="array" ref="P157">SUM(($G$3:$G$300="y")*($C$3:$C$300=C157)*($A$3:$A$300=A157)*($F$3:$F$300))</f>
        <v>0</v>
      </c>
      <c r="Q157">
        <f t="shared" si="13"/>
        <v>1</v>
      </c>
      <c r="R157" s="52" t="str">
        <f t="shared" si="12"/>
        <v/>
      </c>
      <c r="S157" s="52" t="e">
        <f>IF(AND(E157="gas",'INPUT-Settings'!$C$25=0),"",R157^(LN('INPUT-Settings'!$E$5)/LN(100)))</f>
        <v>#N/A</v>
      </c>
      <c r="T157">
        <f>VLOOKUP(D157,Substances!A:F,6,FALSE)</f>
        <v>0</v>
      </c>
      <c r="U157" s="52">
        <f t="shared" si="14"/>
        <v>0</v>
      </c>
    </row>
    <row r="158" spans="1:21" x14ac:dyDescent="0.3">
      <c r="A158" s="22">
        <f>'INPUT-Production'!A158</f>
        <v>0</v>
      </c>
      <c r="B158" s="11">
        <f>'INPUT-Production'!B158</f>
        <v>0</v>
      </c>
      <c r="C158" s="11">
        <f>'INPUT-Production'!C158</f>
        <v>0</v>
      </c>
      <c r="D158" s="2">
        <f>'INPUT-Production'!D158</f>
        <v>0</v>
      </c>
      <c r="E158" t="e">
        <f>IF(ISBLANK('INPUT-Production'!F158),IF(VLOOKUP(D158,'INPUT-Substances'!A:C,3,FALSE)="",VLOOKUP(D158,'INPUT-Substances'!A:B,2,FALSE),VLOOKUP(D158,'INPUT-Substances'!A:C,3,FALSE)),IF(AND(NOT(ISBLANK(VLOOKUP(D158,'INPUT-Substances'!A:G,4,FALSE))),VLOOKUP(D158,'INPUT-Substances'!A:G,4,FALSE)&lt;='INPUT-Production'!F158),"gas",IF(AND(NOT(ISBLANK(VLOOKUP(D158,'INPUT-Substances'!A:G,7,FALSE))),VLOOKUP(D158,'INPUT-Substances'!A:G,7,FALSE)&gt;='INPUT-Production'!F158),"solid",IF(AND(NOT(ISBLANK(VLOOKUP(D158,'INPUT-Substances'!A:G,4,FALSE))),NOT(ISBLANK(G158)),G158&gt;='INPUT-Settings'!$C$26,G158&lt;='INPUT-Settings'!$C$26),"liquid",VLOOKUP(D158,'INPUT-Substances'!A:B,2,FALSE)))))</f>
        <v>#N/A</v>
      </c>
      <c r="F158">
        <f>'INPUT-Production'!E158</f>
        <v>0</v>
      </c>
      <c r="G158" t="str">
        <f>'Production-Scores'!H158</f>
        <v>n</v>
      </c>
      <c r="H158" s="22" t="e">
        <f>IF(AND(E158="solid",'Skin-MT Hand'!AA158="Like dry solids"),VLOOKUP(D158,Substances!A:E,5,FALSE),"")</f>
        <v>#N/A</v>
      </c>
      <c r="I158" s="51" t="e">
        <f>IF(E158="solid",VLOOKUP(H158,'M08,G03'!$B$4:$D$9,3,FALSE),"")</f>
        <v>#N/A</v>
      </c>
      <c r="J158" s="11" t="e">
        <f>IF(E158="liquid",VLOOKUP(D158,Substances!A:D,4,FALSE),"")</f>
        <v>#N/A</v>
      </c>
      <c r="K158" s="11" t="e">
        <f>IF(AND(E158="liquid",ISBLANK('INPUT-Production'!F158)),'INPUT-Settings'!$C$26+273.15,IF(E158="liquid",'INPUT-Production'!F158+273.15,""))</f>
        <v>#N/A</v>
      </c>
      <c r="L158" s="11" t="e">
        <f t="shared" si="10"/>
        <v>#N/A</v>
      </c>
      <c r="M158" s="51" t="e">
        <f t="shared" si="11"/>
        <v>#N/A</v>
      </c>
      <c r="N158" s="2" t="e">
        <f>IF(E158="solid",I158,IF(E158="liquid",(M158/30000),IF(AND(E158="gas",'INPUT-Settings'!$C$25=1),1,IF(AND(E158="gas",'INPUT-Settings'!$C$25=0),"",FALSE))))</f>
        <v>#N/A</v>
      </c>
      <c r="O158" t="e">
        <f>IF(AND(E158="gas",'INPUT-Settings'!$C$25=0),"",N158*'Production-Scores'!Z158*'Production-Scores'!M158*'Production-Scores'!P158*('Production-Scores'!S158*'Production-Scores'!AH158*'Production-Scores'!AO158+'Production-Scores'!AE158))</f>
        <v>#N/A</v>
      </c>
      <c r="P158">
        <f t="array" ref="P158">SUM(($G$3:$G$300="y")*($C$3:$C$300=C158)*($A$3:$A$300=A158)*($F$3:$F$300))</f>
        <v>0</v>
      </c>
      <c r="Q158">
        <f t="shared" si="13"/>
        <v>1</v>
      </c>
      <c r="R158" s="52" t="str">
        <f t="shared" si="12"/>
        <v/>
      </c>
      <c r="S158" s="52" t="e">
        <f>IF(AND(E158="gas",'INPUT-Settings'!$C$25=0),"",R158^(LN('INPUT-Settings'!$E$5)/LN(100)))</f>
        <v>#N/A</v>
      </c>
      <c r="T158">
        <f>VLOOKUP(D158,Substances!A:F,6,FALSE)</f>
        <v>0</v>
      </c>
      <c r="U158" s="52">
        <f t="shared" si="14"/>
        <v>0</v>
      </c>
    </row>
    <row r="159" spans="1:21" x14ac:dyDescent="0.3">
      <c r="A159" s="22">
        <f>'INPUT-Production'!A159</f>
        <v>0</v>
      </c>
      <c r="B159" s="11">
        <f>'INPUT-Production'!B159</f>
        <v>0</v>
      </c>
      <c r="C159" s="11">
        <f>'INPUT-Production'!C159</f>
        <v>0</v>
      </c>
      <c r="D159" s="2">
        <f>'INPUT-Production'!D159</f>
        <v>0</v>
      </c>
      <c r="E159" t="e">
        <f>IF(ISBLANK('INPUT-Production'!F159),IF(VLOOKUP(D159,'INPUT-Substances'!A:C,3,FALSE)="",VLOOKUP(D159,'INPUT-Substances'!A:B,2,FALSE),VLOOKUP(D159,'INPUT-Substances'!A:C,3,FALSE)),IF(AND(NOT(ISBLANK(VLOOKUP(D159,'INPUT-Substances'!A:G,4,FALSE))),VLOOKUP(D159,'INPUT-Substances'!A:G,4,FALSE)&lt;='INPUT-Production'!F159),"gas",IF(AND(NOT(ISBLANK(VLOOKUP(D159,'INPUT-Substances'!A:G,7,FALSE))),VLOOKUP(D159,'INPUT-Substances'!A:G,7,FALSE)&gt;='INPUT-Production'!F159),"solid",IF(AND(NOT(ISBLANK(VLOOKUP(D159,'INPUT-Substances'!A:G,4,FALSE))),NOT(ISBLANK(G159)),G159&gt;='INPUT-Settings'!$C$26,G159&lt;='INPUT-Settings'!$C$26),"liquid",VLOOKUP(D159,'INPUT-Substances'!A:B,2,FALSE)))))</f>
        <v>#N/A</v>
      </c>
      <c r="F159">
        <f>'INPUT-Production'!E159</f>
        <v>0</v>
      </c>
      <c r="G159" t="str">
        <f>'Production-Scores'!H159</f>
        <v>n</v>
      </c>
      <c r="H159" s="22" t="e">
        <f>IF(AND(E159="solid",'Skin-MT Hand'!AA159="Like dry solids"),VLOOKUP(D159,Substances!A:E,5,FALSE),"")</f>
        <v>#N/A</v>
      </c>
      <c r="I159" s="51" t="e">
        <f>IF(E159="solid",VLOOKUP(H159,'M08,G03'!$B$4:$D$9,3,FALSE),"")</f>
        <v>#N/A</v>
      </c>
      <c r="J159" s="11" t="e">
        <f>IF(E159="liquid",VLOOKUP(D159,Substances!A:D,4,FALSE),"")</f>
        <v>#N/A</v>
      </c>
      <c r="K159" s="11" t="e">
        <f>IF(AND(E159="liquid",ISBLANK('INPUT-Production'!F159)),'INPUT-Settings'!$C$26+273.15,IF(E159="liquid",'INPUT-Production'!F159+273.15,""))</f>
        <v>#N/A</v>
      </c>
      <c r="L159" s="11" t="e">
        <f t="shared" si="10"/>
        <v>#N/A</v>
      </c>
      <c r="M159" s="51" t="e">
        <f t="shared" si="11"/>
        <v>#N/A</v>
      </c>
      <c r="N159" s="2" t="e">
        <f>IF(E159="solid",I159,IF(E159="liquid",(M159/30000),IF(AND(E159="gas",'INPUT-Settings'!$C$25=1),1,IF(AND(E159="gas",'INPUT-Settings'!$C$25=0),"",FALSE))))</f>
        <v>#N/A</v>
      </c>
      <c r="O159" t="e">
        <f>IF(AND(E159="gas",'INPUT-Settings'!$C$25=0),"",N159*'Production-Scores'!Z159*'Production-Scores'!M159*'Production-Scores'!P159*('Production-Scores'!S159*'Production-Scores'!AH159*'Production-Scores'!AO159+'Production-Scores'!AE159))</f>
        <v>#N/A</v>
      </c>
      <c r="P159">
        <f t="array" ref="P159">SUM(($G$3:$G$300="y")*($C$3:$C$300=C159)*($A$3:$A$300=A159)*($F$3:$F$300))</f>
        <v>0</v>
      </c>
      <c r="Q159">
        <f t="shared" si="13"/>
        <v>1</v>
      </c>
      <c r="R159" s="52" t="str">
        <f t="shared" si="12"/>
        <v/>
      </c>
      <c r="S159" s="52" t="e">
        <f>IF(AND(E159="gas",'INPUT-Settings'!$C$25=0),"",R159^(LN('INPUT-Settings'!$E$5)/LN(100)))</f>
        <v>#N/A</v>
      </c>
      <c r="T159">
        <f>VLOOKUP(D159,Substances!A:F,6,FALSE)</f>
        <v>0</v>
      </c>
      <c r="U159" s="52">
        <f t="shared" si="14"/>
        <v>0</v>
      </c>
    </row>
    <row r="160" spans="1:21" x14ac:dyDescent="0.3">
      <c r="A160" s="22">
        <f>'INPUT-Production'!A160</f>
        <v>0</v>
      </c>
      <c r="B160" s="11">
        <f>'INPUT-Production'!B160</f>
        <v>0</v>
      </c>
      <c r="C160" s="11">
        <f>'INPUT-Production'!C160</f>
        <v>0</v>
      </c>
      <c r="D160" s="2">
        <f>'INPUT-Production'!D160</f>
        <v>0</v>
      </c>
      <c r="E160" t="e">
        <f>IF(ISBLANK('INPUT-Production'!F160),IF(VLOOKUP(D160,'INPUT-Substances'!A:C,3,FALSE)="",VLOOKUP(D160,'INPUT-Substances'!A:B,2,FALSE),VLOOKUP(D160,'INPUT-Substances'!A:C,3,FALSE)),IF(AND(NOT(ISBLANK(VLOOKUP(D160,'INPUT-Substances'!A:G,4,FALSE))),VLOOKUP(D160,'INPUT-Substances'!A:G,4,FALSE)&lt;='INPUT-Production'!F160),"gas",IF(AND(NOT(ISBLANK(VLOOKUP(D160,'INPUT-Substances'!A:G,7,FALSE))),VLOOKUP(D160,'INPUT-Substances'!A:G,7,FALSE)&gt;='INPUT-Production'!F160),"solid",IF(AND(NOT(ISBLANK(VLOOKUP(D160,'INPUT-Substances'!A:G,4,FALSE))),NOT(ISBLANK(G160)),G160&gt;='INPUT-Settings'!$C$26,G160&lt;='INPUT-Settings'!$C$26),"liquid",VLOOKUP(D160,'INPUT-Substances'!A:B,2,FALSE)))))</f>
        <v>#N/A</v>
      </c>
      <c r="F160">
        <f>'INPUT-Production'!E160</f>
        <v>0</v>
      </c>
      <c r="G160" t="str">
        <f>'Production-Scores'!H160</f>
        <v>n</v>
      </c>
      <c r="H160" s="22" t="e">
        <f>IF(AND(E160="solid",'Skin-MT Hand'!AA160="Like dry solids"),VLOOKUP(D160,Substances!A:E,5,FALSE),"")</f>
        <v>#N/A</v>
      </c>
      <c r="I160" s="51" t="e">
        <f>IF(E160="solid",VLOOKUP(H160,'M08,G03'!$B$4:$D$9,3,FALSE),"")</f>
        <v>#N/A</v>
      </c>
      <c r="J160" s="11" t="e">
        <f>IF(E160="liquid",VLOOKUP(D160,Substances!A:D,4,FALSE),"")</f>
        <v>#N/A</v>
      </c>
      <c r="K160" s="11" t="e">
        <f>IF(AND(E160="liquid",ISBLANK('INPUT-Production'!F160)),'INPUT-Settings'!$C$26+273.15,IF(E160="liquid",'INPUT-Production'!F160+273.15,""))</f>
        <v>#N/A</v>
      </c>
      <c r="L160" s="11" t="e">
        <f t="shared" si="10"/>
        <v>#N/A</v>
      </c>
      <c r="M160" s="51" t="e">
        <f t="shared" si="11"/>
        <v>#N/A</v>
      </c>
      <c r="N160" s="2" t="e">
        <f>IF(E160="solid",I160,IF(E160="liquid",(M160/30000),IF(AND(E160="gas",'INPUT-Settings'!$C$25=1),1,IF(AND(E160="gas",'INPUT-Settings'!$C$25=0),"",FALSE))))</f>
        <v>#N/A</v>
      </c>
      <c r="O160" t="e">
        <f>IF(AND(E160="gas",'INPUT-Settings'!$C$25=0),"",N160*'Production-Scores'!Z160*'Production-Scores'!M160*'Production-Scores'!P160*('Production-Scores'!S160*'Production-Scores'!AH160*'Production-Scores'!AO160+'Production-Scores'!AE160))</f>
        <v>#N/A</v>
      </c>
      <c r="P160">
        <f t="array" ref="P160">SUM(($G$3:$G$300="y")*($C$3:$C$300=C160)*($A$3:$A$300=A160)*($F$3:$F$300))</f>
        <v>0</v>
      </c>
      <c r="Q160">
        <f t="shared" si="13"/>
        <v>1</v>
      </c>
      <c r="R160" s="52" t="str">
        <f t="shared" si="12"/>
        <v/>
      </c>
      <c r="S160" s="52" t="e">
        <f>IF(AND(E160="gas",'INPUT-Settings'!$C$25=0),"",R160^(LN('INPUT-Settings'!$E$5)/LN(100)))</f>
        <v>#N/A</v>
      </c>
      <c r="T160">
        <f>VLOOKUP(D160,Substances!A:F,6,FALSE)</f>
        <v>0</v>
      </c>
      <c r="U160" s="52">
        <f t="shared" si="14"/>
        <v>0</v>
      </c>
    </row>
    <row r="161" spans="1:21" x14ac:dyDescent="0.3">
      <c r="A161" s="22">
        <f>'INPUT-Production'!A161</f>
        <v>0</v>
      </c>
      <c r="B161" s="11">
        <f>'INPUT-Production'!B161</f>
        <v>0</v>
      </c>
      <c r="C161" s="11">
        <f>'INPUT-Production'!C161</f>
        <v>0</v>
      </c>
      <c r="D161" s="2">
        <f>'INPUT-Production'!D161</f>
        <v>0</v>
      </c>
      <c r="E161" t="e">
        <f>IF(ISBLANK('INPUT-Production'!F161),IF(VLOOKUP(D161,'INPUT-Substances'!A:C,3,FALSE)="",VLOOKUP(D161,'INPUT-Substances'!A:B,2,FALSE),VLOOKUP(D161,'INPUT-Substances'!A:C,3,FALSE)),IF(AND(NOT(ISBLANK(VLOOKUP(D161,'INPUT-Substances'!A:G,4,FALSE))),VLOOKUP(D161,'INPUT-Substances'!A:G,4,FALSE)&lt;='INPUT-Production'!F161),"gas",IF(AND(NOT(ISBLANK(VLOOKUP(D161,'INPUT-Substances'!A:G,7,FALSE))),VLOOKUP(D161,'INPUT-Substances'!A:G,7,FALSE)&gt;='INPUT-Production'!F161),"solid",IF(AND(NOT(ISBLANK(VLOOKUP(D161,'INPUT-Substances'!A:G,4,FALSE))),NOT(ISBLANK(G161)),G161&gt;='INPUT-Settings'!$C$26,G161&lt;='INPUT-Settings'!$C$26),"liquid",VLOOKUP(D161,'INPUT-Substances'!A:B,2,FALSE)))))</f>
        <v>#N/A</v>
      </c>
      <c r="F161">
        <f>'INPUT-Production'!E161</f>
        <v>0</v>
      </c>
      <c r="G161" t="str">
        <f>'Production-Scores'!H161</f>
        <v>n</v>
      </c>
      <c r="H161" s="22" t="e">
        <f>IF(AND(E161="solid",'Skin-MT Hand'!AA161="Like dry solids"),VLOOKUP(D161,Substances!A:E,5,FALSE),"")</f>
        <v>#N/A</v>
      </c>
      <c r="I161" s="51" t="e">
        <f>IF(E161="solid",VLOOKUP(H161,'M08,G03'!$B$4:$D$9,3,FALSE),"")</f>
        <v>#N/A</v>
      </c>
      <c r="J161" s="11" t="e">
        <f>IF(E161="liquid",VLOOKUP(D161,Substances!A:D,4,FALSE),"")</f>
        <v>#N/A</v>
      </c>
      <c r="K161" s="11" t="e">
        <f>IF(AND(E161="liquid",ISBLANK('INPUT-Production'!F161)),'INPUT-Settings'!$C$26+273.15,IF(E161="liquid",'INPUT-Production'!F161+273.15,""))</f>
        <v>#N/A</v>
      </c>
      <c r="L161" s="11" t="e">
        <f t="shared" si="10"/>
        <v>#N/A</v>
      </c>
      <c r="M161" s="51" t="e">
        <f t="shared" si="11"/>
        <v>#N/A</v>
      </c>
      <c r="N161" s="2" t="e">
        <f>IF(E161="solid",I161,IF(E161="liquid",(M161/30000),IF(AND(E161="gas",'INPUT-Settings'!$C$25=1),1,IF(AND(E161="gas",'INPUT-Settings'!$C$25=0),"",FALSE))))</f>
        <v>#N/A</v>
      </c>
      <c r="O161" t="e">
        <f>IF(AND(E161="gas",'INPUT-Settings'!$C$25=0),"",N161*'Production-Scores'!Z161*'Production-Scores'!M161*'Production-Scores'!P161*('Production-Scores'!S161*'Production-Scores'!AH161*'Production-Scores'!AO161+'Production-Scores'!AE161))</f>
        <v>#N/A</v>
      </c>
      <c r="P161">
        <f t="array" ref="P161">SUM(($G$3:$G$300="y")*($C$3:$C$300=C161)*($A$3:$A$300=A161)*($F$3:$F$300))</f>
        <v>0</v>
      </c>
      <c r="Q161">
        <f t="shared" si="13"/>
        <v>1</v>
      </c>
      <c r="R161" s="52" t="str">
        <f t="shared" si="12"/>
        <v/>
      </c>
      <c r="S161" s="52" t="e">
        <f>IF(AND(E161="gas",'INPUT-Settings'!$C$25=0),"",R161^(LN('INPUT-Settings'!$E$5)/LN(100)))</f>
        <v>#N/A</v>
      </c>
      <c r="T161">
        <f>VLOOKUP(D161,Substances!A:F,6,FALSE)</f>
        <v>0</v>
      </c>
      <c r="U161" s="52">
        <f t="shared" si="14"/>
        <v>0</v>
      </c>
    </row>
    <row r="162" spans="1:21" x14ac:dyDescent="0.3">
      <c r="A162" s="22">
        <f>'INPUT-Production'!A162</f>
        <v>0</v>
      </c>
      <c r="B162" s="11">
        <f>'INPUT-Production'!B162</f>
        <v>0</v>
      </c>
      <c r="C162" s="11">
        <f>'INPUT-Production'!C162</f>
        <v>0</v>
      </c>
      <c r="D162" s="2">
        <f>'INPUT-Production'!D162</f>
        <v>0</v>
      </c>
      <c r="E162" t="e">
        <f>IF(ISBLANK('INPUT-Production'!F162),IF(VLOOKUP(D162,'INPUT-Substances'!A:C,3,FALSE)="",VLOOKUP(D162,'INPUT-Substances'!A:B,2,FALSE),VLOOKUP(D162,'INPUT-Substances'!A:C,3,FALSE)),IF(AND(NOT(ISBLANK(VLOOKUP(D162,'INPUT-Substances'!A:G,4,FALSE))),VLOOKUP(D162,'INPUT-Substances'!A:G,4,FALSE)&lt;='INPUT-Production'!F162),"gas",IF(AND(NOT(ISBLANK(VLOOKUP(D162,'INPUT-Substances'!A:G,7,FALSE))),VLOOKUP(D162,'INPUT-Substances'!A:G,7,FALSE)&gt;='INPUT-Production'!F162),"solid",IF(AND(NOT(ISBLANK(VLOOKUP(D162,'INPUT-Substances'!A:G,4,FALSE))),NOT(ISBLANK(G162)),G162&gt;='INPUT-Settings'!$C$26,G162&lt;='INPUT-Settings'!$C$26),"liquid",VLOOKUP(D162,'INPUT-Substances'!A:B,2,FALSE)))))</f>
        <v>#N/A</v>
      </c>
      <c r="F162">
        <f>'INPUT-Production'!E162</f>
        <v>0</v>
      </c>
      <c r="G162" t="str">
        <f>'Production-Scores'!H162</f>
        <v>n</v>
      </c>
      <c r="H162" s="22" t="e">
        <f>IF(AND(E162="solid",'Skin-MT Hand'!AA162="Like dry solids"),VLOOKUP(D162,Substances!A:E,5,FALSE),"")</f>
        <v>#N/A</v>
      </c>
      <c r="I162" s="51" t="e">
        <f>IF(E162="solid",VLOOKUP(H162,'M08,G03'!$B$4:$D$9,3,FALSE),"")</f>
        <v>#N/A</v>
      </c>
      <c r="J162" s="11" t="e">
        <f>IF(E162="liquid",VLOOKUP(D162,Substances!A:D,4,FALSE),"")</f>
        <v>#N/A</v>
      </c>
      <c r="K162" s="11" t="e">
        <f>IF(AND(E162="liquid",ISBLANK('INPUT-Production'!F162)),'INPUT-Settings'!$C$26+273.15,IF(E162="liquid",'INPUT-Production'!F162+273.15,""))</f>
        <v>#N/A</v>
      </c>
      <c r="L162" s="11" t="e">
        <f t="shared" si="10"/>
        <v>#N/A</v>
      </c>
      <c r="M162" s="51" t="e">
        <f t="shared" si="11"/>
        <v>#N/A</v>
      </c>
      <c r="N162" s="2" t="e">
        <f>IF(E162="solid",I162,IF(E162="liquid",(M162/30000),IF(AND(E162="gas",'INPUT-Settings'!$C$25=1),1,IF(AND(E162="gas",'INPUT-Settings'!$C$25=0),"",FALSE))))</f>
        <v>#N/A</v>
      </c>
      <c r="O162" t="e">
        <f>IF(AND(E162="gas",'INPUT-Settings'!$C$25=0),"",N162*'Production-Scores'!Z162*'Production-Scores'!M162*'Production-Scores'!P162*('Production-Scores'!S162*'Production-Scores'!AH162*'Production-Scores'!AO162+'Production-Scores'!AE162))</f>
        <v>#N/A</v>
      </c>
      <c r="P162">
        <f t="array" ref="P162">SUM(($G$3:$G$300="y")*($C$3:$C$300=C162)*($A$3:$A$300=A162)*($F$3:$F$300))</f>
        <v>0</v>
      </c>
      <c r="Q162">
        <f t="shared" si="13"/>
        <v>1</v>
      </c>
      <c r="R162" s="52" t="str">
        <f t="shared" si="12"/>
        <v/>
      </c>
      <c r="S162" s="52" t="e">
        <f>IF(AND(E162="gas",'INPUT-Settings'!$C$25=0),"",R162^(LN('INPUT-Settings'!$E$5)/LN(100)))</f>
        <v>#N/A</v>
      </c>
      <c r="T162">
        <f>VLOOKUP(D162,Substances!A:F,6,FALSE)</f>
        <v>0</v>
      </c>
      <c r="U162" s="52">
        <f t="shared" si="14"/>
        <v>0</v>
      </c>
    </row>
    <row r="163" spans="1:21" x14ac:dyDescent="0.3">
      <c r="A163" s="22">
        <f>'INPUT-Production'!A163</f>
        <v>0</v>
      </c>
      <c r="B163" s="11">
        <f>'INPUT-Production'!B163</f>
        <v>0</v>
      </c>
      <c r="C163" s="11">
        <f>'INPUT-Production'!C163</f>
        <v>0</v>
      </c>
      <c r="D163" s="2">
        <f>'INPUT-Production'!D163</f>
        <v>0</v>
      </c>
      <c r="E163" t="e">
        <f>IF(ISBLANK('INPUT-Production'!F163),IF(VLOOKUP(D163,'INPUT-Substances'!A:C,3,FALSE)="",VLOOKUP(D163,'INPUT-Substances'!A:B,2,FALSE),VLOOKUP(D163,'INPUT-Substances'!A:C,3,FALSE)),IF(AND(NOT(ISBLANK(VLOOKUP(D163,'INPUT-Substances'!A:G,4,FALSE))),VLOOKUP(D163,'INPUT-Substances'!A:G,4,FALSE)&lt;='INPUT-Production'!F163),"gas",IF(AND(NOT(ISBLANK(VLOOKUP(D163,'INPUT-Substances'!A:G,7,FALSE))),VLOOKUP(D163,'INPUT-Substances'!A:G,7,FALSE)&gt;='INPUT-Production'!F163),"solid",IF(AND(NOT(ISBLANK(VLOOKUP(D163,'INPUT-Substances'!A:G,4,FALSE))),NOT(ISBLANK(G163)),G163&gt;='INPUT-Settings'!$C$26,G163&lt;='INPUT-Settings'!$C$26),"liquid",VLOOKUP(D163,'INPUT-Substances'!A:B,2,FALSE)))))</f>
        <v>#N/A</v>
      </c>
      <c r="F163">
        <f>'INPUT-Production'!E163</f>
        <v>0</v>
      </c>
      <c r="G163" t="str">
        <f>'Production-Scores'!H163</f>
        <v>n</v>
      </c>
      <c r="H163" s="22" t="e">
        <f>IF(AND(E163="solid",'Skin-MT Hand'!AA163="Like dry solids"),VLOOKUP(D163,Substances!A:E,5,FALSE),"")</f>
        <v>#N/A</v>
      </c>
      <c r="I163" s="51" t="e">
        <f>IF(E163="solid",VLOOKUP(H163,'M08,G03'!$B$4:$D$9,3,FALSE),"")</f>
        <v>#N/A</v>
      </c>
      <c r="J163" s="11" t="e">
        <f>IF(E163="liquid",VLOOKUP(D163,Substances!A:D,4,FALSE),"")</f>
        <v>#N/A</v>
      </c>
      <c r="K163" s="11" t="e">
        <f>IF(AND(E163="liquid",ISBLANK('INPUT-Production'!F163)),'INPUT-Settings'!$C$26+273.15,IF(E163="liquid",'INPUT-Production'!F163+273.15,""))</f>
        <v>#N/A</v>
      </c>
      <c r="L163" s="11" t="e">
        <f t="shared" si="10"/>
        <v>#N/A</v>
      </c>
      <c r="M163" s="51" t="e">
        <f t="shared" si="11"/>
        <v>#N/A</v>
      </c>
      <c r="N163" s="2" t="e">
        <f>IF(E163="solid",I163,IF(E163="liquid",(M163/30000),IF(AND(E163="gas",'INPUT-Settings'!$C$25=1),1,IF(AND(E163="gas",'INPUT-Settings'!$C$25=0),"",FALSE))))</f>
        <v>#N/A</v>
      </c>
      <c r="O163" t="e">
        <f>IF(AND(E163="gas",'INPUT-Settings'!$C$25=0),"",N163*'Production-Scores'!Z163*'Production-Scores'!M163*'Production-Scores'!P163*('Production-Scores'!S163*'Production-Scores'!AH163*'Production-Scores'!AO163+'Production-Scores'!AE163))</f>
        <v>#N/A</v>
      </c>
      <c r="P163">
        <f t="array" ref="P163">SUM(($G$3:$G$300="y")*($C$3:$C$300=C163)*($A$3:$A$300=A163)*($F$3:$F$300))</f>
        <v>0</v>
      </c>
      <c r="Q163">
        <f t="shared" si="13"/>
        <v>1</v>
      </c>
      <c r="R163" s="52" t="str">
        <f t="shared" si="12"/>
        <v/>
      </c>
      <c r="S163" s="52" t="e">
        <f>IF(AND(E163="gas",'INPUT-Settings'!$C$25=0),"",R163^(LN('INPUT-Settings'!$E$5)/LN(100)))</f>
        <v>#N/A</v>
      </c>
      <c r="T163">
        <f>VLOOKUP(D163,Substances!A:F,6,FALSE)</f>
        <v>0</v>
      </c>
      <c r="U163" s="52">
        <f t="shared" si="14"/>
        <v>0</v>
      </c>
    </row>
    <row r="164" spans="1:21" x14ac:dyDescent="0.3">
      <c r="A164" s="22">
        <f>'INPUT-Production'!A164</f>
        <v>0</v>
      </c>
      <c r="B164" s="11">
        <f>'INPUT-Production'!B164</f>
        <v>0</v>
      </c>
      <c r="C164" s="11">
        <f>'INPUT-Production'!C164</f>
        <v>0</v>
      </c>
      <c r="D164" s="2">
        <f>'INPUT-Production'!D164</f>
        <v>0</v>
      </c>
      <c r="E164" t="e">
        <f>IF(ISBLANK('INPUT-Production'!F164),IF(VLOOKUP(D164,'INPUT-Substances'!A:C,3,FALSE)="",VLOOKUP(D164,'INPUT-Substances'!A:B,2,FALSE),VLOOKUP(D164,'INPUT-Substances'!A:C,3,FALSE)),IF(AND(NOT(ISBLANK(VLOOKUP(D164,'INPUT-Substances'!A:G,4,FALSE))),VLOOKUP(D164,'INPUT-Substances'!A:G,4,FALSE)&lt;='INPUT-Production'!F164),"gas",IF(AND(NOT(ISBLANK(VLOOKUP(D164,'INPUT-Substances'!A:G,7,FALSE))),VLOOKUP(D164,'INPUT-Substances'!A:G,7,FALSE)&gt;='INPUT-Production'!F164),"solid",IF(AND(NOT(ISBLANK(VLOOKUP(D164,'INPUT-Substances'!A:G,4,FALSE))),NOT(ISBLANK(G164)),G164&gt;='INPUT-Settings'!$C$26,G164&lt;='INPUT-Settings'!$C$26),"liquid",VLOOKUP(D164,'INPUT-Substances'!A:B,2,FALSE)))))</f>
        <v>#N/A</v>
      </c>
      <c r="F164">
        <f>'INPUT-Production'!E164</f>
        <v>0</v>
      </c>
      <c r="G164" t="str">
        <f>'Production-Scores'!H164</f>
        <v>n</v>
      </c>
      <c r="H164" s="22" t="e">
        <f>IF(AND(E164="solid",'Skin-MT Hand'!AA164="Like dry solids"),VLOOKUP(D164,Substances!A:E,5,FALSE),"")</f>
        <v>#N/A</v>
      </c>
      <c r="I164" s="51" t="e">
        <f>IF(E164="solid",VLOOKUP(H164,'M08,G03'!$B$4:$D$9,3,FALSE),"")</f>
        <v>#N/A</v>
      </c>
      <c r="J164" s="11" t="e">
        <f>IF(E164="liquid",VLOOKUP(D164,Substances!A:D,4,FALSE),"")</f>
        <v>#N/A</v>
      </c>
      <c r="K164" s="11" t="e">
        <f>IF(AND(E164="liquid",ISBLANK('INPUT-Production'!F164)),'INPUT-Settings'!$C$26+273.15,IF(E164="liquid",'INPUT-Production'!F164+273.15,""))</f>
        <v>#N/A</v>
      </c>
      <c r="L164" s="11" t="e">
        <f t="shared" si="10"/>
        <v>#N/A</v>
      </c>
      <c r="M164" s="51" t="e">
        <f t="shared" si="11"/>
        <v>#N/A</v>
      </c>
      <c r="N164" s="2" t="e">
        <f>IF(E164="solid",I164,IF(E164="liquid",(M164/30000),IF(AND(E164="gas",'INPUT-Settings'!$C$25=1),1,IF(AND(E164="gas",'INPUT-Settings'!$C$25=0),"",FALSE))))</f>
        <v>#N/A</v>
      </c>
      <c r="O164" t="e">
        <f>IF(AND(E164="gas",'INPUT-Settings'!$C$25=0),"",N164*'Production-Scores'!Z164*'Production-Scores'!M164*'Production-Scores'!P164*('Production-Scores'!S164*'Production-Scores'!AH164*'Production-Scores'!AO164+'Production-Scores'!AE164))</f>
        <v>#N/A</v>
      </c>
      <c r="P164">
        <f t="array" ref="P164">SUM(($G$3:$G$300="y")*($C$3:$C$300=C164)*($A$3:$A$300=A164)*($F$3:$F$300))</f>
        <v>0</v>
      </c>
      <c r="Q164">
        <f t="shared" si="13"/>
        <v>1</v>
      </c>
      <c r="R164" s="52" t="str">
        <f t="shared" si="12"/>
        <v/>
      </c>
      <c r="S164" s="52" t="e">
        <f>IF(AND(E164="gas",'INPUT-Settings'!$C$25=0),"",R164^(LN('INPUT-Settings'!$E$5)/LN(100)))</f>
        <v>#N/A</v>
      </c>
      <c r="T164">
        <f>VLOOKUP(D164,Substances!A:F,6,FALSE)</f>
        <v>0</v>
      </c>
      <c r="U164" s="52">
        <f t="shared" si="14"/>
        <v>0</v>
      </c>
    </row>
    <row r="165" spans="1:21" x14ac:dyDescent="0.3">
      <c r="A165" s="22">
        <f>'INPUT-Production'!A165</f>
        <v>0</v>
      </c>
      <c r="B165" s="11">
        <f>'INPUT-Production'!B165</f>
        <v>0</v>
      </c>
      <c r="C165" s="11">
        <f>'INPUT-Production'!C165</f>
        <v>0</v>
      </c>
      <c r="D165" s="2">
        <f>'INPUT-Production'!D165</f>
        <v>0</v>
      </c>
      <c r="E165" t="e">
        <f>IF(ISBLANK('INPUT-Production'!F165),IF(VLOOKUP(D165,'INPUT-Substances'!A:C,3,FALSE)="",VLOOKUP(D165,'INPUT-Substances'!A:B,2,FALSE),VLOOKUP(D165,'INPUT-Substances'!A:C,3,FALSE)),IF(AND(NOT(ISBLANK(VLOOKUP(D165,'INPUT-Substances'!A:G,4,FALSE))),VLOOKUP(D165,'INPUT-Substances'!A:G,4,FALSE)&lt;='INPUT-Production'!F165),"gas",IF(AND(NOT(ISBLANK(VLOOKUP(D165,'INPUT-Substances'!A:G,7,FALSE))),VLOOKUP(D165,'INPUT-Substances'!A:G,7,FALSE)&gt;='INPUT-Production'!F165),"solid",IF(AND(NOT(ISBLANK(VLOOKUP(D165,'INPUT-Substances'!A:G,4,FALSE))),NOT(ISBLANK(G165)),G165&gt;='INPUT-Settings'!$C$26,G165&lt;='INPUT-Settings'!$C$26),"liquid",VLOOKUP(D165,'INPUT-Substances'!A:B,2,FALSE)))))</f>
        <v>#N/A</v>
      </c>
      <c r="F165">
        <f>'INPUT-Production'!E165</f>
        <v>0</v>
      </c>
      <c r="G165" t="str">
        <f>'Production-Scores'!H165</f>
        <v>n</v>
      </c>
      <c r="H165" s="22" t="e">
        <f>IF(AND(E165="solid",'Skin-MT Hand'!AA165="Like dry solids"),VLOOKUP(D165,Substances!A:E,5,FALSE),"")</f>
        <v>#N/A</v>
      </c>
      <c r="I165" s="51" t="e">
        <f>IF(E165="solid",VLOOKUP(H165,'M08,G03'!$B$4:$D$9,3,FALSE),"")</f>
        <v>#N/A</v>
      </c>
      <c r="J165" s="11" t="e">
        <f>IF(E165="liquid",VLOOKUP(D165,Substances!A:D,4,FALSE),"")</f>
        <v>#N/A</v>
      </c>
      <c r="K165" s="11" t="e">
        <f>IF(AND(E165="liquid",ISBLANK('INPUT-Production'!F165)),'INPUT-Settings'!$C$26+273.15,IF(E165="liquid",'INPUT-Production'!F165+273.15,""))</f>
        <v>#N/A</v>
      </c>
      <c r="L165" s="11" t="e">
        <f t="shared" ref="L165:L228" si="15">IF(E165="liquid",(-10.6)*((J165/K165)-1),"")</f>
        <v>#N/A</v>
      </c>
      <c r="M165" s="51" t="e">
        <f t="shared" ref="M165:M228" si="16">IF(E165="liquid",(2.71828182845904^L165)*101325,"")</f>
        <v>#N/A</v>
      </c>
      <c r="N165" s="2" t="e">
        <f>IF(E165="solid",I165,IF(E165="liquid",(M165/30000),IF(AND(E165="gas",'INPUT-Settings'!$C$25=1),1,IF(AND(E165="gas",'INPUT-Settings'!$C$25=0),"",FALSE))))</f>
        <v>#N/A</v>
      </c>
      <c r="O165" t="e">
        <f>IF(AND(E165="gas",'INPUT-Settings'!$C$25=0),"",N165*'Production-Scores'!Z165*'Production-Scores'!M165*'Production-Scores'!P165*('Production-Scores'!S165*'Production-Scores'!AH165*'Production-Scores'!AO165+'Production-Scores'!AE165))</f>
        <v>#N/A</v>
      </c>
      <c r="P165">
        <f t="array" ref="P165">SUM(($G$3:$G$300="y")*($C$3:$C$300=C165)*($A$3:$A$300=A165)*($F$3:$F$300))</f>
        <v>0</v>
      </c>
      <c r="Q165">
        <f t="shared" si="13"/>
        <v>1</v>
      </c>
      <c r="R165" s="52" t="str">
        <f t="shared" ref="R165:R228" si="17">IF(ISERROR(Q165*O165),"",Q165*O165)</f>
        <v/>
      </c>
      <c r="S165" s="52" t="e">
        <f>IF(AND(E165="gas",'INPUT-Settings'!$C$25=0),"",R165^(LN('INPUT-Settings'!$E$5)/LN(100)))</f>
        <v>#N/A</v>
      </c>
      <c r="T165">
        <f>VLOOKUP(D165,Substances!A:F,6,FALSE)</f>
        <v>0</v>
      </c>
      <c r="U165" s="52">
        <f t="shared" si="14"/>
        <v>0</v>
      </c>
    </row>
    <row r="166" spans="1:21" x14ac:dyDescent="0.3">
      <c r="A166" s="22">
        <f>'INPUT-Production'!A166</f>
        <v>0</v>
      </c>
      <c r="B166" s="11">
        <f>'INPUT-Production'!B166</f>
        <v>0</v>
      </c>
      <c r="C166" s="11">
        <f>'INPUT-Production'!C166</f>
        <v>0</v>
      </c>
      <c r="D166" s="2">
        <f>'INPUT-Production'!D166</f>
        <v>0</v>
      </c>
      <c r="E166" t="e">
        <f>IF(ISBLANK('INPUT-Production'!F166),IF(VLOOKUP(D166,'INPUT-Substances'!A:C,3,FALSE)="",VLOOKUP(D166,'INPUT-Substances'!A:B,2,FALSE),VLOOKUP(D166,'INPUT-Substances'!A:C,3,FALSE)),IF(AND(NOT(ISBLANK(VLOOKUP(D166,'INPUT-Substances'!A:G,4,FALSE))),VLOOKUP(D166,'INPUT-Substances'!A:G,4,FALSE)&lt;='INPUT-Production'!F166),"gas",IF(AND(NOT(ISBLANK(VLOOKUP(D166,'INPUT-Substances'!A:G,7,FALSE))),VLOOKUP(D166,'INPUT-Substances'!A:G,7,FALSE)&gt;='INPUT-Production'!F166),"solid",IF(AND(NOT(ISBLANK(VLOOKUP(D166,'INPUT-Substances'!A:G,4,FALSE))),NOT(ISBLANK(G166)),G166&gt;='INPUT-Settings'!$C$26,G166&lt;='INPUT-Settings'!$C$26),"liquid",VLOOKUP(D166,'INPUT-Substances'!A:B,2,FALSE)))))</f>
        <v>#N/A</v>
      </c>
      <c r="F166">
        <f>'INPUT-Production'!E166</f>
        <v>0</v>
      </c>
      <c r="G166" t="str">
        <f>'Production-Scores'!H166</f>
        <v>n</v>
      </c>
      <c r="H166" s="22" t="e">
        <f>IF(AND(E166="solid",'Skin-MT Hand'!AA166="Like dry solids"),VLOOKUP(D166,Substances!A:E,5,FALSE),"")</f>
        <v>#N/A</v>
      </c>
      <c r="I166" s="51" t="e">
        <f>IF(E166="solid",VLOOKUP(H166,'M08,G03'!$B$4:$D$9,3,FALSE),"")</f>
        <v>#N/A</v>
      </c>
      <c r="J166" s="11" t="e">
        <f>IF(E166="liquid",VLOOKUP(D166,Substances!A:D,4,FALSE),"")</f>
        <v>#N/A</v>
      </c>
      <c r="K166" s="11" t="e">
        <f>IF(AND(E166="liquid",ISBLANK('INPUT-Production'!F166)),'INPUT-Settings'!$C$26+273.15,IF(E166="liquid",'INPUT-Production'!F166+273.15,""))</f>
        <v>#N/A</v>
      </c>
      <c r="L166" s="11" t="e">
        <f t="shared" si="15"/>
        <v>#N/A</v>
      </c>
      <c r="M166" s="51" t="e">
        <f t="shared" si="16"/>
        <v>#N/A</v>
      </c>
      <c r="N166" s="2" t="e">
        <f>IF(E166="solid",I166,IF(E166="liquid",(M166/30000),IF(AND(E166="gas",'INPUT-Settings'!$C$25=1),1,IF(AND(E166="gas",'INPUT-Settings'!$C$25=0),"",FALSE))))</f>
        <v>#N/A</v>
      </c>
      <c r="O166" t="e">
        <f>IF(AND(E166="gas",'INPUT-Settings'!$C$25=0),"",N166*'Production-Scores'!Z166*'Production-Scores'!M166*'Production-Scores'!P166*('Production-Scores'!S166*'Production-Scores'!AH166*'Production-Scores'!AO166+'Production-Scores'!AE166))</f>
        <v>#N/A</v>
      </c>
      <c r="P166">
        <f t="array" ref="P166">SUM(($G$3:$G$300="y")*($C$3:$C$300=C166)*($A$3:$A$300=A166)*($F$3:$F$300))</f>
        <v>0</v>
      </c>
      <c r="Q166">
        <f t="shared" si="13"/>
        <v>1</v>
      </c>
      <c r="R166" s="52" t="str">
        <f t="shared" si="17"/>
        <v/>
      </c>
      <c r="S166" s="52" t="e">
        <f>IF(AND(E166="gas",'INPUT-Settings'!$C$25=0),"",R166^(LN('INPUT-Settings'!$E$5)/LN(100)))</f>
        <v>#N/A</v>
      </c>
      <c r="T166">
        <f>VLOOKUP(D166,Substances!A:F,6,FALSE)</f>
        <v>0</v>
      </c>
      <c r="U166" s="52">
        <f t="shared" si="14"/>
        <v>0</v>
      </c>
    </row>
    <row r="167" spans="1:21" x14ac:dyDescent="0.3">
      <c r="A167" s="22">
        <f>'INPUT-Production'!A167</f>
        <v>0</v>
      </c>
      <c r="B167" s="11">
        <f>'INPUT-Production'!B167</f>
        <v>0</v>
      </c>
      <c r="C167" s="11">
        <f>'INPUT-Production'!C167</f>
        <v>0</v>
      </c>
      <c r="D167" s="2">
        <f>'INPUT-Production'!D167</f>
        <v>0</v>
      </c>
      <c r="E167" t="e">
        <f>IF(ISBLANK('INPUT-Production'!F167),IF(VLOOKUP(D167,'INPUT-Substances'!A:C,3,FALSE)="",VLOOKUP(D167,'INPUT-Substances'!A:B,2,FALSE),VLOOKUP(D167,'INPUT-Substances'!A:C,3,FALSE)),IF(AND(NOT(ISBLANK(VLOOKUP(D167,'INPUT-Substances'!A:G,4,FALSE))),VLOOKUP(D167,'INPUT-Substances'!A:G,4,FALSE)&lt;='INPUT-Production'!F167),"gas",IF(AND(NOT(ISBLANK(VLOOKUP(D167,'INPUT-Substances'!A:G,7,FALSE))),VLOOKUP(D167,'INPUT-Substances'!A:G,7,FALSE)&gt;='INPUT-Production'!F167),"solid",IF(AND(NOT(ISBLANK(VLOOKUP(D167,'INPUT-Substances'!A:G,4,FALSE))),NOT(ISBLANK(G167)),G167&gt;='INPUT-Settings'!$C$26,G167&lt;='INPUT-Settings'!$C$26),"liquid",VLOOKUP(D167,'INPUT-Substances'!A:B,2,FALSE)))))</f>
        <v>#N/A</v>
      </c>
      <c r="F167">
        <f>'INPUT-Production'!E167</f>
        <v>0</v>
      </c>
      <c r="G167" t="str">
        <f>'Production-Scores'!H167</f>
        <v>n</v>
      </c>
      <c r="H167" s="22" t="e">
        <f>IF(AND(E167="solid",'Skin-MT Hand'!AA167="Like dry solids"),VLOOKUP(D167,Substances!A:E,5,FALSE),"")</f>
        <v>#N/A</v>
      </c>
      <c r="I167" s="51" t="e">
        <f>IF(E167="solid",VLOOKUP(H167,'M08,G03'!$B$4:$D$9,3,FALSE),"")</f>
        <v>#N/A</v>
      </c>
      <c r="J167" s="11" t="e">
        <f>IF(E167="liquid",VLOOKUP(D167,Substances!A:D,4,FALSE),"")</f>
        <v>#N/A</v>
      </c>
      <c r="K167" s="11" t="e">
        <f>IF(AND(E167="liquid",ISBLANK('INPUT-Production'!F167)),'INPUT-Settings'!$C$26+273.15,IF(E167="liquid",'INPUT-Production'!F167+273.15,""))</f>
        <v>#N/A</v>
      </c>
      <c r="L167" s="11" t="e">
        <f t="shared" si="15"/>
        <v>#N/A</v>
      </c>
      <c r="M167" s="51" t="e">
        <f t="shared" si="16"/>
        <v>#N/A</v>
      </c>
      <c r="N167" s="2" t="e">
        <f>IF(E167="solid",I167,IF(E167="liquid",(M167/30000),IF(AND(E167="gas",'INPUT-Settings'!$C$25=1),1,IF(AND(E167="gas",'INPUT-Settings'!$C$25=0),"",FALSE))))</f>
        <v>#N/A</v>
      </c>
      <c r="O167" t="e">
        <f>IF(AND(E167="gas",'INPUT-Settings'!$C$25=0),"",N167*'Production-Scores'!Z167*'Production-Scores'!M167*'Production-Scores'!P167*('Production-Scores'!S167*'Production-Scores'!AH167*'Production-Scores'!AO167+'Production-Scores'!AE167))</f>
        <v>#N/A</v>
      </c>
      <c r="P167">
        <f t="array" ref="P167">SUM(($G$3:$G$300="y")*($C$3:$C$300=C167)*($A$3:$A$300=A167)*($F$3:$F$300))</f>
        <v>0</v>
      </c>
      <c r="Q167">
        <f t="shared" si="13"/>
        <v>1</v>
      </c>
      <c r="R167" s="52" t="str">
        <f t="shared" si="17"/>
        <v/>
      </c>
      <c r="S167" s="52" t="e">
        <f>IF(AND(E167="gas",'INPUT-Settings'!$C$25=0),"",R167^(LN('INPUT-Settings'!$E$5)/LN(100)))</f>
        <v>#N/A</v>
      </c>
      <c r="T167">
        <f>VLOOKUP(D167,Substances!A:F,6,FALSE)</f>
        <v>0</v>
      </c>
      <c r="U167" s="52">
        <f t="shared" si="14"/>
        <v>0</v>
      </c>
    </row>
    <row r="168" spans="1:21" x14ac:dyDescent="0.3">
      <c r="A168" s="22">
        <f>'INPUT-Production'!A168</f>
        <v>0</v>
      </c>
      <c r="B168" s="11">
        <f>'INPUT-Production'!B168</f>
        <v>0</v>
      </c>
      <c r="C168" s="11">
        <f>'INPUT-Production'!C168</f>
        <v>0</v>
      </c>
      <c r="D168" s="2">
        <f>'INPUT-Production'!D168</f>
        <v>0</v>
      </c>
      <c r="E168" t="e">
        <f>IF(ISBLANK('INPUT-Production'!F168),IF(VLOOKUP(D168,'INPUT-Substances'!A:C,3,FALSE)="",VLOOKUP(D168,'INPUT-Substances'!A:B,2,FALSE),VLOOKUP(D168,'INPUT-Substances'!A:C,3,FALSE)),IF(AND(NOT(ISBLANK(VLOOKUP(D168,'INPUT-Substances'!A:G,4,FALSE))),VLOOKUP(D168,'INPUT-Substances'!A:G,4,FALSE)&lt;='INPUT-Production'!F168),"gas",IF(AND(NOT(ISBLANK(VLOOKUP(D168,'INPUT-Substances'!A:G,7,FALSE))),VLOOKUP(D168,'INPUT-Substances'!A:G,7,FALSE)&gt;='INPUT-Production'!F168),"solid",IF(AND(NOT(ISBLANK(VLOOKUP(D168,'INPUT-Substances'!A:G,4,FALSE))),NOT(ISBLANK(G168)),G168&gt;='INPUT-Settings'!$C$26,G168&lt;='INPUT-Settings'!$C$26),"liquid",VLOOKUP(D168,'INPUT-Substances'!A:B,2,FALSE)))))</f>
        <v>#N/A</v>
      </c>
      <c r="F168">
        <f>'INPUT-Production'!E168</f>
        <v>0</v>
      </c>
      <c r="G168" t="str">
        <f>'Production-Scores'!H168</f>
        <v>n</v>
      </c>
      <c r="H168" s="22" t="e">
        <f>IF(AND(E168="solid",'Skin-MT Hand'!AA168="Like dry solids"),VLOOKUP(D168,Substances!A:E,5,FALSE),"")</f>
        <v>#N/A</v>
      </c>
      <c r="I168" s="51" t="e">
        <f>IF(E168="solid",VLOOKUP(H168,'M08,G03'!$B$4:$D$9,3,FALSE),"")</f>
        <v>#N/A</v>
      </c>
      <c r="J168" s="11" t="e">
        <f>IF(E168="liquid",VLOOKUP(D168,Substances!A:D,4,FALSE),"")</f>
        <v>#N/A</v>
      </c>
      <c r="K168" s="11" t="e">
        <f>IF(AND(E168="liquid",ISBLANK('INPUT-Production'!F168)),'INPUT-Settings'!$C$26+273.15,IF(E168="liquid",'INPUT-Production'!F168+273.15,""))</f>
        <v>#N/A</v>
      </c>
      <c r="L168" s="11" t="e">
        <f t="shared" si="15"/>
        <v>#N/A</v>
      </c>
      <c r="M168" s="51" t="e">
        <f t="shared" si="16"/>
        <v>#N/A</v>
      </c>
      <c r="N168" s="2" t="e">
        <f>IF(E168="solid",I168,IF(E168="liquid",(M168/30000),IF(AND(E168="gas",'INPUT-Settings'!$C$25=1),1,IF(AND(E168="gas",'INPUT-Settings'!$C$25=0),"",FALSE))))</f>
        <v>#N/A</v>
      </c>
      <c r="O168" t="e">
        <f>IF(AND(E168="gas",'INPUT-Settings'!$C$25=0),"",N168*'Production-Scores'!Z168*'Production-Scores'!M168*'Production-Scores'!P168*('Production-Scores'!S168*'Production-Scores'!AH168*'Production-Scores'!AO168+'Production-Scores'!AE168))</f>
        <v>#N/A</v>
      </c>
      <c r="P168">
        <f t="array" ref="P168">SUM(($G$3:$G$300="y")*($C$3:$C$300=C168)*($A$3:$A$300=A168)*($F$3:$F$300))</f>
        <v>0</v>
      </c>
      <c r="Q168">
        <f t="shared" si="13"/>
        <v>1</v>
      </c>
      <c r="R168" s="52" t="str">
        <f t="shared" si="17"/>
        <v/>
      </c>
      <c r="S168" s="52" t="e">
        <f>IF(AND(E168="gas",'INPUT-Settings'!$C$25=0),"",R168^(LN('INPUT-Settings'!$E$5)/LN(100)))</f>
        <v>#N/A</v>
      </c>
      <c r="T168">
        <f>VLOOKUP(D168,Substances!A:F,6,FALSE)</f>
        <v>0</v>
      </c>
      <c r="U168" s="52">
        <f t="shared" si="14"/>
        <v>0</v>
      </c>
    </row>
    <row r="169" spans="1:21" x14ac:dyDescent="0.3">
      <c r="A169" s="22">
        <f>'INPUT-Production'!A169</f>
        <v>0</v>
      </c>
      <c r="B169" s="11">
        <f>'INPUT-Production'!B169</f>
        <v>0</v>
      </c>
      <c r="C169" s="11">
        <f>'INPUT-Production'!C169</f>
        <v>0</v>
      </c>
      <c r="D169" s="2">
        <f>'INPUT-Production'!D169</f>
        <v>0</v>
      </c>
      <c r="E169" t="e">
        <f>IF(ISBLANK('INPUT-Production'!F169),IF(VLOOKUP(D169,'INPUT-Substances'!A:C,3,FALSE)="",VLOOKUP(D169,'INPUT-Substances'!A:B,2,FALSE),VLOOKUP(D169,'INPUT-Substances'!A:C,3,FALSE)),IF(AND(NOT(ISBLANK(VLOOKUP(D169,'INPUT-Substances'!A:G,4,FALSE))),VLOOKUP(D169,'INPUT-Substances'!A:G,4,FALSE)&lt;='INPUT-Production'!F169),"gas",IF(AND(NOT(ISBLANK(VLOOKUP(D169,'INPUT-Substances'!A:G,7,FALSE))),VLOOKUP(D169,'INPUT-Substances'!A:G,7,FALSE)&gt;='INPUT-Production'!F169),"solid",IF(AND(NOT(ISBLANK(VLOOKUP(D169,'INPUT-Substances'!A:G,4,FALSE))),NOT(ISBLANK(G169)),G169&gt;='INPUT-Settings'!$C$26,G169&lt;='INPUT-Settings'!$C$26),"liquid",VLOOKUP(D169,'INPUT-Substances'!A:B,2,FALSE)))))</f>
        <v>#N/A</v>
      </c>
      <c r="F169">
        <f>'INPUT-Production'!E169</f>
        <v>0</v>
      </c>
      <c r="G169" t="str">
        <f>'Production-Scores'!H169</f>
        <v>n</v>
      </c>
      <c r="H169" s="22" t="e">
        <f>IF(AND(E169="solid",'Skin-MT Hand'!AA169="Like dry solids"),VLOOKUP(D169,Substances!A:E,5,FALSE),"")</f>
        <v>#N/A</v>
      </c>
      <c r="I169" s="51" t="e">
        <f>IF(E169="solid",VLOOKUP(H169,'M08,G03'!$B$4:$D$9,3,FALSE),"")</f>
        <v>#N/A</v>
      </c>
      <c r="J169" s="11" t="e">
        <f>IF(E169="liquid",VLOOKUP(D169,Substances!A:D,4,FALSE),"")</f>
        <v>#N/A</v>
      </c>
      <c r="K169" s="11" t="e">
        <f>IF(AND(E169="liquid",ISBLANK('INPUT-Production'!F169)),'INPUT-Settings'!$C$26+273.15,IF(E169="liquid",'INPUT-Production'!F169+273.15,""))</f>
        <v>#N/A</v>
      </c>
      <c r="L169" s="11" t="e">
        <f t="shared" si="15"/>
        <v>#N/A</v>
      </c>
      <c r="M169" s="51" t="e">
        <f t="shared" si="16"/>
        <v>#N/A</v>
      </c>
      <c r="N169" s="2" t="e">
        <f>IF(E169="solid",I169,IF(E169="liquid",(M169/30000),IF(AND(E169="gas",'INPUT-Settings'!$C$25=1),1,IF(AND(E169="gas",'INPUT-Settings'!$C$25=0),"",FALSE))))</f>
        <v>#N/A</v>
      </c>
      <c r="O169" t="e">
        <f>IF(AND(E169="gas",'INPUT-Settings'!$C$25=0),"",N169*'Production-Scores'!Z169*'Production-Scores'!M169*'Production-Scores'!P169*('Production-Scores'!S169*'Production-Scores'!AH169*'Production-Scores'!AO169+'Production-Scores'!AE169))</f>
        <v>#N/A</v>
      </c>
      <c r="P169">
        <f t="array" ref="P169">SUM(($G$3:$G$300="y")*($C$3:$C$300=C169)*($A$3:$A$300=A169)*($F$3:$F$300))</f>
        <v>0</v>
      </c>
      <c r="Q169">
        <f t="shared" si="13"/>
        <v>1</v>
      </c>
      <c r="R169" s="52" t="str">
        <f t="shared" si="17"/>
        <v/>
      </c>
      <c r="S169" s="52" t="e">
        <f>IF(AND(E169="gas",'INPUT-Settings'!$C$25=0),"",R169^(LN('INPUT-Settings'!$E$5)/LN(100)))</f>
        <v>#N/A</v>
      </c>
      <c r="T169">
        <f>VLOOKUP(D169,Substances!A:F,6,FALSE)</f>
        <v>0</v>
      </c>
      <c r="U169" s="52">
        <f t="shared" si="14"/>
        <v>0</v>
      </c>
    </row>
    <row r="170" spans="1:21" x14ac:dyDescent="0.3">
      <c r="A170" s="22">
        <f>'INPUT-Production'!A170</f>
        <v>0</v>
      </c>
      <c r="B170" s="11">
        <f>'INPUT-Production'!B170</f>
        <v>0</v>
      </c>
      <c r="C170" s="11">
        <f>'INPUT-Production'!C170</f>
        <v>0</v>
      </c>
      <c r="D170" s="2">
        <f>'INPUT-Production'!D170</f>
        <v>0</v>
      </c>
      <c r="E170" t="e">
        <f>IF(ISBLANK('INPUT-Production'!F170),IF(VLOOKUP(D170,'INPUT-Substances'!A:C,3,FALSE)="",VLOOKUP(D170,'INPUT-Substances'!A:B,2,FALSE),VLOOKUP(D170,'INPUT-Substances'!A:C,3,FALSE)),IF(AND(NOT(ISBLANK(VLOOKUP(D170,'INPUT-Substances'!A:G,4,FALSE))),VLOOKUP(D170,'INPUT-Substances'!A:G,4,FALSE)&lt;='INPUT-Production'!F170),"gas",IF(AND(NOT(ISBLANK(VLOOKUP(D170,'INPUT-Substances'!A:G,7,FALSE))),VLOOKUP(D170,'INPUT-Substances'!A:G,7,FALSE)&gt;='INPUT-Production'!F170),"solid",IF(AND(NOT(ISBLANK(VLOOKUP(D170,'INPUT-Substances'!A:G,4,FALSE))),NOT(ISBLANK(G170)),G170&gt;='INPUT-Settings'!$C$26,G170&lt;='INPUT-Settings'!$C$26),"liquid",VLOOKUP(D170,'INPUT-Substances'!A:B,2,FALSE)))))</f>
        <v>#N/A</v>
      </c>
      <c r="F170">
        <f>'INPUT-Production'!E170</f>
        <v>0</v>
      </c>
      <c r="G170" t="str">
        <f>'Production-Scores'!H170</f>
        <v>n</v>
      </c>
      <c r="H170" s="22" t="e">
        <f>IF(AND(E170="solid",'Skin-MT Hand'!AA170="Like dry solids"),VLOOKUP(D170,Substances!A:E,5,FALSE),"")</f>
        <v>#N/A</v>
      </c>
      <c r="I170" s="51" t="e">
        <f>IF(E170="solid",VLOOKUP(H170,'M08,G03'!$B$4:$D$9,3,FALSE),"")</f>
        <v>#N/A</v>
      </c>
      <c r="J170" s="11" t="e">
        <f>IF(E170="liquid",VLOOKUP(D170,Substances!A:D,4,FALSE),"")</f>
        <v>#N/A</v>
      </c>
      <c r="K170" s="11" t="e">
        <f>IF(AND(E170="liquid",ISBLANK('INPUT-Production'!F170)),'INPUT-Settings'!$C$26+273.15,IF(E170="liquid",'INPUT-Production'!F170+273.15,""))</f>
        <v>#N/A</v>
      </c>
      <c r="L170" s="11" t="e">
        <f t="shared" si="15"/>
        <v>#N/A</v>
      </c>
      <c r="M170" s="51" t="e">
        <f t="shared" si="16"/>
        <v>#N/A</v>
      </c>
      <c r="N170" s="2" t="e">
        <f>IF(E170="solid",I170,IF(E170="liquid",(M170/30000),IF(AND(E170="gas",'INPUT-Settings'!$C$25=1),1,IF(AND(E170="gas",'INPUT-Settings'!$C$25=0),"",FALSE))))</f>
        <v>#N/A</v>
      </c>
      <c r="O170" t="e">
        <f>IF(AND(E170="gas",'INPUT-Settings'!$C$25=0),"",N170*'Production-Scores'!Z170*'Production-Scores'!M170*'Production-Scores'!P170*('Production-Scores'!S170*'Production-Scores'!AH170*'Production-Scores'!AO170+'Production-Scores'!AE170))</f>
        <v>#N/A</v>
      </c>
      <c r="P170">
        <f t="array" ref="P170">SUM(($G$3:$G$300="y")*($C$3:$C$300=C170)*($A$3:$A$300=A170)*($F$3:$F$300))</f>
        <v>0</v>
      </c>
      <c r="Q170">
        <f t="shared" si="13"/>
        <v>1</v>
      </c>
      <c r="R170" s="52" t="str">
        <f t="shared" si="17"/>
        <v/>
      </c>
      <c r="S170" s="52" t="e">
        <f>IF(AND(E170="gas",'INPUT-Settings'!$C$25=0),"",R170^(LN('INPUT-Settings'!$E$5)/LN(100)))</f>
        <v>#N/A</v>
      </c>
      <c r="T170">
        <f>VLOOKUP(D170,Substances!A:F,6,FALSE)</f>
        <v>0</v>
      </c>
      <c r="U170" s="52">
        <f t="shared" si="14"/>
        <v>0</v>
      </c>
    </row>
    <row r="171" spans="1:21" x14ac:dyDescent="0.3">
      <c r="A171" s="22">
        <f>'INPUT-Production'!A171</f>
        <v>0</v>
      </c>
      <c r="B171" s="11">
        <f>'INPUT-Production'!B171</f>
        <v>0</v>
      </c>
      <c r="C171" s="11">
        <f>'INPUT-Production'!C171</f>
        <v>0</v>
      </c>
      <c r="D171" s="2">
        <f>'INPUT-Production'!D171</f>
        <v>0</v>
      </c>
      <c r="E171" t="e">
        <f>IF(ISBLANK('INPUT-Production'!F171),IF(VLOOKUP(D171,'INPUT-Substances'!A:C,3,FALSE)="",VLOOKUP(D171,'INPUT-Substances'!A:B,2,FALSE),VLOOKUP(D171,'INPUT-Substances'!A:C,3,FALSE)),IF(AND(NOT(ISBLANK(VLOOKUP(D171,'INPUT-Substances'!A:G,4,FALSE))),VLOOKUP(D171,'INPUT-Substances'!A:G,4,FALSE)&lt;='INPUT-Production'!F171),"gas",IF(AND(NOT(ISBLANK(VLOOKUP(D171,'INPUT-Substances'!A:G,7,FALSE))),VLOOKUP(D171,'INPUT-Substances'!A:G,7,FALSE)&gt;='INPUT-Production'!F171),"solid",IF(AND(NOT(ISBLANK(VLOOKUP(D171,'INPUT-Substances'!A:G,4,FALSE))),NOT(ISBLANK(G171)),G171&gt;='INPUT-Settings'!$C$26,G171&lt;='INPUT-Settings'!$C$26),"liquid",VLOOKUP(D171,'INPUT-Substances'!A:B,2,FALSE)))))</f>
        <v>#N/A</v>
      </c>
      <c r="F171">
        <f>'INPUT-Production'!E171</f>
        <v>0</v>
      </c>
      <c r="G171" t="str">
        <f>'Production-Scores'!H171</f>
        <v>n</v>
      </c>
      <c r="H171" s="22" t="e">
        <f>IF(AND(E171="solid",'Skin-MT Hand'!AA171="Like dry solids"),VLOOKUP(D171,Substances!A:E,5,FALSE),"")</f>
        <v>#N/A</v>
      </c>
      <c r="I171" s="51" t="e">
        <f>IF(E171="solid",VLOOKUP(H171,'M08,G03'!$B$4:$D$9,3,FALSE),"")</f>
        <v>#N/A</v>
      </c>
      <c r="J171" s="11" t="e">
        <f>IF(E171="liquid",VLOOKUP(D171,Substances!A:D,4,FALSE),"")</f>
        <v>#N/A</v>
      </c>
      <c r="K171" s="11" t="e">
        <f>IF(AND(E171="liquid",ISBLANK('INPUT-Production'!F171)),'INPUT-Settings'!$C$26+273.15,IF(E171="liquid",'INPUT-Production'!F171+273.15,""))</f>
        <v>#N/A</v>
      </c>
      <c r="L171" s="11" t="e">
        <f t="shared" si="15"/>
        <v>#N/A</v>
      </c>
      <c r="M171" s="51" t="e">
        <f t="shared" si="16"/>
        <v>#N/A</v>
      </c>
      <c r="N171" s="2" t="e">
        <f>IF(E171="solid",I171,IF(E171="liquid",(M171/30000),IF(AND(E171="gas",'INPUT-Settings'!$C$25=1),1,IF(AND(E171="gas",'INPUT-Settings'!$C$25=0),"",FALSE))))</f>
        <v>#N/A</v>
      </c>
      <c r="O171" t="e">
        <f>IF(AND(E171="gas",'INPUT-Settings'!$C$25=0),"",N171*'Production-Scores'!Z171*'Production-Scores'!M171*'Production-Scores'!P171*('Production-Scores'!S171*'Production-Scores'!AH171*'Production-Scores'!AO171+'Production-Scores'!AE171))</f>
        <v>#N/A</v>
      </c>
      <c r="P171">
        <f t="array" ref="P171">SUM(($G$3:$G$300="y")*($C$3:$C$300=C171)*($A$3:$A$300=A171)*($F$3:$F$300))</f>
        <v>0</v>
      </c>
      <c r="Q171">
        <f t="shared" si="13"/>
        <v>1</v>
      </c>
      <c r="R171" s="52" t="str">
        <f t="shared" si="17"/>
        <v/>
      </c>
      <c r="S171" s="52" t="e">
        <f>IF(AND(E171="gas",'INPUT-Settings'!$C$25=0),"",R171^(LN('INPUT-Settings'!$E$5)/LN(100)))</f>
        <v>#N/A</v>
      </c>
      <c r="T171">
        <f>VLOOKUP(D171,Substances!A:F,6,FALSE)</f>
        <v>0</v>
      </c>
      <c r="U171" s="52">
        <f t="shared" si="14"/>
        <v>0</v>
      </c>
    </row>
    <row r="172" spans="1:21" x14ac:dyDescent="0.3">
      <c r="A172" s="22">
        <f>'INPUT-Production'!A172</f>
        <v>0</v>
      </c>
      <c r="B172" s="11">
        <f>'INPUT-Production'!B172</f>
        <v>0</v>
      </c>
      <c r="C172" s="11">
        <f>'INPUT-Production'!C172</f>
        <v>0</v>
      </c>
      <c r="D172" s="2">
        <f>'INPUT-Production'!D172</f>
        <v>0</v>
      </c>
      <c r="E172" t="e">
        <f>IF(ISBLANK('INPUT-Production'!F172),IF(VLOOKUP(D172,'INPUT-Substances'!A:C,3,FALSE)="",VLOOKUP(D172,'INPUT-Substances'!A:B,2,FALSE),VLOOKUP(D172,'INPUT-Substances'!A:C,3,FALSE)),IF(AND(NOT(ISBLANK(VLOOKUP(D172,'INPUT-Substances'!A:G,4,FALSE))),VLOOKUP(D172,'INPUT-Substances'!A:G,4,FALSE)&lt;='INPUT-Production'!F172),"gas",IF(AND(NOT(ISBLANK(VLOOKUP(D172,'INPUT-Substances'!A:G,7,FALSE))),VLOOKUP(D172,'INPUT-Substances'!A:G,7,FALSE)&gt;='INPUT-Production'!F172),"solid",IF(AND(NOT(ISBLANK(VLOOKUP(D172,'INPUT-Substances'!A:G,4,FALSE))),NOT(ISBLANK(G172)),G172&gt;='INPUT-Settings'!$C$26,G172&lt;='INPUT-Settings'!$C$26),"liquid",VLOOKUP(D172,'INPUT-Substances'!A:B,2,FALSE)))))</f>
        <v>#N/A</v>
      </c>
      <c r="F172">
        <f>'INPUT-Production'!E172</f>
        <v>0</v>
      </c>
      <c r="G172" t="str">
        <f>'Production-Scores'!H172</f>
        <v>n</v>
      </c>
      <c r="H172" s="22" t="e">
        <f>IF(AND(E172="solid",'Skin-MT Hand'!AA172="Like dry solids"),VLOOKUP(D172,Substances!A:E,5,FALSE),"")</f>
        <v>#N/A</v>
      </c>
      <c r="I172" s="51" t="e">
        <f>IF(E172="solid",VLOOKUP(H172,'M08,G03'!$B$4:$D$9,3,FALSE),"")</f>
        <v>#N/A</v>
      </c>
      <c r="J172" s="11" t="e">
        <f>IF(E172="liquid",VLOOKUP(D172,Substances!A:D,4,FALSE),"")</f>
        <v>#N/A</v>
      </c>
      <c r="K172" s="11" t="e">
        <f>IF(AND(E172="liquid",ISBLANK('INPUT-Production'!F172)),'INPUT-Settings'!$C$26+273.15,IF(E172="liquid",'INPUT-Production'!F172+273.15,""))</f>
        <v>#N/A</v>
      </c>
      <c r="L172" s="11" t="e">
        <f t="shared" si="15"/>
        <v>#N/A</v>
      </c>
      <c r="M172" s="51" t="e">
        <f t="shared" si="16"/>
        <v>#N/A</v>
      </c>
      <c r="N172" s="2" t="e">
        <f>IF(E172="solid",I172,IF(E172="liquid",(M172/30000),IF(AND(E172="gas",'INPUT-Settings'!$C$25=1),1,IF(AND(E172="gas",'INPUT-Settings'!$C$25=0),"",FALSE))))</f>
        <v>#N/A</v>
      </c>
      <c r="O172" t="e">
        <f>IF(AND(E172="gas",'INPUT-Settings'!$C$25=0),"",N172*'Production-Scores'!Z172*'Production-Scores'!M172*'Production-Scores'!P172*('Production-Scores'!S172*'Production-Scores'!AH172*'Production-Scores'!AO172+'Production-Scores'!AE172))</f>
        <v>#N/A</v>
      </c>
      <c r="P172">
        <f t="array" ref="P172">SUM(($G$3:$G$300="y")*($C$3:$C$300=C172)*($A$3:$A$300=A172)*($F$3:$F$300))</f>
        <v>0</v>
      </c>
      <c r="Q172">
        <f t="shared" si="13"/>
        <v>1</v>
      </c>
      <c r="R172" s="52" t="str">
        <f t="shared" si="17"/>
        <v/>
      </c>
      <c r="S172" s="52" t="e">
        <f>IF(AND(E172="gas",'INPUT-Settings'!$C$25=0),"",R172^(LN('INPUT-Settings'!$E$5)/LN(100)))</f>
        <v>#N/A</v>
      </c>
      <c r="T172">
        <f>VLOOKUP(D172,Substances!A:F,6,FALSE)</f>
        <v>0</v>
      </c>
      <c r="U172" s="52">
        <f t="shared" si="14"/>
        <v>0</v>
      </c>
    </row>
    <row r="173" spans="1:21" x14ac:dyDescent="0.3">
      <c r="A173" s="22">
        <f>'INPUT-Production'!A173</f>
        <v>0</v>
      </c>
      <c r="B173" s="11">
        <f>'INPUT-Production'!B173</f>
        <v>0</v>
      </c>
      <c r="C173" s="11">
        <f>'INPUT-Production'!C173</f>
        <v>0</v>
      </c>
      <c r="D173" s="2">
        <f>'INPUT-Production'!D173</f>
        <v>0</v>
      </c>
      <c r="E173" t="e">
        <f>IF(ISBLANK('INPUT-Production'!F173),IF(VLOOKUP(D173,'INPUT-Substances'!A:C,3,FALSE)="",VLOOKUP(D173,'INPUT-Substances'!A:B,2,FALSE),VLOOKUP(D173,'INPUT-Substances'!A:C,3,FALSE)),IF(AND(NOT(ISBLANK(VLOOKUP(D173,'INPUT-Substances'!A:G,4,FALSE))),VLOOKUP(D173,'INPUT-Substances'!A:G,4,FALSE)&lt;='INPUT-Production'!F173),"gas",IF(AND(NOT(ISBLANK(VLOOKUP(D173,'INPUT-Substances'!A:G,7,FALSE))),VLOOKUP(D173,'INPUT-Substances'!A:G,7,FALSE)&gt;='INPUT-Production'!F173),"solid",IF(AND(NOT(ISBLANK(VLOOKUP(D173,'INPUT-Substances'!A:G,4,FALSE))),NOT(ISBLANK(G173)),G173&gt;='INPUT-Settings'!$C$26,G173&lt;='INPUT-Settings'!$C$26),"liquid",VLOOKUP(D173,'INPUT-Substances'!A:B,2,FALSE)))))</f>
        <v>#N/A</v>
      </c>
      <c r="F173">
        <f>'INPUT-Production'!E173</f>
        <v>0</v>
      </c>
      <c r="G173" t="str">
        <f>'Production-Scores'!H173</f>
        <v>n</v>
      </c>
      <c r="H173" s="22" t="e">
        <f>IF(AND(E173="solid",'Skin-MT Hand'!AA173="Like dry solids"),VLOOKUP(D173,Substances!A:E,5,FALSE),"")</f>
        <v>#N/A</v>
      </c>
      <c r="I173" s="51" t="e">
        <f>IF(E173="solid",VLOOKUP(H173,'M08,G03'!$B$4:$D$9,3,FALSE),"")</f>
        <v>#N/A</v>
      </c>
      <c r="J173" s="11" t="e">
        <f>IF(E173="liquid",VLOOKUP(D173,Substances!A:D,4,FALSE),"")</f>
        <v>#N/A</v>
      </c>
      <c r="K173" s="11" t="e">
        <f>IF(AND(E173="liquid",ISBLANK('INPUT-Production'!F173)),'INPUT-Settings'!$C$26+273.15,IF(E173="liquid",'INPUT-Production'!F173+273.15,""))</f>
        <v>#N/A</v>
      </c>
      <c r="L173" s="11" t="e">
        <f t="shared" si="15"/>
        <v>#N/A</v>
      </c>
      <c r="M173" s="51" t="e">
        <f t="shared" si="16"/>
        <v>#N/A</v>
      </c>
      <c r="N173" s="2" t="e">
        <f>IF(E173="solid",I173,IF(E173="liquid",(M173/30000),IF(AND(E173="gas",'INPUT-Settings'!$C$25=1),1,IF(AND(E173="gas",'INPUT-Settings'!$C$25=0),"",FALSE))))</f>
        <v>#N/A</v>
      </c>
      <c r="O173" t="e">
        <f>IF(AND(E173="gas",'INPUT-Settings'!$C$25=0),"",N173*'Production-Scores'!Z173*'Production-Scores'!M173*'Production-Scores'!P173*('Production-Scores'!S173*'Production-Scores'!AH173*'Production-Scores'!AO173+'Production-Scores'!AE173))</f>
        <v>#N/A</v>
      </c>
      <c r="P173">
        <f t="array" ref="P173">SUM(($G$3:$G$300="y")*($C$3:$C$300=C173)*($A$3:$A$300=A173)*($F$3:$F$300))</f>
        <v>0</v>
      </c>
      <c r="Q173">
        <f t="shared" si="13"/>
        <v>1</v>
      </c>
      <c r="R173" s="52" t="str">
        <f t="shared" si="17"/>
        <v/>
      </c>
      <c r="S173" s="52" t="e">
        <f>IF(AND(E173="gas",'INPUT-Settings'!$C$25=0),"",R173^(LN('INPUT-Settings'!$E$5)/LN(100)))</f>
        <v>#N/A</v>
      </c>
      <c r="T173">
        <f>VLOOKUP(D173,Substances!A:F,6,FALSE)</f>
        <v>0</v>
      </c>
      <c r="U173" s="52">
        <f t="shared" si="14"/>
        <v>0</v>
      </c>
    </row>
    <row r="174" spans="1:21" x14ac:dyDescent="0.3">
      <c r="A174" s="22">
        <f>'INPUT-Production'!A174</f>
        <v>0</v>
      </c>
      <c r="B174" s="11">
        <f>'INPUT-Production'!B174</f>
        <v>0</v>
      </c>
      <c r="C174" s="11">
        <f>'INPUT-Production'!C174</f>
        <v>0</v>
      </c>
      <c r="D174" s="2">
        <f>'INPUT-Production'!D174</f>
        <v>0</v>
      </c>
      <c r="E174" t="e">
        <f>IF(ISBLANK('INPUT-Production'!F174),IF(VLOOKUP(D174,'INPUT-Substances'!A:C,3,FALSE)="",VLOOKUP(D174,'INPUT-Substances'!A:B,2,FALSE),VLOOKUP(D174,'INPUT-Substances'!A:C,3,FALSE)),IF(AND(NOT(ISBLANK(VLOOKUP(D174,'INPUT-Substances'!A:G,4,FALSE))),VLOOKUP(D174,'INPUT-Substances'!A:G,4,FALSE)&lt;='INPUT-Production'!F174),"gas",IF(AND(NOT(ISBLANK(VLOOKUP(D174,'INPUT-Substances'!A:G,7,FALSE))),VLOOKUP(D174,'INPUT-Substances'!A:G,7,FALSE)&gt;='INPUT-Production'!F174),"solid",IF(AND(NOT(ISBLANK(VLOOKUP(D174,'INPUT-Substances'!A:G,4,FALSE))),NOT(ISBLANK(G174)),G174&gt;='INPUT-Settings'!$C$26,G174&lt;='INPUT-Settings'!$C$26),"liquid",VLOOKUP(D174,'INPUT-Substances'!A:B,2,FALSE)))))</f>
        <v>#N/A</v>
      </c>
      <c r="F174">
        <f>'INPUT-Production'!E174</f>
        <v>0</v>
      </c>
      <c r="G174" t="str">
        <f>'Production-Scores'!H174</f>
        <v>n</v>
      </c>
      <c r="H174" s="22" t="e">
        <f>IF(AND(E174="solid",'Skin-MT Hand'!AA174="Like dry solids"),VLOOKUP(D174,Substances!A:E,5,FALSE),"")</f>
        <v>#N/A</v>
      </c>
      <c r="I174" s="51" t="e">
        <f>IF(E174="solid",VLOOKUP(H174,'M08,G03'!$B$4:$D$9,3,FALSE),"")</f>
        <v>#N/A</v>
      </c>
      <c r="J174" s="11" t="e">
        <f>IF(E174="liquid",VLOOKUP(D174,Substances!A:D,4,FALSE),"")</f>
        <v>#N/A</v>
      </c>
      <c r="K174" s="11" t="e">
        <f>IF(AND(E174="liquid",ISBLANK('INPUT-Production'!F174)),'INPUT-Settings'!$C$26+273.15,IF(E174="liquid",'INPUT-Production'!F174+273.15,""))</f>
        <v>#N/A</v>
      </c>
      <c r="L174" s="11" t="e">
        <f t="shared" si="15"/>
        <v>#N/A</v>
      </c>
      <c r="M174" s="51" t="e">
        <f t="shared" si="16"/>
        <v>#N/A</v>
      </c>
      <c r="N174" s="2" t="e">
        <f>IF(E174="solid",I174,IF(E174="liquid",(M174/30000),IF(AND(E174="gas",'INPUT-Settings'!$C$25=1),1,IF(AND(E174="gas",'INPUT-Settings'!$C$25=0),"",FALSE))))</f>
        <v>#N/A</v>
      </c>
      <c r="O174" t="e">
        <f>IF(AND(E174="gas",'INPUT-Settings'!$C$25=0),"",N174*'Production-Scores'!Z174*'Production-Scores'!M174*'Production-Scores'!P174*('Production-Scores'!S174*'Production-Scores'!AH174*'Production-Scores'!AO174+'Production-Scores'!AE174))</f>
        <v>#N/A</v>
      </c>
      <c r="P174">
        <f t="array" ref="P174">SUM(($G$3:$G$300="y")*($C$3:$C$300=C174)*($A$3:$A$300=A174)*($F$3:$F$300))</f>
        <v>0</v>
      </c>
      <c r="Q174">
        <f t="shared" si="13"/>
        <v>1</v>
      </c>
      <c r="R174" s="52" t="str">
        <f t="shared" si="17"/>
        <v/>
      </c>
      <c r="S174" s="52" t="e">
        <f>IF(AND(E174="gas",'INPUT-Settings'!$C$25=0),"",R174^(LN('INPUT-Settings'!$E$5)/LN(100)))</f>
        <v>#N/A</v>
      </c>
      <c r="T174">
        <f>VLOOKUP(D174,Substances!A:F,6,FALSE)</f>
        <v>0</v>
      </c>
      <c r="U174" s="52">
        <f t="shared" si="14"/>
        <v>0</v>
      </c>
    </row>
    <row r="175" spans="1:21" x14ac:dyDescent="0.3">
      <c r="A175" s="22">
        <f>'INPUT-Production'!A175</f>
        <v>0</v>
      </c>
      <c r="B175" s="11">
        <f>'INPUT-Production'!B175</f>
        <v>0</v>
      </c>
      <c r="C175" s="11">
        <f>'INPUT-Production'!C175</f>
        <v>0</v>
      </c>
      <c r="D175" s="2">
        <f>'INPUT-Production'!D175</f>
        <v>0</v>
      </c>
      <c r="E175" t="e">
        <f>IF(ISBLANK('INPUT-Production'!F175),IF(VLOOKUP(D175,'INPUT-Substances'!A:C,3,FALSE)="",VLOOKUP(D175,'INPUT-Substances'!A:B,2,FALSE),VLOOKUP(D175,'INPUT-Substances'!A:C,3,FALSE)),IF(AND(NOT(ISBLANK(VLOOKUP(D175,'INPUT-Substances'!A:G,4,FALSE))),VLOOKUP(D175,'INPUT-Substances'!A:G,4,FALSE)&lt;='INPUT-Production'!F175),"gas",IF(AND(NOT(ISBLANK(VLOOKUP(D175,'INPUT-Substances'!A:G,7,FALSE))),VLOOKUP(D175,'INPUT-Substances'!A:G,7,FALSE)&gt;='INPUT-Production'!F175),"solid",IF(AND(NOT(ISBLANK(VLOOKUP(D175,'INPUT-Substances'!A:G,4,FALSE))),NOT(ISBLANK(G175)),G175&gt;='INPUT-Settings'!$C$26,G175&lt;='INPUT-Settings'!$C$26),"liquid",VLOOKUP(D175,'INPUT-Substances'!A:B,2,FALSE)))))</f>
        <v>#N/A</v>
      </c>
      <c r="F175">
        <f>'INPUT-Production'!E175</f>
        <v>0</v>
      </c>
      <c r="G175" t="str">
        <f>'Production-Scores'!H175</f>
        <v>n</v>
      </c>
      <c r="H175" s="22" t="e">
        <f>IF(AND(E175="solid",'Skin-MT Hand'!AA175="Like dry solids"),VLOOKUP(D175,Substances!A:E,5,FALSE),"")</f>
        <v>#N/A</v>
      </c>
      <c r="I175" s="51" t="e">
        <f>IF(E175="solid",VLOOKUP(H175,'M08,G03'!$B$4:$D$9,3,FALSE),"")</f>
        <v>#N/A</v>
      </c>
      <c r="J175" s="11" t="e">
        <f>IF(E175="liquid",VLOOKUP(D175,Substances!A:D,4,FALSE),"")</f>
        <v>#N/A</v>
      </c>
      <c r="K175" s="11" t="e">
        <f>IF(AND(E175="liquid",ISBLANK('INPUT-Production'!F175)),'INPUT-Settings'!$C$26+273.15,IF(E175="liquid",'INPUT-Production'!F175+273.15,""))</f>
        <v>#N/A</v>
      </c>
      <c r="L175" s="11" t="e">
        <f t="shared" si="15"/>
        <v>#N/A</v>
      </c>
      <c r="M175" s="51" t="e">
        <f t="shared" si="16"/>
        <v>#N/A</v>
      </c>
      <c r="N175" s="2" t="e">
        <f>IF(E175="solid",I175,IF(E175="liquid",(M175/30000),IF(AND(E175="gas",'INPUT-Settings'!$C$25=1),1,IF(AND(E175="gas",'INPUT-Settings'!$C$25=0),"",FALSE))))</f>
        <v>#N/A</v>
      </c>
      <c r="O175" t="e">
        <f>IF(AND(E175="gas",'INPUT-Settings'!$C$25=0),"",N175*'Production-Scores'!Z175*'Production-Scores'!M175*'Production-Scores'!P175*('Production-Scores'!S175*'Production-Scores'!AH175*'Production-Scores'!AO175+'Production-Scores'!AE175))</f>
        <v>#N/A</v>
      </c>
      <c r="P175">
        <f t="array" ref="P175">SUM(($G$3:$G$300="y")*($C$3:$C$300=C175)*($A$3:$A$300=A175)*($F$3:$F$300))</f>
        <v>0</v>
      </c>
      <c r="Q175">
        <f t="shared" si="13"/>
        <v>1</v>
      </c>
      <c r="R175" s="52" t="str">
        <f t="shared" si="17"/>
        <v/>
      </c>
      <c r="S175" s="52" t="e">
        <f>IF(AND(E175="gas",'INPUT-Settings'!$C$25=0),"",R175^(LN('INPUT-Settings'!$E$5)/LN(100)))</f>
        <v>#N/A</v>
      </c>
      <c r="T175">
        <f>VLOOKUP(D175,Substances!A:F,6,FALSE)</f>
        <v>0</v>
      </c>
      <c r="U175" s="52">
        <f t="shared" si="14"/>
        <v>0</v>
      </c>
    </row>
    <row r="176" spans="1:21" x14ac:dyDescent="0.3">
      <c r="A176" s="22">
        <f>'INPUT-Production'!A176</f>
        <v>0</v>
      </c>
      <c r="B176" s="11">
        <f>'INPUT-Production'!B176</f>
        <v>0</v>
      </c>
      <c r="C176" s="11">
        <f>'INPUT-Production'!C176</f>
        <v>0</v>
      </c>
      <c r="D176" s="2">
        <f>'INPUT-Production'!D176</f>
        <v>0</v>
      </c>
      <c r="E176" t="e">
        <f>IF(ISBLANK('INPUT-Production'!F176),IF(VLOOKUP(D176,'INPUT-Substances'!A:C,3,FALSE)="",VLOOKUP(D176,'INPUT-Substances'!A:B,2,FALSE),VLOOKUP(D176,'INPUT-Substances'!A:C,3,FALSE)),IF(AND(NOT(ISBLANK(VLOOKUP(D176,'INPUT-Substances'!A:G,4,FALSE))),VLOOKUP(D176,'INPUT-Substances'!A:G,4,FALSE)&lt;='INPUT-Production'!F176),"gas",IF(AND(NOT(ISBLANK(VLOOKUP(D176,'INPUT-Substances'!A:G,7,FALSE))),VLOOKUP(D176,'INPUT-Substances'!A:G,7,FALSE)&gt;='INPUT-Production'!F176),"solid",IF(AND(NOT(ISBLANK(VLOOKUP(D176,'INPUT-Substances'!A:G,4,FALSE))),NOT(ISBLANK(G176)),G176&gt;='INPUT-Settings'!$C$26,G176&lt;='INPUT-Settings'!$C$26),"liquid",VLOOKUP(D176,'INPUT-Substances'!A:B,2,FALSE)))))</f>
        <v>#N/A</v>
      </c>
      <c r="F176">
        <f>'INPUT-Production'!E176</f>
        <v>0</v>
      </c>
      <c r="G176" t="str">
        <f>'Production-Scores'!H176</f>
        <v>n</v>
      </c>
      <c r="H176" s="22" t="e">
        <f>IF(AND(E176="solid",'Skin-MT Hand'!AA176="Like dry solids"),VLOOKUP(D176,Substances!A:E,5,FALSE),"")</f>
        <v>#N/A</v>
      </c>
      <c r="I176" s="51" t="e">
        <f>IF(E176="solid",VLOOKUP(H176,'M08,G03'!$B$4:$D$9,3,FALSE),"")</f>
        <v>#N/A</v>
      </c>
      <c r="J176" s="11" t="e">
        <f>IF(E176="liquid",VLOOKUP(D176,Substances!A:D,4,FALSE),"")</f>
        <v>#N/A</v>
      </c>
      <c r="K176" s="11" t="e">
        <f>IF(AND(E176="liquid",ISBLANK('INPUT-Production'!F176)),'INPUT-Settings'!$C$26+273.15,IF(E176="liquid",'INPUT-Production'!F176+273.15,""))</f>
        <v>#N/A</v>
      </c>
      <c r="L176" s="11" t="e">
        <f t="shared" si="15"/>
        <v>#N/A</v>
      </c>
      <c r="M176" s="51" t="e">
        <f t="shared" si="16"/>
        <v>#N/A</v>
      </c>
      <c r="N176" s="2" t="e">
        <f>IF(E176="solid",I176,IF(E176="liquid",(M176/30000),IF(AND(E176="gas",'INPUT-Settings'!$C$25=1),1,IF(AND(E176="gas",'INPUT-Settings'!$C$25=0),"",FALSE))))</f>
        <v>#N/A</v>
      </c>
      <c r="O176" t="e">
        <f>IF(AND(E176="gas",'INPUT-Settings'!$C$25=0),"",N176*'Production-Scores'!Z176*'Production-Scores'!M176*'Production-Scores'!P176*('Production-Scores'!S176*'Production-Scores'!AH176*'Production-Scores'!AO176+'Production-Scores'!AE176))</f>
        <v>#N/A</v>
      </c>
      <c r="P176">
        <f t="array" ref="P176">SUM(($G$3:$G$300="y")*($C$3:$C$300=C176)*($A$3:$A$300=A176)*($F$3:$F$300))</f>
        <v>0</v>
      </c>
      <c r="Q176">
        <f t="shared" si="13"/>
        <v>1</v>
      </c>
      <c r="R176" s="52" t="str">
        <f t="shared" si="17"/>
        <v/>
      </c>
      <c r="S176" s="52" t="e">
        <f>IF(AND(E176="gas",'INPUT-Settings'!$C$25=0),"",R176^(LN('INPUT-Settings'!$E$5)/LN(100)))</f>
        <v>#N/A</v>
      </c>
      <c r="T176">
        <f>VLOOKUP(D176,Substances!A:F,6,FALSE)</f>
        <v>0</v>
      </c>
      <c r="U176" s="52">
        <f t="shared" si="14"/>
        <v>0</v>
      </c>
    </row>
    <row r="177" spans="1:21" x14ac:dyDescent="0.3">
      <c r="A177" s="22">
        <f>'INPUT-Production'!A177</f>
        <v>0</v>
      </c>
      <c r="B177" s="11">
        <f>'INPUT-Production'!B177</f>
        <v>0</v>
      </c>
      <c r="C177" s="11">
        <f>'INPUT-Production'!C177</f>
        <v>0</v>
      </c>
      <c r="D177" s="2">
        <f>'INPUT-Production'!D177</f>
        <v>0</v>
      </c>
      <c r="E177" t="e">
        <f>IF(ISBLANK('INPUT-Production'!F177),IF(VLOOKUP(D177,'INPUT-Substances'!A:C,3,FALSE)="",VLOOKUP(D177,'INPUT-Substances'!A:B,2,FALSE),VLOOKUP(D177,'INPUT-Substances'!A:C,3,FALSE)),IF(AND(NOT(ISBLANK(VLOOKUP(D177,'INPUT-Substances'!A:G,4,FALSE))),VLOOKUP(D177,'INPUT-Substances'!A:G,4,FALSE)&lt;='INPUT-Production'!F177),"gas",IF(AND(NOT(ISBLANK(VLOOKUP(D177,'INPUT-Substances'!A:G,7,FALSE))),VLOOKUP(D177,'INPUT-Substances'!A:G,7,FALSE)&gt;='INPUT-Production'!F177),"solid",IF(AND(NOT(ISBLANK(VLOOKUP(D177,'INPUT-Substances'!A:G,4,FALSE))),NOT(ISBLANK(G177)),G177&gt;='INPUT-Settings'!$C$26,G177&lt;='INPUT-Settings'!$C$26),"liquid",VLOOKUP(D177,'INPUT-Substances'!A:B,2,FALSE)))))</f>
        <v>#N/A</v>
      </c>
      <c r="F177">
        <f>'INPUT-Production'!E177</f>
        <v>0</v>
      </c>
      <c r="G177" t="str">
        <f>'Production-Scores'!H177</f>
        <v>n</v>
      </c>
      <c r="H177" s="22" t="e">
        <f>IF(AND(E177="solid",'Skin-MT Hand'!AA177="Like dry solids"),VLOOKUP(D177,Substances!A:E,5,FALSE),"")</f>
        <v>#N/A</v>
      </c>
      <c r="I177" s="51" t="e">
        <f>IF(E177="solid",VLOOKUP(H177,'M08,G03'!$B$4:$D$9,3,FALSE),"")</f>
        <v>#N/A</v>
      </c>
      <c r="J177" s="11" t="e">
        <f>IF(E177="liquid",VLOOKUP(D177,Substances!A:D,4,FALSE),"")</f>
        <v>#N/A</v>
      </c>
      <c r="K177" s="11" t="e">
        <f>IF(AND(E177="liquid",ISBLANK('INPUT-Production'!F177)),'INPUT-Settings'!$C$26+273.15,IF(E177="liquid",'INPUT-Production'!F177+273.15,""))</f>
        <v>#N/A</v>
      </c>
      <c r="L177" s="11" t="e">
        <f t="shared" si="15"/>
        <v>#N/A</v>
      </c>
      <c r="M177" s="51" t="e">
        <f t="shared" si="16"/>
        <v>#N/A</v>
      </c>
      <c r="N177" s="2" t="e">
        <f>IF(E177="solid",I177,IF(E177="liquid",(M177/30000),IF(AND(E177="gas",'INPUT-Settings'!$C$25=1),1,IF(AND(E177="gas",'INPUT-Settings'!$C$25=0),"",FALSE))))</f>
        <v>#N/A</v>
      </c>
      <c r="O177" t="e">
        <f>IF(AND(E177="gas",'INPUT-Settings'!$C$25=0),"",N177*'Production-Scores'!Z177*'Production-Scores'!M177*'Production-Scores'!P177*('Production-Scores'!S177*'Production-Scores'!AH177*'Production-Scores'!AO177+'Production-Scores'!AE177))</f>
        <v>#N/A</v>
      </c>
      <c r="P177">
        <f t="array" ref="P177">SUM(($G$3:$G$300="y")*($C$3:$C$300=C177)*($A$3:$A$300=A177)*($F$3:$F$300))</f>
        <v>0</v>
      </c>
      <c r="Q177">
        <f t="shared" si="13"/>
        <v>1</v>
      </c>
      <c r="R177" s="52" t="str">
        <f t="shared" si="17"/>
        <v/>
      </c>
      <c r="S177" s="52" t="e">
        <f>IF(AND(E177="gas",'INPUT-Settings'!$C$25=0),"",R177^(LN('INPUT-Settings'!$E$5)/LN(100)))</f>
        <v>#N/A</v>
      </c>
      <c r="T177">
        <f>VLOOKUP(D177,Substances!A:F,6,FALSE)</f>
        <v>0</v>
      </c>
      <c r="U177" s="52">
        <f t="shared" si="14"/>
        <v>0</v>
      </c>
    </row>
    <row r="178" spans="1:21" x14ac:dyDescent="0.3">
      <c r="A178" s="22">
        <f>'INPUT-Production'!A178</f>
        <v>0</v>
      </c>
      <c r="B178" s="11">
        <f>'INPUT-Production'!B178</f>
        <v>0</v>
      </c>
      <c r="C178" s="11">
        <f>'INPUT-Production'!C178</f>
        <v>0</v>
      </c>
      <c r="D178" s="2">
        <f>'INPUT-Production'!D178</f>
        <v>0</v>
      </c>
      <c r="E178" t="e">
        <f>IF(ISBLANK('INPUT-Production'!F178),IF(VLOOKUP(D178,'INPUT-Substances'!A:C,3,FALSE)="",VLOOKUP(D178,'INPUT-Substances'!A:B,2,FALSE),VLOOKUP(D178,'INPUT-Substances'!A:C,3,FALSE)),IF(AND(NOT(ISBLANK(VLOOKUP(D178,'INPUT-Substances'!A:G,4,FALSE))),VLOOKUP(D178,'INPUT-Substances'!A:G,4,FALSE)&lt;='INPUT-Production'!F178),"gas",IF(AND(NOT(ISBLANK(VLOOKUP(D178,'INPUT-Substances'!A:G,7,FALSE))),VLOOKUP(D178,'INPUT-Substances'!A:G,7,FALSE)&gt;='INPUT-Production'!F178),"solid",IF(AND(NOT(ISBLANK(VLOOKUP(D178,'INPUT-Substances'!A:G,4,FALSE))),NOT(ISBLANK(G178)),G178&gt;='INPUT-Settings'!$C$26,G178&lt;='INPUT-Settings'!$C$26),"liquid",VLOOKUP(D178,'INPUT-Substances'!A:B,2,FALSE)))))</f>
        <v>#N/A</v>
      </c>
      <c r="F178">
        <f>'INPUT-Production'!E178</f>
        <v>0</v>
      </c>
      <c r="G178" t="str">
        <f>'Production-Scores'!H178</f>
        <v>n</v>
      </c>
      <c r="H178" s="22" t="e">
        <f>IF(AND(E178="solid",'Skin-MT Hand'!AA178="Like dry solids"),VLOOKUP(D178,Substances!A:E,5,FALSE),"")</f>
        <v>#N/A</v>
      </c>
      <c r="I178" s="51" t="e">
        <f>IF(E178="solid",VLOOKUP(H178,'M08,G03'!$B$4:$D$9,3,FALSE),"")</f>
        <v>#N/A</v>
      </c>
      <c r="J178" s="11" t="e">
        <f>IF(E178="liquid",VLOOKUP(D178,Substances!A:D,4,FALSE),"")</f>
        <v>#N/A</v>
      </c>
      <c r="K178" s="11" t="e">
        <f>IF(AND(E178="liquid",ISBLANK('INPUT-Production'!F178)),'INPUT-Settings'!$C$26+273.15,IF(E178="liquid",'INPUT-Production'!F178+273.15,""))</f>
        <v>#N/A</v>
      </c>
      <c r="L178" s="11" t="e">
        <f t="shared" si="15"/>
        <v>#N/A</v>
      </c>
      <c r="M178" s="51" t="e">
        <f t="shared" si="16"/>
        <v>#N/A</v>
      </c>
      <c r="N178" s="2" t="e">
        <f>IF(E178="solid",I178,IF(E178="liquid",(M178/30000),IF(AND(E178="gas",'INPUT-Settings'!$C$25=1),1,IF(AND(E178="gas",'INPUT-Settings'!$C$25=0),"",FALSE))))</f>
        <v>#N/A</v>
      </c>
      <c r="O178" t="e">
        <f>IF(AND(E178="gas",'INPUT-Settings'!$C$25=0),"",N178*'Production-Scores'!Z178*'Production-Scores'!M178*'Production-Scores'!P178*('Production-Scores'!S178*'Production-Scores'!AH178*'Production-Scores'!AO178+'Production-Scores'!AE178))</f>
        <v>#N/A</v>
      </c>
      <c r="P178">
        <f t="array" ref="P178">SUM(($G$3:$G$300="y")*($C$3:$C$300=C178)*($A$3:$A$300=A178)*($F$3:$F$300))</f>
        <v>0</v>
      </c>
      <c r="Q178">
        <f t="shared" si="13"/>
        <v>1</v>
      </c>
      <c r="R178" s="52" t="str">
        <f t="shared" si="17"/>
        <v/>
      </c>
      <c r="S178" s="52" t="e">
        <f>IF(AND(E178="gas",'INPUT-Settings'!$C$25=0),"",R178^(LN('INPUT-Settings'!$E$5)/LN(100)))</f>
        <v>#N/A</v>
      </c>
      <c r="T178">
        <f>VLOOKUP(D178,Substances!A:F,6,FALSE)</f>
        <v>0</v>
      </c>
      <c r="U178" s="52">
        <f t="shared" si="14"/>
        <v>0</v>
      </c>
    </row>
    <row r="179" spans="1:21" x14ac:dyDescent="0.3">
      <c r="A179" s="22">
        <f>'INPUT-Production'!A179</f>
        <v>0</v>
      </c>
      <c r="B179" s="11">
        <f>'INPUT-Production'!B179</f>
        <v>0</v>
      </c>
      <c r="C179" s="11">
        <f>'INPUT-Production'!C179</f>
        <v>0</v>
      </c>
      <c r="D179" s="2">
        <f>'INPUT-Production'!D179</f>
        <v>0</v>
      </c>
      <c r="E179" t="e">
        <f>IF(ISBLANK('INPUT-Production'!F179),IF(VLOOKUP(D179,'INPUT-Substances'!A:C,3,FALSE)="",VLOOKUP(D179,'INPUT-Substances'!A:B,2,FALSE),VLOOKUP(D179,'INPUT-Substances'!A:C,3,FALSE)),IF(AND(NOT(ISBLANK(VLOOKUP(D179,'INPUT-Substances'!A:G,4,FALSE))),VLOOKUP(D179,'INPUT-Substances'!A:G,4,FALSE)&lt;='INPUT-Production'!F179),"gas",IF(AND(NOT(ISBLANK(VLOOKUP(D179,'INPUT-Substances'!A:G,7,FALSE))),VLOOKUP(D179,'INPUT-Substances'!A:G,7,FALSE)&gt;='INPUT-Production'!F179),"solid",IF(AND(NOT(ISBLANK(VLOOKUP(D179,'INPUT-Substances'!A:G,4,FALSE))),NOT(ISBLANK(G179)),G179&gt;='INPUT-Settings'!$C$26,G179&lt;='INPUT-Settings'!$C$26),"liquid",VLOOKUP(D179,'INPUT-Substances'!A:B,2,FALSE)))))</f>
        <v>#N/A</v>
      </c>
      <c r="F179">
        <f>'INPUT-Production'!E179</f>
        <v>0</v>
      </c>
      <c r="G179" t="str">
        <f>'Production-Scores'!H179</f>
        <v>n</v>
      </c>
      <c r="H179" s="22" t="e">
        <f>IF(AND(E179="solid",'Skin-MT Hand'!AA179="Like dry solids"),VLOOKUP(D179,Substances!A:E,5,FALSE),"")</f>
        <v>#N/A</v>
      </c>
      <c r="I179" s="51" t="e">
        <f>IF(E179="solid",VLOOKUP(H179,'M08,G03'!$B$4:$D$9,3,FALSE),"")</f>
        <v>#N/A</v>
      </c>
      <c r="J179" s="11" t="e">
        <f>IF(E179="liquid",VLOOKUP(D179,Substances!A:D,4,FALSE),"")</f>
        <v>#N/A</v>
      </c>
      <c r="K179" s="11" t="e">
        <f>IF(AND(E179="liquid",ISBLANK('INPUT-Production'!F179)),'INPUT-Settings'!$C$26+273.15,IF(E179="liquid",'INPUT-Production'!F179+273.15,""))</f>
        <v>#N/A</v>
      </c>
      <c r="L179" s="11" t="e">
        <f t="shared" si="15"/>
        <v>#N/A</v>
      </c>
      <c r="M179" s="51" t="e">
        <f t="shared" si="16"/>
        <v>#N/A</v>
      </c>
      <c r="N179" s="2" t="e">
        <f>IF(E179="solid",I179,IF(E179="liquid",(M179/30000),IF(AND(E179="gas",'INPUT-Settings'!$C$25=1),1,IF(AND(E179="gas",'INPUT-Settings'!$C$25=0),"",FALSE))))</f>
        <v>#N/A</v>
      </c>
      <c r="O179" t="e">
        <f>IF(AND(E179="gas",'INPUT-Settings'!$C$25=0),"",N179*'Production-Scores'!Z179*'Production-Scores'!M179*'Production-Scores'!P179*('Production-Scores'!S179*'Production-Scores'!AH179*'Production-Scores'!AO179+'Production-Scores'!AE179))</f>
        <v>#N/A</v>
      </c>
      <c r="P179">
        <f t="array" ref="P179">SUM(($G$3:$G$300="y")*($C$3:$C$300=C179)*($A$3:$A$300=A179)*($F$3:$F$300))</f>
        <v>0</v>
      </c>
      <c r="Q179">
        <f t="shared" si="13"/>
        <v>1</v>
      </c>
      <c r="R179" s="52" t="str">
        <f t="shared" si="17"/>
        <v/>
      </c>
      <c r="S179" s="52" t="e">
        <f>IF(AND(E179="gas",'INPUT-Settings'!$C$25=0),"",R179^(LN('INPUT-Settings'!$E$5)/LN(100)))</f>
        <v>#N/A</v>
      </c>
      <c r="T179">
        <f>VLOOKUP(D179,Substances!A:F,6,FALSE)</f>
        <v>0</v>
      </c>
      <c r="U179" s="52">
        <f t="shared" si="14"/>
        <v>0</v>
      </c>
    </row>
    <row r="180" spans="1:21" x14ac:dyDescent="0.3">
      <c r="A180" s="22">
        <f>'INPUT-Production'!A180</f>
        <v>0</v>
      </c>
      <c r="B180" s="11">
        <f>'INPUT-Production'!B180</f>
        <v>0</v>
      </c>
      <c r="C180" s="11">
        <f>'INPUT-Production'!C180</f>
        <v>0</v>
      </c>
      <c r="D180" s="2">
        <f>'INPUT-Production'!D180</f>
        <v>0</v>
      </c>
      <c r="E180" t="e">
        <f>IF(ISBLANK('INPUT-Production'!F180),IF(VLOOKUP(D180,'INPUT-Substances'!A:C,3,FALSE)="",VLOOKUP(D180,'INPUT-Substances'!A:B,2,FALSE),VLOOKUP(D180,'INPUT-Substances'!A:C,3,FALSE)),IF(AND(NOT(ISBLANK(VLOOKUP(D180,'INPUT-Substances'!A:G,4,FALSE))),VLOOKUP(D180,'INPUT-Substances'!A:G,4,FALSE)&lt;='INPUT-Production'!F180),"gas",IF(AND(NOT(ISBLANK(VLOOKUP(D180,'INPUT-Substances'!A:G,7,FALSE))),VLOOKUP(D180,'INPUT-Substances'!A:G,7,FALSE)&gt;='INPUT-Production'!F180),"solid",IF(AND(NOT(ISBLANK(VLOOKUP(D180,'INPUT-Substances'!A:G,4,FALSE))),NOT(ISBLANK(G180)),G180&gt;='INPUT-Settings'!$C$26,G180&lt;='INPUT-Settings'!$C$26),"liquid",VLOOKUP(D180,'INPUT-Substances'!A:B,2,FALSE)))))</f>
        <v>#N/A</v>
      </c>
      <c r="F180">
        <f>'INPUT-Production'!E180</f>
        <v>0</v>
      </c>
      <c r="G180" t="str">
        <f>'Production-Scores'!H180</f>
        <v>n</v>
      </c>
      <c r="H180" s="22" t="e">
        <f>IF(AND(E180="solid",'Skin-MT Hand'!AA180="Like dry solids"),VLOOKUP(D180,Substances!A:E,5,FALSE),"")</f>
        <v>#N/A</v>
      </c>
      <c r="I180" s="51" t="e">
        <f>IF(E180="solid",VLOOKUP(H180,'M08,G03'!$B$4:$D$9,3,FALSE),"")</f>
        <v>#N/A</v>
      </c>
      <c r="J180" s="11" t="e">
        <f>IF(E180="liquid",VLOOKUP(D180,Substances!A:D,4,FALSE),"")</f>
        <v>#N/A</v>
      </c>
      <c r="K180" s="11" t="e">
        <f>IF(AND(E180="liquid",ISBLANK('INPUT-Production'!F180)),'INPUT-Settings'!$C$26+273.15,IF(E180="liquid",'INPUT-Production'!F180+273.15,""))</f>
        <v>#N/A</v>
      </c>
      <c r="L180" s="11" t="e">
        <f t="shared" si="15"/>
        <v>#N/A</v>
      </c>
      <c r="M180" s="51" t="e">
        <f t="shared" si="16"/>
        <v>#N/A</v>
      </c>
      <c r="N180" s="2" t="e">
        <f>IF(E180="solid",I180,IF(E180="liquid",(M180/30000),IF(AND(E180="gas",'INPUT-Settings'!$C$25=1),1,IF(AND(E180="gas",'INPUT-Settings'!$C$25=0),"",FALSE))))</f>
        <v>#N/A</v>
      </c>
      <c r="O180" t="e">
        <f>IF(AND(E180="gas",'INPUT-Settings'!$C$25=0),"",N180*'Production-Scores'!Z180*'Production-Scores'!M180*'Production-Scores'!P180*('Production-Scores'!S180*'Production-Scores'!AH180*'Production-Scores'!AO180+'Production-Scores'!AE180))</f>
        <v>#N/A</v>
      </c>
      <c r="P180">
        <f t="array" ref="P180">SUM(($G$3:$G$300="y")*($C$3:$C$300=C180)*($A$3:$A$300=A180)*($F$3:$F$300))</f>
        <v>0</v>
      </c>
      <c r="Q180">
        <f t="shared" si="13"/>
        <v>1</v>
      </c>
      <c r="R180" s="52" t="str">
        <f t="shared" si="17"/>
        <v/>
      </c>
      <c r="S180" s="52" t="e">
        <f>IF(AND(E180="gas",'INPUT-Settings'!$C$25=0),"",R180^(LN('INPUT-Settings'!$E$5)/LN(100)))</f>
        <v>#N/A</v>
      </c>
      <c r="T180">
        <f>VLOOKUP(D180,Substances!A:F,6,FALSE)</f>
        <v>0</v>
      </c>
      <c r="U180" s="52">
        <f t="shared" si="14"/>
        <v>0</v>
      </c>
    </row>
    <row r="181" spans="1:21" x14ac:dyDescent="0.3">
      <c r="A181" s="22">
        <f>'INPUT-Production'!A181</f>
        <v>0</v>
      </c>
      <c r="B181" s="11">
        <f>'INPUT-Production'!B181</f>
        <v>0</v>
      </c>
      <c r="C181" s="11">
        <f>'INPUT-Production'!C181</f>
        <v>0</v>
      </c>
      <c r="D181" s="2">
        <f>'INPUT-Production'!D181</f>
        <v>0</v>
      </c>
      <c r="E181" t="e">
        <f>IF(ISBLANK('INPUT-Production'!F181),IF(VLOOKUP(D181,'INPUT-Substances'!A:C,3,FALSE)="",VLOOKUP(D181,'INPUT-Substances'!A:B,2,FALSE),VLOOKUP(D181,'INPUT-Substances'!A:C,3,FALSE)),IF(AND(NOT(ISBLANK(VLOOKUP(D181,'INPUT-Substances'!A:G,4,FALSE))),VLOOKUP(D181,'INPUT-Substances'!A:G,4,FALSE)&lt;='INPUT-Production'!F181),"gas",IF(AND(NOT(ISBLANK(VLOOKUP(D181,'INPUT-Substances'!A:G,7,FALSE))),VLOOKUP(D181,'INPUT-Substances'!A:G,7,FALSE)&gt;='INPUT-Production'!F181),"solid",IF(AND(NOT(ISBLANK(VLOOKUP(D181,'INPUT-Substances'!A:G,4,FALSE))),NOT(ISBLANK(G181)),G181&gt;='INPUT-Settings'!$C$26,G181&lt;='INPUT-Settings'!$C$26),"liquid",VLOOKUP(D181,'INPUT-Substances'!A:B,2,FALSE)))))</f>
        <v>#N/A</v>
      </c>
      <c r="F181">
        <f>'INPUT-Production'!E181</f>
        <v>0</v>
      </c>
      <c r="G181" t="str">
        <f>'Production-Scores'!H181</f>
        <v>n</v>
      </c>
      <c r="H181" s="22" t="e">
        <f>IF(AND(E181="solid",'Skin-MT Hand'!AA181="Like dry solids"),VLOOKUP(D181,Substances!A:E,5,FALSE),"")</f>
        <v>#N/A</v>
      </c>
      <c r="I181" s="51" t="e">
        <f>IF(E181="solid",VLOOKUP(H181,'M08,G03'!$B$4:$D$9,3,FALSE),"")</f>
        <v>#N/A</v>
      </c>
      <c r="J181" s="11" t="e">
        <f>IF(E181="liquid",VLOOKUP(D181,Substances!A:D,4,FALSE),"")</f>
        <v>#N/A</v>
      </c>
      <c r="K181" s="11" t="e">
        <f>IF(AND(E181="liquid",ISBLANK('INPUT-Production'!F181)),'INPUT-Settings'!$C$26+273.15,IF(E181="liquid",'INPUT-Production'!F181+273.15,""))</f>
        <v>#N/A</v>
      </c>
      <c r="L181" s="11" t="e">
        <f t="shared" si="15"/>
        <v>#N/A</v>
      </c>
      <c r="M181" s="51" t="e">
        <f t="shared" si="16"/>
        <v>#N/A</v>
      </c>
      <c r="N181" s="2" t="e">
        <f>IF(E181="solid",I181,IF(E181="liquid",(M181/30000),IF(AND(E181="gas",'INPUT-Settings'!$C$25=1),1,IF(AND(E181="gas",'INPUT-Settings'!$C$25=0),"",FALSE))))</f>
        <v>#N/A</v>
      </c>
      <c r="O181" t="e">
        <f>IF(AND(E181="gas",'INPUT-Settings'!$C$25=0),"",N181*'Production-Scores'!Z181*'Production-Scores'!M181*'Production-Scores'!P181*('Production-Scores'!S181*'Production-Scores'!AH181*'Production-Scores'!AO181+'Production-Scores'!AE181))</f>
        <v>#N/A</v>
      </c>
      <c r="P181">
        <f t="array" ref="P181">SUM(($G$3:$G$300="y")*($C$3:$C$300=C181)*($A$3:$A$300=A181)*($F$3:$F$300))</f>
        <v>0</v>
      </c>
      <c r="Q181">
        <f t="shared" si="13"/>
        <v>1</v>
      </c>
      <c r="R181" s="52" t="str">
        <f t="shared" si="17"/>
        <v/>
      </c>
      <c r="S181" s="52" t="e">
        <f>IF(AND(E181="gas",'INPUT-Settings'!$C$25=0),"",R181^(LN('INPUT-Settings'!$E$5)/LN(100)))</f>
        <v>#N/A</v>
      </c>
      <c r="T181">
        <f>VLOOKUP(D181,Substances!A:F,6,FALSE)</f>
        <v>0</v>
      </c>
      <c r="U181" s="52">
        <f t="shared" si="14"/>
        <v>0</v>
      </c>
    </row>
    <row r="182" spans="1:21" x14ac:dyDescent="0.3">
      <c r="A182" s="22">
        <f>'INPUT-Production'!A182</f>
        <v>0</v>
      </c>
      <c r="B182" s="11">
        <f>'INPUT-Production'!B182</f>
        <v>0</v>
      </c>
      <c r="C182" s="11">
        <f>'INPUT-Production'!C182</f>
        <v>0</v>
      </c>
      <c r="D182" s="2">
        <f>'INPUT-Production'!D182</f>
        <v>0</v>
      </c>
      <c r="E182" t="e">
        <f>IF(ISBLANK('INPUT-Production'!F182),IF(VLOOKUP(D182,'INPUT-Substances'!A:C,3,FALSE)="",VLOOKUP(D182,'INPUT-Substances'!A:B,2,FALSE),VLOOKUP(D182,'INPUT-Substances'!A:C,3,FALSE)),IF(AND(NOT(ISBLANK(VLOOKUP(D182,'INPUT-Substances'!A:G,4,FALSE))),VLOOKUP(D182,'INPUT-Substances'!A:G,4,FALSE)&lt;='INPUT-Production'!F182),"gas",IF(AND(NOT(ISBLANK(VLOOKUP(D182,'INPUT-Substances'!A:G,7,FALSE))),VLOOKUP(D182,'INPUT-Substances'!A:G,7,FALSE)&gt;='INPUT-Production'!F182),"solid",IF(AND(NOT(ISBLANK(VLOOKUP(D182,'INPUT-Substances'!A:G,4,FALSE))),NOT(ISBLANK(G182)),G182&gt;='INPUT-Settings'!$C$26,G182&lt;='INPUT-Settings'!$C$26),"liquid",VLOOKUP(D182,'INPUT-Substances'!A:B,2,FALSE)))))</f>
        <v>#N/A</v>
      </c>
      <c r="F182">
        <f>'INPUT-Production'!E182</f>
        <v>0</v>
      </c>
      <c r="G182" t="str">
        <f>'Production-Scores'!H182</f>
        <v>n</v>
      </c>
      <c r="H182" s="22" t="e">
        <f>IF(AND(E182="solid",'Skin-MT Hand'!AA182="Like dry solids"),VLOOKUP(D182,Substances!A:E,5,FALSE),"")</f>
        <v>#N/A</v>
      </c>
      <c r="I182" s="51" t="e">
        <f>IF(E182="solid",VLOOKUP(H182,'M08,G03'!$B$4:$D$9,3,FALSE),"")</f>
        <v>#N/A</v>
      </c>
      <c r="J182" s="11" t="e">
        <f>IF(E182="liquid",VLOOKUP(D182,Substances!A:D,4,FALSE),"")</f>
        <v>#N/A</v>
      </c>
      <c r="K182" s="11" t="e">
        <f>IF(AND(E182="liquid",ISBLANK('INPUT-Production'!F182)),'INPUT-Settings'!$C$26+273.15,IF(E182="liquid",'INPUT-Production'!F182+273.15,""))</f>
        <v>#N/A</v>
      </c>
      <c r="L182" s="11" t="e">
        <f t="shared" si="15"/>
        <v>#N/A</v>
      </c>
      <c r="M182" s="51" t="e">
        <f t="shared" si="16"/>
        <v>#N/A</v>
      </c>
      <c r="N182" s="2" t="e">
        <f>IF(E182="solid",I182,IF(E182="liquid",(M182/30000),IF(AND(E182="gas",'INPUT-Settings'!$C$25=1),1,IF(AND(E182="gas",'INPUT-Settings'!$C$25=0),"",FALSE))))</f>
        <v>#N/A</v>
      </c>
      <c r="O182" t="e">
        <f>IF(AND(E182="gas",'INPUT-Settings'!$C$25=0),"",N182*'Production-Scores'!Z182*'Production-Scores'!M182*'Production-Scores'!P182*('Production-Scores'!S182*'Production-Scores'!AH182*'Production-Scores'!AO182+'Production-Scores'!AE182))</f>
        <v>#N/A</v>
      </c>
      <c r="P182">
        <f t="array" ref="P182">SUM(($G$3:$G$300="y")*($C$3:$C$300=C182)*($A$3:$A$300=A182)*($F$3:$F$300))</f>
        <v>0</v>
      </c>
      <c r="Q182">
        <f t="shared" si="13"/>
        <v>1</v>
      </c>
      <c r="R182" s="52" t="str">
        <f t="shared" si="17"/>
        <v/>
      </c>
      <c r="S182" s="52" t="e">
        <f>IF(AND(E182="gas",'INPUT-Settings'!$C$25=0),"",R182^(LN('INPUT-Settings'!$E$5)/LN(100)))</f>
        <v>#N/A</v>
      </c>
      <c r="T182">
        <f>VLOOKUP(D182,Substances!A:F,6,FALSE)</f>
        <v>0</v>
      </c>
      <c r="U182" s="52">
        <f t="shared" si="14"/>
        <v>0</v>
      </c>
    </row>
    <row r="183" spans="1:21" x14ac:dyDescent="0.3">
      <c r="A183" s="22">
        <f>'INPUT-Production'!A183</f>
        <v>0</v>
      </c>
      <c r="B183" s="11">
        <f>'INPUT-Production'!B183</f>
        <v>0</v>
      </c>
      <c r="C183" s="11">
        <f>'INPUT-Production'!C183</f>
        <v>0</v>
      </c>
      <c r="D183" s="2">
        <f>'INPUT-Production'!D183</f>
        <v>0</v>
      </c>
      <c r="E183" t="e">
        <f>IF(ISBLANK('INPUT-Production'!F183),IF(VLOOKUP(D183,'INPUT-Substances'!A:C,3,FALSE)="",VLOOKUP(D183,'INPUT-Substances'!A:B,2,FALSE),VLOOKUP(D183,'INPUT-Substances'!A:C,3,FALSE)),IF(AND(NOT(ISBLANK(VLOOKUP(D183,'INPUT-Substances'!A:G,4,FALSE))),VLOOKUP(D183,'INPUT-Substances'!A:G,4,FALSE)&lt;='INPUT-Production'!F183),"gas",IF(AND(NOT(ISBLANK(VLOOKUP(D183,'INPUT-Substances'!A:G,7,FALSE))),VLOOKUP(D183,'INPUT-Substances'!A:G,7,FALSE)&gt;='INPUT-Production'!F183),"solid",IF(AND(NOT(ISBLANK(VLOOKUP(D183,'INPUT-Substances'!A:G,4,FALSE))),NOT(ISBLANK(G183)),G183&gt;='INPUT-Settings'!$C$26,G183&lt;='INPUT-Settings'!$C$26),"liquid",VLOOKUP(D183,'INPUT-Substances'!A:B,2,FALSE)))))</f>
        <v>#N/A</v>
      </c>
      <c r="F183">
        <f>'INPUT-Production'!E183</f>
        <v>0</v>
      </c>
      <c r="G183" t="str">
        <f>'Production-Scores'!H183</f>
        <v>n</v>
      </c>
      <c r="H183" s="22" t="e">
        <f>IF(AND(E183="solid",'Skin-MT Hand'!AA183="Like dry solids"),VLOOKUP(D183,Substances!A:E,5,FALSE),"")</f>
        <v>#N/A</v>
      </c>
      <c r="I183" s="51" t="e">
        <f>IF(E183="solid",VLOOKUP(H183,'M08,G03'!$B$4:$D$9,3,FALSE),"")</f>
        <v>#N/A</v>
      </c>
      <c r="J183" s="11" t="e">
        <f>IF(E183="liquid",VLOOKUP(D183,Substances!A:D,4,FALSE),"")</f>
        <v>#N/A</v>
      </c>
      <c r="K183" s="11" t="e">
        <f>IF(AND(E183="liquid",ISBLANK('INPUT-Production'!F183)),'INPUT-Settings'!$C$26+273.15,IF(E183="liquid",'INPUT-Production'!F183+273.15,""))</f>
        <v>#N/A</v>
      </c>
      <c r="L183" s="11" t="e">
        <f t="shared" si="15"/>
        <v>#N/A</v>
      </c>
      <c r="M183" s="51" t="e">
        <f t="shared" si="16"/>
        <v>#N/A</v>
      </c>
      <c r="N183" s="2" t="e">
        <f>IF(E183="solid",I183,IF(E183="liquid",(M183/30000),IF(AND(E183="gas",'INPUT-Settings'!$C$25=1),1,IF(AND(E183="gas",'INPUT-Settings'!$C$25=0),"",FALSE))))</f>
        <v>#N/A</v>
      </c>
      <c r="O183" t="e">
        <f>IF(AND(E183="gas",'INPUT-Settings'!$C$25=0),"",N183*'Production-Scores'!Z183*'Production-Scores'!M183*'Production-Scores'!P183*('Production-Scores'!S183*'Production-Scores'!AH183*'Production-Scores'!AO183+'Production-Scores'!AE183))</f>
        <v>#N/A</v>
      </c>
      <c r="P183">
        <f t="array" ref="P183">SUM(($G$3:$G$300="y")*($C$3:$C$300=C183)*($A$3:$A$300=A183)*($F$3:$F$300))</f>
        <v>0</v>
      </c>
      <c r="Q183">
        <f t="shared" si="13"/>
        <v>1</v>
      </c>
      <c r="R183" s="52" t="str">
        <f t="shared" si="17"/>
        <v/>
      </c>
      <c r="S183" s="52" t="e">
        <f>IF(AND(E183="gas",'INPUT-Settings'!$C$25=0),"",R183^(LN('INPUT-Settings'!$E$5)/LN(100)))</f>
        <v>#N/A</v>
      </c>
      <c r="T183">
        <f>VLOOKUP(D183,Substances!A:F,6,FALSE)</f>
        <v>0</v>
      </c>
      <c r="U183" s="52">
        <f t="shared" si="14"/>
        <v>0</v>
      </c>
    </row>
    <row r="184" spans="1:21" x14ac:dyDescent="0.3">
      <c r="A184" s="22">
        <f>'INPUT-Production'!A184</f>
        <v>0</v>
      </c>
      <c r="B184" s="11">
        <f>'INPUT-Production'!B184</f>
        <v>0</v>
      </c>
      <c r="C184" s="11">
        <f>'INPUT-Production'!C184</f>
        <v>0</v>
      </c>
      <c r="D184" s="2">
        <f>'INPUT-Production'!D184</f>
        <v>0</v>
      </c>
      <c r="E184" t="e">
        <f>IF(ISBLANK('INPUT-Production'!F184),IF(VLOOKUP(D184,'INPUT-Substances'!A:C,3,FALSE)="",VLOOKUP(D184,'INPUT-Substances'!A:B,2,FALSE),VLOOKUP(D184,'INPUT-Substances'!A:C,3,FALSE)),IF(AND(NOT(ISBLANK(VLOOKUP(D184,'INPUT-Substances'!A:G,4,FALSE))),VLOOKUP(D184,'INPUT-Substances'!A:G,4,FALSE)&lt;='INPUT-Production'!F184),"gas",IF(AND(NOT(ISBLANK(VLOOKUP(D184,'INPUT-Substances'!A:G,7,FALSE))),VLOOKUP(D184,'INPUT-Substances'!A:G,7,FALSE)&gt;='INPUT-Production'!F184),"solid",IF(AND(NOT(ISBLANK(VLOOKUP(D184,'INPUT-Substances'!A:G,4,FALSE))),NOT(ISBLANK(G184)),G184&gt;='INPUT-Settings'!$C$26,G184&lt;='INPUT-Settings'!$C$26),"liquid",VLOOKUP(D184,'INPUT-Substances'!A:B,2,FALSE)))))</f>
        <v>#N/A</v>
      </c>
      <c r="F184">
        <f>'INPUT-Production'!E184</f>
        <v>0</v>
      </c>
      <c r="G184" t="str">
        <f>'Production-Scores'!H184</f>
        <v>n</v>
      </c>
      <c r="H184" s="22" t="e">
        <f>IF(AND(E184="solid",'Skin-MT Hand'!AA184="Like dry solids"),VLOOKUP(D184,Substances!A:E,5,FALSE),"")</f>
        <v>#N/A</v>
      </c>
      <c r="I184" s="51" t="e">
        <f>IF(E184="solid",VLOOKUP(H184,'M08,G03'!$B$4:$D$9,3,FALSE),"")</f>
        <v>#N/A</v>
      </c>
      <c r="J184" s="11" t="e">
        <f>IF(E184="liquid",VLOOKUP(D184,Substances!A:D,4,FALSE),"")</f>
        <v>#N/A</v>
      </c>
      <c r="K184" s="11" t="e">
        <f>IF(AND(E184="liquid",ISBLANK('INPUT-Production'!F184)),'INPUT-Settings'!$C$26+273.15,IF(E184="liquid",'INPUT-Production'!F184+273.15,""))</f>
        <v>#N/A</v>
      </c>
      <c r="L184" s="11" t="e">
        <f t="shared" si="15"/>
        <v>#N/A</v>
      </c>
      <c r="M184" s="51" t="e">
        <f t="shared" si="16"/>
        <v>#N/A</v>
      </c>
      <c r="N184" s="2" t="e">
        <f>IF(E184="solid",I184,IF(E184="liquid",(M184/30000),IF(AND(E184="gas",'INPUT-Settings'!$C$25=1),1,IF(AND(E184="gas",'INPUT-Settings'!$C$25=0),"",FALSE))))</f>
        <v>#N/A</v>
      </c>
      <c r="O184" t="e">
        <f>IF(AND(E184="gas",'INPUT-Settings'!$C$25=0),"",N184*'Production-Scores'!Z184*'Production-Scores'!M184*'Production-Scores'!P184*('Production-Scores'!S184*'Production-Scores'!AH184*'Production-Scores'!AO184+'Production-Scores'!AE184))</f>
        <v>#N/A</v>
      </c>
      <c r="P184">
        <f t="array" ref="P184">SUM(($G$3:$G$300="y")*($C$3:$C$300=C184)*($A$3:$A$300=A184)*($F$3:$F$300))</f>
        <v>0</v>
      </c>
      <c r="Q184">
        <f t="shared" si="13"/>
        <v>1</v>
      </c>
      <c r="R184" s="52" t="str">
        <f t="shared" si="17"/>
        <v/>
      </c>
      <c r="S184" s="52" t="e">
        <f>IF(AND(E184="gas",'INPUT-Settings'!$C$25=0),"",R184^(LN('INPUT-Settings'!$E$5)/LN(100)))</f>
        <v>#N/A</v>
      </c>
      <c r="T184">
        <f>VLOOKUP(D184,Substances!A:F,6,FALSE)</f>
        <v>0</v>
      </c>
      <c r="U184" s="52">
        <f t="shared" si="14"/>
        <v>0</v>
      </c>
    </row>
    <row r="185" spans="1:21" x14ac:dyDescent="0.3">
      <c r="A185" s="22">
        <f>'INPUT-Production'!A185</f>
        <v>0</v>
      </c>
      <c r="B185" s="11">
        <f>'INPUT-Production'!B185</f>
        <v>0</v>
      </c>
      <c r="C185" s="11">
        <f>'INPUT-Production'!C185</f>
        <v>0</v>
      </c>
      <c r="D185" s="2">
        <f>'INPUT-Production'!D185</f>
        <v>0</v>
      </c>
      <c r="E185" t="e">
        <f>IF(ISBLANK('INPUT-Production'!F185),IF(VLOOKUP(D185,'INPUT-Substances'!A:C,3,FALSE)="",VLOOKUP(D185,'INPUT-Substances'!A:B,2,FALSE),VLOOKUP(D185,'INPUT-Substances'!A:C,3,FALSE)),IF(AND(NOT(ISBLANK(VLOOKUP(D185,'INPUT-Substances'!A:G,4,FALSE))),VLOOKUP(D185,'INPUT-Substances'!A:G,4,FALSE)&lt;='INPUT-Production'!F185),"gas",IF(AND(NOT(ISBLANK(VLOOKUP(D185,'INPUT-Substances'!A:G,7,FALSE))),VLOOKUP(D185,'INPUT-Substances'!A:G,7,FALSE)&gt;='INPUT-Production'!F185),"solid",IF(AND(NOT(ISBLANK(VLOOKUP(D185,'INPUT-Substances'!A:G,4,FALSE))),NOT(ISBLANK(G185)),G185&gt;='INPUT-Settings'!$C$26,G185&lt;='INPUT-Settings'!$C$26),"liquid",VLOOKUP(D185,'INPUT-Substances'!A:B,2,FALSE)))))</f>
        <v>#N/A</v>
      </c>
      <c r="F185">
        <f>'INPUT-Production'!E185</f>
        <v>0</v>
      </c>
      <c r="G185" t="str">
        <f>'Production-Scores'!H185</f>
        <v>n</v>
      </c>
      <c r="H185" s="22" t="e">
        <f>IF(AND(E185="solid",'Skin-MT Hand'!AA185="Like dry solids"),VLOOKUP(D185,Substances!A:E,5,FALSE),"")</f>
        <v>#N/A</v>
      </c>
      <c r="I185" s="51" t="e">
        <f>IF(E185="solid",VLOOKUP(H185,'M08,G03'!$B$4:$D$9,3,FALSE),"")</f>
        <v>#N/A</v>
      </c>
      <c r="J185" s="11" t="e">
        <f>IF(E185="liquid",VLOOKUP(D185,Substances!A:D,4,FALSE),"")</f>
        <v>#N/A</v>
      </c>
      <c r="K185" s="11" t="e">
        <f>IF(AND(E185="liquid",ISBLANK('INPUT-Production'!F185)),'INPUT-Settings'!$C$26+273.15,IF(E185="liquid",'INPUT-Production'!F185+273.15,""))</f>
        <v>#N/A</v>
      </c>
      <c r="L185" s="11" t="e">
        <f t="shared" si="15"/>
        <v>#N/A</v>
      </c>
      <c r="M185" s="51" t="e">
        <f t="shared" si="16"/>
        <v>#N/A</v>
      </c>
      <c r="N185" s="2" t="e">
        <f>IF(E185="solid",I185,IF(E185="liquid",(M185/30000),IF(AND(E185="gas",'INPUT-Settings'!$C$25=1),1,IF(AND(E185="gas",'INPUT-Settings'!$C$25=0),"",FALSE))))</f>
        <v>#N/A</v>
      </c>
      <c r="O185" t="e">
        <f>IF(AND(E185="gas",'INPUT-Settings'!$C$25=0),"",N185*'Production-Scores'!Z185*'Production-Scores'!M185*'Production-Scores'!P185*('Production-Scores'!S185*'Production-Scores'!AH185*'Production-Scores'!AO185+'Production-Scores'!AE185))</f>
        <v>#N/A</v>
      </c>
      <c r="P185">
        <f t="array" ref="P185">SUM(($G$3:$G$300="y")*($C$3:$C$300=C185)*($A$3:$A$300=A185)*($F$3:$F$300))</f>
        <v>0</v>
      </c>
      <c r="Q185">
        <f t="shared" si="13"/>
        <v>1</v>
      </c>
      <c r="R185" s="52" t="str">
        <f t="shared" si="17"/>
        <v/>
      </c>
      <c r="S185" s="52" t="e">
        <f>IF(AND(E185="gas",'INPUT-Settings'!$C$25=0),"",R185^(LN('INPUT-Settings'!$E$5)/LN(100)))</f>
        <v>#N/A</v>
      </c>
      <c r="T185">
        <f>VLOOKUP(D185,Substances!A:F,6,FALSE)</f>
        <v>0</v>
      </c>
      <c r="U185" s="52">
        <f t="shared" si="14"/>
        <v>0</v>
      </c>
    </row>
    <row r="186" spans="1:21" x14ac:dyDescent="0.3">
      <c r="A186" s="22">
        <f>'INPUT-Production'!A186</f>
        <v>0</v>
      </c>
      <c r="B186" s="11">
        <f>'INPUT-Production'!B186</f>
        <v>0</v>
      </c>
      <c r="C186" s="11">
        <f>'INPUT-Production'!C186</f>
        <v>0</v>
      </c>
      <c r="D186" s="2">
        <f>'INPUT-Production'!D186</f>
        <v>0</v>
      </c>
      <c r="E186" t="e">
        <f>IF(ISBLANK('INPUT-Production'!F186),IF(VLOOKUP(D186,'INPUT-Substances'!A:C,3,FALSE)="",VLOOKUP(D186,'INPUT-Substances'!A:B,2,FALSE),VLOOKUP(D186,'INPUT-Substances'!A:C,3,FALSE)),IF(AND(NOT(ISBLANK(VLOOKUP(D186,'INPUT-Substances'!A:G,4,FALSE))),VLOOKUP(D186,'INPUT-Substances'!A:G,4,FALSE)&lt;='INPUT-Production'!F186),"gas",IF(AND(NOT(ISBLANK(VLOOKUP(D186,'INPUT-Substances'!A:G,7,FALSE))),VLOOKUP(D186,'INPUT-Substances'!A:G,7,FALSE)&gt;='INPUT-Production'!F186),"solid",IF(AND(NOT(ISBLANK(VLOOKUP(D186,'INPUT-Substances'!A:G,4,FALSE))),NOT(ISBLANK(G186)),G186&gt;='INPUT-Settings'!$C$26,G186&lt;='INPUT-Settings'!$C$26),"liquid",VLOOKUP(D186,'INPUT-Substances'!A:B,2,FALSE)))))</f>
        <v>#N/A</v>
      </c>
      <c r="F186">
        <f>'INPUT-Production'!E186</f>
        <v>0</v>
      </c>
      <c r="G186" t="str">
        <f>'Production-Scores'!H186</f>
        <v>n</v>
      </c>
      <c r="H186" s="22" t="e">
        <f>IF(AND(E186="solid",'Skin-MT Hand'!AA186="Like dry solids"),VLOOKUP(D186,Substances!A:E,5,FALSE),"")</f>
        <v>#N/A</v>
      </c>
      <c r="I186" s="51" t="e">
        <f>IF(E186="solid",VLOOKUP(H186,'M08,G03'!$B$4:$D$9,3,FALSE),"")</f>
        <v>#N/A</v>
      </c>
      <c r="J186" s="11" t="e">
        <f>IF(E186="liquid",VLOOKUP(D186,Substances!A:D,4,FALSE),"")</f>
        <v>#N/A</v>
      </c>
      <c r="K186" s="11" t="e">
        <f>IF(AND(E186="liquid",ISBLANK('INPUT-Production'!F186)),'INPUT-Settings'!$C$26+273.15,IF(E186="liquid",'INPUT-Production'!F186+273.15,""))</f>
        <v>#N/A</v>
      </c>
      <c r="L186" s="11" t="e">
        <f t="shared" si="15"/>
        <v>#N/A</v>
      </c>
      <c r="M186" s="51" t="e">
        <f t="shared" si="16"/>
        <v>#N/A</v>
      </c>
      <c r="N186" s="2" t="e">
        <f>IF(E186="solid",I186,IF(E186="liquid",(M186/30000),IF(AND(E186="gas",'INPUT-Settings'!$C$25=1),1,IF(AND(E186="gas",'INPUT-Settings'!$C$25=0),"",FALSE))))</f>
        <v>#N/A</v>
      </c>
      <c r="O186" t="e">
        <f>IF(AND(E186="gas",'INPUT-Settings'!$C$25=0),"",N186*'Production-Scores'!Z186*'Production-Scores'!M186*'Production-Scores'!P186*('Production-Scores'!S186*'Production-Scores'!AH186*'Production-Scores'!AO186+'Production-Scores'!AE186))</f>
        <v>#N/A</v>
      </c>
      <c r="P186">
        <f t="array" ref="P186">SUM(($G$3:$G$300="y")*($C$3:$C$300=C186)*($A$3:$A$300=A186)*($F$3:$F$300))</f>
        <v>0</v>
      </c>
      <c r="Q186">
        <f t="shared" si="13"/>
        <v>1</v>
      </c>
      <c r="R186" s="52" t="str">
        <f t="shared" si="17"/>
        <v/>
      </c>
      <c r="S186" s="52" t="e">
        <f>IF(AND(E186="gas",'INPUT-Settings'!$C$25=0),"",R186^(LN('INPUT-Settings'!$E$5)/LN(100)))</f>
        <v>#N/A</v>
      </c>
      <c r="T186">
        <f>VLOOKUP(D186,Substances!A:F,6,FALSE)</f>
        <v>0</v>
      </c>
      <c r="U186" s="52">
        <f t="shared" si="14"/>
        <v>0</v>
      </c>
    </row>
    <row r="187" spans="1:21" x14ac:dyDescent="0.3">
      <c r="A187" s="22">
        <f>'INPUT-Production'!A187</f>
        <v>0</v>
      </c>
      <c r="B187" s="11">
        <f>'INPUT-Production'!B187</f>
        <v>0</v>
      </c>
      <c r="C187" s="11">
        <f>'INPUT-Production'!C187</f>
        <v>0</v>
      </c>
      <c r="D187" s="2">
        <f>'INPUT-Production'!D187</f>
        <v>0</v>
      </c>
      <c r="E187" t="e">
        <f>IF(ISBLANK('INPUT-Production'!F187),IF(VLOOKUP(D187,'INPUT-Substances'!A:C,3,FALSE)="",VLOOKUP(D187,'INPUT-Substances'!A:B,2,FALSE),VLOOKUP(D187,'INPUT-Substances'!A:C,3,FALSE)),IF(AND(NOT(ISBLANK(VLOOKUP(D187,'INPUT-Substances'!A:G,4,FALSE))),VLOOKUP(D187,'INPUT-Substances'!A:G,4,FALSE)&lt;='INPUT-Production'!F187),"gas",IF(AND(NOT(ISBLANK(VLOOKUP(D187,'INPUT-Substances'!A:G,7,FALSE))),VLOOKUP(D187,'INPUT-Substances'!A:G,7,FALSE)&gt;='INPUT-Production'!F187),"solid",IF(AND(NOT(ISBLANK(VLOOKUP(D187,'INPUT-Substances'!A:G,4,FALSE))),NOT(ISBLANK(G187)),G187&gt;='INPUT-Settings'!$C$26,G187&lt;='INPUT-Settings'!$C$26),"liquid",VLOOKUP(D187,'INPUT-Substances'!A:B,2,FALSE)))))</f>
        <v>#N/A</v>
      </c>
      <c r="F187">
        <f>'INPUT-Production'!E187</f>
        <v>0</v>
      </c>
      <c r="G187" t="str">
        <f>'Production-Scores'!H187</f>
        <v>n</v>
      </c>
      <c r="H187" s="22" t="e">
        <f>IF(AND(E187="solid",'Skin-MT Hand'!AA187="Like dry solids"),VLOOKUP(D187,Substances!A:E,5,FALSE),"")</f>
        <v>#N/A</v>
      </c>
      <c r="I187" s="51" t="e">
        <f>IF(E187="solid",VLOOKUP(H187,'M08,G03'!$B$4:$D$9,3,FALSE),"")</f>
        <v>#N/A</v>
      </c>
      <c r="J187" s="11" t="e">
        <f>IF(E187="liquid",VLOOKUP(D187,Substances!A:D,4,FALSE),"")</f>
        <v>#N/A</v>
      </c>
      <c r="K187" s="11" t="e">
        <f>IF(AND(E187="liquid",ISBLANK('INPUT-Production'!F187)),'INPUT-Settings'!$C$26+273.15,IF(E187="liquid",'INPUT-Production'!F187+273.15,""))</f>
        <v>#N/A</v>
      </c>
      <c r="L187" s="11" t="e">
        <f t="shared" si="15"/>
        <v>#N/A</v>
      </c>
      <c r="M187" s="51" t="e">
        <f t="shared" si="16"/>
        <v>#N/A</v>
      </c>
      <c r="N187" s="2" t="e">
        <f>IF(E187="solid",I187,IF(E187="liquid",(M187/30000),IF(AND(E187="gas",'INPUT-Settings'!$C$25=1),1,IF(AND(E187="gas",'INPUT-Settings'!$C$25=0),"",FALSE))))</f>
        <v>#N/A</v>
      </c>
      <c r="O187" t="e">
        <f>IF(AND(E187="gas",'INPUT-Settings'!$C$25=0),"",N187*'Production-Scores'!Z187*'Production-Scores'!M187*'Production-Scores'!P187*('Production-Scores'!S187*'Production-Scores'!AH187*'Production-Scores'!AO187+'Production-Scores'!AE187))</f>
        <v>#N/A</v>
      </c>
      <c r="P187">
        <f t="array" ref="P187">SUM(($G$3:$G$300="y")*($C$3:$C$300=C187)*($A$3:$A$300=A187)*($F$3:$F$300))</f>
        <v>0</v>
      </c>
      <c r="Q187">
        <f t="shared" si="13"/>
        <v>1</v>
      </c>
      <c r="R187" s="52" t="str">
        <f t="shared" si="17"/>
        <v/>
      </c>
      <c r="S187" s="52" t="e">
        <f>IF(AND(E187="gas",'INPUT-Settings'!$C$25=0),"",R187^(LN('INPUT-Settings'!$E$5)/LN(100)))</f>
        <v>#N/A</v>
      </c>
      <c r="T187">
        <f>VLOOKUP(D187,Substances!A:F,6,FALSE)</f>
        <v>0</v>
      </c>
      <c r="U187" s="52">
        <f t="shared" si="14"/>
        <v>0</v>
      </c>
    </row>
    <row r="188" spans="1:21" x14ac:dyDescent="0.3">
      <c r="A188" s="22">
        <f>'INPUT-Production'!A188</f>
        <v>0</v>
      </c>
      <c r="B188" s="11">
        <f>'INPUT-Production'!B188</f>
        <v>0</v>
      </c>
      <c r="C188" s="11">
        <f>'INPUT-Production'!C188</f>
        <v>0</v>
      </c>
      <c r="D188" s="2">
        <f>'INPUT-Production'!D188</f>
        <v>0</v>
      </c>
      <c r="E188" t="e">
        <f>IF(ISBLANK('INPUT-Production'!F188),IF(VLOOKUP(D188,'INPUT-Substances'!A:C,3,FALSE)="",VLOOKUP(D188,'INPUT-Substances'!A:B,2,FALSE),VLOOKUP(D188,'INPUT-Substances'!A:C,3,FALSE)),IF(AND(NOT(ISBLANK(VLOOKUP(D188,'INPUT-Substances'!A:G,4,FALSE))),VLOOKUP(D188,'INPUT-Substances'!A:G,4,FALSE)&lt;='INPUT-Production'!F188),"gas",IF(AND(NOT(ISBLANK(VLOOKUP(D188,'INPUT-Substances'!A:G,7,FALSE))),VLOOKUP(D188,'INPUT-Substances'!A:G,7,FALSE)&gt;='INPUT-Production'!F188),"solid",IF(AND(NOT(ISBLANK(VLOOKUP(D188,'INPUT-Substances'!A:G,4,FALSE))),NOT(ISBLANK(G188)),G188&gt;='INPUT-Settings'!$C$26,G188&lt;='INPUT-Settings'!$C$26),"liquid",VLOOKUP(D188,'INPUT-Substances'!A:B,2,FALSE)))))</f>
        <v>#N/A</v>
      </c>
      <c r="F188">
        <f>'INPUT-Production'!E188</f>
        <v>0</v>
      </c>
      <c r="G188" t="str">
        <f>'Production-Scores'!H188</f>
        <v>n</v>
      </c>
      <c r="H188" s="22" t="e">
        <f>IF(AND(E188="solid",'Skin-MT Hand'!AA188="Like dry solids"),VLOOKUP(D188,Substances!A:E,5,FALSE),"")</f>
        <v>#N/A</v>
      </c>
      <c r="I188" s="51" t="e">
        <f>IF(E188="solid",VLOOKUP(H188,'M08,G03'!$B$4:$D$9,3,FALSE),"")</f>
        <v>#N/A</v>
      </c>
      <c r="J188" s="11" t="e">
        <f>IF(E188="liquid",VLOOKUP(D188,Substances!A:D,4,FALSE),"")</f>
        <v>#N/A</v>
      </c>
      <c r="K188" s="11" t="e">
        <f>IF(AND(E188="liquid",ISBLANK('INPUT-Production'!F188)),'INPUT-Settings'!$C$26+273.15,IF(E188="liquid",'INPUT-Production'!F188+273.15,""))</f>
        <v>#N/A</v>
      </c>
      <c r="L188" s="11" t="e">
        <f t="shared" si="15"/>
        <v>#N/A</v>
      </c>
      <c r="M188" s="51" t="e">
        <f t="shared" si="16"/>
        <v>#N/A</v>
      </c>
      <c r="N188" s="2" t="e">
        <f>IF(E188="solid",I188,IF(E188="liquid",(M188/30000),IF(AND(E188="gas",'INPUT-Settings'!$C$25=1),1,IF(AND(E188="gas",'INPUT-Settings'!$C$25=0),"",FALSE))))</f>
        <v>#N/A</v>
      </c>
      <c r="O188" t="e">
        <f>IF(AND(E188="gas",'INPUT-Settings'!$C$25=0),"",N188*'Production-Scores'!Z188*'Production-Scores'!M188*'Production-Scores'!P188*('Production-Scores'!S188*'Production-Scores'!AH188*'Production-Scores'!AO188+'Production-Scores'!AE188))</f>
        <v>#N/A</v>
      </c>
      <c r="P188">
        <f t="array" ref="P188">SUM(($G$3:$G$300="y")*($C$3:$C$300=C188)*($A$3:$A$300=A188)*($F$3:$F$300))</f>
        <v>0</v>
      </c>
      <c r="Q188">
        <f t="shared" si="13"/>
        <v>1</v>
      </c>
      <c r="R188" s="52" t="str">
        <f t="shared" si="17"/>
        <v/>
      </c>
      <c r="S188" s="52" t="e">
        <f>IF(AND(E188="gas",'INPUT-Settings'!$C$25=0),"",R188^(LN('INPUT-Settings'!$E$5)/LN(100)))</f>
        <v>#N/A</v>
      </c>
      <c r="T188">
        <f>VLOOKUP(D188,Substances!A:F,6,FALSE)</f>
        <v>0</v>
      </c>
      <c r="U188" s="52">
        <f t="shared" si="14"/>
        <v>0</v>
      </c>
    </row>
    <row r="189" spans="1:21" x14ac:dyDescent="0.3">
      <c r="A189" s="22">
        <f>'INPUT-Production'!A189</f>
        <v>0</v>
      </c>
      <c r="B189" s="11">
        <f>'INPUT-Production'!B189</f>
        <v>0</v>
      </c>
      <c r="C189" s="11">
        <f>'INPUT-Production'!C189</f>
        <v>0</v>
      </c>
      <c r="D189" s="2">
        <f>'INPUT-Production'!D189</f>
        <v>0</v>
      </c>
      <c r="E189" t="e">
        <f>IF(ISBLANK('INPUT-Production'!F189),IF(VLOOKUP(D189,'INPUT-Substances'!A:C,3,FALSE)="",VLOOKUP(D189,'INPUT-Substances'!A:B,2,FALSE),VLOOKUP(D189,'INPUT-Substances'!A:C,3,FALSE)),IF(AND(NOT(ISBLANK(VLOOKUP(D189,'INPUT-Substances'!A:G,4,FALSE))),VLOOKUP(D189,'INPUT-Substances'!A:G,4,FALSE)&lt;='INPUT-Production'!F189),"gas",IF(AND(NOT(ISBLANK(VLOOKUP(D189,'INPUT-Substances'!A:G,7,FALSE))),VLOOKUP(D189,'INPUT-Substances'!A:G,7,FALSE)&gt;='INPUT-Production'!F189),"solid",IF(AND(NOT(ISBLANK(VLOOKUP(D189,'INPUT-Substances'!A:G,4,FALSE))),NOT(ISBLANK(G189)),G189&gt;='INPUT-Settings'!$C$26,G189&lt;='INPUT-Settings'!$C$26),"liquid",VLOOKUP(D189,'INPUT-Substances'!A:B,2,FALSE)))))</f>
        <v>#N/A</v>
      </c>
      <c r="F189">
        <f>'INPUT-Production'!E189</f>
        <v>0</v>
      </c>
      <c r="G189" t="str">
        <f>'Production-Scores'!H189</f>
        <v>n</v>
      </c>
      <c r="H189" s="22" t="e">
        <f>IF(AND(E189="solid",'Skin-MT Hand'!AA189="Like dry solids"),VLOOKUP(D189,Substances!A:E,5,FALSE),"")</f>
        <v>#N/A</v>
      </c>
      <c r="I189" s="51" t="e">
        <f>IF(E189="solid",VLOOKUP(H189,'M08,G03'!$B$4:$D$9,3,FALSE),"")</f>
        <v>#N/A</v>
      </c>
      <c r="J189" s="11" t="e">
        <f>IF(E189="liquid",VLOOKUP(D189,Substances!A:D,4,FALSE),"")</f>
        <v>#N/A</v>
      </c>
      <c r="K189" s="11" t="e">
        <f>IF(AND(E189="liquid",ISBLANK('INPUT-Production'!F189)),'INPUT-Settings'!$C$26+273.15,IF(E189="liquid",'INPUT-Production'!F189+273.15,""))</f>
        <v>#N/A</v>
      </c>
      <c r="L189" s="11" t="e">
        <f t="shared" si="15"/>
        <v>#N/A</v>
      </c>
      <c r="M189" s="51" t="e">
        <f t="shared" si="16"/>
        <v>#N/A</v>
      </c>
      <c r="N189" s="2" t="e">
        <f>IF(E189="solid",I189,IF(E189="liquid",(M189/30000),IF(AND(E189="gas",'INPUT-Settings'!$C$25=1),1,IF(AND(E189="gas",'INPUT-Settings'!$C$25=0),"",FALSE))))</f>
        <v>#N/A</v>
      </c>
      <c r="O189" t="e">
        <f>IF(AND(E189="gas",'INPUT-Settings'!$C$25=0),"",N189*'Production-Scores'!Z189*'Production-Scores'!M189*'Production-Scores'!P189*('Production-Scores'!S189*'Production-Scores'!AH189*'Production-Scores'!AO189+'Production-Scores'!AE189))</f>
        <v>#N/A</v>
      </c>
      <c r="P189">
        <f t="array" ref="P189">SUM(($G$3:$G$300="y")*($C$3:$C$300=C189)*($A$3:$A$300=A189)*($F$3:$F$300))</f>
        <v>0</v>
      </c>
      <c r="Q189">
        <f t="shared" si="13"/>
        <v>1</v>
      </c>
      <c r="R189" s="52" t="str">
        <f t="shared" si="17"/>
        <v/>
      </c>
      <c r="S189" s="52" t="e">
        <f>IF(AND(E189="gas",'INPUT-Settings'!$C$25=0),"",R189^(LN('INPUT-Settings'!$E$5)/LN(100)))</f>
        <v>#N/A</v>
      </c>
      <c r="T189">
        <f>VLOOKUP(D189,Substances!A:F,6,FALSE)</f>
        <v>0</v>
      </c>
      <c r="U189" s="52">
        <f t="shared" si="14"/>
        <v>0</v>
      </c>
    </row>
    <row r="190" spans="1:21" x14ac:dyDescent="0.3">
      <c r="A190" s="22">
        <f>'INPUT-Production'!A190</f>
        <v>0</v>
      </c>
      <c r="B190" s="11">
        <f>'INPUT-Production'!B190</f>
        <v>0</v>
      </c>
      <c r="C190" s="11">
        <f>'INPUT-Production'!C190</f>
        <v>0</v>
      </c>
      <c r="D190" s="2">
        <f>'INPUT-Production'!D190</f>
        <v>0</v>
      </c>
      <c r="E190" t="e">
        <f>IF(ISBLANK('INPUT-Production'!F190),IF(VLOOKUP(D190,'INPUT-Substances'!A:C,3,FALSE)="",VLOOKUP(D190,'INPUT-Substances'!A:B,2,FALSE),VLOOKUP(D190,'INPUT-Substances'!A:C,3,FALSE)),IF(AND(NOT(ISBLANK(VLOOKUP(D190,'INPUT-Substances'!A:G,4,FALSE))),VLOOKUP(D190,'INPUT-Substances'!A:G,4,FALSE)&lt;='INPUT-Production'!F190),"gas",IF(AND(NOT(ISBLANK(VLOOKUP(D190,'INPUT-Substances'!A:G,7,FALSE))),VLOOKUP(D190,'INPUT-Substances'!A:G,7,FALSE)&gt;='INPUT-Production'!F190),"solid",IF(AND(NOT(ISBLANK(VLOOKUP(D190,'INPUT-Substances'!A:G,4,FALSE))),NOT(ISBLANK(G190)),G190&gt;='INPUT-Settings'!$C$26,G190&lt;='INPUT-Settings'!$C$26),"liquid",VLOOKUP(D190,'INPUT-Substances'!A:B,2,FALSE)))))</f>
        <v>#N/A</v>
      </c>
      <c r="F190">
        <f>'INPUT-Production'!E190</f>
        <v>0</v>
      </c>
      <c r="G190" t="str">
        <f>'Production-Scores'!H190</f>
        <v>n</v>
      </c>
      <c r="H190" s="22" t="e">
        <f>IF(AND(E190="solid",'Skin-MT Hand'!AA190="Like dry solids"),VLOOKUP(D190,Substances!A:E,5,FALSE),"")</f>
        <v>#N/A</v>
      </c>
      <c r="I190" s="51" t="e">
        <f>IF(E190="solid",VLOOKUP(H190,'M08,G03'!$B$4:$D$9,3,FALSE),"")</f>
        <v>#N/A</v>
      </c>
      <c r="J190" s="11" t="e">
        <f>IF(E190="liquid",VLOOKUP(D190,Substances!A:D,4,FALSE),"")</f>
        <v>#N/A</v>
      </c>
      <c r="K190" s="11" t="e">
        <f>IF(AND(E190="liquid",ISBLANK('INPUT-Production'!F190)),'INPUT-Settings'!$C$26+273.15,IF(E190="liquid",'INPUT-Production'!F190+273.15,""))</f>
        <v>#N/A</v>
      </c>
      <c r="L190" s="11" t="e">
        <f t="shared" si="15"/>
        <v>#N/A</v>
      </c>
      <c r="M190" s="51" t="e">
        <f t="shared" si="16"/>
        <v>#N/A</v>
      </c>
      <c r="N190" s="2" t="e">
        <f>IF(E190="solid",I190,IF(E190="liquid",(M190/30000),IF(AND(E190="gas",'INPUT-Settings'!$C$25=1),1,IF(AND(E190="gas",'INPUT-Settings'!$C$25=0),"",FALSE))))</f>
        <v>#N/A</v>
      </c>
      <c r="O190" t="e">
        <f>IF(AND(E190="gas",'INPUT-Settings'!$C$25=0),"",N190*'Production-Scores'!Z190*'Production-Scores'!M190*'Production-Scores'!P190*('Production-Scores'!S190*'Production-Scores'!AH190*'Production-Scores'!AO190+'Production-Scores'!AE190))</f>
        <v>#N/A</v>
      </c>
      <c r="P190">
        <f t="array" ref="P190">SUM(($G$3:$G$300="y")*($C$3:$C$300=C190)*($A$3:$A$300=A190)*($F$3:$F$300))</f>
        <v>0</v>
      </c>
      <c r="Q190">
        <f t="shared" si="13"/>
        <v>1</v>
      </c>
      <c r="R190" s="52" t="str">
        <f t="shared" si="17"/>
        <v/>
      </c>
      <c r="S190" s="52" t="e">
        <f>IF(AND(E190="gas",'INPUT-Settings'!$C$25=0),"",R190^(LN('INPUT-Settings'!$E$5)/LN(100)))</f>
        <v>#N/A</v>
      </c>
      <c r="T190">
        <f>VLOOKUP(D190,Substances!A:F,6,FALSE)</f>
        <v>0</v>
      </c>
      <c r="U190" s="52">
        <f t="shared" si="14"/>
        <v>0</v>
      </c>
    </row>
    <row r="191" spans="1:21" x14ac:dyDescent="0.3">
      <c r="A191" s="22">
        <f>'INPUT-Production'!A191</f>
        <v>0</v>
      </c>
      <c r="B191" s="11">
        <f>'INPUT-Production'!B191</f>
        <v>0</v>
      </c>
      <c r="C191" s="11">
        <f>'INPUT-Production'!C191</f>
        <v>0</v>
      </c>
      <c r="D191" s="2">
        <f>'INPUT-Production'!D191</f>
        <v>0</v>
      </c>
      <c r="E191" t="e">
        <f>IF(ISBLANK('INPUT-Production'!F191),IF(VLOOKUP(D191,'INPUT-Substances'!A:C,3,FALSE)="",VLOOKUP(D191,'INPUT-Substances'!A:B,2,FALSE),VLOOKUP(D191,'INPUT-Substances'!A:C,3,FALSE)),IF(AND(NOT(ISBLANK(VLOOKUP(D191,'INPUT-Substances'!A:G,4,FALSE))),VLOOKUP(D191,'INPUT-Substances'!A:G,4,FALSE)&lt;='INPUT-Production'!F191),"gas",IF(AND(NOT(ISBLANK(VLOOKUP(D191,'INPUT-Substances'!A:G,7,FALSE))),VLOOKUP(D191,'INPUT-Substances'!A:G,7,FALSE)&gt;='INPUT-Production'!F191),"solid",IF(AND(NOT(ISBLANK(VLOOKUP(D191,'INPUT-Substances'!A:G,4,FALSE))),NOT(ISBLANK(G191)),G191&gt;='INPUT-Settings'!$C$26,G191&lt;='INPUT-Settings'!$C$26),"liquid",VLOOKUP(D191,'INPUT-Substances'!A:B,2,FALSE)))))</f>
        <v>#N/A</v>
      </c>
      <c r="F191">
        <f>'INPUT-Production'!E191</f>
        <v>0</v>
      </c>
      <c r="G191" t="str">
        <f>'Production-Scores'!H191</f>
        <v>n</v>
      </c>
      <c r="H191" s="22" t="e">
        <f>IF(AND(E191="solid",'Skin-MT Hand'!AA191="Like dry solids"),VLOOKUP(D191,Substances!A:E,5,FALSE),"")</f>
        <v>#N/A</v>
      </c>
      <c r="I191" s="51" t="e">
        <f>IF(E191="solid",VLOOKUP(H191,'M08,G03'!$B$4:$D$9,3,FALSE),"")</f>
        <v>#N/A</v>
      </c>
      <c r="J191" s="11" t="e">
        <f>IF(E191="liquid",VLOOKUP(D191,Substances!A:D,4,FALSE),"")</f>
        <v>#N/A</v>
      </c>
      <c r="K191" s="11" t="e">
        <f>IF(AND(E191="liquid",ISBLANK('INPUT-Production'!F191)),'INPUT-Settings'!$C$26+273.15,IF(E191="liquid",'INPUT-Production'!F191+273.15,""))</f>
        <v>#N/A</v>
      </c>
      <c r="L191" s="11" t="e">
        <f t="shared" si="15"/>
        <v>#N/A</v>
      </c>
      <c r="M191" s="51" t="e">
        <f t="shared" si="16"/>
        <v>#N/A</v>
      </c>
      <c r="N191" s="2" t="e">
        <f>IF(E191="solid",I191,IF(E191="liquid",(M191/30000),IF(AND(E191="gas",'INPUT-Settings'!$C$25=1),1,IF(AND(E191="gas",'INPUT-Settings'!$C$25=0),"",FALSE))))</f>
        <v>#N/A</v>
      </c>
      <c r="O191" t="e">
        <f>IF(AND(E191="gas",'INPUT-Settings'!$C$25=0),"",N191*'Production-Scores'!Z191*'Production-Scores'!M191*'Production-Scores'!P191*('Production-Scores'!S191*'Production-Scores'!AH191*'Production-Scores'!AO191+'Production-Scores'!AE191))</f>
        <v>#N/A</v>
      </c>
      <c r="P191">
        <f t="array" ref="P191">SUM(($G$3:$G$300="y")*($C$3:$C$300=C191)*($A$3:$A$300=A191)*($F$3:$F$300))</f>
        <v>0</v>
      </c>
      <c r="Q191">
        <f t="shared" si="13"/>
        <v>1</v>
      </c>
      <c r="R191" s="52" t="str">
        <f t="shared" si="17"/>
        <v/>
      </c>
      <c r="S191" s="52" t="e">
        <f>IF(AND(E191="gas",'INPUT-Settings'!$C$25=0),"",R191^(LN('INPUT-Settings'!$E$5)/LN(100)))</f>
        <v>#N/A</v>
      </c>
      <c r="T191">
        <f>VLOOKUP(D191,Substances!A:F,6,FALSE)</f>
        <v>0</v>
      </c>
      <c r="U191" s="52">
        <f t="shared" si="14"/>
        <v>0</v>
      </c>
    </row>
    <row r="192" spans="1:21" x14ac:dyDescent="0.3">
      <c r="A192" s="22">
        <f>'INPUT-Production'!A192</f>
        <v>0</v>
      </c>
      <c r="B192" s="11">
        <f>'INPUT-Production'!B192</f>
        <v>0</v>
      </c>
      <c r="C192" s="11">
        <f>'INPUT-Production'!C192</f>
        <v>0</v>
      </c>
      <c r="D192" s="2">
        <f>'INPUT-Production'!D192</f>
        <v>0</v>
      </c>
      <c r="E192" t="e">
        <f>IF(ISBLANK('INPUT-Production'!F192),IF(VLOOKUP(D192,'INPUT-Substances'!A:C,3,FALSE)="",VLOOKUP(D192,'INPUT-Substances'!A:B,2,FALSE),VLOOKUP(D192,'INPUT-Substances'!A:C,3,FALSE)),IF(AND(NOT(ISBLANK(VLOOKUP(D192,'INPUT-Substances'!A:G,4,FALSE))),VLOOKUP(D192,'INPUT-Substances'!A:G,4,FALSE)&lt;='INPUT-Production'!F192),"gas",IF(AND(NOT(ISBLANK(VLOOKUP(D192,'INPUT-Substances'!A:G,7,FALSE))),VLOOKUP(D192,'INPUT-Substances'!A:G,7,FALSE)&gt;='INPUT-Production'!F192),"solid",IF(AND(NOT(ISBLANK(VLOOKUP(D192,'INPUT-Substances'!A:G,4,FALSE))),NOT(ISBLANK(G192)),G192&gt;='INPUT-Settings'!$C$26,G192&lt;='INPUT-Settings'!$C$26),"liquid",VLOOKUP(D192,'INPUT-Substances'!A:B,2,FALSE)))))</f>
        <v>#N/A</v>
      </c>
      <c r="F192">
        <f>'INPUT-Production'!E192</f>
        <v>0</v>
      </c>
      <c r="G192" t="str">
        <f>'Production-Scores'!H192</f>
        <v>n</v>
      </c>
      <c r="H192" s="22" t="e">
        <f>IF(AND(E192="solid",'Skin-MT Hand'!AA192="Like dry solids"),VLOOKUP(D192,Substances!A:E,5,FALSE),"")</f>
        <v>#N/A</v>
      </c>
      <c r="I192" s="51" t="e">
        <f>IF(E192="solid",VLOOKUP(H192,'M08,G03'!$B$4:$D$9,3,FALSE),"")</f>
        <v>#N/A</v>
      </c>
      <c r="J192" s="11" t="e">
        <f>IF(E192="liquid",VLOOKUP(D192,Substances!A:D,4,FALSE),"")</f>
        <v>#N/A</v>
      </c>
      <c r="K192" s="11" t="e">
        <f>IF(AND(E192="liquid",ISBLANK('INPUT-Production'!F192)),'INPUT-Settings'!$C$26+273.15,IF(E192="liquid",'INPUT-Production'!F192+273.15,""))</f>
        <v>#N/A</v>
      </c>
      <c r="L192" s="11" t="e">
        <f t="shared" si="15"/>
        <v>#N/A</v>
      </c>
      <c r="M192" s="51" t="e">
        <f t="shared" si="16"/>
        <v>#N/A</v>
      </c>
      <c r="N192" s="2" t="e">
        <f>IF(E192="solid",I192,IF(E192="liquid",(M192/30000),IF(AND(E192="gas",'INPUT-Settings'!$C$25=1),1,IF(AND(E192="gas",'INPUT-Settings'!$C$25=0),"",FALSE))))</f>
        <v>#N/A</v>
      </c>
      <c r="O192" t="e">
        <f>IF(AND(E192="gas",'INPUT-Settings'!$C$25=0),"",N192*'Production-Scores'!Z192*'Production-Scores'!M192*'Production-Scores'!P192*('Production-Scores'!S192*'Production-Scores'!AH192*'Production-Scores'!AO192+'Production-Scores'!AE192))</f>
        <v>#N/A</v>
      </c>
      <c r="P192">
        <f t="array" ref="P192">SUM(($G$3:$G$300="y")*($C$3:$C$300=C192)*($A$3:$A$300=A192)*($F$3:$F$300))</f>
        <v>0</v>
      </c>
      <c r="Q192">
        <f t="shared" si="13"/>
        <v>1</v>
      </c>
      <c r="R192" s="52" t="str">
        <f t="shared" si="17"/>
        <v/>
      </c>
      <c r="S192" s="52" t="e">
        <f>IF(AND(E192="gas",'INPUT-Settings'!$C$25=0),"",R192^(LN('INPUT-Settings'!$E$5)/LN(100)))</f>
        <v>#N/A</v>
      </c>
      <c r="T192">
        <f>VLOOKUP(D192,Substances!A:F,6,FALSE)</f>
        <v>0</v>
      </c>
      <c r="U192" s="52">
        <f t="shared" si="14"/>
        <v>0</v>
      </c>
    </row>
    <row r="193" spans="1:21" x14ac:dyDescent="0.3">
      <c r="A193" s="22">
        <f>'INPUT-Production'!A193</f>
        <v>0</v>
      </c>
      <c r="B193" s="11">
        <f>'INPUT-Production'!B193</f>
        <v>0</v>
      </c>
      <c r="C193" s="11">
        <f>'INPUT-Production'!C193</f>
        <v>0</v>
      </c>
      <c r="D193" s="2">
        <f>'INPUT-Production'!D193</f>
        <v>0</v>
      </c>
      <c r="E193" t="e">
        <f>IF(ISBLANK('INPUT-Production'!F193),IF(VLOOKUP(D193,'INPUT-Substances'!A:C,3,FALSE)="",VLOOKUP(D193,'INPUT-Substances'!A:B,2,FALSE),VLOOKUP(D193,'INPUT-Substances'!A:C,3,FALSE)),IF(AND(NOT(ISBLANK(VLOOKUP(D193,'INPUT-Substances'!A:G,4,FALSE))),VLOOKUP(D193,'INPUT-Substances'!A:G,4,FALSE)&lt;='INPUT-Production'!F193),"gas",IF(AND(NOT(ISBLANK(VLOOKUP(D193,'INPUT-Substances'!A:G,7,FALSE))),VLOOKUP(D193,'INPUT-Substances'!A:G,7,FALSE)&gt;='INPUT-Production'!F193),"solid",IF(AND(NOT(ISBLANK(VLOOKUP(D193,'INPUT-Substances'!A:G,4,FALSE))),NOT(ISBLANK(G193)),G193&gt;='INPUT-Settings'!$C$26,G193&lt;='INPUT-Settings'!$C$26),"liquid",VLOOKUP(D193,'INPUT-Substances'!A:B,2,FALSE)))))</f>
        <v>#N/A</v>
      </c>
      <c r="F193">
        <f>'INPUT-Production'!E193</f>
        <v>0</v>
      </c>
      <c r="G193" t="str">
        <f>'Production-Scores'!H193</f>
        <v>n</v>
      </c>
      <c r="H193" s="22" t="e">
        <f>IF(AND(E193="solid",'Skin-MT Hand'!AA193="Like dry solids"),VLOOKUP(D193,Substances!A:E,5,FALSE),"")</f>
        <v>#N/A</v>
      </c>
      <c r="I193" s="51" t="e">
        <f>IF(E193="solid",VLOOKUP(H193,'M08,G03'!$B$4:$D$9,3,FALSE),"")</f>
        <v>#N/A</v>
      </c>
      <c r="J193" s="11" t="e">
        <f>IF(E193="liquid",VLOOKUP(D193,Substances!A:D,4,FALSE),"")</f>
        <v>#N/A</v>
      </c>
      <c r="K193" s="11" t="e">
        <f>IF(AND(E193="liquid",ISBLANK('INPUT-Production'!F193)),'INPUT-Settings'!$C$26+273.15,IF(E193="liquid",'INPUT-Production'!F193+273.15,""))</f>
        <v>#N/A</v>
      </c>
      <c r="L193" s="11" t="e">
        <f t="shared" si="15"/>
        <v>#N/A</v>
      </c>
      <c r="M193" s="51" t="e">
        <f t="shared" si="16"/>
        <v>#N/A</v>
      </c>
      <c r="N193" s="2" t="e">
        <f>IF(E193="solid",I193,IF(E193="liquid",(M193/30000),IF(AND(E193="gas",'INPUT-Settings'!$C$25=1),1,IF(AND(E193="gas",'INPUT-Settings'!$C$25=0),"",FALSE))))</f>
        <v>#N/A</v>
      </c>
      <c r="O193" t="e">
        <f>IF(AND(E193="gas",'INPUT-Settings'!$C$25=0),"",N193*'Production-Scores'!Z193*'Production-Scores'!M193*'Production-Scores'!P193*('Production-Scores'!S193*'Production-Scores'!AH193*'Production-Scores'!AO193+'Production-Scores'!AE193))</f>
        <v>#N/A</v>
      </c>
      <c r="P193">
        <f t="array" ref="P193">SUM(($G$3:$G$300="y")*($C$3:$C$300=C193)*($A$3:$A$300=A193)*($F$3:$F$300))</f>
        <v>0</v>
      </c>
      <c r="Q193">
        <f t="shared" si="13"/>
        <v>1</v>
      </c>
      <c r="R193" s="52" t="str">
        <f t="shared" si="17"/>
        <v/>
      </c>
      <c r="S193" s="52" t="e">
        <f>IF(AND(E193="gas",'INPUT-Settings'!$C$25=0),"",R193^(LN('INPUT-Settings'!$E$5)/LN(100)))</f>
        <v>#N/A</v>
      </c>
      <c r="T193">
        <f>VLOOKUP(D193,Substances!A:F,6,FALSE)</f>
        <v>0</v>
      </c>
      <c r="U193" s="52">
        <f t="shared" si="14"/>
        <v>0</v>
      </c>
    </row>
    <row r="194" spans="1:21" x14ac:dyDescent="0.3">
      <c r="A194" s="22">
        <f>'INPUT-Production'!A194</f>
        <v>0</v>
      </c>
      <c r="B194" s="11">
        <f>'INPUT-Production'!B194</f>
        <v>0</v>
      </c>
      <c r="C194" s="11">
        <f>'INPUT-Production'!C194</f>
        <v>0</v>
      </c>
      <c r="D194" s="2">
        <f>'INPUT-Production'!D194</f>
        <v>0</v>
      </c>
      <c r="E194" t="e">
        <f>IF(ISBLANK('INPUT-Production'!F194),IF(VLOOKUP(D194,'INPUT-Substances'!A:C,3,FALSE)="",VLOOKUP(D194,'INPUT-Substances'!A:B,2,FALSE),VLOOKUP(D194,'INPUT-Substances'!A:C,3,FALSE)),IF(AND(NOT(ISBLANK(VLOOKUP(D194,'INPUT-Substances'!A:G,4,FALSE))),VLOOKUP(D194,'INPUT-Substances'!A:G,4,FALSE)&lt;='INPUT-Production'!F194),"gas",IF(AND(NOT(ISBLANK(VLOOKUP(D194,'INPUT-Substances'!A:G,7,FALSE))),VLOOKUP(D194,'INPUT-Substances'!A:G,7,FALSE)&gt;='INPUT-Production'!F194),"solid",IF(AND(NOT(ISBLANK(VLOOKUP(D194,'INPUT-Substances'!A:G,4,FALSE))),NOT(ISBLANK(G194)),G194&gt;='INPUT-Settings'!$C$26,G194&lt;='INPUT-Settings'!$C$26),"liquid",VLOOKUP(D194,'INPUT-Substances'!A:B,2,FALSE)))))</f>
        <v>#N/A</v>
      </c>
      <c r="F194">
        <f>'INPUT-Production'!E194</f>
        <v>0</v>
      </c>
      <c r="G194" t="str">
        <f>'Production-Scores'!H194</f>
        <v>n</v>
      </c>
      <c r="H194" s="22" t="e">
        <f>IF(AND(E194="solid",'Skin-MT Hand'!AA194="Like dry solids"),VLOOKUP(D194,Substances!A:E,5,FALSE),"")</f>
        <v>#N/A</v>
      </c>
      <c r="I194" s="51" t="e">
        <f>IF(E194="solid",VLOOKUP(H194,'M08,G03'!$B$4:$D$9,3,FALSE),"")</f>
        <v>#N/A</v>
      </c>
      <c r="J194" s="11" t="e">
        <f>IF(E194="liquid",VLOOKUP(D194,Substances!A:D,4,FALSE),"")</f>
        <v>#N/A</v>
      </c>
      <c r="K194" s="11" t="e">
        <f>IF(AND(E194="liquid",ISBLANK('INPUT-Production'!F194)),'INPUT-Settings'!$C$26+273.15,IF(E194="liquid",'INPUT-Production'!F194+273.15,""))</f>
        <v>#N/A</v>
      </c>
      <c r="L194" s="11" t="e">
        <f t="shared" si="15"/>
        <v>#N/A</v>
      </c>
      <c r="M194" s="51" t="e">
        <f t="shared" si="16"/>
        <v>#N/A</v>
      </c>
      <c r="N194" s="2" t="e">
        <f>IF(E194="solid",I194,IF(E194="liquid",(M194/30000),IF(AND(E194="gas",'INPUT-Settings'!$C$25=1),1,IF(AND(E194="gas",'INPUT-Settings'!$C$25=0),"",FALSE))))</f>
        <v>#N/A</v>
      </c>
      <c r="O194" t="e">
        <f>IF(AND(E194="gas",'INPUT-Settings'!$C$25=0),"",N194*'Production-Scores'!Z194*'Production-Scores'!M194*'Production-Scores'!P194*('Production-Scores'!S194*'Production-Scores'!AH194*'Production-Scores'!AO194+'Production-Scores'!AE194))</f>
        <v>#N/A</v>
      </c>
      <c r="P194">
        <f t="array" ref="P194">SUM(($G$3:$G$300="y")*($C$3:$C$300=C194)*($A$3:$A$300=A194)*($F$3:$F$300))</f>
        <v>0</v>
      </c>
      <c r="Q194">
        <f t="shared" si="13"/>
        <v>1</v>
      </c>
      <c r="R194" s="52" t="str">
        <f t="shared" si="17"/>
        <v/>
      </c>
      <c r="S194" s="52" t="e">
        <f>IF(AND(E194="gas",'INPUT-Settings'!$C$25=0),"",R194^(LN('INPUT-Settings'!$E$5)/LN(100)))</f>
        <v>#N/A</v>
      </c>
      <c r="T194">
        <f>VLOOKUP(D194,Substances!A:F,6,FALSE)</f>
        <v>0</v>
      </c>
      <c r="U194" s="52">
        <f t="shared" si="14"/>
        <v>0</v>
      </c>
    </row>
    <row r="195" spans="1:21" x14ac:dyDescent="0.3">
      <c r="A195" s="22">
        <f>'INPUT-Production'!A195</f>
        <v>0</v>
      </c>
      <c r="B195" s="11">
        <f>'INPUT-Production'!B195</f>
        <v>0</v>
      </c>
      <c r="C195" s="11">
        <f>'INPUT-Production'!C195</f>
        <v>0</v>
      </c>
      <c r="D195" s="2">
        <f>'INPUT-Production'!D195</f>
        <v>0</v>
      </c>
      <c r="E195" t="e">
        <f>IF(ISBLANK('INPUT-Production'!F195),IF(VLOOKUP(D195,'INPUT-Substances'!A:C,3,FALSE)="",VLOOKUP(D195,'INPUT-Substances'!A:B,2,FALSE),VLOOKUP(D195,'INPUT-Substances'!A:C,3,FALSE)),IF(AND(NOT(ISBLANK(VLOOKUP(D195,'INPUT-Substances'!A:G,4,FALSE))),VLOOKUP(D195,'INPUT-Substances'!A:G,4,FALSE)&lt;='INPUT-Production'!F195),"gas",IF(AND(NOT(ISBLANK(VLOOKUP(D195,'INPUT-Substances'!A:G,7,FALSE))),VLOOKUP(D195,'INPUT-Substances'!A:G,7,FALSE)&gt;='INPUT-Production'!F195),"solid",IF(AND(NOT(ISBLANK(VLOOKUP(D195,'INPUT-Substances'!A:G,4,FALSE))),NOT(ISBLANK(G195)),G195&gt;='INPUT-Settings'!$C$26,G195&lt;='INPUT-Settings'!$C$26),"liquid",VLOOKUP(D195,'INPUT-Substances'!A:B,2,FALSE)))))</f>
        <v>#N/A</v>
      </c>
      <c r="F195">
        <f>'INPUT-Production'!E195</f>
        <v>0</v>
      </c>
      <c r="G195" t="str">
        <f>'Production-Scores'!H195</f>
        <v>n</v>
      </c>
      <c r="H195" s="22" t="e">
        <f>IF(AND(E195="solid",'Skin-MT Hand'!AA195="Like dry solids"),VLOOKUP(D195,Substances!A:E,5,FALSE),"")</f>
        <v>#N/A</v>
      </c>
      <c r="I195" s="51" t="e">
        <f>IF(E195="solid",VLOOKUP(H195,'M08,G03'!$B$4:$D$9,3,FALSE),"")</f>
        <v>#N/A</v>
      </c>
      <c r="J195" s="11" t="e">
        <f>IF(E195="liquid",VLOOKUP(D195,Substances!A:D,4,FALSE),"")</f>
        <v>#N/A</v>
      </c>
      <c r="K195" s="11" t="e">
        <f>IF(AND(E195="liquid",ISBLANK('INPUT-Production'!F195)),'INPUT-Settings'!$C$26+273.15,IF(E195="liquid",'INPUT-Production'!F195+273.15,""))</f>
        <v>#N/A</v>
      </c>
      <c r="L195" s="11" t="e">
        <f t="shared" si="15"/>
        <v>#N/A</v>
      </c>
      <c r="M195" s="51" t="e">
        <f t="shared" si="16"/>
        <v>#N/A</v>
      </c>
      <c r="N195" s="2" t="e">
        <f>IF(E195="solid",I195,IF(E195="liquid",(M195/30000),IF(AND(E195="gas",'INPUT-Settings'!$C$25=1),1,IF(AND(E195="gas",'INPUT-Settings'!$C$25=0),"",FALSE))))</f>
        <v>#N/A</v>
      </c>
      <c r="O195" t="e">
        <f>IF(AND(E195="gas",'INPUT-Settings'!$C$25=0),"",N195*'Production-Scores'!Z195*'Production-Scores'!M195*'Production-Scores'!P195*('Production-Scores'!S195*'Production-Scores'!AH195*'Production-Scores'!AO195+'Production-Scores'!AE195))</f>
        <v>#N/A</v>
      </c>
      <c r="P195">
        <f t="array" ref="P195">SUM(($G$3:$G$300="y")*($C$3:$C$300=C195)*($A$3:$A$300=A195)*($F$3:$F$300))</f>
        <v>0</v>
      </c>
      <c r="Q195">
        <f t="shared" si="13"/>
        <v>1</v>
      </c>
      <c r="R195" s="52" t="str">
        <f t="shared" si="17"/>
        <v/>
      </c>
      <c r="S195" s="52" t="e">
        <f>IF(AND(E195="gas",'INPUT-Settings'!$C$25=0),"",R195^(LN('INPUT-Settings'!$E$5)/LN(100)))</f>
        <v>#N/A</v>
      </c>
      <c r="T195">
        <f>VLOOKUP(D195,Substances!A:F,6,FALSE)</f>
        <v>0</v>
      </c>
      <c r="U195" s="52">
        <f t="shared" si="14"/>
        <v>0</v>
      </c>
    </row>
    <row r="196" spans="1:21" x14ac:dyDescent="0.3">
      <c r="A196" s="22">
        <f>'INPUT-Production'!A196</f>
        <v>0</v>
      </c>
      <c r="B196" s="11">
        <f>'INPUT-Production'!B196</f>
        <v>0</v>
      </c>
      <c r="C196" s="11">
        <f>'INPUT-Production'!C196</f>
        <v>0</v>
      </c>
      <c r="D196" s="2">
        <f>'INPUT-Production'!D196</f>
        <v>0</v>
      </c>
      <c r="E196" t="e">
        <f>IF(ISBLANK('INPUT-Production'!F196),IF(VLOOKUP(D196,'INPUT-Substances'!A:C,3,FALSE)="",VLOOKUP(D196,'INPUT-Substances'!A:B,2,FALSE),VLOOKUP(D196,'INPUT-Substances'!A:C,3,FALSE)),IF(AND(NOT(ISBLANK(VLOOKUP(D196,'INPUT-Substances'!A:G,4,FALSE))),VLOOKUP(D196,'INPUT-Substances'!A:G,4,FALSE)&lt;='INPUT-Production'!F196),"gas",IF(AND(NOT(ISBLANK(VLOOKUP(D196,'INPUT-Substances'!A:G,7,FALSE))),VLOOKUP(D196,'INPUT-Substances'!A:G,7,FALSE)&gt;='INPUT-Production'!F196),"solid",IF(AND(NOT(ISBLANK(VLOOKUP(D196,'INPUT-Substances'!A:G,4,FALSE))),NOT(ISBLANK(G196)),G196&gt;='INPUT-Settings'!$C$26,G196&lt;='INPUT-Settings'!$C$26),"liquid",VLOOKUP(D196,'INPUT-Substances'!A:B,2,FALSE)))))</f>
        <v>#N/A</v>
      </c>
      <c r="F196">
        <f>'INPUT-Production'!E196</f>
        <v>0</v>
      </c>
      <c r="G196" t="str">
        <f>'Production-Scores'!H196</f>
        <v>n</v>
      </c>
      <c r="H196" s="22" t="e">
        <f>IF(AND(E196="solid",'Skin-MT Hand'!AA196="Like dry solids"),VLOOKUP(D196,Substances!A:E,5,FALSE),"")</f>
        <v>#N/A</v>
      </c>
      <c r="I196" s="51" t="e">
        <f>IF(E196="solid",VLOOKUP(H196,'M08,G03'!$B$4:$D$9,3,FALSE),"")</f>
        <v>#N/A</v>
      </c>
      <c r="J196" s="11" t="e">
        <f>IF(E196="liquid",VLOOKUP(D196,Substances!A:D,4,FALSE),"")</f>
        <v>#N/A</v>
      </c>
      <c r="K196" s="11" t="e">
        <f>IF(AND(E196="liquid",ISBLANK('INPUT-Production'!F196)),'INPUT-Settings'!$C$26+273.15,IF(E196="liquid",'INPUT-Production'!F196+273.15,""))</f>
        <v>#N/A</v>
      </c>
      <c r="L196" s="11" t="e">
        <f t="shared" si="15"/>
        <v>#N/A</v>
      </c>
      <c r="M196" s="51" t="e">
        <f t="shared" si="16"/>
        <v>#N/A</v>
      </c>
      <c r="N196" s="2" t="e">
        <f>IF(E196="solid",I196,IF(E196="liquid",(M196/30000),IF(AND(E196="gas",'INPUT-Settings'!$C$25=1),1,IF(AND(E196="gas",'INPUT-Settings'!$C$25=0),"",FALSE))))</f>
        <v>#N/A</v>
      </c>
      <c r="O196" t="e">
        <f>IF(AND(E196="gas",'INPUT-Settings'!$C$25=0),"",N196*'Production-Scores'!Z196*'Production-Scores'!M196*'Production-Scores'!P196*('Production-Scores'!S196*'Production-Scores'!AH196*'Production-Scores'!AO196+'Production-Scores'!AE196))</f>
        <v>#N/A</v>
      </c>
      <c r="P196">
        <f t="array" ref="P196">SUM(($G$3:$G$300="y")*($C$3:$C$300=C196)*($A$3:$A$300=A196)*($F$3:$F$300))</f>
        <v>0</v>
      </c>
      <c r="Q196">
        <f t="shared" ref="Q196:Q259" si="18">IF(P196=0,1,F196/P196)</f>
        <v>1</v>
      </c>
      <c r="R196" s="52" t="str">
        <f t="shared" si="17"/>
        <v/>
      </c>
      <c r="S196" s="52" t="e">
        <f>IF(AND(E196="gas",'INPUT-Settings'!$C$25=0),"",R196^(LN('INPUT-Settings'!$E$5)/LN(100)))</f>
        <v>#N/A</v>
      </c>
      <c r="T196">
        <f>VLOOKUP(D196,Substances!A:F,6,FALSE)</f>
        <v>0</v>
      </c>
      <c r="U196" s="52">
        <f t="shared" ref="U196:U259" si="19">IF(ISERROR(T196*S196),0,T196*S196)</f>
        <v>0</v>
      </c>
    </row>
    <row r="197" spans="1:21" x14ac:dyDescent="0.3">
      <c r="A197" s="22">
        <f>'INPUT-Production'!A197</f>
        <v>0</v>
      </c>
      <c r="B197" s="11">
        <f>'INPUT-Production'!B197</f>
        <v>0</v>
      </c>
      <c r="C197" s="11">
        <f>'INPUT-Production'!C197</f>
        <v>0</v>
      </c>
      <c r="D197" s="2">
        <f>'INPUT-Production'!D197</f>
        <v>0</v>
      </c>
      <c r="E197" t="e">
        <f>IF(ISBLANK('INPUT-Production'!F197),IF(VLOOKUP(D197,'INPUT-Substances'!A:C,3,FALSE)="",VLOOKUP(D197,'INPUT-Substances'!A:B,2,FALSE),VLOOKUP(D197,'INPUT-Substances'!A:C,3,FALSE)),IF(AND(NOT(ISBLANK(VLOOKUP(D197,'INPUT-Substances'!A:G,4,FALSE))),VLOOKUP(D197,'INPUT-Substances'!A:G,4,FALSE)&lt;='INPUT-Production'!F197),"gas",IF(AND(NOT(ISBLANK(VLOOKUP(D197,'INPUT-Substances'!A:G,7,FALSE))),VLOOKUP(D197,'INPUT-Substances'!A:G,7,FALSE)&gt;='INPUT-Production'!F197),"solid",IF(AND(NOT(ISBLANK(VLOOKUP(D197,'INPUT-Substances'!A:G,4,FALSE))),NOT(ISBLANK(G197)),G197&gt;='INPUT-Settings'!$C$26,G197&lt;='INPUT-Settings'!$C$26),"liquid",VLOOKUP(D197,'INPUT-Substances'!A:B,2,FALSE)))))</f>
        <v>#N/A</v>
      </c>
      <c r="F197">
        <f>'INPUT-Production'!E197</f>
        <v>0</v>
      </c>
      <c r="G197" t="str">
        <f>'Production-Scores'!H197</f>
        <v>n</v>
      </c>
      <c r="H197" s="22" t="e">
        <f>IF(AND(E197="solid",'Skin-MT Hand'!AA197="Like dry solids"),VLOOKUP(D197,Substances!A:E,5,FALSE),"")</f>
        <v>#N/A</v>
      </c>
      <c r="I197" s="51" t="e">
        <f>IF(E197="solid",VLOOKUP(H197,'M08,G03'!$B$4:$D$9,3,FALSE),"")</f>
        <v>#N/A</v>
      </c>
      <c r="J197" s="11" t="e">
        <f>IF(E197="liquid",VLOOKUP(D197,Substances!A:D,4,FALSE),"")</f>
        <v>#N/A</v>
      </c>
      <c r="K197" s="11" t="e">
        <f>IF(AND(E197="liquid",ISBLANK('INPUT-Production'!F197)),'INPUT-Settings'!$C$26+273.15,IF(E197="liquid",'INPUT-Production'!F197+273.15,""))</f>
        <v>#N/A</v>
      </c>
      <c r="L197" s="11" t="e">
        <f t="shared" si="15"/>
        <v>#N/A</v>
      </c>
      <c r="M197" s="51" t="e">
        <f t="shared" si="16"/>
        <v>#N/A</v>
      </c>
      <c r="N197" s="2" t="e">
        <f>IF(E197="solid",I197,IF(E197="liquid",(M197/30000),IF(AND(E197="gas",'INPUT-Settings'!$C$25=1),1,IF(AND(E197="gas",'INPUT-Settings'!$C$25=0),"",FALSE))))</f>
        <v>#N/A</v>
      </c>
      <c r="O197" t="e">
        <f>IF(AND(E197="gas",'INPUT-Settings'!$C$25=0),"",N197*'Production-Scores'!Z197*'Production-Scores'!M197*'Production-Scores'!P197*('Production-Scores'!S197*'Production-Scores'!AH197*'Production-Scores'!AO197+'Production-Scores'!AE197))</f>
        <v>#N/A</v>
      </c>
      <c r="P197">
        <f t="array" ref="P197">SUM(($G$3:$G$300="y")*($C$3:$C$300=C197)*($A$3:$A$300=A197)*($F$3:$F$300))</f>
        <v>0</v>
      </c>
      <c r="Q197">
        <f t="shared" si="18"/>
        <v>1</v>
      </c>
      <c r="R197" s="52" t="str">
        <f t="shared" si="17"/>
        <v/>
      </c>
      <c r="S197" s="52" t="e">
        <f>IF(AND(E197="gas",'INPUT-Settings'!$C$25=0),"",R197^(LN('INPUT-Settings'!$E$5)/LN(100)))</f>
        <v>#N/A</v>
      </c>
      <c r="T197">
        <f>VLOOKUP(D197,Substances!A:F,6,FALSE)</f>
        <v>0</v>
      </c>
      <c r="U197" s="52">
        <f t="shared" si="19"/>
        <v>0</v>
      </c>
    </row>
    <row r="198" spans="1:21" x14ac:dyDescent="0.3">
      <c r="A198" s="22">
        <f>'INPUT-Production'!A198</f>
        <v>0</v>
      </c>
      <c r="B198" s="11">
        <f>'INPUT-Production'!B198</f>
        <v>0</v>
      </c>
      <c r="C198" s="11">
        <f>'INPUT-Production'!C198</f>
        <v>0</v>
      </c>
      <c r="D198" s="2">
        <f>'INPUT-Production'!D198</f>
        <v>0</v>
      </c>
      <c r="E198" t="e">
        <f>IF(ISBLANK('INPUT-Production'!F198),IF(VLOOKUP(D198,'INPUT-Substances'!A:C,3,FALSE)="",VLOOKUP(D198,'INPUT-Substances'!A:B,2,FALSE),VLOOKUP(D198,'INPUT-Substances'!A:C,3,FALSE)),IF(AND(NOT(ISBLANK(VLOOKUP(D198,'INPUT-Substances'!A:G,4,FALSE))),VLOOKUP(D198,'INPUT-Substances'!A:G,4,FALSE)&lt;='INPUT-Production'!F198),"gas",IF(AND(NOT(ISBLANK(VLOOKUP(D198,'INPUT-Substances'!A:G,7,FALSE))),VLOOKUP(D198,'INPUT-Substances'!A:G,7,FALSE)&gt;='INPUT-Production'!F198),"solid",IF(AND(NOT(ISBLANK(VLOOKUP(D198,'INPUT-Substances'!A:G,4,FALSE))),NOT(ISBLANK(G198)),G198&gt;='INPUT-Settings'!$C$26,G198&lt;='INPUT-Settings'!$C$26),"liquid",VLOOKUP(D198,'INPUT-Substances'!A:B,2,FALSE)))))</f>
        <v>#N/A</v>
      </c>
      <c r="F198">
        <f>'INPUT-Production'!E198</f>
        <v>0</v>
      </c>
      <c r="G198" t="str">
        <f>'Production-Scores'!H198</f>
        <v>n</v>
      </c>
      <c r="H198" s="22" t="e">
        <f>IF(AND(E198="solid",'Skin-MT Hand'!AA198="Like dry solids"),VLOOKUP(D198,Substances!A:E,5,FALSE),"")</f>
        <v>#N/A</v>
      </c>
      <c r="I198" s="51" t="e">
        <f>IF(E198="solid",VLOOKUP(H198,'M08,G03'!$B$4:$D$9,3,FALSE),"")</f>
        <v>#N/A</v>
      </c>
      <c r="J198" s="11" t="e">
        <f>IF(E198="liquid",VLOOKUP(D198,Substances!A:D,4,FALSE),"")</f>
        <v>#N/A</v>
      </c>
      <c r="K198" s="11" t="e">
        <f>IF(AND(E198="liquid",ISBLANK('INPUT-Production'!F198)),'INPUT-Settings'!$C$26+273.15,IF(E198="liquid",'INPUT-Production'!F198+273.15,""))</f>
        <v>#N/A</v>
      </c>
      <c r="L198" s="11" t="e">
        <f t="shared" si="15"/>
        <v>#N/A</v>
      </c>
      <c r="M198" s="51" t="e">
        <f t="shared" si="16"/>
        <v>#N/A</v>
      </c>
      <c r="N198" s="2" t="e">
        <f>IF(E198="solid",I198,IF(E198="liquid",(M198/30000),IF(AND(E198="gas",'INPUT-Settings'!$C$25=1),1,IF(AND(E198="gas",'INPUT-Settings'!$C$25=0),"",FALSE))))</f>
        <v>#N/A</v>
      </c>
      <c r="O198" t="e">
        <f>IF(AND(E198="gas",'INPUT-Settings'!$C$25=0),"",N198*'Production-Scores'!Z198*'Production-Scores'!M198*'Production-Scores'!P198*('Production-Scores'!S198*'Production-Scores'!AH198*'Production-Scores'!AO198+'Production-Scores'!AE198))</f>
        <v>#N/A</v>
      </c>
      <c r="P198">
        <f t="array" ref="P198">SUM(($G$3:$G$300="y")*($C$3:$C$300=C198)*($A$3:$A$300=A198)*($F$3:$F$300))</f>
        <v>0</v>
      </c>
      <c r="Q198">
        <f t="shared" si="18"/>
        <v>1</v>
      </c>
      <c r="R198" s="52" t="str">
        <f t="shared" si="17"/>
        <v/>
      </c>
      <c r="S198" s="52" t="e">
        <f>IF(AND(E198="gas",'INPUT-Settings'!$C$25=0),"",R198^(LN('INPUT-Settings'!$E$5)/LN(100)))</f>
        <v>#N/A</v>
      </c>
      <c r="T198">
        <f>VLOOKUP(D198,Substances!A:F,6,FALSE)</f>
        <v>0</v>
      </c>
      <c r="U198" s="52">
        <f t="shared" si="19"/>
        <v>0</v>
      </c>
    </row>
    <row r="199" spans="1:21" x14ac:dyDescent="0.3">
      <c r="A199" s="22">
        <f>'INPUT-Production'!A199</f>
        <v>0</v>
      </c>
      <c r="B199" s="11">
        <f>'INPUT-Production'!B199</f>
        <v>0</v>
      </c>
      <c r="C199" s="11">
        <f>'INPUT-Production'!C199</f>
        <v>0</v>
      </c>
      <c r="D199" s="2">
        <f>'INPUT-Production'!D199</f>
        <v>0</v>
      </c>
      <c r="E199" t="e">
        <f>IF(ISBLANK('INPUT-Production'!F199),IF(VLOOKUP(D199,'INPUT-Substances'!A:C,3,FALSE)="",VLOOKUP(D199,'INPUT-Substances'!A:B,2,FALSE),VLOOKUP(D199,'INPUT-Substances'!A:C,3,FALSE)),IF(AND(NOT(ISBLANK(VLOOKUP(D199,'INPUT-Substances'!A:G,4,FALSE))),VLOOKUP(D199,'INPUT-Substances'!A:G,4,FALSE)&lt;='INPUT-Production'!F199),"gas",IF(AND(NOT(ISBLANK(VLOOKUP(D199,'INPUT-Substances'!A:G,7,FALSE))),VLOOKUP(D199,'INPUT-Substances'!A:G,7,FALSE)&gt;='INPUT-Production'!F199),"solid",IF(AND(NOT(ISBLANK(VLOOKUP(D199,'INPUT-Substances'!A:G,4,FALSE))),NOT(ISBLANK(G199)),G199&gt;='INPUT-Settings'!$C$26,G199&lt;='INPUT-Settings'!$C$26),"liquid",VLOOKUP(D199,'INPUT-Substances'!A:B,2,FALSE)))))</f>
        <v>#N/A</v>
      </c>
      <c r="F199">
        <f>'INPUT-Production'!E199</f>
        <v>0</v>
      </c>
      <c r="G199" t="str">
        <f>'Production-Scores'!H199</f>
        <v>n</v>
      </c>
      <c r="H199" s="22" t="e">
        <f>IF(AND(E199="solid",'Skin-MT Hand'!AA199="Like dry solids"),VLOOKUP(D199,Substances!A:E,5,FALSE),"")</f>
        <v>#N/A</v>
      </c>
      <c r="I199" s="51" t="e">
        <f>IF(E199="solid",VLOOKUP(H199,'M08,G03'!$B$4:$D$9,3,FALSE),"")</f>
        <v>#N/A</v>
      </c>
      <c r="J199" s="11" t="e">
        <f>IF(E199="liquid",VLOOKUP(D199,Substances!A:D,4,FALSE),"")</f>
        <v>#N/A</v>
      </c>
      <c r="K199" s="11" t="e">
        <f>IF(AND(E199="liquid",ISBLANK('INPUT-Production'!F199)),'INPUT-Settings'!$C$26+273.15,IF(E199="liquid",'INPUT-Production'!F199+273.15,""))</f>
        <v>#N/A</v>
      </c>
      <c r="L199" s="11" t="e">
        <f t="shared" si="15"/>
        <v>#N/A</v>
      </c>
      <c r="M199" s="51" t="e">
        <f t="shared" si="16"/>
        <v>#N/A</v>
      </c>
      <c r="N199" s="2" t="e">
        <f>IF(E199="solid",I199,IF(E199="liquid",(M199/30000),IF(AND(E199="gas",'INPUT-Settings'!$C$25=1),1,IF(AND(E199="gas",'INPUT-Settings'!$C$25=0),"",FALSE))))</f>
        <v>#N/A</v>
      </c>
      <c r="O199" t="e">
        <f>IF(AND(E199="gas",'INPUT-Settings'!$C$25=0),"",N199*'Production-Scores'!Z199*'Production-Scores'!M199*'Production-Scores'!P199*('Production-Scores'!S199*'Production-Scores'!AH199*'Production-Scores'!AO199+'Production-Scores'!AE199))</f>
        <v>#N/A</v>
      </c>
      <c r="P199">
        <f t="array" ref="P199">SUM(($G$3:$G$300="y")*($C$3:$C$300=C199)*($A$3:$A$300=A199)*($F$3:$F$300))</f>
        <v>0</v>
      </c>
      <c r="Q199">
        <f t="shared" si="18"/>
        <v>1</v>
      </c>
      <c r="R199" s="52" t="str">
        <f t="shared" si="17"/>
        <v/>
      </c>
      <c r="S199" s="52" t="e">
        <f>IF(AND(E199="gas",'INPUT-Settings'!$C$25=0),"",R199^(LN('INPUT-Settings'!$E$5)/LN(100)))</f>
        <v>#N/A</v>
      </c>
      <c r="T199">
        <f>VLOOKUP(D199,Substances!A:F,6,FALSE)</f>
        <v>0</v>
      </c>
      <c r="U199" s="52">
        <f t="shared" si="19"/>
        <v>0</v>
      </c>
    </row>
    <row r="200" spans="1:21" x14ac:dyDescent="0.3">
      <c r="A200" s="22">
        <f>'INPUT-Production'!A200</f>
        <v>0</v>
      </c>
      <c r="B200" s="11">
        <f>'INPUT-Production'!B200</f>
        <v>0</v>
      </c>
      <c r="C200" s="11">
        <f>'INPUT-Production'!C200</f>
        <v>0</v>
      </c>
      <c r="D200" s="2">
        <f>'INPUT-Production'!D200</f>
        <v>0</v>
      </c>
      <c r="E200" t="e">
        <f>IF(ISBLANK('INPUT-Production'!F200),IF(VLOOKUP(D200,'INPUT-Substances'!A:C,3,FALSE)="",VLOOKUP(D200,'INPUT-Substances'!A:B,2,FALSE),VLOOKUP(D200,'INPUT-Substances'!A:C,3,FALSE)),IF(AND(NOT(ISBLANK(VLOOKUP(D200,'INPUT-Substances'!A:G,4,FALSE))),VLOOKUP(D200,'INPUT-Substances'!A:G,4,FALSE)&lt;='INPUT-Production'!F200),"gas",IF(AND(NOT(ISBLANK(VLOOKUP(D200,'INPUT-Substances'!A:G,7,FALSE))),VLOOKUP(D200,'INPUT-Substances'!A:G,7,FALSE)&gt;='INPUT-Production'!F200),"solid",IF(AND(NOT(ISBLANK(VLOOKUP(D200,'INPUT-Substances'!A:G,4,FALSE))),NOT(ISBLANK(G200)),G200&gt;='INPUT-Settings'!$C$26,G200&lt;='INPUT-Settings'!$C$26),"liquid",VLOOKUP(D200,'INPUT-Substances'!A:B,2,FALSE)))))</f>
        <v>#N/A</v>
      </c>
      <c r="F200">
        <f>'INPUT-Production'!E200</f>
        <v>0</v>
      </c>
      <c r="G200" t="str">
        <f>'Production-Scores'!H200</f>
        <v>n</v>
      </c>
      <c r="H200" s="22" t="e">
        <f>IF(AND(E200="solid",'Skin-MT Hand'!AA200="Like dry solids"),VLOOKUP(D200,Substances!A:E,5,FALSE),"")</f>
        <v>#N/A</v>
      </c>
      <c r="I200" s="51" t="e">
        <f>IF(E200="solid",VLOOKUP(H200,'M08,G03'!$B$4:$D$9,3,FALSE),"")</f>
        <v>#N/A</v>
      </c>
      <c r="J200" s="11" t="e">
        <f>IF(E200="liquid",VLOOKUP(D200,Substances!A:D,4,FALSE),"")</f>
        <v>#N/A</v>
      </c>
      <c r="K200" s="11" t="e">
        <f>IF(AND(E200="liquid",ISBLANK('INPUT-Production'!F200)),'INPUT-Settings'!$C$26+273.15,IF(E200="liquid",'INPUT-Production'!F200+273.15,""))</f>
        <v>#N/A</v>
      </c>
      <c r="L200" s="11" t="e">
        <f t="shared" si="15"/>
        <v>#N/A</v>
      </c>
      <c r="M200" s="51" t="e">
        <f t="shared" si="16"/>
        <v>#N/A</v>
      </c>
      <c r="N200" s="2" t="e">
        <f>IF(E200="solid",I200,IF(E200="liquid",(M200/30000),IF(AND(E200="gas",'INPUT-Settings'!$C$25=1),1,IF(AND(E200="gas",'INPUT-Settings'!$C$25=0),"",FALSE))))</f>
        <v>#N/A</v>
      </c>
      <c r="O200" t="e">
        <f>IF(AND(E200="gas",'INPUT-Settings'!$C$25=0),"",N200*'Production-Scores'!Z200*'Production-Scores'!M200*'Production-Scores'!P200*('Production-Scores'!S200*'Production-Scores'!AH200*'Production-Scores'!AO200+'Production-Scores'!AE200))</f>
        <v>#N/A</v>
      </c>
      <c r="P200">
        <f t="array" ref="P200">SUM(($G$3:$G$300="y")*($C$3:$C$300=C200)*($A$3:$A$300=A200)*($F$3:$F$300))</f>
        <v>0</v>
      </c>
      <c r="Q200">
        <f t="shared" si="18"/>
        <v>1</v>
      </c>
      <c r="R200" s="52" t="str">
        <f t="shared" si="17"/>
        <v/>
      </c>
      <c r="S200" s="52" t="e">
        <f>IF(AND(E200="gas",'INPUT-Settings'!$C$25=0),"",R200^(LN('INPUT-Settings'!$E$5)/LN(100)))</f>
        <v>#N/A</v>
      </c>
      <c r="T200">
        <f>VLOOKUP(D200,Substances!A:F,6,FALSE)</f>
        <v>0</v>
      </c>
      <c r="U200" s="52">
        <f t="shared" si="19"/>
        <v>0</v>
      </c>
    </row>
    <row r="201" spans="1:21" x14ac:dyDescent="0.3">
      <c r="A201" s="22">
        <f>'INPUT-Production'!A201</f>
        <v>0</v>
      </c>
      <c r="B201" s="11">
        <f>'INPUT-Production'!B201</f>
        <v>0</v>
      </c>
      <c r="C201" s="11">
        <f>'INPUT-Production'!C201</f>
        <v>0</v>
      </c>
      <c r="D201" s="2">
        <f>'INPUT-Production'!D201</f>
        <v>0</v>
      </c>
      <c r="E201" t="e">
        <f>IF(ISBLANK('INPUT-Production'!F201),IF(VLOOKUP(D201,'INPUT-Substances'!A:C,3,FALSE)="",VLOOKUP(D201,'INPUT-Substances'!A:B,2,FALSE),VLOOKUP(D201,'INPUT-Substances'!A:C,3,FALSE)),IF(AND(NOT(ISBLANK(VLOOKUP(D201,'INPUT-Substances'!A:G,4,FALSE))),VLOOKUP(D201,'INPUT-Substances'!A:G,4,FALSE)&lt;='INPUT-Production'!F201),"gas",IF(AND(NOT(ISBLANK(VLOOKUP(D201,'INPUT-Substances'!A:G,7,FALSE))),VLOOKUP(D201,'INPUT-Substances'!A:G,7,FALSE)&gt;='INPUT-Production'!F201),"solid",IF(AND(NOT(ISBLANK(VLOOKUP(D201,'INPUT-Substances'!A:G,4,FALSE))),NOT(ISBLANK(G201)),G201&gt;='INPUT-Settings'!$C$26,G201&lt;='INPUT-Settings'!$C$26),"liquid",VLOOKUP(D201,'INPUT-Substances'!A:B,2,FALSE)))))</f>
        <v>#N/A</v>
      </c>
      <c r="F201">
        <f>'INPUT-Production'!E201</f>
        <v>0</v>
      </c>
      <c r="G201" t="str">
        <f>'Production-Scores'!H201</f>
        <v>n</v>
      </c>
      <c r="H201" s="22" t="e">
        <f>IF(AND(E201="solid",'Skin-MT Hand'!AA201="Like dry solids"),VLOOKUP(D201,Substances!A:E,5,FALSE),"")</f>
        <v>#N/A</v>
      </c>
      <c r="I201" s="51" t="e">
        <f>IF(E201="solid",VLOOKUP(H201,'M08,G03'!$B$4:$D$9,3,FALSE),"")</f>
        <v>#N/A</v>
      </c>
      <c r="J201" s="11" t="e">
        <f>IF(E201="liquid",VLOOKUP(D201,Substances!A:D,4,FALSE),"")</f>
        <v>#N/A</v>
      </c>
      <c r="K201" s="11" t="e">
        <f>IF(AND(E201="liquid",ISBLANK('INPUT-Production'!F201)),'INPUT-Settings'!$C$26+273.15,IF(E201="liquid",'INPUT-Production'!F201+273.15,""))</f>
        <v>#N/A</v>
      </c>
      <c r="L201" s="11" t="e">
        <f t="shared" si="15"/>
        <v>#N/A</v>
      </c>
      <c r="M201" s="51" t="e">
        <f t="shared" si="16"/>
        <v>#N/A</v>
      </c>
      <c r="N201" s="2" t="e">
        <f>IF(E201="solid",I201,IF(E201="liquid",(M201/30000),IF(AND(E201="gas",'INPUT-Settings'!$C$25=1),1,IF(AND(E201="gas",'INPUT-Settings'!$C$25=0),"",FALSE))))</f>
        <v>#N/A</v>
      </c>
      <c r="O201" t="e">
        <f>IF(AND(E201="gas",'INPUT-Settings'!$C$25=0),"",N201*'Production-Scores'!Z201*'Production-Scores'!M201*'Production-Scores'!P201*('Production-Scores'!S201*'Production-Scores'!AH201*'Production-Scores'!AO201+'Production-Scores'!AE201))</f>
        <v>#N/A</v>
      </c>
      <c r="P201">
        <f t="array" ref="P201">SUM(($G$3:$G$300="y")*($C$3:$C$300=C201)*($A$3:$A$300=A201)*($F$3:$F$300))</f>
        <v>0</v>
      </c>
      <c r="Q201">
        <f t="shared" si="18"/>
        <v>1</v>
      </c>
      <c r="R201" s="52" t="str">
        <f t="shared" si="17"/>
        <v/>
      </c>
      <c r="S201" s="52" t="e">
        <f>IF(AND(E201="gas",'INPUT-Settings'!$C$25=0),"",R201^(LN('INPUT-Settings'!$E$5)/LN(100)))</f>
        <v>#N/A</v>
      </c>
      <c r="T201">
        <f>VLOOKUP(D201,Substances!A:F,6,FALSE)</f>
        <v>0</v>
      </c>
      <c r="U201" s="52">
        <f t="shared" si="19"/>
        <v>0</v>
      </c>
    </row>
    <row r="202" spans="1:21" x14ac:dyDescent="0.3">
      <c r="A202" s="22">
        <f>'INPUT-Production'!A202</f>
        <v>0</v>
      </c>
      <c r="B202" s="11">
        <f>'INPUT-Production'!B202</f>
        <v>0</v>
      </c>
      <c r="C202" s="11">
        <f>'INPUT-Production'!C202</f>
        <v>0</v>
      </c>
      <c r="D202" s="2">
        <f>'INPUT-Production'!D202</f>
        <v>0</v>
      </c>
      <c r="E202" t="e">
        <f>IF(ISBLANK('INPUT-Production'!F202),IF(VLOOKUP(D202,'INPUT-Substances'!A:C,3,FALSE)="",VLOOKUP(D202,'INPUT-Substances'!A:B,2,FALSE),VLOOKUP(D202,'INPUT-Substances'!A:C,3,FALSE)),IF(AND(NOT(ISBLANK(VLOOKUP(D202,'INPUT-Substances'!A:G,4,FALSE))),VLOOKUP(D202,'INPUT-Substances'!A:G,4,FALSE)&lt;='INPUT-Production'!F202),"gas",IF(AND(NOT(ISBLANK(VLOOKUP(D202,'INPUT-Substances'!A:G,7,FALSE))),VLOOKUP(D202,'INPUT-Substances'!A:G,7,FALSE)&gt;='INPUT-Production'!F202),"solid",IF(AND(NOT(ISBLANK(VLOOKUP(D202,'INPUT-Substances'!A:G,4,FALSE))),NOT(ISBLANK(G202)),G202&gt;='INPUT-Settings'!$C$26,G202&lt;='INPUT-Settings'!$C$26),"liquid",VLOOKUP(D202,'INPUT-Substances'!A:B,2,FALSE)))))</f>
        <v>#N/A</v>
      </c>
      <c r="F202">
        <f>'INPUT-Production'!E202</f>
        <v>0</v>
      </c>
      <c r="G202" t="str">
        <f>'Production-Scores'!H202</f>
        <v>n</v>
      </c>
      <c r="H202" s="22" t="e">
        <f>IF(AND(E202="solid",'Skin-MT Hand'!AA202="Like dry solids"),VLOOKUP(D202,Substances!A:E,5,FALSE),"")</f>
        <v>#N/A</v>
      </c>
      <c r="I202" s="51" t="e">
        <f>IF(E202="solid",VLOOKUP(H202,'M08,G03'!$B$4:$D$9,3,FALSE),"")</f>
        <v>#N/A</v>
      </c>
      <c r="J202" s="11" t="e">
        <f>IF(E202="liquid",VLOOKUP(D202,Substances!A:D,4,FALSE),"")</f>
        <v>#N/A</v>
      </c>
      <c r="K202" s="11" t="e">
        <f>IF(AND(E202="liquid",ISBLANK('INPUT-Production'!F202)),'INPUT-Settings'!$C$26+273.15,IF(E202="liquid",'INPUT-Production'!F202+273.15,""))</f>
        <v>#N/A</v>
      </c>
      <c r="L202" s="11" t="e">
        <f t="shared" si="15"/>
        <v>#N/A</v>
      </c>
      <c r="M202" s="51" t="e">
        <f t="shared" si="16"/>
        <v>#N/A</v>
      </c>
      <c r="N202" s="2" t="e">
        <f>IF(E202="solid",I202,IF(E202="liquid",(M202/30000),IF(AND(E202="gas",'INPUT-Settings'!$C$25=1),1,IF(AND(E202="gas",'INPUT-Settings'!$C$25=0),"",FALSE))))</f>
        <v>#N/A</v>
      </c>
      <c r="O202" t="e">
        <f>IF(AND(E202="gas",'INPUT-Settings'!$C$25=0),"",N202*'Production-Scores'!Z202*'Production-Scores'!M202*'Production-Scores'!P202*('Production-Scores'!S202*'Production-Scores'!AH202*'Production-Scores'!AO202+'Production-Scores'!AE202))</f>
        <v>#N/A</v>
      </c>
      <c r="P202">
        <f t="array" ref="P202">SUM(($G$3:$G$300="y")*($C$3:$C$300=C202)*($A$3:$A$300=A202)*($F$3:$F$300))</f>
        <v>0</v>
      </c>
      <c r="Q202">
        <f t="shared" si="18"/>
        <v>1</v>
      </c>
      <c r="R202" s="52" t="str">
        <f t="shared" si="17"/>
        <v/>
      </c>
      <c r="S202" s="52" t="e">
        <f>IF(AND(E202="gas",'INPUT-Settings'!$C$25=0),"",R202^(LN('INPUT-Settings'!$E$5)/LN(100)))</f>
        <v>#N/A</v>
      </c>
      <c r="T202">
        <f>VLOOKUP(D202,Substances!A:F,6,FALSE)</f>
        <v>0</v>
      </c>
      <c r="U202" s="52">
        <f t="shared" si="19"/>
        <v>0</v>
      </c>
    </row>
    <row r="203" spans="1:21" x14ac:dyDescent="0.3">
      <c r="A203" s="22">
        <f>'INPUT-Production'!A203</f>
        <v>0</v>
      </c>
      <c r="B203" s="11">
        <f>'INPUT-Production'!B203</f>
        <v>0</v>
      </c>
      <c r="C203" s="11">
        <f>'INPUT-Production'!C203</f>
        <v>0</v>
      </c>
      <c r="D203" s="2">
        <f>'INPUT-Production'!D203</f>
        <v>0</v>
      </c>
      <c r="E203" t="e">
        <f>IF(ISBLANK('INPUT-Production'!F203),IF(VLOOKUP(D203,'INPUT-Substances'!A:C,3,FALSE)="",VLOOKUP(D203,'INPUT-Substances'!A:B,2,FALSE),VLOOKUP(D203,'INPUT-Substances'!A:C,3,FALSE)),IF(AND(NOT(ISBLANK(VLOOKUP(D203,'INPUT-Substances'!A:G,4,FALSE))),VLOOKUP(D203,'INPUT-Substances'!A:G,4,FALSE)&lt;='INPUT-Production'!F203),"gas",IF(AND(NOT(ISBLANK(VLOOKUP(D203,'INPUT-Substances'!A:G,7,FALSE))),VLOOKUP(D203,'INPUT-Substances'!A:G,7,FALSE)&gt;='INPUT-Production'!F203),"solid",IF(AND(NOT(ISBLANK(VLOOKUP(D203,'INPUT-Substances'!A:G,4,FALSE))),NOT(ISBLANK(G203)),G203&gt;='INPUT-Settings'!$C$26,G203&lt;='INPUT-Settings'!$C$26),"liquid",VLOOKUP(D203,'INPUT-Substances'!A:B,2,FALSE)))))</f>
        <v>#N/A</v>
      </c>
      <c r="F203">
        <f>'INPUT-Production'!E203</f>
        <v>0</v>
      </c>
      <c r="G203" t="str">
        <f>'Production-Scores'!H203</f>
        <v>n</v>
      </c>
      <c r="H203" s="22" t="e">
        <f>IF(AND(E203="solid",'Skin-MT Hand'!AA203="Like dry solids"),VLOOKUP(D203,Substances!A:E,5,FALSE),"")</f>
        <v>#N/A</v>
      </c>
      <c r="I203" s="51" t="e">
        <f>IF(E203="solid",VLOOKUP(H203,'M08,G03'!$B$4:$D$9,3,FALSE),"")</f>
        <v>#N/A</v>
      </c>
      <c r="J203" s="11" t="e">
        <f>IF(E203="liquid",VLOOKUP(D203,Substances!A:D,4,FALSE),"")</f>
        <v>#N/A</v>
      </c>
      <c r="K203" s="11" t="e">
        <f>IF(AND(E203="liquid",ISBLANK('INPUT-Production'!F203)),'INPUT-Settings'!$C$26+273.15,IF(E203="liquid",'INPUT-Production'!F203+273.15,""))</f>
        <v>#N/A</v>
      </c>
      <c r="L203" s="11" t="e">
        <f t="shared" si="15"/>
        <v>#N/A</v>
      </c>
      <c r="M203" s="51" t="e">
        <f t="shared" si="16"/>
        <v>#N/A</v>
      </c>
      <c r="N203" s="2" t="e">
        <f>IF(E203="solid",I203,IF(E203="liquid",(M203/30000),IF(AND(E203="gas",'INPUT-Settings'!$C$25=1),1,IF(AND(E203="gas",'INPUT-Settings'!$C$25=0),"",FALSE))))</f>
        <v>#N/A</v>
      </c>
      <c r="O203" t="e">
        <f>IF(AND(E203="gas",'INPUT-Settings'!$C$25=0),"",N203*'Production-Scores'!Z203*'Production-Scores'!M203*'Production-Scores'!P203*('Production-Scores'!S203*'Production-Scores'!AH203*'Production-Scores'!AO203+'Production-Scores'!AE203))</f>
        <v>#N/A</v>
      </c>
      <c r="P203">
        <f t="array" ref="P203">SUM(($G$3:$G$300="y")*($C$3:$C$300=C203)*($A$3:$A$300=A203)*($F$3:$F$300))</f>
        <v>0</v>
      </c>
      <c r="Q203">
        <f t="shared" si="18"/>
        <v>1</v>
      </c>
      <c r="R203" s="52" t="str">
        <f t="shared" si="17"/>
        <v/>
      </c>
      <c r="S203" s="52" t="e">
        <f>IF(AND(E203="gas",'INPUT-Settings'!$C$25=0),"",R203^(LN('INPUT-Settings'!$E$5)/LN(100)))</f>
        <v>#N/A</v>
      </c>
      <c r="T203">
        <f>VLOOKUP(D203,Substances!A:F,6,FALSE)</f>
        <v>0</v>
      </c>
      <c r="U203" s="52">
        <f t="shared" si="19"/>
        <v>0</v>
      </c>
    </row>
    <row r="204" spans="1:21" x14ac:dyDescent="0.3">
      <c r="A204" s="22">
        <f>'INPUT-Production'!A204</f>
        <v>0</v>
      </c>
      <c r="B204" s="11">
        <f>'INPUT-Production'!B204</f>
        <v>0</v>
      </c>
      <c r="C204" s="11">
        <f>'INPUT-Production'!C204</f>
        <v>0</v>
      </c>
      <c r="D204" s="2">
        <f>'INPUT-Production'!D204</f>
        <v>0</v>
      </c>
      <c r="E204" t="e">
        <f>IF(ISBLANK('INPUT-Production'!F204),IF(VLOOKUP(D204,'INPUT-Substances'!A:C,3,FALSE)="",VLOOKUP(D204,'INPUT-Substances'!A:B,2,FALSE),VLOOKUP(D204,'INPUT-Substances'!A:C,3,FALSE)),IF(AND(NOT(ISBLANK(VLOOKUP(D204,'INPUT-Substances'!A:G,4,FALSE))),VLOOKUP(D204,'INPUT-Substances'!A:G,4,FALSE)&lt;='INPUT-Production'!F204),"gas",IF(AND(NOT(ISBLANK(VLOOKUP(D204,'INPUT-Substances'!A:G,7,FALSE))),VLOOKUP(D204,'INPUT-Substances'!A:G,7,FALSE)&gt;='INPUT-Production'!F204),"solid",IF(AND(NOT(ISBLANK(VLOOKUP(D204,'INPUT-Substances'!A:G,4,FALSE))),NOT(ISBLANK(G204)),G204&gt;='INPUT-Settings'!$C$26,G204&lt;='INPUT-Settings'!$C$26),"liquid",VLOOKUP(D204,'INPUT-Substances'!A:B,2,FALSE)))))</f>
        <v>#N/A</v>
      </c>
      <c r="F204">
        <f>'INPUT-Production'!E204</f>
        <v>0</v>
      </c>
      <c r="G204" t="str">
        <f>'Production-Scores'!H204</f>
        <v>n</v>
      </c>
      <c r="H204" s="22" t="e">
        <f>IF(AND(E204="solid",'Skin-MT Hand'!AA204="Like dry solids"),VLOOKUP(D204,Substances!A:E,5,FALSE),"")</f>
        <v>#N/A</v>
      </c>
      <c r="I204" s="51" t="e">
        <f>IF(E204="solid",VLOOKUP(H204,'M08,G03'!$B$4:$D$9,3,FALSE),"")</f>
        <v>#N/A</v>
      </c>
      <c r="J204" s="11" t="e">
        <f>IF(E204="liquid",VLOOKUP(D204,Substances!A:D,4,FALSE),"")</f>
        <v>#N/A</v>
      </c>
      <c r="K204" s="11" t="e">
        <f>IF(AND(E204="liquid",ISBLANK('INPUT-Production'!F204)),'INPUT-Settings'!$C$26+273.15,IF(E204="liquid",'INPUT-Production'!F204+273.15,""))</f>
        <v>#N/A</v>
      </c>
      <c r="L204" s="11" t="e">
        <f t="shared" si="15"/>
        <v>#N/A</v>
      </c>
      <c r="M204" s="51" t="e">
        <f t="shared" si="16"/>
        <v>#N/A</v>
      </c>
      <c r="N204" s="2" t="e">
        <f>IF(E204="solid",I204,IF(E204="liquid",(M204/30000),IF(AND(E204="gas",'INPUT-Settings'!$C$25=1),1,IF(AND(E204="gas",'INPUT-Settings'!$C$25=0),"",FALSE))))</f>
        <v>#N/A</v>
      </c>
      <c r="O204" t="e">
        <f>IF(AND(E204="gas",'INPUT-Settings'!$C$25=0),"",N204*'Production-Scores'!Z204*'Production-Scores'!M204*'Production-Scores'!P204*('Production-Scores'!S204*'Production-Scores'!AH204*'Production-Scores'!AO204+'Production-Scores'!AE204))</f>
        <v>#N/A</v>
      </c>
      <c r="P204">
        <f t="array" ref="P204">SUM(($G$3:$G$300="y")*($C$3:$C$300=C204)*($A$3:$A$300=A204)*($F$3:$F$300))</f>
        <v>0</v>
      </c>
      <c r="Q204">
        <f t="shared" si="18"/>
        <v>1</v>
      </c>
      <c r="R204" s="52" t="str">
        <f t="shared" si="17"/>
        <v/>
      </c>
      <c r="S204" s="52" t="e">
        <f>IF(AND(E204="gas",'INPUT-Settings'!$C$25=0),"",R204^(LN('INPUT-Settings'!$E$5)/LN(100)))</f>
        <v>#N/A</v>
      </c>
      <c r="T204">
        <f>VLOOKUP(D204,Substances!A:F,6,FALSE)</f>
        <v>0</v>
      </c>
      <c r="U204" s="52">
        <f t="shared" si="19"/>
        <v>0</v>
      </c>
    </row>
    <row r="205" spans="1:21" x14ac:dyDescent="0.3">
      <c r="A205" s="22">
        <f>'INPUT-Production'!A205</f>
        <v>0</v>
      </c>
      <c r="B205" s="11">
        <f>'INPUT-Production'!B205</f>
        <v>0</v>
      </c>
      <c r="C205" s="11">
        <f>'INPUT-Production'!C205</f>
        <v>0</v>
      </c>
      <c r="D205" s="2">
        <f>'INPUT-Production'!D205</f>
        <v>0</v>
      </c>
      <c r="E205" t="e">
        <f>IF(ISBLANK('INPUT-Production'!F205),IF(VLOOKUP(D205,'INPUT-Substances'!A:C,3,FALSE)="",VLOOKUP(D205,'INPUT-Substances'!A:B,2,FALSE),VLOOKUP(D205,'INPUT-Substances'!A:C,3,FALSE)),IF(AND(NOT(ISBLANK(VLOOKUP(D205,'INPUT-Substances'!A:G,4,FALSE))),VLOOKUP(D205,'INPUT-Substances'!A:G,4,FALSE)&lt;='INPUT-Production'!F205),"gas",IF(AND(NOT(ISBLANK(VLOOKUP(D205,'INPUT-Substances'!A:G,7,FALSE))),VLOOKUP(D205,'INPUT-Substances'!A:G,7,FALSE)&gt;='INPUT-Production'!F205),"solid",IF(AND(NOT(ISBLANK(VLOOKUP(D205,'INPUT-Substances'!A:G,4,FALSE))),NOT(ISBLANK(G205)),G205&gt;='INPUT-Settings'!$C$26,G205&lt;='INPUT-Settings'!$C$26),"liquid",VLOOKUP(D205,'INPUT-Substances'!A:B,2,FALSE)))))</f>
        <v>#N/A</v>
      </c>
      <c r="F205">
        <f>'INPUT-Production'!E205</f>
        <v>0</v>
      </c>
      <c r="G205" t="str">
        <f>'Production-Scores'!H205</f>
        <v>n</v>
      </c>
      <c r="H205" s="22" t="e">
        <f>IF(AND(E205="solid",'Skin-MT Hand'!AA205="Like dry solids"),VLOOKUP(D205,Substances!A:E,5,FALSE),"")</f>
        <v>#N/A</v>
      </c>
      <c r="I205" s="51" t="e">
        <f>IF(E205="solid",VLOOKUP(H205,'M08,G03'!$B$4:$D$9,3,FALSE),"")</f>
        <v>#N/A</v>
      </c>
      <c r="J205" s="11" t="e">
        <f>IF(E205="liquid",VLOOKUP(D205,Substances!A:D,4,FALSE),"")</f>
        <v>#N/A</v>
      </c>
      <c r="K205" s="11" t="e">
        <f>IF(AND(E205="liquid",ISBLANK('INPUT-Production'!F205)),'INPUT-Settings'!$C$26+273.15,IF(E205="liquid",'INPUT-Production'!F205+273.15,""))</f>
        <v>#N/A</v>
      </c>
      <c r="L205" s="11" t="e">
        <f t="shared" si="15"/>
        <v>#N/A</v>
      </c>
      <c r="M205" s="51" t="e">
        <f t="shared" si="16"/>
        <v>#N/A</v>
      </c>
      <c r="N205" s="2" t="e">
        <f>IF(E205="solid",I205,IF(E205="liquid",(M205/30000),IF(AND(E205="gas",'INPUT-Settings'!$C$25=1),1,IF(AND(E205="gas",'INPUT-Settings'!$C$25=0),"",FALSE))))</f>
        <v>#N/A</v>
      </c>
      <c r="O205" t="e">
        <f>IF(AND(E205="gas",'INPUT-Settings'!$C$25=0),"",N205*'Production-Scores'!Z205*'Production-Scores'!M205*'Production-Scores'!P205*('Production-Scores'!S205*'Production-Scores'!AH205*'Production-Scores'!AO205+'Production-Scores'!AE205))</f>
        <v>#N/A</v>
      </c>
      <c r="P205">
        <f t="array" ref="P205">SUM(($G$3:$G$300="y")*($C$3:$C$300=C205)*($A$3:$A$300=A205)*($F$3:$F$300))</f>
        <v>0</v>
      </c>
      <c r="Q205">
        <f t="shared" si="18"/>
        <v>1</v>
      </c>
      <c r="R205" s="52" t="str">
        <f t="shared" si="17"/>
        <v/>
      </c>
      <c r="S205" s="52" t="e">
        <f>IF(AND(E205="gas",'INPUT-Settings'!$C$25=0),"",R205^(LN('INPUT-Settings'!$E$5)/LN(100)))</f>
        <v>#N/A</v>
      </c>
      <c r="T205">
        <f>VLOOKUP(D205,Substances!A:F,6,FALSE)</f>
        <v>0</v>
      </c>
      <c r="U205" s="52">
        <f t="shared" si="19"/>
        <v>0</v>
      </c>
    </row>
    <row r="206" spans="1:21" x14ac:dyDescent="0.3">
      <c r="A206" s="22">
        <f>'INPUT-Production'!A206</f>
        <v>0</v>
      </c>
      <c r="B206" s="11">
        <f>'INPUT-Production'!B206</f>
        <v>0</v>
      </c>
      <c r="C206" s="11">
        <f>'INPUT-Production'!C206</f>
        <v>0</v>
      </c>
      <c r="D206" s="2">
        <f>'INPUT-Production'!D206</f>
        <v>0</v>
      </c>
      <c r="E206" t="e">
        <f>IF(ISBLANK('INPUT-Production'!F206),IF(VLOOKUP(D206,'INPUT-Substances'!A:C,3,FALSE)="",VLOOKUP(D206,'INPUT-Substances'!A:B,2,FALSE),VLOOKUP(D206,'INPUT-Substances'!A:C,3,FALSE)),IF(AND(NOT(ISBLANK(VLOOKUP(D206,'INPUT-Substances'!A:G,4,FALSE))),VLOOKUP(D206,'INPUT-Substances'!A:G,4,FALSE)&lt;='INPUT-Production'!F206),"gas",IF(AND(NOT(ISBLANK(VLOOKUP(D206,'INPUT-Substances'!A:G,7,FALSE))),VLOOKUP(D206,'INPUT-Substances'!A:G,7,FALSE)&gt;='INPUT-Production'!F206),"solid",IF(AND(NOT(ISBLANK(VLOOKUP(D206,'INPUT-Substances'!A:G,4,FALSE))),NOT(ISBLANK(G206)),G206&gt;='INPUT-Settings'!$C$26,G206&lt;='INPUT-Settings'!$C$26),"liquid",VLOOKUP(D206,'INPUT-Substances'!A:B,2,FALSE)))))</f>
        <v>#N/A</v>
      </c>
      <c r="F206">
        <f>'INPUT-Production'!E206</f>
        <v>0</v>
      </c>
      <c r="G206" t="str">
        <f>'Production-Scores'!H206</f>
        <v>n</v>
      </c>
      <c r="H206" s="22" t="e">
        <f>IF(AND(E206="solid",'Skin-MT Hand'!AA206="Like dry solids"),VLOOKUP(D206,Substances!A:E,5,FALSE),"")</f>
        <v>#N/A</v>
      </c>
      <c r="I206" s="51" t="e">
        <f>IF(E206="solid",VLOOKUP(H206,'M08,G03'!$B$4:$D$9,3,FALSE),"")</f>
        <v>#N/A</v>
      </c>
      <c r="J206" s="11" t="e">
        <f>IF(E206="liquid",VLOOKUP(D206,Substances!A:D,4,FALSE),"")</f>
        <v>#N/A</v>
      </c>
      <c r="K206" s="11" t="e">
        <f>IF(AND(E206="liquid",ISBLANK('INPUT-Production'!F206)),'INPUT-Settings'!$C$26+273.15,IF(E206="liquid",'INPUT-Production'!F206+273.15,""))</f>
        <v>#N/A</v>
      </c>
      <c r="L206" s="11" t="e">
        <f t="shared" si="15"/>
        <v>#N/A</v>
      </c>
      <c r="M206" s="51" t="e">
        <f t="shared" si="16"/>
        <v>#N/A</v>
      </c>
      <c r="N206" s="2" t="e">
        <f>IF(E206="solid",I206,IF(E206="liquid",(M206/30000),IF(AND(E206="gas",'INPUT-Settings'!$C$25=1),1,IF(AND(E206="gas",'INPUT-Settings'!$C$25=0),"",FALSE))))</f>
        <v>#N/A</v>
      </c>
      <c r="O206" t="e">
        <f>IF(AND(E206="gas",'INPUT-Settings'!$C$25=0),"",N206*'Production-Scores'!Z206*'Production-Scores'!M206*'Production-Scores'!P206*('Production-Scores'!S206*'Production-Scores'!AH206*'Production-Scores'!AO206+'Production-Scores'!AE206))</f>
        <v>#N/A</v>
      </c>
      <c r="P206">
        <f t="array" ref="P206">SUM(($G$3:$G$300="y")*($C$3:$C$300=C206)*($A$3:$A$300=A206)*($F$3:$F$300))</f>
        <v>0</v>
      </c>
      <c r="Q206">
        <f t="shared" si="18"/>
        <v>1</v>
      </c>
      <c r="R206" s="52" t="str">
        <f t="shared" si="17"/>
        <v/>
      </c>
      <c r="S206" s="52" t="e">
        <f>IF(AND(E206="gas",'INPUT-Settings'!$C$25=0),"",R206^(LN('INPUT-Settings'!$E$5)/LN(100)))</f>
        <v>#N/A</v>
      </c>
      <c r="T206">
        <f>VLOOKUP(D206,Substances!A:F,6,FALSE)</f>
        <v>0</v>
      </c>
      <c r="U206" s="52">
        <f t="shared" si="19"/>
        <v>0</v>
      </c>
    </row>
    <row r="207" spans="1:21" x14ac:dyDescent="0.3">
      <c r="A207" s="22">
        <f>'INPUT-Production'!A207</f>
        <v>0</v>
      </c>
      <c r="B207" s="11">
        <f>'INPUT-Production'!B207</f>
        <v>0</v>
      </c>
      <c r="C207" s="11">
        <f>'INPUT-Production'!C207</f>
        <v>0</v>
      </c>
      <c r="D207" s="2">
        <f>'INPUT-Production'!D207</f>
        <v>0</v>
      </c>
      <c r="E207" t="e">
        <f>IF(ISBLANK('INPUT-Production'!F207),IF(VLOOKUP(D207,'INPUT-Substances'!A:C,3,FALSE)="",VLOOKUP(D207,'INPUT-Substances'!A:B,2,FALSE),VLOOKUP(D207,'INPUT-Substances'!A:C,3,FALSE)),IF(AND(NOT(ISBLANK(VLOOKUP(D207,'INPUT-Substances'!A:G,4,FALSE))),VLOOKUP(D207,'INPUT-Substances'!A:G,4,FALSE)&lt;='INPUT-Production'!F207),"gas",IF(AND(NOT(ISBLANK(VLOOKUP(D207,'INPUT-Substances'!A:G,7,FALSE))),VLOOKUP(D207,'INPUT-Substances'!A:G,7,FALSE)&gt;='INPUT-Production'!F207),"solid",IF(AND(NOT(ISBLANK(VLOOKUP(D207,'INPUT-Substances'!A:G,4,FALSE))),NOT(ISBLANK(G207)),G207&gt;='INPUT-Settings'!$C$26,G207&lt;='INPUT-Settings'!$C$26),"liquid",VLOOKUP(D207,'INPUT-Substances'!A:B,2,FALSE)))))</f>
        <v>#N/A</v>
      </c>
      <c r="F207">
        <f>'INPUT-Production'!E207</f>
        <v>0</v>
      </c>
      <c r="G207" t="str">
        <f>'Production-Scores'!H207</f>
        <v>n</v>
      </c>
      <c r="H207" s="22" t="e">
        <f>IF(AND(E207="solid",'Skin-MT Hand'!AA207="Like dry solids"),VLOOKUP(D207,Substances!A:E,5,FALSE),"")</f>
        <v>#N/A</v>
      </c>
      <c r="I207" s="51" t="e">
        <f>IF(E207="solid",VLOOKUP(H207,'M08,G03'!$B$4:$D$9,3,FALSE),"")</f>
        <v>#N/A</v>
      </c>
      <c r="J207" s="11" t="e">
        <f>IF(E207="liquid",VLOOKUP(D207,Substances!A:D,4,FALSE),"")</f>
        <v>#N/A</v>
      </c>
      <c r="K207" s="11" t="e">
        <f>IF(AND(E207="liquid",ISBLANK('INPUT-Production'!F207)),'INPUT-Settings'!$C$26+273.15,IF(E207="liquid",'INPUT-Production'!F207+273.15,""))</f>
        <v>#N/A</v>
      </c>
      <c r="L207" s="11" t="e">
        <f t="shared" si="15"/>
        <v>#N/A</v>
      </c>
      <c r="M207" s="51" t="e">
        <f t="shared" si="16"/>
        <v>#N/A</v>
      </c>
      <c r="N207" s="2" t="e">
        <f>IF(E207="solid",I207,IF(E207="liquid",(M207/30000),IF(AND(E207="gas",'INPUT-Settings'!$C$25=1),1,IF(AND(E207="gas",'INPUT-Settings'!$C$25=0),"",FALSE))))</f>
        <v>#N/A</v>
      </c>
      <c r="O207" t="e">
        <f>IF(AND(E207="gas",'INPUT-Settings'!$C$25=0),"",N207*'Production-Scores'!Z207*'Production-Scores'!M207*'Production-Scores'!P207*('Production-Scores'!S207*'Production-Scores'!AH207*'Production-Scores'!AO207+'Production-Scores'!AE207))</f>
        <v>#N/A</v>
      </c>
      <c r="P207">
        <f t="array" ref="P207">SUM(($G$3:$G$300="y")*($C$3:$C$300=C207)*($A$3:$A$300=A207)*($F$3:$F$300))</f>
        <v>0</v>
      </c>
      <c r="Q207">
        <f t="shared" si="18"/>
        <v>1</v>
      </c>
      <c r="R207" s="52" t="str">
        <f t="shared" si="17"/>
        <v/>
      </c>
      <c r="S207" s="52" t="e">
        <f>IF(AND(E207="gas",'INPUT-Settings'!$C$25=0),"",R207^(LN('INPUT-Settings'!$E$5)/LN(100)))</f>
        <v>#N/A</v>
      </c>
      <c r="T207">
        <f>VLOOKUP(D207,Substances!A:F,6,FALSE)</f>
        <v>0</v>
      </c>
      <c r="U207" s="52">
        <f t="shared" si="19"/>
        <v>0</v>
      </c>
    </row>
    <row r="208" spans="1:21" x14ac:dyDescent="0.3">
      <c r="A208" s="22">
        <f>'INPUT-Production'!A208</f>
        <v>0</v>
      </c>
      <c r="B208" s="11">
        <f>'INPUT-Production'!B208</f>
        <v>0</v>
      </c>
      <c r="C208" s="11">
        <f>'INPUT-Production'!C208</f>
        <v>0</v>
      </c>
      <c r="D208" s="2">
        <f>'INPUT-Production'!D208</f>
        <v>0</v>
      </c>
      <c r="E208" t="e">
        <f>IF(ISBLANK('INPUT-Production'!F208),IF(VLOOKUP(D208,'INPUT-Substances'!A:C,3,FALSE)="",VLOOKUP(D208,'INPUT-Substances'!A:B,2,FALSE),VLOOKUP(D208,'INPUT-Substances'!A:C,3,FALSE)),IF(AND(NOT(ISBLANK(VLOOKUP(D208,'INPUT-Substances'!A:G,4,FALSE))),VLOOKUP(D208,'INPUT-Substances'!A:G,4,FALSE)&lt;='INPUT-Production'!F208),"gas",IF(AND(NOT(ISBLANK(VLOOKUP(D208,'INPUT-Substances'!A:G,7,FALSE))),VLOOKUP(D208,'INPUT-Substances'!A:G,7,FALSE)&gt;='INPUT-Production'!F208),"solid",IF(AND(NOT(ISBLANK(VLOOKUP(D208,'INPUT-Substances'!A:G,4,FALSE))),NOT(ISBLANK(G208)),G208&gt;='INPUT-Settings'!$C$26,G208&lt;='INPUT-Settings'!$C$26),"liquid",VLOOKUP(D208,'INPUT-Substances'!A:B,2,FALSE)))))</f>
        <v>#N/A</v>
      </c>
      <c r="F208">
        <f>'INPUT-Production'!E208</f>
        <v>0</v>
      </c>
      <c r="G208" t="str">
        <f>'Production-Scores'!H208</f>
        <v>n</v>
      </c>
      <c r="H208" s="22" t="e">
        <f>IF(AND(E208="solid",'Skin-MT Hand'!AA208="Like dry solids"),VLOOKUP(D208,Substances!A:E,5,FALSE),"")</f>
        <v>#N/A</v>
      </c>
      <c r="I208" s="51" t="e">
        <f>IF(E208="solid",VLOOKUP(H208,'M08,G03'!$B$4:$D$9,3,FALSE),"")</f>
        <v>#N/A</v>
      </c>
      <c r="J208" s="11" t="e">
        <f>IF(E208="liquid",VLOOKUP(D208,Substances!A:D,4,FALSE),"")</f>
        <v>#N/A</v>
      </c>
      <c r="K208" s="11" t="e">
        <f>IF(AND(E208="liquid",ISBLANK('INPUT-Production'!F208)),'INPUT-Settings'!$C$26+273.15,IF(E208="liquid",'INPUT-Production'!F208+273.15,""))</f>
        <v>#N/A</v>
      </c>
      <c r="L208" s="11" t="e">
        <f t="shared" si="15"/>
        <v>#N/A</v>
      </c>
      <c r="M208" s="51" t="e">
        <f t="shared" si="16"/>
        <v>#N/A</v>
      </c>
      <c r="N208" s="2" t="e">
        <f>IF(E208="solid",I208,IF(E208="liquid",(M208/30000),IF(AND(E208="gas",'INPUT-Settings'!$C$25=1),1,IF(AND(E208="gas",'INPUT-Settings'!$C$25=0),"",FALSE))))</f>
        <v>#N/A</v>
      </c>
      <c r="O208" t="e">
        <f>IF(AND(E208="gas",'INPUT-Settings'!$C$25=0),"",N208*'Production-Scores'!Z208*'Production-Scores'!M208*'Production-Scores'!P208*('Production-Scores'!S208*'Production-Scores'!AH208*'Production-Scores'!AO208+'Production-Scores'!AE208))</f>
        <v>#N/A</v>
      </c>
      <c r="P208">
        <f t="array" ref="P208">SUM(($G$3:$G$300="y")*($C$3:$C$300=C208)*($A$3:$A$300=A208)*($F$3:$F$300))</f>
        <v>0</v>
      </c>
      <c r="Q208">
        <f t="shared" si="18"/>
        <v>1</v>
      </c>
      <c r="R208" s="52" t="str">
        <f t="shared" si="17"/>
        <v/>
      </c>
      <c r="S208" s="52" t="e">
        <f>IF(AND(E208="gas",'INPUT-Settings'!$C$25=0),"",R208^(LN('INPUT-Settings'!$E$5)/LN(100)))</f>
        <v>#N/A</v>
      </c>
      <c r="T208">
        <f>VLOOKUP(D208,Substances!A:F,6,FALSE)</f>
        <v>0</v>
      </c>
      <c r="U208" s="52">
        <f t="shared" si="19"/>
        <v>0</v>
      </c>
    </row>
    <row r="209" spans="1:21" x14ac:dyDescent="0.3">
      <c r="A209" s="22">
        <f>'INPUT-Production'!A209</f>
        <v>0</v>
      </c>
      <c r="B209" s="11">
        <f>'INPUT-Production'!B209</f>
        <v>0</v>
      </c>
      <c r="C209" s="11">
        <f>'INPUT-Production'!C209</f>
        <v>0</v>
      </c>
      <c r="D209" s="2">
        <f>'INPUT-Production'!D209</f>
        <v>0</v>
      </c>
      <c r="E209" t="e">
        <f>IF(ISBLANK('INPUT-Production'!F209),IF(VLOOKUP(D209,'INPUT-Substances'!A:C,3,FALSE)="",VLOOKUP(D209,'INPUT-Substances'!A:B,2,FALSE),VLOOKUP(D209,'INPUT-Substances'!A:C,3,FALSE)),IF(AND(NOT(ISBLANK(VLOOKUP(D209,'INPUT-Substances'!A:G,4,FALSE))),VLOOKUP(D209,'INPUT-Substances'!A:G,4,FALSE)&lt;='INPUT-Production'!F209),"gas",IF(AND(NOT(ISBLANK(VLOOKUP(D209,'INPUT-Substances'!A:G,7,FALSE))),VLOOKUP(D209,'INPUT-Substances'!A:G,7,FALSE)&gt;='INPUT-Production'!F209),"solid",IF(AND(NOT(ISBLANK(VLOOKUP(D209,'INPUT-Substances'!A:G,4,FALSE))),NOT(ISBLANK(G209)),G209&gt;='INPUT-Settings'!$C$26,G209&lt;='INPUT-Settings'!$C$26),"liquid",VLOOKUP(D209,'INPUT-Substances'!A:B,2,FALSE)))))</f>
        <v>#N/A</v>
      </c>
      <c r="F209">
        <f>'INPUT-Production'!E209</f>
        <v>0</v>
      </c>
      <c r="G209" t="str">
        <f>'Production-Scores'!H209</f>
        <v>n</v>
      </c>
      <c r="H209" s="22" t="e">
        <f>IF(AND(E209="solid",'Skin-MT Hand'!AA209="Like dry solids"),VLOOKUP(D209,Substances!A:E,5,FALSE),"")</f>
        <v>#N/A</v>
      </c>
      <c r="I209" s="51" t="e">
        <f>IF(E209="solid",VLOOKUP(H209,'M08,G03'!$B$4:$D$9,3,FALSE),"")</f>
        <v>#N/A</v>
      </c>
      <c r="J209" s="11" t="e">
        <f>IF(E209="liquid",VLOOKUP(D209,Substances!A:D,4,FALSE),"")</f>
        <v>#N/A</v>
      </c>
      <c r="K209" s="11" t="e">
        <f>IF(AND(E209="liquid",ISBLANK('INPUT-Production'!F209)),'INPUT-Settings'!$C$26+273.15,IF(E209="liquid",'INPUT-Production'!F209+273.15,""))</f>
        <v>#N/A</v>
      </c>
      <c r="L209" s="11" t="e">
        <f t="shared" si="15"/>
        <v>#N/A</v>
      </c>
      <c r="M209" s="51" t="e">
        <f t="shared" si="16"/>
        <v>#N/A</v>
      </c>
      <c r="N209" s="2" t="e">
        <f>IF(E209="solid",I209,IF(E209="liquid",(M209/30000),IF(AND(E209="gas",'INPUT-Settings'!$C$25=1),1,IF(AND(E209="gas",'INPUT-Settings'!$C$25=0),"",FALSE))))</f>
        <v>#N/A</v>
      </c>
      <c r="O209" t="e">
        <f>IF(AND(E209="gas",'INPUT-Settings'!$C$25=0),"",N209*'Production-Scores'!Z209*'Production-Scores'!M209*'Production-Scores'!P209*('Production-Scores'!S209*'Production-Scores'!AH209*'Production-Scores'!AO209+'Production-Scores'!AE209))</f>
        <v>#N/A</v>
      </c>
      <c r="P209">
        <f t="array" ref="P209">SUM(($G$3:$G$300="y")*($C$3:$C$300=C209)*($A$3:$A$300=A209)*($F$3:$F$300))</f>
        <v>0</v>
      </c>
      <c r="Q209">
        <f t="shared" si="18"/>
        <v>1</v>
      </c>
      <c r="R209" s="52" t="str">
        <f t="shared" si="17"/>
        <v/>
      </c>
      <c r="S209" s="52" t="e">
        <f>IF(AND(E209="gas",'INPUT-Settings'!$C$25=0),"",R209^(LN('INPUT-Settings'!$E$5)/LN(100)))</f>
        <v>#N/A</v>
      </c>
      <c r="T209">
        <f>VLOOKUP(D209,Substances!A:F,6,FALSE)</f>
        <v>0</v>
      </c>
      <c r="U209" s="52">
        <f t="shared" si="19"/>
        <v>0</v>
      </c>
    </row>
    <row r="210" spans="1:21" x14ac:dyDescent="0.3">
      <c r="A210" s="22">
        <f>'INPUT-Production'!A210</f>
        <v>0</v>
      </c>
      <c r="B210" s="11">
        <f>'INPUT-Production'!B210</f>
        <v>0</v>
      </c>
      <c r="C210" s="11">
        <f>'INPUT-Production'!C210</f>
        <v>0</v>
      </c>
      <c r="D210" s="2">
        <f>'INPUT-Production'!D210</f>
        <v>0</v>
      </c>
      <c r="E210" t="e">
        <f>IF(ISBLANK('INPUT-Production'!F210),IF(VLOOKUP(D210,'INPUT-Substances'!A:C,3,FALSE)="",VLOOKUP(D210,'INPUT-Substances'!A:B,2,FALSE),VLOOKUP(D210,'INPUT-Substances'!A:C,3,FALSE)),IF(AND(NOT(ISBLANK(VLOOKUP(D210,'INPUT-Substances'!A:G,4,FALSE))),VLOOKUP(D210,'INPUT-Substances'!A:G,4,FALSE)&lt;='INPUT-Production'!F210),"gas",IF(AND(NOT(ISBLANK(VLOOKUP(D210,'INPUT-Substances'!A:G,7,FALSE))),VLOOKUP(D210,'INPUT-Substances'!A:G,7,FALSE)&gt;='INPUT-Production'!F210),"solid",IF(AND(NOT(ISBLANK(VLOOKUP(D210,'INPUT-Substances'!A:G,4,FALSE))),NOT(ISBLANK(G210)),G210&gt;='INPUT-Settings'!$C$26,G210&lt;='INPUT-Settings'!$C$26),"liquid",VLOOKUP(D210,'INPUT-Substances'!A:B,2,FALSE)))))</f>
        <v>#N/A</v>
      </c>
      <c r="F210">
        <f>'INPUT-Production'!E210</f>
        <v>0</v>
      </c>
      <c r="G210" t="str">
        <f>'Production-Scores'!H210</f>
        <v>n</v>
      </c>
      <c r="H210" s="22" t="e">
        <f>IF(AND(E210="solid",'Skin-MT Hand'!AA210="Like dry solids"),VLOOKUP(D210,Substances!A:E,5,FALSE),"")</f>
        <v>#N/A</v>
      </c>
      <c r="I210" s="51" t="e">
        <f>IF(E210="solid",VLOOKUP(H210,'M08,G03'!$B$4:$D$9,3,FALSE),"")</f>
        <v>#N/A</v>
      </c>
      <c r="J210" s="11" t="e">
        <f>IF(E210="liquid",VLOOKUP(D210,Substances!A:D,4,FALSE),"")</f>
        <v>#N/A</v>
      </c>
      <c r="K210" s="11" t="e">
        <f>IF(AND(E210="liquid",ISBLANK('INPUT-Production'!F210)),'INPUT-Settings'!$C$26+273.15,IF(E210="liquid",'INPUT-Production'!F210+273.15,""))</f>
        <v>#N/A</v>
      </c>
      <c r="L210" s="11" t="e">
        <f t="shared" si="15"/>
        <v>#N/A</v>
      </c>
      <c r="M210" s="51" t="e">
        <f t="shared" si="16"/>
        <v>#N/A</v>
      </c>
      <c r="N210" s="2" t="e">
        <f>IF(E210="solid",I210,IF(E210="liquid",(M210/30000),IF(AND(E210="gas",'INPUT-Settings'!$C$25=1),1,IF(AND(E210="gas",'INPUT-Settings'!$C$25=0),"",FALSE))))</f>
        <v>#N/A</v>
      </c>
      <c r="O210" t="e">
        <f>IF(AND(E210="gas",'INPUT-Settings'!$C$25=0),"",N210*'Production-Scores'!Z210*'Production-Scores'!M210*'Production-Scores'!P210*('Production-Scores'!S210*'Production-Scores'!AH210*'Production-Scores'!AO210+'Production-Scores'!AE210))</f>
        <v>#N/A</v>
      </c>
      <c r="P210">
        <f t="array" ref="P210">SUM(($G$3:$G$300="y")*($C$3:$C$300=C210)*($A$3:$A$300=A210)*($F$3:$F$300))</f>
        <v>0</v>
      </c>
      <c r="Q210">
        <f t="shared" si="18"/>
        <v>1</v>
      </c>
      <c r="R210" s="52" t="str">
        <f t="shared" si="17"/>
        <v/>
      </c>
      <c r="S210" s="52" t="e">
        <f>IF(AND(E210="gas",'INPUT-Settings'!$C$25=0),"",R210^(LN('INPUT-Settings'!$E$5)/LN(100)))</f>
        <v>#N/A</v>
      </c>
      <c r="T210">
        <f>VLOOKUP(D210,Substances!A:F,6,FALSE)</f>
        <v>0</v>
      </c>
      <c r="U210" s="52">
        <f t="shared" si="19"/>
        <v>0</v>
      </c>
    </row>
    <row r="211" spans="1:21" x14ac:dyDescent="0.3">
      <c r="A211" s="22">
        <f>'INPUT-Production'!A211</f>
        <v>0</v>
      </c>
      <c r="B211" s="11">
        <f>'INPUT-Production'!B211</f>
        <v>0</v>
      </c>
      <c r="C211" s="11">
        <f>'INPUT-Production'!C211</f>
        <v>0</v>
      </c>
      <c r="D211" s="2">
        <f>'INPUT-Production'!D211</f>
        <v>0</v>
      </c>
      <c r="E211" t="e">
        <f>IF(ISBLANK('INPUT-Production'!F211),IF(VLOOKUP(D211,'INPUT-Substances'!A:C,3,FALSE)="",VLOOKUP(D211,'INPUT-Substances'!A:B,2,FALSE),VLOOKUP(D211,'INPUT-Substances'!A:C,3,FALSE)),IF(AND(NOT(ISBLANK(VLOOKUP(D211,'INPUT-Substances'!A:G,4,FALSE))),VLOOKUP(D211,'INPUT-Substances'!A:G,4,FALSE)&lt;='INPUT-Production'!F211),"gas",IF(AND(NOT(ISBLANK(VLOOKUP(D211,'INPUT-Substances'!A:G,7,FALSE))),VLOOKUP(D211,'INPUT-Substances'!A:G,7,FALSE)&gt;='INPUT-Production'!F211),"solid",IF(AND(NOT(ISBLANK(VLOOKUP(D211,'INPUT-Substances'!A:G,4,FALSE))),NOT(ISBLANK(G211)),G211&gt;='INPUT-Settings'!$C$26,G211&lt;='INPUT-Settings'!$C$26),"liquid",VLOOKUP(D211,'INPUT-Substances'!A:B,2,FALSE)))))</f>
        <v>#N/A</v>
      </c>
      <c r="F211">
        <f>'INPUT-Production'!E211</f>
        <v>0</v>
      </c>
      <c r="G211" t="str">
        <f>'Production-Scores'!H211</f>
        <v>n</v>
      </c>
      <c r="H211" s="22" t="e">
        <f>IF(AND(E211="solid",'Skin-MT Hand'!AA211="Like dry solids"),VLOOKUP(D211,Substances!A:E,5,FALSE),"")</f>
        <v>#N/A</v>
      </c>
      <c r="I211" s="51" t="e">
        <f>IF(E211="solid",VLOOKUP(H211,'M08,G03'!$B$4:$D$9,3,FALSE),"")</f>
        <v>#N/A</v>
      </c>
      <c r="J211" s="11" t="e">
        <f>IF(E211="liquid",VLOOKUP(D211,Substances!A:D,4,FALSE),"")</f>
        <v>#N/A</v>
      </c>
      <c r="K211" s="11" t="e">
        <f>IF(AND(E211="liquid",ISBLANK('INPUT-Production'!F211)),'INPUT-Settings'!$C$26+273.15,IF(E211="liquid",'INPUT-Production'!F211+273.15,""))</f>
        <v>#N/A</v>
      </c>
      <c r="L211" s="11" t="e">
        <f t="shared" si="15"/>
        <v>#N/A</v>
      </c>
      <c r="M211" s="51" t="e">
        <f t="shared" si="16"/>
        <v>#N/A</v>
      </c>
      <c r="N211" s="2" t="e">
        <f>IF(E211="solid",I211,IF(E211="liquid",(M211/30000),IF(AND(E211="gas",'INPUT-Settings'!$C$25=1),1,IF(AND(E211="gas",'INPUT-Settings'!$C$25=0),"",FALSE))))</f>
        <v>#N/A</v>
      </c>
      <c r="O211" t="e">
        <f>IF(AND(E211="gas",'INPUT-Settings'!$C$25=0),"",N211*'Production-Scores'!Z211*'Production-Scores'!M211*'Production-Scores'!P211*('Production-Scores'!S211*'Production-Scores'!AH211*'Production-Scores'!AO211+'Production-Scores'!AE211))</f>
        <v>#N/A</v>
      </c>
      <c r="P211">
        <f t="array" ref="P211">SUM(($G$3:$G$300="y")*($C$3:$C$300=C211)*($A$3:$A$300=A211)*($F$3:$F$300))</f>
        <v>0</v>
      </c>
      <c r="Q211">
        <f t="shared" si="18"/>
        <v>1</v>
      </c>
      <c r="R211" s="52" t="str">
        <f t="shared" si="17"/>
        <v/>
      </c>
      <c r="S211" s="52" t="e">
        <f>IF(AND(E211="gas",'INPUT-Settings'!$C$25=0),"",R211^(LN('INPUT-Settings'!$E$5)/LN(100)))</f>
        <v>#N/A</v>
      </c>
      <c r="T211">
        <f>VLOOKUP(D211,Substances!A:F,6,FALSE)</f>
        <v>0</v>
      </c>
      <c r="U211" s="52">
        <f t="shared" si="19"/>
        <v>0</v>
      </c>
    </row>
    <row r="212" spans="1:21" x14ac:dyDescent="0.3">
      <c r="A212" s="22">
        <f>'INPUT-Production'!A212</f>
        <v>0</v>
      </c>
      <c r="B212" s="11">
        <f>'INPUT-Production'!B212</f>
        <v>0</v>
      </c>
      <c r="C212" s="11">
        <f>'INPUT-Production'!C212</f>
        <v>0</v>
      </c>
      <c r="D212" s="2">
        <f>'INPUT-Production'!D212</f>
        <v>0</v>
      </c>
      <c r="E212" t="e">
        <f>IF(ISBLANK('INPUT-Production'!F212),IF(VLOOKUP(D212,'INPUT-Substances'!A:C,3,FALSE)="",VLOOKUP(D212,'INPUT-Substances'!A:B,2,FALSE),VLOOKUP(D212,'INPUT-Substances'!A:C,3,FALSE)),IF(AND(NOT(ISBLANK(VLOOKUP(D212,'INPUT-Substances'!A:G,4,FALSE))),VLOOKUP(D212,'INPUT-Substances'!A:G,4,FALSE)&lt;='INPUT-Production'!F212),"gas",IF(AND(NOT(ISBLANK(VLOOKUP(D212,'INPUT-Substances'!A:G,7,FALSE))),VLOOKUP(D212,'INPUT-Substances'!A:G,7,FALSE)&gt;='INPUT-Production'!F212),"solid",IF(AND(NOT(ISBLANK(VLOOKUP(D212,'INPUT-Substances'!A:G,4,FALSE))),NOT(ISBLANK(G212)),G212&gt;='INPUT-Settings'!$C$26,G212&lt;='INPUT-Settings'!$C$26),"liquid",VLOOKUP(D212,'INPUT-Substances'!A:B,2,FALSE)))))</f>
        <v>#N/A</v>
      </c>
      <c r="F212">
        <f>'INPUT-Production'!E212</f>
        <v>0</v>
      </c>
      <c r="G212" t="str">
        <f>'Production-Scores'!H212</f>
        <v>n</v>
      </c>
      <c r="H212" s="22" t="e">
        <f>IF(AND(E212="solid",'Skin-MT Hand'!AA212="Like dry solids"),VLOOKUP(D212,Substances!A:E,5,FALSE),"")</f>
        <v>#N/A</v>
      </c>
      <c r="I212" s="51" t="e">
        <f>IF(E212="solid",VLOOKUP(H212,'M08,G03'!$B$4:$D$9,3,FALSE),"")</f>
        <v>#N/A</v>
      </c>
      <c r="J212" s="11" t="e">
        <f>IF(E212="liquid",VLOOKUP(D212,Substances!A:D,4,FALSE),"")</f>
        <v>#N/A</v>
      </c>
      <c r="K212" s="11" t="e">
        <f>IF(AND(E212="liquid",ISBLANK('INPUT-Production'!F212)),'INPUT-Settings'!$C$26+273.15,IF(E212="liquid",'INPUT-Production'!F212+273.15,""))</f>
        <v>#N/A</v>
      </c>
      <c r="L212" s="11" t="e">
        <f t="shared" si="15"/>
        <v>#N/A</v>
      </c>
      <c r="M212" s="51" t="e">
        <f t="shared" si="16"/>
        <v>#N/A</v>
      </c>
      <c r="N212" s="2" t="e">
        <f>IF(E212="solid",I212,IF(E212="liquid",(M212/30000),IF(AND(E212="gas",'INPUT-Settings'!$C$25=1),1,IF(AND(E212="gas",'INPUT-Settings'!$C$25=0),"",FALSE))))</f>
        <v>#N/A</v>
      </c>
      <c r="O212" t="e">
        <f>IF(AND(E212="gas",'INPUT-Settings'!$C$25=0),"",N212*'Production-Scores'!Z212*'Production-Scores'!M212*'Production-Scores'!P212*('Production-Scores'!S212*'Production-Scores'!AH212*'Production-Scores'!AO212+'Production-Scores'!AE212))</f>
        <v>#N/A</v>
      </c>
      <c r="P212">
        <f t="array" ref="P212">SUM(($G$3:$G$300="y")*($C$3:$C$300=C212)*($A$3:$A$300=A212)*($F$3:$F$300))</f>
        <v>0</v>
      </c>
      <c r="Q212">
        <f t="shared" si="18"/>
        <v>1</v>
      </c>
      <c r="R212" s="52" t="str">
        <f t="shared" si="17"/>
        <v/>
      </c>
      <c r="S212" s="52" t="e">
        <f>IF(AND(E212="gas",'INPUT-Settings'!$C$25=0),"",R212^(LN('INPUT-Settings'!$E$5)/LN(100)))</f>
        <v>#N/A</v>
      </c>
      <c r="T212">
        <f>VLOOKUP(D212,Substances!A:F,6,FALSE)</f>
        <v>0</v>
      </c>
      <c r="U212" s="52">
        <f t="shared" si="19"/>
        <v>0</v>
      </c>
    </row>
    <row r="213" spans="1:21" x14ac:dyDescent="0.3">
      <c r="A213" s="22">
        <f>'INPUT-Production'!A213</f>
        <v>0</v>
      </c>
      <c r="B213" s="11">
        <f>'INPUT-Production'!B213</f>
        <v>0</v>
      </c>
      <c r="C213" s="11">
        <f>'INPUT-Production'!C213</f>
        <v>0</v>
      </c>
      <c r="D213" s="2">
        <f>'INPUT-Production'!D213</f>
        <v>0</v>
      </c>
      <c r="E213" t="e">
        <f>IF(ISBLANK('INPUT-Production'!F213),IF(VLOOKUP(D213,'INPUT-Substances'!A:C,3,FALSE)="",VLOOKUP(D213,'INPUT-Substances'!A:B,2,FALSE),VLOOKUP(D213,'INPUT-Substances'!A:C,3,FALSE)),IF(AND(NOT(ISBLANK(VLOOKUP(D213,'INPUT-Substances'!A:G,4,FALSE))),VLOOKUP(D213,'INPUT-Substances'!A:G,4,FALSE)&lt;='INPUT-Production'!F213),"gas",IF(AND(NOT(ISBLANK(VLOOKUP(D213,'INPUT-Substances'!A:G,7,FALSE))),VLOOKUP(D213,'INPUT-Substances'!A:G,7,FALSE)&gt;='INPUT-Production'!F213),"solid",IF(AND(NOT(ISBLANK(VLOOKUP(D213,'INPUT-Substances'!A:G,4,FALSE))),NOT(ISBLANK(G213)),G213&gt;='INPUT-Settings'!$C$26,G213&lt;='INPUT-Settings'!$C$26),"liquid",VLOOKUP(D213,'INPUT-Substances'!A:B,2,FALSE)))))</f>
        <v>#N/A</v>
      </c>
      <c r="F213">
        <f>'INPUT-Production'!E213</f>
        <v>0</v>
      </c>
      <c r="G213" t="str">
        <f>'Production-Scores'!H213</f>
        <v>n</v>
      </c>
      <c r="H213" s="22" t="e">
        <f>IF(AND(E213="solid",'Skin-MT Hand'!AA213="Like dry solids"),VLOOKUP(D213,Substances!A:E,5,FALSE),"")</f>
        <v>#N/A</v>
      </c>
      <c r="I213" s="51" t="e">
        <f>IF(E213="solid",VLOOKUP(H213,'M08,G03'!$B$4:$D$9,3,FALSE),"")</f>
        <v>#N/A</v>
      </c>
      <c r="J213" s="11" t="e">
        <f>IF(E213="liquid",VLOOKUP(D213,Substances!A:D,4,FALSE),"")</f>
        <v>#N/A</v>
      </c>
      <c r="K213" s="11" t="e">
        <f>IF(AND(E213="liquid",ISBLANK('INPUT-Production'!F213)),'INPUT-Settings'!$C$26+273.15,IF(E213="liquid",'INPUT-Production'!F213+273.15,""))</f>
        <v>#N/A</v>
      </c>
      <c r="L213" s="11" t="e">
        <f t="shared" si="15"/>
        <v>#N/A</v>
      </c>
      <c r="M213" s="51" t="e">
        <f t="shared" si="16"/>
        <v>#N/A</v>
      </c>
      <c r="N213" s="2" t="e">
        <f>IF(E213="solid",I213,IF(E213="liquid",(M213/30000),IF(AND(E213="gas",'INPUT-Settings'!$C$25=1),1,IF(AND(E213="gas",'INPUT-Settings'!$C$25=0),"",FALSE))))</f>
        <v>#N/A</v>
      </c>
      <c r="O213" t="e">
        <f>IF(AND(E213="gas",'INPUT-Settings'!$C$25=0),"",N213*'Production-Scores'!Z213*'Production-Scores'!M213*'Production-Scores'!P213*('Production-Scores'!S213*'Production-Scores'!AH213*'Production-Scores'!AO213+'Production-Scores'!AE213))</f>
        <v>#N/A</v>
      </c>
      <c r="P213">
        <f t="array" ref="P213">SUM(($G$3:$G$300="y")*($C$3:$C$300=C213)*($A$3:$A$300=A213)*($F$3:$F$300))</f>
        <v>0</v>
      </c>
      <c r="Q213">
        <f t="shared" si="18"/>
        <v>1</v>
      </c>
      <c r="R213" s="52" t="str">
        <f t="shared" si="17"/>
        <v/>
      </c>
      <c r="S213" s="52" t="e">
        <f>IF(AND(E213="gas",'INPUT-Settings'!$C$25=0),"",R213^(LN('INPUT-Settings'!$E$5)/LN(100)))</f>
        <v>#N/A</v>
      </c>
      <c r="T213">
        <f>VLOOKUP(D213,Substances!A:F,6,FALSE)</f>
        <v>0</v>
      </c>
      <c r="U213" s="52">
        <f t="shared" si="19"/>
        <v>0</v>
      </c>
    </row>
    <row r="214" spans="1:21" x14ac:dyDescent="0.3">
      <c r="A214" s="22">
        <f>'INPUT-Production'!A214</f>
        <v>0</v>
      </c>
      <c r="B214" s="11">
        <f>'INPUT-Production'!B214</f>
        <v>0</v>
      </c>
      <c r="C214" s="11">
        <f>'INPUT-Production'!C214</f>
        <v>0</v>
      </c>
      <c r="D214" s="2">
        <f>'INPUT-Production'!D214</f>
        <v>0</v>
      </c>
      <c r="E214" t="e">
        <f>IF(ISBLANK('INPUT-Production'!F214),IF(VLOOKUP(D214,'INPUT-Substances'!A:C,3,FALSE)="",VLOOKUP(D214,'INPUT-Substances'!A:B,2,FALSE),VLOOKUP(D214,'INPUT-Substances'!A:C,3,FALSE)),IF(AND(NOT(ISBLANK(VLOOKUP(D214,'INPUT-Substances'!A:G,4,FALSE))),VLOOKUP(D214,'INPUT-Substances'!A:G,4,FALSE)&lt;='INPUT-Production'!F214),"gas",IF(AND(NOT(ISBLANK(VLOOKUP(D214,'INPUT-Substances'!A:G,7,FALSE))),VLOOKUP(D214,'INPUT-Substances'!A:G,7,FALSE)&gt;='INPUT-Production'!F214),"solid",IF(AND(NOT(ISBLANK(VLOOKUP(D214,'INPUT-Substances'!A:G,4,FALSE))),NOT(ISBLANK(G214)),G214&gt;='INPUT-Settings'!$C$26,G214&lt;='INPUT-Settings'!$C$26),"liquid",VLOOKUP(D214,'INPUT-Substances'!A:B,2,FALSE)))))</f>
        <v>#N/A</v>
      </c>
      <c r="F214">
        <f>'INPUT-Production'!E214</f>
        <v>0</v>
      </c>
      <c r="G214" t="str">
        <f>'Production-Scores'!H214</f>
        <v>n</v>
      </c>
      <c r="H214" s="22" t="e">
        <f>IF(AND(E214="solid",'Skin-MT Hand'!AA214="Like dry solids"),VLOOKUP(D214,Substances!A:E,5,FALSE),"")</f>
        <v>#N/A</v>
      </c>
      <c r="I214" s="51" t="e">
        <f>IF(E214="solid",VLOOKUP(H214,'M08,G03'!$B$4:$D$9,3,FALSE),"")</f>
        <v>#N/A</v>
      </c>
      <c r="J214" s="11" t="e">
        <f>IF(E214="liquid",VLOOKUP(D214,Substances!A:D,4,FALSE),"")</f>
        <v>#N/A</v>
      </c>
      <c r="K214" s="11" t="e">
        <f>IF(AND(E214="liquid",ISBLANK('INPUT-Production'!F214)),'INPUT-Settings'!$C$26+273.15,IF(E214="liquid",'INPUT-Production'!F214+273.15,""))</f>
        <v>#N/A</v>
      </c>
      <c r="L214" s="11" t="e">
        <f t="shared" si="15"/>
        <v>#N/A</v>
      </c>
      <c r="M214" s="51" t="e">
        <f t="shared" si="16"/>
        <v>#N/A</v>
      </c>
      <c r="N214" s="2" t="e">
        <f>IF(E214="solid",I214,IF(E214="liquid",(M214/30000),IF(AND(E214="gas",'INPUT-Settings'!$C$25=1),1,IF(AND(E214="gas",'INPUT-Settings'!$C$25=0),"",FALSE))))</f>
        <v>#N/A</v>
      </c>
      <c r="O214" t="e">
        <f>IF(AND(E214="gas",'INPUT-Settings'!$C$25=0),"",N214*'Production-Scores'!Z214*'Production-Scores'!M214*'Production-Scores'!P214*('Production-Scores'!S214*'Production-Scores'!AH214*'Production-Scores'!AO214+'Production-Scores'!AE214))</f>
        <v>#N/A</v>
      </c>
      <c r="P214">
        <f t="array" ref="P214">SUM(($G$3:$G$300="y")*($C$3:$C$300=C214)*($A$3:$A$300=A214)*($F$3:$F$300))</f>
        <v>0</v>
      </c>
      <c r="Q214">
        <f t="shared" si="18"/>
        <v>1</v>
      </c>
      <c r="R214" s="52" t="str">
        <f t="shared" si="17"/>
        <v/>
      </c>
      <c r="S214" s="52" t="e">
        <f>IF(AND(E214="gas",'INPUT-Settings'!$C$25=0),"",R214^(LN('INPUT-Settings'!$E$5)/LN(100)))</f>
        <v>#N/A</v>
      </c>
      <c r="T214">
        <f>VLOOKUP(D214,Substances!A:F,6,FALSE)</f>
        <v>0</v>
      </c>
      <c r="U214" s="52">
        <f t="shared" si="19"/>
        <v>0</v>
      </c>
    </row>
    <row r="215" spans="1:21" x14ac:dyDescent="0.3">
      <c r="A215" s="22">
        <f>'INPUT-Production'!A215</f>
        <v>0</v>
      </c>
      <c r="B215" s="11">
        <f>'INPUT-Production'!B215</f>
        <v>0</v>
      </c>
      <c r="C215" s="11">
        <f>'INPUT-Production'!C215</f>
        <v>0</v>
      </c>
      <c r="D215" s="2">
        <f>'INPUT-Production'!D215</f>
        <v>0</v>
      </c>
      <c r="E215" t="e">
        <f>IF(ISBLANK('INPUT-Production'!F215),IF(VLOOKUP(D215,'INPUT-Substances'!A:C,3,FALSE)="",VLOOKUP(D215,'INPUT-Substances'!A:B,2,FALSE),VLOOKUP(D215,'INPUT-Substances'!A:C,3,FALSE)),IF(AND(NOT(ISBLANK(VLOOKUP(D215,'INPUT-Substances'!A:G,4,FALSE))),VLOOKUP(D215,'INPUT-Substances'!A:G,4,FALSE)&lt;='INPUT-Production'!F215),"gas",IF(AND(NOT(ISBLANK(VLOOKUP(D215,'INPUT-Substances'!A:G,7,FALSE))),VLOOKUP(D215,'INPUT-Substances'!A:G,7,FALSE)&gt;='INPUT-Production'!F215),"solid",IF(AND(NOT(ISBLANK(VLOOKUP(D215,'INPUT-Substances'!A:G,4,FALSE))),NOT(ISBLANK(G215)),G215&gt;='INPUT-Settings'!$C$26,G215&lt;='INPUT-Settings'!$C$26),"liquid",VLOOKUP(D215,'INPUT-Substances'!A:B,2,FALSE)))))</f>
        <v>#N/A</v>
      </c>
      <c r="F215">
        <f>'INPUT-Production'!E215</f>
        <v>0</v>
      </c>
      <c r="G215" t="str">
        <f>'Production-Scores'!H215</f>
        <v>n</v>
      </c>
      <c r="H215" s="22" t="e">
        <f>IF(AND(E215="solid",'Skin-MT Hand'!AA215="Like dry solids"),VLOOKUP(D215,Substances!A:E,5,FALSE),"")</f>
        <v>#N/A</v>
      </c>
      <c r="I215" s="51" t="e">
        <f>IF(E215="solid",VLOOKUP(H215,'M08,G03'!$B$4:$D$9,3,FALSE),"")</f>
        <v>#N/A</v>
      </c>
      <c r="J215" s="11" t="e">
        <f>IF(E215="liquid",VLOOKUP(D215,Substances!A:D,4,FALSE),"")</f>
        <v>#N/A</v>
      </c>
      <c r="K215" s="11" t="e">
        <f>IF(AND(E215="liquid",ISBLANK('INPUT-Production'!F215)),'INPUT-Settings'!$C$26+273.15,IF(E215="liquid",'INPUT-Production'!F215+273.15,""))</f>
        <v>#N/A</v>
      </c>
      <c r="L215" s="11" t="e">
        <f t="shared" si="15"/>
        <v>#N/A</v>
      </c>
      <c r="M215" s="51" t="e">
        <f t="shared" si="16"/>
        <v>#N/A</v>
      </c>
      <c r="N215" s="2" t="e">
        <f>IF(E215="solid",I215,IF(E215="liquid",(M215/30000),IF(AND(E215="gas",'INPUT-Settings'!$C$25=1),1,IF(AND(E215="gas",'INPUT-Settings'!$C$25=0),"",FALSE))))</f>
        <v>#N/A</v>
      </c>
      <c r="O215" t="e">
        <f>IF(AND(E215="gas",'INPUT-Settings'!$C$25=0),"",N215*'Production-Scores'!Z215*'Production-Scores'!M215*'Production-Scores'!P215*('Production-Scores'!S215*'Production-Scores'!AH215*'Production-Scores'!AO215+'Production-Scores'!AE215))</f>
        <v>#N/A</v>
      </c>
      <c r="P215">
        <f t="array" ref="P215">SUM(($G$3:$G$300="y")*($C$3:$C$300=C215)*($A$3:$A$300=A215)*($F$3:$F$300))</f>
        <v>0</v>
      </c>
      <c r="Q215">
        <f t="shared" si="18"/>
        <v>1</v>
      </c>
      <c r="R215" s="52" t="str">
        <f t="shared" si="17"/>
        <v/>
      </c>
      <c r="S215" s="52" t="e">
        <f>IF(AND(E215="gas",'INPUT-Settings'!$C$25=0),"",R215^(LN('INPUT-Settings'!$E$5)/LN(100)))</f>
        <v>#N/A</v>
      </c>
      <c r="T215">
        <f>VLOOKUP(D215,Substances!A:F,6,FALSE)</f>
        <v>0</v>
      </c>
      <c r="U215" s="52">
        <f t="shared" si="19"/>
        <v>0</v>
      </c>
    </row>
    <row r="216" spans="1:21" x14ac:dyDescent="0.3">
      <c r="A216" s="22">
        <f>'INPUT-Production'!A216</f>
        <v>0</v>
      </c>
      <c r="B216" s="11">
        <f>'INPUT-Production'!B216</f>
        <v>0</v>
      </c>
      <c r="C216" s="11">
        <f>'INPUT-Production'!C216</f>
        <v>0</v>
      </c>
      <c r="D216" s="2">
        <f>'INPUT-Production'!D216</f>
        <v>0</v>
      </c>
      <c r="E216" t="e">
        <f>IF(ISBLANK('INPUT-Production'!F216),IF(VLOOKUP(D216,'INPUT-Substances'!A:C,3,FALSE)="",VLOOKUP(D216,'INPUT-Substances'!A:B,2,FALSE),VLOOKUP(D216,'INPUT-Substances'!A:C,3,FALSE)),IF(AND(NOT(ISBLANK(VLOOKUP(D216,'INPUT-Substances'!A:G,4,FALSE))),VLOOKUP(D216,'INPUT-Substances'!A:G,4,FALSE)&lt;='INPUT-Production'!F216),"gas",IF(AND(NOT(ISBLANK(VLOOKUP(D216,'INPUT-Substances'!A:G,7,FALSE))),VLOOKUP(D216,'INPUT-Substances'!A:G,7,FALSE)&gt;='INPUT-Production'!F216),"solid",IF(AND(NOT(ISBLANK(VLOOKUP(D216,'INPUT-Substances'!A:G,4,FALSE))),NOT(ISBLANK(G216)),G216&gt;='INPUT-Settings'!$C$26,G216&lt;='INPUT-Settings'!$C$26),"liquid",VLOOKUP(D216,'INPUT-Substances'!A:B,2,FALSE)))))</f>
        <v>#N/A</v>
      </c>
      <c r="F216">
        <f>'INPUT-Production'!E216</f>
        <v>0</v>
      </c>
      <c r="G216" t="str">
        <f>'Production-Scores'!H216</f>
        <v>n</v>
      </c>
      <c r="H216" s="22" t="e">
        <f>IF(AND(E216="solid",'Skin-MT Hand'!AA216="Like dry solids"),VLOOKUP(D216,Substances!A:E,5,FALSE),"")</f>
        <v>#N/A</v>
      </c>
      <c r="I216" s="51" t="e">
        <f>IF(E216="solid",VLOOKUP(H216,'M08,G03'!$B$4:$D$9,3,FALSE),"")</f>
        <v>#N/A</v>
      </c>
      <c r="J216" s="11" t="e">
        <f>IF(E216="liquid",VLOOKUP(D216,Substances!A:D,4,FALSE),"")</f>
        <v>#N/A</v>
      </c>
      <c r="K216" s="11" t="e">
        <f>IF(AND(E216="liquid",ISBLANK('INPUT-Production'!F216)),'INPUT-Settings'!$C$26+273.15,IF(E216="liquid",'INPUT-Production'!F216+273.15,""))</f>
        <v>#N/A</v>
      </c>
      <c r="L216" s="11" t="e">
        <f t="shared" si="15"/>
        <v>#N/A</v>
      </c>
      <c r="M216" s="51" t="e">
        <f t="shared" si="16"/>
        <v>#N/A</v>
      </c>
      <c r="N216" s="2" t="e">
        <f>IF(E216="solid",I216,IF(E216="liquid",(M216/30000),IF(AND(E216="gas",'INPUT-Settings'!$C$25=1),1,IF(AND(E216="gas",'INPUT-Settings'!$C$25=0),"",FALSE))))</f>
        <v>#N/A</v>
      </c>
      <c r="O216" t="e">
        <f>IF(AND(E216="gas",'INPUT-Settings'!$C$25=0),"",N216*'Production-Scores'!Z216*'Production-Scores'!M216*'Production-Scores'!P216*('Production-Scores'!S216*'Production-Scores'!AH216*'Production-Scores'!AO216+'Production-Scores'!AE216))</f>
        <v>#N/A</v>
      </c>
      <c r="P216">
        <f t="array" ref="P216">SUM(($G$3:$G$300="y")*($C$3:$C$300=C216)*($A$3:$A$300=A216)*($F$3:$F$300))</f>
        <v>0</v>
      </c>
      <c r="Q216">
        <f t="shared" si="18"/>
        <v>1</v>
      </c>
      <c r="R216" s="52" t="str">
        <f t="shared" si="17"/>
        <v/>
      </c>
      <c r="S216" s="52" t="e">
        <f>IF(AND(E216="gas",'INPUT-Settings'!$C$25=0),"",R216^(LN('INPUT-Settings'!$E$5)/LN(100)))</f>
        <v>#N/A</v>
      </c>
      <c r="T216">
        <f>VLOOKUP(D216,Substances!A:F,6,FALSE)</f>
        <v>0</v>
      </c>
      <c r="U216" s="52">
        <f t="shared" si="19"/>
        <v>0</v>
      </c>
    </row>
    <row r="217" spans="1:21" x14ac:dyDescent="0.3">
      <c r="A217" s="22">
        <f>'INPUT-Production'!A217</f>
        <v>0</v>
      </c>
      <c r="B217" s="11">
        <f>'INPUT-Production'!B217</f>
        <v>0</v>
      </c>
      <c r="C217" s="11">
        <f>'INPUT-Production'!C217</f>
        <v>0</v>
      </c>
      <c r="D217" s="2">
        <f>'INPUT-Production'!D217</f>
        <v>0</v>
      </c>
      <c r="E217" t="e">
        <f>IF(ISBLANK('INPUT-Production'!F217),IF(VLOOKUP(D217,'INPUT-Substances'!A:C,3,FALSE)="",VLOOKUP(D217,'INPUT-Substances'!A:B,2,FALSE),VLOOKUP(D217,'INPUT-Substances'!A:C,3,FALSE)),IF(AND(NOT(ISBLANK(VLOOKUP(D217,'INPUT-Substances'!A:G,4,FALSE))),VLOOKUP(D217,'INPUT-Substances'!A:G,4,FALSE)&lt;='INPUT-Production'!F217),"gas",IF(AND(NOT(ISBLANK(VLOOKUP(D217,'INPUT-Substances'!A:G,7,FALSE))),VLOOKUP(D217,'INPUT-Substances'!A:G,7,FALSE)&gt;='INPUT-Production'!F217),"solid",IF(AND(NOT(ISBLANK(VLOOKUP(D217,'INPUT-Substances'!A:G,4,FALSE))),NOT(ISBLANK(G217)),G217&gt;='INPUT-Settings'!$C$26,G217&lt;='INPUT-Settings'!$C$26),"liquid",VLOOKUP(D217,'INPUT-Substances'!A:B,2,FALSE)))))</f>
        <v>#N/A</v>
      </c>
      <c r="F217">
        <f>'INPUT-Production'!E217</f>
        <v>0</v>
      </c>
      <c r="G217" t="str">
        <f>'Production-Scores'!H217</f>
        <v>n</v>
      </c>
      <c r="H217" s="22" t="e">
        <f>IF(AND(E217="solid",'Skin-MT Hand'!AA217="Like dry solids"),VLOOKUP(D217,Substances!A:E,5,FALSE),"")</f>
        <v>#N/A</v>
      </c>
      <c r="I217" s="51" t="e">
        <f>IF(E217="solid",VLOOKUP(H217,'M08,G03'!$B$4:$D$9,3,FALSE),"")</f>
        <v>#N/A</v>
      </c>
      <c r="J217" s="11" t="e">
        <f>IF(E217="liquid",VLOOKUP(D217,Substances!A:D,4,FALSE),"")</f>
        <v>#N/A</v>
      </c>
      <c r="K217" s="11" t="e">
        <f>IF(AND(E217="liquid",ISBLANK('INPUT-Production'!F217)),'INPUT-Settings'!$C$26+273.15,IF(E217="liquid",'INPUT-Production'!F217+273.15,""))</f>
        <v>#N/A</v>
      </c>
      <c r="L217" s="11" t="e">
        <f t="shared" si="15"/>
        <v>#N/A</v>
      </c>
      <c r="M217" s="51" t="e">
        <f t="shared" si="16"/>
        <v>#N/A</v>
      </c>
      <c r="N217" s="2" t="e">
        <f>IF(E217="solid",I217,IF(E217="liquid",(M217/30000),IF(AND(E217="gas",'INPUT-Settings'!$C$25=1),1,IF(AND(E217="gas",'INPUT-Settings'!$C$25=0),"",FALSE))))</f>
        <v>#N/A</v>
      </c>
      <c r="O217" t="e">
        <f>IF(AND(E217="gas",'INPUT-Settings'!$C$25=0),"",N217*'Production-Scores'!Z217*'Production-Scores'!M217*'Production-Scores'!P217*('Production-Scores'!S217*'Production-Scores'!AH217*'Production-Scores'!AO217+'Production-Scores'!AE217))</f>
        <v>#N/A</v>
      </c>
      <c r="P217">
        <f t="array" ref="P217">SUM(($G$3:$G$300="y")*($C$3:$C$300=C217)*($A$3:$A$300=A217)*($F$3:$F$300))</f>
        <v>0</v>
      </c>
      <c r="Q217">
        <f t="shared" si="18"/>
        <v>1</v>
      </c>
      <c r="R217" s="52" t="str">
        <f t="shared" si="17"/>
        <v/>
      </c>
      <c r="S217" s="52" t="e">
        <f>IF(AND(E217="gas",'INPUT-Settings'!$C$25=0),"",R217^(LN('INPUT-Settings'!$E$5)/LN(100)))</f>
        <v>#N/A</v>
      </c>
      <c r="T217">
        <f>VLOOKUP(D217,Substances!A:F,6,FALSE)</f>
        <v>0</v>
      </c>
      <c r="U217" s="52">
        <f t="shared" si="19"/>
        <v>0</v>
      </c>
    </row>
    <row r="218" spans="1:21" x14ac:dyDescent="0.3">
      <c r="A218" s="22">
        <f>'INPUT-Production'!A218</f>
        <v>0</v>
      </c>
      <c r="B218" s="11">
        <f>'INPUT-Production'!B218</f>
        <v>0</v>
      </c>
      <c r="C218" s="11">
        <f>'INPUT-Production'!C218</f>
        <v>0</v>
      </c>
      <c r="D218" s="2">
        <f>'INPUT-Production'!D218</f>
        <v>0</v>
      </c>
      <c r="E218" t="e">
        <f>IF(ISBLANK('INPUT-Production'!F218),IF(VLOOKUP(D218,'INPUT-Substances'!A:C,3,FALSE)="",VLOOKUP(D218,'INPUT-Substances'!A:B,2,FALSE),VLOOKUP(D218,'INPUT-Substances'!A:C,3,FALSE)),IF(AND(NOT(ISBLANK(VLOOKUP(D218,'INPUT-Substances'!A:G,4,FALSE))),VLOOKUP(D218,'INPUT-Substances'!A:G,4,FALSE)&lt;='INPUT-Production'!F218),"gas",IF(AND(NOT(ISBLANK(VLOOKUP(D218,'INPUT-Substances'!A:G,7,FALSE))),VLOOKUP(D218,'INPUT-Substances'!A:G,7,FALSE)&gt;='INPUT-Production'!F218),"solid",IF(AND(NOT(ISBLANK(VLOOKUP(D218,'INPUT-Substances'!A:G,4,FALSE))),NOT(ISBLANK(G218)),G218&gt;='INPUT-Settings'!$C$26,G218&lt;='INPUT-Settings'!$C$26),"liquid",VLOOKUP(D218,'INPUT-Substances'!A:B,2,FALSE)))))</f>
        <v>#N/A</v>
      </c>
      <c r="F218">
        <f>'INPUT-Production'!E218</f>
        <v>0</v>
      </c>
      <c r="G218" t="str">
        <f>'Production-Scores'!H218</f>
        <v>n</v>
      </c>
      <c r="H218" s="22" t="e">
        <f>IF(AND(E218="solid",'Skin-MT Hand'!AA218="Like dry solids"),VLOOKUP(D218,Substances!A:E,5,FALSE),"")</f>
        <v>#N/A</v>
      </c>
      <c r="I218" s="51" t="e">
        <f>IF(E218="solid",VLOOKUP(H218,'M08,G03'!$B$4:$D$9,3,FALSE),"")</f>
        <v>#N/A</v>
      </c>
      <c r="J218" s="11" t="e">
        <f>IF(E218="liquid",VLOOKUP(D218,Substances!A:D,4,FALSE),"")</f>
        <v>#N/A</v>
      </c>
      <c r="K218" s="11" t="e">
        <f>IF(AND(E218="liquid",ISBLANK('INPUT-Production'!F218)),'INPUT-Settings'!$C$26+273.15,IF(E218="liquid",'INPUT-Production'!F218+273.15,""))</f>
        <v>#N/A</v>
      </c>
      <c r="L218" s="11" t="e">
        <f t="shared" si="15"/>
        <v>#N/A</v>
      </c>
      <c r="M218" s="51" t="e">
        <f t="shared" si="16"/>
        <v>#N/A</v>
      </c>
      <c r="N218" s="2" t="e">
        <f>IF(E218="solid",I218,IF(E218="liquid",(M218/30000),IF(AND(E218="gas",'INPUT-Settings'!$C$25=1),1,IF(AND(E218="gas",'INPUT-Settings'!$C$25=0),"",FALSE))))</f>
        <v>#N/A</v>
      </c>
      <c r="O218" t="e">
        <f>IF(AND(E218="gas",'INPUT-Settings'!$C$25=0),"",N218*'Production-Scores'!Z218*'Production-Scores'!M218*'Production-Scores'!P218*('Production-Scores'!S218*'Production-Scores'!AH218*'Production-Scores'!AO218+'Production-Scores'!AE218))</f>
        <v>#N/A</v>
      </c>
      <c r="P218">
        <f t="array" ref="P218">SUM(($G$3:$G$300="y")*($C$3:$C$300=C218)*($A$3:$A$300=A218)*($F$3:$F$300))</f>
        <v>0</v>
      </c>
      <c r="Q218">
        <f t="shared" si="18"/>
        <v>1</v>
      </c>
      <c r="R218" s="52" t="str">
        <f t="shared" si="17"/>
        <v/>
      </c>
      <c r="S218" s="52" t="e">
        <f>IF(AND(E218="gas",'INPUT-Settings'!$C$25=0),"",R218^(LN('INPUT-Settings'!$E$5)/LN(100)))</f>
        <v>#N/A</v>
      </c>
      <c r="T218">
        <f>VLOOKUP(D218,Substances!A:F,6,FALSE)</f>
        <v>0</v>
      </c>
      <c r="U218" s="52">
        <f t="shared" si="19"/>
        <v>0</v>
      </c>
    </row>
    <row r="219" spans="1:21" x14ac:dyDescent="0.3">
      <c r="A219" s="22">
        <f>'INPUT-Production'!A219</f>
        <v>0</v>
      </c>
      <c r="B219" s="11">
        <f>'INPUT-Production'!B219</f>
        <v>0</v>
      </c>
      <c r="C219" s="11">
        <f>'INPUT-Production'!C219</f>
        <v>0</v>
      </c>
      <c r="D219" s="2">
        <f>'INPUT-Production'!D219</f>
        <v>0</v>
      </c>
      <c r="E219" t="e">
        <f>IF(ISBLANK('INPUT-Production'!F219),IF(VLOOKUP(D219,'INPUT-Substances'!A:C,3,FALSE)="",VLOOKUP(D219,'INPUT-Substances'!A:B,2,FALSE),VLOOKUP(D219,'INPUT-Substances'!A:C,3,FALSE)),IF(AND(NOT(ISBLANK(VLOOKUP(D219,'INPUT-Substances'!A:G,4,FALSE))),VLOOKUP(D219,'INPUT-Substances'!A:G,4,FALSE)&lt;='INPUT-Production'!F219),"gas",IF(AND(NOT(ISBLANK(VLOOKUP(D219,'INPUT-Substances'!A:G,7,FALSE))),VLOOKUP(D219,'INPUT-Substances'!A:G,7,FALSE)&gt;='INPUT-Production'!F219),"solid",IF(AND(NOT(ISBLANK(VLOOKUP(D219,'INPUT-Substances'!A:G,4,FALSE))),NOT(ISBLANK(G219)),G219&gt;='INPUT-Settings'!$C$26,G219&lt;='INPUT-Settings'!$C$26),"liquid",VLOOKUP(D219,'INPUT-Substances'!A:B,2,FALSE)))))</f>
        <v>#N/A</v>
      </c>
      <c r="F219">
        <f>'INPUT-Production'!E219</f>
        <v>0</v>
      </c>
      <c r="G219" t="str">
        <f>'Production-Scores'!H219</f>
        <v>n</v>
      </c>
      <c r="H219" s="22" t="e">
        <f>IF(AND(E219="solid",'Skin-MT Hand'!AA219="Like dry solids"),VLOOKUP(D219,Substances!A:E,5,FALSE),"")</f>
        <v>#N/A</v>
      </c>
      <c r="I219" s="51" t="e">
        <f>IF(E219="solid",VLOOKUP(H219,'M08,G03'!$B$4:$D$9,3,FALSE),"")</f>
        <v>#N/A</v>
      </c>
      <c r="J219" s="11" t="e">
        <f>IF(E219="liquid",VLOOKUP(D219,Substances!A:D,4,FALSE),"")</f>
        <v>#N/A</v>
      </c>
      <c r="K219" s="11" t="e">
        <f>IF(AND(E219="liquid",ISBLANK('INPUT-Production'!F219)),'INPUT-Settings'!$C$26+273.15,IF(E219="liquid",'INPUT-Production'!F219+273.15,""))</f>
        <v>#N/A</v>
      </c>
      <c r="L219" s="11" t="e">
        <f t="shared" si="15"/>
        <v>#N/A</v>
      </c>
      <c r="M219" s="51" t="e">
        <f t="shared" si="16"/>
        <v>#N/A</v>
      </c>
      <c r="N219" s="2" t="e">
        <f>IF(E219="solid",I219,IF(E219="liquid",(M219/30000),IF(AND(E219="gas",'INPUT-Settings'!$C$25=1),1,IF(AND(E219="gas",'INPUT-Settings'!$C$25=0),"",FALSE))))</f>
        <v>#N/A</v>
      </c>
      <c r="O219" t="e">
        <f>IF(AND(E219="gas",'INPUT-Settings'!$C$25=0),"",N219*'Production-Scores'!Z219*'Production-Scores'!M219*'Production-Scores'!P219*('Production-Scores'!S219*'Production-Scores'!AH219*'Production-Scores'!AO219+'Production-Scores'!AE219))</f>
        <v>#N/A</v>
      </c>
      <c r="P219">
        <f t="array" ref="P219">SUM(($G$3:$G$300="y")*($C$3:$C$300=C219)*($A$3:$A$300=A219)*($F$3:$F$300))</f>
        <v>0</v>
      </c>
      <c r="Q219">
        <f t="shared" si="18"/>
        <v>1</v>
      </c>
      <c r="R219" s="52" t="str">
        <f t="shared" si="17"/>
        <v/>
      </c>
      <c r="S219" s="52" t="e">
        <f>IF(AND(E219="gas",'INPUT-Settings'!$C$25=0),"",R219^(LN('INPUT-Settings'!$E$5)/LN(100)))</f>
        <v>#N/A</v>
      </c>
      <c r="T219">
        <f>VLOOKUP(D219,Substances!A:F,6,FALSE)</f>
        <v>0</v>
      </c>
      <c r="U219" s="52">
        <f t="shared" si="19"/>
        <v>0</v>
      </c>
    </row>
    <row r="220" spans="1:21" x14ac:dyDescent="0.3">
      <c r="A220" s="22">
        <f>'INPUT-Production'!A220</f>
        <v>0</v>
      </c>
      <c r="B220" s="11">
        <f>'INPUT-Production'!B220</f>
        <v>0</v>
      </c>
      <c r="C220" s="11">
        <f>'INPUT-Production'!C220</f>
        <v>0</v>
      </c>
      <c r="D220" s="2">
        <f>'INPUT-Production'!D220</f>
        <v>0</v>
      </c>
      <c r="E220" t="e">
        <f>IF(ISBLANK('INPUT-Production'!F220),IF(VLOOKUP(D220,'INPUT-Substances'!A:C,3,FALSE)="",VLOOKUP(D220,'INPUT-Substances'!A:B,2,FALSE),VLOOKUP(D220,'INPUT-Substances'!A:C,3,FALSE)),IF(AND(NOT(ISBLANK(VLOOKUP(D220,'INPUT-Substances'!A:G,4,FALSE))),VLOOKUP(D220,'INPUT-Substances'!A:G,4,FALSE)&lt;='INPUT-Production'!F220),"gas",IF(AND(NOT(ISBLANK(VLOOKUP(D220,'INPUT-Substances'!A:G,7,FALSE))),VLOOKUP(D220,'INPUT-Substances'!A:G,7,FALSE)&gt;='INPUT-Production'!F220),"solid",IF(AND(NOT(ISBLANK(VLOOKUP(D220,'INPUT-Substances'!A:G,4,FALSE))),NOT(ISBLANK(G220)),G220&gt;='INPUT-Settings'!$C$26,G220&lt;='INPUT-Settings'!$C$26),"liquid",VLOOKUP(D220,'INPUT-Substances'!A:B,2,FALSE)))))</f>
        <v>#N/A</v>
      </c>
      <c r="F220">
        <f>'INPUT-Production'!E220</f>
        <v>0</v>
      </c>
      <c r="G220" t="str">
        <f>'Production-Scores'!H220</f>
        <v>n</v>
      </c>
      <c r="H220" s="22" t="e">
        <f>IF(AND(E220="solid",'Skin-MT Hand'!AA220="Like dry solids"),VLOOKUP(D220,Substances!A:E,5,FALSE),"")</f>
        <v>#N/A</v>
      </c>
      <c r="I220" s="51" t="e">
        <f>IF(E220="solid",VLOOKUP(H220,'M08,G03'!$B$4:$D$9,3,FALSE),"")</f>
        <v>#N/A</v>
      </c>
      <c r="J220" s="11" t="e">
        <f>IF(E220="liquid",VLOOKUP(D220,Substances!A:D,4,FALSE),"")</f>
        <v>#N/A</v>
      </c>
      <c r="K220" s="11" t="e">
        <f>IF(AND(E220="liquid",ISBLANK('INPUT-Production'!F220)),'INPUT-Settings'!$C$26+273.15,IF(E220="liquid",'INPUT-Production'!F220+273.15,""))</f>
        <v>#N/A</v>
      </c>
      <c r="L220" s="11" t="e">
        <f t="shared" si="15"/>
        <v>#N/A</v>
      </c>
      <c r="M220" s="51" t="e">
        <f t="shared" si="16"/>
        <v>#N/A</v>
      </c>
      <c r="N220" s="2" t="e">
        <f>IF(E220="solid",I220,IF(E220="liquid",(M220/30000),IF(AND(E220="gas",'INPUT-Settings'!$C$25=1),1,IF(AND(E220="gas",'INPUT-Settings'!$C$25=0),"",FALSE))))</f>
        <v>#N/A</v>
      </c>
      <c r="O220" t="e">
        <f>IF(AND(E220="gas",'INPUT-Settings'!$C$25=0),"",N220*'Production-Scores'!Z220*'Production-Scores'!M220*'Production-Scores'!P220*('Production-Scores'!S220*'Production-Scores'!AH220*'Production-Scores'!AO220+'Production-Scores'!AE220))</f>
        <v>#N/A</v>
      </c>
      <c r="P220">
        <f t="array" ref="P220">SUM(($G$3:$G$300="y")*($C$3:$C$300=C220)*($A$3:$A$300=A220)*($F$3:$F$300))</f>
        <v>0</v>
      </c>
      <c r="Q220">
        <f t="shared" si="18"/>
        <v>1</v>
      </c>
      <c r="R220" s="52" t="str">
        <f t="shared" si="17"/>
        <v/>
      </c>
      <c r="S220" s="52" t="e">
        <f>IF(AND(E220="gas",'INPUT-Settings'!$C$25=0),"",R220^(LN('INPUT-Settings'!$E$5)/LN(100)))</f>
        <v>#N/A</v>
      </c>
      <c r="T220">
        <f>VLOOKUP(D220,Substances!A:F,6,FALSE)</f>
        <v>0</v>
      </c>
      <c r="U220" s="52">
        <f t="shared" si="19"/>
        <v>0</v>
      </c>
    </row>
    <row r="221" spans="1:21" x14ac:dyDescent="0.3">
      <c r="A221" s="22">
        <f>'INPUT-Production'!A221</f>
        <v>0</v>
      </c>
      <c r="B221" s="11">
        <f>'INPUT-Production'!B221</f>
        <v>0</v>
      </c>
      <c r="C221" s="11">
        <f>'INPUT-Production'!C221</f>
        <v>0</v>
      </c>
      <c r="D221" s="2">
        <f>'INPUT-Production'!D221</f>
        <v>0</v>
      </c>
      <c r="E221" t="e">
        <f>IF(ISBLANK('INPUT-Production'!F221),IF(VLOOKUP(D221,'INPUT-Substances'!A:C,3,FALSE)="",VLOOKUP(D221,'INPUT-Substances'!A:B,2,FALSE),VLOOKUP(D221,'INPUT-Substances'!A:C,3,FALSE)),IF(AND(NOT(ISBLANK(VLOOKUP(D221,'INPUT-Substances'!A:G,4,FALSE))),VLOOKUP(D221,'INPUT-Substances'!A:G,4,FALSE)&lt;='INPUT-Production'!F221),"gas",IF(AND(NOT(ISBLANK(VLOOKUP(D221,'INPUT-Substances'!A:G,7,FALSE))),VLOOKUP(D221,'INPUT-Substances'!A:G,7,FALSE)&gt;='INPUT-Production'!F221),"solid",IF(AND(NOT(ISBLANK(VLOOKUP(D221,'INPUT-Substances'!A:G,4,FALSE))),NOT(ISBLANK(G221)),G221&gt;='INPUT-Settings'!$C$26,G221&lt;='INPUT-Settings'!$C$26),"liquid",VLOOKUP(D221,'INPUT-Substances'!A:B,2,FALSE)))))</f>
        <v>#N/A</v>
      </c>
      <c r="F221">
        <f>'INPUT-Production'!E221</f>
        <v>0</v>
      </c>
      <c r="G221" t="str">
        <f>'Production-Scores'!H221</f>
        <v>n</v>
      </c>
      <c r="H221" s="22" t="e">
        <f>IF(AND(E221="solid",'Skin-MT Hand'!AA221="Like dry solids"),VLOOKUP(D221,Substances!A:E,5,FALSE),"")</f>
        <v>#N/A</v>
      </c>
      <c r="I221" s="51" t="e">
        <f>IF(E221="solid",VLOOKUP(H221,'M08,G03'!$B$4:$D$9,3,FALSE),"")</f>
        <v>#N/A</v>
      </c>
      <c r="J221" s="11" t="e">
        <f>IF(E221="liquid",VLOOKUP(D221,Substances!A:D,4,FALSE),"")</f>
        <v>#N/A</v>
      </c>
      <c r="K221" s="11" t="e">
        <f>IF(AND(E221="liquid",ISBLANK('INPUT-Production'!F221)),'INPUT-Settings'!$C$26+273.15,IF(E221="liquid",'INPUT-Production'!F221+273.15,""))</f>
        <v>#N/A</v>
      </c>
      <c r="L221" s="11" t="e">
        <f t="shared" si="15"/>
        <v>#N/A</v>
      </c>
      <c r="M221" s="51" t="e">
        <f t="shared" si="16"/>
        <v>#N/A</v>
      </c>
      <c r="N221" s="2" t="e">
        <f>IF(E221="solid",I221,IF(E221="liquid",(M221/30000),IF(AND(E221="gas",'INPUT-Settings'!$C$25=1),1,IF(AND(E221="gas",'INPUT-Settings'!$C$25=0),"",FALSE))))</f>
        <v>#N/A</v>
      </c>
      <c r="O221" t="e">
        <f>IF(AND(E221="gas",'INPUT-Settings'!$C$25=0),"",N221*'Production-Scores'!Z221*'Production-Scores'!M221*'Production-Scores'!P221*('Production-Scores'!S221*'Production-Scores'!AH221*'Production-Scores'!AO221+'Production-Scores'!AE221))</f>
        <v>#N/A</v>
      </c>
      <c r="P221">
        <f t="array" ref="P221">SUM(($G$3:$G$300="y")*($C$3:$C$300=C221)*($A$3:$A$300=A221)*($F$3:$F$300))</f>
        <v>0</v>
      </c>
      <c r="Q221">
        <f t="shared" si="18"/>
        <v>1</v>
      </c>
      <c r="R221" s="52" t="str">
        <f t="shared" si="17"/>
        <v/>
      </c>
      <c r="S221" s="52" t="e">
        <f>IF(AND(E221="gas",'INPUT-Settings'!$C$25=0),"",R221^(LN('INPUT-Settings'!$E$5)/LN(100)))</f>
        <v>#N/A</v>
      </c>
      <c r="T221">
        <f>VLOOKUP(D221,Substances!A:F,6,FALSE)</f>
        <v>0</v>
      </c>
      <c r="U221" s="52">
        <f t="shared" si="19"/>
        <v>0</v>
      </c>
    </row>
    <row r="222" spans="1:21" x14ac:dyDescent="0.3">
      <c r="A222" s="22">
        <f>'INPUT-Production'!A222</f>
        <v>0</v>
      </c>
      <c r="B222" s="11">
        <f>'INPUT-Production'!B222</f>
        <v>0</v>
      </c>
      <c r="C222" s="11">
        <f>'INPUT-Production'!C222</f>
        <v>0</v>
      </c>
      <c r="D222" s="2">
        <f>'INPUT-Production'!D222</f>
        <v>0</v>
      </c>
      <c r="E222" t="e">
        <f>IF(ISBLANK('INPUT-Production'!F222),IF(VLOOKUP(D222,'INPUT-Substances'!A:C,3,FALSE)="",VLOOKUP(D222,'INPUT-Substances'!A:B,2,FALSE),VLOOKUP(D222,'INPUT-Substances'!A:C,3,FALSE)),IF(AND(NOT(ISBLANK(VLOOKUP(D222,'INPUT-Substances'!A:G,4,FALSE))),VLOOKUP(D222,'INPUT-Substances'!A:G,4,FALSE)&lt;='INPUT-Production'!F222),"gas",IF(AND(NOT(ISBLANK(VLOOKUP(D222,'INPUT-Substances'!A:G,7,FALSE))),VLOOKUP(D222,'INPUT-Substances'!A:G,7,FALSE)&gt;='INPUT-Production'!F222),"solid",IF(AND(NOT(ISBLANK(VLOOKUP(D222,'INPUT-Substances'!A:G,4,FALSE))),NOT(ISBLANK(G222)),G222&gt;='INPUT-Settings'!$C$26,G222&lt;='INPUT-Settings'!$C$26),"liquid",VLOOKUP(D222,'INPUT-Substances'!A:B,2,FALSE)))))</f>
        <v>#N/A</v>
      </c>
      <c r="F222">
        <f>'INPUT-Production'!E222</f>
        <v>0</v>
      </c>
      <c r="G222" t="str">
        <f>'Production-Scores'!H222</f>
        <v>n</v>
      </c>
      <c r="H222" s="22" t="e">
        <f>IF(AND(E222="solid",'Skin-MT Hand'!AA222="Like dry solids"),VLOOKUP(D222,Substances!A:E,5,FALSE),"")</f>
        <v>#N/A</v>
      </c>
      <c r="I222" s="51" t="e">
        <f>IF(E222="solid",VLOOKUP(H222,'M08,G03'!$B$4:$D$9,3,FALSE),"")</f>
        <v>#N/A</v>
      </c>
      <c r="J222" s="11" t="e">
        <f>IF(E222="liquid",VLOOKUP(D222,Substances!A:D,4,FALSE),"")</f>
        <v>#N/A</v>
      </c>
      <c r="K222" s="11" t="e">
        <f>IF(AND(E222="liquid",ISBLANK('INPUT-Production'!F222)),'INPUT-Settings'!$C$26+273.15,IF(E222="liquid",'INPUT-Production'!F222+273.15,""))</f>
        <v>#N/A</v>
      </c>
      <c r="L222" s="11" t="e">
        <f t="shared" si="15"/>
        <v>#N/A</v>
      </c>
      <c r="M222" s="51" t="e">
        <f t="shared" si="16"/>
        <v>#N/A</v>
      </c>
      <c r="N222" s="2" t="e">
        <f>IF(E222="solid",I222,IF(E222="liquid",(M222/30000),IF(AND(E222="gas",'INPUT-Settings'!$C$25=1),1,IF(AND(E222="gas",'INPUT-Settings'!$C$25=0),"",FALSE))))</f>
        <v>#N/A</v>
      </c>
      <c r="O222" t="e">
        <f>IF(AND(E222="gas",'INPUT-Settings'!$C$25=0),"",N222*'Production-Scores'!Z222*'Production-Scores'!M222*'Production-Scores'!P222*('Production-Scores'!S222*'Production-Scores'!AH222*'Production-Scores'!AO222+'Production-Scores'!AE222))</f>
        <v>#N/A</v>
      </c>
      <c r="P222">
        <f t="array" ref="P222">SUM(($G$3:$G$300="y")*($C$3:$C$300=C222)*($A$3:$A$300=A222)*($F$3:$F$300))</f>
        <v>0</v>
      </c>
      <c r="Q222">
        <f t="shared" si="18"/>
        <v>1</v>
      </c>
      <c r="R222" s="52" t="str">
        <f t="shared" si="17"/>
        <v/>
      </c>
      <c r="S222" s="52" t="e">
        <f>IF(AND(E222="gas",'INPUT-Settings'!$C$25=0),"",R222^(LN('INPUT-Settings'!$E$5)/LN(100)))</f>
        <v>#N/A</v>
      </c>
      <c r="T222">
        <f>VLOOKUP(D222,Substances!A:F,6,FALSE)</f>
        <v>0</v>
      </c>
      <c r="U222" s="52">
        <f t="shared" si="19"/>
        <v>0</v>
      </c>
    </row>
    <row r="223" spans="1:21" x14ac:dyDescent="0.3">
      <c r="A223" s="22">
        <f>'INPUT-Production'!A223</f>
        <v>0</v>
      </c>
      <c r="B223" s="11">
        <f>'INPUT-Production'!B223</f>
        <v>0</v>
      </c>
      <c r="C223" s="11">
        <f>'INPUT-Production'!C223</f>
        <v>0</v>
      </c>
      <c r="D223" s="2">
        <f>'INPUT-Production'!D223</f>
        <v>0</v>
      </c>
      <c r="E223" t="e">
        <f>IF(ISBLANK('INPUT-Production'!F223),IF(VLOOKUP(D223,'INPUT-Substances'!A:C,3,FALSE)="",VLOOKUP(D223,'INPUT-Substances'!A:B,2,FALSE),VLOOKUP(D223,'INPUT-Substances'!A:C,3,FALSE)),IF(AND(NOT(ISBLANK(VLOOKUP(D223,'INPUT-Substances'!A:G,4,FALSE))),VLOOKUP(D223,'INPUT-Substances'!A:G,4,FALSE)&lt;='INPUT-Production'!F223),"gas",IF(AND(NOT(ISBLANK(VLOOKUP(D223,'INPUT-Substances'!A:G,7,FALSE))),VLOOKUP(D223,'INPUT-Substances'!A:G,7,FALSE)&gt;='INPUT-Production'!F223),"solid",IF(AND(NOT(ISBLANK(VLOOKUP(D223,'INPUT-Substances'!A:G,4,FALSE))),NOT(ISBLANK(G223)),G223&gt;='INPUT-Settings'!$C$26,G223&lt;='INPUT-Settings'!$C$26),"liquid",VLOOKUP(D223,'INPUT-Substances'!A:B,2,FALSE)))))</f>
        <v>#N/A</v>
      </c>
      <c r="F223">
        <f>'INPUT-Production'!E223</f>
        <v>0</v>
      </c>
      <c r="G223" t="str">
        <f>'Production-Scores'!H223</f>
        <v>n</v>
      </c>
      <c r="H223" s="22" t="e">
        <f>IF(AND(E223="solid",'Skin-MT Hand'!AA223="Like dry solids"),VLOOKUP(D223,Substances!A:E,5,FALSE),"")</f>
        <v>#N/A</v>
      </c>
      <c r="I223" s="51" t="e">
        <f>IF(E223="solid",VLOOKUP(H223,'M08,G03'!$B$4:$D$9,3,FALSE),"")</f>
        <v>#N/A</v>
      </c>
      <c r="J223" s="11" t="e">
        <f>IF(E223="liquid",VLOOKUP(D223,Substances!A:D,4,FALSE),"")</f>
        <v>#N/A</v>
      </c>
      <c r="K223" s="11" t="e">
        <f>IF(AND(E223="liquid",ISBLANK('INPUT-Production'!F223)),'INPUT-Settings'!$C$26+273.15,IF(E223="liquid",'INPUT-Production'!F223+273.15,""))</f>
        <v>#N/A</v>
      </c>
      <c r="L223" s="11" t="e">
        <f t="shared" si="15"/>
        <v>#N/A</v>
      </c>
      <c r="M223" s="51" t="e">
        <f t="shared" si="16"/>
        <v>#N/A</v>
      </c>
      <c r="N223" s="2" t="e">
        <f>IF(E223="solid",I223,IF(E223="liquid",(M223/30000),IF(AND(E223="gas",'INPUT-Settings'!$C$25=1),1,IF(AND(E223="gas",'INPUT-Settings'!$C$25=0),"",FALSE))))</f>
        <v>#N/A</v>
      </c>
      <c r="O223" t="e">
        <f>IF(AND(E223="gas",'INPUT-Settings'!$C$25=0),"",N223*'Production-Scores'!Z223*'Production-Scores'!M223*'Production-Scores'!P223*('Production-Scores'!S223*'Production-Scores'!AH223*'Production-Scores'!AO223+'Production-Scores'!AE223))</f>
        <v>#N/A</v>
      </c>
      <c r="P223">
        <f t="array" ref="P223">SUM(($G$3:$G$300="y")*($C$3:$C$300=C223)*($A$3:$A$300=A223)*($F$3:$F$300))</f>
        <v>0</v>
      </c>
      <c r="Q223">
        <f t="shared" si="18"/>
        <v>1</v>
      </c>
      <c r="R223" s="52" t="str">
        <f t="shared" si="17"/>
        <v/>
      </c>
      <c r="S223" s="52" t="e">
        <f>IF(AND(E223="gas",'INPUT-Settings'!$C$25=0),"",R223^(LN('INPUT-Settings'!$E$5)/LN(100)))</f>
        <v>#N/A</v>
      </c>
      <c r="T223">
        <f>VLOOKUP(D223,Substances!A:F,6,FALSE)</f>
        <v>0</v>
      </c>
      <c r="U223" s="52">
        <f t="shared" si="19"/>
        <v>0</v>
      </c>
    </row>
    <row r="224" spans="1:21" x14ac:dyDescent="0.3">
      <c r="A224" s="22">
        <f>'INPUT-Production'!A224</f>
        <v>0</v>
      </c>
      <c r="B224" s="11">
        <f>'INPUT-Production'!B224</f>
        <v>0</v>
      </c>
      <c r="C224" s="11">
        <f>'INPUT-Production'!C224</f>
        <v>0</v>
      </c>
      <c r="D224" s="2">
        <f>'INPUT-Production'!D224</f>
        <v>0</v>
      </c>
      <c r="E224" t="e">
        <f>IF(ISBLANK('INPUT-Production'!F224),IF(VLOOKUP(D224,'INPUT-Substances'!A:C,3,FALSE)="",VLOOKUP(D224,'INPUT-Substances'!A:B,2,FALSE),VLOOKUP(D224,'INPUT-Substances'!A:C,3,FALSE)),IF(AND(NOT(ISBLANK(VLOOKUP(D224,'INPUT-Substances'!A:G,4,FALSE))),VLOOKUP(D224,'INPUT-Substances'!A:G,4,FALSE)&lt;='INPUT-Production'!F224),"gas",IF(AND(NOT(ISBLANK(VLOOKUP(D224,'INPUT-Substances'!A:G,7,FALSE))),VLOOKUP(D224,'INPUT-Substances'!A:G,7,FALSE)&gt;='INPUT-Production'!F224),"solid",IF(AND(NOT(ISBLANK(VLOOKUP(D224,'INPUT-Substances'!A:G,4,FALSE))),NOT(ISBLANK(G224)),G224&gt;='INPUT-Settings'!$C$26,G224&lt;='INPUT-Settings'!$C$26),"liquid",VLOOKUP(D224,'INPUT-Substances'!A:B,2,FALSE)))))</f>
        <v>#N/A</v>
      </c>
      <c r="F224">
        <f>'INPUT-Production'!E224</f>
        <v>0</v>
      </c>
      <c r="G224" t="str">
        <f>'Production-Scores'!H224</f>
        <v>n</v>
      </c>
      <c r="H224" s="22" t="e">
        <f>IF(AND(E224="solid",'Skin-MT Hand'!AA224="Like dry solids"),VLOOKUP(D224,Substances!A:E,5,FALSE),"")</f>
        <v>#N/A</v>
      </c>
      <c r="I224" s="51" t="e">
        <f>IF(E224="solid",VLOOKUP(H224,'M08,G03'!$B$4:$D$9,3,FALSE),"")</f>
        <v>#N/A</v>
      </c>
      <c r="J224" s="11" t="e">
        <f>IF(E224="liquid",VLOOKUP(D224,Substances!A:D,4,FALSE),"")</f>
        <v>#N/A</v>
      </c>
      <c r="K224" s="11" t="e">
        <f>IF(AND(E224="liquid",ISBLANK('INPUT-Production'!F224)),'INPUT-Settings'!$C$26+273.15,IF(E224="liquid",'INPUT-Production'!F224+273.15,""))</f>
        <v>#N/A</v>
      </c>
      <c r="L224" s="11" t="e">
        <f t="shared" si="15"/>
        <v>#N/A</v>
      </c>
      <c r="M224" s="51" t="e">
        <f t="shared" si="16"/>
        <v>#N/A</v>
      </c>
      <c r="N224" s="2" t="e">
        <f>IF(E224="solid",I224,IF(E224="liquid",(M224/30000),IF(AND(E224="gas",'INPUT-Settings'!$C$25=1),1,IF(AND(E224="gas",'INPUT-Settings'!$C$25=0),"",FALSE))))</f>
        <v>#N/A</v>
      </c>
      <c r="O224" t="e">
        <f>IF(AND(E224="gas",'INPUT-Settings'!$C$25=0),"",N224*'Production-Scores'!Z224*'Production-Scores'!M224*'Production-Scores'!P224*('Production-Scores'!S224*'Production-Scores'!AH224*'Production-Scores'!AO224+'Production-Scores'!AE224))</f>
        <v>#N/A</v>
      </c>
      <c r="P224">
        <f t="array" ref="P224">SUM(($G$3:$G$300="y")*($C$3:$C$300=C224)*($A$3:$A$300=A224)*($F$3:$F$300))</f>
        <v>0</v>
      </c>
      <c r="Q224">
        <f t="shared" si="18"/>
        <v>1</v>
      </c>
      <c r="R224" s="52" t="str">
        <f t="shared" si="17"/>
        <v/>
      </c>
      <c r="S224" s="52" t="e">
        <f>IF(AND(E224="gas",'INPUT-Settings'!$C$25=0),"",R224^(LN('INPUT-Settings'!$E$5)/LN(100)))</f>
        <v>#N/A</v>
      </c>
      <c r="T224">
        <f>VLOOKUP(D224,Substances!A:F,6,FALSE)</f>
        <v>0</v>
      </c>
      <c r="U224" s="52">
        <f t="shared" si="19"/>
        <v>0</v>
      </c>
    </row>
    <row r="225" spans="1:21" x14ac:dyDescent="0.3">
      <c r="A225" s="22">
        <f>'INPUT-Production'!A225</f>
        <v>0</v>
      </c>
      <c r="B225" s="11">
        <f>'INPUT-Production'!B225</f>
        <v>0</v>
      </c>
      <c r="C225" s="11">
        <f>'INPUT-Production'!C225</f>
        <v>0</v>
      </c>
      <c r="D225" s="2">
        <f>'INPUT-Production'!D225</f>
        <v>0</v>
      </c>
      <c r="E225" t="e">
        <f>IF(ISBLANK('INPUT-Production'!F225),IF(VLOOKUP(D225,'INPUT-Substances'!A:C,3,FALSE)="",VLOOKUP(D225,'INPUT-Substances'!A:B,2,FALSE),VLOOKUP(D225,'INPUT-Substances'!A:C,3,FALSE)),IF(AND(NOT(ISBLANK(VLOOKUP(D225,'INPUT-Substances'!A:G,4,FALSE))),VLOOKUP(D225,'INPUT-Substances'!A:G,4,FALSE)&lt;='INPUT-Production'!F225),"gas",IF(AND(NOT(ISBLANK(VLOOKUP(D225,'INPUT-Substances'!A:G,7,FALSE))),VLOOKUP(D225,'INPUT-Substances'!A:G,7,FALSE)&gt;='INPUT-Production'!F225),"solid",IF(AND(NOT(ISBLANK(VLOOKUP(D225,'INPUT-Substances'!A:G,4,FALSE))),NOT(ISBLANK(G225)),G225&gt;='INPUT-Settings'!$C$26,G225&lt;='INPUT-Settings'!$C$26),"liquid",VLOOKUP(D225,'INPUT-Substances'!A:B,2,FALSE)))))</f>
        <v>#N/A</v>
      </c>
      <c r="F225">
        <f>'INPUT-Production'!E225</f>
        <v>0</v>
      </c>
      <c r="G225" t="str">
        <f>'Production-Scores'!H225</f>
        <v>n</v>
      </c>
      <c r="H225" s="22" t="e">
        <f>IF(AND(E225="solid",'Skin-MT Hand'!AA225="Like dry solids"),VLOOKUP(D225,Substances!A:E,5,FALSE),"")</f>
        <v>#N/A</v>
      </c>
      <c r="I225" s="51" t="e">
        <f>IF(E225="solid",VLOOKUP(H225,'M08,G03'!$B$4:$D$9,3,FALSE),"")</f>
        <v>#N/A</v>
      </c>
      <c r="J225" s="11" t="e">
        <f>IF(E225="liquid",VLOOKUP(D225,Substances!A:D,4,FALSE),"")</f>
        <v>#N/A</v>
      </c>
      <c r="K225" s="11" t="e">
        <f>IF(AND(E225="liquid",ISBLANK('INPUT-Production'!F225)),'INPUT-Settings'!$C$26+273.15,IF(E225="liquid",'INPUT-Production'!F225+273.15,""))</f>
        <v>#N/A</v>
      </c>
      <c r="L225" s="11" t="e">
        <f t="shared" si="15"/>
        <v>#N/A</v>
      </c>
      <c r="M225" s="51" t="e">
        <f t="shared" si="16"/>
        <v>#N/A</v>
      </c>
      <c r="N225" s="2" t="e">
        <f>IF(E225="solid",I225,IF(E225="liquid",(M225/30000),IF(AND(E225="gas",'INPUT-Settings'!$C$25=1),1,IF(AND(E225="gas",'INPUT-Settings'!$C$25=0),"",FALSE))))</f>
        <v>#N/A</v>
      </c>
      <c r="O225" t="e">
        <f>IF(AND(E225="gas",'INPUT-Settings'!$C$25=0),"",N225*'Production-Scores'!Z225*'Production-Scores'!M225*'Production-Scores'!P225*('Production-Scores'!S225*'Production-Scores'!AH225*'Production-Scores'!AO225+'Production-Scores'!AE225))</f>
        <v>#N/A</v>
      </c>
      <c r="P225">
        <f t="array" ref="P225">SUM(($G$3:$G$300="y")*($C$3:$C$300=C225)*($A$3:$A$300=A225)*($F$3:$F$300))</f>
        <v>0</v>
      </c>
      <c r="Q225">
        <f t="shared" si="18"/>
        <v>1</v>
      </c>
      <c r="R225" s="52" t="str">
        <f t="shared" si="17"/>
        <v/>
      </c>
      <c r="S225" s="52" t="e">
        <f>IF(AND(E225="gas",'INPUT-Settings'!$C$25=0),"",R225^(LN('INPUT-Settings'!$E$5)/LN(100)))</f>
        <v>#N/A</v>
      </c>
      <c r="T225">
        <f>VLOOKUP(D225,Substances!A:F,6,FALSE)</f>
        <v>0</v>
      </c>
      <c r="U225" s="52">
        <f t="shared" si="19"/>
        <v>0</v>
      </c>
    </row>
    <row r="226" spans="1:21" x14ac:dyDescent="0.3">
      <c r="A226" s="22">
        <f>'INPUT-Production'!A226</f>
        <v>0</v>
      </c>
      <c r="B226" s="11">
        <f>'INPUT-Production'!B226</f>
        <v>0</v>
      </c>
      <c r="C226" s="11">
        <f>'INPUT-Production'!C226</f>
        <v>0</v>
      </c>
      <c r="D226" s="2">
        <f>'INPUT-Production'!D226</f>
        <v>0</v>
      </c>
      <c r="E226" t="e">
        <f>IF(ISBLANK('INPUT-Production'!F226),IF(VLOOKUP(D226,'INPUT-Substances'!A:C,3,FALSE)="",VLOOKUP(D226,'INPUT-Substances'!A:B,2,FALSE),VLOOKUP(D226,'INPUT-Substances'!A:C,3,FALSE)),IF(AND(NOT(ISBLANK(VLOOKUP(D226,'INPUT-Substances'!A:G,4,FALSE))),VLOOKUP(D226,'INPUT-Substances'!A:G,4,FALSE)&lt;='INPUT-Production'!F226),"gas",IF(AND(NOT(ISBLANK(VLOOKUP(D226,'INPUT-Substances'!A:G,7,FALSE))),VLOOKUP(D226,'INPUT-Substances'!A:G,7,FALSE)&gt;='INPUT-Production'!F226),"solid",IF(AND(NOT(ISBLANK(VLOOKUP(D226,'INPUT-Substances'!A:G,4,FALSE))),NOT(ISBLANK(G226)),G226&gt;='INPUT-Settings'!$C$26,G226&lt;='INPUT-Settings'!$C$26),"liquid",VLOOKUP(D226,'INPUT-Substances'!A:B,2,FALSE)))))</f>
        <v>#N/A</v>
      </c>
      <c r="F226">
        <f>'INPUT-Production'!E226</f>
        <v>0</v>
      </c>
      <c r="G226" t="str">
        <f>'Production-Scores'!H226</f>
        <v>n</v>
      </c>
      <c r="H226" s="22" t="e">
        <f>IF(AND(E226="solid",'Skin-MT Hand'!AA226="Like dry solids"),VLOOKUP(D226,Substances!A:E,5,FALSE),"")</f>
        <v>#N/A</v>
      </c>
      <c r="I226" s="51" t="e">
        <f>IF(E226="solid",VLOOKUP(H226,'M08,G03'!$B$4:$D$9,3,FALSE),"")</f>
        <v>#N/A</v>
      </c>
      <c r="J226" s="11" t="e">
        <f>IF(E226="liquid",VLOOKUP(D226,Substances!A:D,4,FALSE),"")</f>
        <v>#N/A</v>
      </c>
      <c r="K226" s="11" t="e">
        <f>IF(AND(E226="liquid",ISBLANK('INPUT-Production'!F226)),'INPUT-Settings'!$C$26+273.15,IF(E226="liquid",'INPUT-Production'!F226+273.15,""))</f>
        <v>#N/A</v>
      </c>
      <c r="L226" s="11" t="e">
        <f t="shared" si="15"/>
        <v>#N/A</v>
      </c>
      <c r="M226" s="51" t="e">
        <f t="shared" si="16"/>
        <v>#N/A</v>
      </c>
      <c r="N226" s="2" t="e">
        <f>IF(E226="solid",I226,IF(E226="liquid",(M226/30000),IF(AND(E226="gas",'INPUT-Settings'!$C$25=1),1,IF(AND(E226="gas",'INPUT-Settings'!$C$25=0),"",FALSE))))</f>
        <v>#N/A</v>
      </c>
      <c r="O226" t="e">
        <f>IF(AND(E226="gas",'INPUT-Settings'!$C$25=0),"",N226*'Production-Scores'!Z226*'Production-Scores'!M226*'Production-Scores'!P226*('Production-Scores'!S226*'Production-Scores'!AH226*'Production-Scores'!AO226+'Production-Scores'!AE226))</f>
        <v>#N/A</v>
      </c>
      <c r="P226">
        <f t="array" ref="P226">SUM(($G$3:$G$300="y")*($C$3:$C$300=C226)*($A$3:$A$300=A226)*($F$3:$F$300))</f>
        <v>0</v>
      </c>
      <c r="Q226">
        <f t="shared" si="18"/>
        <v>1</v>
      </c>
      <c r="R226" s="52" t="str">
        <f t="shared" si="17"/>
        <v/>
      </c>
      <c r="S226" s="52" t="e">
        <f>IF(AND(E226="gas",'INPUT-Settings'!$C$25=0),"",R226^(LN('INPUT-Settings'!$E$5)/LN(100)))</f>
        <v>#N/A</v>
      </c>
      <c r="T226">
        <f>VLOOKUP(D226,Substances!A:F,6,FALSE)</f>
        <v>0</v>
      </c>
      <c r="U226" s="52">
        <f t="shared" si="19"/>
        <v>0</v>
      </c>
    </row>
    <row r="227" spans="1:21" x14ac:dyDescent="0.3">
      <c r="A227" s="22">
        <f>'INPUT-Production'!A227</f>
        <v>0</v>
      </c>
      <c r="B227" s="11">
        <f>'INPUT-Production'!B227</f>
        <v>0</v>
      </c>
      <c r="C227" s="11">
        <f>'INPUT-Production'!C227</f>
        <v>0</v>
      </c>
      <c r="D227" s="2">
        <f>'INPUT-Production'!D227</f>
        <v>0</v>
      </c>
      <c r="E227" t="e">
        <f>IF(ISBLANK('INPUT-Production'!F227),IF(VLOOKUP(D227,'INPUT-Substances'!A:C,3,FALSE)="",VLOOKUP(D227,'INPUT-Substances'!A:B,2,FALSE),VLOOKUP(D227,'INPUT-Substances'!A:C,3,FALSE)),IF(AND(NOT(ISBLANK(VLOOKUP(D227,'INPUT-Substances'!A:G,4,FALSE))),VLOOKUP(D227,'INPUT-Substances'!A:G,4,FALSE)&lt;='INPUT-Production'!F227),"gas",IF(AND(NOT(ISBLANK(VLOOKUP(D227,'INPUT-Substances'!A:G,7,FALSE))),VLOOKUP(D227,'INPUT-Substances'!A:G,7,FALSE)&gt;='INPUT-Production'!F227),"solid",IF(AND(NOT(ISBLANK(VLOOKUP(D227,'INPUT-Substances'!A:G,4,FALSE))),NOT(ISBLANK(G227)),G227&gt;='INPUT-Settings'!$C$26,G227&lt;='INPUT-Settings'!$C$26),"liquid",VLOOKUP(D227,'INPUT-Substances'!A:B,2,FALSE)))))</f>
        <v>#N/A</v>
      </c>
      <c r="F227">
        <f>'INPUT-Production'!E227</f>
        <v>0</v>
      </c>
      <c r="G227" t="str">
        <f>'Production-Scores'!H227</f>
        <v>n</v>
      </c>
      <c r="H227" s="22" t="e">
        <f>IF(AND(E227="solid",'Skin-MT Hand'!AA227="Like dry solids"),VLOOKUP(D227,Substances!A:E,5,FALSE),"")</f>
        <v>#N/A</v>
      </c>
      <c r="I227" s="51" t="e">
        <f>IF(E227="solid",VLOOKUP(H227,'M08,G03'!$B$4:$D$9,3,FALSE),"")</f>
        <v>#N/A</v>
      </c>
      <c r="J227" s="11" t="e">
        <f>IF(E227="liquid",VLOOKUP(D227,Substances!A:D,4,FALSE),"")</f>
        <v>#N/A</v>
      </c>
      <c r="K227" s="11" t="e">
        <f>IF(AND(E227="liquid",ISBLANK('INPUT-Production'!F227)),'INPUT-Settings'!$C$26+273.15,IF(E227="liquid",'INPUT-Production'!F227+273.15,""))</f>
        <v>#N/A</v>
      </c>
      <c r="L227" s="11" t="e">
        <f t="shared" si="15"/>
        <v>#N/A</v>
      </c>
      <c r="M227" s="51" t="e">
        <f t="shared" si="16"/>
        <v>#N/A</v>
      </c>
      <c r="N227" s="2" t="e">
        <f>IF(E227="solid",I227,IF(E227="liquid",(M227/30000),IF(AND(E227="gas",'INPUT-Settings'!$C$25=1),1,IF(AND(E227="gas",'INPUT-Settings'!$C$25=0),"",FALSE))))</f>
        <v>#N/A</v>
      </c>
      <c r="O227" t="e">
        <f>IF(AND(E227="gas",'INPUT-Settings'!$C$25=0),"",N227*'Production-Scores'!Z227*'Production-Scores'!M227*'Production-Scores'!P227*('Production-Scores'!S227*'Production-Scores'!AH227*'Production-Scores'!AO227+'Production-Scores'!AE227))</f>
        <v>#N/A</v>
      </c>
      <c r="P227">
        <f t="array" ref="P227">SUM(($G$3:$G$300="y")*($C$3:$C$300=C227)*($A$3:$A$300=A227)*($F$3:$F$300))</f>
        <v>0</v>
      </c>
      <c r="Q227">
        <f t="shared" si="18"/>
        <v>1</v>
      </c>
      <c r="R227" s="52" t="str">
        <f t="shared" si="17"/>
        <v/>
      </c>
      <c r="S227" s="52" t="e">
        <f>IF(AND(E227="gas",'INPUT-Settings'!$C$25=0),"",R227^(LN('INPUT-Settings'!$E$5)/LN(100)))</f>
        <v>#N/A</v>
      </c>
      <c r="T227">
        <f>VLOOKUP(D227,Substances!A:F,6,FALSE)</f>
        <v>0</v>
      </c>
      <c r="U227" s="52">
        <f t="shared" si="19"/>
        <v>0</v>
      </c>
    </row>
    <row r="228" spans="1:21" x14ac:dyDescent="0.3">
      <c r="A228" s="22">
        <f>'INPUT-Production'!A228</f>
        <v>0</v>
      </c>
      <c r="B228" s="11">
        <f>'INPUT-Production'!B228</f>
        <v>0</v>
      </c>
      <c r="C228" s="11">
        <f>'INPUT-Production'!C228</f>
        <v>0</v>
      </c>
      <c r="D228" s="2">
        <f>'INPUT-Production'!D228</f>
        <v>0</v>
      </c>
      <c r="E228" t="e">
        <f>IF(ISBLANK('INPUT-Production'!F228),IF(VLOOKUP(D228,'INPUT-Substances'!A:C,3,FALSE)="",VLOOKUP(D228,'INPUT-Substances'!A:B,2,FALSE),VLOOKUP(D228,'INPUT-Substances'!A:C,3,FALSE)),IF(AND(NOT(ISBLANK(VLOOKUP(D228,'INPUT-Substances'!A:G,4,FALSE))),VLOOKUP(D228,'INPUT-Substances'!A:G,4,FALSE)&lt;='INPUT-Production'!F228),"gas",IF(AND(NOT(ISBLANK(VLOOKUP(D228,'INPUT-Substances'!A:G,7,FALSE))),VLOOKUP(D228,'INPUT-Substances'!A:G,7,FALSE)&gt;='INPUT-Production'!F228),"solid",IF(AND(NOT(ISBLANK(VLOOKUP(D228,'INPUT-Substances'!A:G,4,FALSE))),NOT(ISBLANK(G228)),G228&gt;='INPUT-Settings'!$C$26,G228&lt;='INPUT-Settings'!$C$26),"liquid",VLOOKUP(D228,'INPUT-Substances'!A:B,2,FALSE)))))</f>
        <v>#N/A</v>
      </c>
      <c r="F228">
        <f>'INPUT-Production'!E228</f>
        <v>0</v>
      </c>
      <c r="G228" t="str">
        <f>'Production-Scores'!H228</f>
        <v>n</v>
      </c>
      <c r="H228" s="22" t="e">
        <f>IF(AND(E228="solid",'Skin-MT Hand'!AA228="Like dry solids"),VLOOKUP(D228,Substances!A:E,5,FALSE),"")</f>
        <v>#N/A</v>
      </c>
      <c r="I228" s="51" t="e">
        <f>IF(E228="solid",VLOOKUP(H228,'M08,G03'!$B$4:$D$9,3,FALSE),"")</f>
        <v>#N/A</v>
      </c>
      <c r="J228" s="11" t="e">
        <f>IF(E228="liquid",VLOOKUP(D228,Substances!A:D,4,FALSE),"")</f>
        <v>#N/A</v>
      </c>
      <c r="K228" s="11" t="e">
        <f>IF(AND(E228="liquid",ISBLANK('INPUT-Production'!F228)),'INPUT-Settings'!$C$26+273.15,IF(E228="liquid",'INPUT-Production'!F228+273.15,""))</f>
        <v>#N/A</v>
      </c>
      <c r="L228" s="11" t="e">
        <f t="shared" si="15"/>
        <v>#N/A</v>
      </c>
      <c r="M228" s="51" t="e">
        <f t="shared" si="16"/>
        <v>#N/A</v>
      </c>
      <c r="N228" s="2" t="e">
        <f>IF(E228="solid",I228,IF(E228="liquid",(M228/30000),IF(AND(E228="gas",'INPUT-Settings'!$C$25=1),1,IF(AND(E228="gas",'INPUT-Settings'!$C$25=0),"",FALSE))))</f>
        <v>#N/A</v>
      </c>
      <c r="O228" t="e">
        <f>IF(AND(E228="gas",'INPUT-Settings'!$C$25=0),"",N228*'Production-Scores'!Z228*'Production-Scores'!M228*'Production-Scores'!P228*('Production-Scores'!S228*'Production-Scores'!AH228*'Production-Scores'!AO228+'Production-Scores'!AE228))</f>
        <v>#N/A</v>
      </c>
      <c r="P228">
        <f t="array" ref="P228">SUM(($G$3:$G$300="y")*($C$3:$C$300=C228)*($A$3:$A$300=A228)*($F$3:$F$300))</f>
        <v>0</v>
      </c>
      <c r="Q228">
        <f t="shared" si="18"/>
        <v>1</v>
      </c>
      <c r="R228" s="52" t="str">
        <f t="shared" si="17"/>
        <v/>
      </c>
      <c r="S228" s="52" t="e">
        <f>IF(AND(E228="gas",'INPUT-Settings'!$C$25=0),"",R228^(LN('INPUT-Settings'!$E$5)/LN(100)))</f>
        <v>#N/A</v>
      </c>
      <c r="T228">
        <f>VLOOKUP(D228,Substances!A:F,6,FALSE)</f>
        <v>0</v>
      </c>
      <c r="U228" s="52">
        <f t="shared" si="19"/>
        <v>0</v>
      </c>
    </row>
    <row r="229" spans="1:21" x14ac:dyDescent="0.3">
      <c r="A229" s="22">
        <f>'INPUT-Production'!A229</f>
        <v>0</v>
      </c>
      <c r="B229" s="11">
        <f>'INPUT-Production'!B229</f>
        <v>0</v>
      </c>
      <c r="C229" s="11">
        <f>'INPUT-Production'!C229</f>
        <v>0</v>
      </c>
      <c r="D229" s="2">
        <f>'INPUT-Production'!D229</f>
        <v>0</v>
      </c>
      <c r="E229" t="e">
        <f>IF(ISBLANK('INPUT-Production'!F229),IF(VLOOKUP(D229,'INPUT-Substances'!A:C,3,FALSE)="",VLOOKUP(D229,'INPUT-Substances'!A:B,2,FALSE),VLOOKUP(D229,'INPUT-Substances'!A:C,3,FALSE)),IF(AND(NOT(ISBLANK(VLOOKUP(D229,'INPUT-Substances'!A:G,4,FALSE))),VLOOKUP(D229,'INPUT-Substances'!A:G,4,FALSE)&lt;='INPUT-Production'!F229),"gas",IF(AND(NOT(ISBLANK(VLOOKUP(D229,'INPUT-Substances'!A:G,7,FALSE))),VLOOKUP(D229,'INPUT-Substances'!A:G,7,FALSE)&gt;='INPUT-Production'!F229),"solid",IF(AND(NOT(ISBLANK(VLOOKUP(D229,'INPUT-Substances'!A:G,4,FALSE))),NOT(ISBLANK(G229)),G229&gt;='INPUT-Settings'!$C$26,G229&lt;='INPUT-Settings'!$C$26),"liquid",VLOOKUP(D229,'INPUT-Substances'!A:B,2,FALSE)))))</f>
        <v>#N/A</v>
      </c>
      <c r="F229">
        <f>'INPUT-Production'!E229</f>
        <v>0</v>
      </c>
      <c r="G229" t="str">
        <f>'Production-Scores'!H229</f>
        <v>n</v>
      </c>
      <c r="H229" s="22" t="e">
        <f>IF(AND(E229="solid",'Skin-MT Hand'!AA229="Like dry solids"),VLOOKUP(D229,Substances!A:E,5,FALSE),"")</f>
        <v>#N/A</v>
      </c>
      <c r="I229" s="51" t="e">
        <f>IF(E229="solid",VLOOKUP(H229,'M08,G03'!$B$4:$D$9,3,FALSE),"")</f>
        <v>#N/A</v>
      </c>
      <c r="J229" s="11" t="e">
        <f>IF(E229="liquid",VLOOKUP(D229,Substances!A:D,4,FALSE),"")</f>
        <v>#N/A</v>
      </c>
      <c r="K229" s="11" t="e">
        <f>IF(AND(E229="liquid",ISBLANK('INPUT-Production'!F229)),'INPUT-Settings'!$C$26+273.15,IF(E229="liquid",'INPUT-Production'!F229+273.15,""))</f>
        <v>#N/A</v>
      </c>
      <c r="L229" s="11" t="e">
        <f t="shared" ref="L229:L292" si="20">IF(E229="liquid",(-10.6)*((J229/K229)-1),"")</f>
        <v>#N/A</v>
      </c>
      <c r="M229" s="51" t="e">
        <f t="shared" ref="M229:M292" si="21">IF(E229="liquid",(2.71828182845904^L229)*101325,"")</f>
        <v>#N/A</v>
      </c>
      <c r="N229" s="2" t="e">
        <f>IF(E229="solid",I229,IF(E229="liquid",(M229/30000),IF(AND(E229="gas",'INPUT-Settings'!$C$25=1),1,IF(AND(E229="gas",'INPUT-Settings'!$C$25=0),"",FALSE))))</f>
        <v>#N/A</v>
      </c>
      <c r="O229" t="e">
        <f>IF(AND(E229="gas",'INPUT-Settings'!$C$25=0),"",N229*'Production-Scores'!Z229*'Production-Scores'!M229*'Production-Scores'!P229*('Production-Scores'!S229*'Production-Scores'!AH229*'Production-Scores'!AO229+'Production-Scores'!AE229))</f>
        <v>#N/A</v>
      </c>
      <c r="P229">
        <f t="array" ref="P229">SUM(($G$3:$G$300="y")*($C$3:$C$300=C229)*($A$3:$A$300=A229)*($F$3:$F$300))</f>
        <v>0</v>
      </c>
      <c r="Q229">
        <f t="shared" si="18"/>
        <v>1</v>
      </c>
      <c r="R229" s="52" t="str">
        <f t="shared" ref="R229:R292" si="22">IF(ISERROR(Q229*O229),"",Q229*O229)</f>
        <v/>
      </c>
      <c r="S229" s="52" t="e">
        <f>IF(AND(E229="gas",'INPUT-Settings'!$C$25=0),"",R229^(LN('INPUT-Settings'!$E$5)/LN(100)))</f>
        <v>#N/A</v>
      </c>
      <c r="T229">
        <f>VLOOKUP(D229,Substances!A:F,6,FALSE)</f>
        <v>0</v>
      </c>
      <c r="U229" s="52">
        <f t="shared" si="19"/>
        <v>0</v>
      </c>
    </row>
    <row r="230" spans="1:21" x14ac:dyDescent="0.3">
      <c r="A230" s="22">
        <f>'INPUT-Production'!A230</f>
        <v>0</v>
      </c>
      <c r="B230" s="11">
        <f>'INPUT-Production'!B230</f>
        <v>0</v>
      </c>
      <c r="C230" s="11">
        <f>'INPUT-Production'!C230</f>
        <v>0</v>
      </c>
      <c r="D230" s="2">
        <f>'INPUT-Production'!D230</f>
        <v>0</v>
      </c>
      <c r="E230" t="e">
        <f>IF(ISBLANK('INPUT-Production'!F230),IF(VLOOKUP(D230,'INPUT-Substances'!A:C,3,FALSE)="",VLOOKUP(D230,'INPUT-Substances'!A:B,2,FALSE),VLOOKUP(D230,'INPUT-Substances'!A:C,3,FALSE)),IF(AND(NOT(ISBLANK(VLOOKUP(D230,'INPUT-Substances'!A:G,4,FALSE))),VLOOKUP(D230,'INPUT-Substances'!A:G,4,FALSE)&lt;='INPUT-Production'!F230),"gas",IF(AND(NOT(ISBLANK(VLOOKUP(D230,'INPUT-Substances'!A:G,7,FALSE))),VLOOKUP(D230,'INPUT-Substances'!A:G,7,FALSE)&gt;='INPUT-Production'!F230),"solid",IF(AND(NOT(ISBLANK(VLOOKUP(D230,'INPUT-Substances'!A:G,4,FALSE))),NOT(ISBLANK(G230)),G230&gt;='INPUT-Settings'!$C$26,G230&lt;='INPUT-Settings'!$C$26),"liquid",VLOOKUP(D230,'INPUT-Substances'!A:B,2,FALSE)))))</f>
        <v>#N/A</v>
      </c>
      <c r="F230">
        <f>'INPUT-Production'!E230</f>
        <v>0</v>
      </c>
      <c r="G230" t="str">
        <f>'Production-Scores'!H230</f>
        <v>n</v>
      </c>
      <c r="H230" s="22" t="e">
        <f>IF(AND(E230="solid",'Skin-MT Hand'!AA230="Like dry solids"),VLOOKUP(D230,Substances!A:E,5,FALSE),"")</f>
        <v>#N/A</v>
      </c>
      <c r="I230" s="51" t="e">
        <f>IF(E230="solid",VLOOKUP(H230,'M08,G03'!$B$4:$D$9,3,FALSE),"")</f>
        <v>#N/A</v>
      </c>
      <c r="J230" s="11" t="e">
        <f>IF(E230="liquid",VLOOKUP(D230,Substances!A:D,4,FALSE),"")</f>
        <v>#N/A</v>
      </c>
      <c r="K230" s="11" t="e">
        <f>IF(AND(E230="liquid",ISBLANK('INPUT-Production'!F230)),'INPUT-Settings'!$C$26+273.15,IF(E230="liquid",'INPUT-Production'!F230+273.15,""))</f>
        <v>#N/A</v>
      </c>
      <c r="L230" s="11" t="e">
        <f t="shared" si="20"/>
        <v>#N/A</v>
      </c>
      <c r="M230" s="51" t="e">
        <f t="shared" si="21"/>
        <v>#N/A</v>
      </c>
      <c r="N230" s="2" t="e">
        <f>IF(E230="solid",I230,IF(E230="liquid",(M230/30000),IF(AND(E230="gas",'INPUT-Settings'!$C$25=1),1,IF(AND(E230="gas",'INPUT-Settings'!$C$25=0),"",FALSE))))</f>
        <v>#N/A</v>
      </c>
      <c r="O230" t="e">
        <f>IF(AND(E230="gas",'INPUT-Settings'!$C$25=0),"",N230*'Production-Scores'!Z230*'Production-Scores'!M230*'Production-Scores'!P230*('Production-Scores'!S230*'Production-Scores'!AH230*'Production-Scores'!AO230+'Production-Scores'!AE230))</f>
        <v>#N/A</v>
      </c>
      <c r="P230">
        <f t="array" ref="P230">SUM(($G$3:$G$300="y")*($C$3:$C$300=C230)*($A$3:$A$300=A230)*($F$3:$F$300))</f>
        <v>0</v>
      </c>
      <c r="Q230">
        <f t="shared" si="18"/>
        <v>1</v>
      </c>
      <c r="R230" s="52" t="str">
        <f t="shared" si="22"/>
        <v/>
      </c>
      <c r="S230" s="52" t="e">
        <f>IF(AND(E230="gas",'INPUT-Settings'!$C$25=0),"",R230^(LN('INPUT-Settings'!$E$5)/LN(100)))</f>
        <v>#N/A</v>
      </c>
      <c r="T230">
        <f>VLOOKUP(D230,Substances!A:F,6,FALSE)</f>
        <v>0</v>
      </c>
      <c r="U230" s="52">
        <f t="shared" si="19"/>
        <v>0</v>
      </c>
    </row>
    <row r="231" spans="1:21" x14ac:dyDescent="0.3">
      <c r="A231" s="22">
        <f>'INPUT-Production'!A231</f>
        <v>0</v>
      </c>
      <c r="B231" s="11">
        <f>'INPUT-Production'!B231</f>
        <v>0</v>
      </c>
      <c r="C231" s="11">
        <f>'INPUT-Production'!C231</f>
        <v>0</v>
      </c>
      <c r="D231" s="2">
        <f>'INPUT-Production'!D231</f>
        <v>0</v>
      </c>
      <c r="E231" t="e">
        <f>IF(ISBLANK('INPUT-Production'!F231),IF(VLOOKUP(D231,'INPUT-Substances'!A:C,3,FALSE)="",VLOOKUP(D231,'INPUT-Substances'!A:B,2,FALSE),VLOOKUP(D231,'INPUT-Substances'!A:C,3,FALSE)),IF(AND(NOT(ISBLANK(VLOOKUP(D231,'INPUT-Substances'!A:G,4,FALSE))),VLOOKUP(D231,'INPUT-Substances'!A:G,4,FALSE)&lt;='INPUT-Production'!F231),"gas",IF(AND(NOT(ISBLANK(VLOOKUP(D231,'INPUT-Substances'!A:G,7,FALSE))),VLOOKUP(D231,'INPUT-Substances'!A:G,7,FALSE)&gt;='INPUT-Production'!F231),"solid",IF(AND(NOT(ISBLANK(VLOOKUP(D231,'INPUT-Substances'!A:G,4,FALSE))),NOT(ISBLANK(G231)),G231&gt;='INPUT-Settings'!$C$26,G231&lt;='INPUT-Settings'!$C$26),"liquid",VLOOKUP(D231,'INPUT-Substances'!A:B,2,FALSE)))))</f>
        <v>#N/A</v>
      </c>
      <c r="F231">
        <f>'INPUT-Production'!E231</f>
        <v>0</v>
      </c>
      <c r="G231" t="str">
        <f>'Production-Scores'!H231</f>
        <v>n</v>
      </c>
      <c r="H231" s="22" t="e">
        <f>IF(AND(E231="solid",'Skin-MT Hand'!AA231="Like dry solids"),VLOOKUP(D231,Substances!A:E,5,FALSE),"")</f>
        <v>#N/A</v>
      </c>
      <c r="I231" s="51" t="e">
        <f>IF(E231="solid",VLOOKUP(H231,'M08,G03'!$B$4:$D$9,3,FALSE),"")</f>
        <v>#N/A</v>
      </c>
      <c r="J231" s="11" t="e">
        <f>IF(E231="liquid",VLOOKUP(D231,Substances!A:D,4,FALSE),"")</f>
        <v>#N/A</v>
      </c>
      <c r="K231" s="11" t="e">
        <f>IF(AND(E231="liquid",ISBLANK('INPUT-Production'!F231)),'INPUT-Settings'!$C$26+273.15,IF(E231="liquid",'INPUT-Production'!F231+273.15,""))</f>
        <v>#N/A</v>
      </c>
      <c r="L231" s="11" t="e">
        <f t="shared" si="20"/>
        <v>#N/A</v>
      </c>
      <c r="M231" s="51" t="e">
        <f t="shared" si="21"/>
        <v>#N/A</v>
      </c>
      <c r="N231" s="2" t="e">
        <f>IF(E231="solid",I231,IF(E231="liquid",(M231/30000),IF(AND(E231="gas",'INPUT-Settings'!$C$25=1),1,IF(AND(E231="gas",'INPUT-Settings'!$C$25=0),"",FALSE))))</f>
        <v>#N/A</v>
      </c>
      <c r="O231" t="e">
        <f>IF(AND(E231="gas",'INPUT-Settings'!$C$25=0),"",N231*'Production-Scores'!Z231*'Production-Scores'!M231*'Production-Scores'!P231*('Production-Scores'!S231*'Production-Scores'!AH231*'Production-Scores'!AO231+'Production-Scores'!AE231))</f>
        <v>#N/A</v>
      </c>
      <c r="P231">
        <f t="array" ref="P231">SUM(($G$3:$G$300="y")*($C$3:$C$300=C231)*($A$3:$A$300=A231)*($F$3:$F$300))</f>
        <v>0</v>
      </c>
      <c r="Q231">
        <f t="shared" si="18"/>
        <v>1</v>
      </c>
      <c r="R231" s="52" t="str">
        <f t="shared" si="22"/>
        <v/>
      </c>
      <c r="S231" s="52" t="e">
        <f>IF(AND(E231="gas",'INPUT-Settings'!$C$25=0),"",R231^(LN('INPUT-Settings'!$E$5)/LN(100)))</f>
        <v>#N/A</v>
      </c>
      <c r="T231">
        <f>VLOOKUP(D231,Substances!A:F,6,FALSE)</f>
        <v>0</v>
      </c>
      <c r="U231" s="52">
        <f t="shared" si="19"/>
        <v>0</v>
      </c>
    </row>
    <row r="232" spans="1:21" x14ac:dyDescent="0.3">
      <c r="A232" s="22">
        <f>'INPUT-Production'!A232</f>
        <v>0</v>
      </c>
      <c r="B232" s="11">
        <f>'INPUT-Production'!B232</f>
        <v>0</v>
      </c>
      <c r="C232" s="11">
        <f>'INPUT-Production'!C232</f>
        <v>0</v>
      </c>
      <c r="D232" s="2">
        <f>'INPUT-Production'!D232</f>
        <v>0</v>
      </c>
      <c r="E232" t="e">
        <f>IF(ISBLANK('INPUT-Production'!F232),IF(VLOOKUP(D232,'INPUT-Substances'!A:C,3,FALSE)="",VLOOKUP(D232,'INPUT-Substances'!A:B,2,FALSE),VLOOKUP(D232,'INPUT-Substances'!A:C,3,FALSE)),IF(AND(NOT(ISBLANK(VLOOKUP(D232,'INPUT-Substances'!A:G,4,FALSE))),VLOOKUP(D232,'INPUT-Substances'!A:G,4,FALSE)&lt;='INPUT-Production'!F232),"gas",IF(AND(NOT(ISBLANK(VLOOKUP(D232,'INPUT-Substances'!A:G,7,FALSE))),VLOOKUP(D232,'INPUT-Substances'!A:G,7,FALSE)&gt;='INPUT-Production'!F232),"solid",IF(AND(NOT(ISBLANK(VLOOKUP(D232,'INPUT-Substances'!A:G,4,FALSE))),NOT(ISBLANK(G232)),G232&gt;='INPUT-Settings'!$C$26,G232&lt;='INPUT-Settings'!$C$26),"liquid",VLOOKUP(D232,'INPUT-Substances'!A:B,2,FALSE)))))</f>
        <v>#N/A</v>
      </c>
      <c r="F232">
        <f>'INPUT-Production'!E232</f>
        <v>0</v>
      </c>
      <c r="G232" t="str">
        <f>'Production-Scores'!H232</f>
        <v>n</v>
      </c>
      <c r="H232" s="22" t="e">
        <f>IF(AND(E232="solid",'Skin-MT Hand'!AA232="Like dry solids"),VLOOKUP(D232,Substances!A:E,5,FALSE),"")</f>
        <v>#N/A</v>
      </c>
      <c r="I232" s="51" t="e">
        <f>IF(E232="solid",VLOOKUP(H232,'M08,G03'!$B$4:$D$9,3,FALSE),"")</f>
        <v>#N/A</v>
      </c>
      <c r="J232" s="11" t="e">
        <f>IF(E232="liquid",VLOOKUP(D232,Substances!A:D,4,FALSE),"")</f>
        <v>#N/A</v>
      </c>
      <c r="K232" s="11" t="e">
        <f>IF(AND(E232="liquid",ISBLANK('INPUT-Production'!F232)),'INPUT-Settings'!$C$26+273.15,IF(E232="liquid",'INPUT-Production'!F232+273.15,""))</f>
        <v>#N/A</v>
      </c>
      <c r="L232" s="11" t="e">
        <f t="shared" si="20"/>
        <v>#N/A</v>
      </c>
      <c r="M232" s="51" t="e">
        <f t="shared" si="21"/>
        <v>#N/A</v>
      </c>
      <c r="N232" s="2" t="e">
        <f>IF(E232="solid",I232,IF(E232="liquid",(M232/30000),IF(AND(E232="gas",'INPUT-Settings'!$C$25=1),1,IF(AND(E232="gas",'INPUT-Settings'!$C$25=0),"",FALSE))))</f>
        <v>#N/A</v>
      </c>
      <c r="O232" t="e">
        <f>IF(AND(E232="gas",'INPUT-Settings'!$C$25=0),"",N232*'Production-Scores'!Z232*'Production-Scores'!M232*'Production-Scores'!P232*('Production-Scores'!S232*'Production-Scores'!AH232*'Production-Scores'!AO232+'Production-Scores'!AE232))</f>
        <v>#N/A</v>
      </c>
      <c r="P232">
        <f t="array" ref="P232">SUM(($G$3:$G$300="y")*($C$3:$C$300=C232)*($A$3:$A$300=A232)*($F$3:$F$300))</f>
        <v>0</v>
      </c>
      <c r="Q232">
        <f t="shared" si="18"/>
        <v>1</v>
      </c>
      <c r="R232" s="52" t="str">
        <f t="shared" si="22"/>
        <v/>
      </c>
      <c r="S232" s="52" t="e">
        <f>IF(AND(E232="gas",'INPUT-Settings'!$C$25=0),"",R232^(LN('INPUT-Settings'!$E$5)/LN(100)))</f>
        <v>#N/A</v>
      </c>
      <c r="T232">
        <f>VLOOKUP(D232,Substances!A:F,6,FALSE)</f>
        <v>0</v>
      </c>
      <c r="U232" s="52">
        <f t="shared" si="19"/>
        <v>0</v>
      </c>
    </row>
    <row r="233" spans="1:21" x14ac:dyDescent="0.3">
      <c r="A233" s="22">
        <f>'INPUT-Production'!A233</f>
        <v>0</v>
      </c>
      <c r="B233" s="11">
        <f>'INPUT-Production'!B233</f>
        <v>0</v>
      </c>
      <c r="C233" s="11">
        <f>'INPUT-Production'!C233</f>
        <v>0</v>
      </c>
      <c r="D233" s="2">
        <f>'INPUT-Production'!D233</f>
        <v>0</v>
      </c>
      <c r="E233" t="e">
        <f>IF(ISBLANK('INPUT-Production'!F233),IF(VLOOKUP(D233,'INPUT-Substances'!A:C,3,FALSE)="",VLOOKUP(D233,'INPUT-Substances'!A:B,2,FALSE),VLOOKUP(D233,'INPUT-Substances'!A:C,3,FALSE)),IF(AND(NOT(ISBLANK(VLOOKUP(D233,'INPUT-Substances'!A:G,4,FALSE))),VLOOKUP(D233,'INPUT-Substances'!A:G,4,FALSE)&lt;='INPUT-Production'!F233),"gas",IF(AND(NOT(ISBLANK(VLOOKUP(D233,'INPUT-Substances'!A:G,7,FALSE))),VLOOKUP(D233,'INPUT-Substances'!A:G,7,FALSE)&gt;='INPUT-Production'!F233),"solid",IF(AND(NOT(ISBLANK(VLOOKUP(D233,'INPUT-Substances'!A:G,4,FALSE))),NOT(ISBLANK(G233)),G233&gt;='INPUT-Settings'!$C$26,G233&lt;='INPUT-Settings'!$C$26),"liquid",VLOOKUP(D233,'INPUT-Substances'!A:B,2,FALSE)))))</f>
        <v>#N/A</v>
      </c>
      <c r="F233">
        <f>'INPUT-Production'!E233</f>
        <v>0</v>
      </c>
      <c r="G233" t="str">
        <f>'Production-Scores'!H233</f>
        <v>n</v>
      </c>
      <c r="H233" s="22" t="e">
        <f>IF(AND(E233="solid",'Skin-MT Hand'!AA233="Like dry solids"),VLOOKUP(D233,Substances!A:E,5,FALSE),"")</f>
        <v>#N/A</v>
      </c>
      <c r="I233" s="51" t="e">
        <f>IF(E233="solid",VLOOKUP(H233,'M08,G03'!$B$4:$D$9,3,FALSE),"")</f>
        <v>#N/A</v>
      </c>
      <c r="J233" s="11" t="e">
        <f>IF(E233="liquid",VLOOKUP(D233,Substances!A:D,4,FALSE),"")</f>
        <v>#N/A</v>
      </c>
      <c r="K233" s="11" t="e">
        <f>IF(AND(E233="liquid",ISBLANK('INPUT-Production'!F233)),'INPUT-Settings'!$C$26+273.15,IF(E233="liquid",'INPUT-Production'!F233+273.15,""))</f>
        <v>#N/A</v>
      </c>
      <c r="L233" s="11" t="e">
        <f t="shared" si="20"/>
        <v>#N/A</v>
      </c>
      <c r="M233" s="51" t="e">
        <f t="shared" si="21"/>
        <v>#N/A</v>
      </c>
      <c r="N233" s="2" t="e">
        <f>IF(E233="solid",I233,IF(E233="liquid",(M233/30000),IF(AND(E233="gas",'INPUT-Settings'!$C$25=1),1,IF(AND(E233="gas",'INPUT-Settings'!$C$25=0),"",FALSE))))</f>
        <v>#N/A</v>
      </c>
      <c r="O233" t="e">
        <f>IF(AND(E233="gas",'INPUT-Settings'!$C$25=0),"",N233*'Production-Scores'!Z233*'Production-Scores'!M233*'Production-Scores'!P233*('Production-Scores'!S233*'Production-Scores'!AH233*'Production-Scores'!AO233+'Production-Scores'!AE233))</f>
        <v>#N/A</v>
      </c>
      <c r="P233">
        <f t="array" ref="P233">SUM(($G$3:$G$300="y")*($C$3:$C$300=C233)*($A$3:$A$300=A233)*($F$3:$F$300))</f>
        <v>0</v>
      </c>
      <c r="Q233">
        <f t="shared" si="18"/>
        <v>1</v>
      </c>
      <c r="R233" s="52" t="str">
        <f t="shared" si="22"/>
        <v/>
      </c>
      <c r="S233" s="52" t="e">
        <f>IF(AND(E233="gas",'INPUT-Settings'!$C$25=0),"",R233^(LN('INPUT-Settings'!$E$5)/LN(100)))</f>
        <v>#N/A</v>
      </c>
      <c r="T233">
        <f>VLOOKUP(D233,Substances!A:F,6,FALSE)</f>
        <v>0</v>
      </c>
      <c r="U233" s="52">
        <f t="shared" si="19"/>
        <v>0</v>
      </c>
    </row>
    <row r="234" spans="1:21" x14ac:dyDescent="0.3">
      <c r="A234" s="22">
        <f>'INPUT-Production'!A234</f>
        <v>0</v>
      </c>
      <c r="B234" s="11">
        <f>'INPUT-Production'!B234</f>
        <v>0</v>
      </c>
      <c r="C234" s="11">
        <f>'INPUT-Production'!C234</f>
        <v>0</v>
      </c>
      <c r="D234" s="2">
        <f>'INPUT-Production'!D234</f>
        <v>0</v>
      </c>
      <c r="E234" t="e">
        <f>IF(ISBLANK('INPUT-Production'!F234),IF(VLOOKUP(D234,'INPUT-Substances'!A:C,3,FALSE)="",VLOOKUP(D234,'INPUT-Substances'!A:B,2,FALSE),VLOOKUP(D234,'INPUT-Substances'!A:C,3,FALSE)),IF(AND(NOT(ISBLANK(VLOOKUP(D234,'INPUT-Substances'!A:G,4,FALSE))),VLOOKUP(D234,'INPUT-Substances'!A:G,4,FALSE)&lt;='INPUT-Production'!F234),"gas",IF(AND(NOT(ISBLANK(VLOOKUP(D234,'INPUT-Substances'!A:G,7,FALSE))),VLOOKUP(D234,'INPUT-Substances'!A:G,7,FALSE)&gt;='INPUT-Production'!F234),"solid",IF(AND(NOT(ISBLANK(VLOOKUP(D234,'INPUT-Substances'!A:G,4,FALSE))),NOT(ISBLANK(G234)),G234&gt;='INPUT-Settings'!$C$26,G234&lt;='INPUT-Settings'!$C$26),"liquid",VLOOKUP(D234,'INPUT-Substances'!A:B,2,FALSE)))))</f>
        <v>#N/A</v>
      </c>
      <c r="F234">
        <f>'INPUT-Production'!E234</f>
        <v>0</v>
      </c>
      <c r="G234" t="str">
        <f>'Production-Scores'!H234</f>
        <v>n</v>
      </c>
      <c r="H234" s="22" t="e">
        <f>IF(AND(E234="solid",'Skin-MT Hand'!AA234="Like dry solids"),VLOOKUP(D234,Substances!A:E,5,FALSE),"")</f>
        <v>#N/A</v>
      </c>
      <c r="I234" s="51" t="e">
        <f>IF(E234="solid",VLOOKUP(H234,'M08,G03'!$B$4:$D$9,3,FALSE),"")</f>
        <v>#N/A</v>
      </c>
      <c r="J234" s="11" t="e">
        <f>IF(E234="liquid",VLOOKUP(D234,Substances!A:D,4,FALSE),"")</f>
        <v>#N/A</v>
      </c>
      <c r="K234" s="11" t="e">
        <f>IF(AND(E234="liquid",ISBLANK('INPUT-Production'!F234)),'INPUT-Settings'!$C$26+273.15,IF(E234="liquid",'INPUT-Production'!F234+273.15,""))</f>
        <v>#N/A</v>
      </c>
      <c r="L234" s="11" t="e">
        <f t="shared" si="20"/>
        <v>#N/A</v>
      </c>
      <c r="M234" s="51" t="e">
        <f t="shared" si="21"/>
        <v>#N/A</v>
      </c>
      <c r="N234" s="2" t="e">
        <f>IF(E234="solid",I234,IF(E234="liquid",(M234/30000),IF(AND(E234="gas",'INPUT-Settings'!$C$25=1),1,IF(AND(E234="gas",'INPUT-Settings'!$C$25=0),"",FALSE))))</f>
        <v>#N/A</v>
      </c>
      <c r="O234" t="e">
        <f>IF(AND(E234="gas",'INPUT-Settings'!$C$25=0),"",N234*'Production-Scores'!Z234*'Production-Scores'!M234*'Production-Scores'!P234*('Production-Scores'!S234*'Production-Scores'!AH234*'Production-Scores'!AO234+'Production-Scores'!AE234))</f>
        <v>#N/A</v>
      </c>
      <c r="P234">
        <f t="array" ref="P234">SUM(($G$3:$G$300="y")*($C$3:$C$300=C234)*($A$3:$A$300=A234)*($F$3:$F$300))</f>
        <v>0</v>
      </c>
      <c r="Q234">
        <f t="shared" si="18"/>
        <v>1</v>
      </c>
      <c r="R234" s="52" t="str">
        <f t="shared" si="22"/>
        <v/>
      </c>
      <c r="S234" s="52" t="e">
        <f>IF(AND(E234="gas",'INPUT-Settings'!$C$25=0),"",R234^(LN('INPUT-Settings'!$E$5)/LN(100)))</f>
        <v>#N/A</v>
      </c>
      <c r="T234">
        <f>VLOOKUP(D234,Substances!A:F,6,FALSE)</f>
        <v>0</v>
      </c>
      <c r="U234" s="52">
        <f t="shared" si="19"/>
        <v>0</v>
      </c>
    </row>
    <row r="235" spans="1:21" x14ac:dyDescent="0.3">
      <c r="A235" s="22">
        <f>'INPUT-Production'!A235</f>
        <v>0</v>
      </c>
      <c r="B235" s="11">
        <f>'INPUT-Production'!B235</f>
        <v>0</v>
      </c>
      <c r="C235" s="11">
        <f>'INPUT-Production'!C235</f>
        <v>0</v>
      </c>
      <c r="D235" s="2">
        <f>'INPUT-Production'!D235</f>
        <v>0</v>
      </c>
      <c r="E235" t="e">
        <f>IF(ISBLANK('INPUT-Production'!F235),IF(VLOOKUP(D235,'INPUT-Substances'!A:C,3,FALSE)="",VLOOKUP(D235,'INPUT-Substances'!A:B,2,FALSE),VLOOKUP(D235,'INPUT-Substances'!A:C,3,FALSE)),IF(AND(NOT(ISBLANK(VLOOKUP(D235,'INPUT-Substances'!A:G,4,FALSE))),VLOOKUP(D235,'INPUT-Substances'!A:G,4,FALSE)&lt;='INPUT-Production'!F235),"gas",IF(AND(NOT(ISBLANK(VLOOKUP(D235,'INPUT-Substances'!A:G,7,FALSE))),VLOOKUP(D235,'INPUT-Substances'!A:G,7,FALSE)&gt;='INPUT-Production'!F235),"solid",IF(AND(NOT(ISBLANK(VLOOKUP(D235,'INPUT-Substances'!A:G,4,FALSE))),NOT(ISBLANK(G235)),G235&gt;='INPUT-Settings'!$C$26,G235&lt;='INPUT-Settings'!$C$26),"liquid",VLOOKUP(D235,'INPUT-Substances'!A:B,2,FALSE)))))</f>
        <v>#N/A</v>
      </c>
      <c r="F235">
        <f>'INPUT-Production'!E235</f>
        <v>0</v>
      </c>
      <c r="G235" t="str">
        <f>'Production-Scores'!H235</f>
        <v>n</v>
      </c>
      <c r="H235" s="22" t="e">
        <f>IF(AND(E235="solid",'Skin-MT Hand'!AA235="Like dry solids"),VLOOKUP(D235,Substances!A:E,5,FALSE),"")</f>
        <v>#N/A</v>
      </c>
      <c r="I235" s="51" t="e">
        <f>IF(E235="solid",VLOOKUP(H235,'M08,G03'!$B$4:$D$9,3,FALSE),"")</f>
        <v>#N/A</v>
      </c>
      <c r="J235" s="11" t="e">
        <f>IF(E235="liquid",VLOOKUP(D235,Substances!A:D,4,FALSE),"")</f>
        <v>#N/A</v>
      </c>
      <c r="K235" s="11" t="e">
        <f>IF(AND(E235="liquid",ISBLANK('INPUT-Production'!F235)),'INPUT-Settings'!$C$26+273.15,IF(E235="liquid",'INPUT-Production'!F235+273.15,""))</f>
        <v>#N/A</v>
      </c>
      <c r="L235" s="11" t="e">
        <f t="shared" si="20"/>
        <v>#N/A</v>
      </c>
      <c r="M235" s="51" t="e">
        <f t="shared" si="21"/>
        <v>#N/A</v>
      </c>
      <c r="N235" s="2" t="e">
        <f>IF(E235="solid",I235,IF(E235="liquid",(M235/30000),IF(AND(E235="gas",'INPUT-Settings'!$C$25=1),1,IF(AND(E235="gas",'INPUT-Settings'!$C$25=0),"",FALSE))))</f>
        <v>#N/A</v>
      </c>
      <c r="O235" t="e">
        <f>IF(AND(E235="gas",'INPUT-Settings'!$C$25=0),"",N235*'Production-Scores'!Z235*'Production-Scores'!M235*'Production-Scores'!P235*('Production-Scores'!S235*'Production-Scores'!AH235*'Production-Scores'!AO235+'Production-Scores'!AE235))</f>
        <v>#N/A</v>
      </c>
      <c r="P235">
        <f t="array" ref="P235">SUM(($G$3:$G$300="y")*($C$3:$C$300=C235)*($A$3:$A$300=A235)*($F$3:$F$300))</f>
        <v>0</v>
      </c>
      <c r="Q235">
        <f t="shared" si="18"/>
        <v>1</v>
      </c>
      <c r="R235" s="52" t="str">
        <f t="shared" si="22"/>
        <v/>
      </c>
      <c r="S235" s="52" t="e">
        <f>IF(AND(E235="gas",'INPUT-Settings'!$C$25=0),"",R235^(LN('INPUT-Settings'!$E$5)/LN(100)))</f>
        <v>#N/A</v>
      </c>
      <c r="T235">
        <f>VLOOKUP(D235,Substances!A:F,6,FALSE)</f>
        <v>0</v>
      </c>
      <c r="U235" s="52">
        <f t="shared" si="19"/>
        <v>0</v>
      </c>
    </row>
    <row r="236" spans="1:21" x14ac:dyDescent="0.3">
      <c r="A236" s="22">
        <f>'INPUT-Production'!A236</f>
        <v>0</v>
      </c>
      <c r="B236" s="11">
        <f>'INPUT-Production'!B236</f>
        <v>0</v>
      </c>
      <c r="C236" s="11">
        <f>'INPUT-Production'!C236</f>
        <v>0</v>
      </c>
      <c r="D236" s="2">
        <f>'INPUT-Production'!D236</f>
        <v>0</v>
      </c>
      <c r="E236" t="e">
        <f>IF(ISBLANK('INPUT-Production'!F236),IF(VLOOKUP(D236,'INPUT-Substances'!A:C,3,FALSE)="",VLOOKUP(D236,'INPUT-Substances'!A:B,2,FALSE),VLOOKUP(D236,'INPUT-Substances'!A:C,3,FALSE)),IF(AND(NOT(ISBLANK(VLOOKUP(D236,'INPUT-Substances'!A:G,4,FALSE))),VLOOKUP(D236,'INPUT-Substances'!A:G,4,FALSE)&lt;='INPUT-Production'!F236),"gas",IF(AND(NOT(ISBLANK(VLOOKUP(D236,'INPUT-Substances'!A:G,7,FALSE))),VLOOKUP(D236,'INPUT-Substances'!A:G,7,FALSE)&gt;='INPUT-Production'!F236),"solid",IF(AND(NOT(ISBLANK(VLOOKUP(D236,'INPUT-Substances'!A:G,4,FALSE))),NOT(ISBLANK(G236)),G236&gt;='INPUT-Settings'!$C$26,G236&lt;='INPUT-Settings'!$C$26),"liquid",VLOOKUP(D236,'INPUT-Substances'!A:B,2,FALSE)))))</f>
        <v>#N/A</v>
      </c>
      <c r="F236">
        <f>'INPUT-Production'!E236</f>
        <v>0</v>
      </c>
      <c r="G236" t="str">
        <f>'Production-Scores'!H236</f>
        <v>n</v>
      </c>
      <c r="H236" s="22" t="e">
        <f>IF(AND(E236="solid",'Skin-MT Hand'!AA236="Like dry solids"),VLOOKUP(D236,Substances!A:E,5,FALSE),"")</f>
        <v>#N/A</v>
      </c>
      <c r="I236" s="51" t="e">
        <f>IF(E236="solid",VLOOKUP(H236,'M08,G03'!$B$4:$D$9,3,FALSE),"")</f>
        <v>#N/A</v>
      </c>
      <c r="J236" s="11" t="e">
        <f>IF(E236="liquid",VLOOKUP(D236,Substances!A:D,4,FALSE),"")</f>
        <v>#N/A</v>
      </c>
      <c r="K236" s="11" t="e">
        <f>IF(AND(E236="liquid",ISBLANK('INPUT-Production'!F236)),'INPUT-Settings'!$C$26+273.15,IF(E236="liquid",'INPUT-Production'!F236+273.15,""))</f>
        <v>#N/A</v>
      </c>
      <c r="L236" s="11" t="e">
        <f t="shared" si="20"/>
        <v>#N/A</v>
      </c>
      <c r="M236" s="51" t="e">
        <f t="shared" si="21"/>
        <v>#N/A</v>
      </c>
      <c r="N236" s="2" t="e">
        <f>IF(E236="solid",I236,IF(E236="liquid",(M236/30000),IF(AND(E236="gas",'INPUT-Settings'!$C$25=1),1,IF(AND(E236="gas",'INPUT-Settings'!$C$25=0),"",FALSE))))</f>
        <v>#N/A</v>
      </c>
      <c r="O236" t="e">
        <f>IF(AND(E236="gas",'INPUT-Settings'!$C$25=0),"",N236*'Production-Scores'!Z236*'Production-Scores'!M236*'Production-Scores'!P236*('Production-Scores'!S236*'Production-Scores'!AH236*'Production-Scores'!AO236+'Production-Scores'!AE236))</f>
        <v>#N/A</v>
      </c>
      <c r="P236">
        <f t="array" ref="P236">SUM(($G$3:$G$300="y")*($C$3:$C$300=C236)*($A$3:$A$300=A236)*($F$3:$F$300))</f>
        <v>0</v>
      </c>
      <c r="Q236">
        <f t="shared" si="18"/>
        <v>1</v>
      </c>
      <c r="R236" s="52" t="str">
        <f t="shared" si="22"/>
        <v/>
      </c>
      <c r="S236" s="52" t="e">
        <f>IF(AND(E236="gas",'INPUT-Settings'!$C$25=0),"",R236^(LN('INPUT-Settings'!$E$5)/LN(100)))</f>
        <v>#N/A</v>
      </c>
      <c r="T236">
        <f>VLOOKUP(D236,Substances!A:F,6,FALSE)</f>
        <v>0</v>
      </c>
      <c r="U236" s="52">
        <f t="shared" si="19"/>
        <v>0</v>
      </c>
    </row>
    <row r="237" spans="1:21" x14ac:dyDescent="0.3">
      <c r="A237" s="22">
        <f>'INPUT-Production'!A237</f>
        <v>0</v>
      </c>
      <c r="B237" s="11">
        <f>'INPUT-Production'!B237</f>
        <v>0</v>
      </c>
      <c r="C237" s="11">
        <f>'INPUT-Production'!C237</f>
        <v>0</v>
      </c>
      <c r="D237" s="2">
        <f>'INPUT-Production'!D237</f>
        <v>0</v>
      </c>
      <c r="E237" t="e">
        <f>IF(ISBLANK('INPUT-Production'!F237),IF(VLOOKUP(D237,'INPUT-Substances'!A:C,3,FALSE)="",VLOOKUP(D237,'INPUT-Substances'!A:B,2,FALSE),VLOOKUP(D237,'INPUT-Substances'!A:C,3,FALSE)),IF(AND(NOT(ISBLANK(VLOOKUP(D237,'INPUT-Substances'!A:G,4,FALSE))),VLOOKUP(D237,'INPUT-Substances'!A:G,4,FALSE)&lt;='INPUT-Production'!F237),"gas",IF(AND(NOT(ISBLANK(VLOOKUP(D237,'INPUT-Substances'!A:G,7,FALSE))),VLOOKUP(D237,'INPUT-Substances'!A:G,7,FALSE)&gt;='INPUT-Production'!F237),"solid",IF(AND(NOT(ISBLANK(VLOOKUP(D237,'INPUT-Substances'!A:G,4,FALSE))),NOT(ISBLANK(G237)),G237&gt;='INPUT-Settings'!$C$26,G237&lt;='INPUT-Settings'!$C$26),"liquid",VLOOKUP(D237,'INPUT-Substances'!A:B,2,FALSE)))))</f>
        <v>#N/A</v>
      </c>
      <c r="F237">
        <f>'INPUT-Production'!E237</f>
        <v>0</v>
      </c>
      <c r="G237" t="str">
        <f>'Production-Scores'!H237</f>
        <v>n</v>
      </c>
      <c r="H237" s="22" t="e">
        <f>IF(AND(E237="solid",'Skin-MT Hand'!AA237="Like dry solids"),VLOOKUP(D237,Substances!A:E,5,FALSE),"")</f>
        <v>#N/A</v>
      </c>
      <c r="I237" s="51" t="e">
        <f>IF(E237="solid",VLOOKUP(H237,'M08,G03'!$B$4:$D$9,3,FALSE),"")</f>
        <v>#N/A</v>
      </c>
      <c r="J237" s="11" t="e">
        <f>IF(E237="liquid",VLOOKUP(D237,Substances!A:D,4,FALSE),"")</f>
        <v>#N/A</v>
      </c>
      <c r="K237" s="11" t="e">
        <f>IF(AND(E237="liquid",ISBLANK('INPUT-Production'!F237)),'INPUT-Settings'!$C$26+273.15,IF(E237="liquid",'INPUT-Production'!F237+273.15,""))</f>
        <v>#N/A</v>
      </c>
      <c r="L237" s="11" t="e">
        <f t="shared" si="20"/>
        <v>#N/A</v>
      </c>
      <c r="M237" s="51" t="e">
        <f t="shared" si="21"/>
        <v>#N/A</v>
      </c>
      <c r="N237" s="2" t="e">
        <f>IF(E237="solid",I237,IF(E237="liquid",(M237/30000),IF(AND(E237="gas",'INPUT-Settings'!$C$25=1),1,IF(AND(E237="gas",'INPUT-Settings'!$C$25=0),"",FALSE))))</f>
        <v>#N/A</v>
      </c>
      <c r="O237" t="e">
        <f>IF(AND(E237="gas",'INPUT-Settings'!$C$25=0),"",N237*'Production-Scores'!Z237*'Production-Scores'!M237*'Production-Scores'!P237*('Production-Scores'!S237*'Production-Scores'!AH237*'Production-Scores'!AO237+'Production-Scores'!AE237))</f>
        <v>#N/A</v>
      </c>
      <c r="P237">
        <f t="array" ref="P237">SUM(($G$3:$G$300="y")*($C$3:$C$300=C237)*($A$3:$A$300=A237)*($F$3:$F$300))</f>
        <v>0</v>
      </c>
      <c r="Q237">
        <f t="shared" si="18"/>
        <v>1</v>
      </c>
      <c r="R237" s="52" t="str">
        <f t="shared" si="22"/>
        <v/>
      </c>
      <c r="S237" s="52" t="e">
        <f>IF(AND(E237="gas",'INPUT-Settings'!$C$25=0),"",R237^(LN('INPUT-Settings'!$E$5)/LN(100)))</f>
        <v>#N/A</v>
      </c>
      <c r="T237">
        <f>VLOOKUP(D237,Substances!A:F,6,FALSE)</f>
        <v>0</v>
      </c>
      <c r="U237" s="52">
        <f t="shared" si="19"/>
        <v>0</v>
      </c>
    </row>
    <row r="238" spans="1:21" x14ac:dyDescent="0.3">
      <c r="A238" s="22">
        <f>'INPUT-Production'!A238</f>
        <v>0</v>
      </c>
      <c r="B238" s="11">
        <f>'INPUT-Production'!B238</f>
        <v>0</v>
      </c>
      <c r="C238" s="11">
        <f>'INPUT-Production'!C238</f>
        <v>0</v>
      </c>
      <c r="D238" s="2">
        <f>'INPUT-Production'!D238</f>
        <v>0</v>
      </c>
      <c r="E238" t="e">
        <f>IF(ISBLANK('INPUT-Production'!F238),IF(VLOOKUP(D238,'INPUT-Substances'!A:C,3,FALSE)="",VLOOKUP(D238,'INPUT-Substances'!A:B,2,FALSE),VLOOKUP(D238,'INPUT-Substances'!A:C,3,FALSE)),IF(AND(NOT(ISBLANK(VLOOKUP(D238,'INPUT-Substances'!A:G,4,FALSE))),VLOOKUP(D238,'INPUT-Substances'!A:G,4,FALSE)&lt;='INPUT-Production'!F238),"gas",IF(AND(NOT(ISBLANK(VLOOKUP(D238,'INPUT-Substances'!A:G,7,FALSE))),VLOOKUP(D238,'INPUT-Substances'!A:G,7,FALSE)&gt;='INPUT-Production'!F238),"solid",IF(AND(NOT(ISBLANK(VLOOKUP(D238,'INPUT-Substances'!A:G,4,FALSE))),NOT(ISBLANK(G238)),G238&gt;='INPUT-Settings'!$C$26,G238&lt;='INPUT-Settings'!$C$26),"liquid",VLOOKUP(D238,'INPUT-Substances'!A:B,2,FALSE)))))</f>
        <v>#N/A</v>
      </c>
      <c r="F238">
        <f>'INPUT-Production'!E238</f>
        <v>0</v>
      </c>
      <c r="G238" t="str">
        <f>'Production-Scores'!H238</f>
        <v>n</v>
      </c>
      <c r="H238" s="22" t="e">
        <f>IF(AND(E238="solid",'Skin-MT Hand'!AA238="Like dry solids"),VLOOKUP(D238,Substances!A:E,5,FALSE),"")</f>
        <v>#N/A</v>
      </c>
      <c r="I238" s="51" t="e">
        <f>IF(E238="solid",VLOOKUP(H238,'M08,G03'!$B$4:$D$9,3,FALSE),"")</f>
        <v>#N/A</v>
      </c>
      <c r="J238" s="11" t="e">
        <f>IF(E238="liquid",VLOOKUP(D238,Substances!A:D,4,FALSE),"")</f>
        <v>#N/A</v>
      </c>
      <c r="K238" s="11" t="e">
        <f>IF(AND(E238="liquid",ISBLANK('INPUT-Production'!F238)),'INPUT-Settings'!$C$26+273.15,IF(E238="liquid",'INPUT-Production'!F238+273.15,""))</f>
        <v>#N/A</v>
      </c>
      <c r="L238" s="11" t="e">
        <f t="shared" si="20"/>
        <v>#N/A</v>
      </c>
      <c r="M238" s="51" t="e">
        <f t="shared" si="21"/>
        <v>#N/A</v>
      </c>
      <c r="N238" s="2" t="e">
        <f>IF(E238="solid",I238,IF(E238="liquid",(M238/30000),IF(AND(E238="gas",'INPUT-Settings'!$C$25=1),1,IF(AND(E238="gas",'INPUT-Settings'!$C$25=0),"",FALSE))))</f>
        <v>#N/A</v>
      </c>
      <c r="O238" t="e">
        <f>IF(AND(E238="gas",'INPUT-Settings'!$C$25=0),"",N238*'Production-Scores'!Z238*'Production-Scores'!M238*'Production-Scores'!P238*('Production-Scores'!S238*'Production-Scores'!AH238*'Production-Scores'!AO238+'Production-Scores'!AE238))</f>
        <v>#N/A</v>
      </c>
      <c r="P238">
        <f t="array" ref="P238">SUM(($G$3:$G$300="y")*($C$3:$C$300=C238)*($A$3:$A$300=A238)*($F$3:$F$300))</f>
        <v>0</v>
      </c>
      <c r="Q238">
        <f t="shared" si="18"/>
        <v>1</v>
      </c>
      <c r="R238" s="52" t="str">
        <f t="shared" si="22"/>
        <v/>
      </c>
      <c r="S238" s="52" t="e">
        <f>IF(AND(E238="gas",'INPUT-Settings'!$C$25=0),"",R238^(LN('INPUT-Settings'!$E$5)/LN(100)))</f>
        <v>#N/A</v>
      </c>
      <c r="T238">
        <f>VLOOKUP(D238,Substances!A:F,6,FALSE)</f>
        <v>0</v>
      </c>
      <c r="U238" s="52">
        <f t="shared" si="19"/>
        <v>0</v>
      </c>
    </row>
    <row r="239" spans="1:21" x14ac:dyDescent="0.3">
      <c r="A239" s="22">
        <f>'INPUT-Production'!A239</f>
        <v>0</v>
      </c>
      <c r="B239" s="11">
        <f>'INPUT-Production'!B239</f>
        <v>0</v>
      </c>
      <c r="C239" s="11">
        <f>'INPUT-Production'!C239</f>
        <v>0</v>
      </c>
      <c r="D239" s="2">
        <f>'INPUT-Production'!D239</f>
        <v>0</v>
      </c>
      <c r="E239" t="e">
        <f>IF(ISBLANK('INPUT-Production'!F239),IF(VLOOKUP(D239,'INPUT-Substances'!A:C,3,FALSE)="",VLOOKUP(D239,'INPUT-Substances'!A:B,2,FALSE),VLOOKUP(D239,'INPUT-Substances'!A:C,3,FALSE)),IF(AND(NOT(ISBLANK(VLOOKUP(D239,'INPUT-Substances'!A:G,4,FALSE))),VLOOKUP(D239,'INPUT-Substances'!A:G,4,FALSE)&lt;='INPUT-Production'!F239),"gas",IF(AND(NOT(ISBLANK(VLOOKUP(D239,'INPUT-Substances'!A:G,7,FALSE))),VLOOKUP(D239,'INPUT-Substances'!A:G,7,FALSE)&gt;='INPUT-Production'!F239),"solid",IF(AND(NOT(ISBLANK(VLOOKUP(D239,'INPUT-Substances'!A:G,4,FALSE))),NOT(ISBLANK(G239)),G239&gt;='INPUT-Settings'!$C$26,G239&lt;='INPUT-Settings'!$C$26),"liquid",VLOOKUP(D239,'INPUT-Substances'!A:B,2,FALSE)))))</f>
        <v>#N/A</v>
      </c>
      <c r="F239">
        <f>'INPUT-Production'!E239</f>
        <v>0</v>
      </c>
      <c r="G239" t="str">
        <f>'Production-Scores'!H239</f>
        <v>n</v>
      </c>
      <c r="H239" s="22" t="e">
        <f>IF(AND(E239="solid",'Skin-MT Hand'!AA239="Like dry solids"),VLOOKUP(D239,Substances!A:E,5,FALSE),"")</f>
        <v>#N/A</v>
      </c>
      <c r="I239" s="51" t="e">
        <f>IF(E239="solid",VLOOKUP(H239,'M08,G03'!$B$4:$D$9,3,FALSE),"")</f>
        <v>#N/A</v>
      </c>
      <c r="J239" s="11" t="e">
        <f>IF(E239="liquid",VLOOKUP(D239,Substances!A:D,4,FALSE),"")</f>
        <v>#N/A</v>
      </c>
      <c r="K239" s="11" t="e">
        <f>IF(AND(E239="liquid",ISBLANK('INPUT-Production'!F239)),'INPUT-Settings'!$C$26+273.15,IF(E239="liquid",'INPUT-Production'!F239+273.15,""))</f>
        <v>#N/A</v>
      </c>
      <c r="L239" s="11" t="e">
        <f t="shared" si="20"/>
        <v>#N/A</v>
      </c>
      <c r="M239" s="51" t="e">
        <f t="shared" si="21"/>
        <v>#N/A</v>
      </c>
      <c r="N239" s="2" t="e">
        <f>IF(E239="solid",I239,IF(E239="liquid",(M239/30000),IF(AND(E239="gas",'INPUT-Settings'!$C$25=1),1,IF(AND(E239="gas",'INPUT-Settings'!$C$25=0),"",FALSE))))</f>
        <v>#N/A</v>
      </c>
      <c r="O239" t="e">
        <f>IF(AND(E239="gas",'INPUT-Settings'!$C$25=0),"",N239*'Production-Scores'!Z239*'Production-Scores'!M239*'Production-Scores'!P239*('Production-Scores'!S239*'Production-Scores'!AH239*'Production-Scores'!AO239+'Production-Scores'!AE239))</f>
        <v>#N/A</v>
      </c>
      <c r="P239">
        <f t="array" ref="P239">SUM(($G$3:$G$300="y")*($C$3:$C$300=C239)*($A$3:$A$300=A239)*($F$3:$F$300))</f>
        <v>0</v>
      </c>
      <c r="Q239">
        <f t="shared" si="18"/>
        <v>1</v>
      </c>
      <c r="R239" s="52" t="str">
        <f t="shared" si="22"/>
        <v/>
      </c>
      <c r="S239" s="52" t="e">
        <f>IF(AND(E239="gas",'INPUT-Settings'!$C$25=0),"",R239^(LN('INPUT-Settings'!$E$5)/LN(100)))</f>
        <v>#N/A</v>
      </c>
      <c r="T239">
        <f>VLOOKUP(D239,Substances!A:F,6,FALSE)</f>
        <v>0</v>
      </c>
      <c r="U239" s="52">
        <f t="shared" si="19"/>
        <v>0</v>
      </c>
    </row>
    <row r="240" spans="1:21" x14ac:dyDescent="0.3">
      <c r="A240" s="22">
        <f>'INPUT-Production'!A240</f>
        <v>0</v>
      </c>
      <c r="B240" s="11">
        <f>'INPUT-Production'!B240</f>
        <v>0</v>
      </c>
      <c r="C240" s="11">
        <f>'INPUT-Production'!C240</f>
        <v>0</v>
      </c>
      <c r="D240" s="2">
        <f>'INPUT-Production'!D240</f>
        <v>0</v>
      </c>
      <c r="E240" t="e">
        <f>IF(ISBLANK('INPUT-Production'!F240),IF(VLOOKUP(D240,'INPUT-Substances'!A:C,3,FALSE)="",VLOOKUP(D240,'INPUT-Substances'!A:B,2,FALSE),VLOOKUP(D240,'INPUT-Substances'!A:C,3,FALSE)),IF(AND(NOT(ISBLANK(VLOOKUP(D240,'INPUT-Substances'!A:G,4,FALSE))),VLOOKUP(D240,'INPUT-Substances'!A:G,4,FALSE)&lt;='INPUT-Production'!F240),"gas",IF(AND(NOT(ISBLANK(VLOOKUP(D240,'INPUT-Substances'!A:G,7,FALSE))),VLOOKUP(D240,'INPUT-Substances'!A:G,7,FALSE)&gt;='INPUT-Production'!F240),"solid",IF(AND(NOT(ISBLANK(VLOOKUP(D240,'INPUT-Substances'!A:G,4,FALSE))),NOT(ISBLANK(G240)),G240&gt;='INPUT-Settings'!$C$26,G240&lt;='INPUT-Settings'!$C$26),"liquid",VLOOKUP(D240,'INPUT-Substances'!A:B,2,FALSE)))))</f>
        <v>#N/A</v>
      </c>
      <c r="F240">
        <f>'INPUT-Production'!E240</f>
        <v>0</v>
      </c>
      <c r="G240" t="str">
        <f>'Production-Scores'!H240</f>
        <v>n</v>
      </c>
      <c r="H240" s="22" t="e">
        <f>IF(AND(E240="solid",'Skin-MT Hand'!AA240="Like dry solids"),VLOOKUP(D240,Substances!A:E,5,FALSE),"")</f>
        <v>#N/A</v>
      </c>
      <c r="I240" s="51" t="e">
        <f>IF(E240="solid",VLOOKUP(H240,'M08,G03'!$B$4:$D$9,3,FALSE),"")</f>
        <v>#N/A</v>
      </c>
      <c r="J240" s="11" t="e">
        <f>IF(E240="liquid",VLOOKUP(D240,Substances!A:D,4,FALSE),"")</f>
        <v>#N/A</v>
      </c>
      <c r="K240" s="11" t="e">
        <f>IF(AND(E240="liquid",ISBLANK('INPUT-Production'!F240)),'INPUT-Settings'!$C$26+273.15,IF(E240="liquid",'INPUT-Production'!F240+273.15,""))</f>
        <v>#N/A</v>
      </c>
      <c r="L240" s="11" t="e">
        <f t="shared" si="20"/>
        <v>#N/A</v>
      </c>
      <c r="M240" s="51" t="e">
        <f t="shared" si="21"/>
        <v>#N/A</v>
      </c>
      <c r="N240" s="2" t="e">
        <f>IF(E240="solid",I240,IF(E240="liquid",(M240/30000),IF(AND(E240="gas",'INPUT-Settings'!$C$25=1),1,IF(AND(E240="gas",'INPUT-Settings'!$C$25=0),"",FALSE))))</f>
        <v>#N/A</v>
      </c>
      <c r="O240" t="e">
        <f>IF(AND(E240="gas",'INPUT-Settings'!$C$25=0),"",N240*'Production-Scores'!Z240*'Production-Scores'!M240*'Production-Scores'!P240*('Production-Scores'!S240*'Production-Scores'!AH240*'Production-Scores'!AO240+'Production-Scores'!AE240))</f>
        <v>#N/A</v>
      </c>
      <c r="P240">
        <f t="array" ref="P240">SUM(($G$3:$G$300="y")*($C$3:$C$300=C240)*($A$3:$A$300=A240)*($F$3:$F$300))</f>
        <v>0</v>
      </c>
      <c r="Q240">
        <f t="shared" si="18"/>
        <v>1</v>
      </c>
      <c r="R240" s="52" t="str">
        <f t="shared" si="22"/>
        <v/>
      </c>
      <c r="S240" s="52" t="e">
        <f>IF(AND(E240="gas",'INPUT-Settings'!$C$25=0),"",R240^(LN('INPUT-Settings'!$E$5)/LN(100)))</f>
        <v>#N/A</v>
      </c>
      <c r="T240">
        <f>VLOOKUP(D240,Substances!A:F,6,FALSE)</f>
        <v>0</v>
      </c>
      <c r="U240" s="52">
        <f t="shared" si="19"/>
        <v>0</v>
      </c>
    </row>
    <row r="241" spans="1:21" x14ac:dyDescent="0.3">
      <c r="A241" s="22">
        <f>'INPUT-Production'!A241</f>
        <v>0</v>
      </c>
      <c r="B241" s="11">
        <f>'INPUT-Production'!B241</f>
        <v>0</v>
      </c>
      <c r="C241" s="11">
        <f>'INPUT-Production'!C241</f>
        <v>0</v>
      </c>
      <c r="D241" s="2">
        <f>'INPUT-Production'!D241</f>
        <v>0</v>
      </c>
      <c r="E241" t="e">
        <f>IF(ISBLANK('INPUT-Production'!F241),IF(VLOOKUP(D241,'INPUT-Substances'!A:C,3,FALSE)="",VLOOKUP(D241,'INPUT-Substances'!A:B,2,FALSE),VLOOKUP(D241,'INPUT-Substances'!A:C,3,FALSE)),IF(AND(NOT(ISBLANK(VLOOKUP(D241,'INPUT-Substances'!A:G,4,FALSE))),VLOOKUP(D241,'INPUT-Substances'!A:G,4,FALSE)&lt;='INPUT-Production'!F241),"gas",IF(AND(NOT(ISBLANK(VLOOKUP(D241,'INPUT-Substances'!A:G,7,FALSE))),VLOOKUP(D241,'INPUT-Substances'!A:G,7,FALSE)&gt;='INPUT-Production'!F241),"solid",IF(AND(NOT(ISBLANK(VLOOKUP(D241,'INPUT-Substances'!A:G,4,FALSE))),NOT(ISBLANK(G241)),G241&gt;='INPUT-Settings'!$C$26,G241&lt;='INPUT-Settings'!$C$26),"liquid",VLOOKUP(D241,'INPUT-Substances'!A:B,2,FALSE)))))</f>
        <v>#N/A</v>
      </c>
      <c r="F241">
        <f>'INPUT-Production'!E241</f>
        <v>0</v>
      </c>
      <c r="G241" t="str">
        <f>'Production-Scores'!H241</f>
        <v>n</v>
      </c>
      <c r="H241" s="22" t="e">
        <f>IF(AND(E241="solid",'Skin-MT Hand'!AA241="Like dry solids"),VLOOKUP(D241,Substances!A:E,5,FALSE),"")</f>
        <v>#N/A</v>
      </c>
      <c r="I241" s="51" t="e">
        <f>IF(E241="solid",VLOOKUP(H241,'M08,G03'!$B$4:$D$9,3,FALSE),"")</f>
        <v>#N/A</v>
      </c>
      <c r="J241" s="11" t="e">
        <f>IF(E241="liquid",VLOOKUP(D241,Substances!A:D,4,FALSE),"")</f>
        <v>#N/A</v>
      </c>
      <c r="K241" s="11" t="e">
        <f>IF(AND(E241="liquid",ISBLANK('INPUT-Production'!F241)),'INPUT-Settings'!$C$26+273.15,IF(E241="liquid",'INPUT-Production'!F241+273.15,""))</f>
        <v>#N/A</v>
      </c>
      <c r="L241" s="11" t="e">
        <f t="shared" si="20"/>
        <v>#N/A</v>
      </c>
      <c r="M241" s="51" t="e">
        <f t="shared" si="21"/>
        <v>#N/A</v>
      </c>
      <c r="N241" s="2" t="e">
        <f>IF(E241="solid",I241,IF(E241="liquid",(M241/30000),IF(AND(E241="gas",'INPUT-Settings'!$C$25=1),1,IF(AND(E241="gas",'INPUT-Settings'!$C$25=0),"",FALSE))))</f>
        <v>#N/A</v>
      </c>
      <c r="O241" t="e">
        <f>IF(AND(E241="gas",'INPUT-Settings'!$C$25=0),"",N241*'Production-Scores'!Z241*'Production-Scores'!M241*'Production-Scores'!P241*('Production-Scores'!S241*'Production-Scores'!AH241*'Production-Scores'!AO241+'Production-Scores'!AE241))</f>
        <v>#N/A</v>
      </c>
      <c r="P241">
        <f t="array" ref="P241">SUM(($G$3:$G$300="y")*($C$3:$C$300=C241)*($A$3:$A$300=A241)*($F$3:$F$300))</f>
        <v>0</v>
      </c>
      <c r="Q241">
        <f t="shared" si="18"/>
        <v>1</v>
      </c>
      <c r="R241" s="52" t="str">
        <f t="shared" si="22"/>
        <v/>
      </c>
      <c r="S241" s="52" t="e">
        <f>IF(AND(E241="gas",'INPUT-Settings'!$C$25=0),"",R241^(LN('INPUT-Settings'!$E$5)/LN(100)))</f>
        <v>#N/A</v>
      </c>
      <c r="T241">
        <f>VLOOKUP(D241,Substances!A:F,6,FALSE)</f>
        <v>0</v>
      </c>
      <c r="U241" s="52">
        <f t="shared" si="19"/>
        <v>0</v>
      </c>
    </row>
    <row r="242" spans="1:21" x14ac:dyDescent="0.3">
      <c r="A242" s="22">
        <f>'INPUT-Production'!A242</f>
        <v>0</v>
      </c>
      <c r="B242" s="11">
        <f>'INPUT-Production'!B242</f>
        <v>0</v>
      </c>
      <c r="C242" s="11">
        <f>'INPUT-Production'!C242</f>
        <v>0</v>
      </c>
      <c r="D242" s="2">
        <f>'INPUT-Production'!D242</f>
        <v>0</v>
      </c>
      <c r="E242" t="e">
        <f>IF(ISBLANK('INPUT-Production'!F242),IF(VLOOKUP(D242,'INPUT-Substances'!A:C,3,FALSE)="",VLOOKUP(D242,'INPUT-Substances'!A:B,2,FALSE),VLOOKUP(D242,'INPUT-Substances'!A:C,3,FALSE)),IF(AND(NOT(ISBLANK(VLOOKUP(D242,'INPUT-Substances'!A:G,4,FALSE))),VLOOKUP(D242,'INPUT-Substances'!A:G,4,FALSE)&lt;='INPUT-Production'!F242),"gas",IF(AND(NOT(ISBLANK(VLOOKUP(D242,'INPUT-Substances'!A:G,7,FALSE))),VLOOKUP(D242,'INPUT-Substances'!A:G,7,FALSE)&gt;='INPUT-Production'!F242),"solid",IF(AND(NOT(ISBLANK(VLOOKUP(D242,'INPUT-Substances'!A:G,4,FALSE))),NOT(ISBLANK(G242)),G242&gt;='INPUT-Settings'!$C$26,G242&lt;='INPUT-Settings'!$C$26),"liquid",VLOOKUP(D242,'INPUT-Substances'!A:B,2,FALSE)))))</f>
        <v>#N/A</v>
      </c>
      <c r="F242">
        <f>'INPUT-Production'!E242</f>
        <v>0</v>
      </c>
      <c r="G242" t="str">
        <f>'Production-Scores'!H242</f>
        <v>n</v>
      </c>
      <c r="H242" s="22" t="e">
        <f>IF(AND(E242="solid",'Skin-MT Hand'!AA242="Like dry solids"),VLOOKUP(D242,Substances!A:E,5,FALSE),"")</f>
        <v>#N/A</v>
      </c>
      <c r="I242" s="51" t="e">
        <f>IF(E242="solid",VLOOKUP(H242,'M08,G03'!$B$4:$D$9,3,FALSE),"")</f>
        <v>#N/A</v>
      </c>
      <c r="J242" s="11" t="e">
        <f>IF(E242="liquid",VLOOKUP(D242,Substances!A:D,4,FALSE),"")</f>
        <v>#N/A</v>
      </c>
      <c r="K242" s="11" t="e">
        <f>IF(AND(E242="liquid",ISBLANK('INPUT-Production'!F242)),'INPUT-Settings'!$C$26+273.15,IF(E242="liquid",'INPUT-Production'!F242+273.15,""))</f>
        <v>#N/A</v>
      </c>
      <c r="L242" s="11" t="e">
        <f t="shared" si="20"/>
        <v>#N/A</v>
      </c>
      <c r="M242" s="51" t="e">
        <f t="shared" si="21"/>
        <v>#N/A</v>
      </c>
      <c r="N242" s="2" t="e">
        <f>IF(E242="solid",I242,IF(E242="liquid",(M242/30000),IF(AND(E242="gas",'INPUT-Settings'!$C$25=1),1,IF(AND(E242="gas",'INPUT-Settings'!$C$25=0),"",FALSE))))</f>
        <v>#N/A</v>
      </c>
      <c r="O242" t="e">
        <f>IF(AND(E242="gas",'INPUT-Settings'!$C$25=0),"",N242*'Production-Scores'!Z242*'Production-Scores'!M242*'Production-Scores'!P242*('Production-Scores'!S242*'Production-Scores'!AH242*'Production-Scores'!AO242+'Production-Scores'!AE242))</f>
        <v>#N/A</v>
      </c>
      <c r="P242">
        <f t="array" ref="P242">SUM(($G$3:$G$300="y")*($C$3:$C$300=C242)*($A$3:$A$300=A242)*($F$3:$F$300))</f>
        <v>0</v>
      </c>
      <c r="Q242">
        <f t="shared" si="18"/>
        <v>1</v>
      </c>
      <c r="R242" s="52" t="str">
        <f t="shared" si="22"/>
        <v/>
      </c>
      <c r="S242" s="52" t="e">
        <f>IF(AND(E242="gas",'INPUT-Settings'!$C$25=0),"",R242^(LN('INPUT-Settings'!$E$5)/LN(100)))</f>
        <v>#N/A</v>
      </c>
      <c r="T242">
        <f>VLOOKUP(D242,Substances!A:F,6,FALSE)</f>
        <v>0</v>
      </c>
      <c r="U242" s="52">
        <f t="shared" si="19"/>
        <v>0</v>
      </c>
    </row>
    <row r="243" spans="1:21" x14ac:dyDescent="0.3">
      <c r="A243" s="22">
        <f>'INPUT-Production'!A243</f>
        <v>0</v>
      </c>
      <c r="B243" s="11">
        <f>'INPUT-Production'!B243</f>
        <v>0</v>
      </c>
      <c r="C243" s="11">
        <f>'INPUT-Production'!C243</f>
        <v>0</v>
      </c>
      <c r="D243" s="2">
        <f>'INPUT-Production'!D243</f>
        <v>0</v>
      </c>
      <c r="E243" t="e">
        <f>IF(ISBLANK('INPUT-Production'!F243),IF(VLOOKUP(D243,'INPUT-Substances'!A:C,3,FALSE)="",VLOOKUP(D243,'INPUT-Substances'!A:B,2,FALSE),VLOOKUP(D243,'INPUT-Substances'!A:C,3,FALSE)),IF(AND(NOT(ISBLANK(VLOOKUP(D243,'INPUT-Substances'!A:G,4,FALSE))),VLOOKUP(D243,'INPUT-Substances'!A:G,4,FALSE)&lt;='INPUT-Production'!F243),"gas",IF(AND(NOT(ISBLANK(VLOOKUP(D243,'INPUT-Substances'!A:G,7,FALSE))),VLOOKUP(D243,'INPUT-Substances'!A:G,7,FALSE)&gt;='INPUT-Production'!F243),"solid",IF(AND(NOT(ISBLANK(VLOOKUP(D243,'INPUT-Substances'!A:G,4,FALSE))),NOT(ISBLANK(G243)),G243&gt;='INPUT-Settings'!$C$26,G243&lt;='INPUT-Settings'!$C$26),"liquid",VLOOKUP(D243,'INPUT-Substances'!A:B,2,FALSE)))))</f>
        <v>#N/A</v>
      </c>
      <c r="F243">
        <f>'INPUT-Production'!E243</f>
        <v>0</v>
      </c>
      <c r="G243" t="str">
        <f>'Production-Scores'!H243</f>
        <v>n</v>
      </c>
      <c r="H243" s="22" t="e">
        <f>IF(AND(E243="solid",'Skin-MT Hand'!AA243="Like dry solids"),VLOOKUP(D243,Substances!A:E,5,FALSE),"")</f>
        <v>#N/A</v>
      </c>
      <c r="I243" s="51" t="e">
        <f>IF(E243="solid",VLOOKUP(H243,'M08,G03'!$B$4:$D$9,3,FALSE),"")</f>
        <v>#N/A</v>
      </c>
      <c r="J243" s="11" t="e">
        <f>IF(E243="liquid",VLOOKUP(D243,Substances!A:D,4,FALSE),"")</f>
        <v>#N/A</v>
      </c>
      <c r="K243" s="11" t="e">
        <f>IF(AND(E243="liquid",ISBLANK('INPUT-Production'!F243)),'INPUT-Settings'!$C$26+273.15,IF(E243="liquid",'INPUT-Production'!F243+273.15,""))</f>
        <v>#N/A</v>
      </c>
      <c r="L243" s="11" t="e">
        <f t="shared" si="20"/>
        <v>#N/A</v>
      </c>
      <c r="M243" s="51" t="e">
        <f t="shared" si="21"/>
        <v>#N/A</v>
      </c>
      <c r="N243" s="2" t="e">
        <f>IF(E243="solid",I243,IF(E243="liquid",(M243/30000),IF(AND(E243="gas",'INPUT-Settings'!$C$25=1),1,IF(AND(E243="gas",'INPUT-Settings'!$C$25=0),"",FALSE))))</f>
        <v>#N/A</v>
      </c>
      <c r="O243" t="e">
        <f>IF(AND(E243="gas",'INPUT-Settings'!$C$25=0),"",N243*'Production-Scores'!Z243*'Production-Scores'!M243*'Production-Scores'!P243*('Production-Scores'!S243*'Production-Scores'!AH243*'Production-Scores'!AO243+'Production-Scores'!AE243))</f>
        <v>#N/A</v>
      </c>
      <c r="P243">
        <f t="array" ref="P243">SUM(($G$3:$G$300="y")*($C$3:$C$300=C243)*($A$3:$A$300=A243)*($F$3:$F$300))</f>
        <v>0</v>
      </c>
      <c r="Q243">
        <f t="shared" si="18"/>
        <v>1</v>
      </c>
      <c r="R243" s="52" t="str">
        <f t="shared" si="22"/>
        <v/>
      </c>
      <c r="S243" s="52" t="e">
        <f>IF(AND(E243="gas",'INPUT-Settings'!$C$25=0),"",R243^(LN('INPUT-Settings'!$E$5)/LN(100)))</f>
        <v>#N/A</v>
      </c>
      <c r="T243">
        <f>VLOOKUP(D243,Substances!A:F,6,FALSE)</f>
        <v>0</v>
      </c>
      <c r="U243" s="52">
        <f t="shared" si="19"/>
        <v>0</v>
      </c>
    </row>
    <row r="244" spans="1:21" x14ac:dyDescent="0.3">
      <c r="A244" s="22">
        <f>'INPUT-Production'!A244</f>
        <v>0</v>
      </c>
      <c r="B244" s="11">
        <f>'INPUT-Production'!B244</f>
        <v>0</v>
      </c>
      <c r="C244" s="11">
        <f>'INPUT-Production'!C244</f>
        <v>0</v>
      </c>
      <c r="D244" s="2">
        <f>'INPUT-Production'!D244</f>
        <v>0</v>
      </c>
      <c r="E244" t="e">
        <f>IF(ISBLANK('INPUT-Production'!F244),IF(VLOOKUP(D244,'INPUT-Substances'!A:C,3,FALSE)="",VLOOKUP(D244,'INPUT-Substances'!A:B,2,FALSE),VLOOKUP(D244,'INPUT-Substances'!A:C,3,FALSE)),IF(AND(NOT(ISBLANK(VLOOKUP(D244,'INPUT-Substances'!A:G,4,FALSE))),VLOOKUP(D244,'INPUT-Substances'!A:G,4,FALSE)&lt;='INPUT-Production'!F244),"gas",IF(AND(NOT(ISBLANK(VLOOKUP(D244,'INPUT-Substances'!A:G,7,FALSE))),VLOOKUP(D244,'INPUT-Substances'!A:G,7,FALSE)&gt;='INPUT-Production'!F244),"solid",IF(AND(NOT(ISBLANK(VLOOKUP(D244,'INPUT-Substances'!A:G,4,FALSE))),NOT(ISBLANK(G244)),G244&gt;='INPUT-Settings'!$C$26,G244&lt;='INPUT-Settings'!$C$26),"liquid",VLOOKUP(D244,'INPUT-Substances'!A:B,2,FALSE)))))</f>
        <v>#N/A</v>
      </c>
      <c r="F244">
        <f>'INPUT-Production'!E244</f>
        <v>0</v>
      </c>
      <c r="G244" t="str">
        <f>'Production-Scores'!H244</f>
        <v>n</v>
      </c>
      <c r="H244" s="22" t="e">
        <f>IF(AND(E244="solid",'Skin-MT Hand'!AA244="Like dry solids"),VLOOKUP(D244,Substances!A:E,5,FALSE),"")</f>
        <v>#N/A</v>
      </c>
      <c r="I244" s="51" t="e">
        <f>IF(E244="solid",VLOOKUP(H244,'M08,G03'!$B$4:$D$9,3,FALSE),"")</f>
        <v>#N/A</v>
      </c>
      <c r="J244" s="11" t="e">
        <f>IF(E244="liquid",VLOOKUP(D244,Substances!A:D,4,FALSE),"")</f>
        <v>#N/A</v>
      </c>
      <c r="K244" s="11" t="e">
        <f>IF(AND(E244="liquid",ISBLANK('INPUT-Production'!F244)),'INPUT-Settings'!$C$26+273.15,IF(E244="liquid",'INPUT-Production'!F244+273.15,""))</f>
        <v>#N/A</v>
      </c>
      <c r="L244" s="11" t="e">
        <f t="shared" si="20"/>
        <v>#N/A</v>
      </c>
      <c r="M244" s="51" t="e">
        <f t="shared" si="21"/>
        <v>#N/A</v>
      </c>
      <c r="N244" s="2" t="e">
        <f>IF(E244="solid",I244,IF(E244="liquid",(M244/30000),IF(AND(E244="gas",'INPUT-Settings'!$C$25=1),1,IF(AND(E244="gas",'INPUT-Settings'!$C$25=0),"",FALSE))))</f>
        <v>#N/A</v>
      </c>
      <c r="O244" t="e">
        <f>IF(AND(E244="gas",'INPUT-Settings'!$C$25=0),"",N244*'Production-Scores'!Z244*'Production-Scores'!M244*'Production-Scores'!P244*('Production-Scores'!S244*'Production-Scores'!AH244*'Production-Scores'!AO244+'Production-Scores'!AE244))</f>
        <v>#N/A</v>
      </c>
      <c r="P244">
        <f t="array" ref="P244">SUM(($G$3:$G$300="y")*($C$3:$C$300=C244)*($A$3:$A$300=A244)*($F$3:$F$300))</f>
        <v>0</v>
      </c>
      <c r="Q244">
        <f t="shared" si="18"/>
        <v>1</v>
      </c>
      <c r="R244" s="52" t="str">
        <f t="shared" si="22"/>
        <v/>
      </c>
      <c r="S244" s="52" t="e">
        <f>IF(AND(E244="gas",'INPUT-Settings'!$C$25=0),"",R244^(LN('INPUT-Settings'!$E$5)/LN(100)))</f>
        <v>#N/A</v>
      </c>
      <c r="T244">
        <f>VLOOKUP(D244,Substances!A:F,6,FALSE)</f>
        <v>0</v>
      </c>
      <c r="U244" s="52">
        <f t="shared" si="19"/>
        <v>0</v>
      </c>
    </row>
    <row r="245" spans="1:21" x14ac:dyDescent="0.3">
      <c r="A245" s="22">
        <f>'INPUT-Production'!A245</f>
        <v>0</v>
      </c>
      <c r="B245" s="11">
        <f>'INPUT-Production'!B245</f>
        <v>0</v>
      </c>
      <c r="C245" s="11">
        <f>'INPUT-Production'!C245</f>
        <v>0</v>
      </c>
      <c r="D245" s="2">
        <f>'INPUT-Production'!D245</f>
        <v>0</v>
      </c>
      <c r="E245" t="e">
        <f>IF(ISBLANK('INPUT-Production'!F245),IF(VLOOKUP(D245,'INPUT-Substances'!A:C,3,FALSE)="",VLOOKUP(D245,'INPUT-Substances'!A:B,2,FALSE),VLOOKUP(D245,'INPUT-Substances'!A:C,3,FALSE)),IF(AND(NOT(ISBLANK(VLOOKUP(D245,'INPUT-Substances'!A:G,4,FALSE))),VLOOKUP(D245,'INPUT-Substances'!A:G,4,FALSE)&lt;='INPUT-Production'!F245),"gas",IF(AND(NOT(ISBLANK(VLOOKUP(D245,'INPUT-Substances'!A:G,7,FALSE))),VLOOKUP(D245,'INPUT-Substances'!A:G,7,FALSE)&gt;='INPUT-Production'!F245),"solid",IF(AND(NOT(ISBLANK(VLOOKUP(D245,'INPUT-Substances'!A:G,4,FALSE))),NOT(ISBLANK(G245)),G245&gt;='INPUT-Settings'!$C$26,G245&lt;='INPUT-Settings'!$C$26),"liquid",VLOOKUP(D245,'INPUT-Substances'!A:B,2,FALSE)))))</f>
        <v>#N/A</v>
      </c>
      <c r="F245">
        <f>'INPUT-Production'!E245</f>
        <v>0</v>
      </c>
      <c r="G245" t="str">
        <f>'Production-Scores'!H245</f>
        <v>n</v>
      </c>
      <c r="H245" s="22" t="e">
        <f>IF(AND(E245="solid",'Skin-MT Hand'!AA245="Like dry solids"),VLOOKUP(D245,Substances!A:E,5,FALSE),"")</f>
        <v>#N/A</v>
      </c>
      <c r="I245" s="51" t="e">
        <f>IF(E245="solid",VLOOKUP(H245,'M08,G03'!$B$4:$D$9,3,FALSE),"")</f>
        <v>#N/A</v>
      </c>
      <c r="J245" s="11" t="e">
        <f>IF(E245="liquid",VLOOKUP(D245,Substances!A:D,4,FALSE),"")</f>
        <v>#N/A</v>
      </c>
      <c r="K245" s="11" t="e">
        <f>IF(AND(E245="liquid",ISBLANK('INPUT-Production'!F245)),'INPUT-Settings'!$C$26+273.15,IF(E245="liquid",'INPUT-Production'!F245+273.15,""))</f>
        <v>#N/A</v>
      </c>
      <c r="L245" s="11" t="e">
        <f t="shared" si="20"/>
        <v>#N/A</v>
      </c>
      <c r="M245" s="51" t="e">
        <f t="shared" si="21"/>
        <v>#N/A</v>
      </c>
      <c r="N245" s="2" t="e">
        <f>IF(E245="solid",I245,IF(E245="liquid",(M245/30000),IF(AND(E245="gas",'INPUT-Settings'!$C$25=1),1,IF(AND(E245="gas",'INPUT-Settings'!$C$25=0),"",FALSE))))</f>
        <v>#N/A</v>
      </c>
      <c r="O245" t="e">
        <f>IF(AND(E245="gas",'INPUT-Settings'!$C$25=0),"",N245*'Production-Scores'!Z245*'Production-Scores'!M245*'Production-Scores'!P245*('Production-Scores'!S245*'Production-Scores'!AH245*'Production-Scores'!AO245+'Production-Scores'!AE245))</f>
        <v>#N/A</v>
      </c>
      <c r="P245">
        <f t="array" ref="P245">SUM(($G$3:$G$300="y")*($C$3:$C$300=C245)*($A$3:$A$300=A245)*($F$3:$F$300))</f>
        <v>0</v>
      </c>
      <c r="Q245">
        <f t="shared" si="18"/>
        <v>1</v>
      </c>
      <c r="R245" s="52" t="str">
        <f t="shared" si="22"/>
        <v/>
      </c>
      <c r="S245" s="52" t="e">
        <f>IF(AND(E245="gas",'INPUT-Settings'!$C$25=0),"",R245^(LN('INPUT-Settings'!$E$5)/LN(100)))</f>
        <v>#N/A</v>
      </c>
      <c r="T245">
        <f>VLOOKUP(D245,Substances!A:F,6,FALSE)</f>
        <v>0</v>
      </c>
      <c r="U245" s="52">
        <f t="shared" si="19"/>
        <v>0</v>
      </c>
    </row>
    <row r="246" spans="1:21" x14ac:dyDescent="0.3">
      <c r="A246" s="22">
        <f>'INPUT-Production'!A246</f>
        <v>0</v>
      </c>
      <c r="B246" s="11">
        <f>'INPUT-Production'!B246</f>
        <v>0</v>
      </c>
      <c r="C246" s="11">
        <f>'INPUT-Production'!C246</f>
        <v>0</v>
      </c>
      <c r="D246" s="2">
        <f>'INPUT-Production'!D246</f>
        <v>0</v>
      </c>
      <c r="E246" t="e">
        <f>IF(ISBLANK('INPUT-Production'!F246),IF(VLOOKUP(D246,'INPUT-Substances'!A:C,3,FALSE)="",VLOOKUP(D246,'INPUT-Substances'!A:B,2,FALSE),VLOOKUP(D246,'INPUT-Substances'!A:C,3,FALSE)),IF(AND(NOT(ISBLANK(VLOOKUP(D246,'INPUT-Substances'!A:G,4,FALSE))),VLOOKUP(D246,'INPUT-Substances'!A:G,4,FALSE)&lt;='INPUT-Production'!F246),"gas",IF(AND(NOT(ISBLANK(VLOOKUP(D246,'INPUT-Substances'!A:G,7,FALSE))),VLOOKUP(D246,'INPUT-Substances'!A:G,7,FALSE)&gt;='INPUT-Production'!F246),"solid",IF(AND(NOT(ISBLANK(VLOOKUP(D246,'INPUT-Substances'!A:G,4,FALSE))),NOT(ISBLANK(G246)),G246&gt;='INPUT-Settings'!$C$26,G246&lt;='INPUT-Settings'!$C$26),"liquid",VLOOKUP(D246,'INPUT-Substances'!A:B,2,FALSE)))))</f>
        <v>#N/A</v>
      </c>
      <c r="F246">
        <f>'INPUT-Production'!E246</f>
        <v>0</v>
      </c>
      <c r="G246" t="str">
        <f>'Production-Scores'!H246</f>
        <v>n</v>
      </c>
      <c r="H246" s="22" t="e">
        <f>IF(AND(E246="solid",'Skin-MT Hand'!AA246="Like dry solids"),VLOOKUP(D246,Substances!A:E,5,FALSE),"")</f>
        <v>#N/A</v>
      </c>
      <c r="I246" s="51" t="e">
        <f>IF(E246="solid",VLOOKUP(H246,'M08,G03'!$B$4:$D$9,3,FALSE),"")</f>
        <v>#N/A</v>
      </c>
      <c r="J246" s="11" t="e">
        <f>IF(E246="liquid",VLOOKUP(D246,Substances!A:D,4,FALSE),"")</f>
        <v>#N/A</v>
      </c>
      <c r="K246" s="11" t="e">
        <f>IF(AND(E246="liquid",ISBLANK('INPUT-Production'!F246)),'INPUT-Settings'!$C$26+273.15,IF(E246="liquid",'INPUT-Production'!F246+273.15,""))</f>
        <v>#N/A</v>
      </c>
      <c r="L246" s="11" t="e">
        <f t="shared" si="20"/>
        <v>#N/A</v>
      </c>
      <c r="M246" s="51" t="e">
        <f t="shared" si="21"/>
        <v>#N/A</v>
      </c>
      <c r="N246" s="2" t="e">
        <f>IF(E246="solid",I246,IF(E246="liquid",(M246/30000),IF(AND(E246="gas",'INPUT-Settings'!$C$25=1),1,IF(AND(E246="gas",'INPUT-Settings'!$C$25=0),"",FALSE))))</f>
        <v>#N/A</v>
      </c>
      <c r="O246" t="e">
        <f>IF(AND(E246="gas",'INPUT-Settings'!$C$25=0),"",N246*'Production-Scores'!Z246*'Production-Scores'!M246*'Production-Scores'!P246*('Production-Scores'!S246*'Production-Scores'!AH246*'Production-Scores'!AO246+'Production-Scores'!AE246))</f>
        <v>#N/A</v>
      </c>
      <c r="P246">
        <f t="array" ref="P246">SUM(($G$3:$G$300="y")*($C$3:$C$300=C246)*($A$3:$A$300=A246)*($F$3:$F$300))</f>
        <v>0</v>
      </c>
      <c r="Q246">
        <f t="shared" si="18"/>
        <v>1</v>
      </c>
      <c r="R246" s="52" t="str">
        <f t="shared" si="22"/>
        <v/>
      </c>
      <c r="S246" s="52" t="e">
        <f>IF(AND(E246="gas",'INPUT-Settings'!$C$25=0),"",R246^(LN('INPUT-Settings'!$E$5)/LN(100)))</f>
        <v>#N/A</v>
      </c>
      <c r="T246">
        <f>VLOOKUP(D246,Substances!A:F,6,FALSE)</f>
        <v>0</v>
      </c>
      <c r="U246" s="52">
        <f t="shared" si="19"/>
        <v>0</v>
      </c>
    </row>
    <row r="247" spans="1:21" x14ac:dyDescent="0.3">
      <c r="A247" s="22">
        <f>'INPUT-Production'!A247</f>
        <v>0</v>
      </c>
      <c r="B247" s="11">
        <f>'INPUT-Production'!B247</f>
        <v>0</v>
      </c>
      <c r="C247" s="11">
        <f>'INPUT-Production'!C247</f>
        <v>0</v>
      </c>
      <c r="D247" s="2">
        <f>'INPUT-Production'!D247</f>
        <v>0</v>
      </c>
      <c r="E247" t="e">
        <f>IF(ISBLANK('INPUT-Production'!F247),IF(VLOOKUP(D247,'INPUT-Substances'!A:C,3,FALSE)="",VLOOKUP(D247,'INPUT-Substances'!A:B,2,FALSE),VLOOKUP(D247,'INPUT-Substances'!A:C,3,FALSE)),IF(AND(NOT(ISBLANK(VLOOKUP(D247,'INPUT-Substances'!A:G,4,FALSE))),VLOOKUP(D247,'INPUT-Substances'!A:G,4,FALSE)&lt;='INPUT-Production'!F247),"gas",IF(AND(NOT(ISBLANK(VLOOKUP(D247,'INPUT-Substances'!A:G,7,FALSE))),VLOOKUP(D247,'INPUT-Substances'!A:G,7,FALSE)&gt;='INPUT-Production'!F247),"solid",IF(AND(NOT(ISBLANK(VLOOKUP(D247,'INPUT-Substances'!A:G,4,FALSE))),NOT(ISBLANK(G247)),G247&gt;='INPUT-Settings'!$C$26,G247&lt;='INPUT-Settings'!$C$26),"liquid",VLOOKUP(D247,'INPUT-Substances'!A:B,2,FALSE)))))</f>
        <v>#N/A</v>
      </c>
      <c r="F247">
        <f>'INPUT-Production'!E247</f>
        <v>0</v>
      </c>
      <c r="G247" t="str">
        <f>'Production-Scores'!H247</f>
        <v>n</v>
      </c>
      <c r="H247" s="22" t="e">
        <f>IF(AND(E247="solid",'Skin-MT Hand'!AA247="Like dry solids"),VLOOKUP(D247,Substances!A:E,5,FALSE),"")</f>
        <v>#N/A</v>
      </c>
      <c r="I247" s="51" t="e">
        <f>IF(E247="solid",VLOOKUP(H247,'M08,G03'!$B$4:$D$9,3,FALSE),"")</f>
        <v>#N/A</v>
      </c>
      <c r="J247" s="11" t="e">
        <f>IF(E247="liquid",VLOOKUP(D247,Substances!A:D,4,FALSE),"")</f>
        <v>#N/A</v>
      </c>
      <c r="K247" s="11" t="e">
        <f>IF(AND(E247="liquid",ISBLANK('INPUT-Production'!F247)),'INPUT-Settings'!$C$26+273.15,IF(E247="liquid",'INPUT-Production'!F247+273.15,""))</f>
        <v>#N/A</v>
      </c>
      <c r="L247" s="11" t="e">
        <f t="shared" si="20"/>
        <v>#N/A</v>
      </c>
      <c r="M247" s="51" t="e">
        <f t="shared" si="21"/>
        <v>#N/A</v>
      </c>
      <c r="N247" s="2" t="e">
        <f>IF(E247="solid",I247,IF(E247="liquid",(M247/30000),IF(AND(E247="gas",'INPUT-Settings'!$C$25=1),1,IF(AND(E247="gas",'INPUT-Settings'!$C$25=0),"",FALSE))))</f>
        <v>#N/A</v>
      </c>
      <c r="O247" t="e">
        <f>IF(AND(E247="gas",'INPUT-Settings'!$C$25=0),"",N247*'Production-Scores'!Z247*'Production-Scores'!M247*'Production-Scores'!P247*('Production-Scores'!S247*'Production-Scores'!AH247*'Production-Scores'!AO247+'Production-Scores'!AE247))</f>
        <v>#N/A</v>
      </c>
      <c r="P247">
        <f t="array" ref="P247">SUM(($G$3:$G$300="y")*($C$3:$C$300=C247)*($A$3:$A$300=A247)*($F$3:$F$300))</f>
        <v>0</v>
      </c>
      <c r="Q247">
        <f t="shared" si="18"/>
        <v>1</v>
      </c>
      <c r="R247" s="52" t="str">
        <f t="shared" si="22"/>
        <v/>
      </c>
      <c r="S247" s="52" t="e">
        <f>IF(AND(E247="gas",'INPUT-Settings'!$C$25=0),"",R247^(LN('INPUT-Settings'!$E$5)/LN(100)))</f>
        <v>#N/A</v>
      </c>
      <c r="T247">
        <f>VLOOKUP(D247,Substances!A:F,6,FALSE)</f>
        <v>0</v>
      </c>
      <c r="U247" s="52">
        <f t="shared" si="19"/>
        <v>0</v>
      </c>
    </row>
    <row r="248" spans="1:21" x14ac:dyDescent="0.3">
      <c r="A248" s="22">
        <f>'INPUT-Production'!A248</f>
        <v>0</v>
      </c>
      <c r="B248" s="11">
        <f>'INPUT-Production'!B248</f>
        <v>0</v>
      </c>
      <c r="C248" s="11">
        <f>'INPUT-Production'!C248</f>
        <v>0</v>
      </c>
      <c r="D248" s="2">
        <f>'INPUT-Production'!D248</f>
        <v>0</v>
      </c>
      <c r="E248" t="e">
        <f>IF(ISBLANK('INPUT-Production'!F248),IF(VLOOKUP(D248,'INPUT-Substances'!A:C,3,FALSE)="",VLOOKUP(D248,'INPUT-Substances'!A:B,2,FALSE),VLOOKUP(D248,'INPUT-Substances'!A:C,3,FALSE)),IF(AND(NOT(ISBLANK(VLOOKUP(D248,'INPUT-Substances'!A:G,4,FALSE))),VLOOKUP(D248,'INPUT-Substances'!A:G,4,FALSE)&lt;='INPUT-Production'!F248),"gas",IF(AND(NOT(ISBLANK(VLOOKUP(D248,'INPUT-Substances'!A:G,7,FALSE))),VLOOKUP(D248,'INPUT-Substances'!A:G,7,FALSE)&gt;='INPUT-Production'!F248),"solid",IF(AND(NOT(ISBLANK(VLOOKUP(D248,'INPUT-Substances'!A:G,4,FALSE))),NOT(ISBLANK(G248)),G248&gt;='INPUT-Settings'!$C$26,G248&lt;='INPUT-Settings'!$C$26),"liquid",VLOOKUP(D248,'INPUT-Substances'!A:B,2,FALSE)))))</f>
        <v>#N/A</v>
      </c>
      <c r="F248">
        <f>'INPUT-Production'!E248</f>
        <v>0</v>
      </c>
      <c r="G248" t="str">
        <f>'Production-Scores'!H248</f>
        <v>n</v>
      </c>
      <c r="H248" s="22" t="e">
        <f>IF(AND(E248="solid",'Skin-MT Hand'!AA248="Like dry solids"),VLOOKUP(D248,Substances!A:E,5,FALSE),"")</f>
        <v>#N/A</v>
      </c>
      <c r="I248" s="51" t="e">
        <f>IF(E248="solid",VLOOKUP(H248,'M08,G03'!$B$4:$D$9,3,FALSE),"")</f>
        <v>#N/A</v>
      </c>
      <c r="J248" s="11" t="e">
        <f>IF(E248="liquid",VLOOKUP(D248,Substances!A:D,4,FALSE),"")</f>
        <v>#N/A</v>
      </c>
      <c r="K248" s="11" t="e">
        <f>IF(AND(E248="liquid",ISBLANK('INPUT-Production'!F248)),'INPUT-Settings'!$C$26+273.15,IF(E248="liquid",'INPUT-Production'!F248+273.15,""))</f>
        <v>#N/A</v>
      </c>
      <c r="L248" s="11" t="e">
        <f t="shared" si="20"/>
        <v>#N/A</v>
      </c>
      <c r="M248" s="51" t="e">
        <f t="shared" si="21"/>
        <v>#N/A</v>
      </c>
      <c r="N248" s="2" t="e">
        <f>IF(E248="solid",I248,IF(E248="liquid",(M248/30000),IF(AND(E248="gas",'INPUT-Settings'!$C$25=1),1,IF(AND(E248="gas",'INPUT-Settings'!$C$25=0),"",FALSE))))</f>
        <v>#N/A</v>
      </c>
      <c r="O248" t="e">
        <f>IF(AND(E248="gas",'INPUT-Settings'!$C$25=0),"",N248*'Production-Scores'!Z248*'Production-Scores'!M248*'Production-Scores'!P248*('Production-Scores'!S248*'Production-Scores'!AH248*'Production-Scores'!AO248+'Production-Scores'!AE248))</f>
        <v>#N/A</v>
      </c>
      <c r="P248">
        <f t="array" ref="P248">SUM(($G$3:$G$300="y")*($C$3:$C$300=C248)*($A$3:$A$300=A248)*($F$3:$F$300))</f>
        <v>0</v>
      </c>
      <c r="Q248">
        <f t="shared" si="18"/>
        <v>1</v>
      </c>
      <c r="R248" s="52" t="str">
        <f t="shared" si="22"/>
        <v/>
      </c>
      <c r="S248" s="52" t="e">
        <f>IF(AND(E248="gas",'INPUT-Settings'!$C$25=0),"",R248^(LN('INPUT-Settings'!$E$5)/LN(100)))</f>
        <v>#N/A</v>
      </c>
      <c r="T248">
        <f>VLOOKUP(D248,Substances!A:F,6,FALSE)</f>
        <v>0</v>
      </c>
      <c r="U248" s="52">
        <f t="shared" si="19"/>
        <v>0</v>
      </c>
    </row>
    <row r="249" spans="1:21" x14ac:dyDescent="0.3">
      <c r="A249" s="22">
        <f>'INPUT-Production'!A249</f>
        <v>0</v>
      </c>
      <c r="B249" s="11">
        <f>'INPUT-Production'!B249</f>
        <v>0</v>
      </c>
      <c r="C249" s="11">
        <f>'INPUT-Production'!C249</f>
        <v>0</v>
      </c>
      <c r="D249" s="2">
        <f>'INPUT-Production'!D249</f>
        <v>0</v>
      </c>
      <c r="E249" t="e">
        <f>IF(ISBLANK('INPUT-Production'!F249),IF(VLOOKUP(D249,'INPUT-Substances'!A:C,3,FALSE)="",VLOOKUP(D249,'INPUT-Substances'!A:B,2,FALSE),VLOOKUP(D249,'INPUT-Substances'!A:C,3,FALSE)),IF(AND(NOT(ISBLANK(VLOOKUP(D249,'INPUT-Substances'!A:G,4,FALSE))),VLOOKUP(D249,'INPUT-Substances'!A:G,4,FALSE)&lt;='INPUT-Production'!F249),"gas",IF(AND(NOT(ISBLANK(VLOOKUP(D249,'INPUT-Substances'!A:G,7,FALSE))),VLOOKUP(D249,'INPUT-Substances'!A:G,7,FALSE)&gt;='INPUT-Production'!F249),"solid",IF(AND(NOT(ISBLANK(VLOOKUP(D249,'INPUT-Substances'!A:G,4,FALSE))),NOT(ISBLANK(G249)),G249&gt;='INPUT-Settings'!$C$26,G249&lt;='INPUT-Settings'!$C$26),"liquid",VLOOKUP(D249,'INPUT-Substances'!A:B,2,FALSE)))))</f>
        <v>#N/A</v>
      </c>
      <c r="F249">
        <f>'INPUT-Production'!E249</f>
        <v>0</v>
      </c>
      <c r="G249" t="str">
        <f>'Production-Scores'!H249</f>
        <v>n</v>
      </c>
      <c r="H249" s="22" t="e">
        <f>IF(AND(E249="solid",'Skin-MT Hand'!AA249="Like dry solids"),VLOOKUP(D249,Substances!A:E,5,FALSE),"")</f>
        <v>#N/A</v>
      </c>
      <c r="I249" s="51" t="e">
        <f>IF(E249="solid",VLOOKUP(H249,'M08,G03'!$B$4:$D$9,3,FALSE),"")</f>
        <v>#N/A</v>
      </c>
      <c r="J249" s="11" t="e">
        <f>IF(E249="liquid",VLOOKUP(D249,Substances!A:D,4,FALSE),"")</f>
        <v>#N/A</v>
      </c>
      <c r="K249" s="11" t="e">
        <f>IF(AND(E249="liquid",ISBLANK('INPUT-Production'!F249)),'INPUT-Settings'!$C$26+273.15,IF(E249="liquid",'INPUT-Production'!F249+273.15,""))</f>
        <v>#N/A</v>
      </c>
      <c r="L249" s="11" t="e">
        <f t="shared" si="20"/>
        <v>#N/A</v>
      </c>
      <c r="M249" s="51" t="e">
        <f t="shared" si="21"/>
        <v>#N/A</v>
      </c>
      <c r="N249" s="2" t="e">
        <f>IF(E249="solid",I249,IF(E249="liquid",(M249/30000),IF(AND(E249="gas",'INPUT-Settings'!$C$25=1),1,IF(AND(E249="gas",'INPUT-Settings'!$C$25=0),"",FALSE))))</f>
        <v>#N/A</v>
      </c>
      <c r="O249" t="e">
        <f>IF(AND(E249="gas",'INPUT-Settings'!$C$25=0),"",N249*'Production-Scores'!Z249*'Production-Scores'!M249*'Production-Scores'!P249*('Production-Scores'!S249*'Production-Scores'!AH249*'Production-Scores'!AO249+'Production-Scores'!AE249))</f>
        <v>#N/A</v>
      </c>
      <c r="P249">
        <f t="array" ref="P249">SUM(($G$3:$G$300="y")*($C$3:$C$300=C249)*($A$3:$A$300=A249)*($F$3:$F$300))</f>
        <v>0</v>
      </c>
      <c r="Q249">
        <f t="shared" si="18"/>
        <v>1</v>
      </c>
      <c r="R249" s="52" t="str">
        <f t="shared" si="22"/>
        <v/>
      </c>
      <c r="S249" s="52" t="e">
        <f>IF(AND(E249="gas",'INPUT-Settings'!$C$25=0),"",R249^(LN('INPUT-Settings'!$E$5)/LN(100)))</f>
        <v>#N/A</v>
      </c>
      <c r="T249">
        <f>VLOOKUP(D249,Substances!A:F,6,FALSE)</f>
        <v>0</v>
      </c>
      <c r="U249" s="52">
        <f t="shared" si="19"/>
        <v>0</v>
      </c>
    </row>
    <row r="250" spans="1:21" x14ac:dyDescent="0.3">
      <c r="A250" s="22">
        <f>'INPUT-Production'!A250</f>
        <v>0</v>
      </c>
      <c r="B250" s="11">
        <f>'INPUT-Production'!B250</f>
        <v>0</v>
      </c>
      <c r="C250" s="11">
        <f>'INPUT-Production'!C250</f>
        <v>0</v>
      </c>
      <c r="D250" s="2">
        <f>'INPUT-Production'!D250</f>
        <v>0</v>
      </c>
      <c r="E250" t="e">
        <f>IF(ISBLANK('INPUT-Production'!F250),IF(VLOOKUP(D250,'INPUT-Substances'!A:C,3,FALSE)="",VLOOKUP(D250,'INPUT-Substances'!A:B,2,FALSE),VLOOKUP(D250,'INPUT-Substances'!A:C,3,FALSE)),IF(AND(NOT(ISBLANK(VLOOKUP(D250,'INPUT-Substances'!A:G,4,FALSE))),VLOOKUP(D250,'INPUT-Substances'!A:G,4,FALSE)&lt;='INPUT-Production'!F250),"gas",IF(AND(NOT(ISBLANK(VLOOKUP(D250,'INPUT-Substances'!A:G,7,FALSE))),VLOOKUP(D250,'INPUT-Substances'!A:G,7,FALSE)&gt;='INPUT-Production'!F250),"solid",IF(AND(NOT(ISBLANK(VLOOKUP(D250,'INPUT-Substances'!A:G,4,FALSE))),NOT(ISBLANK(G250)),G250&gt;='INPUT-Settings'!$C$26,G250&lt;='INPUT-Settings'!$C$26),"liquid",VLOOKUP(D250,'INPUT-Substances'!A:B,2,FALSE)))))</f>
        <v>#N/A</v>
      </c>
      <c r="F250">
        <f>'INPUT-Production'!E250</f>
        <v>0</v>
      </c>
      <c r="G250" t="str">
        <f>'Production-Scores'!H250</f>
        <v>n</v>
      </c>
      <c r="H250" s="22" t="e">
        <f>IF(AND(E250="solid",'Skin-MT Hand'!AA250="Like dry solids"),VLOOKUP(D250,Substances!A:E,5,FALSE),"")</f>
        <v>#N/A</v>
      </c>
      <c r="I250" s="51" t="e">
        <f>IF(E250="solid",VLOOKUP(H250,'M08,G03'!$B$4:$D$9,3,FALSE),"")</f>
        <v>#N/A</v>
      </c>
      <c r="J250" s="11" t="e">
        <f>IF(E250="liquid",VLOOKUP(D250,Substances!A:D,4,FALSE),"")</f>
        <v>#N/A</v>
      </c>
      <c r="K250" s="11" t="e">
        <f>IF(AND(E250="liquid",ISBLANK('INPUT-Production'!F250)),'INPUT-Settings'!$C$26+273.15,IF(E250="liquid",'INPUT-Production'!F250+273.15,""))</f>
        <v>#N/A</v>
      </c>
      <c r="L250" s="11" t="e">
        <f t="shared" si="20"/>
        <v>#N/A</v>
      </c>
      <c r="M250" s="51" t="e">
        <f t="shared" si="21"/>
        <v>#N/A</v>
      </c>
      <c r="N250" s="2" t="e">
        <f>IF(E250="solid",I250,IF(E250="liquid",(M250/30000),IF(AND(E250="gas",'INPUT-Settings'!$C$25=1),1,IF(AND(E250="gas",'INPUT-Settings'!$C$25=0),"",FALSE))))</f>
        <v>#N/A</v>
      </c>
      <c r="O250" t="e">
        <f>IF(AND(E250="gas",'INPUT-Settings'!$C$25=0),"",N250*'Production-Scores'!Z250*'Production-Scores'!M250*'Production-Scores'!P250*('Production-Scores'!S250*'Production-Scores'!AH250*'Production-Scores'!AO250+'Production-Scores'!AE250))</f>
        <v>#N/A</v>
      </c>
      <c r="P250">
        <f t="array" ref="P250">SUM(($G$3:$G$300="y")*($C$3:$C$300=C250)*($A$3:$A$300=A250)*($F$3:$F$300))</f>
        <v>0</v>
      </c>
      <c r="Q250">
        <f t="shared" si="18"/>
        <v>1</v>
      </c>
      <c r="R250" s="52" t="str">
        <f t="shared" si="22"/>
        <v/>
      </c>
      <c r="S250" s="52" t="e">
        <f>IF(AND(E250="gas",'INPUT-Settings'!$C$25=0),"",R250^(LN('INPUT-Settings'!$E$5)/LN(100)))</f>
        <v>#N/A</v>
      </c>
      <c r="T250">
        <f>VLOOKUP(D250,Substances!A:F,6,FALSE)</f>
        <v>0</v>
      </c>
      <c r="U250" s="52">
        <f t="shared" si="19"/>
        <v>0</v>
      </c>
    </row>
    <row r="251" spans="1:21" x14ac:dyDescent="0.3">
      <c r="A251" s="22">
        <f>'INPUT-Production'!A251</f>
        <v>0</v>
      </c>
      <c r="B251" s="11">
        <f>'INPUT-Production'!B251</f>
        <v>0</v>
      </c>
      <c r="C251" s="11">
        <f>'INPUT-Production'!C251</f>
        <v>0</v>
      </c>
      <c r="D251" s="2">
        <f>'INPUT-Production'!D251</f>
        <v>0</v>
      </c>
      <c r="E251" t="e">
        <f>IF(ISBLANK('INPUT-Production'!F251),IF(VLOOKUP(D251,'INPUT-Substances'!A:C,3,FALSE)="",VLOOKUP(D251,'INPUT-Substances'!A:B,2,FALSE),VLOOKUP(D251,'INPUT-Substances'!A:C,3,FALSE)),IF(AND(NOT(ISBLANK(VLOOKUP(D251,'INPUT-Substances'!A:G,4,FALSE))),VLOOKUP(D251,'INPUT-Substances'!A:G,4,FALSE)&lt;='INPUT-Production'!F251),"gas",IF(AND(NOT(ISBLANK(VLOOKUP(D251,'INPUT-Substances'!A:G,7,FALSE))),VLOOKUP(D251,'INPUT-Substances'!A:G,7,FALSE)&gt;='INPUT-Production'!F251),"solid",IF(AND(NOT(ISBLANK(VLOOKUP(D251,'INPUT-Substances'!A:G,4,FALSE))),NOT(ISBLANK(G251)),G251&gt;='INPUT-Settings'!$C$26,G251&lt;='INPUT-Settings'!$C$26),"liquid",VLOOKUP(D251,'INPUT-Substances'!A:B,2,FALSE)))))</f>
        <v>#N/A</v>
      </c>
      <c r="F251">
        <f>'INPUT-Production'!E251</f>
        <v>0</v>
      </c>
      <c r="G251" t="str">
        <f>'Production-Scores'!H251</f>
        <v>n</v>
      </c>
      <c r="H251" s="22" t="e">
        <f>IF(AND(E251="solid",'Skin-MT Hand'!AA251="Like dry solids"),VLOOKUP(D251,Substances!A:E,5,FALSE),"")</f>
        <v>#N/A</v>
      </c>
      <c r="I251" s="51" t="e">
        <f>IF(E251="solid",VLOOKUP(H251,'M08,G03'!$B$4:$D$9,3,FALSE),"")</f>
        <v>#N/A</v>
      </c>
      <c r="J251" s="11" t="e">
        <f>IF(E251="liquid",VLOOKUP(D251,Substances!A:D,4,FALSE),"")</f>
        <v>#N/A</v>
      </c>
      <c r="K251" s="11" t="e">
        <f>IF(AND(E251="liquid",ISBLANK('INPUT-Production'!F251)),'INPUT-Settings'!$C$26+273.15,IF(E251="liquid",'INPUT-Production'!F251+273.15,""))</f>
        <v>#N/A</v>
      </c>
      <c r="L251" s="11" t="e">
        <f t="shared" si="20"/>
        <v>#N/A</v>
      </c>
      <c r="M251" s="51" t="e">
        <f t="shared" si="21"/>
        <v>#N/A</v>
      </c>
      <c r="N251" s="2" t="e">
        <f>IF(E251="solid",I251,IF(E251="liquid",(M251/30000),IF(AND(E251="gas",'INPUT-Settings'!$C$25=1),1,IF(AND(E251="gas",'INPUT-Settings'!$C$25=0),"",FALSE))))</f>
        <v>#N/A</v>
      </c>
      <c r="O251" t="e">
        <f>IF(AND(E251="gas",'INPUT-Settings'!$C$25=0),"",N251*'Production-Scores'!Z251*'Production-Scores'!M251*'Production-Scores'!P251*('Production-Scores'!S251*'Production-Scores'!AH251*'Production-Scores'!AO251+'Production-Scores'!AE251))</f>
        <v>#N/A</v>
      </c>
      <c r="P251">
        <f t="array" ref="P251">SUM(($G$3:$G$300="y")*($C$3:$C$300=C251)*($A$3:$A$300=A251)*($F$3:$F$300))</f>
        <v>0</v>
      </c>
      <c r="Q251">
        <f t="shared" si="18"/>
        <v>1</v>
      </c>
      <c r="R251" s="52" t="str">
        <f t="shared" si="22"/>
        <v/>
      </c>
      <c r="S251" s="52" t="e">
        <f>IF(AND(E251="gas",'INPUT-Settings'!$C$25=0),"",R251^(LN('INPUT-Settings'!$E$5)/LN(100)))</f>
        <v>#N/A</v>
      </c>
      <c r="T251">
        <f>VLOOKUP(D251,Substances!A:F,6,FALSE)</f>
        <v>0</v>
      </c>
      <c r="U251" s="52">
        <f t="shared" si="19"/>
        <v>0</v>
      </c>
    </row>
    <row r="252" spans="1:21" x14ac:dyDescent="0.3">
      <c r="A252" s="22">
        <f>'INPUT-Production'!A252</f>
        <v>0</v>
      </c>
      <c r="B252" s="11">
        <f>'INPUT-Production'!B252</f>
        <v>0</v>
      </c>
      <c r="C252" s="11">
        <f>'INPUT-Production'!C252</f>
        <v>0</v>
      </c>
      <c r="D252" s="2">
        <f>'INPUT-Production'!D252</f>
        <v>0</v>
      </c>
      <c r="E252" t="e">
        <f>IF(ISBLANK('INPUT-Production'!F252),IF(VLOOKUP(D252,'INPUT-Substances'!A:C,3,FALSE)="",VLOOKUP(D252,'INPUT-Substances'!A:B,2,FALSE),VLOOKUP(D252,'INPUT-Substances'!A:C,3,FALSE)),IF(AND(NOT(ISBLANK(VLOOKUP(D252,'INPUT-Substances'!A:G,4,FALSE))),VLOOKUP(D252,'INPUT-Substances'!A:G,4,FALSE)&lt;='INPUT-Production'!F252),"gas",IF(AND(NOT(ISBLANK(VLOOKUP(D252,'INPUT-Substances'!A:G,7,FALSE))),VLOOKUP(D252,'INPUT-Substances'!A:G,7,FALSE)&gt;='INPUT-Production'!F252),"solid",IF(AND(NOT(ISBLANK(VLOOKUP(D252,'INPUT-Substances'!A:G,4,FALSE))),NOT(ISBLANK(G252)),G252&gt;='INPUT-Settings'!$C$26,G252&lt;='INPUT-Settings'!$C$26),"liquid",VLOOKUP(D252,'INPUT-Substances'!A:B,2,FALSE)))))</f>
        <v>#N/A</v>
      </c>
      <c r="F252">
        <f>'INPUT-Production'!E252</f>
        <v>0</v>
      </c>
      <c r="G252" t="str">
        <f>'Production-Scores'!H252</f>
        <v>n</v>
      </c>
      <c r="H252" s="22" t="e">
        <f>IF(AND(E252="solid",'Skin-MT Hand'!AA252="Like dry solids"),VLOOKUP(D252,Substances!A:E,5,FALSE),"")</f>
        <v>#N/A</v>
      </c>
      <c r="I252" s="51" t="e">
        <f>IF(E252="solid",VLOOKUP(H252,'M08,G03'!$B$4:$D$9,3,FALSE),"")</f>
        <v>#N/A</v>
      </c>
      <c r="J252" s="11" t="e">
        <f>IF(E252="liquid",VLOOKUP(D252,Substances!A:D,4,FALSE),"")</f>
        <v>#N/A</v>
      </c>
      <c r="K252" s="11" t="e">
        <f>IF(AND(E252="liquid",ISBLANK('INPUT-Production'!F252)),'INPUT-Settings'!$C$26+273.15,IF(E252="liquid",'INPUT-Production'!F252+273.15,""))</f>
        <v>#N/A</v>
      </c>
      <c r="L252" s="11" t="e">
        <f t="shared" si="20"/>
        <v>#N/A</v>
      </c>
      <c r="M252" s="51" t="e">
        <f t="shared" si="21"/>
        <v>#N/A</v>
      </c>
      <c r="N252" s="2" t="e">
        <f>IF(E252="solid",I252,IF(E252="liquid",(M252/30000),IF(AND(E252="gas",'INPUT-Settings'!$C$25=1),1,IF(AND(E252="gas",'INPUT-Settings'!$C$25=0),"",FALSE))))</f>
        <v>#N/A</v>
      </c>
      <c r="O252" t="e">
        <f>IF(AND(E252="gas",'INPUT-Settings'!$C$25=0),"",N252*'Production-Scores'!Z252*'Production-Scores'!M252*'Production-Scores'!P252*('Production-Scores'!S252*'Production-Scores'!AH252*'Production-Scores'!AO252+'Production-Scores'!AE252))</f>
        <v>#N/A</v>
      </c>
      <c r="P252">
        <f t="array" ref="P252">SUM(($G$3:$G$300="y")*($C$3:$C$300=C252)*($A$3:$A$300=A252)*($F$3:$F$300))</f>
        <v>0</v>
      </c>
      <c r="Q252">
        <f t="shared" si="18"/>
        <v>1</v>
      </c>
      <c r="R252" s="52" t="str">
        <f t="shared" si="22"/>
        <v/>
      </c>
      <c r="S252" s="52" t="e">
        <f>IF(AND(E252="gas",'INPUT-Settings'!$C$25=0),"",R252^(LN('INPUT-Settings'!$E$5)/LN(100)))</f>
        <v>#N/A</v>
      </c>
      <c r="T252">
        <f>VLOOKUP(D252,Substances!A:F,6,FALSE)</f>
        <v>0</v>
      </c>
      <c r="U252" s="52">
        <f t="shared" si="19"/>
        <v>0</v>
      </c>
    </row>
    <row r="253" spans="1:21" x14ac:dyDescent="0.3">
      <c r="A253" s="22">
        <f>'INPUT-Production'!A253</f>
        <v>0</v>
      </c>
      <c r="B253" s="11">
        <f>'INPUT-Production'!B253</f>
        <v>0</v>
      </c>
      <c r="C253" s="11">
        <f>'INPUT-Production'!C253</f>
        <v>0</v>
      </c>
      <c r="D253" s="2">
        <f>'INPUT-Production'!D253</f>
        <v>0</v>
      </c>
      <c r="E253" t="e">
        <f>IF(ISBLANK('INPUT-Production'!F253),IF(VLOOKUP(D253,'INPUT-Substances'!A:C,3,FALSE)="",VLOOKUP(D253,'INPUT-Substances'!A:B,2,FALSE),VLOOKUP(D253,'INPUT-Substances'!A:C,3,FALSE)),IF(AND(NOT(ISBLANK(VLOOKUP(D253,'INPUT-Substances'!A:G,4,FALSE))),VLOOKUP(D253,'INPUT-Substances'!A:G,4,FALSE)&lt;='INPUT-Production'!F253),"gas",IF(AND(NOT(ISBLANK(VLOOKUP(D253,'INPUT-Substances'!A:G,7,FALSE))),VLOOKUP(D253,'INPUT-Substances'!A:G,7,FALSE)&gt;='INPUT-Production'!F253),"solid",IF(AND(NOT(ISBLANK(VLOOKUP(D253,'INPUT-Substances'!A:G,4,FALSE))),NOT(ISBLANK(G253)),G253&gt;='INPUT-Settings'!$C$26,G253&lt;='INPUT-Settings'!$C$26),"liquid",VLOOKUP(D253,'INPUT-Substances'!A:B,2,FALSE)))))</f>
        <v>#N/A</v>
      </c>
      <c r="F253">
        <f>'INPUT-Production'!E253</f>
        <v>0</v>
      </c>
      <c r="G253" t="str">
        <f>'Production-Scores'!H253</f>
        <v>n</v>
      </c>
      <c r="H253" s="22" t="e">
        <f>IF(AND(E253="solid",'Skin-MT Hand'!AA253="Like dry solids"),VLOOKUP(D253,Substances!A:E,5,FALSE),"")</f>
        <v>#N/A</v>
      </c>
      <c r="I253" s="51" t="e">
        <f>IF(E253="solid",VLOOKUP(H253,'M08,G03'!$B$4:$D$9,3,FALSE),"")</f>
        <v>#N/A</v>
      </c>
      <c r="J253" s="11" t="e">
        <f>IF(E253="liquid",VLOOKUP(D253,Substances!A:D,4,FALSE),"")</f>
        <v>#N/A</v>
      </c>
      <c r="K253" s="11" t="e">
        <f>IF(AND(E253="liquid",ISBLANK('INPUT-Production'!F253)),'INPUT-Settings'!$C$26+273.15,IF(E253="liquid",'INPUT-Production'!F253+273.15,""))</f>
        <v>#N/A</v>
      </c>
      <c r="L253" s="11" t="e">
        <f t="shared" si="20"/>
        <v>#N/A</v>
      </c>
      <c r="M253" s="51" t="e">
        <f t="shared" si="21"/>
        <v>#N/A</v>
      </c>
      <c r="N253" s="2" t="e">
        <f>IF(E253="solid",I253,IF(E253="liquid",(M253/30000),IF(AND(E253="gas",'INPUT-Settings'!$C$25=1),1,IF(AND(E253="gas",'INPUT-Settings'!$C$25=0),"",FALSE))))</f>
        <v>#N/A</v>
      </c>
      <c r="O253" t="e">
        <f>IF(AND(E253="gas",'INPUT-Settings'!$C$25=0),"",N253*'Production-Scores'!Z253*'Production-Scores'!M253*'Production-Scores'!P253*('Production-Scores'!S253*'Production-Scores'!AH253*'Production-Scores'!AO253+'Production-Scores'!AE253))</f>
        <v>#N/A</v>
      </c>
      <c r="P253">
        <f t="array" ref="P253">SUM(($G$3:$G$300="y")*($C$3:$C$300=C253)*($A$3:$A$300=A253)*($F$3:$F$300))</f>
        <v>0</v>
      </c>
      <c r="Q253">
        <f t="shared" si="18"/>
        <v>1</v>
      </c>
      <c r="R253" s="52" t="str">
        <f t="shared" si="22"/>
        <v/>
      </c>
      <c r="S253" s="52" t="e">
        <f>IF(AND(E253="gas",'INPUT-Settings'!$C$25=0),"",R253^(LN('INPUT-Settings'!$E$5)/LN(100)))</f>
        <v>#N/A</v>
      </c>
      <c r="T253">
        <f>VLOOKUP(D253,Substances!A:F,6,FALSE)</f>
        <v>0</v>
      </c>
      <c r="U253" s="52">
        <f t="shared" si="19"/>
        <v>0</v>
      </c>
    </row>
    <row r="254" spans="1:21" x14ac:dyDescent="0.3">
      <c r="A254" s="22">
        <f>'INPUT-Production'!A254</f>
        <v>0</v>
      </c>
      <c r="B254" s="11">
        <f>'INPUT-Production'!B254</f>
        <v>0</v>
      </c>
      <c r="C254" s="11">
        <f>'INPUT-Production'!C254</f>
        <v>0</v>
      </c>
      <c r="D254" s="2">
        <f>'INPUT-Production'!D254</f>
        <v>0</v>
      </c>
      <c r="E254" t="e">
        <f>IF(ISBLANK('INPUT-Production'!F254),IF(VLOOKUP(D254,'INPUT-Substances'!A:C,3,FALSE)="",VLOOKUP(D254,'INPUT-Substances'!A:B,2,FALSE),VLOOKUP(D254,'INPUT-Substances'!A:C,3,FALSE)),IF(AND(NOT(ISBLANK(VLOOKUP(D254,'INPUT-Substances'!A:G,4,FALSE))),VLOOKUP(D254,'INPUT-Substances'!A:G,4,FALSE)&lt;='INPUT-Production'!F254),"gas",IF(AND(NOT(ISBLANK(VLOOKUP(D254,'INPUT-Substances'!A:G,7,FALSE))),VLOOKUP(D254,'INPUT-Substances'!A:G,7,FALSE)&gt;='INPUT-Production'!F254),"solid",IF(AND(NOT(ISBLANK(VLOOKUP(D254,'INPUT-Substances'!A:G,4,FALSE))),NOT(ISBLANK(G254)),G254&gt;='INPUT-Settings'!$C$26,G254&lt;='INPUT-Settings'!$C$26),"liquid",VLOOKUP(D254,'INPUT-Substances'!A:B,2,FALSE)))))</f>
        <v>#N/A</v>
      </c>
      <c r="F254">
        <f>'INPUT-Production'!E254</f>
        <v>0</v>
      </c>
      <c r="G254" t="str">
        <f>'Production-Scores'!H254</f>
        <v>n</v>
      </c>
      <c r="H254" s="22" t="e">
        <f>IF(AND(E254="solid",'Skin-MT Hand'!AA254="Like dry solids"),VLOOKUP(D254,Substances!A:E,5,FALSE),"")</f>
        <v>#N/A</v>
      </c>
      <c r="I254" s="51" t="e">
        <f>IF(E254="solid",VLOOKUP(H254,'M08,G03'!$B$4:$D$9,3,FALSE),"")</f>
        <v>#N/A</v>
      </c>
      <c r="J254" s="11" t="e">
        <f>IF(E254="liquid",VLOOKUP(D254,Substances!A:D,4,FALSE),"")</f>
        <v>#N/A</v>
      </c>
      <c r="K254" s="11" t="e">
        <f>IF(AND(E254="liquid",ISBLANK('INPUT-Production'!F254)),'INPUT-Settings'!$C$26+273.15,IF(E254="liquid",'INPUT-Production'!F254+273.15,""))</f>
        <v>#N/A</v>
      </c>
      <c r="L254" s="11" t="e">
        <f t="shared" si="20"/>
        <v>#N/A</v>
      </c>
      <c r="M254" s="51" t="e">
        <f t="shared" si="21"/>
        <v>#N/A</v>
      </c>
      <c r="N254" s="2" t="e">
        <f>IF(E254="solid",I254,IF(E254="liquid",(M254/30000),IF(AND(E254="gas",'INPUT-Settings'!$C$25=1),1,IF(AND(E254="gas",'INPUT-Settings'!$C$25=0),"",FALSE))))</f>
        <v>#N/A</v>
      </c>
      <c r="O254" t="e">
        <f>IF(AND(E254="gas",'INPUT-Settings'!$C$25=0),"",N254*'Production-Scores'!Z254*'Production-Scores'!M254*'Production-Scores'!P254*('Production-Scores'!S254*'Production-Scores'!AH254*'Production-Scores'!AO254+'Production-Scores'!AE254))</f>
        <v>#N/A</v>
      </c>
      <c r="P254">
        <f t="array" ref="P254">SUM(($G$3:$G$300="y")*($C$3:$C$300=C254)*($A$3:$A$300=A254)*($F$3:$F$300))</f>
        <v>0</v>
      </c>
      <c r="Q254">
        <f t="shared" si="18"/>
        <v>1</v>
      </c>
      <c r="R254" s="52" t="str">
        <f t="shared" si="22"/>
        <v/>
      </c>
      <c r="S254" s="52" t="e">
        <f>IF(AND(E254="gas",'INPUT-Settings'!$C$25=0),"",R254^(LN('INPUT-Settings'!$E$5)/LN(100)))</f>
        <v>#N/A</v>
      </c>
      <c r="T254">
        <f>VLOOKUP(D254,Substances!A:F,6,FALSE)</f>
        <v>0</v>
      </c>
      <c r="U254" s="52">
        <f t="shared" si="19"/>
        <v>0</v>
      </c>
    </row>
    <row r="255" spans="1:21" x14ac:dyDescent="0.3">
      <c r="A255" s="22">
        <f>'INPUT-Production'!A255</f>
        <v>0</v>
      </c>
      <c r="B255" s="11">
        <f>'INPUT-Production'!B255</f>
        <v>0</v>
      </c>
      <c r="C255" s="11">
        <f>'INPUT-Production'!C255</f>
        <v>0</v>
      </c>
      <c r="D255" s="2">
        <f>'INPUT-Production'!D255</f>
        <v>0</v>
      </c>
      <c r="E255" t="e">
        <f>IF(ISBLANK('INPUT-Production'!F255),IF(VLOOKUP(D255,'INPUT-Substances'!A:C,3,FALSE)="",VLOOKUP(D255,'INPUT-Substances'!A:B,2,FALSE),VLOOKUP(D255,'INPUT-Substances'!A:C,3,FALSE)),IF(AND(NOT(ISBLANK(VLOOKUP(D255,'INPUT-Substances'!A:G,4,FALSE))),VLOOKUP(D255,'INPUT-Substances'!A:G,4,FALSE)&lt;='INPUT-Production'!F255),"gas",IF(AND(NOT(ISBLANK(VLOOKUP(D255,'INPUT-Substances'!A:G,7,FALSE))),VLOOKUP(D255,'INPUT-Substances'!A:G,7,FALSE)&gt;='INPUT-Production'!F255),"solid",IF(AND(NOT(ISBLANK(VLOOKUP(D255,'INPUT-Substances'!A:G,4,FALSE))),NOT(ISBLANK(G255)),G255&gt;='INPUT-Settings'!$C$26,G255&lt;='INPUT-Settings'!$C$26),"liquid",VLOOKUP(D255,'INPUT-Substances'!A:B,2,FALSE)))))</f>
        <v>#N/A</v>
      </c>
      <c r="F255">
        <f>'INPUT-Production'!E255</f>
        <v>0</v>
      </c>
      <c r="G255" t="str">
        <f>'Production-Scores'!H255</f>
        <v>n</v>
      </c>
      <c r="H255" s="22" t="e">
        <f>IF(AND(E255="solid",'Skin-MT Hand'!AA255="Like dry solids"),VLOOKUP(D255,Substances!A:E,5,FALSE),"")</f>
        <v>#N/A</v>
      </c>
      <c r="I255" s="51" t="e">
        <f>IF(E255="solid",VLOOKUP(H255,'M08,G03'!$B$4:$D$9,3,FALSE),"")</f>
        <v>#N/A</v>
      </c>
      <c r="J255" s="11" t="e">
        <f>IF(E255="liquid",VLOOKUP(D255,Substances!A:D,4,FALSE),"")</f>
        <v>#N/A</v>
      </c>
      <c r="K255" s="11" t="e">
        <f>IF(AND(E255="liquid",ISBLANK('INPUT-Production'!F255)),'INPUT-Settings'!$C$26+273.15,IF(E255="liquid",'INPUT-Production'!F255+273.15,""))</f>
        <v>#N/A</v>
      </c>
      <c r="L255" s="11" t="e">
        <f t="shared" si="20"/>
        <v>#N/A</v>
      </c>
      <c r="M255" s="51" t="e">
        <f t="shared" si="21"/>
        <v>#N/A</v>
      </c>
      <c r="N255" s="2" t="e">
        <f>IF(E255="solid",I255,IF(E255="liquid",(M255/30000),IF(AND(E255="gas",'INPUT-Settings'!$C$25=1),1,IF(AND(E255="gas",'INPUT-Settings'!$C$25=0),"",FALSE))))</f>
        <v>#N/A</v>
      </c>
      <c r="O255" t="e">
        <f>IF(AND(E255="gas",'INPUT-Settings'!$C$25=0),"",N255*'Production-Scores'!Z255*'Production-Scores'!M255*'Production-Scores'!P255*('Production-Scores'!S255*'Production-Scores'!AH255*'Production-Scores'!AO255+'Production-Scores'!AE255))</f>
        <v>#N/A</v>
      </c>
      <c r="P255">
        <f t="array" ref="P255">SUM(($G$3:$G$300="y")*($C$3:$C$300=C255)*($A$3:$A$300=A255)*($F$3:$F$300))</f>
        <v>0</v>
      </c>
      <c r="Q255">
        <f t="shared" si="18"/>
        <v>1</v>
      </c>
      <c r="R255" s="52" t="str">
        <f t="shared" si="22"/>
        <v/>
      </c>
      <c r="S255" s="52" t="e">
        <f>IF(AND(E255="gas",'INPUT-Settings'!$C$25=0),"",R255^(LN('INPUT-Settings'!$E$5)/LN(100)))</f>
        <v>#N/A</v>
      </c>
      <c r="T255">
        <f>VLOOKUP(D255,Substances!A:F,6,FALSE)</f>
        <v>0</v>
      </c>
      <c r="U255" s="52">
        <f t="shared" si="19"/>
        <v>0</v>
      </c>
    </row>
    <row r="256" spans="1:21" x14ac:dyDescent="0.3">
      <c r="A256" s="22">
        <f>'INPUT-Production'!A256</f>
        <v>0</v>
      </c>
      <c r="B256" s="11">
        <f>'INPUT-Production'!B256</f>
        <v>0</v>
      </c>
      <c r="C256" s="11">
        <f>'INPUT-Production'!C256</f>
        <v>0</v>
      </c>
      <c r="D256" s="2">
        <f>'INPUT-Production'!D256</f>
        <v>0</v>
      </c>
      <c r="E256" t="e">
        <f>IF(ISBLANK('INPUT-Production'!F256),IF(VLOOKUP(D256,'INPUT-Substances'!A:C,3,FALSE)="",VLOOKUP(D256,'INPUT-Substances'!A:B,2,FALSE),VLOOKUP(D256,'INPUT-Substances'!A:C,3,FALSE)),IF(AND(NOT(ISBLANK(VLOOKUP(D256,'INPUT-Substances'!A:G,4,FALSE))),VLOOKUP(D256,'INPUT-Substances'!A:G,4,FALSE)&lt;='INPUT-Production'!F256),"gas",IF(AND(NOT(ISBLANK(VLOOKUP(D256,'INPUT-Substances'!A:G,7,FALSE))),VLOOKUP(D256,'INPUT-Substances'!A:G,7,FALSE)&gt;='INPUT-Production'!F256),"solid",IF(AND(NOT(ISBLANK(VLOOKUP(D256,'INPUT-Substances'!A:G,4,FALSE))),NOT(ISBLANK(G256)),G256&gt;='INPUT-Settings'!$C$26,G256&lt;='INPUT-Settings'!$C$26),"liquid",VLOOKUP(D256,'INPUT-Substances'!A:B,2,FALSE)))))</f>
        <v>#N/A</v>
      </c>
      <c r="F256">
        <f>'INPUT-Production'!E256</f>
        <v>0</v>
      </c>
      <c r="G256" t="str">
        <f>'Production-Scores'!H256</f>
        <v>n</v>
      </c>
      <c r="H256" s="22" t="e">
        <f>IF(AND(E256="solid",'Skin-MT Hand'!AA256="Like dry solids"),VLOOKUP(D256,Substances!A:E,5,FALSE),"")</f>
        <v>#N/A</v>
      </c>
      <c r="I256" s="51" t="e">
        <f>IF(E256="solid",VLOOKUP(H256,'M08,G03'!$B$4:$D$9,3,FALSE),"")</f>
        <v>#N/A</v>
      </c>
      <c r="J256" s="11" t="e">
        <f>IF(E256="liquid",VLOOKUP(D256,Substances!A:D,4,FALSE),"")</f>
        <v>#N/A</v>
      </c>
      <c r="K256" s="11" t="e">
        <f>IF(AND(E256="liquid",ISBLANK('INPUT-Production'!F256)),'INPUT-Settings'!$C$26+273.15,IF(E256="liquid",'INPUT-Production'!F256+273.15,""))</f>
        <v>#N/A</v>
      </c>
      <c r="L256" s="11" t="e">
        <f t="shared" si="20"/>
        <v>#N/A</v>
      </c>
      <c r="M256" s="51" t="e">
        <f t="shared" si="21"/>
        <v>#N/A</v>
      </c>
      <c r="N256" s="2" t="e">
        <f>IF(E256="solid",I256,IF(E256="liquid",(M256/30000),IF(AND(E256="gas",'INPUT-Settings'!$C$25=1),1,IF(AND(E256="gas",'INPUT-Settings'!$C$25=0),"",FALSE))))</f>
        <v>#N/A</v>
      </c>
      <c r="O256" t="e">
        <f>IF(AND(E256="gas",'INPUT-Settings'!$C$25=0),"",N256*'Production-Scores'!Z256*'Production-Scores'!M256*'Production-Scores'!P256*('Production-Scores'!S256*'Production-Scores'!AH256*'Production-Scores'!AO256+'Production-Scores'!AE256))</f>
        <v>#N/A</v>
      </c>
      <c r="P256">
        <f t="array" ref="P256">SUM(($G$3:$G$300="y")*($C$3:$C$300=C256)*($A$3:$A$300=A256)*($F$3:$F$300))</f>
        <v>0</v>
      </c>
      <c r="Q256">
        <f t="shared" si="18"/>
        <v>1</v>
      </c>
      <c r="R256" s="52" t="str">
        <f t="shared" si="22"/>
        <v/>
      </c>
      <c r="S256" s="52" t="e">
        <f>IF(AND(E256="gas",'INPUT-Settings'!$C$25=0),"",R256^(LN('INPUT-Settings'!$E$5)/LN(100)))</f>
        <v>#N/A</v>
      </c>
      <c r="T256">
        <f>VLOOKUP(D256,Substances!A:F,6,FALSE)</f>
        <v>0</v>
      </c>
      <c r="U256" s="52">
        <f t="shared" si="19"/>
        <v>0</v>
      </c>
    </row>
    <row r="257" spans="1:21" x14ac:dyDescent="0.3">
      <c r="A257" s="22">
        <f>'INPUT-Production'!A257</f>
        <v>0</v>
      </c>
      <c r="B257" s="11">
        <f>'INPUT-Production'!B257</f>
        <v>0</v>
      </c>
      <c r="C257" s="11">
        <f>'INPUT-Production'!C257</f>
        <v>0</v>
      </c>
      <c r="D257" s="2">
        <f>'INPUT-Production'!D257</f>
        <v>0</v>
      </c>
      <c r="E257" t="e">
        <f>IF(ISBLANK('INPUT-Production'!F257),IF(VLOOKUP(D257,'INPUT-Substances'!A:C,3,FALSE)="",VLOOKUP(D257,'INPUT-Substances'!A:B,2,FALSE),VLOOKUP(D257,'INPUT-Substances'!A:C,3,FALSE)),IF(AND(NOT(ISBLANK(VLOOKUP(D257,'INPUT-Substances'!A:G,4,FALSE))),VLOOKUP(D257,'INPUT-Substances'!A:G,4,FALSE)&lt;='INPUT-Production'!F257),"gas",IF(AND(NOT(ISBLANK(VLOOKUP(D257,'INPUT-Substances'!A:G,7,FALSE))),VLOOKUP(D257,'INPUT-Substances'!A:G,7,FALSE)&gt;='INPUT-Production'!F257),"solid",IF(AND(NOT(ISBLANK(VLOOKUP(D257,'INPUT-Substances'!A:G,4,FALSE))),NOT(ISBLANK(G257)),G257&gt;='INPUT-Settings'!$C$26,G257&lt;='INPUT-Settings'!$C$26),"liquid",VLOOKUP(D257,'INPUT-Substances'!A:B,2,FALSE)))))</f>
        <v>#N/A</v>
      </c>
      <c r="F257">
        <f>'INPUT-Production'!E257</f>
        <v>0</v>
      </c>
      <c r="G257" t="str">
        <f>'Production-Scores'!H257</f>
        <v>n</v>
      </c>
      <c r="H257" s="22" t="e">
        <f>IF(AND(E257="solid",'Skin-MT Hand'!AA257="Like dry solids"),VLOOKUP(D257,Substances!A:E,5,FALSE),"")</f>
        <v>#N/A</v>
      </c>
      <c r="I257" s="51" t="e">
        <f>IF(E257="solid",VLOOKUP(H257,'M08,G03'!$B$4:$D$9,3,FALSE),"")</f>
        <v>#N/A</v>
      </c>
      <c r="J257" s="11" t="e">
        <f>IF(E257="liquid",VLOOKUP(D257,Substances!A:D,4,FALSE),"")</f>
        <v>#N/A</v>
      </c>
      <c r="K257" s="11" t="e">
        <f>IF(AND(E257="liquid",ISBLANK('INPUT-Production'!F257)),'INPUT-Settings'!$C$26+273.15,IF(E257="liquid",'INPUT-Production'!F257+273.15,""))</f>
        <v>#N/A</v>
      </c>
      <c r="L257" s="11" t="e">
        <f t="shared" si="20"/>
        <v>#N/A</v>
      </c>
      <c r="M257" s="51" t="e">
        <f t="shared" si="21"/>
        <v>#N/A</v>
      </c>
      <c r="N257" s="2" t="e">
        <f>IF(E257="solid",I257,IF(E257="liquid",(M257/30000),IF(AND(E257="gas",'INPUT-Settings'!$C$25=1),1,IF(AND(E257="gas",'INPUT-Settings'!$C$25=0),"",FALSE))))</f>
        <v>#N/A</v>
      </c>
      <c r="O257" t="e">
        <f>IF(AND(E257="gas",'INPUT-Settings'!$C$25=0),"",N257*'Production-Scores'!Z257*'Production-Scores'!M257*'Production-Scores'!P257*('Production-Scores'!S257*'Production-Scores'!AH257*'Production-Scores'!AO257+'Production-Scores'!AE257))</f>
        <v>#N/A</v>
      </c>
      <c r="P257">
        <f t="array" ref="P257">SUM(($G$3:$G$300="y")*($C$3:$C$300=C257)*($A$3:$A$300=A257)*($F$3:$F$300))</f>
        <v>0</v>
      </c>
      <c r="Q257">
        <f t="shared" si="18"/>
        <v>1</v>
      </c>
      <c r="R257" s="52" t="str">
        <f t="shared" si="22"/>
        <v/>
      </c>
      <c r="S257" s="52" t="e">
        <f>IF(AND(E257="gas",'INPUT-Settings'!$C$25=0),"",R257^(LN('INPUT-Settings'!$E$5)/LN(100)))</f>
        <v>#N/A</v>
      </c>
      <c r="T257">
        <f>VLOOKUP(D257,Substances!A:F,6,FALSE)</f>
        <v>0</v>
      </c>
      <c r="U257" s="52">
        <f t="shared" si="19"/>
        <v>0</v>
      </c>
    </row>
    <row r="258" spans="1:21" x14ac:dyDescent="0.3">
      <c r="A258" s="22">
        <f>'INPUT-Production'!A258</f>
        <v>0</v>
      </c>
      <c r="B258" s="11">
        <f>'INPUT-Production'!B258</f>
        <v>0</v>
      </c>
      <c r="C258" s="11">
        <f>'INPUT-Production'!C258</f>
        <v>0</v>
      </c>
      <c r="D258" s="2">
        <f>'INPUT-Production'!D258</f>
        <v>0</v>
      </c>
      <c r="E258" t="e">
        <f>IF(ISBLANK('INPUT-Production'!F258),IF(VLOOKUP(D258,'INPUT-Substances'!A:C,3,FALSE)="",VLOOKUP(D258,'INPUT-Substances'!A:B,2,FALSE),VLOOKUP(D258,'INPUT-Substances'!A:C,3,FALSE)),IF(AND(NOT(ISBLANK(VLOOKUP(D258,'INPUT-Substances'!A:G,4,FALSE))),VLOOKUP(D258,'INPUT-Substances'!A:G,4,FALSE)&lt;='INPUT-Production'!F258),"gas",IF(AND(NOT(ISBLANK(VLOOKUP(D258,'INPUT-Substances'!A:G,7,FALSE))),VLOOKUP(D258,'INPUT-Substances'!A:G,7,FALSE)&gt;='INPUT-Production'!F258),"solid",IF(AND(NOT(ISBLANK(VLOOKUP(D258,'INPUT-Substances'!A:G,4,FALSE))),NOT(ISBLANK(G258)),G258&gt;='INPUT-Settings'!$C$26,G258&lt;='INPUT-Settings'!$C$26),"liquid",VLOOKUP(D258,'INPUT-Substances'!A:B,2,FALSE)))))</f>
        <v>#N/A</v>
      </c>
      <c r="F258">
        <f>'INPUT-Production'!E258</f>
        <v>0</v>
      </c>
      <c r="G258" t="str">
        <f>'Production-Scores'!H258</f>
        <v>n</v>
      </c>
      <c r="H258" s="22" t="e">
        <f>IF(AND(E258="solid",'Skin-MT Hand'!AA258="Like dry solids"),VLOOKUP(D258,Substances!A:E,5,FALSE),"")</f>
        <v>#N/A</v>
      </c>
      <c r="I258" s="51" t="e">
        <f>IF(E258="solid",VLOOKUP(H258,'M08,G03'!$B$4:$D$9,3,FALSE),"")</f>
        <v>#N/A</v>
      </c>
      <c r="J258" s="11" t="e">
        <f>IF(E258="liquid",VLOOKUP(D258,Substances!A:D,4,FALSE),"")</f>
        <v>#N/A</v>
      </c>
      <c r="K258" s="11" t="e">
        <f>IF(AND(E258="liquid",ISBLANK('INPUT-Production'!F258)),'INPUT-Settings'!$C$26+273.15,IF(E258="liquid",'INPUT-Production'!F258+273.15,""))</f>
        <v>#N/A</v>
      </c>
      <c r="L258" s="11" t="e">
        <f t="shared" si="20"/>
        <v>#N/A</v>
      </c>
      <c r="M258" s="51" t="e">
        <f t="shared" si="21"/>
        <v>#N/A</v>
      </c>
      <c r="N258" s="2" t="e">
        <f>IF(E258="solid",I258,IF(E258="liquid",(M258/30000),IF(AND(E258="gas",'INPUT-Settings'!$C$25=1),1,IF(AND(E258="gas",'INPUT-Settings'!$C$25=0),"",FALSE))))</f>
        <v>#N/A</v>
      </c>
      <c r="O258" t="e">
        <f>IF(AND(E258="gas",'INPUT-Settings'!$C$25=0),"",N258*'Production-Scores'!Z258*'Production-Scores'!M258*'Production-Scores'!P258*('Production-Scores'!S258*'Production-Scores'!AH258*'Production-Scores'!AO258+'Production-Scores'!AE258))</f>
        <v>#N/A</v>
      </c>
      <c r="P258">
        <f t="array" ref="P258">SUM(($G$3:$G$300="y")*($C$3:$C$300=C258)*($A$3:$A$300=A258)*($F$3:$F$300))</f>
        <v>0</v>
      </c>
      <c r="Q258">
        <f t="shared" si="18"/>
        <v>1</v>
      </c>
      <c r="R258" s="52" t="str">
        <f t="shared" si="22"/>
        <v/>
      </c>
      <c r="S258" s="52" t="e">
        <f>IF(AND(E258="gas",'INPUT-Settings'!$C$25=0),"",R258^(LN('INPUT-Settings'!$E$5)/LN(100)))</f>
        <v>#N/A</v>
      </c>
      <c r="T258">
        <f>VLOOKUP(D258,Substances!A:F,6,FALSE)</f>
        <v>0</v>
      </c>
      <c r="U258" s="52">
        <f t="shared" si="19"/>
        <v>0</v>
      </c>
    </row>
    <row r="259" spans="1:21" x14ac:dyDescent="0.3">
      <c r="A259" s="22">
        <f>'INPUT-Production'!A259</f>
        <v>0</v>
      </c>
      <c r="B259" s="11">
        <f>'INPUT-Production'!B259</f>
        <v>0</v>
      </c>
      <c r="C259" s="11">
        <f>'INPUT-Production'!C259</f>
        <v>0</v>
      </c>
      <c r="D259" s="2">
        <f>'INPUT-Production'!D259</f>
        <v>0</v>
      </c>
      <c r="E259" t="e">
        <f>IF(ISBLANK('INPUT-Production'!F259),IF(VLOOKUP(D259,'INPUT-Substances'!A:C,3,FALSE)="",VLOOKUP(D259,'INPUT-Substances'!A:B,2,FALSE),VLOOKUP(D259,'INPUT-Substances'!A:C,3,FALSE)),IF(AND(NOT(ISBLANK(VLOOKUP(D259,'INPUT-Substances'!A:G,4,FALSE))),VLOOKUP(D259,'INPUT-Substances'!A:G,4,FALSE)&lt;='INPUT-Production'!F259),"gas",IF(AND(NOT(ISBLANK(VLOOKUP(D259,'INPUT-Substances'!A:G,7,FALSE))),VLOOKUP(D259,'INPUT-Substances'!A:G,7,FALSE)&gt;='INPUT-Production'!F259),"solid",IF(AND(NOT(ISBLANK(VLOOKUP(D259,'INPUT-Substances'!A:G,4,FALSE))),NOT(ISBLANK(G259)),G259&gt;='INPUT-Settings'!$C$26,G259&lt;='INPUT-Settings'!$C$26),"liquid",VLOOKUP(D259,'INPUT-Substances'!A:B,2,FALSE)))))</f>
        <v>#N/A</v>
      </c>
      <c r="F259">
        <f>'INPUT-Production'!E259</f>
        <v>0</v>
      </c>
      <c r="G259" t="str">
        <f>'Production-Scores'!H259</f>
        <v>n</v>
      </c>
      <c r="H259" s="22" t="e">
        <f>IF(AND(E259="solid",'Skin-MT Hand'!AA259="Like dry solids"),VLOOKUP(D259,Substances!A:E,5,FALSE),"")</f>
        <v>#N/A</v>
      </c>
      <c r="I259" s="51" t="e">
        <f>IF(E259="solid",VLOOKUP(H259,'M08,G03'!$B$4:$D$9,3,FALSE),"")</f>
        <v>#N/A</v>
      </c>
      <c r="J259" s="11" t="e">
        <f>IF(E259="liquid",VLOOKUP(D259,Substances!A:D,4,FALSE),"")</f>
        <v>#N/A</v>
      </c>
      <c r="K259" s="11" t="e">
        <f>IF(AND(E259="liquid",ISBLANK('INPUT-Production'!F259)),'INPUT-Settings'!$C$26+273.15,IF(E259="liquid",'INPUT-Production'!F259+273.15,""))</f>
        <v>#N/A</v>
      </c>
      <c r="L259" s="11" t="e">
        <f t="shared" si="20"/>
        <v>#N/A</v>
      </c>
      <c r="M259" s="51" t="e">
        <f t="shared" si="21"/>
        <v>#N/A</v>
      </c>
      <c r="N259" s="2" t="e">
        <f>IF(E259="solid",I259,IF(E259="liquid",(M259/30000),IF(AND(E259="gas",'INPUT-Settings'!$C$25=1),1,IF(AND(E259="gas",'INPUT-Settings'!$C$25=0),"",FALSE))))</f>
        <v>#N/A</v>
      </c>
      <c r="O259" t="e">
        <f>IF(AND(E259="gas",'INPUT-Settings'!$C$25=0),"",N259*'Production-Scores'!Z259*'Production-Scores'!M259*'Production-Scores'!P259*('Production-Scores'!S259*'Production-Scores'!AH259*'Production-Scores'!AO259+'Production-Scores'!AE259))</f>
        <v>#N/A</v>
      </c>
      <c r="P259">
        <f t="array" ref="P259">SUM(($G$3:$G$300="y")*($C$3:$C$300=C259)*($A$3:$A$300=A259)*($F$3:$F$300))</f>
        <v>0</v>
      </c>
      <c r="Q259">
        <f t="shared" si="18"/>
        <v>1</v>
      </c>
      <c r="R259" s="52" t="str">
        <f t="shared" si="22"/>
        <v/>
      </c>
      <c r="S259" s="52" t="e">
        <f>IF(AND(E259="gas",'INPUT-Settings'!$C$25=0),"",R259^(LN('INPUT-Settings'!$E$5)/LN(100)))</f>
        <v>#N/A</v>
      </c>
      <c r="T259">
        <f>VLOOKUP(D259,Substances!A:F,6,FALSE)</f>
        <v>0</v>
      </c>
      <c r="U259" s="52">
        <f t="shared" si="19"/>
        <v>0</v>
      </c>
    </row>
    <row r="260" spans="1:21" x14ac:dyDescent="0.3">
      <c r="A260" s="22">
        <f>'INPUT-Production'!A260</f>
        <v>0</v>
      </c>
      <c r="B260" s="11">
        <f>'INPUT-Production'!B260</f>
        <v>0</v>
      </c>
      <c r="C260" s="11">
        <f>'INPUT-Production'!C260</f>
        <v>0</v>
      </c>
      <c r="D260" s="2">
        <f>'INPUT-Production'!D260</f>
        <v>0</v>
      </c>
      <c r="E260" t="e">
        <f>IF(ISBLANK('INPUT-Production'!F260),IF(VLOOKUP(D260,'INPUT-Substances'!A:C,3,FALSE)="",VLOOKUP(D260,'INPUT-Substances'!A:B,2,FALSE),VLOOKUP(D260,'INPUT-Substances'!A:C,3,FALSE)),IF(AND(NOT(ISBLANK(VLOOKUP(D260,'INPUT-Substances'!A:G,4,FALSE))),VLOOKUP(D260,'INPUT-Substances'!A:G,4,FALSE)&lt;='INPUT-Production'!F260),"gas",IF(AND(NOT(ISBLANK(VLOOKUP(D260,'INPUT-Substances'!A:G,7,FALSE))),VLOOKUP(D260,'INPUT-Substances'!A:G,7,FALSE)&gt;='INPUT-Production'!F260),"solid",IF(AND(NOT(ISBLANK(VLOOKUP(D260,'INPUT-Substances'!A:G,4,FALSE))),NOT(ISBLANK(G260)),G260&gt;='INPUT-Settings'!$C$26,G260&lt;='INPUT-Settings'!$C$26),"liquid",VLOOKUP(D260,'INPUT-Substances'!A:B,2,FALSE)))))</f>
        <v>#N/A</v>
      </c>
      <c r="F260">
        <f>'INPUT-Production'!E260</f>
        <v>0</v>
      </c>
      <c r="G260" t="str">
        <f>'Production-Scores'!H260</f>
        <v>n</v>
      </c>
      <c r="H260" s="22" t="e">
        <f>IF(AND(E260="solid",'Skin-MT Hand'!AA260="Like dry solids"),VLOOKUP(D260,Substances!A:E,5,FALSE),"")</f>
        <v>#N/A</v>
      </c>
      <c r="I260" s="51" t="e">
        <f>IF(E260="solid",VLOOKUP(H260,'M08,G03'!$B$4:$D$9,3,FALSE),"")</f>
        <v>#N/A</v>
      </c>
      <c r="J260" s="11" t="e">
        <f>IF(E260="liquid",VLOOKUP(D260,Substances!A:D,4,FALSE),"")</f>
        <v>#N/A</v>
      </c>
      <c r="K260" s="11" t="e">
        <f>IF(AND(E260="liquid",ISBLANK('INPUT-Production'!F260)),'INPUT-Settings'!$C$26+273.15,IF(E260="liquid",'INPUT-Production'!F260+273.15,""))</f>
        <v>#N/A</v>
      </c>
      <c r="L260" s="11" t="e">
        <f t="shared" si="20"/>
        <v>#N/A</v>
      </c>
      <c r="M260" s="51" t="e">
        <f t="shared" si="21"/>
        <v>#N/A</v>
      </c>
      <c r="N260" s="2" t="e">
        <f>IF(E260="solid",I260,IF(E260="liquid",(M260/30000),IF(AND(E260="gas",'INPUT-Settings'!$C$25=1),1,IF(AND(E260="gas",'INPUT-Settings'!$C$25=0),"",FALSE))))</f>
        <v>#N/A</v>
      </c>
      <c r="O260" t="e">
        <f>IF(AND(E260="gas",'INPUT-Settings'!$C$25=0),"",N260*'Production-Scores'!Z260*'Production-Scores'!M260*'Production-Scores'!P260*('Production-Scores'!S260*'Production-Scores'!AH260*'Production-Scores'!AO260+'Production-Scores'!AE260))</f>
        <v>#N/A</v>
      </c>
      <c r="P260">
        <f t="array" ref="P260">SUM(($G$3:$G$300="y")*($C$3:$C$300=C260)*($A$3:$A$300=A260)*($F$3:$F$300))</f>
        <v>0</v>
      </c>
      <c r="Q260">
        <f t="shared" ref="Q260:Q300" si="23">IF(P260=0,1,F260/P260)</f>
        <v>1</v>
      </c>
      <c r="R260" s="52" t="str">
        <f t="shared" si="22"/>
        <v/>
      </c>
      <c r="S260" s="52" t="e">
        <f>IF(AND(E260="gas",'INPUT-Settings'!$C$25=0),"",R260^(LN('INPUT-Settings'!$E$5)/LN(100)))</f>
        <v>#N/A</v>
      </c>
      <c r="T260">
        <f>VLOOKUP(D260,Substances!A:F,6,FALSE)</f>
        <v>0</v>
      </c>
      <c r="U260" s="52">
        <f t="shared" ref="U260:U300" si="24">IF(ISERROR(T260*S260),0,T260*S260)</f>
        <v>0</v>
      </c>
    </row>
    <row r="261" spans="1:21" x14ac:dyDescent="0.3">
      <c r="A261" s="22">
        <f>'INPUT-Production'!A261</f>
        <v>0</v>
      </c>
      <c r="B261" s="11">
        <f>'INPUT-Production'!B261</f>
        <v>0</v>
      </c>
      <c r="C261" s="11">
        <f>'INPUT-Production'!C261</f>
        <v>0</v>
      </c>
      <c r="D261" s="2">
        <f>'INPUT-Production'!D261</f>
        <v>0</v>
      </c>
      <c r="E261" t="e">
        <f>IF(ISBLANK('INPUT-Production'!F261),IF(VLOOKUP(D261,'INPUT-Substances'!A:C,3,FALSE)="",VLOOKUP(D261,'INPUT-Substances'!A:B,2,FALSE),VLOOKUP(D261,'INPUT-Substances'!A:C,3,FALSE)),IF(AND(NOT(ISBLANK(VLOOKUP(D261,'INPUT-Substances'!A:G,4,FALSE))),VLOOKUP(D261,'INPUT-Substances'!A:G,4,FALSE)&lt;='INPUT-Production'!F261),"gas",IF(AND(NOT(ISBLANK(VLOOKUP(D261,'INPUT-Substances'!A:G,7,FALSE))),VLOOKUP(D261,'INPUT-Substances'!A:G,7,FALSE)&gt;='INPUT-Production'!F261),"solid",IF(AND(NOT(ISBLANK(VLOOKUP(D261,'INPUT-Substances'!A:G,4,FALSE))),NOT(ISBLANK(G261)),G261&gt;='INPUT-Settings'!$C$26,G261&lt;='INPUT-Settings'!$C$26),"liquid",VLOOKUP(D261,'INPUT-Substances'!A:B,2,FALSE)))))</f>
        <v>#N/A</v>
      </c>
      <c r="F261">
        <f>'INPUT-Production'!E261</f>
        <v>0</v>
      </c>
      <c r="G261" t="str">
        <f>'Production-Scores'!H261</f>
        <v>n</v>
      </c>
      <c r="H261" s="22" t="e">
        <f>IF(AND(E261="solid",'Skin-MT Hand'!AA261="Like dry solids"),VLOOKUP(D261,Substances!A:E,5,FALSE),"")</f>
        <v>#N/A</v>
      </c>
      <c r="I261" s="51" t="e">
        <f>IF(E261="solid",VLOOKUP(H261,'M08,G03'!$B$4:$D$9,3,FALSE),"")</f>
        <v>#N/A</v>
      </c>
      <c r="J261" s="11" t="e">
        <f>IF(E261="liquid",VLOOKUP(D261,Substances!A:D,4,FALSE),"")</f>
        <v>#N/A</v>
      </c>
      <c r="K261" s="11" t="e">
        <f>IF(AND(E261="liquid",ISBLANK('INPUT-Production'!F261)),'INPUT-Settings'!$C$26+273.15,IF(E261="liquid",'INPUT-Production'!F261+273.15,""))</f>
        <v>#N/A</v>
      </c>
      <c r="L261" s="11" t="e">
        <f t="shared" si="20"/>
        <v>#N/A</v>
      </c>
      <c r="M261" s="51" t="e">
        <f t="shared" si="21"/>
        <v>#N/A</v>
      </c>
      <c r="N261" s="2" t="e">
        <f>IF(E261="solid",I261,IF(E261="liquid",(M261/30000),IF(AND(E261="gas",'INPUT-Settings'!$C$25=1),1,IF(AND(E261="gas",'INPUT-Settings'!$C$25=0),"",FALSE))))</f>
        <v>#N/A</v>
      </c>
      <c r="O261" t="e">
        <f>IF(AND(E261="gas",'INPUT-Settings'!$C$25=0),"",N261*'Production-Scores'!Z261*'Production-Scores'!M261*'Production-Scores'!P261*('Production-Scores'!S261*'Production-Scores'!AH261*'Production-Scores'!AO261+'Production-Scores'!AE261))</f>
        <v>#N/A</v>
      </c>
      <c r="P261">
        <f t="array" ref="P261">SUM(($G$3:$G$300="y")*($C$3:$C$300=C261)*($A$3:$A$300=A261)*($F$3:$F$300))</f>
        <v>0</v>
      </c>
      <c r="Q261">
        <f t="shared" si="23"/>
        <v>1</v>
      </c>
      <c r="R261" s="52" t="str">
        <f t="shared" si="22"/>
        <v/>
      </c>
      <c r="S261" s="52" t="e">
        <f>IF(AND(E261="gas",'INPUT-Settings'!$C$25=0),"",R261^(LN('INPUT-Settings'!$E$5)/LN(100)))</f>
        <v>#N/A</v>
      </c>
      <c r="T261">
        <f>VLOOKUP(D261,Substances!A:F,6,FALSE)</f>
        <v>0</v>
      </c>
      <c r="U261" s="52">
        <f t="shared" si="24"/>
        <v>0</v>
      </c>
    </row>
    <row r="262" spans="1:21" x14ac:dyDescent="0.3">
      <c r="A262" s="22">
        <f>'INPUT-Production'!A262</f>
        <v>0</v>
      </c>
      <c r="B262" s="11">
        <f>'INPUT-Production'!B262</f>
        <v>0</v>
      </c>
      <c r="C262" s="11">
        <f>'INPUT-Production'!C262</f>
        <v>0</v>
      </c>
      <c r="D262" s="2">
        <f>'INPUT-Production'!D262</f>
        <v>0</v>
      </c>
      <c r="E262" t="e">
        <f>IF(ISBLANK('INPUT-Production'!F262),IF(VLOOKUP(D262,'INPUT-Substances'!A:C,3,FALSE)="",VLOOKUP(D262,'INPUT-Substances'!A:B,2,FALSE),VLOOKUP(D262,'INPUT-Substances'!A:C,3,FALSE)),IF(AND(NOT(ISBLANK(VLOOKUP(D262,'INPUT-Substances'!A:G,4,FALSE))),VLOOKUP(D262,'INPUT-Substances'!A:G,4,FALSE)&lt;='INPUT-Production'!F262),"gas",IF(AND(NOT(ISBLANK(VLOOKUP(D262,'INPUT-Substances'!A:G,7,FALSE))),VLOOKUP(D262,'INPUT-Substances'!A:G,7,FALSE)&gt;='INPUT-Production'!F262),"solid",IF(AND(NOT(ISBLANK(VLOOKUP(D262,'INPUT-Substances'!A:G,4,FALSE))),NOT(ISBLANK(G262)),G262&gt;='INPUT-Settings'!$C$26,G262&lt;='INPUT-Settings'!$C$26),"liquid",VLOOKUP(D262,'INPUT-Substances'!A:B,2,FALSE)))))</f>
        <v>#N/A</v>
      </c>
      <c r="F262">
        <f>'INPUT-Production'!E262</f>
        <v>0</v>
      </c>
      <c r="G262" t="str">
        <f>'Production-Scores'!H262</f>
        <v>n</v>
      </c>
      <c r="H262" s="22" t="e">
        <f>IF(AND(E262="solid",'Skin-MT Hand'!AA262="Like dry solids"),VLOOKUP(D262,Substances!A:E,5,FALSE),"")</f>
        <v>#N/A</v>
      </c>
      <c r="I262" s="51" t="e">
        <f>IF(E262="solid",VLOOKUP(H262,'M08,G03'!$B$4:$D$9,3,FALSE),"")</f>
        <v>#N/A</v>
      </c>
      <c r="J262" s="11" t="e">
        <f>IF(E262="liquid",VLOOKUP(D262,Substances!A:D,4,FALSE),"")</f>
        <v>#N/A</v>
      </c>
      <c r="K262" s="11" t="e">
        <f>IF(AND(E262="liquid",ISBLANK('INPUT-Production'!F262)),'INPUT-Settings'!$C$26+273.15,IF(E262="liquid",'INPUT-Production'!F262+273.15,""))</f>
        <v>#N/A</v>
      </c>
      <c r="L262" s="11" t="e">
        <f t="shared" si="20"/>
        <v>#N/A</v>
      </c>
      <c r="M262" s="51" t="e">
        <f t="shared" si="21"/>
        <v>#N/A</v>
      </c>
      <c r="N262" s="2" t="e">
        <f>IF(E262="solid",I262,IF(E262="liquid",(M262/30000),IF(AND(E262="gas",'INPUT-Settings'!$C$25=1),1,IF(AND(E262="gas",'INPUT-Settings'!$C$25=0),"",FALSE))))</f>
        <v>#N/A</v>
      </c>
      <c r="O262" t="e">
        <f>IF(AND(E262="gas",'INPUT-Settings'!$C$25=0),"",N262*'Production-Scores'!Z262*'Production-Scores'!M262*'Production-Scores'!P262*('Production-Scores'!S262*'Production-Scores'!AH262*'Production-Scores'!AO262+'Production-Scores'!AE262))</f>
        <v>#N/A</v>
      </c>
      <c r="P262">
        <f t="array" ref="P262">SUM(($G$3:$G$300="y")*($C$3:$C$300=C262)*($A$3:$A$300=A262)*($F$3:$F$300))</f>
        <v>0</v>
      </c>
      <c r="Q262">
        <f t="shared" si="23"/>
        <v>1</v>
      </c>
      <c r="R262" s="52" t="str">
        <f t="shared" si="22"/>
        <v/>
      </c>
      <c r="S262" s="52" t="e">
        <f>IF(AND(E262="gas",'INPUT-Settings'!$C$25=0),"",R262^(LN('INPUT-Settings'!$E$5)/LN(100)))</f>
        <v>#N/A</v>
      </c>
      <c r="T262">
        <f>VLOOKUP(D262,Substances!A:F,6,FALSE)</f>
        <v>0</v>
      </c>
      <c r="U262" s="52">
        <f t="shared" si="24"/>
        <v>0</v>
      </c>
    </row>
    <row r="263" spans="1:21" x14ac:dyDescent="0.3">
      <c r="A263" s="22">
        <f>'INPUT-Production'!A263</f>
        <v>0</v>
      </c>
      <c r="B263" s="11">
        <f>'INPUT-Production'!B263</f>
        <v>0</v>
      </c>
      <c r="C263" s="11">
        <f>'INPUT-Production'!C263</f>
        <v>0</v>
      </c>
      <c r="D263" s="2">
        <f>'INPUT-Production'!D263</f>
        <v>0</v>
      </c>
      <c r="E263" t="e">
        <f>IF(ISBLANK('INPUT-Production'!F263),IF(VLOOKUP(D263,'INPUT-Substances'!A:C,3,FALSE)="",VLOOKUP(D263,'INPUT-Substances'!A:B,2,FALSE),VLOOKUP(D263,'INPUT-Substances'!A:C,3,FALSE)),IF(AND(NOT(ISBLANK(VLOOKUP(D263,'INPUT-Substances'!A:G,4,FALSE))),VLOOKUP(D263,'INPUT-Substances'!A:G,4,FALSE)&lt;='INPUT-Production'!F263),"gas",IF(AND(NOT(ISBLANK(VLOOKUP(D263,'INPUT-Substances'!A:G,7,FALSE))),VLOOKUP(D263,'INPUT-Substances'!A:G,7,FALSE)&gt;='INPUT-Production'!F263),"solid",IF(AND(NOT(ISBLANK(VLOOKUP(D263,'INPUT-Substances'!A:G,4,FALSE))),NOT(ISBLANK(G263)),G263&gt;='INPUT-Settings'!$C$26,G263&lt;='INPUT-Settings'!$C$26),"liquid",VLOOKUP(D263,'INPUT-Substances'!A:B,2,FALSE)))))</f>
        <v>#N/A</v>
      </c>
      <c r="F263">
        <f>'INPUT-Production'!E263</f>
        <v>0</v>
      </c>
      <c r="G263" t="str">
        <f>'Production-Scores'!H263</f>
        <v>n</v>
      </c>
      <c r="H263" s="22" t="e">
        <f>IF(AND(E263="solid",'Skin-MT Hand'!AA263="Like dry solids"),VLOOKUP(D263,Substances!A:E,5,FALSE),"")</f>
        <v>#N/A</v>
      </c>
      <c r="I263" s="51" t="e">
        <f>IF(E263="solid",VLOOKUP(H263,'M08,G03'!$B$4:$D$9,3,FALSE),"")</f>
        <v>#N/A</v>
      </c>
      <c r="J263" s="11" t="e">
        <f>IF(E263="liquid",VLOOKUP(D263,Substances!A:D,4,FALSE),"")</f>
        <v>#N/A</v>
      </c>
      <c r="K263" s="11" t="e">
        <f>IF(AND(E263="liquid",ISBLANK('INPUT-Production'!F263)),'INPUT-Settings'!$C$26+273.15,IF(E263="liquid",'INPUT-Production'!F263+273.15,""))</f>
        <v>#N/A</v>
      </c>
      <c r="L263" s="11" t="e">
        <f t="shared" si="20"/>
        <v>#N/A</v>
      </c>
      <c r="M263" s="51" t="e">
        <f t="shared" si="21"/>
        <v>#N/A</v>
      </c>
      <c r="N263" s="2" t="e">
        <f>IF(E263="solid",I263,IF(E263="liquid",(M263/30000),IF(AND(E263="gas",'INPUT-Settings'!$C$25=1),1,IF(AND(E263="gas",'INPUT-Settings'!$C$25=0),"",FALSE))))</f>
        <v>#N/A</v>
      </c>
      <c r="O263" t="e">
        <f>IF(AND(E263="gas",'INPUT-Settings'!$C$25=0),"",N263*'Production-Scores'!Z263*'Production-Scores'!M263*'Production-Scores'!P263*('Production-Scores'!S263*'Production-Scores'!AH263*'Production-Scores'!AO263+'Production-Scores'!AE263))</f>
        <v>#N/A</v>
      </c>
      <c r="P263">
        <f t="array" ref="P263">SUM(($G$3:$G$300="y")*($C$3:$C$300=C263)*($A$3:$A$300=A263)*($F$3:$F$300))</f>
        <v>0</v>
      </c>
      <c r="Q263">
        <f t="shared" si="23"/>
        <v>1</v>
      </c>
      <c r="R263" s="52" t="str">
        <f t="shared" si="22"/>
        <v/>
      </c>
      <c r="S263" s="52" t="e">
        <f>IF(AND(E263="gas",'INPUT-Settings'!$C$25=0),"",R263^(LN('INPUT-Settings'!$E$5)/LN(100)))</f>
        <v>#N/A</v>
      </c>
      <c r="T263">
        <f>VLOOKUP(D263,Substances!A:F,6,FALSE)</f>
        <v>0</v>
      </c>
      <c r="U263" s="52">
        <f t="shared" si="24"/>
        <v>0</v>
      </c>
    </row>
    <row r="264" spans="1:21" x14ac:dyDescent="0.3">
      <c r="A264" s="22">
        <f>'INPUT-Production'!A264</f>
        <v>0</v>
      </c>
      <c r="B264" s="11">
        <f>'INPUT-Production'!B264</f>
        <v>0</v>
      </c>
      <c r="C264" s="11">
        <f>'INPUT-Production'!C264</f>
        <v>0</v>
      </c>
      <c r="D264" s="2">
        <f>'INPUT-Production'!D264</f>
        <v>0</v>
      </c>
      <c r="E264" t="e">
        <f>IF(ISBLANK('INPUT-Production'!F264),IF(VLOOKUP(D264,'INPUT-Substances'!A:C,3,FALSE)="",VLOOKUP(D264,'INPUT-Substances'!A:B,2,FALSE),VLOOKUP(D264,'INPUT-Substances'!A:C,3,FALSE)),IF(AND(NOT(ISBLANK(VLOOKUP(D264,'INPUT-Substances'!A:G,4,FALSE))),VLOOKUP(D264,'INPUT-Substances'!A:G,4,FALSE)&lt;='INPUT-Production'!F264),"gas",IF(AND(NOT(ISBLANK(VLOOKUP(D264,'INPUT-Substances'!A:G,7,FALSE))),VLOOKUP(D264,'INPUT-Substances'!A:G,7,FALSE)&gt;='INPUT-Production'!F264),"solid",IF(AND(NOT(ISBLANK(VLOOKUP(D264,'INPUT-Substances'!A:G,4,FALSE))),NOT(ISBLANK(G264)),G264&gt;='INPUT-Settings'!$C$26,G264&lt;='INPUT-Settings'!$C$26),"liquid",VLOOKUP(D264,'INPUT-Substances'!A:B,2,FALSE)))))</f>
        <v>#N/A</v>
      </c>
      <c r="F264">
        <f>'INPUT-Production'!E264</f>
        <v>0</v>
      </c>
      <c r="G264" t="str">
        <f>'Production-Scores'!H264</f>
        <v>n</v>
      </c>
      <c r="H264" s="22" t="e">
        <f>IF(AND(E264="solid",'Skin-MT Hand'!AA264="Like dry solids"),VLOOKUP(D264,Substances!A:E,5,FALSE),"")</f>
        <v>#N/A</v>
      </c>
      <c r="I264" s="51" t="e">
        <f>IF(E264="solid",VLOOKUP(H264,'M08,G03'!$B$4:$D$9,3,FALSE),"")</f>
        <v>#N/A</v>
      </c>
      <c r="J264" s="11" t="e">
        <f>IF(E264="liquid",VLOOKUP(D264,Substances!A:D,4,FALSE),"")</f>
        <v>#N/A</v>
      </c>
      <c r="K264" s="11" t="e">
        <f>IF(AND(E264="liquid",ISBLANK('INPUT-Production'!F264)),'INPUT-Settings'!$C$26+273.15,IF(E264="liquid",'INPUT-Production'!F264+273.15,""))</f>
        <v>#N/A</v>
      </c>
      <c r="L264" s="11" t="e">
        <f t="shared" si="20"/>
        <v>#N/A</v>
      </c>
      <c r="M264" s="51" t="e">
        <f t="shared" si="21"/>
        <v>#N/A</v>
      </c>
      <c r="N264" s="2" t="e">
        <f>IF(E264="solid",I264,IF(E264="liquid",(M264/30000),IF(AND(E264="gas",'INPUT-Settings'!$C$25=1),1,IF(AND(E264="gas",'INPUT-Settings'!$C$25=0),"",FALSE))))</f>
        <v>#N/A</v>
      </c>
      <c r="O264" t="e">
        <f>IF(AND(E264="gas",'INPUT-Settings'!$C$25=0),"",N264*'Production-Scores'!Z264*'Production-Scores'!M264*'Production-Scores'!P264*('Production-Scores'!S264*'Production-Scores'!AH264*'Production-Scores'!AO264+'Production-Scores'!AE264))</f>
        <v>#N/A</v>
      </c>
      <c r="P264">
        <f t="array" ref="P264">SUM(($G$3:$G$300="y")*($C$3:$C$300=C264)*($A$3:$A$300=A264)*($F$3:$F$300))</f>
        <v>0</v>
      </c>
      <c r="Q264">
        <f t="shared" si="23"/>
        <v>1</v>
      </c>
      <c r="R264" s="52" t="str">
        <f t="shared" si="22"/>
        <v/>
      </c>
      <c r="S264" s="52" t="e">
        <f>IF(AND(E264="gas",'INPUT-Settings'!$C$25=0),"",R264^(LN('INPUT-Settings'!$E$5)/LN(100)))</f>
        <v>#N/A</v>
      </c>
      <c r="T264">
        <f>VLOOKUP(D264,Substances!A:F,6,FALSE)</f>
        <v>0</v>
      </c>
      <c r="U264" s="52">
        <f t="shared" si="24"/>
        <v>0</v>
      </c>
    </row>
    <row r="265" spans="1:21" x14ac:dyDescent="0.3">
      <c r="A265" s="22">
        <f>'INPUT-Production'!A265</f>
        <v>0</v>
      </c>
      <c r="B265" s="11">
        <f>'INPUT-Production'!B265</f>
        <v>0</v>
      </c>
      <c r="C265" s="11">
        <f>'INPUT-Production'!C265</f>
        <v>0</v>
      </c>
      <c r="D265" s="2">
        <f>'INPUT-Production'!D265</f>
        <v>0</v>
      </c>
      <c r="E265" t="e">
        <f>IF(ISBLANK('INPUT-Production'!F265),IF(VLOOKUP(D265,'INPUT-Substances'!A:C,3,FALSE)="",VLOOKUP(D265,'INPUT-Substances'!A:B,2,FALSE),VLOOKUP(D265,'INPUT-Substances'!A:C,3,FALSE)),IF(AND(NOT(ISBLANK(VLOOKUP(D265,'INPUT-Substances'!A:G,4,FALSE))),VLOOKUP(D265,'INPUT-Substances'!A:G,4,FALSE)&lt;='INPUT-Production'!F265),"gas",IF(AND(NOT(ISBLANK(VLOOKUP(D265,'INPUT-Substances'!A:G,7,FALSE))),VLOOKUP(D265,'INPUT-Substances'!A:G,7,FALSE)&gt;='INPUT-Production'!F265),"solid",IF(AND(NOT(ISBLANK(VLOOKUP(D265,'INPUT-Substances'!A:G,4,FALSE))),NOT(ISBLANK(G265)),G265&gt;='INPUT-Settings'!$C$26,G265&lt;='INPUT-Settings'!$C$26),"liquid",VLOOKUP(D265,'INPUT-Substances'!A:B,2,FALSE)))))</f>
        <v>#N/A</v>
      </c>
      <c r="F265">
        <f>'INPUT-Production'!E265</f>
        <v>0</v>
      </c>
      <c r="G265" t="str">
        <f>'Production-Scores'!H265</f>
        <v>n</v>
      </c>
      <c r="H265" s="22" t="e">
        <f>IF(AND(E265="solid",'Skin-MT Hand'!AA265="Like dry solids"),VLOOKUP(D265,Substances!A:E,5,FALSE),"")</f>
        <v>#N/A</v>
      </c>
      <c r="I265" s="51" t="e">
        <f>IF(E265="solid",VLOOKUP(H265,'M08,G03'!$B$4:$D$9,3,FALSE),"")</f>
        <v>#N/A</v>
      </c>
      <c r="J265" s="11" t="e">
        <f>IF(E265="liquid",VLOOKUP(D265,Substances!A:D,4,FALSE),"")</f>
        <v>#N/A</v>
      </c>
      <c r="K265" s="11" t="e">
        <f>IF(AND(E265="liquid",ISBLANK('INPUT-Production'!F265)),'INPUT-Settings'!$C$26+273.15,IF(E265="liquid",'INPUT-Production'!F265+273.15,""))</f>
        <v>#N/A</v>
      </c>
      <c r="L265" s="11" t="e">
        <f t="shared" si="20"/>
        <v>#N/A</v>
      </c>
      <c r="M265" s="51" t="e">
        <f t="shared" si="21"/>
        <v>#N/A</v>
      </c>
      <c r="N265" s="2" t="e">
        <f>IF(E265="solid",I265,IF(E265="liquid",(M265/30000),IF(AND(E265="gas",'INPUT-Settings'!$C$25=1),1,IF(AND(E265="gas",'INPUT-Settings'!$C$25=0),"",FALSE))))</f>
        <v>#N/A</v>
      </c>
      <c r="O265" t="e">
        <f>IF(AND(E265="gas",'INPUT-Settings'!$C$25=0),"",N265*'Production-Scores'!Z265*'Production-Scores'!M265*'Production-Scores'!P265*('Production-Scores'!S265*'Production-Scores'!AH265*'Production-Scores'!AO265+'Production-Scores'!AE265))</f>
        <v>#N/A</v>
      </c>
      <c r="P265">
        <f t="array" ref="P265">SUM(($G$3:$G$300="y")*($C$3:$C$300=C265)*($A$3:$A$300=A265)*($F$3:$F$300))</f>
        <v>0</v>
      </c>
      <c r="Q265">
        <f t="shared" si="23"/>
        <v>1</v>
      </c>
      <c r="R265" s="52" t="str">
        <f t="shared" si="22"/>
        <v/>
      </c>
      <c r="S265" s="52" t="e">
        <f>IF(AND(E265="gas",'INPUT-Settings'!$C$25=0),"",R265^(LN('INPUT-Settings'!$E$5)/LN(100)))</f>
        <v>#N/A</v>
      </c>
      <c r="T265">
        <f>VLOOKUP(D265,Substances!A:F,6,FALSE)</f>
        <v>0</v>
      </c>
      <c r="U265" s="52">
        <f t="shared" si="24"/>
        <v>0</v>
      </c>
    </row>
    <row r="266" spans="1:21" x14ac:dyDescent="0.3">
      <c r="A266" s="22">
        <f>'INPUT-Production'!A266</f>
        <v>0</v>
      </c>
      <c r="B266" s="11">
        <f>'INPUT-Production'!B266</f>
        <v>0</v>
      </c>
      <c r="C266" s="11">
        <f>'INPUT-Production'!C266</f>
        <v>0</v>
      </c>
      <c r="D266" s="2">
        <f>'INPUT-Production'!D266</f>
        <v>0</v>
      </c>
      <c r="E266" t="e">
        <f>IF(ISBLANK('INPUT-Production'!F266),IF(VLOOKUP(D266,'INPUT-Substances'!A:C,3,FALSE)="",VLOOKUP(D266,'INPUT-Substances'!A:B,2,FALSE),VLOOKUP(D266,'INPUT-Substances'!A:C,3,FALSE)),IF(AND(NOT(ISBLANK(VLOOKUP(D266,'INPUT-Substances'!A:G,4,FALSE))),VLOOKUP(D266,'INPUT-Substances'!A:G,4,FALSE)&lt;='INPUT-Production'!F266),"gas",IF(AND(NOT(ISBLANK(VLOOKUP(D266,'INPUT-Substances'!A:G,7,FALSE))),VLOOKUP(D266,'INPUT-Substances'!A:G,7,FALSE)&gt;='INPUT-Production'!F266),"solid",IF(AND(NOT(ISBLANK(VLOOKUP(D266,'INPUT-Substances'!A:G,4,FALSE))),NOT(ISBLANK(G266)),G266&gt;='INPUT-Settings'!$C$26,G266&lt;='INPUT-Settings'!$C$26),"liquid",VLOOKUP(D266,'INPUT-Substances'!A:B,2,FALSE)))))</f>
        <v>#N/A</v>
      </c>
      <c r="F266">
        <f>'INPUT-Production'!E266</f>
        <v>0</v>
      </c>
      <c r="G266" t="str">
        <f>'Production-Scores'!H266</f>
        <v>n</v>
      </c>
      <c r="H266" s="22" t="e">
        <f>IF(AND(E266="solid",'Skin-MT Hand'!AA266="Like dry solids"),VLOOKUP(D266,Substances!A:E,5,FALSE),"")</f>
        <v>#N/A</v>
      </c>
      <c r="I266" s="51" t="e">
        <f>IF(E266="solid",VLOOKUP(H266,'M08,G03'!$B$4:$D$9,3,FALSE),"")</f>
        <v>#N/A</v>
      </c>
      <c r="J266" s="11" t="e">
        <f>IF(E266="liquid",VLOOKUP(D266,Substances!A:D,4,FALSE),"")</f>
        <v>#N/A</v>
      </c>
      <c r="K266" s="11" t="e">
        <f>IF(AND(E266="liquid",ISBLANK('INPUT-Production'!F266)),'INPUT-Settings'!$C$26+273.15,IF(E266="liquid",'INPUT-Production'!F266+273.15,""))</f>
        <v>#N/A</v>
      </c>
      <c r="L266" s="11" t="e">
        <f t="shared" si="20"/>
        <v>#N/A</v>
      </c>
      <c r="M266" s="51" t="e">
        <f t="shared" si="21"/>
        <v>#N/A</v>
      </c>
      <c r="N266" s="2" t="e">
        <f>IF(E266="solid",I266,IF(E266="liquid",(M266/30000),IF(AND(E266="gas",'INPUT-Settings'!$C$25=1),1,IF(AND(E266="gas",'INPUT-Settings'!$C$25=0),"",FALSE))))</f>
        <v>#N/A</v>
      </c>
      <c r="O266" t="e">
        <f>IF(AND(E266="gas",'INPUT-Settings'!$C$25=0),"",N266*'Production-Scores'!Z266*'Production-Scores'!M266*'Production-Scores'!P266*('Production-Scores'!S266*'Production-Scores'!AH266*'Production-Scores'!AO266+'Production-Scores'!AE266))</f>
        <v>#N/A</v>
      </c>
      <c r="P266">
        <f t="array" ref="P266">SUM(($G$3:$G$300="y")*($C$3:$C$300=C266)*($A$3:$A$300=A266)*($F$3:$F$300))</f>
        <v>0</v>
      </c>
      <c r="Q266">
        <f t="shared" si="23"/>
        <v>1</v>
      </c>
      <c r="R266" s="52" t="str">
        <f t="shared" si="22"/>
        <v/>
      </c>
      <c r="S266" s="52" t="e">
        <f>IF(AND(E266="gas",'INPUT-Settings'!$C$25=0),"",R266^(LN('INPUT-Settings'!$E$5)/LN(100)))</f>
        <v>#N/A</v>
      </c>
      <c r="T266">
        <f>VLOOKUP(D266,Substances!A:F,6,FALSE)</f>
        <v>0</v>
      </c>
      <c r="U266" s="52">
        <f t="shared" si="24"/>
        <v>0</v>
      </c>
    </row>
    <row r="267" spans="1:21" x14ac:dyDescent="0.3">
      <c r="A267" s="22">
        <f>'INPUT-Production'!A267</f>
        <v>0</v>
      </c>
      <c r="B267" s="11">
        <f>'INPUT-Production'!B267</f>
        <v>0</v>
      </c>
      <c r="C267" s="11">
        <f>'INPUT-Production'!C267</f>
        <v>0</v>
      </c>
      <c r="D267" s="2">
        <f>'INPUT-Production'!D267</f>
        <v>0</v>
      </c>
      <c r="E267" t="e">
        <f>IF(ISBLANK('INPUT-Production'!F267),IF(VLOOKUP(D267,'INPUT-Substances'!A:C,3,FALSE)="",VLOOKUP(D267,'INPUT-Substances'!A:B,2,FALSE),VLOOKUP(D267,'INPUT-Substances'!A:C,3,FALSE)),IF(AND(NOT(ISBLANK(VLOOKUP(D267,'INPUT-Substances'!A:G,4,FALSE))),VLOOKUP(D267,'INPUT-Substances'!A:G,4,FALSE)&lt;='INPUT-Production'!F267),"gas",IF(AND(NOT(ISBLANK(VLOOKUP(D267,'INPUT-Substances'!A:G,7,FALSE))),VLOOKUP(D267,'INPUT-Substances'!A:G,7,FALSE)&gt;='INPUT-Production'!F267),"solid",IF(AND(NOT(ISBLANK(VLOOKUP(D267,'INPUT-Substances'!A:G,4,FALSE))),NOT(ISBLANK(G267)),G267&gt;='INPUT-Settings'!$C$26,G267&lt;='INPUT-Settings'!$C$26),"liquid",VLOOKUP(D267,'INPUT-Substances'!A:B,2,FALSE)))))</f>
        <v>#N/A</v>
      </c>
      <c r="F267">
        <f>'INPUT-Production'!E267</f>
        <v>0</v>
      </c>
      <c r="G267" t="str">
        <f>'Production-Scores'!H267</f>
        <v>n</v>
      </c>
      <c r="H267" s="22" t="e">
        <f>IF(AND(E267="solid",'Skin-MT Hand'!AA267="Like dry solids"),VLOOKUP(D267,Substances!A:E,5,FALSE),"")</f>
        <v>#N/A</v>
      </c>
      <c r="I267" s="51" t="e">
        <f>IF(E267="solid",VLOOKUP(H267,'M08,G03'!$B$4:$D$9,3,FALSE),"")</f>
        <v>#N/A</v>
      </c>
      <c r="J267" s="11" t="e">
        <f>IF(E267="liquid",VLOOKUP(D267,Substances!A:D,4,FALSE),"")</f>
        <v>#N/A</v>
      </c>
      <c r="K267" s="11" t="e">
        <f>IF(AND(E267="liquid",ISBLANK('INPUT-Production'!F267)),'INPUT-Settings'!$C$26+273.15,IF(E267="liquid",'INPUT-Production'!F267+273.15,""))</f>
        <v>#N/A</v>
      </c>
      <c r="L267" s="11" t="e">
        <f t="shared" si="20"/>
        <v>#N/A</v>
      </c>
      <c r="M267" s="51" t="e">
        <f t="shared" si="21"/>
        <v>#N/A</v>
      </c>
      <c r="N267" s="2" t="e">
        <f>IF(E267="solid",I267,IF(E267="liquid",(M267/30000),IF(AND(E267="gas",'INPUT-Settings'!$C$25=1),1,IF(AND(E267="gas",'INPUT-Settings'!$C$25=0),"",FALSE))))</f>
        <v>#N/A</v>
      </c>
      <c r="O267" t="e">
        <f>IF(AND(E267="gas",'INPUT-Settings'!$C$25=0),"",N267*'Production-Scores'!Z267*'Production-Scores'!M267*'Production-Scores'!P267*('Production-Scores'!S267*'Production-Scores'!AH267*'Production-Scores'!AO267+'Production-Scores'!AE267))</f>
        <v>#N/A</v>
      </c>
      <c r="P267">
        <f t="array" ref="P267">SUM(($G$3:$G$300="y")*($C$3:$C$300=C267)*($A$3:$A$300=A267)*($F$3:$F$300))</f>
        <v>0</v>
      </c>
      <c r="Q267">
        <f t="shared" si="23"/>
        <v>1</v>
      </c>
      <c r="R267" s="52" t="str">
        <f t="shared" si="22"/>
        <v/>
      </c>
      <c r="S267" s="52" t="e">
        <f>IF(AND(E267="gas",'INPUT-Settings'!$C$25=0),"",R267^(LN('INPUT-Settings'!$E$5)/LN(100)))</f>
        <v>#N/A</v>
      </c>
      <c r="T267">
        <f>VLOOKUP(D267,Substances!A:F,6,FALSE)</f>
        <v>0</v>
      </c>
      <c r="U267" s="52">
        <f t="shared" si="24"/>
        <v>0</v>
      </c>
    </row>
    <row r="268" spans="1:21" x14ac:dyDescent="0.3">
      <c r="A268" s="22">
        <f>'INPUT-Production'!A268</f>
        <v>0</v>
      </c>
      <c r="B268" s="11">
        <f>'INPUT-Production'!B268</f>
        <v>0</v>
      </c>
      <c r="C268" s="11">
        <f>'INPUT-Production'!C268</f>
        <v>0</v>
      </c>
      <c r="D268" s="2">
        <f>'INPUT-Production'!D268</f>
        <v>0</v>
      </c>
      <c r="E268" t="e">
        <f>IF(ISBLANK('INPUT-Production'!F268),IF(VLOOKUP(D268,'INPUT-Substances'!A:C,3,FALSE)="",VLOOKUP(D268,'INPUT-Substances'!A:B,2,FALSE),VLOOKUP(D268,'INPUT-Substances'!A:C,3,FALSE)),IF(AND(NOT(ISBLANK(VLOOKUP(D268,'INPUT-Substances'!A:G,4,FALSE))),VLOOKUP(D268,'INPUT-Substances'!A:G,4,FALSE)&lt;='INPUT-Production'!F268),"gas",IF(AND(NOT(ISBLANK(VLOOKUP(D268,'INPUT-Substances'!A:G,7,FALSE))),VLOOKUP(D268,'INPUT-Substances'!A:G,7,FALSE)&gt;='INPUT-Production'!F268),"solid",IF(AND(NOT(ISBLANK(VLOOKUP(D268,'INPUT-Substances'!A:G,4,FALSE))),NOT(ISBLANK(G268)),G268&gt;='INPUT-Settings'!$C$26,G268&lt;='INPUT-Settings'!$C$26),"liquid",VLOOKUP(D268,'INPUT-Substances'!A:B,2,FALSE)))))</f>
        <v>#N/A</v>
      </c>
      <c r="F268">
        <f>'INPUT-Production'!E268</f>
        <v>0</v>
      </c>
      <c r="G268" t="str">
        <f>'Production-Scores'!H268</f>
        <v>n</v>
      </c>
      <c r="H268" s="22" t="e">
        <f>IF(AND(E268="solid",'Skin-MT Hand'!AA268="Like dry solids"),VLOOKUP(D268,Substances!A:E,5,FALSE),"")</f>
        <v>#N/A</v>
      </c>
      <c r="I268" s="51" t="e">
        <f>IF(E268="solid",VLOOKUP(H268,'M08,G03'!$B$4:$D$9,3,FALSE),"")</f>
        <v>#N/A</v>
      </c>
      <c r="J268" s="11" t="e">
        <f>IF(E268="liquid",VLOOKUP(D268,Substances!A:D,4,FALSE),"")</f>
        <v>#N/A</v>
      </c>
      <c r="K268" s="11" t="e">
        <f>IF(AND(E268="liquid",ISBLANK('INPUT-Production'!F268)),'INPUT-Settings'!$C$26+273.15,IF(E268="liquid",'INPUT-Production'!F268+273.15,""))</f>
        <v>#N/A</v>
      </c>
      <c r="L268" s="11" t="e">
        <f t="shared" si="20"/>
        <v>#N/A</v>
      </c>
      <c r="M268" s="51" t="e">
        <f t="shared" si="21"/>
        <v>#N/A</v>
      </c>
      <c r="N268" s="2" t="e">
        <f>IF(E268="solid",I268,IF(E268="liquid",(M268/30000),IF(AND(E268="gas",'INPUT-Settings'!$C$25=1),1,IF(AND(E268="gas",'INPUT-Settings'!$C$25=0),"",FALSE))))</f>
        <v>#N/A</v>
      </c>
      <c r="O268" t="e">
        <f>IF(AND(E268="gas",'INPUT-Settings'!$C$25=0),"",N268*'Production-Scores'!Z268*'Production-Scores'!M268*'Production-Scores'!P268*('Production-Scores'!S268*'Production-Scores'!AH268*'Production-Scores'!AO268+'Production-Scores'!AE268))</f>
        <v>#N/A</v>
      </c>
      <c r="P268">
        <f t="array" ref="P268">SUM(($G$3:$G$300="y")*($C$3:$C$300=C268)*($A$3:$A$300=A268)*($F$3:$F$300))</f>
        <v>0</v>
      </c>
      <c r="Q268">
        <f t="shared" si="23"/>
        <v>1</v>
      </c>
      <c r="R268" s="52" t="str">
        <f t="shared" si="22"/>
        <v/>
      </c>
      <c r="S268" s="52" t="e">
        <f>IF(AND(E268="gas",'INPUT-Settings'!$C$25=0),"",R268^(LN('INPUT-Settings'!$E$5)/LN(100)))</f>
        <v>#N/A</v>
      </c>
      <c r="T268">
        <f>VLOOKUP(D268,Substances!A:F,6,FALSE)</f>
        <v>0</v>
      </c>
      <c r="U268" s="52">
        <f t="shared" si="24"/>
        <v>0</v>
      </c>
    </row>
    <row r="269" spans="1:21" x14ac:dyDescent="0.3">
      <c r="A269" s="22">
        <f>'INPUT-Production'!A269</f>
        <v>0</v>
      </c>
      <c r="B269" s="11">
        <f>'INPUT-Production'!B269</f>
        <v>0</v>
      </c>
      <c r="C269" s="11">
        <f>'INPUT-Production'!C269</f>
        <v>0</v>
      </c>
      <c r="D269" s="2">
        <f>'INPUT-Production'!D269</f>
        <v>0</v>
      </c>
      <c r="E269" t="e">
        <f>IF(ISBLANK('INPUT-Production'!F269),IF(VLOOKUP(D269,'INPUT-Substances'!A:C,3,FALSE)="",VLOOKUP(D269,'INPUT-Substances'!A:B,2,FALSE),VLOOKUP(D269,'INPUT-Substances'!A:C,3,FALSE)),IF(AND(NOT(ISBLANK(VLOOKUP(D269,'INPUT-Substances'!A:G,4,FALSE))),VLOOKUP(D269,'INPUT-Substances'!A:G,4,FALSE)&lt;='INPUT-Production'!F269),"gas",IF(AND(NOT(ISBLANK(VLOOKUP(D269,'INPUT-Substances'!A:G,7,FALSE))),VLOOKUP(D269,'INPUT-Substances'!A:G,7,FALSE)&gt;='INPUT-Production'!F269),"solid",IF(AND(NOT(ISBLANK(VLOOKUP(D269,'INPUT-Substances'!A:G,4,FALSE))),NOT(ISBLANK(G269)),G269&gt;='INPUT-Settings'!$C$26,G269&lt;='INPUT-Settings'!$C$26),"liquid",VLOOKUP(D269,'INPUT-Substances'!A:B,2,FALSE)))))</f>
        <v>#N/A</v>
      </c>
      <c r="F269">
        <f>'INPUT-Production'!E269</f>
        <v>0</v>
      </c>
      <c r="G269" t="str">
        <f>'Production-Scores'!H269</f>
        <v>n</v>
      </c>
      <c r="H269" s="22" t="e">
        <f>IF(AND(E269="solid",'Skin-MT Hand'!AA269="Like dry solids"),VLOOKUP(D269,Substances!A:E,5,FALSE),"")</f>
        <v>#N/A</v>
      </c>
      <c r="I269" s="51" t="e">
        <f>IF(E269="solid",VLOOKUP(H269,'M08,G03'!$B$4:$D$9,3,FALSE),"")</f>
        <v>#N/A</v>
      </c>
      <c r="J269" s="11" t="e">
        <f>IF(E269="liquid",VLOOKUP(D269,Substances!A:D,4,FALSE),"")</f>
        <v>#N/A</v>
      </c>
      <c r="K269" s="11" t="e">
        <f>IF(AND(E269="liquid",ISBLANK('INPUT-Production'!F269)),'INPUT-Settings'!$C$26+273.15,IF(E269="liquid",'INPUT-Production'!F269+273.15,""))</f>
        <v>#N/A</v>
      </c>
      <c r="L269" s="11" t="e">
        <f t="shared" si="20"/>
        <v>#N/A</v>
      </c>
      <c r="M269" s="51" t="e">
        <f t="shared" si="21"/>
        <v>#N/A</v>
      </c>
      <c r="N269" s="2" t="e">
        <f>IF(E269="solid",I269,IF(E269="liquid",(M269/30000),IF(AND(E269="gas",'INPUT-Settings'!$C$25=1),1,IF(AND(E269="gas",'INPUT-Settings'!$C$25=0),"",FALSE))))</f>
        <v>#N/A</v>
      </c>
      <c r="O269" t="e">
        <f>IF(AND(E269="gas",'INPUT-Settings'!$C$25=0),"",N269*'Production-Scores'!Z269*'Production-Scores'!M269*'Production-Scores'!P269*('Production-Scores'!S269*'Production-Scores'!AH269*'Production-Scores'!AO269+'Production-Scores'!AE269))</f>
        <v>#N/A</v>
      </c>
      <c r="P269">
        <f t="array" ref="P269">SUM(($G$3:$G$300="y")*($C$3:$C$300=C269)*($A$3:$A$300=A269)*($F$3:$F$300))</f>
        <v>0</v>
      </c>
      <c r="Q269">
        <f t="shared" si="23"/>
        <v>1</v>
      </c>
      <c r="R269" s="52" t="str">
        <f t="shared" si="22"/>
        <v/>
      </c>
      <c r="S269" s="52" t="e">
        <f>IF(AND(E269="gas",'INPUT-Settings'!$C$25=0),"",R269^(LN('INPUT-Settings'!$E$5)/LN(100)))</f>
        <v>#N/A</v>
      </c>
      <c r="T269">
        <f>VLOOKUP(D269,Substances!A:F,6,FALSE)</f>
        <v>0</v>
      </c>
      <c r="U269" s="52">
        <f t="shared" si="24"/>
        <v>0</v>
      </c>
    </row>
    <row r="270" spans="1:21" x14ac:dyDescent="0.3">
      <c r="A270" s="22">
        <f>'INPUT-Production'!A270</f>
        <v>0</v>
      </c>
      <c r="B270" s="11">
        <f>'INPUT-Production'!B270</f>
        <v>0</v>
      </c>
      <c r="C270" s="11">
        <f>'INPUT-Production'!C270</f>
        <v>0</v>
      </c>
      <c r="D270" s="2">
        <f>'INPUT-Production'!D270</f>
        <v>0</v>
      </c>
      <c r="E270" t="e">
        <f>IF(ISBLANK('INPUT-Production'!F270),IF(VLOOKUP(D270,'INPUT-Substances'!A:C,3,FALSE)="",VLOOKUP(D270,'INPUT-Substances'!A:B,2,FALSE),VLOOKUP(D270,'INPUT-Substances'!A:C,3,FALSE)),IF(AND(NOT(ISBLANK(VLOOKUP(D270,'INPUT-Substances'!A:G,4,FALSE))),VLOOKUP(D270,'INPUT-Substances'!A:G,4,FALSE)&lt;='INPUT-Production'!F270),"gas",IF(AND(NOT(ISBLANK(VLOOKUP(D270,'INPUT-Substances'!A:G,7,FALSE))),VLOOKUP(D270,'INPUT-Substances'!A:G,7,FALSE)&gt;='INPUT-Production'!F270),"solid",IF(AND(NOT(ISBLANK(VLOOKUP(D270,'INPUT-Substances'!A:G,4,FALSE))),NOT(ISBLANK(G270)),G270&gt;='INPUT-Settings'!$C$26,G270&lt;='INPUT-Settings'!$C$26),"liquid",VLOOKUP(D270,'INPUT-Substances'!A:B,2,FALSE)))))</f>
        <v>#N/A</v>
      </c>
      <c r="F270">
        <f>'INPUT-Production'!E270</f>
        <v>0</v>
      </c>
      <c r="G270" t="str">
        <f>'Production-Scores'!H270</f>
        <v>n</v>
      </c>
      <c r="H270" s="22" t="e">
        <f>IF(AND(E270="solid",'Skin-MT Hand'!AA270="Like dry solids"),VLOOKUP(D270,Substances!A:E,5,FALSE),"")</f>
        <v>#N/A</v>
      </c>
      <c r="I270" s="51" t="e">
        <f>IF(E270="solid",VLOOKUP(H270,'M08,G03'!$B$4:$D$9,3,FALSE),"")</f>
        <v>#N/A</v>
      </c>
      <c r="J270" s="11" t="e">
        <f>IF(E270="liquid",VLOOKUP(D270,Substances!A:D,4,FALSE),"")</f>
        <v>#N/A</v>
      </c>
      <c r="K270" s="11" t="e">
        <f>IF(AND(E270="liquid",ISBLANK('INPUT-Production'!F270)),'INPUT-Settings'!$C$26+273.15,IF(E270="liquid",'INPUT-Production'!F270+273.15,""))</f>
        <v>#N/A</v>
      </c>
      <c r="L270" s="11" t="e">
        <f t="shared" si="20"/>
        <v>#N/A</v>
      </c>
      <c r="M270" s="51" t="e">
        <f t="shared" si="21"/>
        <v>#N/A</v>
      </c>
      <c r="N270" s="2" t="e">
        <f>IF(E270="solid",I270,IF(E270="liquid",(M270/30000),IF(AND(E270="gas",'INPUT-Settings'!$C$25=1),1,IF(AND(E270="gas",'INPUT-Settings'!$C$25=0),"",FALSE))))</f>
        <v>#N/A</v>
      </c>
      <c r="O270" t="e">
        <f>IF(AND(E270="gas",'INPUT-Settings'!$C$25=0),"",N270*'Production-Scores'!Z270*'Production-Scores'!M270*'Production-Scores'!P270*('Production-Scores'!S270*'Production-Scores'!AH270*'Production-Scores'!AO270+'Production-Scores'!AE270))</f>
        <v>#N/A</v>
      </c>
      <c r="P270">
        <f t="array" ref="P270">SUM(($G$3:$G$300="y")*($C$3:$C$300=C270)*($A$3:$A$300=A270)*($F$3:$F$300))</f>
        <v>0</v>
      </c>
      <c r="Q270">
        <f t="shared" si="23"/>
        <v>1</v>
      </c>
      <c r="R270" s="52" t="str">
        <f t="shared" si="22"/>
        <v/>
      </c>
      <c r="S270" s="52" t="e">
        <f>IF(AND(E270="gas",'INPUT-Settings'!$C$25=0),"",R270^(LN('INPUT-Settings'!$E$5)/LN(100)))</f>
        <v>#N/A</v>
      </c>
      <c r="T270">
        <f>VLOOKUP(D270,Substances!A:F,6,FALSE)</f>
        <v>0</v>
      </c>
      <c r="U270" s="52">
        <f t="shared" si="24"/>
        <v>0</v>
      </c>
    </row>
    <row r="271" spans="1:21" x14ac:dyDescent="0.3">
      <c r="A271" s="22">
        <f>'INPUT-Production'!A271</f>
        <v>0</v>
      </c>
      <c r="B271" s="11">
        <f>'INPUT-Production'!B271</f>
        <v>0</v>
      </c>
      <c r="C271" s="11">
        <f>'INPUT-Production'!C271</f>
        <v>0</v>
      </c>
      <c r="D271" s="2">
        <f>'INPUT-Production'!D271</f>
        <v>0</v>
      </c>
      <c r="E271" t="e">
        <f>IF(ISBLANK('INPUT-Production'!F271),IF(VLOOKUP(D271,'INPUT-Substances'!A:C,3,FALSE)="",VLOOKUP(D271,'INPUT-Substances'!A:B,2,FALSE),VLOOKUP(D271,'INPUT-Substances'!A:C,3,FALSE)),IF(AND(NOT(ISBLANK(VLOOKUP(D271,'INPUT-Substances'!A:G,4,FALSE))),VLOOKUP(D271,'INPUT-Substances'!A:G,4,FALSE)&lt;='INPUT-Production'!F271),"gas",IF(AND(NOT(ISBLANK(VLOOKUP(D271,'INPUT-Substances'!A:G,7,FALSE))),VLOOKUP(D271,'INPUT-Substances'!A:G,7,FALSE)&gt;='INPUT-Production'!F271),"solid",IF(AND(NOT(ISBLANK(VLOOKUP(D271,'INPUT-Substances'!A:G,4,FALSE))),NOT(ISBLANK(G271)),G271&gt;='INPUT-Settings'!$C$26,G271&lt;='INPUT-Settings'!$C$26),"liquid",VLOOKUP(D271,'INPUT-Substances'!A:B,2,FALSE)))))</f>
        <v>#N/A</v>
      </c>
      <c r="F271">
        <f>'INPUT-Production'!E271</f>
        <v>0</v>
      </c>
      <c r="G271" t="str">
        <f>'Production-Scores'!H271</f>
        <v>n</v>
      </c>
      <c r="H271" s="22" t="e">
        <f>IF(AND(E271="solid",'Skin-MT Hand'!AA271="Like dry solids"),VLOOKUP(D271,Substances!A:E,5,FALSE),"")</f>
        <v>#N/A</v>
      </c>
      <c r="I271" s="51" t="e">
        <f>IF(E271="solid",VLOOKUP(H271,'M08,G03'!$B$4:$D$9,3,FALSE),"")</f>
        <v>#N/A</v>
      </c>
      <c r="J271" s="11" t="e">
        <f>IF(E271="liquid",VLOOKUP(D271,Substances!A:D,4,FALSE),"")</f>
        <v>#N/A</v>
      </c>
      <c r="K271" s="11" t="e">
        <f>IF(AND(E271="liquid",ISBLANK('INPUT-Production'!F271)),'INPUT-Settings'!$C$26+273.15,IF(E271="liquid",'INPUT-Production'!F271+273.15,""))</f>
        <v>#N/A</v>
      </c>
      <c r="L271" s="11" t="e">
        <f t="shared" si="20"/>
        <v>#N/A</v>
      </c>
      <c r="M271" s="51" t="e">
        <f t="shared" si="21"/>
        <v>#N/A</v>
      </c>
      <c r="N271" s="2" t="e">
        <f>IF(E271="solid",I271,IF(E271="liquid",(M271/30000),IF(AND(E271="gas",'INPUT-Settings'!$C$25=1),1,IF(AND(E271="gas",'INPUT-Settings'!$C$25=0),"",FALSE))))</f>
        <v>#N/A</v>
      </c>
      <c r="O271" t="e">
        <f>IF(AND(E271="gas",'INPUT-Settings'!$C$25=0),"",N271*'Production-Scores'!Z271*'Production-Scores'!M271*'Production-Scores'!P271*('Production-Scores'!S271*'Production-Scores'!AH271*'Production-Scores'!AO271+'Production-Scores'!AE271))</f>
        <v>#N/A</v>
      </c>
      <c r="P271">
        <f t="array" ref="P271">SUM(($G$3:$G$300="y")*($C$3:$C$300=C271)*($A$3:$A$300=A271)*($F$3:$F$300))</f>
        <v>0</v>
      </c>
      <c r="Q271">
        <f t="shared" si="23"/>
        <v>1</v>
      </c>
      <c r="R271" s="52" t="str">
        <f t="shared" si="22"/>
        <v/>
      </c>
      <c r="S271" s="52" t="e">
        <f>IF(AND(E271="gas",'INPUT-Settings'!$C$25=0),"",R271^(LN('INPUT-Settings'!$E$5)/LN(100)))</f>
        <v>#N/A</v>
      </c>
      <c r="T271">
        <f>VLOOKUP(D271,Substances!A:F,6,FALSE)</f>
        <v>0</v>
      </c>
      <c r="U271" s="52">
        <f t="shared" si="24"/>
        <v>0</v>
      </c>
    </row>
    <row r="272" spans="1:21" x14ac:dyDescent="0.3">
      <c r="A272" s="22">
        <f>'INPUT-Production'!A272</f>
        <v>0</v>
      </c>
      <c r="B272" s="11">
        <f>'INPUT-Production'!B272</f>
        <v>0</v>
      </c>
      <c r="C272" s="11">
        <f>'INPUT-Production'!C272</f>
        <v>0</v>
      </c>
      <c r="D272" s="2">
        <f>'INPUT-Production'!D272</f>
        <v>0</v>
      </c>
      <c r="E272" t="e">
        <f>IF(ISBLANK('INPUT-Production'!F272),IF(VLOOKUP(D272,'INPUT-Substances'!A:C,3,FALSE)="",VLOOKUP(D272,'INPUT-Substances'!A:B,2,FALSE),VLOOKUP(D272,'INPUT-Substances'!A:C,3,FALSE)),IF(AND(NOT(ISBLANK(VLOOKUP(D272,'INPUT-Substances'!A:G,4,FALSE))),VLOOKUP(D272,'INPUT-Substances'!A:G,4,FALSE)&lt;='INPUT-Production'!F272),"gas",IF(AND(NOT(ISBLANK(VLOOKUP(D272,'INPUT-Substances'!A:G,7,FALSE))),VLOOKUP(D272,'INPUT-Substances'!A:G,7,FALSE)&gt;='INPUT-Production'!F272),"solid",IF(AND(NOT(ISBLANK(VLOOKUP(D272,'INPUT-Substances'!A:G,4,FALSE))),NOT(ISBLANK(G272)),G272&gt;='INPUT-Settings'!$C$26,G272&lt;='INPUT-Settings'!$C$26),"liquid",VLOOKUP(D272,'INPUT-Substances'!A:B,2,FALSE)))))</f>
        <v>#N/A</v>
      </c>
      <c r="F272">
        <f>'INPUT-Production'!E272</f>
        <v>0</v>
      </c>
      <c r="G272" t="str">
        <f>'Production-Scores'!H272</f>
        <v>n</v>
      </c>
      <c r="H272" s="22" t="e">
        <f>IF(AND(E272="solid",'Skin-MT Hand'!AA272="Like dry solids"),VLOOKUP(D272,Substances!A:E,5,FALSE),"")</f>
        <v>#N/A</v>
      </c>
      <c r="I272" s="51" t="e">
        <f>IF(E272="solid",VLOOKUP(H272,'M08,G03'!$B$4:$D$9,3,FALSE),"")</f>
        <v>#N/A</v>
      </c>
      <c r="J272" s="11" t="e">
        <f>IF(E272="liquid",VLOOKUP(D272,Substances!A:D,4,FALSE),"")</f>
        <v>#N/A</v>
      </c>
      <c r="K272" s="11" t="e">
        <f>IF(AND(E272="liquid",ISBLANK('INPUT-Production'!F272)),'INPUT-Settings'!$C$26+273.15,IF(E272="liquid",'INPUT-Production'!F272+273.15,""))</f>
        <v>#N/A</v>
      </c>
      <c r="L272" s="11" t="e">
        <f t="shared" si="20"/>
        <v>#N/A</v>
      </c>
      <c r="M272" s="51" t="e">
        <f t="shared" si="21"/>
        <v>#N/A</v>
      </c>
      <c r="N272" s="2" t="e">
        <f>IF(E272="solid",I272,IF(E272="liquid",(M272/30000),IF(AND(E272="gas",'INPUT-Settings'!$C$25=1),1,IF(AND(E272="gas",'INPUT-Settings'!$C$25=0),"",FALSE))))</f>
        <v>#N/A</v>
      </c>
      <c r="O272" t="e">
        <f>IF(AND(E272="gas",'INPUT-Settings'!$C$25=0),"",N272*'Production-Scores'!Z272*'Production-Scores'!M272*'Production-Scores'!P272*('Production-Scores'!S272*'Production-Scores'!AH272*'Production-Scores'!AO272+'Production-Scores'!AE272))</f>
        <v>#N/A</v>
      </c>
      <c r="P272">
        <f t="array" ref="P272">SUM(($G$3:$G$300="y")*($C$3:$C$300=C272)*($A$3:$A$300=A272)*($F$3:$F$300))</f>
        <v>0</v>
      </c>
      <c r="Q272">
        <f t="shared" si="23"/>
        <v>1</v>
      </c>
      <c r="R272" s="52" t="str">
        <f t="shared" si="22"/>
        <v/>
      </c>
      <c r="S272" s="52" t="e">
        <f>IF(AND(E272="gas",'INPUT-Settings'!$C$25=0),"",R272^(LN('INPUT-Settings'!$E$5)/LN(100)))</f>
        <v>#N/A</v>
      </c>
      <c r="T272">
        <f>VLOOKUP(D272,Substances!A:F,6,FALSE)</f>
        <v>0</v>
      </c>
      <c r="U272" s="52">
        <f t="shared" si="24"/>
        <v>0</v>
      </c>
    </row>
    <row r="273" spans="1:21" x14ac:dyDescent="0.3">
      <c r="A273" s="22">
        <f>'INPUT-Production'!A273</f>
        <v>0</v>
      </c>
      <c r="B273" s="11">
        <f>'INPUT-Production'!B273</f>
        <v>0</v>
      </c>
      <c r="C273" s="11">
        <f>'INPUT-Production'!C273</f>
        <v>0</v>
      </c>
      <c r="D273" s="2">
        <f>'INPUT-Production'!D273</f>
        <v>0</v>
      </c>
      <c r="E273" t="e">
        <f>IF(ISBLANK('INPUT-Production'!F273),IF(VLOOKUP(D273,'INPUT-Substances'!A:C,3,FALSE)="",VLOOKUP(D273,'INPUT-Substances'!A:B,2,FALSE),VLOOKUP(D273,'INPUT-Substances'!A:C,3,FALSE)),IF(AND(NOT(ISBLANK(VLOOKUP(D273,'INPUT-Substances'!A:G,4,FALSE))),VLOOKUP(D273,'INPUT-Substances'!A:G,4,FALSE)&lt;='INPUT-Production'!F273),"gas",IF(AND(NOT(ISBLANK(VLOOKUP(D273,'INPUT-Substances'!A:G,7,FALSE))),VLOOKUP(D273,'INPUT-Substances'!A:G,7,FALSE)&gt;='INPUT-Production'!F273),"solid",IF(AND(NOT(ISBLANK(VLOOKUP(D273,'INPUT-Substances'!A:G,4,FALSE))),NOT(ISBLANK(G273)),G273&gt;='INPUT-Settings'!$C$26,G273&lt;='INPUT-Settings'!$C$26),"liquid",VLOOKUP(D273,'INPUT-Substances'!A:B,2,FALSE)))))</f>
        <v>#N/A</v>
      </c>
      <c r="F273">
        <f>'INPUT-Production'!E273</f>
        <v>0</v>
      </c>
      <c r="G273" t="str">
        <f>'Production-Scores'!H273</f>
        <v>n</v>
      </c>
      <c r="H273" s="22" t="e">
        <f>IF(AND(E273="solid",'Skin-MT Hand'!AA273="Like dry solids"),VLOOKUP(D273,Substances!A:E,5,FALSE),"")</f>
        <v>#N/A</v>
      </c>
      <c r="I273" s="51" t="e">
        <f>IF(E273="solid",VLOOKUP(H273,'M08,G03'!$B$4:$D$9,3,FALSE),"")</f>
        <v>#N/A</v>
      </c>
      <c r="J273" s="11" t="e">
        <f>IF(E273="liquid",VLOOKUP(D273,Substances!A:D,4,FALSE),"")</f>
        <v>#N/A</v>
      </c>
      <c r="K273" s="11" t="e">
        <f>IF(AND(E273="liquid",ISBLANK('INPUT-Production'!F273)),'INPUT-Settings'!$C$26+273.15,IF(E273="liquid",'INPUT-Production'!F273+273.15,""))</f>
        <v>#N/A</v>
      </c>
      <c r="L273" s="11" t="e">
        <f t="shared" si="20"/>
        <v>#N/A</v>
      </c>
      <c r="M273" s="51" t="e">
        <f t="shared" si="21"/>
        <v>#N/A</v>
      </c>
      <c r="N273" s="2" t="e">
        <f>IF(E273="solid",I273,IF(E273="liquid",(M273/30000),IF(AND(E273="gas",'INPUT-Settings'!$C$25=1),1,IF(AND(E273="gas",'INPUT-Settings'!$C$25=0),"",FALSE))))</f>
        <v>#N/A</v>
      </c>
      <c r="O273" t="e">
        <f>IF(AND(E273="gas",'INPUT-Settings'!$C$25=0),"",N273*'Production-Scores'!Z273*'Production-Scores'!M273*'Production-Scores'!P273*('Production-Scores'!S273*'Production-Scores'!AH273*'Production-Scores'!AO273+'Production-Scores'!AE273))</f>
        <v>#N/A</v>
      </c>
      <c r="P273">
        <f t="array" ref="P273">SUM(($G$3:$G$300="y")*($C$3:$C$300=C273)*($A$3:$A$300=A273)*($F$3:$F$300))</f>
        <v>0</v>
      </c>
      <c r="Q273">
        <f t="shared" si="23"/>
        <v>1</v>
      </c>
      <c r="R273" s="52" t="str">
        <f t="shared" si="22"/>
        <v/>
      </c>
      <c r="S273" s="52" t="e">
        <f>IF(AND(E273="gas",'INPUT-Settings'!$C$25=0),"",R273^(LN('INPUT-Settings'!$E$5)/LN(100)))</f>
        <v>#N/A</v>
      </c>
      <c r="T273">
        <f>VLOOKUP(D273,Substances!A:F,6,FALSE)</f>
        <v>0</v>
      </c>
      <c r="U273" s="52">
        <f t="shared" si="24"/>
        <v>0</v>
      </c>
    </row>
    <row r="274" spans="1:21" x14ac:dyDescent="0.3">
      <c r="A274" s="22">
        <f>'INPUT-Production'!A274</f>
        <v>0</v>
      </c>
      <c r="B274" s="11">
        <f>'INPUT-Production'!B274</f>
        <v>0</v>
      </c>
      <c r="C274" s="11">
        <f>'INPUT-Production'!C274</f>
        <v>0</v>
      </c>
      <c r="D274" s="2">
        <f>'INPUT-Production'!D274</f>
        <v>0</v>
      </c>
      <c r="E274" t="e">
        <f>IF(ISBLANK('INPUT-Production'!F274),IF(VLOOKUP(D274,'INPUT-Substances'!A:C,3,FALSE)="",VLOOKUP(D274,'INPUT-Substances'!A:B,2,FALSE),VLOOKUP(D274,'INPUT-Substances'!A:C,3,FALSE)),IF(AND(NOT(ISBLANK(VLOOKUP(D274,'INPUT-Substances'!A:G,4,FALSE))),VLOOKUP(D274,'INPUT-Substances'!A:G,4,FALSE)&lt;='INPUT-Production'!F274),"gas",IF(AND(NOT(ISBLANK(VLOOKUP(D274,'INPUT-Substances'!A:G,7,FALSE))),VLOOKUP(D274,'INPUT-Substances'!A:G,7,FALSE)&gt;='INPUT-Production'!F274),"solid",IF(AND(NOT(ISBLANK(VLOOKUP(D274,'INPUT-Substances'!A:G,4,FALSE))),NOT(ISBLANK(G274)),G274&gt;='INPUT-Settings'!$C$26,G274&lt;='INPUT-Settings'!$C$26),"liquid",VLOOKUP(D274,'INPUT-Substances'!A:B,2,FALSE)))))</f>
        <v>#N/A</v>
      </c>
      <c r="F274">
        <f>'INPUT-Production'!E274</f>
        <v>0</v>
      </c>
      <c r="G274" t="str">
        <f>'Production-Scores'!H274</f>
        <v>n</v>
      </c>
      <c r="H274" s="22" t="e">
        <f>IF(AND(E274="solid",'Skin-MT Hand'!AA274="Like dry solids"),VLOOKUP(D274,Substances!A:E,5,FALSE),"")</f>
        <v>#N/A</v>
      </c>
      <c r="I274" s="51" t="e">
        <f>IF(E274="solid",VLOOKUP(H274,'M08,G03'!$B$4:$D$9,3,FALSE),"")</f>
        <v>#N/A</v>
      </c>
      <c r="J274" s="11" t="e">
        <f>IF(E274="liquid",VLOOKUP(D274,Substances!A:D,4,FALSE),"")</f>
        <v>#N/A</v>
      </c>
      <c r="K274" s="11" t="e">
        <f>IF(AND(E274="liquid",ISBLANK('INPUT-Production'!F274)),'INPUT-Settings'!$C$26+273.15,IF(E274="liquid",'INPUT-Production'!F274+273.15,""))</f>
        <v>#N/A</v>
      </c>
      <c r="L274" s="11" t="e">
        <f t="shared" si="20"/>
        <v>#N/A</v>
      </c>
      <c r="M274" s="51" t="e">
        <f t="shared" si="21"/>
        <v>#N/A</v>
      </c>
      <c r="N274" s="2" t="e">
        <f>IF(E274="solid",I274,IF(E274="liquid",(M274/30000),IF(AND(E274="gas",'INPUT-Settings'!$C$25=1),1,IF(AND(E274="gas",'INPUT-Settings'!$C$25=0),"",FALSE))))</f>
        <v>#N/A</v>
      </c>
      <c r="O274" t="e">
        <f>IF(AND(E274="gas",'INPUT-Settings'!$C$25=0),"",N274*'Production-Scores'!Z274*'Production-Scores'!M274*'Production-Scores'!P274*('Production-Scores'!S274*'Production-Scores'!AH274*'Production-Scores'!AO274+'Production-Scores'!AE274))</f>
        <v>#N/A</v>
      </c>
      <c r="P274">
        <f t="array" ref="P274">SUM(($G$3:$G$300="y")*($C$3:$C$300=C274)*($A$3:$A$300=A274)*($F$3:$F$300))</f>
        <v>0</v>
      </c>
      <c r="Q274">
        <f t="shared" si="23"/>
        <v>1</v>
      </c>
      <c r="R274" s="52" t="str">
        <f t="shared" si="22"/>
        <v/>
      </c>
      <c r="S274" s="52" t="e">
        <f>IF(AND(E274="gas",'INPUT-Settings'!$C$25=0),"",R274^(LN('INPUT-Settings'!$E$5)/LN(100)))</f>
        <v>#N/A</v>
      </c>
      <c r="T274">
        <f>VLOOKUP(D274,Substances!A:F,6,FALSE)</f>
        <v>0</v>
      </c>
      <c r="U274" s="52">
        <f t="shared" si="24"/>
        <v>0</v>
      </c>
    </row>
    <row r="275" spans="1:21" x14ac:dyDescent="0.3">
      <c r="A275" s="22">
        <f>'INPUT-Production'!A275</f>
        <v>0</v>
      </c>
      <c r="B275" s="11">
        <f>'INPUT-Production'!B275</f>
        <v>0</v>
      </c>
      <c r="C275" s="11">
        <f>'INPUT-Production'!C275</f>
        <v>0</v>
      </c>
      <c r="D275" s="2">
        <f>'INPUT-Production'!D275</f>
        <v>0</v>
      </c>
      <c r="E275" t="e">
        <f>IF(ISBLANK('INPUT-Production'!F275),IF(VLOOKUP(D275,'INPUT-Substances'!A:C,3,FALSE)="",VLOOKUP(D275,'INPUT-Substances'!A:B,2,FALSE),VLOOKUP(D275,'INPUT-Substances'!A:C,3,FALSE)),IF(AND(NOT(ISBLANK(VLOOKUP(D275,'INPUT-Substances'!A:G,4,FALSE))),VLOOKUP(D275,'INPUT-Substances'!A:G,4,FALSE)&lt;='INPUT-Production'!F275),"gas",IF(AND(NOT(ISBLANK(VLOOKUP(D275,'INPUT-Substances'!A:G,7,FALSE))),VLOOKUP(D275,'INPUT-Substances'!A:G,7,FALSE)&gt;='INPUT-Production'!F275),"solid",IF(AND(NOT(ISBLANK(VLOOKUP(D275,'INPUT-Substances'!A:G,4,FALSE))),NOT(ISBLANK(G275)),G275&gt;='INPUT-Settings'!$C$26,G275&lt;='INPUT-Settings'!$C$26),"liquid",VLOOKUP(D275,'INPUT-Substances'!A:B,2,FALSE)))))</f>
        <v>#N/A</v>
      </c>
      <c r="F275">
        <f>'INPUT-Production'!E275</f>
        <v>0</v>
      </c>
      <c r="G275" t="str">
        <f>'Production-Scores'!H275</f>
        <v>n</v>
      </c>
      <c r="H275" s="22" t="e">
        <f>IF(AND(E275="solid",'Skin-MT Hand'!AA275="Like dry solids"),VLOOKUP(D275,Substances!A:E,5,FALSE),"")</f>
        <v>#N/A</v>
      </c>
      <c r="I275" s="51" t="e">
        <f>IF(E275="solid",VLOOKUP(H275,'M08,G03'!$B$4:$D$9,3,FALSE),"")</f>
        <v>#N/A</v>
      </c>
      <c r="J275" s="11" t="e">
        <f>IF(E275="liquid",VLOOKUP(D275,Substances!A:D,4,FALSE),"")</f>
        <v>#N/A</v>
      </c>
      <c r="K275" s="11" t="e">
        <f>IF(AND(E275="liquid",ISBLANK('INPUT-Production'!F275)),'INPUT-Settings'!$C$26+273.15,IF(E275="liquid",'INPUT-Production'!F275+273.15,""))</f>
        <v>#N/A</v>
      </c>
      <c r="L275" s="11" t="e">
        <f t="shared" si="20"/>
        <v>#N/A</v>
      </c>
      <c r="M275" s="51" t="e">
        <f t="shared" si="21"/>
        <v>#N/A</v>
      </c>
      <c r="N275" s="2" t="e">
        <f>IF(E275="solid",I275,IF(E275="liquid",(M275/30000),IF(AND(E275="gas",'INPUT-Settings'!$C$25=1),1,IF(AND(E275="gas",'INPUT-Settings'!$C$25=0),"",FALSE))))</f>
        <v>#N/A</v>
      </c>
      <c r="O275" t="e">
        <f>IF(AND(E275="gas",'INPUT-Settings'!$C$25=0),"",N275*'Production-Scores'!Z275*'Production-Scores'!M275*'Production-Scores'!P275*('Production-Scores'!S275*'Production-Scores'!AH275*'Production-Scores'!AO275+'Production-Scores'!AE275))</f>
        <v>#N/A</v>
      </c>
      <c r="P275">
        <f t="array" ref="P275">SUM(($G$3:$G$300="y")*($C$3:$C$300=C275)*($A$3:$A$300=A275)*($F$3:$F$300))</f>
        <v>0</v>
      </c>
      <c r="Q275">
        <f t="shared" si="23"/>
        <v>1</v>
      </c>
      <c r="R275" s="52" t="str">
        <f t="shared" si="22"/>
        <v/>
      </c>
      <c r="S275" s="52" t="e">
        <f>IF(AND(E275="gas",'INPUT-Settings'!$C$25=0),"",R275^(LN('INPUT-Settings'!$E$5)/LN(100)))</f>
        <v>#N/A</v>
      </c>
      <c r="T275">
        <f>VLOOKUP(D275,Substances!A:F,6,FALSE)</f>
        <v>0</v>
      </c>
      <c r="U275" s="52">
        <f t="shared" si="24"/>
        <v>0</v>
      </c>
    </row>
    <row r="276" spans="1:21" x14ac:dyDescent="0.3">
      <c r="A276" s="22">
        <f>'INPUT-Production'!A276</f>
        <v>0</v>
      </c>
      <c r="B276" s="11">
        <f>'INPUT-Production'!B276</f>
        <v>0</v>
      </c>
      <c r="C276" s="11">
        <f>'INPUT-Production'!C276</f>
        <v>0</v>
      </c>
      <c r="D276" s="2">
        <f>'INPUT-Production'!D276</f>
        <v>0</v>
      </c>
      <c r="E276" t="e">
        <f>IF(ISBLANK('INPUT-Production'!F276),IF(VLOOKUP(D276,'INPUT-Substances'!A:C,3,FALSE)="",VLOOKUP(D276,'INPUT-Substances'!A:B,2,FALSE),VLOOKUP(D276,'INPUT-Substances'!A:C,3,FALSE)),IF(AND(NOT(ISBLANK(VLOOKUP(D276,'INPUT-Substances'!A:G,4,FALSE))),VLOOKUP(D276,'INPUT-Substances'!A:G,4,FALSE)&lt;='INPUT-Production'!F276),"gas",IF(AND(NOT(ISBLANK(VLOOKUP(D276,'INPUT-Substances'!A:G,7,FALSE))),VLOOKUP(D276,'INPUT-Substances'!A:G,7,FALSE)&gt;='INPUT-Production'!F276),"solid",IF(AND(NOT(ISBLANK(VLOOKUP(D276,'INPUT-Substances'!A:G,4,FALSE))),NOT(ISBLANK(G276)),G276&gt;='INPUT-Settings'!$C$26,G276&lt;='INPUT-Settings'!$C$26),"liquid",VLOOKUP(D276,'INPUT-Substances'!A:B,2,FALSE)))))</f>
        <v>#N/A</v>
      </c>
      <c r="F276">
        <f>'INPUT-Production'!E276</f>
        <v>0</v>
      </c>
      <c r="G276" t="str">
        <f>'Production-Scores'!H276</f>
        <v>n</v>
      </c>
      <c r="H276" s="22" t="e">
        <f>IF(AND(E276="solid",'Skin-MT Hand'!AA276="Like dry solids"),VLOOKUP(D276,Substances!A:E,5,FALSE),"")</f>
        <v>#N/A</v>
      </c>
      <c r="I276" s="51" t="e">
        <f>IF(E276="solid",VLOOKUP(H276,'M08,G03'!$B$4:$D$9,3,FALSE),"")</f>
        <v>#N/A</v>
      </c>
      <c r="J276" s="11" t="e">
        <f>IF(E276="liquid",VLOOKUP(D276,Substances!A:D,4,FALSE),"")</f>
        <v>#N/A</v>
      </c>
      <c r="K276" s="11" t="e">
        <f>IF(AND(E276="liquid",ISBLANK('INPUT-Production'!F276)),'INPUT-Settings'!$C$26+273.15,IF(E276="liquid",'INPUT-Production'!F276+273.15,""))</f>
        <v>#N/A</v>
      </c>
      <c r="L276" s="11" t="e">
        <f t="shared" si="20"/>
        <v>#N/A</v>
      </c>
      <c r="M276" s="51" t="e">
        <f t="shared" si="21"/>
        <v>#N/A</v>
      </c>
      <c r="N276" s="2" t="e">
        <f>IF(E276="solid",I276,IF(E276="liquid",(M276/30000),IF(AND(E276="gas",'INPUT-Settings'!$C$25=1),1,IF(AND(E276="gas",'INPUT-Settings'!$C$25=0),"",FALSE))))</f>
        <v>#N/A</v>
      </c>
      <c r="O276" t="e">
        <f>IF(AND(E276="gas",'INPUT-Settings'!$C$25=0),"",N276*'Production-Scores'!Z276*'Production-Scores'!M276*'Production-Scores'!P276*('Production-Scores'!S276*'Production-Scores'!AH276*'Production-Scores'!AO276+'Production-Scores'!AE276))</f>
        <v>#N/A</v>
      </c>
      <c r="P276">
        <f t="array" ref="P276">SUM(($G$3:$G$300="y")*($C$3:$C$300=C276)*($A$3:$A$300=A276)*($F$3:$F$300))</f>
        <v>0</v>
      </c>
      <c r="Q276">
        <f t="shared" si="23"/>
        <v>1</v>
      </c>
      <c r="R276" s="52" t="str">
        <f t="shared" si="22"/>
        <v/>
      </c>
      <c r="S276" s="52" t="e">
        <f>IF(AND(E276="gas",'INPUT-Settings'!$C$25=0),"",R276^(LN('INPUT-Settings'!$E$5)/LN(100)))</f>
        <v>#N/A</v>
      </c>
      <c r="T276">
        <f>VLOOKUP(D276,Substances!A:F,6,FALSE)</f>
        <v>0</v>
      </c>
      <c r="U276" s="52">
        <f t="shared" si="24"/>
        <v>0</v>
      </c>
    </row>
    <row r="277" spans="1:21" x14ac:dyDescent="0.3">
      <c r="A277" s="22">
        <f>'INPUT-Production'!A277</f>
        <v>0</v>
      </c>
      <c r="B277" s="11">
        <f>'INPUT-Production'!B277</f>
        <v>0</v>
      </c>
      <c r="C277" s="11">
        <f>'INPUT-Production'!C277</f>
        <v>0</v>
      </c>
      <c r="D277" s="2">
        <f>'INPUT-Production'!D277</f>
        <v>0</v>
      </c>
      <c r="E277" t="e">
        <f>IF(ISBLANK('INPUT-Production'!F277),IF(VLOOKUP(D277,'INPUT-Substances'!A:C,3,FALSE)="",VLOOKUP(D277,'INPUT-Substances'!A:B,2,FALSE),VLOOKUP(D277,'INPUT-Substances'!A:C,3,FALSE)),IF(AND(NOT(ISBLANK(VLOOKUP(D277,'INPUT-Substances'!A:G,4,FALSE))),VLOOKUP(D277,'INPUT-Substances'!A:G,4,FALSE)&lt;='INPUT-Production'!F277),"gas",IF(AND(NOT(ISBLANK(VLOOKUP(D277,'INPUT-Substances'!A:G,7,FALSE))),VLOOKUP(D277,'INPUT-Substances'!A:G,7,FALSE)&gt;='INPUT-Production'!F277),"solid",IF(AND(NOT(ISBLANK(VLOOKUP(D277,'INPUT-Substances'!A:G,4,FALSE))),NOT(ISBLANK(G277)),G277&gt;='INPUT-Settings'!$C$26,G277&lt;='INPUT-Settings'!$C$26),"liquid",VLOOKUP(D277,'INPUT-Substances'!A:B,2,FALSE)))))</f>
        <v>#N/A</v>
      </c>
      <c r="F277">
        <f>'INPUT-Production'!E277</f>
        <v>0</v>
      </c>
      <c r="G277" t="str">
        <f>'Production-Scores'!H277</f>
        <v>n</v>
      </c>
      <c r="H277" s="22" t="e">
        <f>IF(AND(E277="solid",'Skin-MT Hand'!AA277="Like dry solids"),VLOOKUP(D277,Substances!A:E,5,FALSE),"")</f>
        <v>#N/A</v>
      </c>
      <c r="I277" s="51" t="e">
        <f>IF(E277="solid",VLOOKUP(H277,'M08,G03'!$B$4:$D$9,3,FALSE),"")</f>
        <v>#N/A</v>
      </c>
      <c r="J277" s="11" t="e">
        <f>IF(E277="liquid",VLOOKUP(D277,Substances!A:D,4,FALSE),"")</f>
        <v>#N/A</v>
      </c>
      <c r="K277" s="11" t="e">
        <f>IF(AND(E277="liquid",ISBLANK('INPUT-Production'!F277)),'INPUT-Settings'!$C$26+273.15,IF(E277="liquid",'INPUT-Production'!F277+273.15,""))</f>
        <v>#N/A</v>
      </c>
      <c r="L277" s="11" t="e">
        <f t="shared" si="20"/>
        <v>#N/A</v>
      </c>
      <c r="M277" s="51" t="e">
        <f t="shared" si="21"/>
        <v>#N/A</v>
      </c>
      <c r="N277" s="2" t="e">
        <f>IF(E277="solid",I277,IF(E277="liquid",(M277/30000),IF(AND(E277="gas",'INPUT-Settings'!$C$25=1),1,IF(AND(E277="gas",'INPUT-Settings'!$C$25=0),"",FALSE))))</f>
        <v>#N/A</v>
      </c>
      <c r="O277" t="e">
        <f>IF(AND(E277="gas",'INPUT-Settings'!$C$25=0),"",N277*'Production-Scores'!Z277*'Production-Scores'!M277*'Production-Scores'!P277*('Production-Scores'!S277*'Production-Scores'!AH277*'Production-Scores'!AO277+'Production-Scores'!AE277))</f>
        <v>#N/A</v>
      </c>
      <c r="P277">
        <f t="array" ref="P277">SUM(($G$3:$G$300="y")*($C$3:$C$300=C277)*($A$3:$A$300=A277)*($F$3:$F$300))</f>
        <v>0</v>
      </c>
      <c r="Q277">
        <f t="shared" si="23"/>
        <v>1</v>
      </c>
      <c r="R277" s="52" t="str">
        <f t="shared" si="22"/>
        <v/>
      </c>
      <c r="S277" s="52" t="e">
        <f>IF(AND(E277="gas",'INPUT-Settings'!$C$25=0),"",R277^(LN('INPUT-Settings'!$E$5)/LN(100)))</f>
        <v>#N/A</v>
      </c>
      <c r="T277">
        <f>VLOOKUP(D277,Substances!A:F,6,FALSE)</f>
        <v>0</v>
      </c>
      <c r="U277" s="52">
        <f t="shared" si="24"/>
        <v>0</v>
      </c>
    </row>
    <row r="278" spans="1:21" x14ac:dyDescent="0.3">
      <c r="A278" s="22">
        <f>'INPUT-Production'!A278</f>
        <v>0</v>
      </c>
      <c r="B278" s="11">
        <f>'INPUT-Production'!B278</f>
        <v>0</v>
      </c>
      <c r="C278" s="11">
        <f>'INPUT-Production'!C278</f>
        <v>0</v>
      </c>
      <c r="D278" s="2">
        <f>'INPUT-Production'!D278</f>
        <v>0</v>
      </c>
      <c r="E278" t="e">
        <f>IF(ISBLANK('INPUT-Production'!F278),IF(VLOOKUP(D278,'INPUT-Substances'!A:C,3,FALSE)="",VLOOKUP(D278,'INPUT-Substances'!A:B,2,FALSE),VLOOKUP(D278,'INPUT-Substances'!A:C,3,FALSE)),IF(AND(NOT(ISBLANK(VLOOKUP(D278,'INPUT-Substances'!A:G,4,FALSE))),VLOOKUP(D278,'INPUT-Substances'!A:G,4,FALSE)&lt;='INPUT-Production'!F278),"gas",IF(AND(NOT(ISBLANK(VLOOKUP(D278,'INPUT-Substances'!A:G,7,FALSE))),VLOOKUP(D278,'INPUT-Substances'!A:G,7,FALSE)&gt;='INPUT-Production'!F278),"solid",IF(AND(NOT(ISBLANK(VLOOKUP(D278,'INPUT-Substances'!A:G,4,FALSE))),NOT(ISBLANK(G278)),G278&gt;='INPUT-Settings'!$C$26,G278&lt;='INPUT-Settings'!$C$26),"liquid",VLOOKUP(D278,'INPUT-Substances'!A:B,2,FALSE)))))</f>
        <v>#N/A</v>
      </c>
      <c r="F278">
        <f>'INPUT-Production'!E278</f>
        <v>0</v>
      </c>
      <c r="G278" t="str">
        <f>'Production-Scores'!H278</f>
        <v>n</v>
      </c>
      <c r="H278" s="22" t="e">
        <f>IF(AND(E278="solid",'Skin-MT Hand'!AA278="Like dry solids"),VLOOKUP(D278,Substances!A:E,5,FALSE),"")</f>
        <v>#N/A</v>
      </c>
      <c r="I278" s="51" t="e">
        <f>IF(E278="solid",VLOOKUP(H278,'M08,G03'!$B$4:$D$9,3,FALSE),"")</f>
        <v>#N/A</v>
      </c>
      <c r="J278" s="11" t="e">
        <f>IF(E278="liquid",VLOOKUP(D278,Substances!A:D,4,FALSE),"")</f>
        <v>#N/A</v>
      </c>
      <c r="K278" s="11" t="e">
        <f>IF(AND(E278="liquid",ISBLANK('INPUT-Production'!F278)),'INPUT-Settings'!$C$26+273.15,IF(E278="liquid",'INPUT-Production'!F278+273.15,""))</f>
        <v>#N/A</v>
      </c>
      <c r="L278" s="11" t="e">
        <f t="shared" si="20"/>
        <v>#N/A</v>
      </c>
      <c r="M278" s="51" t="e">
        <f t="shared" si="21"/>
        <v>#N/A</v>
      </c>
      <c r="N278" s="2" t="e">
        <f>IF(E278="solid",I278,IF(E278="liquid",(M278/30000),IF(AND(E278="gas",'INPUT-Settings'!$C$25=1),1,IF(AND(E278="gas",'INPUT-Settings'!$C$25=0),"",FALSE))))</f>
        <v>#N/A</v>
      </c>
      <c r="O278" t="e">
        <f>IF(AND(E278="gas",'INPUT-Settings'!$C$25=0),"",N278*'Production-Scores'!Z278*'Production-Scores'!M278*'Production-Scores'!P278*('Production-Scores'!S278*'Production-Scores'!AH278*'Production-Scores'!AO278+'Production-Scores'!AE278))</f>
        <v>#N/A</v>
      </c>
      <c r="P278">
        <f t="array" ref="P278">SUM(($G$3:$G$300="y")*($C$3:$C$300=C278)*($A$3:$A$300=A278)*($F$3:$F$300))</f>
        <v>0</v>
      </c>
      <c r="Q278">
        <f t="shared" si="23"/>
        <v>1</v>
      </c>
      <c r="R278" s="52" t="str">
        <f t="shared" si="22"/>
        <v/>
      </c>
      <c r="S278" s="52" t="e">
        <f>IF(AND(E278="gas",'INPUT-Settings'!$C$25=0),"",R278^(LN('INPUT-Settings'!$E$5)/LN(100)))</f>
        <v>#N/A</v>
      </c>
      <c r="T278">
        <f>VLOOKUP(D278,Substances!A:F,6,FALSE)</f>
        <v>0</v>
      </c>
      <c r="U278" s="52">
        <f t="shared" si="24"/>
        <v>0</v>
      </c>
    </row>
    <row r="279" spans="1:21" x14ac:dyDescent="0.3">
      <c r="A279" s="22">
        <f>'INPUT-Production'!A279</f>
        <v>0</v>
      </c>
      <c r="B279" s="11">
        <f>'INPUT-Production'!B279</f>
        <v>0</v>
      </c>
      <c r="C279" s="11">
        <f>'INPUT-Production'!C279</f>
        <v>0</v>
      </c>
      <c r="D279" s="2">
        <f>'INPUT-Production'!D279</f>
        <v>0</v>
      </c>
      <c r="E279" t="e">
        <f>IF(ISBLANK('INPUT-Production'!F279),IF(VLOOKUP(D279,'INPUT-Substances'!A:C,3,FALSE)="",VLOOKUP(D279,'INPUT-Substances'!A:B,2,FALSE),VLOOKUP(D279,'INPUT-Substances'!A:C,3,FALSE)),IF(AND(NOT(ISBLANK(VLOOKUP(D279,'INPUT-Substances'!A:G,4,FALSE))),VLOOKUP(D279,'INPUT-Substances'!A:G,4,FALSE)&lt;='INPUT-Production'!F279),"gas",IF(AND(NOT(ISBLANK(VLOOKUP(D279,'INPUT-Substances'!A:G,7,FALSE))),VLOOKUP(D279,'INPUT-Substances'!A:G,7,FALSE)&gt;='INPUT-Production'!F279),"solid",IF(AND(NOT(ISBLANK(VLOOKUP(D279,'INPUT-Substances'!A:G,4,FALSE))),NOT(ISBLANK(G279)),G279&gt;='INPUT-Settings'!$C$26,G279&lt;='INPUT-Settings'!$C$26),"liquid",VLOOKUP(D279,'INPUT-Substances'!A:B,2,FALSE)))))</f>
        <v>#N/A</v>
      </c>
      <c r="F279">
        <f>'INPUT-Production'!E279</f>
        <v>0</v>
      </c>
      <c r="G279" t="str">
        <f>'Production-Scores'!H279</f>
        <v>n</v>
      </c>
      <c r="H279" s="22" t="e">
        <f>IF(AND(E279="solid",'Skin-MT Hand'!AA279="Like dry solids"),VLOOKUP(D279,Substances!A:E,5,FALSE),"")</f>
        <v>#N/A</v>
      </c>
      <c r="I279" s="51" t="e">
        <f>IF(E279="solid",VLOOKUP(H279,'M08,G03'!$B$4:$D$9,3,FALSE),"")</f>
        <v>#N/A</v>
      </c>
      <c r="J279" s="11" t="e">
        <f>IF(E279="liquid",VLOOKUP(D279,Substances!A:D,4,FALSE),"")</f>
        <v>#N/A</v>
      </c>
      <c r="K279" s="11" t="e">
        <f>IF(AND(E279="liquid",ISBLANK('INPUT-Production'!F279)),'INPUT-Settings'!$C$26+273.15,IF(E279="liquid",'INPUT-Production'!F279+273.15,""))</f>
        <v>#N/A</v>
      </c>
      <c r="L279" s="11" t="e">
        <f t="shared" si="20"/>
        <v>#N/A</v>
      </c>
      <c r="M279" s="51" t="e">
        <f t="shared" si="21"/>
        <v>#N/A</v>
      </c>
      <c r="N279" s="2" t="e">
        <f>IF(E279="solid",I279,IF(E279="liquid",(M279/30000),IF(AND(E279="gas",'INPUT-Settings'!$C$25=1),1,IF(AND(E279="gas",'INPUT-Settings'!$C$25=0),"",FALSE))))</f>
        <v>#N/A</v>
      </c>
      <c r="O279" t="e">
        <f>IF(AND(E279="gas",'INPUT-Settings'!$C$25=0),"",N279*'Production-Scores'!Z279*'Production-Scores'!M279*'Production-Scores'!P279*('Production-Scores'!S279*'Production-Scores'!AH279*'Production-Scores'!AO279+'Production-Scores'!AE279))</f>
        <v>#N/A</v>
      </c>
      <c r="P279">
        <f t="array" ref="P279">SUM(($G$3:$G$300="y")*($C$3:$C$300=C279)*($A$3:$A$300=A279)*($F$3:$F$300))</f>
        <v>0</v>
      </c>
      <c r="Q279">
        <f t="shared" si="23"/>
        <v>1</v>
      </c>
      <c r="R279" s="52" t="str">
        <f t="shared" si="22"/>
        <v/>
      </c>
      <c r="S279" s="52" t="e">
        <f>IF(AND(E279="gas",'INPUT-Settings'!$C$25=0),"",R279^(LN('INPUT-Settings'!$E$5)/LN(100)))</f>
        <v>#N/A</v>
      </c>
      <c r="T279">
        <f>VLOOKUP(D279,Substances!A:F,6,FALSE)</f>
        <v>0</v>
      </c>
      <c r="U279" s="52">
        <f t="shared" si="24"/>
        <v>0</v>
      </c>
    </row>
    <row r="280" spans="1:21" x14ac:dyDescent="0.3">
      <c r="A280" s="22">
        <f>'INPUT-Production'!A280</f>
        <v>0</v>
      </c>
      <c r="B280" s="11">
        <f>'INPUT-Production'!B280</f>
        <v>0</v>
      </c>
      <c r="C280" s="11">
        <f>'INPUT-Production'!C280</f>
        <v>0</v>
      </c>
      <c r="D280" s="2">
        <f>'INPUT-Production'!D280</f>
        <v>0</v>
      </c>
      <c r="E280" t="e">
        <f>IF(ISBLANK('INPUT-Production'!F280),IF(VLOOKUP(D280,'INPUT-Substances'!A:C,3,FALSE)="",VLOOKUP(D280,'INPUT-Substances'!A:B,2,FALSE),VLOOKUP(D280,'INPUT-Substances'!A:C,3,FALSE)),IF(AND(NOT(ISBLANK(VLOOKUP(D280,'INPUT-Substances'!A:G,4,FALSE))),VLOOKUP(D280,'INPUT-Substances'!A:G,4,FALSE)&lt;='INPUT-Production'!F280),"gas",IF(AND(NOT(ISBLANK(VLOOKUP(D280,'INPUT-Substances'!A:G,7,FALSE))),VLOOKUP(D280,'INPUT-Substances'!A:G,7,FALSE)&gt;='INPUT-Production'!F280),"solid",IF(AND(NOT(ISBLANK(VLOOKUP(D280,'INPUT-Substances'!A:G,4,FALSE))),NOT(ISBLANK(G280)),G280&gt;='INPUT-Settings'!$C$26,G280&lt;='INPUT-Settings'!$C$26),"liquid",VLOOKUP(D280,'INPUT-Substances'!A:B,2,FALSE)))))</f>
        <v>#N/A</v>
      </c>
      <c r="F280">
        <f>'INPUT-Production'!E280</f>
        <v>0</v>
      </c>
      <c r="G280" t="str">
        <f>'Production-Scores'!H280</f>
        <v>n</v>
      </c>
      <c r="H280" s="22" t="e">
        <f>IF(AND(E280="solid",'Skin-MT Hand'!AA280="Like dry solids"),VLOOKUP(D280,Substances!A:E,5,FALSE),"")</f>
        <v>#N/A</v>
      </c>
      <c r="I280" s="51" t="e">
        <f>IF(E280="solid",VLOOKUP(H280,'M08,G03'!$B$4:$D$9,3,FALSE),"")</f>
        <v>#N/A</v>
      </c>
      <c r="J280" s="11" t="e">
        <f>IF(E280="liquid",VLOOKUP(D280,Substances!A:D,4,FALSE),"")</f>
        <v>#N/A</v>
      </c>
      <c r="K280" s="11" t="e">
        <f>IF(AND(E280="liquid",ISBLANK('INPUT-Production'!F280)),'INPUT-Settings'!$C$26+273.15,IF(E280="liquid",'INPUT-Production'!F280+273.15,""))</f>
        <v>#N/A</v>
      </c>
      <c r="L280" s="11" t="e">
        <f t="shared" si="20"/>
        <v>#N/A</v>
      </c>
      <c r="M280" s="51" t="e">
        <f t="shared" si="21"/>
        <v>#N/A</v>
      </c>
      <c r="N280" s="2" t="e">
        <f>IF(E280="solid",I280,IF(E280="liquid",(M280/30000),IF(AND(E280="gas",'INPUT-Settings'!$C$25=1),1,IF(AND(E280="gas",'INPUT-Settings'!$C$25=0),"",FALSE))))</f>
        <v>#N/A</v>
      </c>
      <c r="O280" t="e">
        <f>IF(AND(E280="gas",'INPUT-Settings'!$C$25=0),"",N280*'Production-Scores'!Z280*'Production-Scores'!M280*'Production-Scores'!P280*('Production-Scores'!S280*'Production-Scores'!AH280*'Production-Scores'!AO280+'Production-Scores'!AE280))</f>
        <v>#N/A</v>
      </c>
      <c r="P280">
        <f t="array" ref="P280">SUM(($G$3:$G$300="y")*($C$3:$C$300=C280)*($A$3:$A$300=A280)*($F$3:$F$300))</f>
        <v>0</v>
      </c>
      <c r="Q280">
        <f t="shared" si="23"/>
        <v>1</v>
      </c>
      <c r="R280" s="52" t="str">
        <f t="shared" si="22"/>
        <v/>
      </c>
      <c r="S280" s="52" t="e">
        <f>IF(AND(E280="gas",'INPUT-Settings'!$C$25=0),"",R280^(LN('INPUT-Settings'!$E$5)/LN(100)))</f>
        <v>#N/A</v>
      </c>
      <c r="T280">
        <f>VLOOKUP(D280,Substances!A:F,6,FALSE)</f>
        <v>0</v>
      </c>
      <c r="U280" s="52">
        <f t="shared" si="24"/>
        <v>0</v>
      </c>
    </row>
    <row r="281" spans="1:21" x14ac:dyDescent="0.3">
      <c r="A281" s="22">
        <f>'INPUT-Production'!A281</f>
        <v>0</v>
      </c>
      <c r="B281" s="11">
        <f>'INPUT-Production'!B281</f>
        <v>0</v>
      </c>
      <c r="C281" s="11">
        <f>'INPUT-Production'!C281</f>
        <v>0</v>
      </c>
      <c r="D281" s="2">
        <f>'INPUT-Production'!D281</f>
        <v>0</v>
      </c>
      <c r="E281" t="e">
        <f>IF(ISBLANK('INPUT-Production'!F281),IF(VLOOKUP(D281,'INPUT-Substances'!A:C,3,FALSE)="",VLOOKUP(D281,'INPUT-Substances'!A:B,2,FALSE),VLOOKUP(D281,'INPUT-Substances'!A:C,3,FALSE)),IF(AND(NOT(ISBLANK(VLOOKUP(D281,'INPUT-Substances'!A:G,4,FALSE))),VLOOKUP(D281,'INPUT-Substances'!A:G,4,FALSE)&lt;='INPUT-Production'!F281),"gas",IF(AND(NOT(ISBLANK(VLOOKUP(D281,'INPUT-Substances'!A:G,7,FALSE))),VLOOKUP(D281,'INPUT-Substances'!A:G,7,FALSE)&gt;='INPUT-Production'!F281),"solid",IF(AND(NOT(ISBLANK(VLOOKUP(D281,'INPUT-Substances'!A:G,4,FALSE))),NOT(ISBLANK(G281)),G281&gt;='INPUT-Settings'!$C$26,G281&lt;='INPUT-Settings'!$C$26),"liquid",VLOOKUP(D281,'INPUT-Substances'!A:B,2,FALSE)))))</f>
        <v>#N/A</v>
      </c>
      <c r="F281">
        <f>'INPUT-Production'!E281</f>
        <v>0</v>
      </c>
      <c r="G281" t="str">
        <f>'Production-Scores'!H281</f>
        <v>n</v>
      </c>
      <c r="H281" s="22" t="e">
        <f>IF(AND(E281="solid",'Skin-MT Hand'!AA281="Like dry solids"),VLOOKUP(D281,Substances!A:E,5,FALSE),"")</f>
        <v>#N/A</v>
      </c>
      <c r="I281" s="51" t="e">
        <f>IF(E281="solid",VLOOKUP(H281,'M08,G03'!$B$4:$D$9,3,FALSE),"")</f>
        <v>#N/A</v>
      </c>
      <c r="J281" s="11" t="e">
        <f>IF(E281="liquid",VLOOKUP(D281,Substances!A:D,4,FALSE),"")</f>
        <v>#N/A</v>
      </c>
      <c r="K281" s="11" t="e">
        <f>IF(AND(E281="liquid",ISBLANK('INPUT-Production'!F281)),'INPUT-Settings'!$C$26+273.15,IF(E281="liquid",'INPUT-Production'!F281+273.15,""))</f>
        <v>#N/A</v>
      </c>
      <c r="L281" s="11" t="e">
        <f t="shared" si="20"/>
        <v>#N/A</v>
      </c>
      <c r="M281" s="51" t="e">
        <f t="shared" si="21"/>
        <v>#N/A</v>
      </c>
      <c r="N281" s="2" t="e">
        <f>IF(E281="solid",I281,IF(E281="liquid",(M281/30000),IF(AND(E281="gas",'INPUT-Settings'!$C$25=1),1,IF(AND(E281="gas",'INPUT-Settings'!$C$25=0),"",FALSE))))</f>
        <v>#N/A</v>
      </c>
      <c r="O281" t="e">
        <f>IF(AND(E281="gas",'INPUT-Settings'!$C$25=0),"",N281*'Production-Scores'!Z281*'Production-Scores'!M281*'Production-Scores'!P281*('Production-Scores'!S281*'Production-Scores'!AH281*'Production-Scores'!AO281+'Production-Scores'!AE281))</f>
        <v>#N/A</v>
      </c>
      <c r="P281">
        <f t="array" ref="P281">SUM(($G$3:$G$300="y")*($C$3:$C$300=C281)*($A$3:$A$300=A281)*($F$3:$F$300))</f>
        <v>0</v>
      </c>
      <c r="Q281">
        <f t="shared" si="23"/>
        <v>1</v>
      </c>
      <c r="R281" s="52" t="str">
        <f t="shared" si="22"/>
        <v/>
      </c>
      <c r="S281" s="52" t="e">
        <f>IF(AND(E281="gas",'INPUT-Settings'!$C$25=0),"",R281^(LN('INPUT-Settings'!$E$5)/LN(100)))</f>
        <v>#N/A</v>
      </c>
      <c r="T281">
        <f>VLOOKUP(D281,Substances!A:F,6,FALSE)</f>
        <v>0</v>
      </c>
      <c r="U281" s="52">
        <f t="shared" si="24"/>
        <v>0</v>
      </c>
    </row>
    <row r="282" spans="1:21" x14ac:dyDescent="0.3">
      <c r="A282" s="22">
        <f>'INPUT-Production'!A282</f>
        <v>0</v>
      </c>
      <c r="B282" s="11">
        <f>'INPUT-Production'!B282</f>
        <v>0</v>
      </c>
      <c r="C282" s="11">
        <f>'INPUT-Production'!C282</f>
        <v>0</v>
      </c>
      <c r="D282" s="2">
        <f>'INPUT-Production'!D282</f>
        <v>0</v>
      </c>
      <c r="E282" t="e">
        <f>IF(ISBLANK('INPUT-Production'!F282),IF(VLOOKUP(D282,'INPUT-Substances'!A:C,3,FALSE)="",VLOOKUP(D282,'INPUT-Substances'!A:B,2,FALSE),VLOOKUP(D282,'INPUT-Substances'!A:C,3,FALSE)),IF(AND(NOT(ISBLANK(VLOOKUP(D282,'INPUT-Substances'!A:G,4,FALSE))),VLOOKUP(D282,'INPUT-Substances'!A:G,4,FALSE)&lt;='INPUT-Production'!F282),"gas",IF(AND(NOT(ISBLANK(VLOOKUP(D282,'INPUT-Substances'!A:G,7,FALSE))),VLOOKUP(D282,'INPUT-Substances'!A:G,7,FALSE)&gt;='INPUT-Production'!F282),"solid",IF(AND(NOT(ISBLANK(VLOOKUP(D282,'INPUT-Substances'!A:G,4,FALSE))),NOT(ISBLANK(G282)),G282&gt;='INPUT-Settings'!$C$26,G282&lt;='INPUT-Settings'!$C$26),"liquid",VLOOKUP(D282,'INPUT-Substances'!A:B,2,FALSE)))))</f>
        <v>#N/A</v>
      </c>
      <c r="F282">
        <f>'INPUT-Production'!E282</f>
        <v>0</v>
      </c>
      <c r="G282" t="str">
        <f>'Production-Scores'!H282</f>
        <v>n</v>
      </c>
      <c r="H282" s="22" t="e">
        <f>IF(AND(E282="solid",'Skin-MT Hand'!AA282="Like dry solids"),VLOOKUP(D282,Substances!A:E,5,FALSE),"")</f>
        <v>#N/A</v>
      </c>
      <c r="I282" s="51" t="e">
        <f>IF(E282="solid",VLOOKUP(H282,'M08,G03'!$B$4:$D$9,3,FALSE),"")</f>
        <v>#N/A</v>
      </c>
      <c r="J282" s="11" t="e">
        <f>IF(E282="liquid",VLOOKUP(D282,Substances!A:D,4,FALSE),"")</f>
        <v>#N/A</v>
      </c>
      <c r="K282" s="11" t="e">
        <f>IF(AND(E282="liquid",ISBLANK('INPUT-Production'!F282)),'INPUT-Settings'!$C$26+273.15,IF(E282="liquid",'INPUT-Production'!F282+273.15,""))</f>
        <v>#N/A</v>
      </c>
      <c r="L282" s="11" t="e">
        <f t="shared" si="20"/>
        <v>#N/A</v>
      </c>
      <c r="M282" s="51" t="e">
        <f t="shared" si="21"/>
        <v>#N/A</v>
      </c>
      <c r="N282" s="2" t="e">
        <f>IF(E282="solid",I282,IF(E282="liquid",(M282/30000),IF(AND(E282="gas",'INPUT-Settings'!$C$25=1),1,IF(AND(E282="gas",'INPUT-Settings'!$C$25=0),"",FALSE))))</f>
        <v>#N/A</v>
      </c>
      <c r="O282" t="e">
        <f>IF(AND(E282="gas",'INPUT-Settings'!$C$25=0),"",N282*'Production-Scores'!Z282*'Production-Scores'!M282*'Production-Scores'!P282*('Production-Scores'!S282*'Production-Scores'!AH282*'Production-Scores'!AO282+'Production-Scores'!AE282))</f>
        <v>#N/A</v>
      </c>
      <c r="P282">
        <f t="array" ref="P282">SUM(($G$3:$G$300="y")*($C$3:$C$300=C282)*($A$3:$A$300=A282)*($F$3:$F$300))</f>
        <v>0</v>
      </c>
      <c r="Q282">
        <f t="shared" si="23"/>
        <v>1</v>
      </c>
      <c r="R282" s="52" t="str">
        <f t="shared" si="22"/>
        <v/>
      </c>
      <c r="S282" s="52" t="e">
        <f>IF(AND(E282="gas",'INPUT-Settings'!$C$25=0),"",R282^(LN('INPUT-Settings'!$E$5)/LN(100)))</f>
        <v>#N/A</v>
      </c>
      <c r="T282">
        <f>VLOOKUP(D282,Substances!A:F,6,FALSE)</f>
        <v>0</v>
      </c>
      <c r="U282" s="52">
        <f t="shared" si="24"/>
        <v>0</v>
      </c>
    </row>
    <row r="283" spans="1:21" x14ac:dyDescent="0.3">
      <c r="A283" s="22">
        <f>'INPUT-Production'!A283</f>
        <v>0</v>
      </c>
      <c r="B283" s="11">
        <f>'INPUT-Production'!B283</f>
        <v>0</v>
      </c>
      <c r="C283" s="11">
        <f>'INPUT-Production'!C283</f>
        <v>0</v>
      </c>
      <c r="D283" s="2">
        <f>'INPUT-Production'!D283</f>
        <v>0</v>
      </c>
      <c r="E283" t="e">
        <f>IF(ISBLANK('INPUT-Production'!F283),IF(VLOOKUP(D283,'INPUT-Substances'!A:C,3,FALSE)="",VLOOKUP(D283,'INPUT-Substances'!A:B,2,FALSE),VLOOKUP(D283,'INPUT-Substances'!A:C,3,FALSE)),IF(AND(NOT(ISBLANK(VLOOKUP(D283,'INPUT-Substances'!A:G,4,FALSE))),VLOOKUP(D283,'INPUT-Substances'!A:G,4,FALSE)&lt;='INPUT-Production'!F283),"gas",IF(AND(NOT(ISBLANK(VLOOKUP(D283,'INPUT-Substances'!A:G,7,FALSE))),VLOOKUP(D283,'INPUT-Substances'!A:G,7,FALSE)&gt;='INPUT-Production'!F283),"solid",IF(AND(NOT(ISBLANK(VLOOKUP(D283,'INPUT-Substances'!A:G,4,FALSE))),NOT(ISBLANK(G283)),G283&gt;='INPUT-Settings'!$C$26,G283&lt;='INPUT-Settings'!$C$26),"liquid",VLOOKUP(D283,'INPUT-Substances'!A:B,2,FALSE)))))</f>
        <v>#N/A</v>
      </c>
      <c r="F283">
        <f>'INPUT-Production'!E283</f>
        <v>0</v>
      </c>
      <c r="G283" t="str">
        <f>'Production-Scores'!H283</f>
        <v>n</v>
      </c>
      <c r="H283" s="22" t="e">
        <f>IF(AND(E283="solid",'Skin-MT Hand'!AA283="Like dry solids"),VLOOKUP(D283,Substances!A:E,5,FALSE),"")</f>
        <v>#N/A</v>
      </c>
      <c r="I283" s="51" t="e">
        <f>IF(E283="solid",VLOOKUP(H283,'M08,G03'!$B$4:$D$9,3,FALSE),"")</f>
        <v>#N/A</v>
      </c>
      <c r="J283" s="11" t="e">
        <f>IF(E283="liquid",VLOOKUP(D283,Substances!A:D,4,FALSE),"")</f>
        <v>#N/A</v>
      </c>
      <c r="K283" s="11" t="e">
        <f>IF(AND(E283="liquid",ISBLANK('INPUT-Production'!F283)),'INPUT-Settings'!$C$26+273.15,IF(E283="liquid",'INPUT-Production'!F283+273.15,""))</f>
        <v>#N/A</v>
      </c>
      <c r="L283" s="11" t="e">
        <f t="shared" si="20"/>
        <v>#N/A</v>
      </c>
      <c r="M283" s="51" t="e">
        <f t="shared" si="21"/>
        <v>#N/A</v>
      </c>
      <c r="N283" s="2" t="e">
        <f>IF(E283="solid",I283,IF(E283="liquid",(M283/30000),IF(AND(E283="gas",'INPUT-Settings'!$C$25=1),1,IF(AND(E283="gas",'INPUT-Settings'!$C$25=0),"",FALSE))))</f>
        <v>#N/A</v>
      </c>
      <c r="O283" t="e">
        <f>IF(AND(E283="gas",'INPUT-Settings'!$C$25=0),"",N283*'Production-Scores'!Z283*'Production-Scores'!M283*'Production-Scores'!P283*('Production-Scores'!S283*'Production-Scores'!AH283*'Production-Scores'!AO283+'Production-Scores'!AE283))</f>
        <v>#N/A</v>
      </c>
      <c r="P283">
        <f t="array" ref="P283">SUM(($G$3:$G$300="y")*($C$3:$C$300=C283)*($A$3:$A$300=A283)*($F$3:$F$300))</f>
        <v>0</v>
      </c>
      <c r="Q283">
        <f t="shared" si="23"/>
        <v>1</v>
      </c>
      <c r="R283" s="52" t="str">
        <f t="shared" si="22"/>
        <v/>
      </c>
      <c r="S283" s="52" t="e">
        <f>IF(AND(E283="gas",'INPUT-Settings'!$C$25=0),"",R283^(LN('INPUT-Settings'!$E$5)/LN(100)))</f>
        <v>#N/A</v>
      </c>
      <c r="T283">
        <f>VLOOKUP(D283,Substances!A:F,6,FALSE)</f>
        <v>0</v>
      </c>
      <c r="U283" s="52">
        <f t="shared" si="24"/>
        <v>0</v>
      </c>
    </row>
    <row r="284" spans="1:21" x14ac:dyDescent="0.3">
      <c r="A284" s="22">
        <f>'INPUT-Production'!A284</f>
        <v>0</v>
      </c>
      <c r="B284" s="11">
        <f>'INPUT-Production'!B284</f>
        <v>0</v>
      </c>
      <c r="C284" s="11">
        <f>'INPUT-Production'!C284</f>
        <v>0</v>
      </c>
      <c r="D284" s="2">
        <f>'INPUT-Production'!D284</f>
        <v>0</v>
      </c>
      <c r="E284" t="e">
        <f>IF(ISBLANK('INPUT-Production'!F284),IF(VLOOKUP(D284,'INPUT-Substances'!A:C,3,FALSE)="",VLOOKUP(D284,'INPUT-Substances'!A:B,2,FALSE),VLOOKUP(D284,'INPUT-Substances'!A:C,3,FALSE)),IF(AND(NOT(ISBLANK(VLOOKUP(D284,'INPUT-Substances'!A:G,4,FALSE))),VLOOKUP(D284,'INPUT-Substances'!A:G,4,FALSE)&lt;='INPUT-Production'!F284),"gas",IF(AND(NOT(ISBLANK(VLOOKUP(D284,'INPUT-Substances'!A:G,7,FALSE))),VLOOKUP(D284,'INPUT-Substances'!A:G,7,FALSE)&gt;='INPUT-Production'!F284),"solid",IF(AND(NOT(ISBLANK(VLOOKUP(D284,'INPUT-Substances'!A:G,4,FALSE))),NOT(ISBLANK(G284)),G284&gt;='INPUT-Settings'!$C$26,G284&lt;='INPUT-Settings'!$C$26),"liquid",VLOOKUP(D284,'INPUT-Substances'!A:B,2,FALSE)))))</f>
        <v>#N/A</v>
      </c>
      <c r="F284">
        <f>'INPUT-Production'!E284</f>
        <v>0</v>
      </c>
      <c r="G284" t="str">
        <f>'Production-Scores'!H284</f>
        <v>n</v>
      </c>
      <c r="H284" s="22" t="e">
        <f>IF(AND(E284="solid",'Skin-MT Hand'!AA284="Like dry solids"),VLOOKUP(D284,Substances!A:E,5,FALSE),"")</f>
        <v>#N/A</v>
      </c>
      <c r="I284" s="51" t="e">
        <f>IF(E284="solid",VLOOKUP(H284,'M08,G03'!$B$4:$D$9,3,FALSE),"")</f>
        <v>#N/A</v>
      </c>
      <c r="J284" s="11" t="e">
        <f>IF(E284="liquid",VLOOKUP(D284,Substances!A:D,4,FALSE),"")</f>
        <v>#N/A</v>
      </c>
      <c r="K284" s="11" t="e">
        <f>IF(AND(E284="liquid",ISBLANK('INPUT-Production'!F284)),'INPUT-Settings'!$C$26+273.15,IF(E284="liquid",'INPUT-Production'!F284+273.15,""))</f>
        <v>#N/A</v>
      </c>
      <c r="L284" s="11" t="e">
        <f t="shared" si="20"/>
        <v>#N/A</v>
      </c>
      <c r="M284" s="51" t="e">
        <f t="shared" si="21"/>
        <v>#N/A</v>
      </c>
      <c r="N284" s="2" t="e">
        <f>IF(E284="solid",I284,IF(E284="liquid",(M284/30000),IF(AND(E284="gas",'INPUT-Settings'!$C$25=1),1,IF(AND(E284="gas",'INPUT-Settings'!$C$25=0),"",FALSE))))</f>
        <v>#N/A</v>
      </c>
      <c r="O284" t="e">
        <f>IF(AND(E284="gas",'INPUT-Settings'!$C$25=0),"",N284*'Production-Scores'!Z284*'Production-Scores'!M284*'Production-Scores'!P284*('Production-Scores'!S284*'Production-Scores'!AH284*'Production-Scores'!AO284+'Production-Scores'!AE284))</f>
        <v>#N/A</v>
      </c>
      <c r="P284">
        <f t="array" ref="P284">SUM(($G$3:$G$300="y")*($C$3:$C$300=C284)*($A$3:$A$300=A284)*($F$3:$F$300))</f>
        <v>0</v>
      </c>
      <c r="Q284">
        <f t="shared" si="23"/>
        <v>1</v>
      </c>
      <c r="R284" s="52" t="str">
        <f t="shared" si="22"/>
        <v/>
      </c>
      <c r="S284" s="52" t="e">
        <f>IF(AND(E284="gas",'INPUT-Settings'!$C$25=0),"",R284^(LN('INPUT-Settings'!$E$5)/LN(100)))</f>
        <v>#N/A</v>
      </c>
      <c r="T284">
        <f>VLOOKUP(D284,Substances!A:F,6,FALSE)</f>
        <v>0</v>
      </c>
      <c r="U284" s="52">
        <f t="shared" si="24"/>
        <v>0</v>
      </c>
    </row>
    <row r="285" spans="1:21" x14ac:dyDescent="0.3">
      <c r="A285" s="22">
        <f>'INPUT-Production'!A285</f>
        <v>0</v>
      </c>
      <c r="B285" s="11">
        <f>'INPUT-Production'!B285</f>
        <v>0</v>
      </c>
      <c r="C285" s="11">
        <f>'INPUT-Production'!C285</f>
        <v>0</v>
      </c>
      <c r="D285" s="2">
        <f>'INPUT-Production'!D285</f>
        <v>0</v>
      </c>
      <c r="E285" t="e">
        <f>IF(ISBLANK('INPUT-Production'!F285),IF(VLOOKUP(D285,'INPUT-Substances'!A:C,3,FALSE)="",VLOOKUP(D285,'INPUT-Substances'!A:B,2,FALSE),VLOOKUP(D285,'INPUT-Substances'!A:C,3,FALSE)),IF(AND(NOT(ISBLANK(VLOOKUP(D285,'INPUT-Substances'!A:G,4,FALSE))),VLOOKUP(D285,'INPUT-Substances'!A:G,4,FALSE)&lt;='INPUT-Production'!F285),"gas",IF(AND(NOT(ISBLANK(VLOOKUP(D285,'INPUT-Substances'!A:G,7,FALSE))),VLOOKUP(D285,'INPUT-Substances'!A:G,7,FALSE)&gt;='INPUT-Production'!F285),"solid",IF(AND(NOT(ISBLANK(VLOOKUP(D285,'INPUT-Substances'!A:G,4,FALSE))),NOT(ISBLANK(G285)),G285&gt;='INPUT-Settings'!$C$26,G285&lt;='INPUT-Settings'!$C$26),"liquid",VLOOKUP(D285,'INPUT-Substances'!A:B,2,FALSE)))))</f>
        <v>#N/A</v>
      </c>
      <c r="F285">
        <f>'INPUT-Production'!E285</f>
        <v>0</v>
      </c>
      <c r="G285" t="str">
        <f>'Production-Scores'!H285</f>
        <v>n</v>
      </c>
      <c r="H285" s="22" t="e">
        <f>IF(AND(E285="solid",'Skin-MT Hand'!AA285="Like dry solids"),VLOOKUP(D285,Substances!A:E,5,FALSE),"")</f>
        <v>#N/A</v>
      </c>
      <c r="I285" s="51" t="e">
        <f>IF(E285="solid",VLOOKUP(H285,'M08,G03'!$B$4:$D$9,3,FALSE),"")</f>
        <v>#N/A</v>
      </c>
      <c r="J285" s="11" t="e">
        <f>IF(E285="liquid",VLOOKUP(D285,Substances!A:D,4,FALSE),"")</f>
        <v>#N/A</v>
      </c>
      <c r="K285" s="11" t="e">
        <f>IF(AND(E285="liquid",ISBLANK('INPUT-Production'!F285)),'INPUT-Settings'!$C$26+273.15,IF(E285="liquid",'INPUT-Production'!F285+273.15,""))</f>
        <v>#N/A</v>
      </c>
      <c r="L285" s="11" t="e">
        <f t="shared" si="20"/>
        <v>#N/A</v>
      </c>
      <c r="M285" s="51" t="e">
        <f t="shared" si="21"/>
        <v>#N/A</v>
      </c>
      <c r="N285" s="2" t="e">
        <f>IF(E285="solid",I285,IF(E285="liquid",(M285/30000),IF(AND(E285="gas",'INPUT-Settings'!$C$25=1),1,IF(AND(E285="gas",'INPUT-Settings'!$C$25=0),"",FALSE))))</f>
        <v>#N/A</v>
      </c>
      <c r="O285" t="e">
        <f>IF(AND(E285="gas",'INPUT-Settings'!$C$25=0),"",N285*'Production-Scores'!Z285*'Production-Scores'!M285*'Production-Scores'!P285*('Production-Scores'!S285*'Production-Scores'!AH285*'Production-Scores'!AO285+'Production-Scores'!AE285))</f>
        <v>#N/A</v>
      </c>
      <c r="P285">
        <f t="array" ref="P285">SUM(($G$3:$G$300="y")*($C$3:$C$300=C285)*($A$3:$A$300=A285)*($F$3:$F$300))</f>
        <v>0</v>
      </c>
      <c r="Q285">
        <f t="shared" si="23"/>
        <v>1</v>
      </c>
      <c r="R285" s="52" t="str">
        <f t="shared" si="22"/>
        <v/>
      </c>
      <c r="S285" s="52" t="e">
        <f>IF(AND(E285="gas",'INPUT-Settings'!$C$25=0),"",R285^(LN('INPUT-Settings'!$E$5)/LN(100)))</f>
        <v>#N/A</v>
      </c>
      <c r="T285">
        <f>VLOOKUP(D285,Substances!A:F,6,FALSE)</f>
        <v>0</v>
      </c>
      <c r="U285" s="52">
        <f t="shared" si="24"/>
        <v>0</v>
      </c>
    </row>
    <row r="286" spans="1:21" x14ac:dyDescent="0.3">
      <c r="A286" s="22">
        <f>'INPUT-Production'!A286</f>
        <v>0</v>
      </c>
      <c r="B286" s="11">
        <f>'INPUT-Production'!B286</f>
        <v>0</v>
      </c>
      <c r="C286" s="11">
        <f>'INPUT-Production'!C286</f>
        <v>0</v>
      </c>
      <c r="D286" s="2">
        <f>'INPUT-Production'!D286</f>
        <v>0</v>
      </c>
      <c r="E286" t="e">
        <f>IF(ISBLANK('INPUT-Production'!F286),IF(VLOOKUP(D286,'INPUT-Substances'!A:C,3,FALSE)="",VLOOKUP(D286,'INPUT-Substances'!A:B,2,FALSE),VLOOKUP(D286,'INPUT-Substances'!A:C,3,FALSE)),IF(AND(NOT(ISBLANK(VLOOKUP(D286,'INPUT-Substances'!A:G,4,FALSE))),VLOOKUP(D286,'INPUT-Substances'!A:G,4,FALSE)&lt;='INPUT-Production'!F286),"gas",IF(AND(NOT(ISBLANK(VLOOKUP(D286,'INPUT-Substances'!A:G,7,FALSE))),VLOOKUP(D286,'INPUT-Substances'!A:G,7,FALSE)&gt;='INPUT-Production'!F286),"solid",IF(AND(NOT(ISBLANK(VLOOKUP(D286,'INPUT-Substances'!A:G,4,FALSE))),NOT(ISBLANK(G286)),G286&gt;='INPUT-Settings'!$C$26,G286&lt;='INPUT-Settings'!$C$26),"liquid",VLOOKUP(D286,'INPUT-Substances'!A:B,2,FALSE)))))</f>
        <v>#N/A</v>
      </c>
      <c r="F286">
        <f>'INPUT-Production'!E286</f>
        <v>0</v>
      </c>
      <c r="G286" t="str">
        <f>'Production-Scores'!H286</f>
        <v>n</v>
      </c>
      <c r="H286" s="22" t="e">
        <f>IF(AND(E286="solid",'Skin-MT Hand'!AA286="Like dry solids"),VLOOKUP(D286,Substances!A:E,5,FALSE),"")</f>
        <v>#N/A</v>
      </c>
      <c r="I286" s="51" t="e">
        <f>IF(E286="solid",VLOOKUP(H286,'M08,G03'!$B$4:$D$9,3,FALSE),"")</f>
        <v>#N/A</v>
      </c>
      <c r="J286" s="11" t="e">
        <f>IF(E286="liquid",VLOOKUP(D286,Substances!A:D,4,FALSE),"")</f>
        <v>#N/A</v>
      </c>
      <c r="K286" s="11" t="e">
        <f>IF(AND(E286="liquid",ISBLANK('INPUT-Production'!F286)),'INPUT-Settings'!$C$26+273.15,IF(E286="liquid",'INPUT-Production'!F286+273.15,""))</f>
        <v>#N/A</v>
      </c>
      <c r="L286" s="11" t="e">
        <f t="shared" si="20"/>
        <v>#N/A</v>
      </c>
      <c r="M286" s="51" t="e">
        <f t="shared" si="21"/>
        <v>#N/A</v>
      </c>
      <c r="N286" s="2" t="e">
        <f>IF(E286="solid",I286,IF(E286="liquid",(M286/30000),IF(AND(E286="gas",'INPUT-Settings'!$C$25=1),1,IF(AND(E286="gas",'INPUT-Settings'!$C$25=0),"",FALSE))))</f>
        <v>#N/A</v>
      </c>
      <c r="O286" t="e">
        <f>IF(AND(E286="gas",'INPUT-Settings'!$C$25=0),"",N286*'Production-Scores'!Z286*'Production-Scores'!M286*'Production-Scores'!P286*('Production-Scores'!S286*'Production-Scores'!AH286*'Production-Scores'!AO286+'Production-Scores'!AE286))</f>
        <v>#N/A</v>
      </c>
      <c r="P286">
        <f t="array" ref="P286">SUM(($G$3:$G$300="y")*($C$3:$C$300=C286)*($A$3:$A$300=A286)*($F$3:$F$300))</f>
        <v>0</v>
      </c>
      <c r="Q286">
        <f t="shared" si="23"/>
        <v>1</v>
      </c>
      <c r="R286" s="52" t="str">
        <f t="shared" si="22"/>
        <v/>
      </c>
      <c r="S286" s="52" t="e">
        <f>IF(AND(E286="gas",'INPUT-Settings'!$C$25=0),"",R286^(LN('INPUT-Settings'!$E$5)/LN(100)))</f>
        <v>#N/A</v>
      </c>
      <c r="T286">
        <f>VLOOKUP(D286,Substances!A:F,6,FALSE)</f>
        <v>0</v>
      </c>
      <c r="U286" s="52">
        <f t="shared" si="24"/>
        <v>0</v>
      </c>
    </row>
    <row r="287" spans="1:21" x14ac:dyDescent="0.3">
      <c r="A287" s="22">
        <f>'INPUT-Production'!A287</f>
        <v>0</v>
      </c>
      <c r="B287" s="11">
        <f>'INPUT-Production'!B287</f>
        <v>0</v>
      </c>
      <c r="C287" s="11">
        <f>'INPUT-Production'!C287</f>
        <v>0</v>
      </c>
      <c r="D287" s="2">
        <f>'INPUT-Production'!D287</f>
        <v>0</v>
      </c>
      <c r="E287" t="e">
        <f>IF(ISBLANK('INPUT-Production'!F287),IF(VLOOKUP(D287,'INPUT-Substances'!A:C,3,FALSE)="",VLOOKUP(D287,'INPUT-Substances'!A:B,2,FALSE),VLOOKUP(D287,'INPUT-Substances'!A:C,3,FALSE)),IF(AND(NOT(ISBLANK(VLOOKUP(D287,'INPUT-Substances'!A:G,4,FALSE))),VLOOKUP(D287,'INPUT-Substances'!A:G,4,FALSE)&lt;='INPUT-Production'!F287),"gas",IF(AND(NOT(ISBLANK(VLOOKUP(D287,'INPUT-Substances'!A:G,7,FALSE))),VLOOKUP(D287,'INPUT-Substances'!A:G,7,FALSE)&gt;='INPUT-Production'!F287),"solid",IF(AND(NOT(ISBLANK(VLOOKUP(D287,'INPUT-Substances'!A:G,4,FALSE))),NOT(ISBLANK(G287)),G287&gt;='INPUT-Settings'!$C$26,G287&lt;='INPUT-Settings'!$C$26),"liquid",VLOOKUP(D287,'INPUT-Substances'!A:B,2,FALSE)))))</f>
        <v>#N/A</v>
      </c>
      <c r="F287">
        <f>'INPUT-Production'!E287</f>
        <v>0</v>
      </c>
      <c r="G287" t="str">
        <f>'Production-Scores'!H287</f>
        <v>n</v>
      </c>
      <c r="H287" s="22" t="e">
        <f>IF(AND(E287="solid",'Skin-MT Hand'!AA287="Like dry solids"),VLOOKUP(D287,Substances!A:E,5,FALSE),"")</f>
        <v>#N/A</v>
      </c>
      <c r="I287" s="51" t="e">
        <f>IF(E287="solid",VLOOKUP(H287,'M08,G03'!$B$4:$D$9,3,FALSE),"")</f>
        <v>#N/A</v>
      </c>
      <c r="J287" s="11" t="e">
        <f>IF(E287="liquid",VLOOKUP(D287,Substances!A:D,4,FALSE),"")</f>
        <v>#N/A</v>
      </c>
      <c r="K287" s="11" t="e">
        <f>IF(AND(E287="liquid",ISBLANK('INPUT-Production'!F287)),'INPUT-Settings'!$C$26+273.15,IF(E287="liquid",'INPUT-Production'!F287+273.15,""))</f>
        <v>#N/A</v>
      </c>
      <c r="L287" s="11" t="e">
        <f t="shared" si="20"/>
        <v>#N/A</v>
      </c>
      <c r="M287" s="51" t="e">
        <f t="shared" si="21"/>
        <v>#N/A</v>
      </c>
      <c r="N287" s="2" t="e">
        <f>IF(E287="solid",I287,IF(E287="liquid",(M287/30000),IF(AND(E287="gas",'INPUT-Settings'!$C$25=1),1,IF(AND(E287="gas",'INPUT-Settings'!$C$25=0),"",FALSE))))</f>
        <v>#N/A</v>
      </c>
      <c r="O287" t="e">
        <f>IF(AND(E287="gas",'INPUT-Settings'!$C$25=0),"",N287*'Production-Scores'!Z287*'Production-Scores'!M287*'Production-Scores'!P287*('Production-Scores'!S287*'Production-Scores'!AH287*'Production-Scores'!AO287+'Production-Scores'!AE287))</f>
        <v>#N/A</v>
      </c>
      <c r="P287">
        <f t="array" ref="P287">SUM(($G$3:$G$300="y")*($C$3:$C$300=C287)*($A$3:$A$300=A287)*($F$3:$F$300))</f>
        <v>0</v>
      </c>
      <c r="Q287">
        <f t="shared" si="23"/>
        <v>1</v>
      </c>
      <c r="R287" s="52" t="str">
        <f t="shared" si="22"/>
        <v/>
      </c>
      <c r="S287" s="52" t="e">
        <f>IF(AND(E287="gas",'INPUT-Settings'!$C$25=0),"",R287^(LN('INPUT-Settings'!$E$5)/LN(100)))</f>
        <v>#N/A</v>
      </c>
      <c r="T287">
        <f>VLOOKUP(D287,Substances!A:F,6,FALSE)</f>
        <v>0</v>
      </c>
      <c r="U287" s="52">
        <f t="shared" si="24"/>
        <v>0</v>
      </c>
    </row>
    <row r="288" spans="1:21" x14ac:dyDescent="0.3">
      <c r="A288" s="22">
        <f>'INPUT-Production'!A288</f>
        <v>0</v>
      </c>
      <c r="B288" s="11">
        <f>'INPUT-Production'!B288</f>
        <v>0</v>
      </c>
      <c r="C288" s="11">
        <f>'INPUT-Production'!C288</f>
        <v>0</v>
      </c>
      <c r="D288" s="2">
        <f>'INPUT-Production'!D288</f>
        <v>0</v>
      </c>
      <c r="E288" t="e">
        <f>IF(ISBLANK('INPUT-Production'!F288),IF(VLOOKUP(D288,'INPUT-Substances'!A:C,3,FALSE)="",VLOOKUP(D288,'INPUT-Substances'!A:B,2,FALSE),VLOOKUP(D288,'INPUT-Substances'!A:C,3,FALSE)),IF(AND(NOT(ISBLANK(VLOOKUP(D288,'INPUT-Substances'!A:G,4,FALSE))),VLOOKUP(D288,'INPUT-Substances'!A:G,4,FALSE)&lt;='INPUT-Production'!F288),"gas",IF(AND(NOT(ISBLANK(VLOOKUP(D288,'INPUT-Substances'!A:G,7,FALSE))),VLOOKUP(D288,'INPUT-Substances'!A:G,7,FALSE)&gt;='INPUT-Production'!F288),"solid",IF(AND(NOT(ISBLANK(VLOOKUP(D288,'INPUT-Substances'!A:G,4,FALSE))),NOT(ISBLANK(G288)),G288&gt;='INPUT-Settings'!$C$26,G288&lt;='INPUT-Settings'!$C$26),"liquid",VLOOKUP(D288,'INPUT-Substances'!A:B,2,FALSE)))))</f>
        <v>#N/A</v>
      </c>
      <c r="F288">
        <f>'INPUT-Production'!E288</f>
        <v>0</v>
      </c>
      <c r="G288" t="str">
        <f>'Production-Scores'!H288</f>
        <v>n</v>
      </c>
      <c r="H288" s="22" t="e">
        <f>IF(AND(E288="solid",'Skin-MT Hand'!AA288="Like dry solids"),VLOOKUP(D288,Substances!A:E,5,FALSE),"")</f>
        <v>#N/A</v>
      </c>
      <c r="I288" s="51" t="e">
        <f>IF(E288="solid",VLOOKUP(H288,'M08,G03'!$B$4:$D$9,3,FALSE),"")</f>
        <v>#N/A</v>
      </c>
      <c r="J288" s="11" t="e">
        <f>IF(E288="liquid",VLOOKUP(D288,Substances!A:D,4,FALSE),"")</f>
        <v>#N/A</v>
      </c>
      <c r="K288" s="11" t="e">
        <f>IF(AND(E288="liquid",ISBLANK('INPUT-Production'!F288)),'INPUT-Settings'!$C$26+273.15,IF(E288="liquid",'INPUT-Production'!F288+273.15,""))</f>
        <v>#N/A</v>
      </c>
      <c r="L288" s="11" t="e">
        <f t="shared" si="20"/>
        <v>#N/A</v>
      </c>
      <c r="M288" s="51" t="e">
        <f t="shared" si="21"/>
        <v>#N/A</v>
      </c>
      <c r="N288" s="2" t="e">
        <f>IF(E288="solid",I288,IF(E288="liquid",(M288/30000),IF(AND(E288="gas",'INPUT-Settings'!$C$25=1),1,IF(AND(E288="gas",'INPUT-Settings'!$C$25=0),"",FALSE))))</f>
        <v>#N/A</v>
      </c>
      <c r="O288" t="e">
        <f>IF(AND(E288="gas",'INPUT-Settings'!$C$25=0),"",N288*'Production-Scores'!Z288*'Production-Scores'!M288*'Production-Scores'!P288*('Production-Scores'!S288*'Production-Scores'!AH288*'Production-Scores'!AO288+'Production-Scores'!AE288))</f>
        <v>#N/A</v>
      </c>
      <c r="P288">
        <f t="array" ref="P288">SUM(($G$3:$G$300="y")*($C$3:$C$300=C288)*($A$3:$A$300=A288)*($F$3:$F$300))</f>
        <v>0</v>
      </c>
      <c r="Q288">
        <f t="shared" si="23"/>
        <v>1</v>
      </c>
      <c r="R288" s="52" t="str">
        <f t="shared" si="22"/>
        <v/>
      </c>
      <c r="S288" s="52" t="e">
        <f>IF(AND(E288="gas",'INPUT-Settings'!$C$25=0),"",R288^(LN('INPUT-Settings'!$E$5)/LN(100)))</f>
        <v>#N/A</v>
      </c>
      <c r="T288">
        <f>VLOOKUP(D288,Substances!A:F,6,FALSE)</f>
        <v>0</v>
      </c>
      <c r="U288" s="52">
        <f t="shared" si="24"/>
        <v>0</v>
      </c>
    </row>
    <row r="289" spans="1:21" x14ac:dyDescent="0.3">
      <c r="A289" s="22">
        <f>'INPUT-Production'!A289</f>
        <v>0</v>
      </c>
      <c r="B289" s="11">
        <f>'INPUT-Production'!B289</f>
        <v>0</v>
      </c>
      <c r="C289" s="11">
        <f>'INPUT-Production'!C289</f>
        <v>0</v>
      </c>
      <c r="D289" s="2">
        <f>'INPUT-Production'!D289</f>
        <v>0</v>
      </c>
      <c r="E289" t="e">
        <f>IF(ISBLANK('INPUT-Production'!F289),IF(VLOOKUP(D289,'INPUT-Substances'!A:C,3,FALSE)="",VLOOKUP(D289,'INPUT-Substances'!A:B,2,FALSE),VLOOKUP(D289,'INPUT-Substances'!A:C,3,FALSE)),IF(AND(NOT(ISBLANK(VLOOKUP(D289,'INPUT-Substances'!A:G,4,FALSE))),VLOOKUP(D289,'INPUT-Substances'!A:G,4,FALSE)&lt;='INPUT-Production'!F289),"gas",IF(AND(NOT(ISBLANK(VLOOKUP(D289,'INPUT-Substances'!A:G,7,FALSE))),VLOOKUP(D289,'INPUT-Substances'!A:G,7,FALSE)&gt;='INPUT-Production'!F289),"solid",IF(AND(NOT(ISBLANK(VLOOKUP(D289,'INPUT-Substances'!A:G,4,FALSE))),NOT(ISBLANK(G289)),G289&gt;='INPUT-Settings'!$C$26,G289&lt;='INPUT-Settings'!$C$26),"liquid",VLOOKUP(D289,'INPUT-Substances'!A:B,2,FALSE)))))</f>
        <v>#N/A</v>
      </c>
      <c r="F289">
        <f>'INPUT-Production'!E289</f>
        <v>0</v>
      </c>
      <c r="G289" t="str">
        <f>'Production-Scores'!H289</f>
        <v>n</v>
      </c>
      <c r="H289" s="22" t="e">
        <f>IF(AND(E289="solid",'Skin-MT Hand'!AA289="Like dry solids"),VLOOKUP(D289,Substances!A:E,5,FALSE),"")</f>
        <v>#N/A</v>
      </c>
      <c r="I289" s="51" t="e">
        <f>IF(E289="solid",VLOOKUP(H289,'M08,G03'!$B$4:$D$9,3,FALSE),"")</f>
        <v>#N/A</v>
      </c>
      <c r="J289" s="11" t="e">
        <f>IF(E289="liquid",VLOOKUP(D289,Substances!A:D,4,FALSE),"")</f>
        <v>#N/A</v>
      </c>
      <c r="K289" s="11" t="e">
        <f>IF(AND(E289="liquid",ISBLANK('INPUT-Production'!F289)),'INPUT-Settings'!$C$26+273.15,IF(E289="liquid",'INPUT-Production'!F289+273.15,""))</f>
        <v>#N/A</v>
      </c>
      <c r="L289" s="11" t="e">
        <f t="shared" si="20"/>
        <v>#N/A</v>
      </c>
      <c r="M289" s="51" t="e">
        <f t="shared" si="21"/>
        <v>#N/A</v>
      </c>
      <c r="N289" s="2" t="e">
        <f>IF(E289="solid",I289,IF(E289="liquid",(M289/30000),IF(AND(E289="gas",'INPUT-Settings'!$C$25=1),1,IF(AND(E289="gas",'INPUT-Settings'!$C$25=0),"",FALSE))))</f>
        <v>#N/A</v>
      </c>
      <c r="O289" t="e">
        <f>IF(AND(E289="gas",'INPUT-Settings'!$C$25=0),"",N289*'Production-Scores'!Z289*'Production-Scores'!M289*'Production-Scores'!P289*('Production-Scores'!S289*'Production-Scores'!AH289*'Production-Scores'!AO289+'Production-Scores'!AE289))</f>
        <v>#N/A</v>
      </c>
      <c r="P289">
        <f t="array" ref="P289">SUM(($G$3:$G$300="y")*($C$3:$C$300=C289)*($A$3:$A$300=A289)*($F$3:$F$300))</f>
        <v>0</v>
      </c>
      <c r="Q289">
        <f t="shared" si="23"/>
        <v>1</v>
      </c>
      <c r="R289" s="52" t="str">
        <f t="shared" si="22"/>
        <v/>
      </c>
      <c r="S289" s="52" t="e">
        <f>IF(AND(E289="gas",'INPUT-Settings'!$C$25=0),"",R289^(LN('INPUT-Settings'!$E$5)/LN(100)))</f>
        <v>#N/A</v>
      </c>
      <c r="T289">
        <f>VLOOKUP(D289,Substances!A:F,6,FALSE)</f>
        <v>0</v>
      </c>
      <c r="U289" s="52">
        <f t="shared" si="24"/>
        <v>0</v>
      </c>
    </row>
    <row r="290" spans="1:21" x14ac:dyDescent="0.3">
      <c r="A290" s="22">
        <f>'INPUT-Production'!A290</f>
        <v>0</v>
      </c>
      <c r="B290" s="11">
        <f>'INPUT-Production'!B290</f>
        <v>0</v>
      </c>
      <c r="C290" s="11">
        <f>'INPUT-Production'!C290</f>
        <v>0</v>
      </c>
      <c r="D290" s="2">
        <f>'INPUT-Production'!D290</f>
        <v>0</v>
      </c>
      <c r="E290" t="e">
        <f>IF(ISBLANK('INPUT-Production'!F290),IF(VLOOKUP(D290,'INPUT-Substances'!A:C,3,FALSE)="",VLOOKUP(D290,'INPUT-Substances'!A:B,2,FALSE),VLOOKUP(D290,'INPUT-Substances'!A:C,3,FALSE)),IF(AND(NOT(ISBLANK(VLOOKUP(D290,'INPUT-Substances'!A:G,4,FALSE))),VLOOKUP(D290,'INPUT-Substances'!A:G,4,FALSE)&lt;='INPUT-Production'!F290),"gas",IF(AND(NOT(ISBLANK(VLOOKUP(D290,'INPUT-Substances'!A:G,7,FALSE))),VLOOKUP(D290,'INPUT-Substances'!A:G,7,FALSE)&gt;='INPUT-Production'!F290),"solid",IF(AND(NOT(ISBLANK(VLOOKUP(D290,'INPUT-Substances'!A:G,4,FALSE))),NOT(ISBLANK(G290)),G290&gt;='INPUT-Settings'!$C$26,G290&lt;='INPUT-Settings'!$C$26),"liquid",VLOOKUP(D290,'INPUT-Substances'!A:B,2,FALSE)))))</f>
        <v>#N/A</v>
      </c>
      <c r="F290">
        <f>'INPUT-Production'!E290</f>
        <v>0</v>
      </c>
      <c r="G290" t="str">
        <f>'Production-Scores'!H290</f>
        <v>n</v>
      </c>
      <c r="H290" s="22" t="e">
        <f>IF(AND(E290="solid",'Skin-MT Hand'!AA290="Like dry solids"),VLOOKUP(D290,Substances!A:E,5,FALSE),"")</f>
        <v>#N/A</v>
      </c>
      <c r="I290" s="51" t="e">
        <f>IF(E290="solid",VLOOKUP(H290,'M08,G03'!$B$4:$D$9,3,FALSE),"")</f>
        <v>#N/A</v>
      </c>
      <c r="J290" s="11" t="e">
        <f>IF(E290="liquid",VLOOKUP(D290,Substances!A:D,4,FALSE),"")</f>
        <v>#N/A</v>
      </c>
      <c r="K290" s="11" t="e">
        <f>IF(AND(E290="liquid",ISBLANK('INPUT-Production'!F290)),'INPUT-Settings'!$C$26+273.15,IF(E290="liquid",'INPUT-Production'!F290+273.15,""))</f>
        <v>#N/A</v>
      </c>
      <c r="L290" s="11" t="e">
        <f t="shared" si="20"/>
        <v>#N/A</v>
      </c>
      <c r="M290" s="51" t="e">
        <f t="shared" si="21"/>
        <v>#N/A</v>
      </c>
      <c r="N290" s="2" t="e">
        <f>IF(E290="solid",I290,IF(E290="liquid",(M290/30000),IF(AND(E290="gas",'INPUT-Settings'!$C$25=1),1,IF(AND(E290="gas",'INPUT-Settings'!$C$25=0),"",FALSE))))</f>
        <v>#N/A</v>
      </c>
      <c r="O290" t="e">
        <f>IF(AND(E290="gas",'INPUT-Settings'!$C$25=0),"",N290*'Production-Scores'!Z290*'Production-Scores'!M290*'Production-Scores'!P290*('Production-Scores'!S290*'Production-Scores'!AH290*'Production-Scores'!AO290+'Production-Scores'!AE290))</f>
        <v>#N/A</v>
      </c>
      <c r="P290">
        <f t="array" ref="P290">SUM(($G$3:$G$300="y")*($C$3:$C$300=C290)*($A$3:$A$300=A290)*($F$3:$F$300))</f>
        <v>0</v>
      </c>
      <c r="Q290">
        <f t="shared" si="23"/>
        <v>1</v>
      </c>
      <c r="R290" s="52" t="str">
        <f t="shared" si="22"/>
        <v/>
      </c>
      <c r="S290" s="52" t="e">
        <f>IF(AND(E290="gas",'INPUT-Settings'!$C$25=0),"",R290^(LN('INPUT-Settings'!$E$5)/LN(100)))</f>
        <v>#N/A</v>
      </c>
      <c r="T290">
        <f>VLOOKUP(D290,Substances!A:F,6,FALSE)</f>
        <v>0</v>
      </c>
      <c r="U290" s="52">
        <f t="shared" si="24"/>
        <v>0</v>
      </c>
    </row>
    <row r="291" spans="1:21" x14ac:dyDescent="0.3">
      <c r="A291" s="22">
        <f>'INPUT-Production'!A291</f>
        <v>0</v>
      </c>
      <c r="B291" s="11">
        <f>'INPUT-Production'!B291</f>
        <v>0</v>
      </c>
      <c r="C291" s="11">
        <f>'INPUT-Production'!C291</f>
        <v>0</v>
      </c>
      <c r="D291" s="2">
        <f>'INPUT-Production'!D291</f>
        <v>0</v>
      </c>
      <c r="E291" t="e">
        <f>IF(ISBLANK('INPUT-Production'!F291),IF(VLOOKUP(D291,'INPUT-Substances'!A:C,3,FALSE)="",VLOOKUP(D291,'INPUT-Substances'!A:B,2,FALSE),VLOOKUP(D291,'INPUT-Substances'!A:C,3,FALSE)),IF(AND(NOT(ISBLANK(VLOOKUP(D291,'INPUT-Substances'!A:G,4,FALSE))),VLOOKUP(D291,'INPUT-Substances'!A:G,4,FALSE)&lt;='INPUT-Production'!F291),"gas",IF(AND(NOT(ISBLANK(VLOOKUP(D291,'INPUT-Substances'!A:G,7,FALSE))),VLOOKUP(D291,'INPUT-Substances'!A:G,7,FALSE)&gt;='INPUT-Production'!F291),"solid",IF(AND(NOT(ISBLANK(VLOOKUP(D291,'INPUT-Substances'!A:G,4,FALSE))),NOT(ISBLANK(G291)),G291&gt;='INPUT-Settings'!$C$26,G291&lt;='INPUT-Settings'!$C$26),"liquid",VLOOKUP(D291,'INPUT-Substances'!A:B,2,FALSE)))))</f>
        <v>#N/A</v>
      </c>
      <c r="F291">
        <f>'INPUT-Production'!E291</f>
        <v>0</v>
      </c>
      <c r="G291" t="str">
        <f>'Production-Scores'!H291</f>
        <v>n</v>
      </c>
      <c r="H291" s="22" t="e">
        <f>IF(AND(E291="solid",'Skin-MT Hand'!AA291="Like dry solids"),VLOOKUP(D291,Substances!A:E,5,FALSE),"")</f>
        <v>#N/A</v>
      </c>
      <c r="I291" s="51" t="e">
        <f>IF(E291="solid",VLOOKUP(H291,'M08,G03'!$B$4:$D$9,3,FALSE),"")</f>
        <v>#N/A</v>
      </c>
      <c r="J291" s="11" t="e">
        <f>IF(E291="liquid",VLOOKUP(D291,Substances!A:D,4,FALSE),"")</f>
        <v>#N/A</v>
      </c>
      <c r="K291" s="11" t="e">
        <f>IF(AND(E291="liquid",ISBLANK('INPUT-Production'!F291)),'INPUT-Settings'!$C$26+273.15,IF(E291="liquid",'INPUT-Production'!F291+273.15,""))</f>
        <v>#N/A</v>
      </c>
      <c r="L291" s="11" t="e">
        <f t="shared" si="20"/>
        <v>#N/A</v>
      </c>
      <c r="M291" s="51" t="e">
        <f t="shared" si="21"/>
        <v>#N/A</v>
      </c>
      <c r="N291" s="2" t="e">
        <f>IF(E291="solid",I291,IF(E291="liquid",(M291/30000),IF(AND(E291="gas",'INPUT-Settings'!$C$25=1),1,IF(AND(E291="gas",'INPUT-Settings'!$C$25=0),"",FALSE))))</f>
        <v>#N/A</v>
      </c>
      <c r="O291" t="e">
        <f>IF(AND(E291="gas",'INPUT-Settings'!$C$25=0),"",N291*'Production-Scores'!Z291*'Production-Scores'!M291*'Production-Scores'!P291*('Production-Scores'!S291*'Production-Scores'!AH291*'Production-Scores'!AO291+'Production-Scores'!AE291))</f>
        <v>#N/A</v>
      </c>
      <c r="P291">
        <f t="array" ref="P291">SUM(($G$3:$G$300="y")*($C$3:$C$300=C291)*($A$3:$A$300=A291)*($F$3:$F$300))</f>
        <v>0</v>
      </c>
      <c r="Q291">
        <f t="shared" si="23"/>
        <v>1</v>
      </c>
      <c r="R291" s="52" t="str">
        <f t="shared" si="22"/>
        <v/>
      </c>
      <c r="S291" s="52" t="e">
        <f>IF(AND(E291="gas",'INPUT-Settings'!$C$25=0),"",R291^(LN('INPUT-Settings'!$E$5)/LN(100)))</f>
        <v>#N/A</v>
      </c>
      <c r="T291">
        <f>VLOOKUP(D291,Substances!A:F,6,FALSE)</f>
        <v>0</v>
      </c>
      <c r="U291" s="52">
        <f t="shared" si="24"/>
        <v>0</v>
      </c>
    </row>
    <row r="292" spans="1:21" x14ac:dyDescent="0.3">
      <c r="A292" s="22">
        <f>'INPUT-Production'!A292</f>
        <v>0</v>
      </c>
      <c r="B292" s="11">
        <f>'INPUT-Production'!B292</f>
        <v>0</v>
      </c>
      <c r="C292" s="11">
        <f>'INPUT-Production'!C292</f>
        <v>0</v>
      </c>
      <c r="D292" s="2">
        <f>'INPUT-Production'!D292</f>
        <v>0</v>
      </c>
      <c r="E292" t="e">
        <f>IF(ISBLANK('INPUT-Production'!F292),IF(VLOOKUP(D292,'INPUT-Substances'!A:C,3,FALSE)="",VLOOKUP(D292,'INPUT-Substances'!A:B,2,FALSE),VLOOKUP(D292,'INPUT-Substances'!A:C,3,FALSE)),IF(AND(NOT(ISBLANK(VLOOKUP(D292,'INPUT-Substances'!A:G,4,FALSE))),VLOOKUP(D292,'INPUT-Substances'!A:G,4,FALSE)&lt;='INPUT-Production'!F292),"gas",IF(AND(NOT(ISBLANK(VLOOKUP(D292,'INPUT-Substances'!A:G,7,FALSE))),VLOOKUP(D292,'INPUT-Substances'!A:G,7,FALSE)&gt;='INPUT-Production'!F292),"solid",IF(AND(NOT(ISBLANK(VLOOKUP(D292,'INPUT-Substances'!A:G,4,FALSE))),NOT(ISBLANK(G292)),G292&gt;='INPUT-Settings'!$C$26,G292&lt;='INPUT-Settings'!$C$26),"liquid",VLOOKUP(D292,'INPUT-Substances'!A:B,2,FALSE)))))</f>
        <v>#N/A</v>
      </c>
      <c r="F292">
        <f>'INPUT-Production'!E292</f>
        <v>0</v>
      </c>
      <c r="G292" t="str">
        <f>'Production-Scores'!H292</f>
        <v>n</v>
      </c>
      <c r="H292" s="22" t="e">
        <f>IF(AND(E292="solid",'Skin-MT Hand'!AA292="Like dry solids"),VLOOKUP(D292,Substances!A:E,5,FALSE),"")</f>
        <v>#N/A</v>
      </c>
      <c r="I292" s="51" t="e">
        <f>IF(E292="solid",VLOOKUP(H292,'M08,G03'!$B$4:$D$9,3,FALSE),"")</f>
        <v>#N/A</v>
      </c>
      <c r="J292" s="11" t="e">
        <f>IF(E292="liquid",VLOOKUP(D292,Substances!A:D,4,FALSE),"")</f>
        <v>#N/A</v>
      </c>
      <c r="K292" s="11" t="e">
        <f>IF(AND(E292="liquid",ISBLANK('INPUT-Production'!F292)),'INPUT-Settings'!$C$26+273.15,IF(E292="liquid",'INPUT-Production'!F292+273.15,""))</f>
        <v>#N/A</v>
      </c>
      <c r="L292" s="11" t="e">
        <f t="shared" si="20"/>
        <v>#N/A</v>
      </c>
      <c r="M292" s="51" t="e">
        <f t="shared" si="21"/>
        <v>#N/A</v>
      </c>
      <c r="N292" s="2" t="e">
        <f>IF(E292="solid",I292,IF(E292="liquid",(M292/30000),IF(AND(E292="gas",'INPUT-Settings'!$C$25=1),1,IF(AND(E292="gas",'INPUT-Settings'!$C$25=0),"",FALSE))))</f>
        <v>#N/A</v>
      </c>
      <c r="O292" t="e">
        <f>IF(AND(E292="gas",'INPUT-Settings'!$C$25=0),"",N292*'Production-Scores'!Z292*'Production-Scores'!M292*'Production-Scores'!P292*('Production-Scores'!S292*'Production-Scores'!AH292*'Production-Scores'!AO292+'Production-Scores'!AE292))</f>
        <v>#N/A</v>
      </c>
      <c r="P292">
        <f t="array" ref="P292">SUM(($G$3:$G$300="y")*($C$3:$C$300=C292)*($A$3:$A$300=A292)*($F$3:$F$300))</f>
        <v>0</v>
      </c>
      <c r="Q292">
        <f t="shared" si="23"/>
        <v>1</v>
      </c>
      <c r="R292" s="52" t="str">
        <f t="shared" si="22"/>
        <v/>
      </c>
      <c r="S292" s="52" t="e">
        <f>IF(AND(E292="gas",'INPUT-Settings'!$C$25=0),"",R292^(LN('INPUT-Settings'!$E$5)/LN(100)))</f>
        <v>#N/A</v>
      </c>
      <c r="T292">
        <f>VLOOKUP(D292,Substances!A:F,6,FALSE)</f>
        <v>0</v>
      </c>
      <c r="U292" s="52">
        <f t="shared" si="24"/>
        <v>0</v>
      </c>
    </row>
    <row r="293" spans="1:21" x14ac:dyDescent="0.3">
      <c r="A293" s="22">
        <f>'INPUT-Production'!A293</f>
        <v>0</v>
      </c>
      <c r="B293" s="11">
        <f>'INPUT-Production'!B293</f>
        <v>0</v>
      </c>
      <c r="C293" s="11">
        <f>'INPUT-Production'!C293</f>
        <v>0</v>
      </c>
      <c r="D293" s="2">
        <f>'INPUT-Production'!D293</f>
        <v>0</v>
      </c>
      <c r="E293" t="e">
        <f>IF(ISBLANK('INPUT-Production'!F293),IF(VLOOKUP(D293,'INPUT-Substances'!A:C,3,FALSE)="",VLOOKUP(D293,'INPUT-Substances'!A:B,2,FALSE),VLOOKUP(D293,'INPUT-Substances'!A:C,3,FALSE)),IF(AND(NOT(ISBLANK(VLOOKUP(D293,'INPUT-Substances'!A:G,4,FALSE))),VLOOKUP(D293,'INPUT-Substances'!A:G,4,FALSE)&lt;='INPUT-Production'!F293),"gas",IF(AND(NOT(ISBLANK(VLOOKUP(D293,'INPUT-Substances'!A:G,7,FALSE))),VLOOKUP(D293,'INPUT-Substances'!A:G,7,FALSE)&gt;='INPUT-Production'!F293),"solid",IF(AND(NOT(ISBLANK(VLOOKUP(D293,'INPUT-Substances'!A:G,4,FALSE))),NOT(ISBLANK(G293)),G293&gt;='INPUT-Settings'!$C$26,G293&lt;='INPUT-Settings'!$C$26),"liquid",VLOOKUP(D293,'INPUT-Substances'!A:B,2,FALSE)))))</f>
        <v>#N/A</v>
      </c>
      <c r="F293">
        <f>'INPUT-Production'!E293</f>
        <v>0</v>
      </c>
      <c r="G293" t="str">
        <f>'Production-Scores'!H293</f>
        <v>n</v>
      </c>
      <c r="H293" s="22" t="e">
        <f>IF(AND(E293="solid",'Skin-MT Hand'!AA293="Like dry solids"),VLOOKUP(D293,Substances!A:E,5,FALSE),"")</f>
        <v>#N/A</v>
      </c>
      <c r="I293" s="51" t="e">
        <f>IF(E293="solid",VLOOKUP(H293,'M08,G03'!$B$4:$D$9,3,FALSE),"")</f>
        <v>#N/A</v>
      </c>
      <c r="J293" s="11" t="e">
        <f>IF(E293="liquid",VLOOKUP(D293,Substances!A:D,4,FALSE),"")</f>
        <v>#N/A</v>
      </c>
      <c r="K293" s="11" t="e">
        <f>IF(AND(E293="liquid",ISBLANK('INPUT-Production'!F293)),'INPUT-Settings'!$C$26+273.15,IF(E293="liquid",'INPUT-Production'!F293+273.15,""))</f>
        <v>#N/A</v>
      </c>
      <c r="L293" s="11" t="e">
        <f t="shared" ref="L293:L300" si="25">IF(E293="liquid",(-10.6)*((J293/K293)-1),"")</f>
        <v>#N/A</v>
      </c>
      <c r="M293" s="51" t="e">
        <f t="shared" ref="M293:M300" si="26">IF(E293="liquid",(2.71828182845904^L293)*101325,"")</f>
        <v>#N/A</v>
      </c>
      <c r="N293" s="2" t="e">
        <f>IF(E293="solid",I293,IF(E293="liquid",(M293/30000),IF(AND(E293="gas",'INPUT-Settings'!$C$25=1),1,IF(AND(E293="gas",'INPUT-Settings'!$C$25=0),"",FALSE))))</f>
        <v>#N/A</v>
      </c>
      <c r="O293" t="e">
        <f>IF(AND(E293="gas",'INPUT-Settings'!$C$25=0),"",N293*'Production-Scores'!Z293*'Production-Scores'!M293*'Production-Scores'!P293*('Production-Scores'!S293*'Production-Scores'!AH293*'Production-Scores'!AO293+'Production-Scores'!AE293))</f>
        <v>#N/A</v>
      </c>
      <c r="P293">
        <f t="array" ref="P293">SUM(($G$3:$G$300="y")*($C$3:$C$300=C293)*($A$3:$A$300=A293)*($F$3:$F$300))</f>
        <v>0</v>
      </c>
      <c r="Q293">
        <f t="shared" si="23"/>
        <v>1</v>
      </c>
      <c r="R293" s="52" t="str">
        <f t="shared" ref="R293:R300" si="27">IF(ISERROR(Q293*O293),"",Q293*O293)</f>
        <v/>
      </c>
      <c r="S293" s="52" t="e">
        <f>IF(AND(E293="gas",'INPUT-Settings'!$C$25=0),"",R293^(LN('INPUT-Settings'!$E$5)/LN(100)))</f>
        <v>#N/A</v>
      </c>
      <c r="T293">
        <f>VLOOKUP(D293,Substances!A:F,6,FALSE)</f>
        <v>0</v>
      </c>
      <c r="U293" s="52">
        <f t="shared" si="24"/>
        <v>0</v>
      </c>
    </row>
    <row r="294" spans="1:21" x14ac:dyDescent="0.3">
      <c r="A294" s="22">
        <f>'INPUT-Production'!A294</f>
        <v>0</v>
      </c>
      <c r="B294" s="11">
        <f>'INPUT-Production'!B294</f>
        <v>0</v>
      </c>
      <c r="C294" s="11">
        <f>'INPUT-Production'!C294</f>
        <v>0</v>
      </c>
      <c r="D294" s="2">
        <f>'INPUT-Production'!D294</f>
        <v>0</v>
      </c>
      <c r="E294" t="e">
        <f>IF(ISBLANK('INPUT-Production'!F294),IF(VLOOKUP(D294,'INPUT-Substances'!A:C,3,FALSE)="",VLOOKUP(D294,'INPUT-Substances'!A:B,2,FALSE),VLOOKUP(D294,'INPUT-Substances'!A:C,3,FALSE)),IF(AND(NOT(ISBLANK(VLOOKUP(D294,'INPUT-Substances'!A:G,4,FALSE))),VLOOKUP(D294,'INPUT-Substances'!A:G,4,FALSE)&lt;='INPUT-Production'!F294),"gas",IF(AND(NOT(ISBLANK(VLOOKUP(D294,'INPUT-Substances'!A:G,7,FALSE))),VLOOKUP(D294,'INPUT-Substances'!A:G,7,FALSE)&gt;='INPUT-Production'!F294),"solid",IF(AND(NOT(ISBLANK(VLOOKUP(D294,'INPUT-Substances'!A:G,4,FALSE))),NOT(ISBLANK(G294)),G294&gt;='INPUT-Settings'!$C$26,G294&lt;='INPUT-Settings'!$C$26),"liquid",VLOOKUP(D294,'INPUT-Substances'!A:B,2,FALSE)))))</f>
        <v>#N/A</v>
      </c>
      <c r="F294">
        <f>'INPUT-Production'!E294</f>
        <v>0</v>
      </c>
      <c r="G294" t="str">
        <f>'Production-Scores'!H294</f>
        <v>n</v>
      </c>
      <c r="H294" s="22" t="e">
        <f>IF(AND(E294="solid",'Skin-MT Hand'!AA294="Like dry solids"),VLOOKUP(D294,Substances!A:E,5,FALSE),"")</f>
        <v>#N/A</v>
      </c>
      <c r="I294" s="51" t="e">
        <f>IF(E294="solid",VLOOKUP(H294,'M08,G03'!$B$4:$D$9,3,FALSE),"")</f>
        <v>#N/A</v>
      </c>
      <c r="J294" s="11" t="e">
        <f>IF(E294="liquid",VLOOKUP(D294,Substances!A:D,4,FALSE),"")</f>
        <v>#N/A</v>
      </c>
      <c r="K294" s="11" t="e">
        <f>IF(AND(E294="liquid",ISBLANK('INPUT-Production'!F294)),'INPUT-Settings'!$C$26+273.15,IF(E294="liquid",'INPUT-Production'!F294+273.15,""))</f>
        <v>#N/A</v>
      </c>
      <c r="L294" s="11" t="e">
        <f t="shared" si="25"/>
        <v>#N/A</v>
      </c>
      <c r="M294" s="51" t="e">
        <f t="shared" si="26"/>
        <v>#N/A</v>
      </c>
      <c r="N294" s="2" t="e">
        <f>IF(E294="solid",I294,IF(E294="liquid",(M294/30000),IF(AND(E294="gas",'INPUT-Settings'!$C$25=1),1,IF(AND(E294="gas",'INPUT-Settings'!$C$25=0),"",FALSE))))</f>
        <v>#N/A</v>
      </c>
      <c r="O294" t="e">
        <f>IF(AND(E294="gas",'INPUT-Settings'!$C$25=0),"",N294*'Production-Scores'!Z294*'Production-Scores'!M294*'Production-Scores'!P294*('Production-Scores'!S294*'Production-Scores'!AH294*'Production-Scores'!AO294+'Production-Scores'!AE294))</f>
        <v>#N/A</v>
      </c>
      <c r="P294">
        <f t="array" ref="P294">SUM(($G$3:$G$300="y")*($C$3:$C$300=C294)*($A$3:$A$300=A294)*($F$3:$F$300))</f>
        <v>0</v>
      </c>
      <c r="Q294">
        <f t="shared" si="23"/>
        <v>1</v>
      </c>
      <c r="R294" s="52" t="str">
        <f t="shared" si="27"/>
        <v/>
      </c>
      <c r="S294" s="52" t="e">
        <f>IF(AND(E294="gas",'INPUT-Settings'!$C$25=0),"",R294^(LN('INPUT-Settings'!$E$5)/LN(100)))</f>
        <v>#N/A</v>
      </c>
      <c r="T294">
        <f>VLOOKUP(D294,Substances!A:F,6,FALSE)</f>
        <v>0</v>
      </c>
      <c r="U294" s="52">
        <f t="shared" si="24"/>
        <v>0</v>
      </c>
    </row>
    <row r="295" spans="1:21" x14ac:dyDescent="0.3">
      <c r="A295" s="22">
        <f>'INPUT-Production'!A295</f>
        <v>0</v>
      </c>
      <c r="B295" s="11">
        <f>'INPUT-Production'!B295</f>
        <v>0</v>
      </c>
      <c r="C295" s="11">
        <f>'INPUT-Production'!C295</f>
        <v>0</v>
      </c>
      <c r="D295" s="2">
        <f>'INPUT-Production'!D295</f>
        <v>0</v>
      </c>
      <c r="E295" t="e">
        <f>IF(ISBLANK('INPUT-Production'!F295),IF(VLOOKUP(D295,'INPUT-Substances'!A:C,3,FALSE)="",VLOOKUP(D295,'INPUT-Substances'!A:B,2,FALSE),VLOOKUP(D295,'INPUT-Substances'!A:C,3,FALSE)),IF(AND(NOT(ISBLANK(VLOOKUP(D295,'INPUT-Substances'!A:G,4,FALSE))),VLOOKUP(D295,'INPUT-Substances'!A:G,4,FALSE)&lt;='INPUT-Production'!F295),"gas",IF(AND(NOT(ISBLANK(VLOOKUP(D295,'INPUT-Substances'!A:G,7,FALSE))),VLOOKUP(D295,'INPUT-Substances'!A:G,7,FALSE)&gt;='INPUT-Production'!F295),"solid",IF(AND(NOT(ISBLANK(VLOOKUP(D295,'INPUT-Substances'!A:G,4,FALSE))),NOT(ISBLANK(G295)),G295&gt;='INPUT-Settings'!$C$26,G295&lt;='INPUT-Settings'!$C$26),"liquid",VLOOKUP(D295,'INPUT-Substances'!A:B,2,FALSE)))))</f>
        <v>#N/A</v>
      </c>
      <c r="F295">
        <f>'INPUT-Production'!E295</f>
        <v>0</v>
      </c>
      <c r="G295" t="str">
        <f>'Production-Scores'!H295</f>
        <v>n</v>
      </c>
      <c r="H295" s="22" t="e">
        <f>IF(AND(E295="solid",'Skin-MT Hand'!AA295="Like dry solids"),VLOOKUP(D295,Substances!A:E,5,FALSE),"")</f>
        <v>#N/A</v>
      </c>
      <c r="I295" s="51" t="e">
        <f>IF(E295="solid",VLOOKUP(H295,'M08,G03'!$B$4:$D$9,3,FALSE),"")</f>
        <v>#N/A</v>
      </c>
      <c r="J295" s="11" t="e">
        <f>IF(E295="liquid",VLOOKUP(D295,Substances!A:D,4,FALSE),"")</f>
        <v>#N/A</v>
      </c>
      <c r="K295" s="11" t="e">
        <f>IF(AND(E295="liquid",ISBLANK('INPUT-Production'!F295)),'INPUT-Settings'!$C$26+273.15,IF(E295="liquid",'INPUT-Production'!F295+273.15,""))</f>
        <v>#N/A</v>
      </c>
      <c r="L295" s="11" t="e">
        <f t="shared" si="25"/>
        <v>#N/A</v>
      </c>
      <c r="M295" s="51" t="e">
        <f t="shared" si="26"/>
        <v>#N/A</v>
      </c>
      <c r="N295" s="2" t="e">
        <f>IF(E295="solid",I295,IF(E295="liquid",(M295/30000),IF(AND(E295="gas",'INPUT-Settings'!$C$25=1),1,IF(AND(E295="gas",'INPUT-Settings'!$C$25=0),"",FALSE))))</f>
        <v>#N/A</v>
      </c>
      <c r="O295" t="e">
        <f>IF(AND(E295="gas",'INPUT-Settings'!$C$25=0),"",N295*'Production-Scores'!Z295*'Production-Scores'!M295*'Production-Scores'!P295*('Production-Scores'!S295*'Production-Scores'!AH295*'Production-Scores'!AO295+'Production-Scores'!AE295))</f>
        <v>#N/A</v>
      </c>
      <c r="P295">
        <f t="array" ref="P295">SUM(($G$3:$G$300="y")*($C$3:$C$300=C295)*($A$3:$A$300=A295)*($F$3:$F$300))</f>
        <v>0</v>
      </c>
      <c r="Q295">
        <f t="shared" si="23"/>
        <v>1</v>
      </c>
      <c r="R295" s="52" t="str">
        <f t="shared" si="27"/>
        <v/>
      </c>
      <c r="S295" s="52" t="e">
        <f>IF(AND(E295="gas",'INPUT-Settings'!$C$25=0),"",R295^(LN('INPUT-Settings'!$E$5)/LN(100)))</f>
        <v>#N/A</v>
      </c>
      <c r="T295">
        <f>VLOOKUP(D295,Substances!A:F,6,FALSE)</f>
        <v>0</v>
      </c>
      <c r="U295" s="52">
        <f t="shared" si="24"/>
        <v>0</v>
      </c>
    </row>
    <row r="296" spans="1:21" x14ac:dyDescent="0.3">
      <c r="A296" s="22">
        <f>'INPUT-Production'!A296</f>
        <v>0</v>
      </c>
      <c r="B296" s="11">
        <f>'INPUT-Production'!B296</f>
        <v>0</v>
      </c>
      <c r="C296" s="11">
        <f>'INPUT-Production'!C296</f>
        <v>0</v>
      </c>
      <c r="D296" s="2">
        <f>'INPUT-Production'!D296</f>
        <v>0</v>
      </c>
      <c r="E296" t="e">
        <f>IF(ISBLANK('INPUT-Production'!F296),IF(VLOOKUP(D296,'INPUT-Substances'!A:C,3,FALSE)="",VLOOKUP(D296,'INPUT-Substances'!A:B,2,FALSE),VLOOKUP(D296,'INPUT-Substances'!A:C,3,FALSE)),IF(AND(NOT(ISBLANK(VLOOKUP(D296,'INPUT-Substances'!A:G,4,FALSE))),VLOOKUP(D296,'INPUT-Substances'!A:G,4,FALSE)&lt;='INPUT-Production'!F296),"gas",IF(AND(NOT(ISBLANK(VLOOKUP(D296,'INPUT-Substances'!A:G,7,FALSE))),VLOOKUP(D296,'INPUT-Substances'!A:G,7,FALSE)&gt;='INPUT-Production'!F296),"solid",IF(AND(NOT(ISBLANK(VLOOKUP(D296,'INPUT-Substances'!A:G,4,FALSE))),NOT(ISBLANK(G296)),G296&gt;='INPUT-Settings'!$C$26,G296&lt;='INPUT-Settings'!$C$26),"liquid",VLOOKUP(D296,'INPUT-Substances'!A:B,2,FALSE)))))</f>
        <v>#N/A</v>
      </c>
      <c r="F296">
        <f>'INPUT-Production'!E296</f>
        <v>0</v>
      </c>
      <c r="G296" t="str">
        <f>'Production-Scores'!H296</f>
        <v>n</v>
      </c>
      <c r="H296" s="22" t="e">
        <f>IF(AND(E296="solid",'Skin-MT Hand'!AA296="Like dry solids"),VLOOKUP(D296,Substances!A:E,5,FALSE),"")</f>
        <v>#N/A</v>
      </c>
      <c r="I296" s="51" t="e">
        <f>IF(E296="solid",VLOOKUP(H296,'M08,G03'!$B$4:$D$9,3,FALSE),"")</f>
        <v>#N/A</v>
      </c>
      <c r="J296" s="11" t="e">
        <f>IF(E296="liquid",VLOOKUP(D296,Substances!A:D,4,FALSE),"")</f>
        <v>#N/A</v>
      </c>
      <c r="K296" s="11" t="e">
        <f>IF(AND(E296="liquid",ISBLANK('INPUT-Production'!F296)),'INPUT-Settings'!$C$26+273.15,IF(E296="liquid",'INPUT-Production'!F296+273.15,""))</f>
        <v>#N/A</v>
      </c>
      <c r="L296" s="11" t="e">
        <f t="shared" si="25"/>
        <v>#N/A</v>
      </c>
      <c r="M296" s="51" t="e">
        <f t="shared" si="26"/>
        <v>#N/A</v>
      </c>
      <c r="N296" s="2" t="e">
        <f>IF(E296="solid",I296,IF(E296="liquid",(M296/30000),IF(AND(E296="gas",'INPUT-Settings'!$C$25=1),1,IF(AND(E296="gas",'INPUT-Settings'!$C$25=0),"",FALSE))))</f>
        <v>#N/A</v>
      </c>
      <c r="O296" t="e">
        <f>IF(AND(E296="gas",'INPUT-Settings'!$C$25=0),"",N296*'Production-Scores'!Z296*'Production-Scores'!M296*'Production-Scores'!P296*('Production-Scores'!S296*'Production-Scores'!AH296*'Production-Scores'!AO296+'Production-Scores'!AE296))</f>
        <v>#N/A</v>
      </c>
      <c r="P296">
        <f t="array" ref="P296">SUM(($G$3:$G$300="y")*($C$3:$C$300=C296)*($A$3:$A$300=A296)*($F$3:$F$300))</f>
        <v>0</v>
      </c>
      <c r="Q296">
        <f t="shared" si="23"/>
        <v>1</v>
      </c>
      <c r="R296" s="52" t="str">
        <f t="shared" si="27"/>
        <v/>
      </c>
      <c r="S296" s="52" t="e">
        <f>IF(AND(E296="gas",'INPUT-Settings'!$C$25=0),"",R296^(LN('INPUT-Settings'!$E$5)/LN(100)))</f>
        <v>#N/A</v>
      </c>
      <c r="T296">
        <f>VLOOKUP(D296,Substances!A:F,6,FALSE)</f>
        <v>0</v>
      </c>
      <c r="U296" s="52">
        <f t="shared" si="24"/>
        <v>0</v>
      </c>
    </row>
    <row r="297" spans="1:21" x14ac:dyDescent="0.3">
      <c r="A297" s="22">
        <f>'INPUT-Production'!A297</f>
        <v>0</v>
      </c>
      <c r="B297" s="11">
        <f>'INPUT-Production'!B297</f>
        <v>0</v>
      </c>
      <c r="C297" s="11">
        <f>'INPUT-Production'!C297</f>
        <v>0</v>
      </c>
      <c r="D297" s="2">
        <f>'INPUT-Production'!D297</f>
        <v>0</v>
      </c>
      <c r="E297" t="e">
        <f>IF(ISBLANK('INPUT-Production'!F297),IF(VLOOKUP(D297,'INPUT-Substances'!A:C,3,FALSE)="",VLOOKUP(D297,'INPUT-Substances'!A:B,2,FALSE),VLOOKUP(D297,'INPUT-Substances'!A:C,3,FALSE)),IF(AND(NOT(ISBLANK(VLOOKUP(D297,'INPUT-Substances'!A:G,4,FALSE))),VLOOKUP(D297,'INPUT-Substances'!A:G,4,FALSE)&lt;='INPUT-Production'!F297),"gas",IF(AND(NOT(ISBLANK(VLOOKUP(D297,'INPUT-Substances'!A:G,7,FALSE))),VLOOKUP(D297,'INPUT-Substances'!A:G,7,FALSE)&gt;='INPUT-Production'!F297),"solid",IF(AND(NOT(ISBLANK(VLOOKUP(D297,'INPUT-Substances'!A:G,4,FALSE))),NOT(ISBLANK(G297)),G297&gt;='INPUT-Settings'!$C$26,G297&lt;='INPUT-Settings'!$C$26),"liquid",VLOOKUP(D297,'INPUT-Substances'!A:B,2,FALSE)))))</f>
        <v>#N/A</v>
      </c>
      <c r="F297">
        <f>'INPUT-Production'!E297</f>
        <v>0</v>
      </c>
      <c r="G297" t="str">
        <f>'Production-Scores'!H297</f>
        <v>n</v>
      </c>
      <c r="H297" s="22" t="e">
        <f>IF(AND(E297="solid",'Skin-MT Hand'!AA297="Like dry solids"),VLOOKUP(D297,Substances!A:E,5,FALSE),"")</f>
        <v>#N/A</v>
      </c>
      <c r="I297" s="51" t="e">
        <f>IF(E297="solid",VLOOKUP(H297,'M08,G03'!$B$4:$D$9,3,FALSE),"")</f>
        <v>#N/A</v>
      </c>
      <c r="J297" s="11" t="e">
        <f>IF(E297="liquid",VLOOKUP(D297,Substances!A:D,4,FALSE),"")</f>
        <v>#N/A</v>
      </c>
      <c r="K297" s="11" t="e">
        <f>IF(AND(E297="liquid",ISBLANK('INPUT-Production'!F297)),'INPUT-Settings'!$C$26+273.15,IF(E297="liquid",'INPUT-Production'!F297+273.15,""))</f>
        <v>#N/A</v>
      </c>
      <c r="L297" s="11" t="e">
        <f t="shared" si="25"/>
        <v>#N/A</v>
      </c>
      <c r="M297" s="51" t="e">
        <f t="shared" si="26"/>
        <v>#N/A</v>
      </c>
      <c r="N297" s="2" t="e">
        <f>IF(E297="solid",I297,IF(E297="liquid",(M297/30000),IF(AND(E297="gas",'INPUT-Settings'!$C$25=1),1,IF(AND(E297="gas",'INPUT-Settings'!$C$25=0),"",FALSE))))</f>
        <v>#N/A</v>
      </c>
      <c r="O297" t="e">
        <f>IF(AND(E297="gas",'INPUT-Settings'!$C$25=0),"",N297*'Production-Scores'!Z297*'Production-Scores'!M297*'Production-Scores'!P297*('Production-Scores'!S297*'Production-Scores'!AH297*'Production-Scores'!AO297+'Production-Scores'!AE297))</f>
        <v>#N/A</v>
      </c>
      <c r="P297">
        <f t="array" ref="P297">SUM(($G$3:$G$300="y")*($C$3:$C$300=C297)*($A$3:$A$300=A297)*($F$3:$F$300))</f>
        <v>0</v>
      </c>
      <c r="Q297">
        <f t="shared" si="23"/>
        <v>1</v>
      </c>
      <c r="R297" s="52" t="str">
        <f t="shared" si="27"/>
        <v/>
      </c>
      <c r="S297" s="52" t="e">
        <f>IF(AND(E297="gas",'INPUT-Settings'!$C$25=0),"",R297^(LN('INPUT-Settings'!$E$5)/LN(100)))</f>
        <v>#N/A</v>
      </c>
      <c r="T297">
        <f>VLOOKUP(D297,Substances!A:F,6,FALSE)</f>
        <v>0</v>
      </c>
      <c r="U297" s="52">
        <f t="shared" si="24"/>
        <v>0</v>
      </c>
    </row>
    <row r="298" spans="1:21" x14ac:dyDescent="0.3">
      <c r="A298" s="22">
        <f>'INPUT-Production'!A298</f>
        <v>0</v>
      </c>
      <c r="B298" s="11">
        <f>'INPUT-Production'!B298</f>
        <v>0</v>
      </c>
      <c r="C298" s="11">
        <f>'INPUT-Production'!C298</f>
        <v>0</v>
      </c>
      <c r="D298" s="2">
        <f>'INPUT-Production'!D298</f>
        <v>0</v>
      </c>
      <c r="E298" t="e">
        <f>IF(ISBLANK('INPUT-Production'!F298),IF(VLOOKUP(D298,'INPUT-Substances'!A:C,3,FALSE)="",VLOOKUP(D298,'INPUT-Substances'!A:B,2,FALSE),VLOOKUP(D298,'INPUT-Substances'!A:C,3,FALSE)),IF(AND(NOT(ISBLANK(VLOOKUP(D298,'INPUT-Substances'!A:G,4,FALSE))),VLOOKUP(D298,'INPUT-Substances'!A:G,4,FALSE)&lt;='INPUT-Production'!F298),"gas",IF(AND(NOT(ISBLANK(VLOOKUP(D298,'INPUT-Substances'!A:G,7,FALSE))),VLOOKUP(D298,'INPUT-Substances'!A:G,7,FALSE)&gt;='INPUT-Production'!F298),"solid",IF(AND(NOT(ISBLANK(VLOOKUP(D298,'INPUT-Substances'!A:G,4,FALSE))),NOT(ISBLANK(G298)),G298&gt;='INPUT-Settings'!$C$26,G298&lt;='INPUT-Settings'!$C$26),"liquid",VLOOKUP(D298,'INPUT-Substances'!A:B,2,FALSE)))))</f>
        <v>#N/A</v>
      </c>
      <c r="F298">
        <f>'INPUT-Production'!E298</f>
        <v>0</v>
      </c>
      <c r="G298" t="str">
        <f>'Production-Scores'!H298</f>
        <v>n</v>
      </c>
      <c r="H298" s="22" t="e">
        <f>IF(AND(E298="solid",'Skin-MT Hand'!AA298="Like dry solids"),VLOOKUP(D298,Substances!A:E,5,FALSE),"")</f>
        <v>#N/A</v>
      </c>
      <c r="I298" s="51" t="e">
        <f>IF(E298="solid",VLOOKUP(H298,'M08,G03'!$B$4:$D$9,3,FALSE),"")</f>
        <v>#N/A</v>
      </c>
      <c r="J298" s="11" t="e">
        <f>IF(E298="liquid",VLOOKUP(D298,Substances!A:D,4,FALSE),"")</f>
        <v>#N/A</v>
      </c>
      <c r="K298" s="11" t="e">
        <f>IF(AND(E298="liquid",ISBLANK('INPUT-Production'!F298)),'INPUT-Settings'!$C$26+273.15,IF(E298="liquid",'INPUT-Production'!F298+273.15,""))</f>
        <v>#N/A</v>
      </c>
      <c r="L298" s="11" t="e">
        <f t="shared" si="25"/>
        <v>#N/A</v>
      </c>
      <c r="M298" s="51" t="e">
        <f t="shared" si="26"/>
        <v>#N/A</v>
      </c>
      <c r="N298" s="2" t="e">
        <f>IF(E298="solid",I298,IF(E298="liquid",(M298/30000),IF(AND(E298="gas",'INPUT-Settings'!$C$25=1),1,IF(AND(E298="gas",'INPUT-Settings'!$C$25=0),"",FALSE))))</f>
        <v>#N/A</v>
      </c>
      <c r="O298" t="e">
        <f>IF(AND(E298="gas",'INPUT-Settings'!$C$25=0),"",N298*'Production-Scores'!Z298*'Production-Scores'!M298*'Production-Scores'!P298*('Production-Scores'!S298*'Production-Scores'!AH298*'Production-Scores'!AO298+'Production-Scores'!AE298))</f>
        <v>#N/A</v>
      </c>
      <c r="P298">
        <f t="array" ref="P298">SUM(($G$3:$G$300="y")*($C$3:$C$300=C298)*($A$3:$A$300=A298)*($F$3:$F$300))</f>
        <v>0</v>
      </c>
      <c r="Q298">
        <f t="shared" si="23"/>
        <v>1</v>
      </c>
      <c r="R298" s="52" t="str">
        <f t="shared" si="27"/>
        <v/>
      </c>
      <c r="S298" s="52" t="e">
        <f>IF(AND(E298="gas",'INPUT-Settings'!$C$25=0),"",R298^(LN('INPUT-Settings'!$E$5)/LN(100)))</f>
        <v>#N/A</v>
      </c>
      <c r="T298">
        <f>VLOOKUP(D298,Substances!A:F,6,FALSE)</f>
        <v>0</v>
      </c>
      <c r="U298" s="52">
        <f t="shared" si="24"/>
        <v>0</v>
      </c>
    </row>
    <row r="299" spans="1:21" x14ac:dyDescent="0.3">
      <c r="A299" s="22">
        <f>'INPUT-Production'!A299</f>
        <v>0</v>
      </c>
      <c r="B299" s="11">
        <f>'INPUT-Production'!B299</f>
        <v>0</v>
      </c>
      <c r="C299" s="11">
        <f>'INPUT-Production'!C299</f>
        <v>0</v>
      </c>
      <c r="D299" s="2">
        <f>'INPUT-Production'!D299</f>
        <v>0</v>
      </c>
      <c r="E299" t="e">
        <f>IF(ISBLANK('INPUT-Production'!F299),IF(VLOOKUP(D299,'INPUT-Substances'!A:C,3,FALSE)="",VLOOKUP(D299,'INPUT-Substances'!A:B,2,FALSE),VLOOKUP(D299,'INPUT-Substances'!A:C,3,FALSE)),IF(AND(NOT(ISBLANK(VLOOKUP(D299,'INPUT-Substances'!A:G,4,FALSE))),VLOOKUP(D299,'INPUT-Substances'!A:G,4,FALSE)&lt;='INPUT-Production'!F299),"gas",IF(AND(NOT(ISBLANK(VLOOKUP(D299,'INPUT-Substances'!A:G,7,FALSE))),VLOOKUP(D299,'INPUT-Substances'!A:G,7,FALSE)&gt;='INPUT-Production'!F299),"solid",IF(AND(NOT(ISBLANK(VLOOKUP(D299,'INPUT-Substances'!A:G,4,FALSE))),NOT(ISBLANK(G299)),G299&gt;='INPUT-Settings'!$C$26,G299&lt;='INPUT-Settings'!$C$26),"liquid",VLOOKUP(D299,'INPUT-Substances'!A:B,2,FALSE)))))</f>
        <v>#N/A</v>
      </c>
      <c r="F299">
        <f>'INPUT-Production'!E299</f>
        <v>0</v>
      </c>
      <c r="G299" t="str">
        <f>'Production-Scores'!H299</f>
        <v>n</v>
      </c>
      <c r="H299" s="22" t="e">
        <f>IF(AND(E299="solid",'Skin-MT Hand'!AA299="Like dry solids"),VLOOKUP(D299,Substances!A:E,5,FALSE),"")</f>
        <v>#N/A</v>
      </c>
      <c r="I299" s="51" t="e">
        <f>IF(E299="solid",VLOOKUP(H299,'M08,G03'!$B$4:$D$9,3,FALSE),"")</f>
        <v>#N/A</v>
      </c>
      <c r="J299" s="11" t="e">
        <f>IF(E299="liquid",VLOOKUP(D299,Substances!A:D,4,FALSE),"")</f>
        <v>#N/A</v>
      </c>
      <c r="K299" s="11" t="e">
        <f>IF(AND(E299="liquid",ISBLANK('INPUT-Production'!F299)),'INPUT-Settings'!$C$26+273.15,IF(E299="liquid",'INPUT-Production'!F299+273.15,""))</f>
        <v>#N/A</v>
      </c>
      <c r="L299" s="11" t="e">
        <f t="shared" si="25"/>
        <v>#N/A</v>
      </c>
      <c r="M299" s="51" t="e">
        <f t="shared" si="26"/>
        <v>#N/A</v>
      </c>
      <c r="N299" s="2" t="e">
        <f>IF(E299="solid",I299,IF(E299="liquid",(M299/30000),IF(AND(E299="gas",'INPUT-Settings'!$C$25=1),1,IF(AND(E299="gas",'INPUT-Settings'!$C$25=0),"",FALSE))))</f>
        <v>#N/A</v>
      </c>
      <c r="O299" t="e">
        <f>IF(AND(E299="gas",'INPUT-Settings'!$C$25=0),"",N299*'Production-Scores'!Z299*'Production-Scores'!M299*'Production-Scores'!P299*('Production-Scores'!S299*'Production-Scores'!AH299*'Production-Scores'!AO299+'Production-Scores'!AE299))</f>
        <v>#N/A</v>
      </c>
      <c r="P299">
        <f t="array" ref="P299">SUM(($G$3:$G$300="y")*($C$3:$C$300=C299)*($A$3:$A$300=A299)*($F$3:$F$300))</f>
        <v>0</v>
      </c>
      <c r="Q299">
        <f t="shared" si="23"/>
        <v>1</v>
      </c>
      <c r="R299" s="52" t="str">
        <f t="shared" si="27"/>
        <v/>
      </c>
      <c r="S299" s="52" t="e">
        <f>IF(AND(E299="gas",'INPUT-Settings'!$C$25=0),"",R299^(LN('INPUT-Settings'!$E$5)/LN(100)))</f>
        <v>#N/A</v>
      </c>
      <c r="T299">
        <f>VLOOKUP(D299,Substances!A:F,6,FALSE)</f>
        <v>0</v>
      </c>
      <c r="U299" s="52">
        <f t="shared" si="24"/>
        <v>0</v>
      </c>
    </row>
    <row r="300" spans="1:21" x14ac:dyDescent="0.3">
      <c r="A300" s="22">
        <f>'INPUT-Production'!A300</f>
        <v>0</v>
      </c>
      <c r="B300" s="11">
        <f>'INPUT-Production'!B300</f>
        <v>0</v>
      </c>
      <c r="C300" s="11">
        <f>'INPUT-Production'!C300</f>
        <v>0</v>
      </c>
      <c r="D300" s="2">
        <f>'INPUT-Production'!D300</f>
        <v>0</v>
      </c>
      <c r="E300" t="e">
        <f>IF(ISBLANK('INPUT-Production'!F300),IF(VLOOKUP(D300,'INPUT-Substances'!A:C,3,FALSE)="",VLOOKUP(D300,'INPUT-Substances'!A:B,2,FALSE),VLOOKUP(D300,'INPUT-Substances'!A:C,3,FALSE)),IF(AND(NOT(ISBLANK(VLOOKUP(D300,'INPUT-Substances'!A:G,4,FALSE))),VLOOKUP(D300,'INPUT-Substances'!A:G,4,FALSE)&lt;='INPUT-Production'!F300),"gas",IF(AND(NOT(ISBLANK(VLOOKUP(D300,'INPUT-Substances'!A:G,7,FALSE))),VLOOKUP(D300,'INPUT-Substances'!A:G,7,FALSE)&gt;='INPUT-Production'!F300),"solid",IF(AND(NOT(ISBLANK(VLOOKUP(D300,'INPUT-Substances'!A:G,4,FALSE))),NOT(ISBLANK(G300)),G300&gt;='INPUT-Settings'!$C$26,G300&lt;='INPUT-Settings'!$C$26),"liquid",VLOOKUP(D300,'INPUT-Substances'!A:B,2,FALSE)))))</f>
        <v>#N/A</v>
      </c>
      <c r="F300">
        <f>'INPUT-Production'!E300</f>
        <v>0</v>
      </c>
      <c r="G300" t="str">
        <f>'Production-Scores'!H300</f>
        <v>n</v>
      </c>
      <c r="H300" s="22" t="e">
        <f>IF(AND(E300="solid",'Skin-MT Hand'!AA300="Like dry solids"),VLOOKUP(D300,Substances!A:E,5,FALSE),"")</f>
        <v>#N/A</v>
      </c>
      <c r="I300" s="51" t="e">
        <f>IF(E300="solid",VLOOKUP(H300,'M08,G03'!$B$4:$D$9,3,FALSE),"")</f>
        <v>#N/A</v>
      </c>
      <c r="J300" s="11" t="e">
        <f>IF(E300="liquid",VLOOKUP(D300,Substances!A:D,4,FALSE),"")</f>
        <v>#N/A</v>
      </c>
      <c r="K300" s="11" t="e">
        <f>IF(AND(E300="liquid",ISBLANK('INPUT-Production'!F300)),'INPUT-Settings'!$C$26+273.15,IF(E300="liquid",'INPUT-Production'!F300+273.15,""))</f>
        <v>#N/A</v>
      </c>
      <c r="L300" s="11" t="e">
        <f t="shared" si="25"/>
        <v>#N/A</v>
      </c>
      <c r="M300" s="51" t="e">
        <f t="shared" si="26"/>
        <v>#N/A</v>
      </c>
      <c r="N300" s="2" t="e">
        <f>IF(E300="solid",I300,IF(E300="liquid",(M300/30000),IF(AND(E300="gas",'INPUT-Settings'!$C$25=1),1,IF(AND(E300="gas",'INPUT-Settings'!$C$25=0),"",FALSE))))</f>
        <v>#N/A</v>
      </c>
      <c r="O300" t="e">
        <f>IF(AND(E300="gas",'INPUT-Settings'!$C$25=0),"",N300*'Production-Scores'!Z300*'Production-Scores'!M300*'Production-Scores'!P300*('Production-Scores'!S300*'Production-Scores'!AH300*'Production-Scores'!AO300+'Production-Scores'!AE300))</f>
        <v>#N/A</v>
      </c>
      <c r="P300">
        <f t="array" ref="P300">SUM(($G$3:$G$300="y")*($C$3:$C$300=C300)*($A$3:$A$300=A300)*($F$3:$F$300))</f>
        <v>0</v>
      </c>
      <c r="Q300">
        <f t="shared" si="23"/>
        <v>1</v>
      </c>
      <c r="R300" s="52" t="str">
        <f t="shared" si="27"/>
        <v/>
      </c>
      <c r="S300" s="52" t="e">
        <f>IF(AND(E300="gas",'INPUT-Settings'!$C$25=0),"",R300^(LN('INPUT-Settings'!$E$5)/LN(100)))</f>
        <v>#N/A</v>
      </c>
      <c r="T300">
        <f>VLOOKUP(D300,Substances!A:F,6,FALSE)</f>
        <v>0</v>
      </c>
      <c r="U300" s="52">
        <f t="shared" si="24"/>
        <v>0</v>
      </c>
    </row>
  </sheetData>
  <customSheetViews>
    <customSheetView guid="{D52AE2D4-9AC3-4AC1-8200-11FE9AE27B84}">
      <pane xSplit="4" ySplit="2" topLeftCell="L3" activePane="bottomRight" state="frozenSplit"/>
      <selection pane="bottomRight" activeCell="J22" sqref="J22"/>
      <pageMargins left="0.7" right="0.7" top="0.78740157499999996" bottom="0.78740157499999996" header="0.3" footer="0.3"/>
      <pageSetup paperSize="9" orientation="portrait" r:id="rId1"/>
    </customSheetView>
  </customSheetViews>
  <phoneticPr fontId="0" type="noConversion"/>
  <hyperlinks>
    <hyperlink ref="T2" location="WH!A1" display="WH" xr:uid="{00000000-0004-0000-0900-000000000000}"/>
  </hyperlinks>
  <pageMargins left="0.7" right="0.7" top="0.78740157499999996" bottom="0.78740157499999996"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O300"/>
  <sheetViews>
    <sheetView workbookViewId="0">
      <pane xSplit="4" ySplit="2" topLeftCell="E3" activePane="bottomRight" state="frozenSplit"/>
      <selection activeCell="J22" sqref="J22"/>
      <selection pane="topRight" activeCell="J22" sqref="J22"/>
      <selection pane="bottomLeft" activeCell="J22" sqref="J22"/>
      <selection pane="bottomRight" activeCell="L3" sqref="L3"/>
    </sheetView>
  </sheetViews>
  <sheetFormatPr baseColWidth="10" defaultColWidth="11.44140625" defaultRowHeight="14.4" x14ac:dyDescent="0.3"/>
  <cols>
    <col min="1" max="1" width="5" style="22" bestFit="1" customWidth="1"/>
    <col min="2" max="2" width="13.5546875" style="2" bestFit="1" customWidth="1"/>
    <col min="3" max="3" width="11.44140625" style="22"/>
    <col min="4" max="4" width="16.5546875" style="11" bestFit="1" customWidth="1"/>
    <col min="5" max="5" width="11.44140625" style="22"/>
    <col min="6" max="6" width="16.109375" style="2" customWidth="1"/>
    <col min="7" max="7" width="5.44140625" style="65" bestFit="1" customWidth="1"/>
    <col min="8" max="8" width="8.44140625" style="51" bestFit="1" customWidth="1"/>
    <col min="9" max="9" width="6.6640625" style="22" customWidth="1"/>
    <col min="10" max="10" width="6.6640625" style="11" customWidth="1"/>
    <col min="11" max="11" width="5.88671875" style="11" bestFit="1" customWidth="1"/>
    <col min="12" max="12" width="8.44140625" style="62" bestFit="1" customWidth="1"/>
    <col min="13" max="13" width="7.5546875" style="55" bestFit="1" customWidth="1"/>
    <col min="14" max="14" width="10" style="22" bestFit="1" customWidth="1"/>
    <col min="15" max="15" width="14.88671875" style="11" bestFit="1" customWidth="1"/>
    <col min="16" max="16" width="2.88671875" style="55" bestFit="1" customWidth="1"/>
    <col min="17" max="17" width="8.88671875" style="22" bestFit="1" customWidth="1"/>
    <col min="18" max="18" width="9.5546875" style="11" customWidth="1"/>
    <col min="19" max="19" width="4" style="55" bestFit="1" customWidth="1"/>
    <col min="20" max="20" width="6.44140625" style="22" customWidth="1"/>
    <col min="21" max="21" width="8.5546875" style="11" customWidth="1"/>
    <col min="22" max="22" width="5.88671875" style="62" bestFit="1" customWidth="1"/>
    <col min="23" max="23" width="6.44140625" style="11" customWidth="1"/>
    <col min="24" max="24" width="8.44140625" style="11" bestFit="1" customWidth="1"/>
    <col min="25" max="25" width="5.88671875" style="62" bestFit="1" customWidth="1"/>
    <col min="26" max="26" width="9.33203125" style="55" bestFit="1" customWidth="1"/>
    <col min="27" max="27" width="6.5546875" style="22" customWidth="1"/>
    <col min="28" max="28" width="8.44140625" style="11" bestFit="1" customWidth="1"/>
    <col min="29" max="29" width="8.44140625" style="11" customWidth="1"/>
    <col min="30" max="30" width="8.44140625" style="11" bestFit="1" customWidth="1"/>
    <col min="31" max="31" width="8.44140625" style="55" customWidth="1"/>
    <col min="32" max="32" width="6.88671875" style="22" customWidth="1"/>
    <col min="33" max="33" width="8.5546875" style="11" customWidth="1"/>
    <col min="34" max="34" width="6.6640625" style="55" bestFit="1" customWidth="1"/>
    <col min="35" max="35" width="9.88671875" style="22" customWidth="1"/>
    <col min="36" max="36" width="11.44140625" style="11"/>
    <col min="37" max="37" width="6" style="62" bestFit="1" customWidth="1"/>
    <col min="38" max="38" width="6.33203125" style="11" customWidth="1"/>
    <col min="39" max="39" width="8" style="11" customWidth="1"/>
    <col min="40" max="40" width="7.5546875" style="62" bestFit="1" customWidth="1"/>
    <col min="41" max="41" width="7.44140625" style="55" customWidth="1"/>
    <col min="42" max="16384" width="11.44140625" style="11"/>
  </cols>
  <sheetData>
    <row r="1" spans="1:41" s="41" customFormat="1" x14ac:dyDescent="0.3">
      <c r="A1" s="40"/>
      <c r="E1" s="40"/>
      <c r="F1" s="43"/>
      <c r="G1" s="63"/>
      <c r="H1" s="64"/>
      <c r="I1" s="98" t="s">
        <v>137</v>
      </c>
      <c r="L1" s="60"/>
      <c r="M1" s="58" t="s">
        <v>5</v>
      </c>
      <c r="N1" s="98" t="s">
        <v>162</v>
      </c>
      <c r="P1" s="58"/>
      <c r="Q1" s="98" t="s">
        <v>150</v>
      </c>
      <c r="S1" s="58"/>
      <c r="T1" s="98" t="s">
        <v>152</v>
      </c>
      <c r="V1" s="60"/>
      <c r="W1" s="100" t="s">
        <v>153</v>
      </c>
      <c r="Y1" s="60"/>
      <c r="Z1" s="58"/>
      <c r="AA1" s="98" t="s">
        <v>67</v>
      </c>
      <c r="AC1" s="100" t="s">
        <v>63</v>
      </c>
      <c r="AE1" s="58" t="s">
        <v>154</v>
      </c>
      <c r="AF1" s="98" t="s">
        <v>45</v>
      </c>
      <c r="AH1" s="58"/>
      <c r="AI1" s="98" t="s">
        <v>134</v>
      </c>
      <c r="AK1" s="60" t="s">
        <v>156</v>
      </c>
      <c r="AL1" s="100" t="s">
        <v>98</v>
      </c>
      <c r="AN1" s="60" t="s">
        <v>156</v>
      </c>
      <c r="AO1" s="58" t="s">
        <v>158</v>
      </c>
    </row>
    <row r="2" spans="1:41" s="42" customFormat="1" ht="15" thickBot="1" x14ac:dyDescent="0.35">
      <c r="A2" s="37" t="s">
        <v>12</v>
      </c>
      <c r="B2" s="42" t="s">
        <v>133</v>
      </c>
      <c r="C2" s="42" t="s">
        <v>100</v>
      </c>
      <c r="D2" s="42" t="s">
        <v>114</v>
      </c>
      <c r="E2" s="37" t="s">
        <v>135</v>
      </c>
      <c r="F2" s="44" t="s">
        <v>140</v>
      </c>
      <c r="G2" s="42" t="s">
        <v>136</v>
      </c>
      <c r="H2" s="50" t="s">
        <v>147</v>
      </c>
      <c r="I2" s="37" t="s">
        <v>138</v>
      </c>
      <c r="J2" s="42" t="s">
        <v>147</v>
      </c>
      <c r="K2" s="42" t="s">
        <v>139</v>
      </c>
      <c r="L2" s="61" t="s">
        <v>147</v>
      </c>
      <c r="M2" s="54" t="s">
        <v>107</v>
      </c>
      <c r="N2" s="37" t="s">
        <v>151</v>
      </c>
      <c r="O2" s="42" t="s">
        <v>147</v>
      </c>
      <c r="P2" s="54" t="s">
        <v>108</v>
      </c>
      <c r="Q2" s="37" t="s">
        <v>148</v>
      </c>
      <c r="R2" s="42" t="s">
        <v>149</v>
      </c>
      <c r="S2" s="54" t="s">
        <v>102</v>
      </c>
      <c r="T2" s="37" t="s">
        <v>151</v>
      </c>
      <c r="U2" s="42" t="s">
        <v>147</v>
      </c>
      <c r="V2" s="61" t="s">
        <v>5</v>
      </c>
      <c r="W2" s="42" t="s">
        <v>151</v>
      </c>
      <c r="X2" s="42" t="s">
        <v>147</v>
      </c>
      <c r="Y2" s="61" t="s">
        <v>5</v>
      </c>
      <c r="Z2" s="54" t="s">
        <v>106</v>
      </c>
      <c r="AA2" s="37" t="s">
        <v>151</v>
      </c>
      <c r="AB2" s="42" t="s">
        <v>147</v>
      </c>
      <c r="AC2" s="42" t="s">
        <v>151</v>
      </c>
      <c r="AD2" s="42" t="s">
        <v>147</v>
      </c>
      <c r="AE2" s="54" t="s">
        <v>105</v>
      </c>
      <c r="AF2" s="37" t="s">
        <v>151</v>
      </c>
      <c r="AG2" s="42" t="s">
        <v>147</v>
      </c>
      <c r="AH2" s="54" t="s">
        <v>103</v>
      </c>
      <c r="AI2" s="37" t="s">
        <v>151</v>
      </c>
      <c r="AJ2" s="42" t="s">
        <v>147</v>
      </c>
      <c r="AK2" s="61" t="s">
        <v>155</v>
      </c>
      <c r="AL2" s="42" t="s">
        <v>151</v>
      </c>
      <c r="AM2" s="42" t="s">
        <v>147</v>
      </c>
      <c r="AN2" s="61" t="s">
        <v>157</v>
      </c>
      <c r="AO2" s="54" t="s">
        <v>104</v>
      </c>
    </row>
    <row r="3" spans="1:41" x14ac:dyDescent="0.3">
      <c r="A3" s="22">
        <f>'INPUT-Production'!A3</f>
        <v>1</v>
      </c>
      <c r="B3" s="2" t="str">
        <f>'INPUT-Production'!B3</f>
        <v>upstream: ethanol</v>
      </c>
      <c r="C3" s="22" t="str">
        <f>'INPUT-Production'!C3</f>
        <v>input</v>
      </c>
      <c r="D3" s="11" t="str">
        <f>'INPUT-Production'!D3</f>
        <v>naphta</v>
      </c>
      <c r="E3" s="22">
        <f>'INPUT-Production'!E3</f>
        <v>201</v>
      </c>
      <c r="F3" s="2">
        <f>'INPUT-Production'!F3</f>
        <v>0</v>
      </c>
      <c r="G3" s="65">
        <f>'INPUT-Production'!G3</f>
        <v>0</v>
      </c>
      <c r="H3" s="51" t="str">
        <f>IF(C3="process","y",IF(G3=0,'INPUT-Settings'!$C$23,G3))</f>
        <v>n</v>
      </c>
      <c r="I3" s="22">
        <f>'INPUT-Production'!H3</f>
        <v>0</v>
      </c>
      <c r="J3" s="11" t="str">
        <f>IF(I3=0,'INPUT-Settings'!$C$22,I3)</f>
        <v>min</v>
      </c>
      <c r="K3" s="11">
        <f>'INPUT-Production'!I3</f>
        <v>0</v>
      </c>
      <c r="L3" s="62">
        <f>IF(AND(K3=0,C3="input"),'INPUT-Settings'!$C$18,IF(AND(K3=0,C3="output"),'INPUT-Settings'!$C$20,IF(AND(K3=0,C3="process"),'INPUT-Settings'!$C$19,K3)))</f>
        <v>5</v>
      </c>
      <c r="M3" s="55">
        <f>IF(J3="min",L3/480,IF(J3="h",L3/8,FALSE))</f>
        <v>1.0416666666666666E-2</v>
      </c>
      <c r="N3" s="22">
        <f>'INPUT-Production'!J3</f>
        <v>0</v>
      </c>
      <c r="O3" s="11" t="str">
        <f>IF(N3=0,'INPUT-Settings'!$C$21,'Production-Scores'!N3)</f>
        <v>4-5 days a week</v>
      </c>
      <c r="P3" s="55">
        <f>VLOOKUP('Production-Scores'!O3,'M08 tab 10,11'!$B$13:$C$18,2,FALSE)</f>
        <v>1</v>
      </c>
      <c r="Q3" s="22">
        <f>'INPUT-Production'!K3</f>
        <v>0</v>
      </c>
      <c r="R3" s="11" t="str">
        <f>IF(Q3=0,'INPUT-Settings'!$C$17,'Production-Scores'!Q3)</f>
        <v>closed containers</v>
      </c>
      <c r="S3" s="55">
        <f>VLOOKUP(R3,'S08 App. A,C'!$D$16:$E$23,2,FALSE)</f>
        <v>0</v>
      </c>
      <c r="T3" s="22">
        <f>'INPUT-Production'!L3</f>
        <v>0</v>
      </c>
      <c r="U3" s="11" t="str">
        <f>IF(T3=0,'INPUT-Settings'!$C$16,T3)</f>
        <v>no cabin</v>
      </c>
      <c r="V3" s="62">
        <f>VLOOKUP(U3,'M08, tab 4,5,6,7,8,9'!$I$31:$J$33,2,FALSE)</f>
        <v>1</v>
      </c>
      <c r="W3" s="11">
        <f>'INPUT-Production'!M3</f>
        <v>0</v>
      </c>
      <c r="X3" s="11" t="str">
        <f>IF(W3=0,'INPUT-Settings'!$C$15,W3)</f>
        <v>None</v>
      </c>
      <c r="Y3" s="62">
        <f>VLOOKUP(X3,'M08, tab 4,5,6,7,8,9'!$D$31:$E$51,2,FALSE)</f>
        <v>1</v>
      </c>
      <c r="Z3" s="55">
        <f>V3*Y3</f>
        <v>1</v>
      </c>
      <c r="AA3" s="22">
        <f>'INPUT-Production'!N3</f>
        <v>0</v>
      </c>
      <c r="AB3" s="11" t="str">
        <f>IF(AA3=0,'INPUT-Settings'!$C$14,AA3)</f>
        <v>regular inspections</v>
      </c>
      <c r="AC3" s="11">
        <f>'INPUT-Production'!O3</f>
        <v>0</v>
      </c>
      <c r="AD3" s="11" t="str">
        <f>IF(AC3=0,'INPUT-Settings'!$C$13,AC3)</f>
        <v>No daily cleaning</v>
      </c>
      <c r="AE3" s="55">
        <f>IF(AD3="Daily Cleaning",VLOOKUP(AB3,'M08, tab 4,5,6,7,8,9'!$I$3:$K$5,3,FALSE),IF(AD3="No daily cleaning",VLOOKUP(AB3,'M08, tab 4,5,6,7,8,9'!$I$3:$J$5,2,FALSE)))</f>
        <v>0.01</v>
      </c>
      <c r="AF3" s="22">
        <f>'INPUT-Production'!P3</f>
        <v>0</v>
      </c>
      <c r="AG3" s="11" t="str">
        <f>IF(AF3=0,'INPUT-Settings'!$C$12,AF3)</f>
        <v>no control measures</v>
      </c>
      <c r="AH3" s="55">
        <f>VLOOKUP(AG3,'M08, tab 4,5,6,7,8,9'!$D$4:$E$8,2,FALSE)</f>
        <v>1</v>
      </c>
      <c r="AI3" s="22">
        <f>'INPUT-Production'!Q3</f>
        <v>0</v>
      </c>
      <c r="AJ3" s="11" t="str">
        <f>IF(AI3=0,'INPUT-Settings'!$C$10)</f>
        <v>&gt;1000 m3</v>
      </c>
      <c r="AK3" s="62">
        <f>VLOOKUP(AJ3,'M08, tab 4,5,6,7,8,9'!$N$19:$O$22,2,FALSE)</f>
        <v>3</v>
      </c>
      <c r="AL3" s="11">
        <f>'INPUT-Production'!R3</f>
        <v>0</v>
      </c>
      <c r="AM3" s="11" t="str">
        <f>IF(AL3=0,'INPUT-Settings'!$C$11,AL3)</f>
        <v>Mechanical/ natural ventilation</v>
      </c>
      <c r="AN3" s="62">
        <f>VLOOKUP(AM3,'M08, tab 4,5,6,7,8,9'!$P$19:$Q$21,2,FALSE)</f>
        <v>2</v>
      </c>
      <c r="AO3" s="55">
        <f>INDEX('M08, tab 4,5,6,7,8,9'!$J$19:$L$22,'Production-Scores'!AK3,'Production-Scores'!AN3)</f>
        <v>1.1000000000000001</v>
      </c>
    </row>
    <row r="4" spans="1:41" x14ac:dyDescent="0.3">
      <c r="A4" s="22">
        <f>'INPUT-Production'!A4</f>
        <v>1</v>
      </c>
      <c r="B4" s="2">
        <f>'INPUT-Production'!B4</f>
        <v>0</v>
      </c>
      <c r="C4" s="22" t="str">
        <f>'INPUT-Production'!C4</f>
        <v>process</v>
      </c>
      <c r="D4" s="11" t="str">
        <f>'INPUT-Production'!D4</f>
        <v>hydrogen</v>
      </c>
      <c r="E4" s="22">
        <f>'INPUT-Production'!E4</f>
        <v>4</v>
      </c>
      <c r="F4" s="2">
        <f>'INPUT-Production'!F4</f>
        <v>830</v>
      </c>
      <c r="G4" s="65" t="str">
        <f>'INPUT-Production'!G4</f>
        <v>y</v>
      </c>
      <c r="H4" s="51" t="str">
        <f>IF(C4="process","y",IF(G4=0,'INPUT-Settings'!$C$23,G4))</f>
        <v>y</v>
      </c>
      <c r="I4" s="22" t="str">
        <f>'INPUT-Production'!H4</f>
        <v>min</v>
      </c>
      <c r="J4" s="11" t="str">
        <f>IF(I4=0,'INPUT-Settings'!$C$22,I4)</f>
        <v>min</v>
      </c>
      <c r="K4" s="11">
        <f>'INPUT-Production'!I4</f>
        <v>7.0000000000000001E-3</v>
      </c>
      <c r="L4" s="62">
        <f>IF(AND(K4=0,C4="input"),'INPUT-Settings'!$C$18,IF(AND(K4=0,C4="output"),'INPUT-Settings'!$C$20,IF(AND(K4=0,C4="process"),'INPUT-Settings'!$C$19,K4)))</f>
        <v>7.0000000000000001E-3</v>
      </c>
      <c r="M4" s="55">
        <f t="shared" ref="M4:M67" si="0">IF(J4="min",L4/480,IF(J4="h",L4/8,FALSE))</f>
        <v>1.4583333333333333E-5</v>
      </c>
      <c r="N4" s="22">
        <f>'INPUT-Production'!J4</f>
        <v>0</v>
      </c>
      <c r="O4" s="11" t="str">
        <f>IF(N4=0,'INPUT-Settings'!$C$21,'Production-Scores'!N4)</f>
        <v>4-5 days a week</v>
      </c>
      <c r="P4" s="55">
        <f>VLOOKUP('Production-Scores'!O4,'M08 tab 10,11'!$B$13:$C$18,2,FALSE)</f>
        <v>1</v>
      </c>
      <c r="Q4" s="22">
        <f>'INPUT-Production'!K4</f>
        <v>0</v>
      </c>
      <c r="R4" s="11" t="str">
        <f>IF(Q4=0,'INPUT-Settings'!$C$17,'Production-Scores'!Q4)</f>
        <v>closed containers</v>
      </c>
      <c r="S4" s="55">
        <f>VLOOKUP(R4,'S08 App. A,C'!$D$16:$E$23,2,FALSE)</f>
        <v>0</v>
      </c>
      <c r="T4" s="22">
        <f>'INPUT-Production'!L4</f>
        <v>0</v>
      </c>
      <c r="U4" s="11" t="str">
        <f>IF(T4=0,'INPUT-Settings'!$C$16,T4)</f>
        <v>no cabin</v>
      </c>
      <c r="V4" s="62">
        <f>VLOOKUP(U4,'M08, tab 4,5,6,7,8,9'!$I$31:$J$33,2,FALSE)</f>
        <v>1</v>
      </c>
      <c r="W4" s="11">
        <f>'INPUT-Production'!M4</f>
        <v>0</v>
      </c>
      <c r="X4" s="11" t="str">
        <f>IF(W4=0,'INPUT-Settings'!$C$15,W4)</f>
        <v>None</v>
      </c>
      <c r="Y4" s="62">
        <f>VLOOKUP(X4,'M08, tab 4,5,6,7,8,9'!$D$31:$E$51,2,FALSE)</f>
        <v>1</v>
      </c>
      <c r="Z4" s="55">
        <f t="shared" ref="Z4:Z67" si="1">V4*Y4</f>
        <v>1</v>
      </c>
      <c r="AA4" s="22">
        <f>'INPUT-Production'!N4</f>
        <v>0</v>
      </c>
      <c r="AB4" s="11" t="str">
        <f>IF(AA4=0,'INPUT-Settings'!$C$14,AA4)</f>
        <v>regular inspections</v>
      </c>
      <c r="AC4" s="11">
        <f>'INPUT-Production'!O4</f>
        <v>0</v>
      </c>
      <c r="AD4" s="11" t="str">
        <f>IF(AC4=0,'INPUT-Settings'!$C$13,AC4)</f>
        <v>No daily cleaning</v>
      </c>
      <c r="AE4" s="55">
        <f>IF(AD4="Daily Cleaning",VLOOKUP(AB4,'M08, tab 4,5,6,7,8,9'!$I$3:$K$5,3,FALSE),IF(AD4="No daily cleaning",VLOOKUP(AB4,'M08, tab 4,5,6,7,8,9'!$I$3:$J$5,2,FALSE)))</f>
        <v>0.01</v>
      </c>
      <c r="AF4" s="22">
        <f>'INPUT-Production'!P4</f>
        <v>0</v>
      </c>
      <c r="AG4" s="11" t="str">
        <f>IF(AF4=0,'INPUT-Settings'!$C$12,AF4)</f>
        <v>no control measures</v>
      </c>
      <c r="AH4" s="55">
        <f>VLOOKUP(AG4,'M08, tab 4,5,6,7,8,9'!$D$4:$E$8,2,FALSE)</f>
        <v>1</v>
      </c>
      <c r="AI4" s="22">
        <f>'INPUT-Production'!Q4</f>
        <v>0</v>
      </c>
      <c r="AJ4" s="11" t="str">
        <f>IF(AI4=0,'INPUT-Settings'!$C$10)</f>
        <v>&gt;1000 m3</v>
      </c>
      <c r="AK4" s="62">
        <f>VLOOKUP(AJ4,'M08, tab 4,5,6,7,8,9'!$N$19:$O$22,2,FALSE)</f>
        <v>3</v>
      </c>
      <c r="AL4" s="11">
        <f>'INPUT-Production'!R4</f>
        <v>0</v>
      </c>
      <c r="AM4" s="11" t="str">
        <f>IF(AL4=0,'INPUT-Settings'!$C$11,AL4)</f>
        <v>Mechanical/ natural ventilation</v>
      </c>
      <c r="AN4" s="62">
        <f>VLOOKUP(AM4,'M08, tab 4,5,6,7,8,9'!$P$19:$Q$21,2,FALSE)</f>
        <v>2</v>
      </c>
      <c r="AO4" s="55">
        <f>INDEX('M08, tab 4,5,6,7,8,9'!$J$19:$L$22,'Production-Scores'!AK4,'Production-Scores'!AN4)</f>
        <v>1.1000000000000001</v>
      </c>
    </row>
    <row r="5" spans="1:41" x14ac:dyDescent="0.3">
      <c r="A5" s="22">
        <f>'INPUT-Production'!A5</f>
        <v>1</v>
      </c>
      <c r="B5" s="2">
        <f>'INPUT-Production'!B5</f>
        <v>0</v>
      </c>
      <c r="C5" s="22" t="str">
        <f>'INPUT-Production'!C5</f>
        <v>process</v>
      </c>
      <c r="D5" s="11" t="str">
        <f>'INPUT-Production'!D5</f>
        <v>methane</v>
      </c>
      <c r="E5" s="22">
        <f>'INPUT-Production'!E5</f>
        <v>30.9</v>
      </c>
      <c r="F5" s="2">
        <f>'INPUT-Production'!F5</f>
        <v>830</v>
      </c>
      <c r="G5" s="65" t="str">
        <f>'INPUT-Production'!G5</f>
        <v>y</v>
      </c>
      <c r="H5" s="51" t="str">
        <f>IF(C5="process","y",IF(G5=0,'INPUT-Settings'!$C$23,G5))</f>
        <v>y</v>
      </c>
      <c r="I5" s="22" t="str">
        <f>'INPUT-Production'!H5</f>
        <v>min</v>
      </c>
      <c r="J5" s="11" t="str">
        <f>IF(I5=0,'INPUT-Settings'!$C$22,I5)</f>
        <v>min</v>
      </c>
      <c r="K5" s="11">
        <f>'INPUT-Production'!I5</f>
        <v>7.0000000000000001E-3</v>
      </c>
      <c r="L5" s="62">
        <f>IF(AND(K5=0,C5="input"),'INPUT-Settings'!$C$18,IF(AND(K5=0,C5="output"),'INPUT-Settings'!$C$20,IF(AND(K5=0,C5="process"),'INPUT-Settings'!$C$19,K5)))</f>
        <v>7.0000000000000001E-3</v>
      </c>
      <c r="M5" s="55">
        <f t="shared" si="0"/>
        <v>1.4583333333333333E-5</v>
      </c>
      <c r="N5" s="22">
        <f>'INPUT-Production'!J5</f>
        <v>0</v>
      </c>
      <c r="O5" s="11" t="str">
        <f>IF(N5=0,'INPUT-Settings'!$C$21,'Production-Scores'!N5)</f>
        <v>4-5 days a week</v>
      </c>
      <c r="P5" s="55">
        <f>VLOOKUP('Production-Scores'!O5,'M08 tab 10,11'!$B$13:$C$18,2,FALSE)</f>
        <v>1</v>
      </c>
      <c r="Q5" s="22">
        <f>'INPUT-Production'!K5</f>
        <v>0</v>
      </c>
      <c r="R5" s="11" t="str">
        <f>IF(Q5=0,'INPUT-Settings'!$C$17,'Production-Scores'!Q5)</f>
        <v>closed containers</v>
      </c>
      <c r="S5" s="55">
        <f>VLOOKUP(R5,'S08 App. A,C'!$D$16:$E$23,2,FALSE)</f>
        <v>0</v>
      </c>
      <c r="T5" s="22">
        <f>'INPUT-Production'!L5</f>
        <v>0</v>
      </c>
      <c r="U5" s="11" t="str">
        <f>IF(T5=0,'INPUT-Settings'!$C$16,T5)</f>
        <v>no cabin</v>
      </c>
      <c r="V5" s="62">
        <f>VLOOKUP(U5,'M08, tab 4,5,6,7,8,9'!$I$31:$J$33,2,FALSE)</f>
        <v>1</v>
      </c>
      <c r="W5" s="11">
        <f>'INPUT-Production'!M5</f>
        <v>0</v>
      </c>
      <c r="X5" s="11" t="str">
        <f>IF(W5=0,'INPUT-Settings'!$C$15,W5)</f>
        <v>None</v>
      </c>
      <c r="Y5" s="62">
        <f>VLOOKUP(X5,'M08, tab 4,5,6,7,8,9'!$D$31:$E$51,2,FALSE)</f>
        <v>1</v>
      </c>
      <c r="Z5" s="55">
        <f t="shared" si="1"/>
        <v>1</v>
      </c>
      <c r="AA5" s="22">
        <f>'INPUT-Production'!N5</f>
        <v>0</v>
      </c>
      <c r="AB5" s="11" t="str">
        <f>IF(AA5=0,'INPUT-Settings'!$C$14,AA5)</f>
        <v>regular inspections</v>
      </c>
      <c r="AC5" s="11">
        <f>'INPUT-Production'!O5</f>
        <v>0</v>
      </c>
      <c r="AD5" s="11" t="str">
        <f>IF(AC5=0,'INPUT-Settings'!$C$13,AC5)</f>
        <v>No daily cleaning</v>
      </c>
      <c r="AE5" s="55">
        <f>IF(AD5="Daily Cleaning",VLOOKUP(AB5,'M08, tab 4,5,6,7,8,9'!$I$3:$K$5,3,FALSE),IF(AD5="No daily cleaning",VLOOKUP(AB5,'M08, tab 4,5,6,7,8,9'!$I$3:$J$5,2,FALSE)))</f>
        <v>0.01</v>
      </c>
      <c r="AF5" s="22">
        <f>'INPUT-Production'!P5</f>
        <v>0</v>
      </c>
      <c r="AG5" s="11" t="str">
        <f>IF(AF5=0,'INPUT-Settings'!$C$12,AF5)</f>
        <v>no control measures</v>
      </c>
      <c r="AH5" s="55">
        <f>VLOOKUP(AG5,'M08, tab 4,5,6,7,8,9'!$D$4:$E$8,2,FALSE)</f>
        <v>1</v>
      </c>
      <c r="AI5" s="22">
        <f>'INPUT-Production'!Q5</f>
        <v>0</v>
      </c>
      <c r="AJ5" s="11" t="str">
        <f>IF(AI5=0,'INPUT-Settings'!$C$10)</f>
        <v>&gt;1000 m3</v>
      </c>
      <c r="AK5" s="62">
        <f>VLOOKUP(AJ5,'M08, tab 4,5,6,7,8,9'!$N$19:$O$22,2,FALSE)</f>
        <v>3</v>
      </c>
      <c r="AL5" s="11">
        <f>'INPUT-Production'!R5</f>
        <v>0</v>
      </c>
      <c r="AM5" s="11" t="str">
        <f>IF(AL5=0,'INPUT-Settings'!$C$11,AL5)</f>
        <v>Mechanical/ natural ventilation</v>
      </c>
      <c r="AN5" s="62">
        <f>VLOOKUP(AM5,'M08, tab 4,5,6,7,8,9'!$P$19:$Q$21,2,FALSE)</f>
        <v>2</v>
      </c>
      <c r="AO5" s="55">
        <f>INDEX('M08, tab 4,5,6,7,8,9'!$J$19:$L$22,'Production-Scores'!AK5,'Production-Scores'!AN5)</f>
        <v>1.1000000000000001</v>
      </c>
    </row>
    <row r="6" spans="1:41" x14ac:dyDescent="0.3">
      <c r="A6" s="22">
        <f>'INPUT-Production'!A6</f>
        <v>1</v>
      </c>
      <c r="B6" s="2">
        <f>'INPUT-Production'!B6</f>
        <v>0</v>
      </c>
      <c r="C6" s="22" t="str">
        <f>'INPUT-Production'!C6</f>
        <v>process</v>
      </c>
      <c r="D6" s="11" t="str">
        <f>'INPUT-Production'!D6</f>
        <v>acetylene</v>
      </c>
      <c r="E6" s="22">
        <f>'INPUT-Production'!E6</f>
        <v>0.8</v>
      </c>
      <c r="F6" s="2">
        <f>'INPUT-Production'!F6</f>
        <v>830</v>
      </c>
      <c r="G6" s="65" t="str">
        <f>'INPUT-Production'!G6</f>
        <v>y</v>
      </c>
      <c r="H6" s="51" t="str">
        <f>IF(C6="process","y",IF(G6=0,'INPUT-Settings'!$C$23,G6))</f>
        <v>y</v>
      </c>
      <c r="I6" s="22" t="str">
        <f>'INPUT-Production'!H6</f>
        <v>min</v>
      </c>
      <c r="J6" s="11" t="str">
        <f>IF(I6=0,'INPUT-Settings'!$C$22,I6)</f>
        <v>min</v>
      </c>
      <c r="K6" s="11">
        <f>'INPUT-Production'!I6</f>
        <v>7.0000000000000001E-3</v>
      </c>
      <c r="L6" s="62">
        <f>IF(AND(K6=0,C6="input"),'INPUT-Settings'!$C$18,IF(AND(K6=0,C6="output"),'INPUT-Settings'!$C$20,IF(AND(K6=0,C6="process"),'INPUT-Settings'!$C$19,K6)))</f>
        <v>7.0000000000000001E-3</v>
      </c>
      <c r="M6" s="55">
        <f t="shared" si="0"/>
        <v>1.4583333333333333E-5</v>
      </c>
      <c r="N6" s="22">
        <f>'INPUT-Production'!J6</f>
        <v>0</v>
      </c>
      <c r="O6" s="11" t="str">
        <f>IF(N6=0,'INPUT-Settings'!$C$21,'Production-Scores'!N6)</f>
        <v>4-5 days a week</v>
      </c>
      <c r="P6" s="55">
        <f>VLOOKUP('Production-Scores'!O6,'M08 tab 10,11'!$B$13:$C$18,2,FALSE)</f>
        <v>1</v>
      </c>
      <c r="Q6" s="22">
        <f>'INPUT-Production'!K6</f>
        <v>0</v>
      </c>
      <c r="R6" s="11" t="str">
        <f>IF(Q6=0,'INPUT-Settings'!$C$17,'Production-Scores'!Q6)</f>
        <v>closed containers</v>
      </c>
      <c r="S6" s="55">
        <f>VLOOKUP(R6,'S08 App. A,C'!$D$16:$E$23,2,FALSE)</f>
        <v>0</v>
      </c>
      <c r="T6" s="22">
        <f>'INPUT-Production'!L6</f>
        <v>0</v>
      </c>
      <c r="U6" s="11" t="str">
        <f>IF(T6=0,'INPUT-Settings'!$C$16,T6)</f>
        <v>no cabin</v>
      </c>
      <c r="V6" s="62">
        <f>VLOOKUP(U6,'M08, tab 4,5,6,7,8,9'!$I$31:$J$33,2,FALSE)</f>
        <v>1</v>
      </c>
      <c r="W6" s="11">
        <f>'INPUT-Production'!M6</f>
        <v>0</v>
      </c>
      <c r="X6" s="11" t="str">
        <f>IF(W6=0,'INPUT-Settings'!$C$15,W6)</f>
        <v>None</v>
      </c>
      <c r="Y6" s="62">
        <f>VLOOKUP(X6,'M08, tab 4,5,6,7,8,9'!$D$31:$E$51,2,FALSE)</f>
        <v>1</v>
      </c>
      <c r="Z6" s="55">
        <f t="shared" si="1"/>
        <v>1</v>
      </c>
      <c r="AA6" s="22">
        <f>'INPUT-Production'!N6</f>
        <v>0</v>
      </c>
      <c r="AB6" s="11" t="str">
        <f>IF(AA6=0,'INPUT-Settings'!$C$14,AA6)</f>
        <v>regular inspections</v>
      </c>
      <c r="AC6" s="11">
        <f>'INPUT-Production'!O6</f>
        <v>0</v>
      </c>
      <c r="AD6" s="11" t="str">
        <f>IF(AC6=0,'INPUT-Settings'!$C$13,AC6)</f>
        <v>No daily cleaning</v>
      </c>
      <c r="AE6" s="55">
        <f>IF(AD6="Daily Cleaning",VLOOKUP(AB6,'M08, tab 4,5,6,7,8,9'!$I$3:$K$5,3,FALSE),IF(AD6="No daily cleaning",VLOOKUP(AB6,'M08, tab 4,5,6,7,8,9'!$I$3:$J$5,2,FALSE)))</f>
        <v>0.01</v>
      </c>
      <c r="AF6" s="22">
        <f>'INPUT-Production'!P6</f>
        <v>0</v>
      </c>
      <c r="AG6" s="11" t="str">
        <f>IF(AF6=0,'INPUT-Settings'!$C$12,AF6)</f>
        <v>no control measures</v>
      </c>
      <c r="AH6" s="55">
        <f>VLOOKUP(AG6,'M08, tab 4,5,6,7,8,9'!$D$4:$E$8,2,FALSE)</f>
        <v>1</v>
      </c>
      <c r="AI6" s="22">
        <f>'INPUT-Production'!Q6</f>
        <v>0</v>
      </c>
      <c r="AJ6" s="11" t="str">
        <f>IF(AI6=0,'INPUT-Settings'!$C$10)</f>
        <v>&gt;1000 m3</v>
      </c>
      <c r="AK6" s="62">
        <f>VLOOKUP(AJ6,'M08, tab 4,5,6,7,8,9'!$N$19:$O$22,2,FALSE)</f>
        <v>3</v>
      </c>
      <c r="AL6" s="11">
        <f>'INPUT-Production'!R6</f>
        <v>0</v>
      </c>
      <c r="AM6" s="11" t="str">
        <f>IF(AL6=0,'INPUT-Settings'!$C$11,AL6)</f>
        <v>Mechanical/ natural ventilation</v>
      </c>
      <c r="AN6" s="62">
        <f>VLOOKUP(AM6,'M08, tab 4,5,6,7,8,9'!$P$19:$Q$21,2,FALSE)</f>
        <v>2</v>
      </c>
      <c r="AO6" s="55">
        <f>INDEX('M08, tab 4,5,6,7,8,9'!$J$19:$L$22,'Production-Scores'!AK6,'Production-Scores'!AN6)</f>
        <v>1.1000000000000001</v>
      </c>
    </row>
    <row r="7" spans="1:41" x14ac:dyDescent="0.3">
      <c r="A7" s="22">
        <f>'INPUT-Production'!A7</f>
        <v>1</v>
      </c>
      <c r="B7" s="2">
        <f>'INPUT-Production'!B7</f>
        <v>0</v>
      </c>
      <c r="C7" s="22" t="str">
        <f>'INPUT-Production'!C7</f>
        <v>process</v>
      </c>
      <c r="D7" s="11" t="str">
        <f>'INPUT-Production'!D7</f>
        <v>propylene</v>
      </c>
      <c r="E7" s="22">
        <f>'INPUT-Production'!E7</f>
        <v>32.4</v>
      </c>
      <c r="F7" s="2">
        <f>'INPUT-Production'!F7</f>
        <v>830</v>
      </c>
      <c r="G7" s="65" t="str">
        <f>'INPUT-Production'!G7</f>
        <v>y</v>
      </c>
      <c r="H7" s="51" t="str">
        <f>IF(C7="process","y",IF(G7=0,'INPUT-Settings'!$C$23,G7))</f>
        <v>y</v>
      </c>
      <c r="I7" s="22" t="str">
        <f>'INPUT-Production'!H7</f>
        <v>min</v>
      </c>
      <c r="J7" s="11" t="str">
        <f>IF(I7=0,'INPUT-Settings'!$C$22,I7)</f>
        <v>min</v>
      </c>
      <c r="K7" s="11">
        <f>'INPUT-Production'!I7</f>
        <v>7.0000000000000001E-3</v>
      </c>
      <c r="L7" s="62">
        <f>IF(AND(K7=0,C7="input"),'INPUT-Settings'!$C$18,IF(AND(K7=0,C7="output"),'INPUT-Settings'!$C$20,IF(AND(K7=0,C7="process"),'INPUT-Settings'!$C$19,K7)))</f>
        <v>7.0000000000000001E-3</v>
      </c>
      <c r="M7" s="55">
        <f t="shared" si="0"/>
        <v>1.4583333333333333E-5</v>
      </c>
      <c r="N7" s="22">
        <f>'INPUT-Production'!J7</f>
        <v>0</v>
      </c>
      <c r="O7" s="11" t="str">
        <f>IF(N7=0,'INPUT-Settings'!$C$21,'Production-Scores'!N7)</f>
        <v>4-5 days a week</v>
      </c>
      <c r="P7" s="55">
        <f>VLOOKUP('Production-Scores'!O7,'M08 tab 10,11'!$B$13:$C$18,2,FALSE)</f>
        <v>1</v>
      </c>
      <c r="Q7" s="22">
        <f>'INPUT-Production'!K7</f>
        <v>0</v>
      </c>
      <c r="R7" s="11" t="str">
        <f>IF(Q7=0,'INPUT-Settings'!$C$17,'Production-Scores'!Q7)</f>
        <v>closed containers</v>
      </c>
      <c r="S7" s="55">
        <f>VLOOKUP(R7,'S08 App. A,C'!$D$16:$E$23,2,FALSE)</f>
        <v>0</v>
      </c>
      <c r="T7" s="22">
        <f>'INPUT-Production'!L7</f>
        <v>0</v>
      </c>
      <c r="U7" s="11" t="str">
        <f>IF(T7=0,'INPUT-Settings'!$C$16,T7)</f>
        <v>no cabin</v>
      </c>
      <c r="V7" s="62">
        <f>VLOOKUP(U7,'M08, tab 4,5,6,7,8,9'!$I$31:$J$33,2,FALSE)</f>
        <v>1</v>
      </c>
      <c r="W7" s="11">
        <f>'INPUT-Production'!M7</f>
        <v>0</v>
      </c>
      <c r="X7" s="11" t="str">
        <f>IF(W7=0,'INPUT-Settings'!$C$15,W7)</f>
        <v>None</v>
      </c>
      <c r="Y7" s="62">
        <f>VLOOKUP(X7,'M08, tab 4,5,6,7,8,9'!$D$31:$E$51,2,FALSE)</f>
        <v>1</v>
      </c>
      <c r="Z7" s="55">
        <f t="shared" si="1"/>
        <v>1</v>
      </c>
      <c r="AA7" s="22">
        <f>'INPUT-Production'!N7</f>
        <v>0</v>
      </c>
      <c r="AB7" s="11" t="str">
        <f>IF(AA7=0,'INPUT-Settings'!$C$14,AA7)</f>
        <v>regular inspections</v>
      </c>
      <c r="AC7" s="11">
        <f>'INPUT-Production'!O7</f>
        <v>0</v>
      </c>
      <c r="AD7" s="11" t="str">
        <f>IF(AC7=0,'INPUT-Settings'!$C$13,AC7)</f>
        <v>No daily cleaning</v>
      </c>
      <c r="AE7" s="55">
        <f>IF(AD7="Daily Cleaning",VLOOKUP(AB7,'M08, tab 4,5,6,7,8,9'!$I$3:$K$5,3,FALSE),IF(AD7="No daily cleaning",VLOOKUP(AB7,'M08, tab 4,5,6,7,8,9'!$I$3:$J$5,2,FALSE)))</f>
        <v>0.01</v>
      </c>
      <c r="AF7" s="22">
        <f>'INPUT-Production'!P7</f>
        <v>0</v>
      </c>
      <c r="AG7" s="11" t="str">
        <f>IF(AF7=0,'INPUT-Settings'!$C$12,AF7)</f>
        <v>no control measures</v>
      </c>
      <c r="AH7" s="55">
        <f>VLOOKUP(AG7,'M08, tab 4,5,6,7,8,9'!$D$4:$E$8,2,FALSE)</f>
        <v>1</v>
      </c>
      <c r="AI7" s="22">
        <f>'INPUT-Production'!Q7</f>
        <v>0</v>
      </c>
      <c r="AJ7" s="11" t="str">
        <f>IF(AI7=0,'INPUT-Settings'!$C$10)</f>
        <v>&gt;1000 m3</v>
      </c>
      <c r="AK7" s="62">
        <f>VLOOKUP(AJ7,'M08, tab 4,5,6,7,8,9'!$N$19:$O$22,2,FALSE)</f>
        <v>3</v>
      </c>
      <c r="AL7" s="11">
        <f>'INPUT-Production'!R7</f>
        <v>0</v>
      </c>
      <c r="AM7" s="11" t="str">
        <f>IF(AL7=0,'INPUT-Settings'!$C$11,AL7)</f>
        <v>Mechanical/ natural ventilation</v>
      </c>
      <c r="AN7" s="62">
        <f>VLOOKUP(AM7,'M08, tab 4,5,6,7,8,9'!$P$19:$Q$21,2,FALSE)</f>
        <v>2</v>
      </c>
      <c r="AO7" s="55">
        <f>INDEX('M08, tab 4,5,6,7,8,9'!$J$19:$L$22,'Production-Scores'!AK7,'Production-Scores'!AN7)</f>
        <v>1.1000000000000001</v>
      </c>
    </row>
    <row r="8" spans="1:41" x14ac:dyDescent="0.3">
      <c r="A8" s="22">
        <f>'INPUT-Production'!A8</f>
        <v>1</v>
      </c>
      <c r="B8" s="2">
        <f>'INPUT-Production'!B8</f>
        <v>0</v>
      </c>
      <c r="C8" s="22" t="str">
        <f>'INPUT-Production'!C8</f>
        <v>process</v>
      </c>
      <c r="D8" s="11" t="str">
        <f>'INPUT-Production'!D8</f>
        <v>propane</v>
      </c>
      <c r="E8" s="22">
        <f>'INPUT-Production'!E8</f>
        <v>2.4</v>
      </c>
      <c r="F8" s="2">
        <f>'INPUT-Production'!F8</f>
        <v>830</v>
      </c>
      <c r="G8" s="65" t="str">
        <f>'INPUT-Production'!G8</f>
        <v>y</v>
      </c>
      <c r="H8" s="51" t="str">
        <f>IF(C8="process","y",IF(G8=0,'INPUT-Settings'!$C$23,G8))</f>
        <v>y</v>
      </c>
      <c r="I8" s="22" t="str">
        <f>'INPUT-Production'!H8</f>
        <v>min</v>
      </c>
      <c r="J8" s="11" t="str">
        <f>IF(I8=0,'INPUT-Settings'!$C$22,I8)</f>
        <v>min</v>
      </c>
      <c r="K8" s="11">
        <f>'INPUT-Production'!I8</f>
        <v>7.0000000000000001E-3</v>
      </c>
      <c r="L8" s="62">
        <f>IF(AND(K8=0,C8="input"),'INPUT-Settings'!$C$18,IF(AND(K8=0,C8="output"),'INPUT-Settings'!$C$20,IF(AND(K8=0,C8="process"),'INPUT-Settings'!$C$19,K8)))</f>
        <v>7.0000000000000001E-3</v>
      </c>
      <c r="M8" s="55">
        <f t="shared" si="0"/>
        <v>1.4583333333333333E-5</v>
      </c>
      <c r="N8" s="22">
        <f>'INPUT-Production'!J8</f>
        <v>0</v>
      </c>
      <c r="O8" s="11" t="str">
        <f>IF(N8=0,'INPUT-Settings'!$C$21,'Production-Scores'!N8)</f>
        <v>4-5 days a week</v>
      </c>
      <c r="P8" s="55">
        <f>VLOOKUP('Production-Scores'!O8,'M08 tab 10,11'!$B$13:$C$18,2,FALSE)</f>
        <v>1</v>
      </c>
      <c r="Q8" s="22">
        <f>'INPUT-Production'!K8</f>
        <v>0</v>
      </c>
      <c r="R8" s="11" t="str">
        <f>IF(Q8=0,'INPUT-Settings'!$C$17,'Production-Scores'!Q8)</f>
        <v>closed containers</v>
      </c>
      <c r="S8" s="55">
        <f>VLOOKUP(R8,'S08 App. A,C'!$D$16:$E$23,2,FALSE)</f>
        <v>0</v>
      </c>
      <c r="T8" s="22">
        <f>'INPUT-Production'!L8</f>
        <v>0</v>
      </c>
      <c r="U8" s="11" t="str">
        <f>IF(T8=0,'INPUT-Settings'!$C$16,T8)</f>
        <v>no cabin</v>
      </c>
      <c r="V8" s="62">
        <f>VLOOKUP(U8,'M08, tab 4,5,6,7,8,9'!$I$31:$J$33,2,FALSE)</f>
        <v>1</v>
      </c>
      <c r="W8" s="11">
        <f>'INPUT-Production'!M8</f>
        <v>0</v>
      </c>
      <c r="X8" s="11" t="str">
        <f>IF(W8=0,'INPUT-Settings'!$C$15,W8)</f>
        <v>None</v>
      </c>
      <c r="Y8" s="62">
        <f>VLOOKUP(X8,'M08, tab 4,5,6,7,8,9'!$D$31:$E$51,2,FALSE)</f>
        <v>1</v>
      </c>
      <c r="Z8" s="55">
        <f t="shared" si="1"/>
        <v>1</v>
      </c>
      <c r="AA8" s="22">
        <f>'INPUT-Production'!N8</f>
        <v>0</v>
      </c>
      <c r="AB8" s="11" t="str">
        <f>IF(AA8=0,'INPUT-Settings'!$C$14,AA8)</f>
        <v>regular inspections</v>
      </c>
      <c r="AC8" s="11">
        <f>'INPUT-Production'!O8</f>
        <v>0</v>
      </c>
      <c r="AD8" s="11" t="str">
        <f>IF(AC8=0,'INPUT-Settings'!$C$13,AC8)</f>
        <v>No daily cleaning</v>
      </c>
      <c r="AE8" s="55">
        <f>IF(AD8="Daily Cleaning",VLOOKUP(AB8,'M08, tab 4,5,6,7,8,9'!$I$3:$K$5,3,FALSE),IF(AD8="No daily cleaning",VLOOKUP(AB8,'M08, tab 4,5,6,7,8,9'!$I$3:$J$5,2,FALSE)))</f>
        <v>0.01</v>
      </c>
      <c r="AF8" s="22">
        <f>'INPUT-Production'!P8</f>
        <v>0</v>
      </c>
      <c r="AG8" s="11" t="str">
        <f>IF(AF8=0,'INPUT-Settings'!$C$12,AF8)</f>
        <v>no control measures</v>
      </c>
      <c r="AH8" s="55">
        <f>VLOOKUP(AG8,'M08, tab 4,5,6,7,8,9'!$D$4:$E$8,2,FALSE)</f>
        <v>1</v>
      </c>
      <c r="AI8" s="22">
        <f>'INPUT-Production'!Q8</f>
        <v>0</v>
      </c>
      <c r="AJ8" s="11" t="str">
        <f>IF(AI8=0,'INPUT-Settings'!$C$10)</f>
        <v>&gt;1000 m3</v>
      </c>
      <c r="AK8" s="62">
        <f>VLOOKUP(AJ8,'M08, tab 4,5,6,7,8,9'!$N$19:$O$22,2,FALSE)</f>
        <v>3</v>
      </c>
      <c r="AL8" s="11">
        <f>'INPUT-Production'!R8</f>
        <v>0</v>
      </c>
      <c r="AM8" s="11" t="str">
        <f>IF(AL8=0,'INPUT-Settings'!$C$11,AL8)</f>
        <v>Mechanical/ natural ventilation</v>
      </c>
      <c r="AN8" s="62">
        <f>VLOOKUP(AM8,'M08, tab 4,5,6,7,8,9'!$P$19:$Q$21,2,FALSE)</f>
        <v>2</v>
      </c>
      <c r="AO8" s="55">
        <f>INDEX('M08, tab 4,5,6,7,8,9'!$J$19:$L$22,'Production-Scores'!AK8,'Production-Scores'!AN8)</f>
        <v>1.1000000000000001</v>
      </c>
    </row>
    <row r="9" spans="1:41" x14ac:dyDescent="0.3">
      <c r="A9" s="22">
        <f>'INPUT-Production'!A9</f>
        <v>1</v>
      </c>
      <c r="B9" s="2">
        <f>'INPUT-Production'!B9</f>
        <v>0</v>
      </c>
      <c r="C9" s="22" t="str">
        <f>'INPUT-Production'!C9</f>
        <v>process</v>
      </c>
      <c r="D9" s="11" t="str">
        <f>'INPUT-Production'!D9</f>
        <v>1,3-butadiene</v>
      </c>
      <c r="E9" s="22">
        <f>'INPUT-Production'!E9</f>
        <v>8.6</v>
      </c>
      <c r="F9" s="2">
        <f>'INPUT-Production'!F9</f>
        <v>830</v>
      </c>
      <c r="G9" s="65" t="str">
        <f>'INPUT-Production'!G9</f>
        <v>y</v>
      </c>
      <c r="H9" s="51" t="str">
        <f>IF(C9="process","y",IF(G9=0,'INPUT-Settings'!$C$23,G9))</f>
        <v>y</v>
      </c>
      <c r="I9" s="22" t="str">
        <f>'INPUT-Production'!H9</f>
        <v>min</v>
      </c>
      <c r="J9" s="11" t="str">
        <f>IF(I9=0,'INPUT-Settings'!$C$22,I9)</f>
        <v>min</v>
      </c>
      <c r="K9" s="11">
        <f>'INPUT-Production'!I9</f>
        <v>7.0000000000000001E-3</v>
      </c>
      <c r="L9" s="62">
        <f>IF(AND(K9=0,C9="input"),'INPUT-Settings'!$C$18,IF(AND(K9=0,C9="output"),'INPUT-Settings'!$C$20,IF(AND(K9=0,C9="process"),'INPUT-Settings'!$C$19,K9)))</f>
        <v>7.0000000000000001E-3</v>
      </c>
      <c r="M9" s="55">
        <f t="shared" si="0"/>
        <v>1.4583333333333333E-5</v>
      </c>
      <c r="N9" s="22">
        <f>'INPUT-Production'!J9</f>
        <v>0</v>
      </c>
      <c r="O9" s="11" t="str">
        <f>IF(N9=0,'INPUT-Settings'!$C$21,'Production-Scores'!N9)</f>
        <v>4-5 days a week</v>
      </c>
      <c r="P9" s="55">
        <f>VLOOKUP('Production-Scores'!O9,'M08 tab 10,11'!$B$13:$C$18,2,FALSE)</f>
        <v>1</v>
      </c>
      <c r="Q9" s="22">
        <f>'INPUT-Production'!K9</f>
        <v>0</v>
      </c>
      <c r="R9" s="11" t="str">
        <f>IF(Q9=0,'INPUT-Settings'!$C$17,'Production-Scores'!Q9)</f>
        <v>closed containers</v>
      </c>
      <c r="S9" s="55">
        <f>VLOOKUP(R9,'S08 App. A,C'!$D$16:$E$23,2,FALSE)</f>
        <v>0</v>
      </c>
      <c r="T9" s="22">
        <f>'INPUT-Production'!L9</f>
        <v>0</v>
      </c>
      <c r="U9" s="11" t="str">
        <f>IF(T9=0,'INPUT-Settings'!$C$16,T9)</f>
        <v>no cabin</v>
      </c>
      <c r="V9" s="62">
        <f>VLOOKUP(U9,'M08, tab 4,5,6,7,8,9'!$I$31:$J$33,2,FALSE)</f>
        <v>1</v>
      </c>
      <c r="W9" s="11">
        <f>'INPUT-Production'!M9</f>
        <v>0</v>
      </c>
      <c r="X9" s="11" t="str">
        <f>IF(W9=0,'INPUT-Settings'!$C$15,W9)</f>
        <v>None</v>
      </c>
      <c r="Y9" s="62">
        <f>VLOOKUP(X9,'M08, tab 4,5,6,7,8,9'!$D$31:$E$51,2,FALSE)</f>
        <v>1</v>
      </c>
      <c r="Z9" s="55">
        <f t="shared" si="1"/>
        <v>1</v>
      </c>
      <c r="AA9" s="22">
        <f>'INPUT-Production'!N9</f>
        <v>0</v>
      </c>
      <c r="AB9" s="11" t="str">
        <f>IF(AA9=0,'INPUT-Settings'!$C$14,AA9)</f>
        <v>regular inspections</v>
      </c>
      <c r="AC9" s="11">
        <f>'INPUT-Production'!O9</f>
        <v>0</v>
      </c>
      <c r="AD9" s="11" t="str">
        <f>IF(AC9=0,'INPUT-Settings'!$C$13,AC9)</f>
        <v>No daily cleaning</v>
      </c>
      <c r="AE9" s="55">
        <f>IF(AD9="Daily Cleaning",VLOOKUP(AB9,'M08, tab 4,5,6,7,8,9'!$I$3:$K$5,3,FALSE),IF(AD9="No daily cleaning",VLOOKUP(AB9,'M08, tab 4,5,6,7,8,9'!$I$3:$J$5,2,FALSE)))</f>
        <v>0.01</v>
      </c>
      <c r="AF9" s="22">
        <f>'INPUT-Production'!P9</f>
        <v>0</v>
      </c>
      <c r="AG9" s="11" t="str">
        <f>IF(AF9=0,'INPUT-Settings'!$C$12,AF9)</f>
        <v>no control measures</v>
      </c>
      <c r="AH9" s="55">
        <f>VLOOKUP(AG9,'M08, tab 4,5,6,7,8,9'!$D$4:$E$8,2,FALSE)</f>
        <v>1</v>
      </c>
      <c r="AI9" s="22">
        <f>'INPUT-Production'!Q9</f>
        <v>0</v>
      </c>
      <c r="AJ9" s="11" t="str">
        <f>IF(AI9=0,'INPUT-Settings'!$C$10)</f>
        <v>&gt;1000 m3</v>
      </c>
      <c r="AK9" s="62">
        <f>VLOOKUP(AJ9,'M08, tab 4,5,6,7,8,9'!$N$19:$O$22,2,FALSE)</f>
        <v>3</v>
      </c>
      <c r="AL9" s="11">
        <f>'INPUT-Production'!R9</f>
        <v>0</v>
      </c>
      <c r="AM9" s="11" t="str">
        <f>IF(AL9=0,'INPUT-Settings'!$C$11,AL9)</f>
        <v>Mechanical/ natural ventilation</v>
      </c>
      <c r="AN9" s="62">
        <f>VLOOKUP(AM9,'M08, tab 4,5,6,7,8,9'!$P$19:$Q$21,2,FALSE)</f>
        <v>2</v>
      </c>
      <c r="AO9" s="55">
        <f>INDEX('M08, tab 4,5,6,7,8,9'!$J$19:$L$22,'Production-Scores'!AK9,'Production-Scores'!AN9)</f>
        <v>1.1000000000000001</v>
      </c>
    </row>
    <row r="10" spans="1:41" x14ac:dyDescent="0.3">
      <c r="A10" s="22">
        <f>'INPUT-Production'!A10</f>
        <v>1</v>
      </c>
      <c r="B10" s="2">
        <f>'INPUT-Production'!B10</f>
        <v>0</v>
      </c>
      <c r="C10" s="22" t="str">
        <f>'INPUT-Production'!C10</f>
        <v>process</v>
      </c>
      <c r="D10" s="11" t="str">
        <f>'INPUT-Production'!D10</f>
        <v>butene</v>
      </c>
      <c r="E10" s="22">
        <f>'INPUT-Production'!E10</f>
        <v>11.1</v>
      </c>
      <c r="F10" s="2">
        <f>'INPUT-Production'!F10</f>
        <v>830</v>
      </c>
      <c r="G10" s="65" t="str">
        <f>'INPUT-Production'!G10</f>
        <v>y</v>
      </c>
      <c r="H10" s="51" t="str">
        <f>IF(C10="process","y",IF(G10=0,'INPUT-Settings'!$C$23,G10))</f>
        <v>y</v>
      </c>
      <c r="I10" s="22" t="str">
        <f>'INPUT-Production'!H10</f>
        <v>min</v>
      </c>
      <c r="J10" s="11" t="str">
        <f>IF(I10=0,'INPUT-Settings'!$C$22,I10)</f>
        <v>min</v>
      </c>
      <c r="K10" s="11">
        <f>'INPUT-Production'!I10</f>
        <v>7.0000000000000001E-3</v>
      </c>
      <c r="L10" s="62">
        <f>IF(AND(K10=0,C10="input"),'INPUT-Settings'!$C$18,IF(AND(K10=0,C10="output"),'INPUT-Settings'!$C$20,IF(AND(K10=0,C10="process"),'INPUT-Settings'!$C$19,K10)))</f>
        <v>7.0000000000000001E-3</v>
      </c>
      <c r="M10" s="55">
        <f t="shared" si="0"/>
        <v>1.4583333333333333E-5</v>
      </c>
      <c r="N10" s="22">
        <f>'INPUT-Production'!J10</f>
        <v>0</v>
      </c>
      <c r="O10" s="11" t="str">
        <f>IF(N10=0,'INPUT-Settings'!$C$21,'Production-Scores'!N10)</f>
        <v>4-5 days a week</v>
      </c>
      <c r="P10" s="55">
        <f>VLOOKUP('Production-Scores'!O10,'M08 tab 10,11'!$B$13:$C$18,2,FALSE)</f>
        <v>1</v>
      </c>
      <c r="Q10" s="22">
        <f>'INPUT-Production'!K10</f>
        <v>0</v>
      </c>
      <c r="R10" s="11" t="str">
        <f>IF(Q10=0,'INPUT-Settings'!$C$17,'Production-Scores'!Q10)</f>
        <v>closed containers</v>
      </c>
      <c r="S10" s="55">
        <f>VLOOKUP(R10,'S08 App. A,C'!$D$16:$E$23,2,FALSE)</f>
        <v>0</v>
      </c>
      <c r="T10" s="22">
        <f>'INPUT-Production'!L10</f>
        <v>0</v>
      </c>
      <c r="U10" s="11" t="str">
        <f>IF(T10=0,'INPUT-Settings'!$C$16,T10)</f>
        <v>no cabin</v>
      </c>
      <c r="V10" s="62">
        <f>VLOOKUP(U10,'M08, tab 4,5,6,7,8,9'!$I$31:$J$33,2,FALSE)</f>
        <v>1</v>
      </c>
      <c r="W10" s="11">
        <f>'INPUT-Production'!M10</f>
        <v>0</v>
      </c>
      <c r="X10" s="11" t="str">
        <f>IF(W10=0,'INPUT-Settings'!$C$15,W10)</f>
        <v>None</v>
      </c>
      <c r="Y10" s="62">
        <f>VLOOKUP(X10,'M08, tab 4,5,6,7,8,9'!$D$31:$E$51,2,FALSE)</f>
        <v>1</v>
      </c>
      <c r="Z10" s="55">
        <f t="shared" si="1"/>
        <v>1</v>
      </c>
      <c r="AA10" s="22">
        <f>'INPUT-Production'!N10</f>
        <v>0</v>
      </c>
      <c r="AB10" s="11" t="str">
        <f>IF(AA10=0,'INPUT-Settings'!$C$14,AA10)</f>
        <v>regular inspections</v>
      </c>
      <c r="AC10" s="11">
        <f>'INPUT-Production'!O10</f>
        <v>0</v>
      </c>
      <c r="AD10" s="11" t="str">
        <f>IF(AC10=0,'INPUT-Settings'!$C$13,AC10)</f>
        <v>No daily cleaning</v>
      </c>
      <c r="AE10" s="55">
        <f>IF(AD10="Daily Cleaning",VLOOKUP(AB10,'M08, tab 4,5,6,7,8,9'!$I$3:$K$5,3,FALSE),IF(AD10="No daily cleaning",VLOOKUP(AB10,'M08, tab 4,5,6,7,8,9'!$I$3:$J$5,2,FALSE)))</f>
        <v>0.01</v>
      </c>
      <c r="AF10" s="22">
        <f>'INPUT-Production'!P10</f>
        <v>0</v>
      </c>
      <c r="AG10" s="11" t="str">
        <f>IF(AF10=0,'INPUT-Settings'!$C$12,AF10)</f>
        <v>no control measures</v>
      </c>
      <c r="AH10" s="55">
        <f>VLOOKUP(AG10,'M08, tab 4,5,6,7,8,9'!$D$4:$E$8,2,FALSE)</f>
        <v>1</v>
      </c>
      <c r="AI10" s="22">
        <f>'INPUT-Production'!Q10</f>
        <v>0</v>
      </c>
      <c r="AJ10" s="11" t="str">
        <f>IF(AI10=0,'INPUT-Settings'!$C$10)</f>
        <v>&gt;1000 m3</v>
      </c>
      <c r="AK10" s="62">
        <f>VLOOKUP(AJ10,'M08, tab 4,5,6,7,8,9'!$N$19:$O$22,2,FALSE)</f>
        <v>3</v>
      </c>
      <c r="AL10" s="11">
        <f>'INPUT-Production'!R10</f>
        <v>0</v>
      </c>
      <c r="AM10" s="11" t="str">
        <f>IF(AL10=0,'INPUT-Settings'!$C$11,AL10)</f>
        <v>Mechanical/ natural ventilation</v>
      </c>
      <c r="AN10" s="62">
        <f>VLOOKUP(AM10,'M08, tab 4,5,6,7,8,9'!$P$19:$Q$21,2,FALSE)</f>
        <v>2</v>
      </c>
      <c r="AO10" s="55">
        <f>INDEX('M08, tab 4,5,6,7,8,9'!$J$19:$L$22,'Production-Scores'!AK10,'Production-Scores'!AN10)</f>
        <v>1.1000000000000001</v>
      </c>
    </row>
    <row r="11" spans="1:41" x14ac:dyDescent="0.3">
      <c r="A11" s="22">
        <f>'INPUT-Production'!A11</f>
        <v>1</v>
      </c>
      <c r="B11" s="2">
        <f>'INPUT-Production'!B11</f>
        <v>0</v>
      </c>
      <c r="C11" s="22" t="str">
        <f>'INPUT-Production'!C11</f>
        <v>process</v>
      </c>
      <c r="D11" s="11" t="str">
        <f>'INPUT-Production'!D11</f>
        <v>ethylene</v>
      </c>
      <c r="E11" s="22">
        <f>'INPUT-Production'!E11</f>
        <v>57.7</v>
      </c>
      <c r="F11" s="2">
        <f>'INPUT-Production'!F11</f>
        <v>830</v>
      </c>
      <c r="G11" s="65" t="str">
        <f>'INPUT-Production'!G11</f>
        <v>y</v>
      </c>
      <c r="H11" s="51" t="str">
        <f>IF(C11="process","y",IF(G11=0,'INPUT-Settings'!$C$23,G11))</f>
        <v>y</v>
      </c>
      <c r="I11" s="22" t="str">
        <f>'INPUT-Production'!H11</f>
        <v>min</v>
      </c>
      <c r="J11" s="11" t="str">
        <f>IF(I11=0,'INPUT-Settings'!$C$22,I11)</f>
        <v>min</v>
      </c>
      <c r="K11" s="11">
        <f>'INPUT-Production'!I11</f>
        <v>7.0000000000000001E-3</v>
      </c>
      <c r="L11" s="62">
        <f>IF(AND(K11=0,C11="input"),'INPUT-Settings'!$C$18,IF(AND(K11=0,C11="output"),'INPUT-Settings'!$C$20,IF(AND(K11=0,C11="process"),'INPUT-Settings'!$C$19,K11)))</f>
        <v>7.0000000000000001E-3</v>
      </c>
      <c r="M11" s="55">
        <f t="shared" si="0"/>
        <v>1.4583333333333333E-5</v>
      </c>
      <c r="N11" s="22">
        <f>'INPUT-Production'!J11</f>
        <v>0</v>
      </c>
      <c r="O11" s="11" t="str">
        <f>IF(N11=0,'INPUT-Settings'!$C$21,'Production-Scores'!N11)</f>
        <v>4-5 days a week</v>
      </c>
      <c r="P11" s="55">
        <f>VLOOKUP('Production-Scores'!O11,'M08 tab 10,11'!$B$13:$C$18,2,FALSE)</f>
        <v>1</v>
      </c>
      <c r="Q11" s="22">
        <f>'INPUT-Production'!K11</f>
        <v>0</v>
      </c>
      <c r="R11" s="11" t="str">
        <f>IF(Q11=0,'INPUT-Settings'!$C$17,'Production-Scores'!Q11)</f>
        <v>closed containers</v>
      </c>
      <c r="S11" s="55">
        <f>VLOOKUP(R11,'S08 App. A,C'!$D$16:$E$23,2,FALSE)</f>
        <v>0</v>
      </c>
      <c r="T11" s="22">
        <f>'INPUT-Production'!L11</f>
        <v>0</v>
      </c>
      <c r="U11" s="11" t="str">
        <f>IF(T11=0,'INPUT-Settings'!$C$16,T11)</f>
        <v>no cabin</v>
      </c>
      <c r="V11" s="62">
        <f>VLOOKUP(U11,'M08, tab 4,5,6,7,8,9'!$I$31:$J$33,2,FALSE)</f>
        <v>1</v>
      </c>
      <c r="W11" s="11">
        <f>'INPUT-Production'!M11</f>
        <v>0</v>
      </c>
      <c r="X11" s="11" t="str">
        <f>IF(W11=0,'INPUT-Settings'!$C$15,W11)</f>
        <v>None</v>
      </c>
      <c r="Y11" s="62">
        <f>VLOOKUP(X11,'M08, tab 4,5,6,7,8,9'!$D$31:$E$51,2,FALSE)</f>
        <v>1</v>
      </c>
      <c r="Z11" s="55">
        <f t="shared" si="1"/>
        <v>1</v>
      </c>
      <c r="AA11" s="22">
        <f>'INPUT-Production'!N11</f>
        <v>0</v>
      </c>
      <c r="AB11" s="11" t="str">
        <f>IF(AA11=0,'INPUT-Settings'!$C$14,AA11)</f>
        <v>regular inspections</v>
      </c>
      <c r="AC11" s="11">
        <f>'INPUT-Production'!O11</f>
        <v>0</v>
      </c>
      <c r="AD11" s="11" t="str">
        <f>IF(AC11=0,'INPUT-Settings'!$C$13,AC11)</f>
        <v>No daily cleaning</v>
      </c>
      <c r="AE11" s="55">
        <f>IF(AD11="Daily Cleaning",VLOOKUP(AB11,'M08, tab 4,5,6,7,8,9'!$I$3:$K$5,3,FALSE),IF(AD11="No daily cleaning",VLOOKUP(AB11,'M08, tab 4,5,6,7,8,9'!$I$3:$J$5,2,FALSE)))</f>
        <v>0.01</v>
      </c>
      <c r="AF11" s="22">
        <f>'INPUT-Production'!P11</f>
        <v>0</v>
      </c>
      <c r="AG11" s="11" t="str">
        <f>IF(AF11=0,'INPUT-Settings'!$C$12,AF11)</f>
        <v>no control measures</v>
      </c>
      <c r="AH11" s="55">
        <f>VLOOKUP(AG11,'M08, tab 4,5,6,7,8,9'!$D$4:$E$8,2,FALSE)</f>
        <v>1</v>
      </c>
      <c r="AI11" s="22">
        <f>'INPUT-Production'!Q11</f>
        <v>0</v>
      </c>
      <c r="AJ11" s="11" t="str">
        <f>IF(AI11=0,'INPUT-Settings'!$C$10)</f>
        <v>&gt;1000 m3</v>
      </c>
      <c r="AK11" s="62">
        <f>VLOOKUP(AJ11,'M08, tab 4,5,6,7,8,9'!$N$19:$O$22,2,FALSE)</f>
        <v>3</v>
      </c>
      <c r="AL11" s="11">
        <f>'INPUT-Production'!R11</f>
        <v>0</v>
      </c>
      <c r="AM11" s="11" t="str">
        <f>IF(AL11=0,'INPUT-Settings'!$C$11,AL11)</f>
        <v>Mechanical/ natural ventilation</v>
      </c>
      <c r="AN11" s="62">
        <f>VLOOKUP(AM11,'M08, tab 4,5,6,7,8,9'!$P$19:$Q$21,2,FALSE)</f>
        <v>2</v>
      </c>
      <c r="AO11" s="55">
        <f>INDEX('M08, tab 4,5,6,7,8,9'!$J$19:$L$22,'Production-Scores'!AK11,'Production-Scores'!AN11)</f>
        <v>1.1000000000000001</v>
      </c>
    </row>
    <row r="12" spans="1:41" x14ac:dyDescent="0.3">
      <c r="A12" s="22">
        <f>'INPUT-Production'!A12</f>
        <v>1</v>
      </c>
      <c r="B12" s="2">
        <f>'INPUT-Production'!B12</f>
        <v>0</v>
      </c>
      <c r="C12" s="22" t="str">
        <f>'INPUT-Production'!C12</f>
        <v>output</v>
      </c>
      <c r="D12" s="11" t="str">
        <f>'INPUT-Production'!D12</f>
        <v>hydrogen</v>
      </c>
      <c r="E12" s="22">
        <f>'INPUT-Production'!E12</f>
        <v>4</v>
      </c>
      <c r="F12" s="2">
        <f>'INPUT-Production'!F12</f>
        <v>170</v>
      </c>
      <c r="G12" s="65" t="str">
        <f>'INPUT-Production'!G12</f>
        <v>y</v>
      </c>
      <c r="H12" s="51" t="str">
        <f>IF(C12="process","y",IF(G12=0,'INPUT-Settings'!$C$23,G12))</f>
        <v>y</v>
      </c>
      <c r="I12" s="22">
        <f>'INPUT-Production'!H12</f>
        <v>0</v>
      </c>
      <c r="J12" s="11" t="str">
        <f>IF(I12=0,'INPUT-Settings'!$C$22,I12)</f>
        <v>min</v>
      </c>
      <c r="K12" s="11">
        <f>'INPUT-Production'!I12</f>
        <v>0</v>
      </c>
      <c r="L12" s="62">
        <f>IF(AND(K12=0,C12="input"),'INPUT-Settings'!$C$18,IF(AND(K12=0,C12="output"),'INPUT-Settings'!$C$20,IF(AND(K12=0,C12="process"),'INPUT-Settings'!$C$19,K12)))</f>
        <v>5</v>
      </c>
      <c r="M12" s="55">
        <f t="shared" si="0"/>
        <v>1.0416666666666666E-2</v>
      </c>
      <c r="N12" s="22">
        <f>'INPUT-Production'!J12</f>
        <v>0</v>
      </c>
      <c r="O12" s="11" t="str">
        <f>IF(N12=0,'INPUT-Settings'!$C$21,'Production-Scores'!N12)</f>
        <v>4-5 days a week</v>
      </c>
      <c r="P12" s="55">
        <f>VLOOKUP('Production-Scores'!O12,'M08 tab 10,11'!$B$13:$C$18,2,FALSE)</f>
        <v>1</v>
      </c>
      <c r="Q12" s="22">
        <f>'INPUT-Production'!K12</f>
        <v>0</v>
      </c>
      <c r="R12" s="11" t="str">
        <f>IF(Q12=0,'INPUT-Settings'!$C$17,'Production-Scores'!Q12)</f>
        <v>closed containers</v>
      </c>
      <c r="S12" s="55">
        <f>VLOOKUP(R12,'S08 App. A,C'!$D$16:$E$23,2,FALSE)</f>
        <v>0</v>
      </c>
      <c r="T12" s="22">
        <f>'INPUT-Production'!L12</f>
        <v>0</v>
      </c>
      <c r="U12" s="11" t="str">
        <f>IF(T12=0,'INPUT-Settings'!$C$16,T12)</f>
        <v>no cabin</v>
      </c>
      <c r="V12" s="62">
        <f>VLOOKUP(U12,'M08, tab 4,5,6,7,8,9'!$I$31:$J$33,2,FALSE)</f>
        <v>1</v>
      </c>
      <c r="W12" s="11">
        <f>'INPUT-Production'!M12</f>
        <v>0</v>
      </c>
      <c r="X12" s="11" t="str">
        <f>IF(W12=0,'INPUT-Settings'!$C$15,W12)</f>
        <v>None</v>
      </c>
      <c r="Y12" s="62">
        <f>VLOOKUP(X12,'M08, tab 4,5,6,7,8,9'!$D$31:$E$51,2,FALSE)</f>
        <v>1</v>
      </c>
      <c r="Z12" s="55">
        <f t="shared" si="1"/>
        <v>1</v>
      </c>
      <c r="AA12" s="22">
        <f>'INPUT-Production'!N12</f>
        <v>0</v>
      </c>
      <c r="AB12" s="11" t="str">
        <f>IF(AA12=0,'INPUT-Settings'!$C$14,AA12)</f>
        <v>regular inspections</v>
      </c>
      <c r="AC12" s="11">
        <f>'INPUT-Production'!O12</f>
        <v>0</v>
      </c>
      <c r="AD12" s="11" t="str">
        <f>IF(AC12=0,'INPUT-Settings'!$C$13,AC12)</f>
        <v>No daily cleaning</v>
      </c>
      <c r="AE12" s="55">
        <f>IF(AD12="Daily Cleaning",VLOOKUP(AB12,'M08, tab 4,5,6,7,8,9'!$I$3:$K$5,3,FALSE),IF(AD12="No daily cleaning",VLOOKUP(AB12,'M08, tab 4,5,6,7,8,9'!$I$3:$J$5,2,FALSE)))</f>
        <v>0.01</v>
      </c>
      <c r="AF12" s="22">
        <f>'INPUT-Production'!P12</f>
        <v>0</v>
      </c>
      <c r="AG12" s="11" t="str">
        <f>IF(AF12=0,'INPUT-Settings'!$C$12,AF12)</f>
        <v>no control measures</v>
      </c>
      <c r="AH12" s="55">
        <f>VLOOKUP(AG12,'M08, tab 4,5,6,7,8,9'!$D$4:$E$8,2,FALSE)</f>
        <v>1</v>
      </c>
      <c r="AI12" s="22">
        <f>'INPUT-Production'!Q12</f>
        <v>0</v>
      </c>
      <c r="AJ12" s="11" t="str">
        <f>IF(AI12=0,'INPUT-Settings'!$C$10)</f>
        <v>&gt;1000 m3</v>
      </c>
      <c r="AK12" s="62">
        <f>VLOOKUP(AJ12,'M08, tab 4,5,6,7,8,9'!$N$19:$O$22,2,FALSE)</f>
        <v>3</v>
      </c>
      <c r="AL12" s="11">
        <f>'INPUT-Production'!R12</f>
        <v>0</v>
      </c>
      <c r="AM12" s="11" t="str">
        <f>IF(AL12=0,'INPUT-Settings'!$C$11,AL12)</f>
        <v>Mechanical/ natural ventilation</v>
      </c>
      <c r="AN12" s="62">
        <f>VLOOKUP(AM12,'M08, tab 4,5,6,7,8,9'!$P$19:$Q$21,2,FALSE)</f>
        <v>2</v>
      </c>
      <c r="AO12" s="55">
        <f>INDEX('M08, tab 4,5,6,7,8,9'!$J$19:$L$22,'Production-Scores'!AK12,'Production-Scores'!AN12)</f>
        <v>1.1000000000000001</v>
      </c>
    </row>
    <row r="13" spans="1:41" x14ac:dyDescent="0.3">
      <c r="A13" s="22">
        <f>'INPUT-Production'!A13</f>
        <v>1</v>
      </c>
      <c r="B13" s="2">
        <f>'INPUT-Production'!B13</f>
        <v>0</v>
      </c>
      <c r="C13" s="22" t="str">
        <f>'INPUT-Production'!C13</f>
        <v>output</v>
      </c>
      <c r="D13" s="11" t="str">
        <f>'INPUT-Production'!D13</f>
        <v>methane</v>
      </c>
      <c r="E13" s="22">
        <f>'INPUT-Production'!E13</f>
        <v>30.9</v>
      </c>
      <c r="F13" s="2">
        <f>'INPUT-Production'!F13</f>
        <v>170</v>
      </c>
      <c r="G13" s="65" t="str">
        <f>'INPUT-Production'!G13</f>
        <v>y</v>
      </c>
      <c r="H13" s="51" t="str">
        <f>IF(C13="process","y",IF(G13=0,'INPUT-Settings'!$C$23,G13))</f>
        <v>y</v>
      </c>
      <c r="I13" s="22">
        <f>'INPUT-Production'!H13</f>
        <v>0</v>
      </c>
      <c r="J13" s="11" t="str">
        <f>IF(I13=0,'INPUT-Settings'!$C$22,I13)</f>
        <v>min</v>
      </c>
      <c r="K13" s="11">
        <f>'INPUT-Production'!I13</f>
        <v>0</v>
      </c>
      <c r="L13" s="62">
        <f>IF(AND(K13=0,C13="input"),'INPUT-Settings'!$C$18,IF(AND(K13=0,C13="output"),'INPUT-Settings'!$C$20,IF(AND(K13=0,C13="process"),'INPUT-Settings'!$C$19,K13)))</f>
        <v>5</v>
      </c>
      <c r="M13" s="55">
        <f t="shared" si="0"/>
        <v>1.0416666666666666E-2</v>
      </c>
      <c r="N13" s="22">
        <f>'INPUT-Production'!J13</f>
        <v>0</v>
      </c>
      <c r="O13" s="11" t="str">
        <f>IF(N13=0,'INPUT-Settings'!$C$21,'Production-Scores'!N13)</f>
        <v>4-5 days a week</v>
      </c>
      <c r="P13" s="55">
        <f>VLOOKUP('Production-Scores'!O13,'M08 tab 10,11'!$B$13:$C$18,2,FALSE)</f>
        <v>1</v>
      </c>
      <c r="Q13" s="22">
        <f>'INPUT-Production'!K13</f>
        <v>0</v>
      </c>
      <c r="R13" s="11" t="str">
        <f>IF(Q13=0,'INPUT-Settings'!$C$17,'Production-Scores'!Q13)</f>
        <v>closed containers</v>
      </c>
      <c r="S13" s="55">
        <f>VLOOKUP(R13,'S08 App. A,C'!$D$16:$E$23,2,FALSE)</f>
        <v>0</v>
      </c>
      <c r="T13" s="22">
        <f>'INPUT-Production'!L13</f>
        <v>0</v>
      </c>
      <c r="U13" s="11" t="str">
        <f>IF(T13=0,'INPUT-Settings'!$C$16,T13)</f>
        <v>no cabin</v>
      </c>
      <c r="V13" s="62">
        <f>VLOOKUP(U13,'M08, tab 4,5,6,7,8,9'!$I$31:$J$33,2,FALSE)</f>
        <v>1</v>
      </c>
      <c r="W13" s="11">
        <f>'INPUT-Production'!M13</f>
        <v>0</v>
      </c>
      <c r="X13" s="11" t="str">
        <f>IF(W13=0,'INPUT-Settings'!$C$15,W13)</f>
        <v>None</v>
      </c>
      <c r="Y13" s="62">
        <f>VLOOKUP(X13,'M08, tab 4,5,6,7,8,9'!$D$31:$E$51,2,FALSE)</f>
        <v>1</v>
      </c>
      <c r="Z13" s="55">
        <f t="shared" si="1"/>
        <v>1</v>
      </c>
      <c r="AA13" s="22">
        <f>'INPUT-Production'!N13</f>
        <v>0</v>
      </c>
      <c r="AB13" s="11" t="str">
        <f>IF(AA13=0,'INPUT-Settings'!$C$14,AA13)</f>
        <v>regular inspections</v>
      </c>
      <c r="AC13" s="11">
        <f>'INPUT-Production'!O13</f>
        <v>0</v>
      </c>
      <c r="AD13" s="11" t="str">
        <f>IF(AC13=0,'INPUT-Settings'!$C$13,AC13)</f>
        <v>No daily cleaning</v>
      </c>
      <c r="AE13" s="55">
        <f>IF(AD13="Daily Cleaning",VLOOKUP(AB13,'M08, tab 4,5,6,7,8,9'!$I$3:$K$5,3,FALSE),IF(AD13="No daily cleaning",VLOOKUP(AB13,'M08, tab 4,5,6,7,8,9'!$I$3:$J$5,2,FALSE)))</f>
        <v>0.01</v>
      </c>
      <c r="AF13" s="22">
        <f>'INPUT-Production'!P13</f>
        <v>0</v>
      </c>
      <c r="AG13" s="11" t="str">
        <f>IF(AF13=0,'INPUT-Settings'!$C$12,AF13)</f>
        <v>no control measures</v>
      </c>
      <c r="AH13" s="55">
        <f>VLOOKUP(AG13,'M08, tab 4,5,6,7,8,9'!$D$4:$E$8,2,FALSE)</f>
        <v>1</v>
      </c>
      <c r="AI13" s="22">
        <f>'INPUT-Production'!Q13</f>
        <v>0</v>
      </c>
      <c r="AJ13" s="11" t="str">
        <f>IF(AI13=0,'INPUT-Settings'!$C$10)</f>
        <v>&gt;1000 m3</v>
      </c>
      <c r="AK13" s="62">
        <f>VLOOKUP(AJ13,'M08, tab 4,5,6,7,8,9'!$N$19:$O$22,2,FALSE)</f>
        <v>3</v>
      </c>
      <c r="AL13" s="11">
        <f>'INPUT-Production'!R13</f>
        <v>0</v>
      </c>
      <c r="AM13" s="11" t="str">
        <f>IF(AL13=0,'INPUT-Settings'!$C$11,AL13)</f>
        <v>Mechanical/ natural ventilation</v>
      </c>
      <c r="AN13" s="62">
        <f>VLOOKUP(AM13,'M08, tab 4,5,6,7,8,9'!$P$19:$Q$21,2,FALSE)</f>
        <v>2</v>
      </c>
      <c r="AO13" s="55">
        <f>INDEX('M08, tab 4,5,6,7,8,9'!$J$19:$L$22,'Production-Scores'!AK13,'Production-Scores'!AN13)</f>
        <v>1.1000000000000001</v>
      </c>
    </row>
    <row r="14" spans="1:41" x14ac:dyDescent="0.3">
      <c r="A14" s="22">
        <f>'INPUT-Production'!A14</f>
        <v>1</v>
      </c>
      <c r="B14" s="2">
        <f>'INPUT-Production'!B14</f>
        <v>0</v>
      </c>
      <c r="C14" s="22" t="str">
        <f>'INPUT-Production'!C14</f>
        <v>output</v>
      </c>
      <c r="D14" s="11" t="str">
        <f>'INPUT-Production'!D14</f>
        <v>acetylene</v>
      </c>
      <c r="E14" s="22">
        <f>'INPUT-Production'!E14</f>
        <v>0.8</v>
      </c>
      <c r="F14" s="2">
        <f>'INPUT-Production'!F14</f>
        <v>170</v>
      </c>
      <c r="G14" s="65" t="str">
        <f>'INPUT-Production'!G14</f>
        <v>y</v>
      </c>
      <c r="H14" s="51" t="str">
        <f>IF(C14="process","y",IF(G14=0,'INPUT-Settings'!$C$23,G14))</f>
        <v>y</v>
      </c>
      <c r="I14" s="22">
        <f>'INPUT-Production'!H14</f>
        <v>0</v>
      </c>
      <c r="J14" s="11" t="str">
        <f>IF(I14=0,'INPUT-Settings'!$C$22,I14)</f>
        <v>min</v>
      </c>
      <c r="K14" s="11">
        <f>'INPUT-Production'!I14</f>
        <v>0</v>
      </c>
      <c r="L14" s="62">
        <f>IF(AND(K14=0,C14="input"),'INPUT-Settings'!$C$18,IF(AND(K14=0,C14="output"),'INPUT-Settings'!$C$20,IF(AND(K14=0,C14="process"),'INPUT-Settings'!$C$19,K14)))</f>
        <v>5</v>
      </c>
      <c r="M14" s="55">
        <f t="shared" si="0"/>
        <v>1.0416666666666666E-2</v>
      </c>
      <c r="N14" s="22">
        <f>'INPUT-Production'!J14</f>
        <v>0</v>
      </c>
      <c r="O14" s="11" t="str">
        <f>IF(N14=0,'INPUT-Settings'!$C$21,'Production-Scores'!N14)</f>
        <v>4-5 days a week</v>
      </c>
      <c r="P14" s="55">
        <f>VLOOKUP('Production-Scores'!O14,'M08 tab 10,11'!$B$13:$C$18,2,FALSE)</f>
        <v>1</v>
      </c>
      <c r="Q14" s="22">
        <f>'INPUT-Production'!K14</f>
        <v>0</v>
      </c>
      <c r="R14" s="11" t="str">
        <f>IF(Q14=0,'INPUT-Settings'!$C$17,'Production-Scores'!Q14)</f>
        <v>closed containers</v>
      </c>
      <c r="S14" s="55">
        <f>VLOOKUP(R14,'S08 App. A,C'!$D$16:$E$23,2,FALSE)</f>
        <v>0</v>
      </c>
      <c r="T14" s="22">
        <f>'INPUT-Production'!L14</f>
        <v>0</v>
      </c>
      <c r="U14" s="11" t="str">
        <f>IF(T14=0,'INPUT-Settings'!$C$16,T14)</f>
        <v>no cabin</v>
      </c>
      <c r="V14" s="62">
        <f>VLOOKUP(U14,'M08, tab 4,5,6,7,8,9'!$I$31:$J$33,2,FALSE)</f>
        <v>1</v>
      </c>
      <c r="W14" s="11">
        <f>'INPUT-Production'!M14</f>
        <v>0</v>
      </c>
      <c r="X14" s="11" t="str">
        <f>IF(W14=0,'INPUT-Settings'!$C$15,W14)</f>
        <v>None</v>
      </c>
      <c r="Y14" s="62">
        <f>VLOOKUP(X14,'M08, tab 4,5,6,7,8,9'!$D$31:$E$51,2,FALSE)</f>
        <v>1</v>
      </c>
      <c r="Z14" s="55">
        <f t="shared" si="1"/>
        <v>1</v>
      </c>
      <c r="AA14" s="22">
        <f>'INPUT-Production'!N14</f>
        <v>0</v>
      </c>
      <c r="AB14" s="11" t="str">
        <f>IF(AA14=0,'INPUT-Settings'!$C$14,AA14)</f>
        <v>regular inspections</v>
      </c>
      <c r="AC14" s="11">
        <f>'INPUT-Production'!O14</f>
        <v>0</v>
      </c>
      <c r="AD14" s="11" t="str">
        <f>IF(AC14=0,'INPUT-Settings'!$C$13,AC14)</f>
        <v>No daily cleaning</v>
      </c>
      <c r="AE14" s="55">
        <f>IF(AD14="Daily Cleaning",VLOOKUP(AB14,'M08, tab 4,5,6,7,8,9'!$I$3:$K$5,3,FALSE),IF(AD14="No daily cleaning",VLOOKUP(AB14,'M08, tab 4,5,6,7,8,9'!$I$3:$J$5,2,FALSE)))</f>
        <v>0.01</v>
      </c>
      <c r="AF14" s="22">
        <f>'INPUT-Production'!P14</f>
        <v>0</v>
      </c>
      <c r="AG14" s="11" t="str">
        <f>IF(AF14=0,'INPUT-Settings'!$C$12,AF14)</f>
        <v>no control measures</v>
      </c>
      <c r="AH14" s="55">
        <f>VLOOKUP(AG14,'M08, tab 4,5,6,7,8,9'!$D$4:$E$8,2,FALSE)</f>
        <v>1</v>
      </c>
      <c r="AI14" s="22">
        <f>'INPUT-Production'!Q14</f>
        <v>0</v>
      </c>
      <c r="AJ14" s="11" t="str">
        <f>IF(AI14=0,'INPUT-Settings'!$C$10)</f>
        <v>&gt;1000 m3</v>
      </c>
      <c r="AK14" s="62">
        <f>VLOOKUP(AJ14,'M08, tab 4,5,6,7,8,9'!$N$19:$O$22,2,FALSE)</f>
        <v>3</v>
      </c>
      <c r="AL14" s="11">
        <f>'INPUT-Production'!R14</f>
        <v>0</v>
      </c>
      <c r="AM14" s="11" t="str">
        <f>IF(AL14=0,'INPUT-Settings'!$C$11,AL14)</f>
        <v>Mechanical/ natural ventilation</v>
      </c>
      <c r="AN14" s="62">
        <f>VLOOKUP(AM14,'M08, tab 4,5,6,7,8,9'!$P$19:$Q$21,2,FALSE)</f>
        <v>2</v>
      </c>
      <c r="AO14" s="55">
        <f>INDEX('M08, tab 4,5,6,7,8,9'!$J$19:$L$22,'Production-Scores'!AK14,'Production-Scores'!AN14)</f>
        <v>1.1000000000000001</v>
      </c>
    </row>
    <row r="15" spans="1:41" x14ac:dyDescent="0.3">
      <c r="A15" s="22">
        <f>'INPUT-Production'!A15</f>
        <v>1</v>
      </c>
      <c r="B15" s="2">
        <f>'INPUT-Production'!B15</f>
        <v>0</v>
      </c>
      <c r="C15" s="22" t="str">
        <f>'INPUT-Production'!C15</f>
        <v>output</v>
      </c>
      <c r="D15" s="11" t="str">
        <f>'INPUT-Production'!D15</f>
        <v>propylene</v>
      </c>
      <c r="E15" s="22">
        <f>'INPUT-Production'!E15</f>
        <v>32.4</v>
      </c>
      <c r="F15" s="2">
        <f>'INPUT-Production'!F15</f>
        <v>170</v>
      </c>
      <c r="G15" s="65" t="str">
        <f>'INPUT-Production'!G15</f>
        <v>y</v>
      </c>
      <c r="H15" s="51" t="str">
        <f>IF(C15="process","y",IF(G15=0,'INPUT-Settings'!$C$23,G15))</f>
        <v>y</v>
      </c>
      <c r="I15" s="22">
        <f>'INPUT-Production'!H15</f>
        <v>0</v>
      </c>
      <c r="J15" s="11" t="str">
        <f>IF(I15=0,'INPUT-Settings'!$C$22,I15)</f>
        <v>min</v>
      </c>
      <c r="K15" s="11">
        <f>'INPUT-Production'!I15</f>
        <v>0</v>
      </c>
      <c r="L15" s="62">
        <f>IF(AND(K15=0,C15="input"),'INPUT-Settings'!$C$18,IF(AND(K15=0,C15="output"),'INPUT-Settings'!$C$20,IF(AND(K15=0,C15="process"),'INPUT-Settings'!$C$19,K15)))</f>
        <v>5</v>
      </c>
      <c r="M15" s="55">
        <f t="shared" si="0"/>
        <v>1.0416666666666666E-2</v>
      </c>
      <c r="N15" s="22">
        <f>'INPUT-Production'!J15</f>
        <v>0</v>
      </c>
      <c r="O15" s="11" t="str">
        <f>IF(N15=0,'INPUT-Settings'!$C$21,'Production-Scores'!N15)</f>
        <v>4-5 days a week</v>
      </c>
      <c r="P15" s="55">
        <f>VLOOKUP('Production-Scores'!O15,'M08 tab 10,11'!$B$13:$C$18,2,FALSE)</f>
        <v>1</v>
      </c>
      <c r="Q15" s="22">
        <f>'INPUT-Production'!K15</f>
        <v>0</v>
      </c>
      <c r="R15" s="11" t="str">
        <f>IF(Q15=0,'INPUT-Settings'!$C$17,'Production-Scores'!Q15)</f>
        <v>closed containers</v>
      </c>
      <c r="S15" s="55">
        <f>VLOOKUP(R15,'S08 App. A,C'!$D$16:$E$23,2,FALSE)</f>
        <v>0</v>
      </c>
      <c r="T15" s="22">
        <f>'INPUT-Production'!L15</f>
        <v>0</v>
      </c>
      <c r="U15" s="11" t="str">
        <f>IF(T15=0,'INPUT-Settings'!$C$16,T15)</f>
        <v>no cabin</v>
      </c>
      <c r="V15" s="62">
        <f>VLOOKUP(U15,'M08, tab 4,5,6,7,8,9'!$I$31:$J$33,2,FALSE)</f>
        <v>1</v>
      </c>
      <c r="W15" s="11">
        <f>'INPUT-Production'!M15</f>
        <v>0</v>
      </c>
      <c r="X15" s="11" t="str">
        <f>IF(W15=0,'INPUT-Settings'!$C$15,W15)</f>
        <v>None</v>
      </c>
      <c r="Y15" s="62">
        <f>VLOOKUP(X15,'M08, tab 4,5,6,7,8,9'!$D$31:$E$51,2,FALSE)</f>
        <v>1</v>
      </c>
      <c r="Z15" s="55">
        <f t="shared" si="1"/>
        <v>1</v>
      </c>
      <c r="AA15" s="22">
        <f>'INPUT-Production'!N15</f>
        <v>0</v>
      </c>
      <c r="AB15" s="11" t="str">
        <f>IF(AA15=0,'INPUT-Settings'!$C$14,AA15)</f>
        <v>regular inspections</v>
      </c>
      <c r="AC15" s="11">
        <f>'INPUT-Production'!O15</f>
        <v>0</v>
      </c>
      <c r="AD15" s="11" t="str">
        <f>IF(AC15=0,'INPUT-Settings'!$C$13,AC15)</f>
        <v>No daily cleaning</v>
      </c>
      <c r="AE15" s="55">
        <f>IF(AD15="Daily Cleaning",VLOOKUP(AB15,'M08, tab 4,5,6,7,8,9'!$I$3:$K$5,3,FALSE),IF(AD15="No daily cleaning",VLOOKUP(AB15,'M08, tab 4,5,6,7,8,9'!$I$3:$J$5,2,FALSE)))</f>
        <v>0.01</v>
      </c>
      <c r="AF15" s="22">
        <f>'INPUT-Production'!P15</f>
        <v>0</v>
      </c>
      <c r="AG15" s="11" t="str">
        <f>IF(AF15=0,'INPUT-Settings'!$C$12,AF15)</f>
        <v>no control measures</v>
      </c>
      <c r="AH15" s="55">
        <f>VLOOKUP(AG15,'M08, tab 4,5,6,7,8,9'!$D$4:$E$8,2,FALSE)</f>
        <v>1</v>
      </c>
      <c r="AI15" s="22">
        <f>'INPUT-Production'!Q15</f>
        <v>0</v>
      </c>
      <c r="AJ15" s="11" t="str">
        <f>IF(AI15=0,'INPUT-Settings'!$C$10)</f>
        <v>&gt;1000 m3</v>
      </c>
      <c r="AK15" s="62">
        <f>VLOOKUP(AJ15,'M08, tab 4,5,6,7,8,9'!$N$19:$O$22,2,FALSE)</f>
        <v>3</v>
      </c>
      <c r="AL15" s="11">
        <f>'INPUT-Production'!R15</f>
        <v>0</v>
      </c>
      <c r="AM15" s="11" t="str">
        <f>IF(AL15=0,'INPUT-Settings'!$C$11,AL15)</f>
        <v>Mechanical/ natural ventilation</v>
      </c>
      <c r="AN15" s="62">
        <f>VLOOKUP(AM15,'M08, tab 4,5,6,7,8,9'!$P$19:$Q$21,2,FALSE)</f>
        <v>2</v>
      </c>
      <c r="AO15" s="55">
        <f>INDEX('M08, tab 4,5,6,7,8,9'!$J$19:$L$22,'Production-Scores'!AK15,'Production-Scores'!AN15)</f>
        <v>1.1000000000000001</v>
      </c>
    </row>
    <row r="16" spans="1:41" x14ac:dyDescent="0.3">
      <c r="A16" s="22">
        <f>'INPUT-Production'!A16</f>
        <v>1</v>
      </c>
      <c r="B16" s="2">
        <f>'INPUT-Production'!B16</f>
        <v>0</v>
      </c>
      <c r="C16" s="22" t="str">
        <f>'INPUT-Production'!C16</f>
        <v>output</v>
      </c>
      <c r="D16" s="11" t="str">
        <f>'INPUT-Production'!D16</f>
        <v>propane</v>
      </c>
      <c r="E16" s="22">
        <f>'INPUT-Production'!E16</f>
        <v>2.4</v>
      </c>
      <c r="F16" s="2">
        <f>'INPUT-Production'!F16</f>
        <v>170</v>
      </c>
      <c r="G16" s="65" t="str">
        <f>'INPUT-Production'!G16</f>
        <v>y</v>
      </c>
      <c r="H16" s="51" t="str">
        <f>IF(C16="process","y",IF(G16=0,'INPUT-Settings'!$C$23,G16))</f>
        <v>y</v>
      </c>
      <c r="I16" s="22">
        <f>'INPUT-Production'!H16</f>
        <v>0</v>
      </c>
      <c r="J16" s="11" t="str">
        <f>IF(I16=0,'INPUT-Settings'!$C$22,I16)</f>
        <v>min</v>
      </c>
      <c r="K16" s="11">
        <f>'INPUT-Production'!I16</f>
        <v>0</v>
      </c>
      <c r="L16" s="62">
        <f>IF(AND(K16=0,C16="input"),'INPUT-Settings'!$C$18,IF(AND(K16=0,C16="output"),'INPUT-Settings'!$C$20,IF(AND(K16=0,C16="process"),'INPUT-Settings'!$C$19,K16)))</f>
        <v>5</v>
      </c>
      <c r="M16" s="55">
        <f t="shared" si="0"/>
        <v>1.0416666666666666E-2</v>
      </c>
      <c r="N16" s="22">
        <f>'INPUT-Production'!J16</f>
        <v>0</v>
      </c>
      <c r="O16" s="11" t="str">
        <f>IF(N16=0,'INPUT-Settings'!$C$21,'Production-Scores'!N16)</f>
        <v>4-5 days a week</v>
      </c>
      <c r="P16" s="55">
        <f>VLOOKUP('Production-Scores'!O16,'M08 tab 10,11'!$B$13:$C$18,2,FALSE)</f>
        <v>1</v>
      </c>
      <c r="Q16" s="22">
        <f>'INPUT-Production'!K16</f>
        <v>0</v>
      </c>
      <c r="R16" s="11" t="str">
        <f>IF(Q16=0,'INPUT-Settings'!$C$17,'Production-Scores'!Q16)</f>
        <v>closed containers</v>
      </c>
      <c r="S16" s="55">
        <f>VLOOKUP(R16,'S08 App. A,C'!$D$16:$E$23,2,FALSE)</f>
        <v>0</v>
      </c>
      <c r="T16" s="22">
        <f>'INPUT-Production'!L16</f>
        <v>0</v>
      </c>
      <c r="U16" s="11" t="str">
        <f>IF(T16=0,'INPUT-Settings'!$C$16,T16)</f>
        <v>no cabin</v>
      </c>
      <c r="V16" s="62">
        <f>VLOOKUP(U16,'M08, tab 4,5,6,7,8,9'!$I$31:$J$33,2,FALSE)</f>
        <v>1</v>
      </c>
      <c r="W16" s="11">
        <f>'INPUT-Production'!M16</f>
        <v>0</v>
      </c>
      <c r="X16" s="11" t="str">
        <f>IF(W16=0,'INPUT-Settings'!$C$15,W16)</f>
        <v>None</v>
      </c>
      <c r="Y16" s="62">
        <f>VLOOKUP(X16,'M08, tab 4,5,6,7,8,9'!$D$31:$E$51,2,FALSE)</f>
        <v>1</v>
      </c>
      <c r="Z16" s="55">
        <f t="shared" si="1"/>
        <v>1</v>
      </c>
      <c r="AA16" s="22">
        <f>'INPUT-Production'!N16</f>
        <v>0</v>
      </c>
      <c r="AB16" s="11" t="str">
        <f>IF(AA16=0,'INPUT-Settings'!$C$14,AA16)</f>
        <v>regular inspections</v>
      </c>
      <c r="AC16" s="11">
        <f>'INPUT-Production'!O16</f>
        <v>0</v>
      </c>
      <c r="AD16" s="11" t="str">
        <f>IF(AC16=0,'INPUT-Settings'!$C$13,AC16)</f>
        <v>No daily cleaning</v>
      </c>
      <c r="AE16" s="55">
        <f>IF(AD16="Daily Cleaning",VLOOKUP(AB16,'M08, tab 4,5,6,7,8,9'!$I$3:$K$5,3,FALSE),IF(AD16="No daily cleaning",VLOOKUP(AB16,'M08, tab 4,5,6,7,8,9'!$I$3:$J$5,2,FALSE)))</f>
        <v>0.01</v>
      </c>
      <c r="AF16" s="22">
        <f>'INPUT-Production'!P16</f>
        <v>0</v>
      </c>
      <c r="AG16" s="11" t="str">
        <f>IF(AF16=0,'INPUT-Settings'!$C$12,AF16)</f>
        <v>no control measures</v>
      </c>
      <c r="AH16" s="55">
        <f>VLOOKUP(AG16,'M08, tab 4,5,6,7,8,9'!$D$4:$E$8,2,FALSE)</f>
        <v>1</v>
      </c>
      <c r="AI16" s="22">
        <f>'INPUT-Production'!Q16</f>
        <v>0</v>
      </c>
      <c r="AJ16" s="11" t="str">
        <f>IF(AI16=0,'INPUT-Settings'!$C$10)</f>
        <v>&gt;1000 m3</v>
      </c>
      <c r="AK16" s="62">
        <f>VLOOKUP(AJ16,'M08, tab 4,5,6,7,8,9'!$N$19:$O$22,2,FALSE)</f>
        <v>3</v>
      </c>
      <c r="AL16" s="11">
        <f>'INPUT-Production'!R16</f>
        <v>0</v>
      </c>
      <c r="AM16" s="11" t="str">
        <f>IF(AL16=0,'INPUT-Settings'!$C$11,AL16)</f>
        <v>Mechanical/ natural ventilation</v>
      </c>
      <c r="AN16" s="62">
        <f>VLOOKUP(AM16,'M08, tab 4,5,6,7,8,9'!$P$19:$Q$21,2,FALSE)</f>
        <v>2</v>
      </c>
      <c r="AO16" s="55">
        <f>INDEX('M08, tab 4,5,6,7,8,9'!$J$19:$L$22,'Production-Scores'!AK16,'Production-Scores'!AN16)</f>
        <v>1.1000000000000001</v>
      </c>
    </row>
    <row r="17" spans="1:41" x14ac:dyDescent="0.3">
      <c r="A17" s="22">
        <f>'INPUT-Production'!A17</f>
        <v>1</v>
      </c>
      <c r="B17" s="2">
        <f>'INPUT-Production'!B17</f>
        <v>0</v>
      </c>
      <c r="C17" s="22" t="str">
        <f>'INPUT-Production'!C17</f>
        <v>output</v>
      </c>
      <c r="D17" s="11" t="str">
        <f>'INPUT-Production'!D17</f>
        <v>1,3-butadiene</v>
      </c>
      <c r="E17" s="22">
        <f>'INPUT-Production'!E17</f>
        <v>8.6</v>
      </c>
      <c r="F17" s="2">
        <f>'INPUT-Production'!F17</f>
        <v>170</v>
      </c>
      <c r="G17" s="65" t="str">
        <f>'INPUT-Production'!G17</f>
        <v>y</v>
      </c>
      <c r="H17" s="51" t="str">
        <f>IF(C17="process","y",IF(G17=0,'INPUT-Settings'!$C$23,G17))</f>
        <v>y</v>
      </c>
      <c r="I17" s="22">
        <f>'INPUT-Production'!H17</f>
        <v>0</v>
      </c>
      <c r="J17" s="11" t="str">
        <f>IF(I17=0,'INPUT-Settings'!$C$22,I17)</f>
        <v>min</v>
      </c>
      <c r="K17" s="11">
        <f>'INPUT-Production'!I17</f>
        <v>0</v>
      </c>
      <c r="L17" s="62">
        <f>IF(AND(K17=0,C17="input"),'INPUT-Settings'!$C$18,IF(AND(K17=0,C17="output"),'INPUT-Settings'!$C$20,IF(AND(K17=0,C17="process"),'INPUT-Settings'!$C$19,K17)))</f>
        <v>5</v>
      </c>
      <c r="M17" s="55">
        <f t="shared" si="0"/>
        <v>1.0416666666666666E-2</v>
      </c>
      <c r="N17" s="22">
        <f>'INPUT-Production'!J17</f>
        <v>0</v>
      </c>
      <c r="O17" s="11" t="str">
        <f>IF(N17=0,'INPUT-Settings'!$C$21,'Production-Scores'!N17)</f>
        <v>4-5 days a week</v>
      </c>
      <c r="P17" s="55">
        <f>VLOOKUP('Production-Scores'!O17,'M08 tab 10,11'!$B$13:$C$18,2,FALSE)</f>
        <v>1</v>
      </c>
      <c r="Q17" s="22">
        <f>'INPUT-Production'!K17</f>
        <v>0</v>
      </c>
      <c r="R17" s="11" t="str">
        <f>IF(Q17=0,'INPUT-Settings'!$C$17,'Production-Scores'!Q17)</f>
        <v>closed containers</v>
      </c>
      <c r="S17" s="55">
        <f>VLOOKUP(R17,'S08 App. A,C'!$D$16:$E$23,2,FALSE)</f>
        <v>0</v>
      </c>
      <c r="T17" s="22">
        <f>'INPUT-Production'!L17</f>
        <v>0</v>
      </c>
      <c r="U17" s="11" t="str">
        <f>IF(T17=0,'INPUT-Settings'!$C$16,T17)</f>
        <v>no cabin</v>
      </c>
      <c r="V17" s="62">
        <f>VLOOKUP(U17,'M08, tab 4,5,6,7,8,9'!$I$31:$J$33,2,FALSE)</f>
        <v>1</v>
      </c>
      <c r="W17" s="11">
        <f>'INPUT-Production'!M17</f>
        <v>0</v>
      </c>
      <c r="X17" s="11" t="str">
        <f>IF(W17=0,'INPUT-Settings'!$C$15,W17)</f>
        <v>None</v>
      </c>
      <c r="Y17" s="62">
        <f>VLOOKUP(X17,'M08, tab 4,5,6,7,8,9'!$D$31:$E$51,2,FALSE)</f>
        <v>1</v>
      </c>
      <c r="Z17" s="55">
        <f t="shared" si="1"/>
        <v>1</v>
      </c>
      <c r="AA17" s="22">
        <f>'INPUT-Production'!N17</f>
        <v>0</v>
      </c>
      <c r="AB17" s="11" t="str">
        <f>IF(AA17=0,'INPUT-Settings'!$C$14,AA17)</f>
        <v>regular inspections</v>
      </c>
      <c r="AC17" s="11">
        <f>'INPUT-Production'!O17</f>
        <v>0</v>
      </c>
      <c r="AD17" s="11" t="str">
        <f>IF(AC17=0,'INPUT-Settings'!$C$13,AC17)</f>
        <v>No daily cleaning</v>
      </c>
      <c r="AE17" s="55">
        <f>IF(AD17="Daily Cleaning",VLOOKUP(AB17,'M08, tab 4,5,6,7,8,9'!$I$3:$K$5,3,FALSE),IF(AD17="No daily cleaning",VLOOKUP(AB17,'M08, tab 4,5,6,7,8,9'!$I$3:$J$5,2,FALSE)))</f>
        <v>0.01</v>
      </c>
      <c r="AF17" s="22">
        <f>'INPUT-Production'!P17</f>
        <v>0</v>
      </c>
      <c r="AG17" s="11" t="str">
        <f>IF(AF17=0,'INPUT-Settings'!$C$12,AF17)</f>
        <v>no control measures</v>
      </c>
      <c r="AH17" s="55">
        <f>VLOOKUP(AG17,'M08, tab 4,5,6,7,8,9'!$D$4:$E$8,2,FALSE)</f>
        <v>1</v>
      </c>
      <c r="AI17" s="22">
        <f>'INPUT-Production'!Q17</f>
        <v>0</v>
      </c>
      <c r="AJ17" s="11" t="str">
        <f>IF(AI17=0,'INPUT-Settings'!$C$10)</f>
        <v>&gt;1000 m3</v>
      </c>
      <c r="AK17" s="62">
        <f>VLOOKUP(AJ17,'M08, tab 4,5,6,7,8,9'!$N$19:$O$22,2,FALSE)</f>
        <v>3</v>
      </c>
      <c r="AL17" s="11">
        <f>'INPUT-Production'!R17</f>
        <v>0</v>
      </c>
      <c r="AM17" s="11" t="str">
        <f>IF(AL17=0,'INPUT-Settings'!$C$11,AL17)</f>
        <v>Mechanical/ natural ventilation</v>
      </c>
      <c r="AN17" s="62">
        <f>VLOOKUP(AM17,'M08, tab 4,5,6,7,8,9'!$P$19:$Q$21,2,FALSE)</f>
        <v>2</v>
      </c>
      <c r="AO17" s="55">
        <f>INDEX('M08, tab 4,5,6,7,8,9'!$J$19:$L$22,'Production-Scores'!AK17,'Production-Scores'!AN17)</f>
        <v>1.1000000000000001</v>
      </c>
    </row>
    <row r="18" spans="1:41" x14ac:dyDescent="0.3">
      <c r="A18" s="22">
        <f>'INPUT-Production'!A18</f>
        <v>1</v>
      </c>
      <c r="B18" s="2">
        <f>'INPUT-Production'!B18</f>
        <v>0</v>
      </c>
      <c r="C18" s="22" t="str">
        <f>'INPUT-Production'!C18</f>
        <v>output</v>
      </c>
      <c r="D18" s="11" t="str">
        <f>'INPUT-Production'!D18</f>
        <v>butene</v>
      </c>
      <c r="E18" s="22">
        <f>'INPUT-Production'!E18</f>
        <v>11.1</v>
      </c>
      <c r="F18" s="2">
        <f>'INPUT-Production'!F18</f>
        <v>170</v>
      </c>
      <c r="G18" s="65" t="str">
        <f>'INPUT-Production'!G18</f>
        <v>y</v>
      </c>
      <c r="H18" s="51" t="str">
        <f>IF(C18="process","y",IF(G18=0,'INPUT-Settings'!$C$23,G18))</f>
        <v>y</v>
      </c>
      <c r="I18" s="22">
        <f>'INPUT-Production'!H18</f>
        <v>0</v>
      </c>
      <c r="J18" s="11" t="str">
        <f>IF(I18=0,'INPUT-Settings'!$C$22,I18)</f>
        <v>min</v>
      </c>
      <c r="K18" s="11">
        <f>'INPUT-Production'!I18</f>
        <v>0</v>
      </c>
      <c r="L18" s="62">
        <f>IF(AND(K18=0,C18="input"),'INPUT-Settings'!$C$18,IF(AND(K18=0,C18="output"),'INPUT-Settings'!$C$20,IF(AND(K18=0,C18="process"),'INPUT-Settings'!$C$19,K18)))</f>
        <v>5</v>
      </c>
      <c r="M18" s="55">
        <f t="shared" si="0"/>
        <v>1.0416666666666666E-2</v>
      </c>
      <c r="N18" s="22">
        <f>'INPUT-Production'!J18</f>
        <v>0</v>
      </c>
      <c r="O18" s="11" t="str">
        <f>IF(N18=0,'INPUT-Settings'!$C$21,'Production-Scores'!N18)</f>
        <v>4-5 days a week</v>
      </c>
      <c r="P18" s="55">
        <f>VLOOKUP('Production-Scores'!O18,'M08 tab 10,11'!$B$13:$C$18,2,FALSE)</f>
        <v>1</v>
      </c>
      <c r="Q18" s="22">
        <f>'INPUT-Production'!K18</f>
        <v>0</v>
      </c>
      <c r="R18" s="11" t="str">
        <f>IF(Q18=0,'INPUT-Settings'!$C$17,'Production-Scores'!Q18)</f>
        <v>closed containers</v>
      </c>
      <c r="S18" s="55">
        <f>VLOOKUP(R18,'S08 App. A,C'!$D$16:$E$23,2,FALSE)</f>
        <v>0</v>
      </c>
      <c r="T18" s="22">
        <f>'INPUT-Production'!L18</f>
        <v>0</v>
      </c>
      <c r="U18" s="11" t="str">
        <f>IF(T18=0,'INPUT-Settings'!$C$16,T18)</f>
        <v>no cabin</v>
      </c>
      <c r="V18" s="62">
        <f>VLOOKUP(U18,'M08, tab 4,5,6,7,8,9'!$I$31:$J$33,2,FALSE)</f>
        <v>1</v>
      </c>
      <c r="W18" s="11">
        <f>'INPUT-Production'!M18</f>
        <v>0</v>
      </c>
      <c r="X18" s="11" t="str">
        <f>IF(W18=0,'INPUT-Settings'!$C$15,W18)</f>
        <v>None</v>
      </c>
      <c r="Y18" s="62">
        <f>VLOOKUP(X18,'M08, tab 4,5,6,7,8,9'!$D$31:$E$51,2,FALSE)</f>
        <v>1</v>
      </c>
      <c r="Z18" s="55">
        <f t="shared" si="1"/>
        <v>1</v>
      </c>
      <c r="AA18" s="22">
        <f>'INPUT-Production'!N18</f>
        <v>0</v>
      </c>
      <c r="AB18" s="11" t="str">
        <f>IF(AA18=0,'INPUT-Settings'!$C$14,AA18)</f>
        <v>regular inspections</v>
      </c>
      <c r="AC18" s="11">
        <f>'INPUT-Production'!O18</f>
        <v>0</v>
      </c>
      <c r="AD18" s="11" t="str">
        <f>IF(AC18=0,'INPUT-Settings'!$C$13,AC18)</f>
        <v>No daily cleaning</v>
      </c>
      <c r="AE18" s="55">
        <f>IF(AD18="Daily Cleaning",VLOOKUP(AB18,'M08, tab 4,5,6,7,8,9'!$I$3:$K$5,3,FALSE),IF(AD18="No daily cleaning",VLOOKUP(AB18,'M08, tab 4,5,6,7,8,9'!$I$3:$J$5,2,FALSE)))</f>
        <v>0.01</v>
      </c>
      <c r="AF18" s="22">
        <f>'INPUT-Production'!P18</f>
        <v>0</v>
      </c>
      <c r="AG18" s="11" t="str">
        <f>IF(AF18=0,'INPUT-Settings'!$C$12,AF18)</f>
        <v>no control measures</v>
      </c>
      <c r="AH18" s="55">
        <f>VLOOKUP(AG18,'M08, tab 4,5,6,7,8,9'!$D$4:$E$8,2,FALSE)</f>
        <v>1</v>
      </c>
      <c r="AI18" s="22">
        <f>'INPUT-Production'!Q18</f>
        <v>0</v>
      </c>
      <c r="AJ18" s="11" t="str">
        <f>IF(AI18=0,'INPUT-Settings'!$C$10)</f>
        <v>&gt;1000 m3</v>
      </c>
      <c r="AK18" s="62">
        <f>VLOOKUP(AJ18,'M08, tab 4,5,6,7,8,9'!$N$19:$O$22,2,FALSE)</f>
        <v>3</v>
      </c>
      <c r="AL18" s="11">
        <f>'INPUT-Production'!R18</f>
        <v>0</v>
      </c>
      <c r="AM18" s="11" t="str">
        <f>IF(AL18=0,'INPUT-Settings'!$C$11,AL18)</f>
        <v>Mechanical/ natural ventilation</v>
      </c>
      <c r="AN18" s="62">
        <f>VLOOKUP(AM18,'M08, tab 4,5,6,7,8,9'!$P$19:$Q$21,2,FALSE)</f>
        <v>2</v>
      </c>
      <c r="AO18" s="55">
        <f>INDEX('M08, tab 4,5,6,7,8,9'!$J$19:$L$22,'Production-Scores'!AK18,'Production-Scores'!AN18)</f>
        <v>1.1000000000000001</v>
      </c>
    </row>
    <row r="19" spans="1:41" x14ac:dyDescent="0.3">
      <c r="A19" s="22">
        <f>'INPUT-Production'!A19</f>
        <v>1</v>
      </c>
      <c r="B19" s="2">
        <f>'INPUT-Production'!B19</f>
        <v>0</v>
      </c>
      <c r="C19" s="22" t="str">
        <f>'INPUT-Production'!C19</f>
        <v>output</v>
      </c>
      <c r="D19" s="11" t="str">
        <f>'INPUT-Production'!D19</f>
        <v>ethylene</v>
      </c>
      <c r="E19" s="22">
        <f>'INPUT-Production'!E19</f>
        <v>57.7</v>
      </c>
      <c r="F19" s="2">
        <f>'INPUT-Production'!F19</f>
        <v>170</v>
      </c>
      <c r="G19" s="65" t="str">
        <f>'INPUT-Production'!G19</f>
        <v>n</v>
      </c>
      <c r="H19" s="51" t="str">
        <f>IF(C19="process","y",IF(G19=0,'INPUT-Settings'!$C$23,G19))</f>
        <v>n</v>
      </c>
      <c r="I19" s="22">
        <f>'INPUT-Production'!H19</f>
        <v>0</v>
      </c>
      <c r="J19" s="11" t="str">
        <f>IF(I19=0,'INPUT-Settings'!$C$22,I19)</f>
        <v>min</v>
      </c>
      <c r="K19" s="11">
        <f>'INPUT-Production'!I19</f>
        <v>0</v>
      </c>
      <c r="L19" s="62">
        <f>IF(AND(K19=0,C19="input"),'INPUT-Settings'!$C$18,IF(AND(K19=0,C19="output"),'INPUT-Settings'!$C$20,IF(AND(K19=0,C19="process"),'INPUT-Settings'!$C$19,K19)))</f>
        <v>5</v>
      </c>
      <c r="M19" s="55">
        <f t="shared" si="0"/>
        <v>1.0416666666666666E-2</v>
      </c>
      <c r="N19" s="22">
        <f>'INPUT-Production'!J19</f>
        <v>0</v>
      </c>
      <c r="O19" s="11" t="str">
        <f>IF(N19=0,'INPUT-Settings'!$C$21,'Production-Scores'!N19)</f>
        <v>4-5 days a week</v>
      </c>
      <c r="P19" s="55">
        <f>VLOOKUP('Production-Scores'!O19,'M08 tab 10,11'!$B$13:$C$18,2,FALSE)</f>
        <v>1</v>
      </c>
      <c r="Q19" s="22">
        <f>'INPUT-Production'!K19</f>
        <v>0</v>
      </c>
      <c r="R19" s="11" t="str">
        <f>IF(Q19=0,'INPUT-Settings'!$C$17,'Production-Scores'!Q19)</f>
        <v>closed containers</v>
      </c>
      <c r="S19" s="55">
        <f>VLOOKUP(R19,'S08 App. A,C'!$D$16:$E$23,2,FALSE)</f>
        <v>0</v>
      </c>
      <c r="T19" s="22">
        <f>'INPUT-Production'!L19</f>
        <v>0</v>
      </c>
      <c r="U19" s="11" t="str">
        <f>IF(T19=0,'INPUT-Settings'!$C$16,T19)</f>
        <v>no cabin</v>
      </c>
      <c r="V19" s="62">
        <f>VLOOKUP(U19,'M08, tab 4,5,6,7,8,9'!$I$31:$J$33,2,FALSE)</f>
        <v>1</v>
      </c>
      <c r="W19" s="11">
        <f>'INPUT-Production'!M19</f>
        <v>0</v>
      </c>
      <c r="X19" s="11" t="str">
        <f>IF(W19=0,'INPUT-Settings'!$C$15,W19)</f>
        <v>None</v>
      </c>
      <c r="Y19" s="62">
        <f>VLOOKUP(X19,'M08, tab 4,5,6,7,8,9'!$D$31:$E$51,2,FALSE)</f>
        <v>1</v>
      </c>
      <c r="Z19" s="55">
        <f t="shared" si="1"/>
        <v>1</v>
      </c>
      <c r="AA19" s="22">
        <f>'INPUT-Production'!N19</f>
        <v>0</v>
      </c>
      <c r="AB19" s="11" t="str">
        <f>IF(AA19=0,'INPUT-Settings'!$C$14,AA19)</f>
        <v>regular inspections</v>
      </c>
      <c r="AC19" s="11">
        <f>'INPUT-Production'!O19</f>
        <v>0</v>
      </c>
      <c r="AD19" s="11" t="str">
        <f>IF(AC19=0,'INPUT-Settings'!$C$13,AC19)</f>
        <v>No daily cleaning</v>
      </c>
      <c r="AE19" s="55">
        <f>IF(AD19="Daily Cleaning",VLOOKUP(AB19,'M08, tab 4,5,6,7,8,9'!$I$3:$K$5,3,FALSE),IF(AD19="No daily cleaning",VLOOKUP(AB19,'M08, tab 4,5,6,7,8,9'!$I$3:$J$5,2,FALSE)))</f>
        <v>0.01</v>
      </c>
      <c r="AF19" s="22">
        <f>'INPUT-Production'!P19</f>
        <v>0</v>
      </c>
      <c r="AG19" s="11" t="str">
        <f>IF(AF19=0,'INPUT-Settings'!$C$12,AF19)</f>
        <v>no control measures</v>
      </c>
      <c r="AH19" s="55">
        <f>VLOOKUP(AG19,'M08, tab 4,5,6,7,8,9'!$D$4:$E$8,2,FALSE)</f>
        <v>1</v>
      </c>
      <c r="AI19" s="22">
        <f>'INPUT-Production'!Q19</f>
        <v>0</v>
      </c>
      <c r="AJ19" s="11" t="str">
        <f>IF(AI19=0,'INPUT-Settings'!$C$10)</f>
        <v>&gt;1000 m3</v>
      </c>
      <c r="AK19" s="62">
        <f>VLOOKUP(AJ19,'M08, tab 4,5,6,7,8,9'!$N$19:$O$22,2,FALSE)</f>
        <v>3</v>
      </c>
      <c r="AL19" s="11">
        <f>'INPUT-Production'!R19</f>
        <v>0</v>
      </c>
      <c r="AM19" s="11" t="str">
        <f>IF(AL19=0,'INPUT-Settings'!$C$11,AL19)</f>
        <v>Mechanical/ natural ventilation</v>
      </c>
      <c r="AN19" s="62">
        <f>VLOOKUP(AM19,'M08, tab 4,5,6,7,8,9'!$P$19:$Q$21,2,FALSE)</f>
        <v>2</v>
      </c>
      <c r="AO19" s="55">
        <f>INDEX('M08, tab 4,5,6,7,8,9'!$J$19:$L$22,'Production-Scores'!AK19,'Production-Scores'!AN19)</f>
        <v>1.1000000000000001</v>
      </c>
    </row>
    <row r="20" spans="1:41" x14ac:dyDescent="0.3">
      <c r="A20" s="22">
        <f>'INPUT-Production'!A20</f>
        <v>2</v>
      </c>
      <c r="B20" s="2" t="str">
        <f>'INPUT-Production'!B20</f>
        <v>drying</v>
      </c>
      <c r="C20" s="22" t="str">
        <f>'INPUT-Production'!C20</f>
        <v>input</v>
      </c>
      <c r="D20" s="11" t="str">
        <f>'INPUT-Production'!D20</f>
        <v>olive leaves</v>
      </c>
      <c r="E20" s="22">
        <f>'INPUT-Production'!E20</f>
        <v>400</v>
      </c>
      <c r="F20" s="2">
        <f>'INPUT-Production'!F20</f>
        <v>0</v>
      </c>
      <c r="G20" s="65">
        <f>'INPUT-Production'!G20</f>
        <v>0</v>
      </c>
      <c r="H20" s="51" t="str">
        <f>IF(C20="process","y",IF(G20=0,'INPUT-Settings'!$C$23,G20))</f>
        <v>n</v>
      </c>
      <c r="I20" s="22">
        <f>'INPUT-Production'!H20</f>
        <v>0</v>
      </c>
      <c r="J20" s="11" t="str">
        <f>IF(I20=0,'INPUT-Settings'!$C$22,I20)</f>
        <v>min</v>
      </c>
      <c r="K20" s="11">
        <f>'INPUT-Production'!I20</f>
        <v>0</v>
      </c>
      <c r="L20" s="62">
        <f>IF(AND(K20=0,C20="input"),'INPUT-Settings'!$C$18,IF(AND(K20=0,C20="output"),'INPUT-Settings'!$C$20,IF(AND(K20=0,C20="process"),'INPUT-Settings'!$C$19,K20)))</f>
        <v>5</v>
      </c>
      <c r="M20" s="55">
        <f t="shared" si="0"/>
        <v>1.0416666666666666E-2</v>
      </c>
      <c r="N20" s="22">
        <f>'INPUT-Production'!J20</f>
        <v>0</v>
      </c>
      <c r="O20" s="11" t="str">
        <f>IF(N20=0,'INPUT-Settings'!$C$21,'Production-Scores'!N20)</f>
        <v>4-5 days a week</v>
      </c>
      <c r="P20" s="55">
        <f>VLOOKUP('Production-Scores'!O20,'M08 tab 10,11'!$B$13:$C$18,2,FALSE)</f>
        <v>1</v>
      </c>
      <c r="Q20" s="22">
        <f>'INPUT-Production'!K20</f>
        <v>0</v>
      </c>
      <c r="R20" s="11" t="str">
        <f>IF(Q20=0,'INPUT-Settings'!$C$17,'Production-Scores'!Q20)</f>
        <v>closed containers</v>
      </c>
      <c r="S20" s="55">
        <f>VLOOKUP(R20,'S08 App. A,C'!$D$16:$E$23,2,FALSE)</f>
        <v>0</v>
      </c>
      <c r="T20" s="22">
        <f>'INPUT-Production'!L20</f>
        <v>0</v>
      </c>
      <c r="U20" s="11" t="str">
        <f>IF(T20=0,'INPUT-Settings'!$C$16,T20)</f>
        <v>no cabin</v>
      </c>
      <c r="V20" s="62">
        <f>VLOOKUP(U20,'M08, tab 4,5,6,7,8,9'!$I$31:$J$33,2,FALSE)</f>
        <v>1</v>
      </c>
      <c r="W20" s="11">
        <f>'INPUT-Production'!M20</f>
        <v>0</v>
      </c>
      <c r="X20" s="11" t="str">
        <f>IF(W20=0,'INPUT-Settings'!$C$15,W20)</f>
        <v>None</v>
      </c>
      <c r="Y20" s="62">
        <f>VLOOKUP(X20,'M08, tab 4,5,6,7,8,9'!$D$31:$E$51,2,FALSE)</f>
        <v>1</v>
      </c>
      <c r="Z20" s="55">
        <f t="shared" si="1"/>
        <v>1</v>
      </c>
      <c r="AA20" s="22">
        <f>'INPUT-Production'!N20</f>
        <v>0</v>
      </c>
      <c r="AB20" s="11" t="str">
        <f>IF(AA20=0,'INPUT-Settings'!$C$14,AA20)</f>
        <v>regular inspections</v>
      </c>
      <c r="AC20" s="11">
        <f>'INPUT-Production'!O20</f>
        <v>0</v>
      </c>
      <c r="AD20" s="11" t="str">
        <f>IF(AC20=0,'INPUT-Settings'!$C$13,AC20)</f>
        <v>No daily cleaning</v>
      </c>
      <c r="AE20" s="55">
        <f>IF(AD20="Daily Cleaning",VLOOKUP(AB20,'M08, tab 4,5,6,7,8,9'!$I$3:$K$5,3,FALSE),IF(AD20="No daily cleaning",VLOOKUP(AB20,'M08, tab 4,5,6,7,8,9'!$I$3:$J$5,2,FALSE)))</f>
        <v>0.01</v>
      </c>
      <c r="AF20" s="22">
        <f>'INPUT-Production'!P20</f>
        <v>0</v>
      </c>
      <c r="AG20" s="11" t="str">
        <f>IF(AF20=0,'INPUT-Settings'!$C$12,AF20)</f>
        <v>no control measures</v>
      </c>
      <c r="AH20" s="55">
        <f>VLOOKUP(AG20,'M08, tab 4,5,6,7,8,9'!$D$4:$E$8,2,FALSE)</f>
        <v>1</v>
      </c>
      <c r="AI20" s="22">
        <f>'INPUT-Production'!Q20</f>
        <v>0</v>
      </c>
      <c r="AJ20" s="11" t="str">
        <f>IF(AI20=0,'INPUT-Settings'!$C$10)</f>
        <v>&gt;1000 m3</v>
      </c>
      <c r="AK20" s="62">
        <f>VLOOKUP(AJ20,'M08, tab 4,5,6,7,8,9'!$N$19:$O$22,2,FALSE)</f>
        <v>3</v>
      </c>
      <c r="AL20" s="11">
        <f>'INPUT-Production'!R20</f>
        <v>0</v>
      </c>
      <c r="AM20" s="11" t="str">
        <f>IF(AL20=0,'INPUT-Settings'!$C$11,AL20)</f>
        <v>Mechanical/ natural ventilation</v>
      </c>
      <c r="AN20" s="62">
        <f>VLOOKUP(AM20,'M08, tab 4,5,6,7,8,9'!$P$19:$Q$21,2,FALSE)</f>
        <v>2</v>
      </c>
      <c r="AO20" s="55">
        <f>INDEX('M08, tab 4,5,6,7,8,9'!$J$19:$L$22,'Production-Scores'!AK20,'Production-Scores'!AN20)</f>
        <v>1.1000000000000001</v>
      </c>
    </row>
    <row r="21" spans="1:41" x14ac:dyDescent="0.3">
      <c r="A21" s="22">
        <f>'INPUT-Production'!A21</f>
        <v>2</v>
      </c>
      <c r="B21" s="2">
        <f>'INPUT-Production'!B21</f>
        <v>0</v>
      </c>
      <c r="C21" s="22" t="str">
        <f>'INPUT-Production'!C21</f>
        <v>process</v>
      </c>
      <c r="D21" s="11" t="str">
        <f>'INPUT-Production'!D21</f>
        <v>olive leaves</v>
      </c>
      <c r="E21" s="22">
        <f>'INPUT-Production'!E21</f>
        <v>200</v>
      </c>
      <c r="F21" s="2">
        <f>'INPUT-Production'!F21</f>
        <v>50</v>
      </c>
      <c r="G21" s="65">
        <f>'INPUT-Production'!G21</f>
        <v>0</v>
      </c>
      <c r="H21" s="51" t="str">
        <f>IF(C21="process","y",IF(G21=0,'INPUT-Settings'!$C$23,G21))</f>
        <v>y</v>
      </c>
      <c r="I21" s="22" t="str">
        <f>'INPUT-Production'!H21</f>
        <v>h</v>
      </c>
      <c r="J21" s="11" t="str">
        <f>IF(I21=0,'INPUT-Settings'!$C$22,I21)</f>
        <v>h</v>
      </c>
      <c r="K21" s="11">
        <f>'INPUT-Production'!I21</f>
        <v>4</v>
      </c>
      <c r="L21" s="62">
        <f>IF(AND(K21=0,C21="input"),'INPUT-Settings'!$C$18,IF(AND(K21=0,C21="output"),'INPUT-Settings'!$C$20,IF(AND(K21=0,C21="process"),'INPUT-Settings'!$C$19,K21)))</f>
        <v>4</v>
      </c>
      <c r="M21" s="55">
        <f t="shared" si="0"/>
        <v>0.5</v>
      </c>
      <c r="N21" s="22">
        <f>'INPUT-Production'!J21</f>
        <v>0</v>
      </c>
      <c r="O21" s="11" t="str">
        <f>IF(N21=0,'INPUT-Settings'!$C$21,'Production-Scores'!N21)</f>
        <v>4-5 days a week</v>
      </c>
      <c r="P21" s="55">
        <f>VLOOKUP('Production-Scores'!O21,'M08 tab 10,11'!$B$13:$C$18,2,FALSE)</f>
        <v>1</v>
      </c>
      <c r="Q21" s="22">
        <f>'INPUT-Production'!K21</f>
        <v>0</v>
      </c>
      <c r="R21" s="11" t="str">
        <f>IF(Q21=0,'INPUT-Settings'!$C$17,'Production-Scores'!Q21)</f>
        <v>closed containers</v>
      </c>
      <c r="S21" s="55">
        <f>VLOOKUP(R21,'S08 App. A,C'!$D$16:$E$23,2,FALSE)</f>
        <v>0</v>
      </c>
      <c r="T21" s="22">
        <f>'INPUT-Production'!L21</f>
        <v>0</v>
      </c>
      <c r="U21" s="11" t="str">
        <f>IF(T21=0,'INPUT-Settings'!$C$16,T21)</f>
        <v>no cabin</v>
      </c>
      <c r="V21" s="62">
        <f>VLOOKUP(U21,'M08, tab 4,5,6,7,8,9'!$I$31:$J$33,2,FALSE)</f>
        <v>1</v>
      </c>
      <c r="W21" s="11">
        <f>'INPUT-Production'!M21</f>
        <v>0</v>
      </c>
      <c r="X21" s="11" t="str">
        <f>IF(W21=0,'INPUT-Settings'!$C$15,W21)</f>
        <v>None</v>
      </c>
      <c r="Y21" s="62">
        <f>VLOOKUP(X21,'M08, tab 4,5,6,7,8,9'!$D$31:$E$51,2,FALSE)</f>
        <v>1</v>
      </c>
      <c r="Z21" s="55">
        <f t="shared" si="1"/>
        <v>1</v>
      </c>
      <c r="AA21" s="22">
        <f>'INPUT-Production'!N21</f>
        <v>0</v>
      </c>
      <c r="AB21" s="11" t="str">
        <f>IF(AA21=0,'INPUT-Settings'!$C$14,AA21)</f>
        <v>regular inspections</v>
      </c>
      <c r="AC21" s="11">
        <f>'INPUT-Production'!O21</f>
        <v>0</v>
      </c>
      <c r="AD21" s="11" t="str">
        <f>IF(AC21=0,'INPUT-Settings'!$C$13,AC21)</f>
        <v>No daily cleaning</v>
      </c>
      <c r="AE21" s="55">
        <f>IF(AD21="Daily Cleaning",VLOOKUP(AB21,'M08, tab 4,5,6,7,8,9'!$I$3:$K$5,3,FALSE),IF(AD21="No daily cleaning",VLOOKUP(AB21,'M08, tab 4,5,6,7,8,9'!$I$3:$J$5,2,FALSE)))</f>
        <v>0.01</v>
      </c>
      <c r="AF21" s="22">
        <f>'INPUT-Production'!P21</f>
        <v>0</v>
      </c>
      <c r="AG21" s="11" t="str">
        <f>IF(AF21=0,'INPUT-Settings'!$C$12,AF21)</f>
        <v>no control measures</v>
      </c>
      <c r="AH21" s="55">
        <f>VLOOKUP(AG21,'M08, tab 4,5,6,7,8,9'!$D$4:$E$8,2,FALSE)</f>
        <v>1</v>
      </c>
      <c r="AI21" s="22">
        <f>'INPUT-Production'!Q21</f>
        <v>0</v>
      </c>
      <c r="AJ21" s="11" t="str">
        <f>IF(AI21=0,'INPUT-Settings'!$C$10)</f>
        <v>&gt;1000 m3</v>
      </c>
      <c r="AK21" s="62">
        <f>VLOOKUP(AJ21,'M08, tab 4,5,6,7,8,9'!$N$19:$O$22,2,FALSE)</f>
        <v>3</v>
      </c>
      <c r="AL21" s="11">
        <f>'INPUT-Production'!R21</f>
        <v>0</v>
      </c>
      <c r="AM21" s="11" t="str">
        <f>IF(AL21=0,'INPUT-Settings'!$C$11,AL21)</f>
        <v>Mechanical/ natural ventilation</v>
      </c>
      <c r="AN21" s="62">
        <f>VLOOKUP(AM21,'M08, tab 4,5,6,7,8,9'!$P$19:$Q$21,2,FALSE)</f>
        <v>2</v>
      </c>
      <c r="AO21" s="55">
        <f>INDEX('M08, tab 4,5,6,7,8,9'!$J$19:$L$22,'Production-Scores'!AK21,'Production-Scores'!AN21)</f>
        <v>1.1000000000000001</v>
      </c>
    </row>
    <row r="22" spans="1:41" x14ac:dyDescent="0.3">
      <c r="A22" s="22">
        <f>'INPUT-Production'!A22</f>
        <v>2</v>
      </c>
      <c r="B22" s="2">
        <f>'INPUT-Production'!B22</f>
        <v>0</v>
      </c>
      <c r="C22" s="22" t="str">
        <f>'INPUT-Production'!C22</f>
        <v>output</v>
      </c>
      <c r="D22" s="11" t="str">
        <f>'INPUT-Production'!D22</f>
        <v>olive leaves, dried</v>
      </c>
      <c r="E22" s="22">
        <f>'INPUT-Production'!E22</f>
        <v>200</v>
      </c>
      <c r="F22" s="2">
        <f>'INPUT-Production'!F22</f>
        <v>0</v>
      </c>
      <c r="G22" s="65" t="str">
        <f>'INPUT-Production'!G22</f>
        <v>n</v>
      </c>
      <c r="H22" s="51" t="str">
        <f>IF(C22="process","y",IF(G22=0,'INPUT-Settings'!$C$23,G22))</f>
        <v>n</v>
      </c>
      <c r="I22" s="22">
        <f>'INPUT-Production'!H22</f>
        <v>0</v>
      </c>
      <c r="J22" s="11" t="str">
        <f>IF(I22=0,'INPUT-Settings'!$C$22,I22)</f>
        <v>min</v>
      </c>
      <c r="K22" s="11">
        <f>'INPUT-Production'!I22</f>
        <v>0</v>
      </c>
      <c r="L22" s="62">
        <f>IF(AND(K22=0,C22="input"),'INPUT-Settings'!$C$18,IF(AND(K22=0,C22="output"),'INPUT-Settings'!$C$20,IF(AND(K22=0,C22="process"),'INPUT-Settings'!$C$19,K22)))</f>
        <v>5</v>
      </c>
      <c r="M22" s="55">
        <f t="shared" si="0"/>
        <v>1.0416666666666666E-2</v>
      </c>
      <c r="N22" s="22">
        <f>'INPUT-Production'!J22</f>
        <v>0</v>
      </c>
      <c r="O22" s="11" t="str">
        <f>IF(N22=0,'INPUT-Settings'!$C$21,'Production-Scores'!N22)</f>
        <v>4-5 days a week</v>
      </c>
      <c r="P22" s="55">
        <f>VLOOKUP('Production-Scores'!O22,'M08 tab 10,11'!$B$13:$C$18,2,FALSE)</f>
        <v>1</v>
      </c>
      <c r="Q22" s="22">
        <f>'INPUT-Production'!K22</f>
        <v>0</v>
      </c>
      <c r="R22" s="11" t="str">
        <f>IF(Q22=0,'INPUT-Settings'!$C$17,'Production-Scores'!Q22)</f>
        <v>closed containers</v>
      </c>
      <c r="S22" s="55">
        <f>VLOOKUP(R22,'S08 App. A,C'!$D$16:$E$23,2,FALSE)</f>
        <v>0</v>
      </c>
      <c r="T22" s="22">
        <f>'INPUT-Production'!L22</f>
        <v>0</v>
      </c>
      <c r="U22" s="11" t="str">
        <f>IF(T22=0,'INPUT-Settings'!$C$16,T22)</f>
        <v>no cabin</v>
      </c>
      <c r="V22" s="62">
        <f>VLOOKUP(U22,'M08, tab 4,5,6,7,8,9'!$I$31:$J$33,2,FALSE)</f>
        <v>1</v>
      </c>
      <c r="W22" s="11">
        <f>'INPUT-Production'!M22</f>
        <v>0</v>
      </c>
      <c r="X22" s="11" t="str">
        <f>IF(W22=0,'INPUT-Settings'!$C$15,W22)</f>
        <v>None</v>
      </c>
      <c r="Y22" s="62">
        <f>VLOOKUP(X22,'M08, tab 4,5,6,7,8,9'!$D$31:$E$51,2,FALSE)</f>
        <v>1</v>
      </c>
      <c r="Z22" s="55">
        <f t="shared" si="1"/>
        <v>1</v>
      </c>
      <c r="AA22" s="22">
        <f>'INPUT-Production'!N22</f>
        <v>0</v>
      </c>
      <c r="AB22" s="11" t="str">
        <f>IF(AA22=0,'INPUT-Settings'!$C$14,AA22)</f>
        <v>regular inspections</v>
      </c>
      <c r="AC22" s="11">
        <f>'INPUT-Production'!O22</f>
        <v>0</v>
      </c>
      <c r="AD22" s="11" t="str">
        <f>IF(AC22=0,'INPUT-Settings'!$C$13,AC22)</f>
        <v>No daily cleaning</v>
      </c>
      <c r="AE22" s="55">
        <f>IF(AD22="Daily Cleaning",VLOOKUP(AB22,'M08, tab 4,5,6,7,8,9'!$I$3:$K$5,3,FALSE),IF(AD22="No daily cleaning",VLOOKUP(AB22,'M08, tab 4,5,6,7,8,9'!$I$3:$J$5,2,FALSE)))</f>
        <v>0.01</v>
      </c>
      <c r="AF22" s="22">
        <f>'INPUT-Production'!P22</f>
        <v>0</v>
      </c>
      <c r="AG22" s="11" t="str">
        <f>IF(AF22=0,'INPUT-Settings'!$C$12,AF22)</f>
        <v>no control measures</v>
      </c>
      <c r="AH22" s="55">
        <f>VLOOKUP(AG22,'M08, tab 4,5,6,7,8,9'!$D$4:$E$8,2,FALSE)</f>
        <v>1</v>
      </c>
      <c r="AI22" s="22">
        <f>'INPUT-Production'!Q22</f>
        <v>0</v>
      </c>
      <c r="AJ22" s="11" t="str">
        <f>IF(AI22=0,'INPUT-Settings'!$C$10)</f>
        <v>&gt;1000 m3</v>
      </c>
      <c r="AK22" s="62">
        <f>VLOOKUP(AJ22,'M08, tab 4,5,6,7,8,9'!$N$19:$O$22,2,FALSE)</f>
        <v>3</v>
      </c>
      <c r="AL22" s="11">
        <f>'INPUT-Production'!R22</f>
        <v>0</v>
      </c>
      <c r="AM22" s="11" t="str">
        <f>IF(AL22=0,'INPUT-Settings'!$C$11,AL22)</f>
        <v>Mechanical/ natural ventilation</v>
      </c>
      <c r="AN22" s="62">
        <f>VLOOKUP(AM22,'M08, tab 4,5,6,7,8,9'!$P$19:$Q$21,2,FALSE)</f>
        <v>2</v>
      </c>
      <c r="AO22" s="55">
        <f>INDEX('M08, tab 4,5,6,7,8,9'!$J$19:$L$22,'Production-Scores'!AK22,'Production-Scores'!AN22)</f>
        <v>1.1000000000000001</v>
      </c>
    </row>
    <row r="23" spans="1:41" x14ac:dyDescent="0.3">
      <c r="A23" s="22">
        <f>'INPUT-Production'!A23</f>
        <v>2</v>
      </c>
      <c r="B23" s="2">
        <f>'INPUT-Production'!B23</f>
        <v>0</v>
      </c>
      <c r="C23" s="22" t="str">
        <f>'INPUT-Production'!C23</f>
        <v>output</v>
      </c>
      <c r="D23" s="11" t="str">
        <f>'INPUT-Production'!D23</f>
        <v xml:space="preserve">water </v>
      </c>
      <c r="E23" s="22">
        <f>'INPUT-Production'!E23</f>
        <v>200</v>
      </c>
      <c r="F23" s="2">
        <f>'INPUT-Production'!F23</f>
        <v>0</v>
      </c>
      <c r="G23" s="65" t="str">
        <f>'INPUT-Production'!G23</f>
        <v>n</v>
      </c>
      <c r="H23" s="51" t="str">
        <f>IF(C23="process","y",IF(G23=0,'INPUT-Settings'!$C$23,G23))</f>
        <v>n</v>
      </c>
      <c r="I23" s="22">
        <f>'INPUT-Production'!H23</f>
        <v>0</v>
      </c>
      <c r="J23" s="11" t="str">
        <f>IF(I23=0,'INPUT-Settings'!$C$22,I23)</f>
        <v>min</v>
      </c>
      <c r="K23" s="11">
        <f>'INPUT-Production'!I23</f>
        <v>0</v>
      </c>
      <c r="L23" s="62">
        <f>IF(AND(K23=0,C23="input"),'INPUT-Settings'!$C$18,IF(AND(K23=0,C23="output"),'INPUT-Settings'!$C$20,IF(AND(K23=0,C23="process"),'INPUT-Settings'!$C$19,K23)))</f>
        <v>5</v>
      </c>
      <c r="M23" s="55">
        <f t="shared" si="0"/>
        <v>1.0416666666666666E-2</v>
      </c>
      <c r="N23" s="22">
        <f>'INPUT-Production'!J23</f>
        <v>0</v>
      </c>
      <c r="O23" s="11" t="str">
        <f>IF(N23=0,'INPUT-Settings'!$C$21,'Production-Scores'!N23)</f>
        <v>4-5 days a week</v>
      </c>
      <c r="P23" s="55">
        <f>VLOOKUP('Production-Scores'!O23,'M08 tab 10,11'!$B$13:$C$18,2,FALSE)</f>
        <v>1</v>
      </c>
      <c r="Q23" s="22">
        <f>'INPUT-Production'!K23</f>
        <v>0</v>
      </c>
      <c r="R23" s="11" t="str">
        <f>IF(Q23=0,'INPUT-Settings'!$C$17,'Production-Scores'!Q23)</f>
        <v>closed containers</v>
      </c>
      <c r="S23" s="55">
        <f>VLOOKUP(R23,'S08 App. A,C'!$D$16:$E$23,2,FALSE)</f>
        <v>0</v>
      </c>
      <c r="T23" s="22">
        <f>'INPUT-Production'!L23</f>
        <v>0</v>
      </c>
      <c r="U23" s="11" t="str">
        <f>IF(T23=0,'INPUT-Settings'!$C$16,T23)</f>
        <v>no cabin</v>
      </c>
      <c r="V23" s="62">
        <f>VLOOKUP(U23,'M08, tab 4,5,6,7,8,9'!$I$31:$J$33,2,FALSE)</f>
        <v>1</v>
      </c>
      <c r="W23" s="11">
        <f>'INPUT-Production'!M23</f>
        <v>0</v>
      </c>
      <c r="X23" s="11" t="str">
        <f>IF(W23=0,'INPUT-Settings'!$C$15,W23)</f>
        <v>None</v>
      </c>
      <c r="Y23" s="62">
        <f>VLOOKUP(X23,'M08, tab 4,5,6,7,8,9'!$D$31:$E$51,2,FALSE)</f>
        <v>1</v>
      </c>
      <c r="Z23" s="55">
        <f t="shared" si="1"/>
        <v>1</v>
      </c>
      <c r="AA23" s="22">
        <f>'INPUT-Production'!N23</f>
        <v>0</v>
      </c>
      <c r="AB23" s="11" t="str">
        <f>IF(AA23=0,'INPUT-Settings'!$C$14,AA23)</f>
        <v>regular inspections</v>
      </c>
      <c r="AC23" s="11">
        <f>'INPUT-Production'!O23</f>
        <v>0</v>
      </c>
      <c r="AD23" s="11" t="str">
        <f>IF(AC23=0,'INPUT-Settings'!$C$13,AC23)</f>
        <v>No daily cleaning</v>
      </c>
      <c r="AE23" s="55">
        <f>IF(AD23="Daily Cleaning",VLOOKUP(AB23,'M08, tab 4,5,6,7,8,9'!$I$3:$K$5,3,FALSE),IF(AD23="No daily cleaning",VLOOKUP(AB23,'M08, tab 4,5,6,7,8,9'!$I$3:$J$5,2,FALSE)))</f>
        <v>0.01</v>
      </c>
      <c r="AF23" s="22">
        <f>'INPUT-Production'!P23</f>
        <v>0</v>
      </c>
      <c r="AG23" s="11" t="str">
        <f>IF(AF23=0,'INPUT-Settings'!$C$12,AF23)</f>
        <v>no control measures</v>
      </c>
      <c r="AH23" s="55">
        <f>VLOOKUP(AG23,'M08, tab 4,5,6,7,8,9'!$D$4:$E$8,2,FALSE)</f>
        <v>1</v>
      </c>
      <c r="AI23" s="22">
        <f>'INPUT-Production'!Q23</f>
        <v>0</v>
      </c>
      <c r="AJ23" s="11" t="str">
        <f>IF(AI23=0,'INPUT-Settings'!$C$10)</f>
        <v>&gt;1000 m3</v>
      </c>
      <c r="AK23" s="62">
        <f>VLOOKUP(AJ23,'M08, tab 4,5,6,7,8,9'!$N$19:$O$22,2,FALSE)</f>
        <v>3</v>
      </c>
      <c r="AL23" s="11">
        <f>'INPUT-Production'!R23</f>
        <v>0</v>
      </c>
      <c r="AM23" s="11" t="str">
        <f>IF(AL23=0,'INPUT-Settings'!$C$11,AL23)</f>
        <v>Mechanical/ natural ventilation</v>
      </c>
      <c r="AN23" s="62">
        <f>VLOOKUP(AM23,'M08, tab 4,5,6,7,8,9'!$P$19:$Q$21,2,FALSE)</f>
        <v>2</v>
      </c>
      <c r="AO23" s="55">
        <f>INDEX('M08, tab 4,5,6,7,8,9'!$J$19:$L$22,'Production-Scores'!AK23,'Production-Scores'!AN23)</f>
        <v>1.1000000000000001</v>
      </c>
    </row>
    <row r="24" spans="1:41" x14ac:dyDescent="0.3">
      <c r="A24" s="22">
        <f>'INPUT-Production'!A24</f>
        <v>3</v>
      </c>
      <c r="B24" s="2" t="str">
        <f>'INPUT-Production'!B24</f>
        <v>milling</v>
      </c>
      <c r="C24" s="22" t="str">
        <f>'INPUT-Production'!C24</f>
        <v>input</v>
      </c>
      <c r="D24" s="11" t="str">
        <f>'INPUT-Production'!D24</f>
        <v>olive leaves, dried</v>
      </c>
      <c r="E24" s="22">
        <f>'INPUT-Production'!E24</f>
        <v>200</v>
      </c>
      <c r="F24" s="2">
        <f>'INPUT-Production'!F24</f>
        <v>0</v>
      </c>
      <c r="G24" s="65">
        <f>'INPUT-Production'!G24</f>
        <v>0</v>
      </c>
      <c r="H24" s="51" t="str">
        <f>IF(C24="process","y",IF(G24=0,'INPUT-Settings'!$C$23,G24))</f>
        <v>n</v>
      </c>
      <c r="I24" s="22">
        <f>'INPUT-Production'!H24</f>
        <v>0</v>
      </c>
      <c r="J24" s="11" t="str">
        <f>IF(I24=0,'INPUT-Settings'!$C$22,I24)</f>
        <v>min</v>
      </c>
      <c r="K24" s="11">
        <f>'INPUT-Production'!I24</f>
        <v>0</v>
      </c>
      <c r="L24" s="62">
        <f>IF(AND(K24=0,C24="input"),'INPUT-Settings'!$C$18,IF(AND(K24=0,C24="output"),'INPUT-Settings'!$C$20,IF(AND(K24=0,C24="process"),'INPUT-Settings'!$C$19,K24)))</f>
        <v>5</v>
      </c>
      <c r="M24" s="55">
        <f t="shared" si="0"/>
        <v>1.0416666666666666E-2</v>
      </c>
      <c r="N24" s="22">
        <f>'INPUT-Production'!J24</f>
        <v>0</v>
      </c>
      <c r="O24" s="11" t="str">
        <f>IF(N24=0,'INPUT-Settings'!$C$21,'Production-Scores'!N24)</f>
        <v>4-5 days a week</v>
      </c>
      <c r="P24" s="55">
        <f>VLOOKUP('Production-Scores'!O24,'M08 tab 10,11'!$B$13:$C$18,2,FALSE)</f>
        <v>1</v>
      </c>
      <c r="Q24" s="22">
        <f>'INPUT-Production'!K24</f>
        <v>0</v>
      </c>
      <c r="R24" s="11" t="str">
        <f>IF(Q24=0,'INPUT-Settings'!$C$17,'Production-Scores'!Q24)</f>
        <v>closed containers</v>
      </c>
      <c r="S24" s="55">
        <f>VLOOKUP(R24,'S08 App. A,C'!$D$16:$E$23,2,FALSE)</f>
        <v>0</v>
      </c>
      <c r="T24" s="22">
        <f>'INPUT-Production'!L24</f>
        <v>0</v>
      </c>
      <c r="U24" s="11" t="str">
        <f>IF(T24=0,'INPUT-Settings'!$C$16,T24)</f>
        <v>no cabin</v>
      </c>
      <c r="V24" s="62">
        <f>VLOOKUP(U24,'M08, tab 4,5,6,7,8,9'!$I$31:$J$33,2,FALSE)</f>
        <v>1</v>
      </c>
      <c r="W24" s="11">
        <f>'INPUT-Production'!M24</f>
        <v>0</v>
      </c>
      <c r="X24" s="11" t="str">
        <f>IF(W24=0,'INPUT-Settings'!$C$15,W24)</f>
        <v>None</v>
      </c>
      <c r="Y24" s="62">
        <f>VLOOKUP(X24,'M08, tab 4,5,6,7,8,9'!$D$31:$E$51,2,FALSE)</f>
        <v>1</v>
      </c>
      <c r="Z24" s="55">
        <f t="shared" si="1"/>
        <v>1</v>
      </c>
      <c r="AA24" s="22">
        <f>'INPUT-Production'!N24</f>
        <v>0</v>
      </c>
      <c r="AB24" s="11" t="str">
        <f>IF(AA24=0,'INPUT-Settings'!$C$14,AA24)</f>
        <v>regular inspections</v>
      </c>
      <c r="AC24" s="11">
        <f>'INPUT-Production'!O24</f>
        <v>0</v>
      </c>
      <c r="AD24" s="11" t="str">
        <f>IF(AC24=0,'INPUT-Settings'!$C$13,AC24)</f>
        <v>No daily cleaning</v>
      </c>
      <c r="AE24" s="55">
        <f>IF(AD24="Daily Cleaning",VLOOKUP(AB24,'M08, tab 4,5,6,7,8,9'!$I$3:$K$5,3,FALSE),IF(AD24="No daily cleaning",VLOOKUP(AB24,'M08, tab 4,5,6,7,8,9'!$I$3:$J$5,2,FALSE)))</f>
        <v>0.01</v>
      </c>
      <c r="AF24" s="22">
        <f>'INPUT-Production'!P24</f>
        <v>0</v>
      </c>
      <c r="AG24" s="11" t="str">
        <f>IF(AF24=0,'INPUT-Settings'!$C$12,AF24)</f>
        <v>no control measures</v>
      </c>
      <c r="AH24" s="55">
        <f>VLOOKUP(AG24,'M08, tab 4,5,6,7,8,9'!$D$4:$E$8,2,FALSE)</f>
        <v>1</v>
      </c>
      <c r="AI24" s="22">
        <f>'INPUT-Production'!Q24</f>
        <v>0</v>
      </c>
      <c r="AJ24" s="11" t="str">
        <f>IF(AI24=0,'INPUT-Settings'!$C$10)</f>
        <v>&gt;1000 m3</v>
      </c>
      <c r="AK24" s="62">
        <f>VLOOKUP(AJ24,'M08, tab 4,5,6,7,8,9'!$N$19:$O$22,2,FALSE)</f>
        <v>3</v>
      </c>
      <c r="AL24" s="11">
        <f>'INPUT-Production'!R24</f>
        <v>0</v>
      </c>
      <c r="AM24" s="11" t="str">
        <f>IF(AL24=0,'INPUT-Settings'!$C$11,AL24)</f>
        <v>Mechanical/ natural ventilation</v>
      </c>
      <c r="AN24" s="62">
        <f>VLOOKUP(AM24,'M08, tab 4,5,6,7,8,9'!$P$19:$Q$21,2,FALSE)</f>
        <v>2</v>
      </c>
      <c r="AO24" s="55">
        <f>INDEX('M08, tab 4,5,6,7,8,9'!$J$19:$L$22,'Production-Scores'!AK24,'Production-Scores'!AN24)</f>
        <v>1.1000000000000001</v>
      </c>
    </row>
    <row r="25" spans="1:41" x14ac:dyDescent="0.3">
      <c r="A25" s="22">
        <f>'INPUT-Production'!A25</f>
        <v>3</v>
      </c>
      <c r="B25" s="2">
        <f>'INPUT-Production'!B25</f>
        <v>0</v>
      </c>
      <c r="C25" s="22" t="str">
        <f>'INPUT-Production'!C25</f>
        <v>process</v>
      </c>
      <c r="D25" s="11" t="str">
        <f>'INPUT-Production'!D25</f>
        <v>olive leaves, dried, ground</v>
      </c>
      <c r="E25" s="22">
        <f>'INPUT-Production'!E25</f>
        <v>200</v>
      </c>
      <c r="F25" s="2">
        <f>'INPUT-Production'!F25</f>
        <v>0</v>
      </c>
      <c r="G25" s="65">
        <f>'INPUT-Production'!G25</f>
        <v>0</v>
      </c>
      <c r="H25" s="51" t="str">
        <f>IF(C25="process","y",IF(G25=0,'INPUT-Settings'!$C$23,G25))</f>
        <v>y</v>
      </c>
      <c r="I25" s="22">
        <f>'INPUT-Production'!H25</f>
        <v>0</v>
      </c>
      <c r="J25" s="11" t="str">
        <f>IF(I25=0,'INPUT-Settings'!$C$22,I25)</f>
        <v>min</v>
      </c>
      <c r="K25" s="11">
        <f>'INPUT-Production'!I25</f>
        <v>0</v>
      </c>
      <c r="L25" s="62">
        <f>IF(AND(K25=0,C25="input"),'INPUT-Settings'!$C$18,IF(AND(K25=0,C25="output"),'INPUT-Settings'!$C$20,IF(AND(K25=0,C25="process"),'INPUT-Settings'!$C$19,K25)))</f>
        <v>30</v>
      </c>
      <c r="M25" s="55">
        <f t="shared" si="0"/>
        <v>6.25E-2</v>
      </c>
      <c r="N25" s="22">
        <f>'INPUT-Production'!J25</f>
        <v>0</v>
      </c>
      <c r="O25" s="11" t="str">
        <f>IF(N25=0,'INPUT-Settings'!$C$21,'Production-Scores'!N25)</f>
        <v>4-5 days a week</v>
      </c>
      <c r="P25" s="55">
        <f>VLOOKUP('Production-Scores'!O25,'M08 tab 10,11'!$B$13:$C$18,2,FALSE)</f>
        <v>1</v>
      </c>
      <c r="Q25" s="22">
        <f>'INPUT-Production'!K25</f>
        <v>0</v>
      </c>
      <c r="R25" s="11" t="str">
        <f>IF(Q25=0,'INPUT-Settings'!$C$17,'Production-Scores'!Q25)</f>
        <v>closed containers</v>
      </c>
      <c r="S25" s="55">
        <f>VLOOKUP(R25,'S08 App. A,C'!$D$16:$E$23,2,FALSE)</f>
        <v>0</v>
      </c>
      <c r="T25" s="22">
        <f>'INPUT-Production'!L25</f>
        <v>0</v>
      </c>
      <c r="U25" s="11" t="str">
        <f>IF(T25=0,'INPUT-Settings'!$C$16,T25)</f>
        <v>no cabin</v>
      </c>
      <c r="V25" s="62">
        <f>VLOOKUP(U25,'M08, tab 4,5,6,7,8,9'!$I$31:$J$33,2,FALSE)</f>
        <v>1</v>
      </c>
      <c r="W25" s="11">
        <f>'INPUT-Production'!M25</f>
        <v>0</v>
      </c>
      <c r="X25" s="11" t="str">
        <f>IF(W25=0,'INPUT-Settings'!$C$15,W25)</f>
        <v>None</v>
      </c>
      <c r="Y25" s="62">
        <f>VLOOKUP(X25,'M08, tab 4,5,6,7,8,9'!$D$31:$E$51,2,FALSE)</f>
        <v>1</v>
      </c>
      <c r="Z25" s="55">
        <f t="shared" si="1"/>
        <v>1</v>
      </c>
      <c r="AA25" s="22">
        <f>'INPUT-Production'!N25</f>
        <v>0</v>
      </c>
      <c r="AB25" s="11" t="str">
        <f>IF(AA25=0,'INPUT-Settings'!$C$14,AA25)</f>
        <v>regular inspections</v>
      </c>
      <c r="AC25" s="11">
        <f>'INPUT-Production'!O25</f>
        <v>0</v>
      </c>
      <c r="AD25" s="11" t="str">
        <f>IF(AC25=0,'INPUT-Settings'!$C$13,AC25)</f>
        <v>No daily cleaning</v>
      </c>
      <c r="AE25" s="55">
        <f>IF(AD25="Daily Cleaning",VLOOKUP(AB25,'M08, tab 4,5,6,7,8,9'!$I$3:$K$5,3,FALSE),IF(AD25="No daily cleaning",VLOOKUP(AB25,'M08, tab 4,5,6,7,8,9'!$I$3:$J$5,2,FALSE)))</f>
        <v>0.01</v>
      </c>
      <c r="AF25" s="22">
        <f>'INPUT-Production'!P25</f>
        <v>0</v>
      </c>
      <c r="AG25" s="11" t="str">
        <f>IF(AF25=0,'INPUT-Settings'!$C$12,AF25)</f>
        <v>no control measures</v>
      </c>
      <c r="AH25" s="55">
        <f>VLOOKUP(AG25,'M08, tab 4,5,6,7,8,9'!$D$4:$E$8,2,FALSE)</f>
        <v>1</v>
      </c>
      <c r="AI25" s="22">
        <f>'INPUT-Production'!Q25</f>
        <v>0</v>
      </c>
      <c r="AJ25" s="11" t="str">
        <f>IF(AI25=0,'INPUT-Settings'!$C$10)</f>
        <v>&gt;1000 m3</v>
      </c>
      <c r="AK25" s="62">
        <f>VLOOKUP(AJ25,'M08, tab 4,5,6,7,8,9'!$N$19:$O$22,2,FALSE)</f>
        <v>3</v>
      </c>
      <c r="AL25" s="11">
        <f>'INPUT-Production'!R25</f>
        <v>0</v>
      </c>
      <c r="AM25" s="11" t="str">
        <f>IF(AL25=0,'INPUT-Settings'!$C$11,AL25)</f>
        <v>Mechanical/ natural ventilation</v>
      </c>
      <c r="AN25" s="62">
        <f>VLOOKUP(AM25,'M08, tab 4,5,6,7,8,9'!$P$19:$Q$21,2,FALSE)</f>
        <v>2</v>
      </c>
      <c r="AO25" s="55">
        <f>INDEX('M08, tab 4,5,6,7,8,9'!$J$19:$L$22,'Production-Scores'!AK25,'Production-Scores'!AN25)</f>
        <v>1.1000000000000001</v>
      </c>
    </row>
    <row r="26" spans="1:41" x14ac:dyDescent="0.3">
      <c r="A26" s="22">
        <f>'INPUT-Production'!A26</f>
        <v>3</v>
      </c>
      <c r="B26" s="2">
        <f>'INPUT-Production'!B26</f>
        <v>0</v>
      </c>
      <c r="C26" s="22" t="str">
        <f>'INPUT-Production'!C26</f>
        <v>output</v>
      </c>
      <c r="D26" s="11" t="str">
        <f>'INPUT-Production'!D26</f>
        <v>olive leaves, dried, ground</v>
      </c>
      <c r="E26" s="22">
        <f>'INPUT-Production'!E26</f>
        <v>200</v>
      </c>
      <c r="F26" s="2">
        <f>'INPUT-Production'!F26</f>
        <v>0</v>
      </c>
      <c r="G26" s="65">
        <f>'INPUT-Production'!G26</f>
        <v>0</v>
      </c>
      <c r="H26" s="51" t="str">
        <f>IF(C26="process","y",IF(G26=0,'INPUT-Settings'!$C$23,G26))</f>
        <v>n</v>
      </c>
      <c r="I26" s="22">
        <f>'INPUT-Production'!H26</f>
        <v>0</v>
      </c>
      <c r="J26" s="11" t="str">
        <f>IF(I26=0,'INPUT-Settings'!$C$22,I26)</f>
        <v>min</v>
      </c>
      <c r="K26" s="11">
        <f>'INPUT-Production'!I26</f>
        <v>0</v>
      </c>
      <c r="L26" s="62">
        <f>IF(AND(K26=0,C26="input"),'INPUT-Settings'!$C$18,IF(AND(K26=0,C26="output"),'INPUT-Settings'!$C$20,IF(AND(K26=0,C26="process"),'INPUT-Settings'!$C$19,K26)))</f>
        <v>5</v>
      </c>
      <c r="M26" s="55">
        <f t="shared" si="0"/>
        <v>1.0416666666666666E-2</v>
      </c>
      <c r="N26" s="22">
        <f>'INPUT-Production'!J26</f>
        <v>0</v>
      </c>
      <c r="O26" s="11" t="str">
        <f>IF(N26=0,'INPUT-Settings'!$C$21,'Production-Scores'!N26)</f>
        <v>4-5 days a week</v>
      </c>
      <c r="P26" s="55">
        <f>VLOOKUP('Production-Scores'!O26,'M08 tab 10,11'!$B$13:$C$18,2,FALSE)</f>
        <v>1</v>
      </c>
      <c r="Q26" s="22">
        <f>'INPUT-Production'!K26</f>
        <v>0</v>
      </c>
      <c r="R26" s="11" t="str">
        <f>IF(Q26=0,'INPUT-Settings'!$C$17,'Production-Scores'!Q26)</f>
        <v>closed containers</v>
      </c>
      <c r="S26" s="55">
        <f>VLOOKUP(R26,'S08 App. A,C'!$D$16:$E$23,2,FALSE)</f>
        <v>0</v>
      </c>
      <c r="T26" s="22">
        <f>'INPUT-Production'!L26</f>
        <v>0</v>
      </c>
      <c r="U26" s="11" t="str">
        <f>IF(T26=0,'INPUT-Settings'!$C$16,T26)</f>
        <v>no cabin</v>
      </c>
      <c r="V26" s="62">
        <f>VLOOKUP(U26,'M08, tab 4,5,6,7,8,9'!$I$31:$J$33,2,FALSE)</f>
        <v>1</v>
      </c>
      <c r="W26" s="11">
        <f>'INPUT-Production'!M26</f>
        <v>0</v>
      </c>
      <c r="X26" s="11" t="str">
        <f>IF(W26=0,'INPUT-Settings'!$C$15,W26)</f>
        <v>None</v>
      </c>
      <c r="Y26" s="62">
        <f>VLOOKUP(X26,'M08, tab 4,5,6,7,8,9'!$D$31:$E$51,2,FALSE)</f>
        <v>1</v>
      </c>
      <c r="Z26" s="55">
        <f t="shared" si="1"/>
        <v>1</v>
      </c>
      <c r="AA26" s="22">
        <f>'INPUT-Production'!N26</f>
        <v>0</v>
      </c>
      <c r="AB26" s="11" t="str">
        <f>IF(AA26=0,'INPUT-Settings'!$C$14,AA26)</f>
        <v>regular inspections</v>
      </c>
      <c r="AC26" s="11">
        <f>'INPUT-Production'!O26</f>
        <v>0</v>
      </c>
      <c r="AD26" s="11" t="str">
        <f>IF(AC26=0,'INPUT-Settings'!$C$13,AC26)</f>
        <v>No daily cleaning</v>
      </c>
      <c r="AE26" s="55">
        <f>IF(AD26="Daily Cleaning",VLOOKUP(AB26,'M08, tab 4,5,6,7,8,9'!$I$3:$K$5,3,FALSE),IF(AD26="No daily cleaning",VLOOKUP(AB26,'M08, tab 4,5,6,7,8,9'!$I$3:$J$5,2,FALSE)))</f>
        <v>0.01</v>
      </c>
      <c r="AF26" s="22">
        <f>'INPUT-Production'!P26</f>
        <v>0</v>
      </c>
      <c r="AG26" s="11" t="str">
        <f>IF(AF26=0,'INPUT-Settings'!$C$12,AF26)</f>
        <v>no control measures</v>
      </c>
      <c r="AH26" s="55">
        <f>VLOOKUP(AG26,'M08, tab 4,5,6,7,8,9'!$D$4:$E$8,2,FALSE)</f>
        <v>1</v>
      </c>
      <c r="AI26" s="22">
        <f>'INPUT-Production'!Q26</f>
        <v>0</v>
      </c>
      <c r="AJ26" s="11" t="str">
        <f>IF(AI26=0,'INPUT-Settings'!$C$10)</f>
        <v>&gt;1000 m3</v>
      </c>
      <c r="AK26" s="62">
        <f>VLOOKUP(AJ26,'M08, tab 4,5,6,7,8,9'!$N$19:$O$22,2,FALSE)</f>
        <v>3</v>
      </c>
      <c r="AL26" s="11">
        <f>'INPUT-Production'!R26</f>
        <v>0</v>
      </c>
      <c r="AM26" s="11" t="str">
        <f>IF(AL26=0,'INPUT-Settings'!$C$11,AL26)</f>
        <v>Mechanical/ natural ventilation</v>
      </c>
      <c r="AN26" s="62">
        <f>VLOOKUP(AM26,'M08, tab 4,5,6,7,8,9'!$P$19:$Q$21,2,FALSE)</f>
        <v>2</v>
      </c>
      <c r="AO26" s="55">
        <f>INDEX('M08, tab 4,5,6,7,8,9'!$J$19:$L$22,'Production-Scores'!AK26,'Production-Scores'!AN26)</f>
        <v>1.1000000000000001</v>
      </c>
    </row>
    <row r="27" spans="1:41" x14ac:dyDescent="0.3">
      <c r="A27" s="22">
        <f>'INPUT-Production'!A27</f>
        <v>4</v>
      </c>
      <c r="B27" s="2" t="str">
        <f>'INPUT-Production'!B27</f>
        <v>extraction</v>
      </c>
      <c r="C27" s="22" t="str">
        <f>'INPUT-Production'!C27</f>
        <v>input</v>
      </c>
      <c r="D27" s="11" t="str">
        <f>'INPUT-Production'!D27</f>
        <v>olive leaves, dried, ground</v>
      </c>
      <c r="E27" s="22">
        <f>'INPUT-Production'!E27</f>
        <v>200</v>
      </c>
      <c r="F27" s="2">
        <f>'INPUT-Production'!F27</f>
        <v>0</v>
      </c>
      <c r="G27" s="65">
        <f>'INPUT-Production'!G27</f>
        <v>0</v>
      </c>
      <c r="H27" s="51" t="str">
        <f>IF(C27="process","y",IF(G27=0,'INPUT-Settings'!$C$23,G27))</f>
        <v>n</v>
      </c>
      <c r="I27" s="22">
        <f>'INPUT-Production'!H27</f>
        <v>0</v>
      </c>
      <c r="J27" s="11" t="str">
        <f>IF(I27=0,'INPUT-Settings'!$C$22,I27)</f>
        <v>min</v>
      </c>
      <c r="K27" s="11">
        <f>'INPUT-Production'!I27</f>
        <v>0</v>
      </c>
      <c r="L27" s="62">
        <f>IF(AND(K27=0,C27="input"),'INPUT-Settings'!$C$18,IF(AND(K27=0,C27="output"),'INPUT-Settings'!$C$20,IF(AND(K27=0,C27="process"),'INPUT-Settings'!$C$19,K27)))</f>
        <v>5</v>
      </c>
      <c r="M27" s="55">
        <f t="shared" si="0"/>
        <v>1.0416666666666666E-2</v>
      </c>
      <c r="N27" s="22">
        <f>'INPUT-Production'!J27</f>
        <v>0</v>
      </c>
      <c r="O27" s="11" t="str">
        <f>IF(N27=0,'INPUT-Settings'!$C$21,'Production-Scores'!N27)</f>
        <v>4-5 days a week</v>
      </c>
      <c r="P27" s="55">
        <f>VLOOKUP('Production-Scores'!O27,'M08 tab 10,11'!$B$13:$C$18,2,FALSE)</f>
        <v>1</v>
      </c>
      <c r="Q27" s="22">
        <f>'INPUT-Production'!K27</f>
        <v>0</v>
      </c>
      <c r="R27" s="11" t="str">
        <f>IF(Q27=0,'INPUT-Settings'!$C$17,'Production-Scores'!Q27)</f>
        <v>closed containers</v>
      </c>
      <c r="S27" s="55">
        <f>VLOOKUP(R27,'S08 App. A,C'!$D$16:$E$23,2,FALSE)</f>
        <v>0</v>
      </c>
      <c r="T27" s="22">
        <f>'INPUT-Production'!L27</f>
        <v>0</v>
      </c>
      <c r="U27" s="11" t="str">
        <f>IF(T27=0,'INPUT-Settings'!$C$16,T27)</f>
        <v>no cabin</v>
      </c>
      <c r="V27" s="62">
        <f>VLOOKUP(U27,'M08, tab 4,5,6,7,8,9'!$I$31:$J$33,2,FALSE)</f>
        <v>1</v>
      </c>
      <c r="W27" s="11">
        <f>'INPUT-Production'!M27</f>
        <v>0</v>
      </c>
      <c r="X27" s="11" t="str">
        <f>IF(W27=0,'INPUT-Settings'!$C$15,W27)</f>
        <v>None</v>
      </c>
      <c r="Y27" s="62">
        <f>VLOOKUP(X27,'M08, tab 4,5,6,7,8,9'!$D$31:$E$51,2,FALSE)</f>
        <v>1</v>
      </c>
      <c r="Z27" s="55">
        <f t="shared" si="1"/>
        <v>1</v>
      </c>
      <c r="AA27" s="22">
        <f>'INPUT-Production'!N27</f>
        <v>0</v>
      </c>
      <c r="AB27" s="11" t="str">
        <f>IF(AA27=0,'INPUT-Settings'!$C$14,AA27)</f>
        <v>regular inspections</v>
      </c>
      <c r="AC27" s="11">
        <f>'INPUT-Production'!O27</f>
        <v>0</v>
      </c>
      <c r="AD27" s="11" t="str">
        <f>IF(AC27=0,'INPUT-Settings'!$C$13,AC27)</f>
        <v>No daily cleaning</v>
      </c>
      <c r="AE27" s="55">
        <f>IF(AD27="Daily Cleaning",VLOOKUP(AB27,'M08, tab 4,5,6,7,8,9'!$I$3:$K$5,3,FALSE),IF(AD27="No daily cleaning",VLOOKUP(AB27,'M08, tab 4,5,6,7,8,9'!$I$3:$J$5,2,FALSE)))</f>
        <v>0.01</v>
      </c>
      <c r="AF27" s="22">
        <f>'INPUT-Production'!P27</f>
        <v>0</v>
      </c>
      <c r="AG27" s="11" t="str">
        <f>IF(AF27=0,'INPUT-Settings'!$C$12,AF27)</f>
        <v>no control measures</v>
      </c>
      <c r="AH27" s="55">
        <f>VLOOKUP(AG27,'M08, tab 4,5,6,7,8,9'!$D$4:$E$8,2,FALSE)</f>
        <v>1</v>
      </c>
      <c r="AI27" s="22">
        <f>'INPUT-Production'!Q27</f>
        <v>0</v>
      </c>
      <c r="AJ27" s="11" t="str">
        <f>IF(AI27=0,'INPUT-Settings'!$C$10)</f>
        <v>&gt;1000 m3</v>
      </c>
      <c r="AK27" s="62">
        <f>VLOOKUP(AJ27,'M08, tab 4,5,6,7,8,9'!$N$19:$O$22,2,FALSE)</f>
        <v>3</v>
      </c>
      <c r="AL27" s="11">
        <f>'INPUT-Production'!R27</f>
        <v>0</v>
      </c>
      <c r="AM27" s="11" t="str">
        <f>IF(AL27=0,'INPUT-Settings'!$C$11,AL27)</f>
        <v>Mechanical/ natural ventilation</v>
      </c>
      <c r="AN27" s="62">
        <f>VLOOKUP(AM27,'M08, tab 4,5,6,7,8,9'!$P$19:$Q$21,2,FALSE)</f>
        <v>2</v>
      </c>
      <c r="AO27" s="55">
        <f>INDEX('M08, tab 4,5,6,7,8,9'!$J$19:$L$22,'Production-Scores'!AK27,'Production-Scores'!AN27)</f>
        <v>1.1000000000000001</v>
      </c>
    </row>
    <row r="28" spans="1:41" x14ac:dyDescent="0.3">
      <c r="A28" s="22">
        <f>'INPUT-Production'!A28</f>
        <v>4</v>
      </c>
      <c r="B28" s="2">
        <f>'INPUT-Production'!B28</f>
        <v>0</v>
      </c>
      <c r="C28" s="22" t="str">
        <f>'INPUT-Production'!C28</f>
        <v>input</v>
      </c>
      <c r="D28" s="11" t="str">
        <f>'INPUT-Production'!D28</f>
        <v xml:space="preserve">water </v>
      </c>
      <c r="E28" s="22">
        <f>'INPUT-Production'!E28</f>
        <v>1800</v>
      </c>
      <c r="F28" s="2">
        <f>'INPUT-Production'!F28</f>
        <v>0</v>
      </c>
      <c r="G28" s="65">
        <f>'INPUT-Production'!G28</f>
        <v>0</v>
      </c>
      <c r="H28" s="51" t="str">
        <f>IF(C28="process","y",IF(G28=0,'INPUT-Settings'!$C$23,G28))</f>
        <v>n</v>
      </c>
      <c r="I28" s="22">
        <f>'INPUT-Production'!H28</f>
        <v>0</v>
      </c>
      <c r="J28" s="11" t="str">
        <f>IF(I28=0,'INPUT-Settings'!$C$22,I28)</f>
        <v>min</v>
      </c>
      <c r="K28" s="11">
        <f>'INPUT-Production'!I28</f>
        <v>0</v>
      </c>
      <c r="L28" s="62">
        <f>IF(AND(K28=0,C28="input"),'INPUT-Settings'!$C$18,IF(AND(K28=0,C28="output"),'INPUT-Settings'!$C$20,IF(AND(K28=0,C28="process"),'INPUT-Settings'!$C$19,K28)))</f>
        <v>5</v>
      </c>
      <c r="M28" s="55">
        <f t="shared" si="0"/>
        <v>1.0416666666666666E-2</v>
      </c>
      <c r="N28" s="22">
        <f>'INPUT-Production'!J28</f>
        <v>0</v>
      </c>
      <c r="O28" s="11" t="str">
        <f>IF(N28=0,'INPUT-Settings'!$C$21,'Production-Scores'!N28)</f>
        <v>4-5 days a week</v>
      </c>
      <c r="P28" s="55">
        <f>VLOOKUP('Production-Scores'!O28,'M08 tab 10,11'!$B$13:$C$18,2,FALSE)</f>
        <v>1</v>
      </c>
      <c r="Q28" s="22">
        <f>'INPUT-Production'!K28</f>
        <v>0</v>
      </c>
      <c r="R28" s="11" t="str">
        <f>IF(Q28=0,'INPUT-Settings'!$C$17,'Production-Scores'!Q28)</f>
        <v>closed containers</v>
      </c>
      <c r="S28" s="55">
        <f>VLOOKUP(R28,'S08 App. A,C'!$D$16:$E$23,2,FALSE)</f>
        <v>0</v>
      </c>
      <c r="T28" s="22">
        <f>'INPUT-Production'!L28</f>
        <v>0</v>
      </c>
      <c r="U28" s="11" t="str">
        <f>IF(T28=0,'INPUT-Settings'!$C$16,T28)</f>
        <v>no cabin</v>
      </c>
      <c r="V28" s="62">
        <f>VLOOKUP(U28,'M08, tab 4,5,6,7,8,9'!$I$31:$J$33,2,FALSE)</f>
        <v>1</v>
      </c>
      <c r="W28" s="11">
        <f>'INPUT-Production'!M28</f>
        <v>0</v>
      </c>
      <c r="X28" s="11" t="str">
        <f>IF(W28=0,'INPUT-Settings'!$C$15,W28)</f>
        <v>None</v>
      </c>
      <c r="Y28" s="62">
        <f>VLOOKUP(X28,'M08, tab 4,5,6,7,8,9'!$D$31:$E$51,2,FALSE)</f>
        <v>1</v>
      </c>
      <c r="Z28" s="55">
        <f t="shared" si="1"/>
        <v>1</v>
      </c>
      <c r="AA28" s="22">
        <f>'INPUT-Production'!N28</f>
        <v>0</v>
      </c>
      <c r="AB28" s="11" t="str">
        <f>IF(AA28=0,'INPUT-Settings'!$C$14,AA28)</f>
        <v>regular inspections</v>
      </c>
      <c r="AC28" s="11">
        <f>'INPUT-Production'!O28</f>
        <v>0</v>
      </c>
      <c r="AD28" s="11" t="str">
        <f>IF(AC28=0,'INPUT-Settings'!$C$13,AC28)</f>
        <v>No daily cleaning</v>
      </c>
      <c r="AE28" s="55">
        <f>IF(AD28="Daily Cleaning",VLOOKUP(AB28,'M08, tab 4,5,6,7,8,9'!$I$3:$K$5,3,FALSE),IF(AD28="No daily cleaning",VLOOKUP(AB28,'M08, tab 4,5,6,7,8,9'!$I$3:$J$5,2,FALSE)))</f>
        <v>0.01</v>
      </c>
      <c r="AF28" s="22">
        <f>'INPUT-Production'!P28</f>
        <v>0</v>
      </c>
      <c r="AG28" s="11" t="str">
        <f>IF(AF28=0,'INPUT-Settings'!$C$12,AF28)</f>
        <v>no control measures</v>
      </c>
      <c r="AH28" s="55">
        <f>VLOOKUP(AG28,'M08, tab 4,5,6,7,8,9'!$D$4:$E$8,2,FALSE)</f>
        <v>1</v>
      </c>
      <c r="AI28" s="22">
        <f>'INPUT-Production'!Q28</f>
        <v>0</v>
      </c>
      <c r="AJ28" s="11" t="str">
        <f>IF(AI28=0,'INPUT-Settings'!$C$10)</f>
        <v>&gt;1000 m3</v>
      </c>
      <c r="AK28" s="62">
        <f>VLOOKUP(AJ28,'M08, tab 4,5,6,7,8,9'!$N$19:$O$22,2,FALSE)</f>
        <v>3</v>
      </c>
      <c r="AL28" s="11">
        <f>'INPUT-Production'!R28</f>
        <v>0</v>
      </c>
      <c r="AM28" s="11" t="str">
        <f>IF(AL28=0,'INPUT-Settings'!$C$11,AL28)</f>
        <v>Mechanical/ natural ventilation</v>
      </c>
      <c r="AN28" s="62">
        <f>VLOOKUP(AM28,'M08, tab 4,5,6,7,8,9'!$P$19:$Q$21,2,FALSE)</f>
        <v>2</v>
      </c>
      <c r="AO28" s="55">
        <f>INDEX('M08, tab 4,5,6,7,8,9'!$J$19:$L$22,'Production-Scores'!AK28,'Production-Scores'!AN28)</f>
        <v>1.1000000000000001</v>
      </c>
    </row>
    <row r="29" spans="1:41" x14ac:dyDescent="0.3">
      <c r="A29" s="22">
        <f>'INPUT-Production'!A29</f>
        <v>4</v>
      </c>
      <c r="B29" s="2">
        <f>'INPUT-Production'!B29</f>
        <v>0</v>
      </c>
      <c r="C29" s="22" t="str">
        <f>'INPUT-Production'!C29</f>
        <v>process</v>
      </c>
      <c r="D29" s="11" t="str">
        <f>'INPUT-Production'!D29</f>
        <v>olive leaves, dried, ground</v>
      </c>
      <c r="E29" s="22">
        <f>'INPUT-Production'!E29</f>
        <v>200</v>
      </c>
      <c r="F29" s="2">
        <f>'INPUT-Production'!F29</f>
        <v>90</v>
      </c>
      <c r="G29" s="65" t="str">
        <f>'INPUT-Production'!G29</f>
        <v>y</v>
      </c>
      <c r="H29" s="51" t="str">
        <f>IF(C29="process","y",IF(G29=0,'INPUT-Settings'!$C$23,G29))</f>
        <v>y</v>
      </c>
      <c r="I29" s="22" t="str">
        <f>'INPUT-Production'!H29</f>
        <v>h</v>
      </c>
      <c r="J29" s="11" t="str">
        <f>IF(I29=0,'INPUT-Settings'!$C$22,I29)</f>
        <v>h</v>
      </c>
      <c r="K29" s="11">
        <f>'INPUT-Production'!I29</f>
        <v>1</v>
      </c>
      <c r="L29" s="62">
        <f>IF(AND(K29=0,C29="input"),'INPUT-Settings'!$C$18,IF(AND(K29=0,C29="output"),'INPUT-Settings'!$C$20,IF(AND(K29=0,C29="process"),'INPUT-Settings'!$C$19,K29)))</f>
        <v>1</v>
      </c>
      <c r="M29" s="55">
        <f t="shared" si="0"/>
        <v>0.125</v>
      </c>
      <c r="N29" s="22">
        <f>'INPUT-Production'!J29</f>
        <v>0</v>
      </c>
      <c r="O29" s="11" t="str">
        <f>IF(N29=0,'INPUT-Settings'!$C$21,'Production-Scores'!N29)</f>
        <v>4-5 days a week</v>
      </c>
      <c r="P29" s="55">
        <f>VLOOKUP('Production-Scores'!O29,'M08 tab 10,11'!$B$13:$C$18,2,FALSE)</f>
        <v>1</v>
      </c>
      <c r="Q29" s="22">
        <f>'INPUT-Production'!K29</f>
        <v>0</v>
      </c>
      <c r="R29" s="11" t="str">
        <f>IF(Q29=0,'INPUT-Settings'!$C$17,'Production-Scores'!Q29)</f>
        <v>closed containers</v>
      </c>
      <c r="S29" s="55">
        <f>VLOOKUP(R29,'S08 App. A,C'!$D$16:$E$23,2,FALSE)</f>
        <v>0</v>
      </c>
      <c r="T29" s="22">
        <f>'INPUT-Production'!L29</f>
        <v>0</v>
      </c>
      <c r="U29" s="11" t="str">
        <f>IF(T29=0,'INPUT-Settings'!$C$16,T29)</f>
        <v>no cabin</v>
      </c>
      <c r="V29" s="62">
        <f>VLOOKUP(U29,'M08, tab 4,5,6,7,8,9'!$I$31:$J$33,2,FALSE)</f>
        <v>1</v>
      </c>
      <c r="W29" s="11">
        <f>'INPUT-Production'!M29</f>
        <v>0</v>
      </c>
      <c r="X29" s="11" t="str">
        <f>IF(W29=0,'INPUT-Settings'!$C$15,W29)</f>
        <v>None</v>
      </c>
      <c r="Y29" s="62">
        <f>VLOOKUP(X29,'M08, tab 4,5,6,7,8,9'!$D$31:$E$51,2,FALSE)</f>
        <v>1</v>
      </c>
      <c r="Z29" s="55">
        <f t="shared" si="1"/>
        <v>1</v>
      </c>
      <c r="AA29" s="22">
        <f>'INPUT-Production'!N29</f>
        <v>0</v>
      </c>
      <c r="AB29" s="11" t="str">
        <f>IF(AA29=0,'INPUT-Settings'!$C$14,AA29)</f>
        <v>regular inspections</v>
      </c>
      <c r="AC29" s="11">
        <f>'INPUT-Production'!O29</f>
        <v>0</v>
      </c>
      <c r="AD29" s="11" t="str">
        <f>IF(AC29=0,'INPUT-Settings'!$C$13,AC29)</f>
        <v>No daily cleaning</v>
      </c>
      <c r="AE29" s="55">
        <f>IF(AD29="Daily Cleaning",VLOOKUP(AB29,'M08, tab 4,5,6,7,8,9'!$I$3:$K$5,3,FALSE),IF(AD29="No daily cleaning",VLOOKUP(AB29,'M08, tab 4,5,6,7,8,9'!$I$3:$J$5,2,FALSE)))</f>
        <v>0.01</v>
      </c>
      <c r="AF29" s="22">
        <f>'INPUT-Production'!P29</f>
        <v>0</v>
      </c>
      <c r="AG29" s="11" t="str">
        <f>IF(AF29=0,'INPUT-Settings'!$C$12,AF29)</f>
        <v>no control measures</v>
      </c>
      <c r="AH29" s="55">
        <f>VLOOKUP(AG29,'M08, tab 4,5,6,7,8,9'!$D$4:$E$8,2,FALSE)</f>
        <v>1</v>
      </c>
      <c r="AI29" s="22">
        <f>'INPUT-Production'!Q29</f>
        <v>0</v>
      </c>
      <c r="AJ29" s="11" t="str">
        <f>IF(AI29=0,'INPUT-Settings'!$C$10)</f>
        <v>&gt;1000 m3</v>
      </c>
      <c r="AK29" s="62">
        <f>VLOOKUP(AJ29,'M08, tab 4,5,6,7,8,9'!$N$19:$O$22,2,FALSE)</f>
        <v>3</v>
      </c>
      <c r="AL29" s="11">
        <f>'INPUT-Production'!R29</f>
        <v>0</v>
      </c>
      <c r="AM29" s="11" t="str">
        <f>IF(AL29=0,'INPUT-Settings'!$C$11,AL29)</f>
        <v>Mechanical/ natural ventilation</v>
      </c>
      <c r="AN29" s="62">
        <f>VLOOKUP(AM29,'M08, tab 4,5,6,7,8,9'!$P$19:$Q$21,2,FALSE)</f>
        <v>2</v>
      </c>
      <c r="AO29" s="55">
        <f>INDEX('M08, tab 4,5,6,7,8,9'!$J$19:$L$22,'Production-Scores'!AK29,'Production-Scores'!AN29)</f>
        <v>1.1000000000000001</v>
      </c>
    </row>
    <row r="30" spans="1:41" x14ac:dyDescent="0.3">
      <c r="A30" s="22">
        <f>'INPUT-Production'!A30</f>
        <v>4</v>
      </c>
      <c r="B30" s="2">
        <f>'INPUT-Production'!B30</f>
        <v>0</v>
      </c>
      <c r="C30" s="22" t="str">
        <f>'INPUT-Production'!C30</f>
        <v>process</v>
      </c>
      <c r="D30" s="11" t="str">
        <f>'INPUT-Production'!D30</f>
        <v xml:space="preserve">water </v>
      </c>
      <c r="E30" s="22">
        <f>'INPUT-Production'!E30</f>
        <v>1800</v>
      </c>
      <c r="F30" s="2">
        <f>'INPUT-Production'!F30</f>
        <v>90</v>
      </c>
      <c r="G30" s="65" t="str">
        <f>'INPUT-Production'!G30</f>
        <v>y</v>
      </c>
      <c r="H30" s="51" t="str">
        <f>IF(C30="process","y",IF(G30=0,'INPUT-Settings'!$C$23,G30))</f>
        <v>y</v>
      </c>
      <c r="I30" s="22" t="str">
        <f>'INPUT-Production'!H30</f>
        <v>h</v>
      </c>
      <c r="J30" s="11" t="str">
        <f>IF(I30=0,'INPUT-Settings'!$C$22,I30)</f>
        <v>h</v>
      </c>
      <c r="K30" s="11">
        <f>'INPUT-Production'!I30</f>
        <v>1</v>
      </c>
      <c r="L30" s="62">
        <f>IF(AND(K30=0,C30="input"),'INPUT-Settings'!$C$18,IF(AND(K30=0,C30="output"),'INPUT-Settings'!$C$20,IF(AND(K30=0,C30="process"),'INPUT-Settings'!$C$19,K30)))</f>
        <v>1</v>
      </c>
      <c r="M30" s="55">
        <f t="shared" si="0"/>
        <v>0.125</v>
      </c>
      <c r="N30" s="22">
        <f>'INPUT-Production'!J30</f>
        <v>0</v>
      </c>
      <c r="O30" s="11" t="str">
        <f>IF(N30=0,'INPUT-Settings'!$C$21,'Production-Scores'!N30)</f>
        <v>4-5 days a week</v>
      </c>
      <c r="P30" s="55">
        <f>VLOOKUP('Production-Scores'!O30,'M08 tab 10,11'!$B$13:$C$18,2,FALSE)</f>
        <v>1</v>
      </c>
      <c r="Q30" s="22">
        <f>'INPUT-Production'!K30</f>
        <v>0</v>
      </c>
      <c r="R30" s="11" t="str">
        <f>IF(Q30=0,'INPUT-Settings'!$C$17,'Production-Scores'!Q30)</f>
        <v>closed containers</v>
      </c>
      <c r="S30" s="55">
        <f>VLOOKUP(R30,'S08 App. A,C'!$D$16:$E$23,2,FALSE)</f>
        <v>0</v>
      </c>
      <c r="T30" s="22">
        <f>'INPUT-Production'!L30</f>
        <v>0</v>
      </c>
      <c r="U30" s="11" t="str">
        <f>IF(T30=0,'INPUT-Settings'!$C$16,T30)</f>
        <v>no cabin</v>
      </c>
      <c r="V30" s="62">
        <f>VLOOKUP(U30,'M08, tab 4,5,6,7,8,9'!$I$31:$J$33,2,FALSE)</f>
        <v>1</v>
      </c>
      <c r="W30" s="11">
        <f>'INPUT-Production'!M30</f>
        <v>0</v>
      </c>
      <c r="X30" s="11" t="str">
        <f>IF(W30=0,'INPUT-Settings'!$C$15,W30)</f>
        <v>None</v>
      </c>
      <c r="Y30" s="62">
        <f>VLOOKUP(X30,'M08, tab 4,5,6,7,8,9'!$D$31:$E$51,2,FALSE)</f>
        <v>1</v>
      </c>
      <c r="Z30" s="55">
        <f t="shared" si="1"/>
        <v>1</v>
      </c>
      <c r="AA30" s="22">
        <f>'INPUT-Production'!N30</f>
        <v>0</v>
      </c>
      <c r="AB30" s="11" t="str">
        <f>IF(AA30=0,'INPUT-Settings'!$C$14,AA30)</f>
        <v>regular inspections</v>
      </c>
      <c r="AC30" s="11">
        <f>'INPUT-Production'!O30</f>
        <v>0</v>
      </c>
      <c r="AD30" s="11" t="str">
        <f>IF(AC30=0,'INPUT-Settings'!$C$13,AC30)</f>
        <v>No daily cleaning</v>
      </c>
      <c r="AE30" s="55">
        <f>IF(AD30="Daily Cleaning",VLOOKUP(AB30,'M08, tab 4,5,6,7,8,9'!$I$3:$K$5,3,FALSE),IF(AD30="No daily cleaning",VLOOKUP(AB30,'M08, tab 4,5,6,7,8,9'!$I$3:$J$5,2,FALSE)))</f>
        <v>0.01</v>
      </c>
      <c r="AF30" s="22">
        <f>'INPUT-Production'!P30</f>
        <v>0</v>
      </c>
      <c r="AG30" s="11" t="str">
        <f>IF(AF30=0,'INPUT-Settings'!$C$12,AF30)</f>
        <v>no control measures</v>
      </c>
      <c r="AH30" s="55">
        <f>VLOOKUP(AG30,'M08, tab 4,5,6,7,8,9'!$D$4:$E$8,2,FALSE)</f>
        <v>1</v>
      </c>
      <c r="AI30" s="22">
        <f>'INPUT-Production'!Q30</f>
        <v>0</v>
      </c>
      <c r="AJ30" s="11" t="str">
        <f>IF(AI30=0,'INPUT-Settings'!$C$10)</f>
        <v>&gt;1000 m3</v>
      </c>
      <c r="AK30" s="62">
        <f>VLOOKUP(AJ30,'M08, tab 4,5,6,7,8,9'!$N$19:$O$22,2,FALSE)</f>
        <v>3</v>
      </c>
      <c r="AL30" s="11">
        <f>'INPUT-Production'!R30</f>
        <v>0</v>
      </c>
      <c r="AM30" s="11" t="str">
        <f>IF(AL30=0,'INPUT-Settings'!$C$11,AL30)</f>
        <v>Mechanical/ natural ventilation</v>
      </c>
      <c r="AN30" s="62">
        <f>VLOOKUP(AM30,'M08, tab 4,5,6,7,8,9'!$P$19:$Q$21,2,FALSE)</f>
        <v>2</v>
      </c>
      <c r="AO30" s="55">
        <f>INDEX('M08, tab 4,5,6,7,8,9'!$J$19:$L$22,'Production-Scores'!AK30,'Production-Scores'!AN30)</f>
        <v>1.1000000000000001</v>
      </c>
    </row>
    <row r="31" spans="1:41" x14ac:dyDescent="0.3">
      <c r="A31" s="22">
        <f>'INPUT-Production'!A31</f>
        <v>4</v>
      </c>
      <c r="B31" s="2">
        <f>'INPUT-Production'!B31</f>
        <v>0</v>
      </c>
      <c r="C31" s="22" t="str">
        <f>'INPUT-Production'!C31</f>
        <v>output</v>
      </c>
      <c r="D31" s="11" t="str">
        <f>'INPUT-Production'!D31</f>
        <v>olive leaves, dried, ground</v>
      </c>
      <c r="E31" s="22">
        <f>'INPUT-Production'!E31</f>
        <v>200</v>
      </c>
      <c r="F31" s="2">
        <f>'INPUT-Production'!F31</f>
        <v>0</v>
      </c>
      <c r="G31" s="65" t="str">
        <f>'INPUT-Production'!G31</f>
        <v>y</v>
      </c>
      <c r="H31" s="51" t="str">
        <f>IF(C31="process","y",IF(G31=0,'INPUT-Settings'!$C$23,G31))</f>
        <v>y</v>
      </c>
      <c r="I31" s="22">
        <f>'INPUT-Production'!H31</f>
        <v>0</v>
      </c>
      <c r="J31" s="11" t="str">
        <f>IF(I31=0,'INPUT-Settings'!$C$22,I31)</f>
        <v>min</v>
      </c>
      <c r="K31" s="11">
        <f>'INPUT-Production'!I31</f>
        <v>0</v>
      </c>
      <c r="L31" s="62">
        <f>IF(AND(K31=0,C31="input"),'INPUT-Settings'!$C$18,IF(AND(K31=0,C31="output"),'INPUT-Settings'!$C$20,IF(AND(K31=0,C31="process"),'INPUT-Settings'!$C$19,K31)))</f>
        <v>5</v>
      </c>
      <c r="M31" s="55">
        <f t="shared" si="0"/>
        <v>1.0416666666666666E-2</v>
      </c>
      <c r="N31" s="22">
        <f>'INPUT-Production'!J31</f>
        <v>0</v>
      </c>
      <c r="O31" s="11" t="str">
        <f>IF(N31=0,'INPUT-Settings'!$C$21,'Production-Scores'!N31)</f>
        <v>4-5 days a week</v>
      </c>
      <c r="P31" s="55">
        <f>VLOOKUP('Production-Scores'!O31,'M08 tab 10,11'!$B$13:$C$18,2,FALSE)</f>
        <v>1</v>
      </c>
      <c r="Q31" s="22">
        <f>'INPUT-Production'!K31</f>
        <v>0</v>
      </c>
      <c r="R31" s="11" t="str">
        <f>IF(Q31=0,'INPUT-Settings'!$C$17,'Production-Scores'!Q31)</f>
        <v>closed containers</v>
      </c>
      <c r="S31" s="55">
        <f>VLOOKUP(R31,'S08 App. A,C'!$D$16:$E$23,2,FALSE)</f>
        <v>0</v>
      </c>
      <c r="T31" s="22">
        <f>'INPUT-Production'!L31</f>
        <v>0</v>
      </c>
      <c r="U31" s="11" t="str">
        <f>IF(T31=0,'INPUT-Settings'!$C$16,T31)</f>
        <v>no cabin</v>
      </c>
      <c r="V31" s="62">
        <f>VLOOKUP(U31,'M08, tab 4,5,6,7,8,9'!$I$31:$J$33,2,FALSE)</f>
        <v>1</v>
      </c>
      <c r="W31" s="11">
        <f>'INPUT-Production'!M31</f>
        <v>0</v>
      </c>
      <c r="X31" s="11" t="str">
        <f>IF(W31=0,'INPUT-Settings'!$C$15,W31)</f>
        <v>None</v>
      </c>
      <c r="Y31" s="62">
        <f>VLOOKUP(X31,'M08, tab 4,5,6,7,8,9'!$D$31:$E$51,2,FALSE)</f>
        <v>1</v>
      </c>
      <c r="Z31" s="55">
        <f t="shared" si="1"/>
        <v>1</v>
      </c>
      <c r="AA31" s="22">
        <f>'INPUT-Production'!N31</f>
        <v>0</v>
      </c>
      <c r="AB31" s="11" t="str">
        <f>IF(AA31=0,'INPUT-Settings'!$C$14,AA31)</f>
        <v>regular inspections</v>
      </c>
      <c r="AC31" s="11">
        <f>'INPUT-Production'!O31</f>
        <v>0</v>
      </c>
      <c r="AD31" s="11" t="str">
        <f>IF(AC31=0,'INPUT-Settings'!$C$13,AC31)</f>
        <v>No daily cleaning</v>
      </c>
      <c r="AE31" s="55">
        <f>IF(AD31="Daily Cleaning",VLOOKUP(AB31,'M08, tab 4,5,6,7,8,9'!$I$3:$K$5,3,FALSE),IF(AD31="No daily cleaning",VLOOKUP(AB31,'M08, tab 4,5,6,7,8,9'!$I$3:$J$5,2,FALSE)))</f>
        <v>0.01</v>
      </c>
      <c r="AF31" s="22">
        <f>'INPUT-Production'!P31</f>
        <v>0</v>
      </c>
      <c r="AG31" s="11" t="str">
        <f>IF(AF31=0,'INPUT-Settings'!$C$12,AF31)</f>
        <v>no control measures</v>
      </c>
      <c r="AH31" s="55">
        <f>VLOOKUP(AG31,'M08, tab 4,5,6,7,8,9'!$D$4:$E$8,2,FALSE)</f>
        <v>1</v>
      </c>
      <c r="AI31" s="22">
        <f>'INPUT-Production'!Q31</f>
        <v>0</v>
      </c>
      <c r="AJ31" s="11" t="str">
        <f>IF(AI31=0,'INPUT-Settings'!$C$10)</f>
        <v>&gt;1000 m3</v>
      </c>
      <c r="AK31" s="62">
        <f>VLOOKUP(AJ31,'M08, tab 4,5,6,7,8,9'!$N$19:$O$22,2,FALSE)</f>
        <v>3</v>
      </c>
      <c r="AL31" s="11">
        <f>'INPUT-Production'!R31</f>
        <v>0</v>
      </c>
      <c r="AM31" s="11" t="str">
        <f>IF(AL31=0,'INPUT-Settings'!$C$11,AL31)</f>
        <v>Mechanical/ natural ventilation</v>
      </c>
      <c r="AN31" s="62">
        <f>VLOOKUP(AM31,'M08, tab 4,5,6,7,8,9'!$P$19:$Q$21,2,FALSE)</f>
        <v>2</v>
      </c>
      <c r="AO31" s="55">
        <f>INDEX('M08, tab 4,5,6,7,8,9'!$J$19:$L$22,'Production-Scores'!AK31,'Production-Scores'!AN31)</f>
        <v>1.1000000000000001</v>
      </c>
    </row>
    <row r="32" spans="1:41" x14ac:dyDescent="0.3">
      <c r="A32" s="22">
        <f>'INPUT-Production'!A32</f>
        <v>4</v>
      </c>
      <c r="B32" s="2">
        <f>'INPUT-Production'!B32</f>
        <v>0</v>
      </c>
      <c r="C32" s="22" t="str">
        <f>'INPUT-Production'!C32</f>
        <v>output</v>
      </c>
      <c r="D32" s="11" t="str">
        <f>'INPUT-Production'!D32</f>
        <v xml:space="preserve">water </v>
      </c>
      <c r="E32" s="22">
        <f>'INPUT-Production'!E32</f>
        <v>1800</v>
      </c>
      <c r="F32" s="2">
        <f>'INPUT-Production'!F32</f>
        <v>0</v>
      </c>
      <c r="G32" s="65" t="str">
        <f>'INPUT-Production'!G32</f>
        <v>y</v>
      </c>
      <c r="H32" s="51" t="str">
        <f>IF(C32="process","y",IF(G32=0,'INPUT-Settings'!$C$23,G32))</f>
        <v>y</v>
      </c>
      <c r="I32" s="22">
        <f>'INPUT-Production'!H32</f>
        <v>0</v>
      </c>
      <c r="J32" s="11" t="str">
        <f>IF(I32=0,'INPUT-Settings'!$C$22,I32)</f>
        <v>min</v>
      </c>
      <c r="K32" s="11">
        <f>'INPUT-Production'!I32</f>
        <v>0</v>
      </c>
      <c r="L32" s="62">
        <f>IF(AND(K32=0,C32="input"),'INPUT-Settings'!$C$18,IF(AND(K32=0,C32="output"),'INPUT-Settings'!$C$20,IF(AND(K32=0,C32="process"),'INPUT-Settings'!$C$19,K32)))</f>
        <v>5</v>
      </c>
      <c r="M32" s="55">
        <f t="shared" si="0"/>
        <v>1.0416666666666666E-2</v>
      </c>
      <c r="N32" s="22">
        <f>'INPUT-Production'!J32</f>
        <v>0</v>
      </c>
      <c r="O32" s="11" t="str">
        <f>IF(N32=0,'INPUT-Settings'!$C$21,'Production-Scores'!N32)</f>
        <v>4-5 days a week</v>
      </c>
      <c r="P32" s="55">
        <f>VLOOKUP('Production-Scores'!O32,'M08 tab 10,11'!$B$13:$C$18,2,FALSE)</f>
        <v>1</v>
      </c>
      <c r="Q32" s="22">
        <f>'INPUT-Production'!K32</f>
        <v>0</v>
      </c>
      <c r="R32" s="11" t="str">
        <f>IF(Q32=0,'INPUT-Settings'!$C$17,'Production-Scores'!Q32)</f>
        <v>closed containers</v>
      </c>
      <c r="S32" s="55">
        <f>VLOOKUP(R32,'S08 App. A,C'!$D$16:$E$23,2,FALSE)</f>
        <v>0</v>
      </c>
      <c r="T32" s="22">
        <f>'INPUT-Production'!L32</f>
        <v>0</v>
      </c>
      <c r="U32" s="11" t="str">
        <f>IF(T32=0,'INPUT-Settings'!$C$16,T32)</f>
        <v>no cabin</v>
      </c>
      <c r="V32" s="62">
        <f>VLOOKUP(U32,'M08, tab 4,5,6,7,8,9'!$I$31:$J$33,2,FALSE)</f>
        <v>1</v>
      </c>
      <c r="W32" s="11">
        <f>'INPUT-Production'!M32</f>
        <v>0</v>
      </c>
      <c r="X32" s="11" t="str">
        <f>IF(W32=0,'INPUT-Settings'!$C$15,W32)</f>
        <v>None</v>
      </c>
      <c r="Y32" s="62">
        <f>VLOOKUP(X32,'M08, tab 4,5,6,7,8,9'!$D$31:$E$51,2,FALSE)</f>
        <v>1</v>
      </c>
      <c r="Z32" s="55">
        <f t="shared" si="1"/>
        <v>1</v>
      </c>
      <c r="AA32" s="22">
        <f>'INPUT-Production'!N32</f>
        <v>0</v>
      </c>
      <c r="AB32" s="11" t="str">
        <f>IF(AA32=0,'INPUT-Settings'!$C$14,AA32)</f>
        <v>regular inspections</v>
      </c>
      <c r="AC32" s="11">
        <f>'INPUT-Production'!O32</f>
        <v>0</v>
      </c>
      <c r="AD32" s="11" t="str">
        <f>IF(AC32=0,'INPUT-Settings'!$C$13,AC32)</f>
        <v>No daily cleaning</v>
      </c>
      <c r="AE32" s="55">
        <f>IF(AD32="Daily Cleaning",VLOOKUP(AB32,'M08, tab 4,5,6,7,8,9'!$I$3:$K$5,3,FALSE),IF(AD32="No daily cleaning",VLOOKUP(AB32,'M08, tab 4,5,6,7,8,9'!$I$3:$J$5,2,FALSE)))</f>
        <v>0.01</v>
      </c>
      <c r="AF32" s="22">
        <f>'INPUT-Production'!P32</f>
        <v>0</v>
      </c>
      <c r="AG32" s="11" t="str">
        <f>IF(AF32=0,'INPUT-Settings'!$C$12,AF32)</f>
        <v>no control measures</v>
      </c>
      <c r="AH32" s="55">
        <f>VLOOKUP(AG32,'M08, tab 4,5,6,7,8,9'!$D$4:$E$8,2,FALSE)</f>
        <v>1</v>
      </c>
      <c r="AI32" s="22">
        <f>'INPUT-Production'!Q32</f>
        <v>0</v>
      </c>
      <c r="AJ32" s="11" t="str">
        <f>IF(AI32=0,'INPUT-Settings'!$C$10)</f>
        <v>&gt;1000 m3</v>
      </c>
      <c r="AK32" s="62">
        <f>VLOOKUP(AJ32,'M08, tab 4,5,6,7,8,9'!$N$19:$O$22,2,FALSE)</f>
        <v>3</v>
      </c>
      <c r="AL32" s="11">
        <f>'INPUT-Production'!R32</f>
        <v>0</v>
      </c>
      <c r="AM32" s="11" t="str">
        <f>IF(AL32=0,'INPUT-Settings'!$C$11,AL32)</f>
        <v>Mechanical/ natural ventilation</v>
      </c>
      <c r="AN32" s="62">
        <f>VLOOKUP(AM32,'M08, tab 4,5,6,7,8,9'!$P$19:$Q$21,2,FALSE)</f>
        <v>2</v>
      </c>
      <c r="AO32" s="55">
        <f>INDEX('M08, tab 4,5,6,7,8,9'!$J$19:$L$22,'Production-Scores'!AK32,'Production-Scores'!AN32)</f>
        <v>1.1000000000000001</v>
      </c>
    </row>
    <row r="33" spans="1:41" x14ac:dyDescent="0.3">
      <c r="A33" s="22">
        <f>'INPUT-Production'!A33</f>
        <v>5</v>
      </c>
      <c r="B33" s="2" t="str">
        <f>'INPUT-Production'!B33</f>
        <v>filtration</v>
      </c>
      <c r="C33" s="22" t="str">
        <f>'INPUT-Production'!C33</f>
        <v>input</v>
      </c>
      <c r="D33" s="11" t="str">
        <f>'INPUT-Production'!D33</f>
        <v>olive leaves, dried, ground</v>
      </c>
      <c r="E33" s="22">
        <f>'INPUT-Production'!E33</f>
        <v>200</v>
      </c>
      <c r="F33" s="2">
        <f>'INPUT-Production'!F33</f>
        <v>0</v>
      </c>
      <c r="G33" s="65" t="str">
        <f>'INPUT-Production'!G33</f>
        <v>y</v>
      </c>
      <c r="H33" s="51" t="str">
        <f>IF(C33="process","y",IF(G33=0,'INPUT-Settings'!$C$23,G33))</f>
        <v>y</v>
      </c>
      <c r="I33" s="22">
        <f>'INPUT-Production'!H33</f>
        <v>0</v>
      </c>
      <c r="J33" s="11" t="str">
        <f>IF(I33=0,'INPUT-Settings'!$C$22,I33)</f>
        <v>min</v>
      </c>
      <c r="K33" s="11">
        <f>'INPUT-Production'!I33</f>
        <v>0</v>
      </c>
      <c r="L33" s="62">
        <f>IF(AND(K33=0,C33="input"),'INPUT-Settings'!$C$18,IF(AND(K33=0,C33="output"),'INPUT-Settings'!$C$20,IF(AND(K33=0,C33="process"),'INPUT-Settings'!$C$19,K33)))</f>
        <v>5</v>
      </c>
      <c r="M33" s="55">
        <f t="shared" si="0"/>
        <v>1.0416666666666666E-2</v>
      </c>
      <c r="N33" s="22">
        <f>'INPUT-Production'!J33</f>
        <v>0</v>
      </c>
      <c r="O33" s="11" t="str">
        <f>IF(N33=0,'INPUT-Settings'!$C$21,'Production-Scores'!N33)</f>
        <v>4-5 days a week</v>
      </c>
      <c r="P33" s="55">
        <f>VLOOKUP('Production-Scores'!O33,'M08 tab 10,11'!$B$13:$C$18,2,FALSE)</f>
        <v>1</v>
      </c>
      <c r="Q33" s="22">
        <f>'INPUT-Production'!K33</f>
        <v>0</v>
      </c>
      <c r="R33" s="11" t="str">
        <f>IF(Q33=0,'INPUT-Settings'!$C$17,'Production-Scores'!Q33)</f>
        <v>closed containers</v>
      </c>
      <c r="S33" s="55">
        <f>VLOOKUP(R33,'S08 App. A,C'!$D$16:$E$23,2,FALSE)</f>
        <v>0</v>
      </c>
      <c r="T33" s="22">
        <f>'INPUT-Production'!L33</f>
        <v>0</v>
      </c>
      <c r="U33" s="11" t="str">
        <f>IF(T33=0,'INPUT-Settings'!$C$16,T33)</f>
        <v>no cabin</v>
      </c>
      <c r="V33" s="62">
        <f>VLOOKUP(U33,'M08, tab 4,5,6,7,8,9'!$I$31:$J$33,2,FALSE)</f>
        <v>1</v>
      </c>
      <c r="W33" s="11">
        <f>'INPUT-Production'!M33</f>
        <v>0</v>
      </c>
      <c r="X33" s="11" t="str">
        <f>IF(W33=0,'INPUT-Settings'!$C$15,W33)</f>
        <v>None</v>
      </c>
      <c r="Y33" s="62">
        <f>VLOOKUP(X33,'M08, tab 4,5,6,7,8,9'!$D$31:$E$51,2,FALSE)</f>
        <v>1</v>
      </c>
      <c r="Z33" s="55">
        <f t="shared" si="1"/>
        <v>1</v>
      </c>
      <c r="AA33" s="22">
        <f>'INPUT-Production'!N33</f>
        <v>0</v>
      </c>
      <c r="AB33" s="11" t="str">
        <f>IF(AA33=0,'INPUT-Settings'!$C$14,AA33)</f>
        <v>regular inspections</v>
      </c>
      <c r="AC33" s="11">
        <f>'INPUT-Production'!O33</f>
        <v>0</v>
      </c>
      <c r="AD33" s="11" t="str">
        <f>IF(AC33=0,'INPUT-Settings'!$C$13,AC33)</f>
        <v>No daily cleaning</v>
      </c>
      <c r="AE33" s="55">
        <f>IF(AD33="Daily Cleaning",VLOOKUP(AB33,'M08, tab 4,5,6,7,8,9'!$I$3:$K$5,3,FALSE),IF(AD33="No daily cleaning",VLOOKUP(AB33,'M08, tab 4,5,6,7,8,9'!$I$3:$J$5,2,FALSE)))</f>
        <v>0.01</v>
      </c>
      <c r="AF33" s="22">
        <f>'INPUT-Production'!P33</f>
        <v>0</v>
      </c>
      <c r="AG33" s="11" t="str">
        <f>IF(AF33=0,'INPUT-Settings'!$C$12,AF33)</f>
        <v>no control measures</v>
      </c>
      <c r="AH33" s="55">
        <f>VLOOKUP(AG33,'M08, tab 4,5,6,7,8,9'!$D$4:$E$8,2,FALSE)</f>
        <v>1</v>
      </c>
      <c r="AI33" s="22">
        <f>'INPUT-Production'!Q33</f>
        <v>0</v>
      </c>
      <c r="AJ33" s="11" t="str">
        <f>IF(AI33=0,'INPUT-Settings'!$C$10)</f>
        <v>&gt;1000 m3</v>
      </c>
      <c r="AK33" s="62">
        <f>VLOOKUP(AJ33,'M08, tab 4,5,6,7,8,9'!$N$19:$O$22,2,FALSE)</f>
        <v>3</v>
      </c>
      <c r="AL33" s="11">
        <f>'INPUT-Production'!R33</f>
        <v>0</v>
      </c>
      <c r="AM33" s="11" t="str">
        <f>IF(AL33=0,'INPUT-Settings'!$C$11,AL33)</f>
        <v>Mechanical/ natural ventilation</v>
      </c>
      <c r="AN33" s="62">
        <f>VLOOKUP(AM33,'M08, tab 4,5,6,7,8,9'!$P$19:$Q$21,2,FALSE)</f>
        <v>2</v>
      </c>
      <c r="AO33" s="55">
        <f>INDEX('M08, tab 4,5,6,7,8,9'!$J$19:$L$22,'Production-Scores'!AK33,'Production-Scores'!AN33)</f>
        <v>1.1000000000000001</v>
      </c>
    </row>
    <row r="34" spans="1:41" x14ac:dyDescent="0.3">
      <c r="A34" s="22">
        <f>'INPUT-Production'!A34</f>
        <v>5</v>
      </c>
      <c r="B34" s="2">
        <f>'INPUT-Production'!B34</f>
        <v>0</v>
      </c>
      <c r="C34" s="22" t="str">
        <f>'INPUT-Production'!C34</f>
        <v>input</v>
      </c>
      <c r="D34" s="11" t="str">
        <f>'INPUT-Production'!D34</f>
        <v xml:space="preserve">water </v>
      </c>
      <c r="E34" s="22">
        <f>'INPUT-Production'!E34</f>
        <v>1800</v>
      </c>
      <c r="F34" s="2">
        <f>'INPUT-Production'!F34</f>
        <v>0</v>
      </c>
      <c r="G34" s="65" t="str">
        <f>'INPUT-Production'!G34</f>
        <v>y</v>
      </c>
      <c r="H34" s="51" t="str">
        <f>IF(C34="process","y",IF(G34=0,'INPUT-Settings'!$C$23,G34))</f>
        <v>y</v>
      </c>
      <c r="I34" s="22">
        <f>'INPUT-Production'!H34</f>
        <v>0</v>
      </c>
      <c r="J34" s="11" t="str">
        <f>IF(I34=0,'INPUT-Settings'!$C$22,I34)</f>
        <v>min</v>
      </c>
      <c r="K34" s="11">
        <f>'INPUT-Production'!I34</f>
        <v>0</v>
      </c>
      <c r="L34" s="62">
        <f>IF(AND(K34=0,C34="input"),'INPUT-Settings'!$C$18,IF(AND(K34=0,C34="output"),'INPUT-Settings'!$C$20,IF(AND(K34=0,C34="process"),'INPUT-Settings'!$C$19,K34)))</f>
        <v>5</v>
      </c>
      <c r="M34" s="55">
        <f t="shared" si="0"/>
        <v>1.0416666666666666E-2</v>
      </c>
      <c r="N34" s="22">
        <f>'INPUT-Production'!J34</f>
        <v>0</v>
      </c>
      <c r="O34" s="11" t="str">
        <f>IF(N34=0,'INPUT-Settings'!$C$21,'Production-Scores'!N34)</f>
        <v>4-5 days a week</v>
      </c>
      <c r="P34" s="55">
        <f>VLOOKUP('Production-Scores'!O34,'M08 tab 10,11'!$B$13:$C$18,2,FALSE)</f>
        <v>1</v>
      </c>
      <c r="Q34" s="22">
        <f>'INPUT-Production'!K34</f>
        <v>0</v>
      </c>
      <c r="R34" s="11" t="str">
        <f>IF(Q34=0,'INPUT-Settings'!$C$17,'Production-Scores'!Q34)</f>
        <v>closed containers</v>
      </c>
      <c r="S34" s="55">
        <f>VLOOKUP(R34,'S08 App. A,C'!$D$16:$E$23,2,FALSE)</f>
        <v>0</v>
      </c>
      <c r="T34" s="22">
        <f>'INPUT-Production'!L34</f>
        <v>0</v>
      </c>
      <c r="U34" s="11" t="str">
        <f>IF(T34=0,'INPUT-Settings'!$C$16,T34)</f>
        <v>no cabin</v>
      </c>
      <c r="V34" s="62">
        <f>VLOOKUP(U34,'M08, tab 4,5,6,7,8,9'!$I$31:$J$33,2,FALSE)</f>
        <v>1</v>
      </c>
      <c r="W34" s="11">
        <f>'INPUT-Production'!M34</f>
        <v>0</v>
      </c>
      <c r="X34" s="11" t="str">
        <f>IF(W34=0,'INPUT-Settings'!$C$15,W34)</f>
        <v>None</v>
      </c>
      <c r="Y34" s="62">
        <f>VLOOKUP(X34,'M08, tab 4,5,6,7,8,9'!$D$31:$E$51,2,FALSE)</f>
        <v>1</v>
      </c>
      <c r="Z34" s="55">
        <f t="shared" si="1"/>
        <v>1</v>
      </c>
      <c r="AA34" s="22">
        <f>'INPUT-Production'!N34</f>
        <v>0</v>
      </c>
      <c r="AB34" s="11" t="str">
        <f>IF(AA34=0,'INPUT-Settings'!$C$14,AA34)</f>
        <v>regular inspections</v>
      </c>
      <c r="AC34" s="11">
        <f>'INPUT-Production'!O34</f>
        <v>0</v>
      </c>
      <c r="AD34" s="11" t="str">
        <f>IF(AC34=0,'INPUT-Settings'!$C$13,AC34)</f>
        <v>No daily cleaning</v>
      </c>
      <c r="AE34" s="55">
        <f>IF(AD34="Daily Cleaning",VLOOKUP(AB34,'M08, tab 4,5,6,7,8,9'!$I$3:$K$5,3,FALSE),IF(AD34="No daily cleaning",VLOOKUP(AB34,'M08, tab 4,5,6,7,8,9'!$I$3:$J$5,2,FALSE)))</f>
        <v>0.01</v>
      </c>
      <c r="AF34" s="22">
        <f>'INPUT-Production'!P34</f>
        <v>0</v>
      </c>
      <c r="AG34" s="11" t="str">
        <f>IF(AF34=0,'INPUT-Settings'!$C$12,AF34)</f>
        <v>no control measures</v>
      </c>
      <c r="AH34" s="55">
        <f>VLOOKUP(AG34,'M08, tab 4,5,6,7,8,9'!$D$4:$E$8,2,FALSE)</f>
        <v>1</v>
      </c>
      <c r="AI34" s="22">
        <f>'INPUT-Production'!Q34</f>
        <v>0</v>
      </c>
      <c r="AJ34" s="11" t="str">
        <f>IF(AI34=0,'INPUT-Settings'!$C$10)</f>
        <v>&gt;1000 m3</v>
      </c>
      <c r="AK34" s="62">
        <f>VLOOKUP(AJ34,'M08, tab 4,5,6,7,8,9'!$N$19:$O$22,2,FALSE)</f>
        <v>3</v>
      </c>
      <c r="AL34" s="11">
        <f>'INPUT-Production'!R34</f>
        <v>0</v>
      </c>
      <c r="AM34" s="11" t="str">
        <f>IF(AL34=0,'INPUT-Settings'!$C$11,AL34)</f>
        <v>Mechanical/ natural ventilation</v>
      </c>
      <c r="AN34" s="62">
        <f>VLOOKUP(AM34,'M08, tab 4,5,6,7,8,9'!$P$19:$Q$21,2,FALSE)</f>
        <v>2</v>
      </c>
      <c r="AO34" s="55">
        <f>INDEX('M08, tab 4,5,6,7,8,9'!$J$19:$L$22,'Production-Scores'!AK34,'Production-Scores'!AN34)</f>
        <v>1.1000000000000001</v>
      </c>
    </row>
    <row r="35" spans="1:41" x14ac:dyDescent="0.3">
      <c r="A35" s="22">
        <f>'INPUT-Production'!A35</f>
        <v>5</v>
      </c>
      <c r="B35" s="2">
        <f>'INPUT-Production'!B35</f>
        <v>0</v>
      </c>
      <c r="C35" s="22" t="str">
        <f>'INPUT-Production'!C35</f>
        <v>process</v>
      </c>
      <c r="D35" s="11" t="str">
        <f>'INPUT-Production'!D35</f>
        <v>olive leaves, dried, ground</v>
      </c>
      <c r="E35" s="22">
        <f>'INPUT-Production'!E35</f>
        <v>200</v>
      </c>
      <c r="F35" s="2">
        <f>'INPUT-Production'!F35</f>
        <v>0</v>
      </c>
      <c r="G35" s="65">
        <f>'INPUT-Production'!G35</f>
        <v>0</v>
      </c>
      <c r="H35" s="51" t="str">
        <f>IF(C35="process","y",IF(G35=0,'INPUT-Settings'!$C$23,G35))</f>
        <v>y</v>
      </c>
      <c r="I35" s="22">
        <f>'INPUT-Production'!H35</f>
        <v>0</v>
      </c>
      <c r="J35" s="11" t="str">
        <f>IF(I35=0,'INPUT-Settings'!$C$22,I35)</f>
        <v>min</v>
      </c>
      <c r="K35" s="11">
        <f>'INPUT-Production'!I35</f>
        <v>0</v>
      </c>
      <c r="L35" s="62">
        <f>IF(AND(K35=0,C35="input"),'INPUT-Settings'!$C$18,IF(AND(K35=0,C35="output"),'INPUT-Settings'!$C$20,IF(AND(K35=0,C35="process"),'INPUT-Settings'!$C$19,K35)))</f>
        <v>30</v>
      </c>
      <c r="M35" s="55">
        <f t="shared" si="0"/>
        <v>6.25E-2</v>
      </c>
      <c r="N35" s="22">
        <f>'INPUT-Production'!J35</f>
        <v>0</v>
      </c>
      <c r="O35" s="11" t="str">
        <f>IF(N35=0,'INPUT-Settings'!$C$21,'Production-Scores'!N35)</f>
        <v>4-5 days a week</v>
      </c>
      <c r="P35" s="55">
        <f>VLOOKUP('Production-Scores'!O35,'M08 tab 10,11'!$B$13:$C$18,2,FALSE)</f>
        <v>1</v>
      </c>
      <c r="Q35" s="22">
        <f>'INPUT-Production'!K35</f>
        <v>0</v>
      </c>
      <c r="R35" s="11" t="str">
        <f>IF(Q35=0,'INPUT-Settings'!$C$17,'Production-Scores'!Q35)</f>
        <v>closed containers</v>
      </c>
      <c r="S35" s="55">
        <f>VLOOKUP(R35,'S08 App. A,C'!$D$16:$E$23,2,FALSE)</f>
        <v>0</v>
      </c>
      <c r="T35" s="22">
        <f>'INPUT-Production'!L35</f>
        <v>0</v>
      </c>
      <c r="U35" s="11" t="str">
        <f>IF(T35=0,'INPUT-Settings'!$C$16,T35)</f>
        <v>no cabin</v>
      </c>
      <c r="V35" s="62">
        <f>VLOOKUP(U35,'M08, tab 4,5,6,7,8,9'!$I$31:$J$33,2,FALSE)</f>
        <v>1</v>
      </c>
      <c r="W35" s="11">
        <f>'INPUT-Production'!M35</f>
        <v>0</v>
      </c>
      <c r="X35" s="11" t="str">
        <f>IF(W35=0,'INPUT-Settings'!$C$15,W35)</f>
        <v>None</v>
      </c>
      <c r="Y35" s="62">
        <f>VLOOKUP(X35,'M08, tab 4,5,6,7,8,9'!$D$31:$E$51,2,FALSE)</f>
        <v>1</v>
      </c>
      <c r="Z35" s="55">
        <f t="shared" si="1"/>
        <v>1</v>
      </c>
      <c r="AA35" s="22">
        <f>'INPUT-Production'!N35</f>
        <v>0</v>
      </c>
      <c r="AB35" s="11" t="str">
        <f>IF(AA35=0,'INPUT-Settings'!$C$14,AA35)</f>
        <v>regular inspections</v>
      </c>
      <c r="AC35" s="11">
        <f>'INPUT-Production'!O35</f>
        <v>0</v>
      </c>
      <c r="AD35" s="11" t="str">
        <f>IF(AC35=0,'INPUT-Settings'!$C$13,AC35)</f>
        <v>No daily cleaning</v>
      </c>
      <c r="AE35" s="55">
        <f>IF(AD35="Daily Cleaning",VLOOKUP(AB35,'M08, tab 4,5,6,7,8,9'!$I$3:$K$5,3,FALSE),IF(AD35="No daily cleaning",VLOOKUP(AB35,'M08, tab 4,5,6,7,8,9'!$I$3:$J$5,2,FALSE)))</f>
        <v>0.01</v>
      </c>
      <c r="AF35" s="22">
        <f>'INPUT-Production'!P35</f>
        <v>0</v>
      </c>
      <c r="AG35" s="11" t="str">
        <f>IF(AF35=0,'INPUT-Settings'!$C$12,AF35)</f>
        <v>no control measures</v>
      </c>
      <c r="AH35" s="55">
        <f>VLOOKUP(AG35,'M08, tab 4,5,6,7,8,9'!$D$4:$E$8,2,FALSE)</f>
        <v>1</v>
      </c>
      <c r="AI35" s="22">
        <f>'INPUT-Production'!Q35</f>
        <v>0</v>
      </c>
      <c r="AJ35" s="11" t="str">
        <f>IF(AI35=0,'INPUT-Settings'!$C$10)</f>
        <v>&gt;1000 m3</v>
      </c>
      <c r="AK35" s="62">
        <f>VLOOKUP(AJ35,'M08, tab 4,5,6,7,8,9'!$N$19:$O$22,2,FALSE)</f>
        <v>3</v>
      </c>
      <c r="AL35" s="11">
        <f>'INPUT-Production'!R35</f>
        <v>0</v>
      </c>
      <c r="AM35" s="11" t="str">
        <f>IF(AL35=0,'INPUT-Settings'!$C$11,AL35)</f>
        <v>Mechanical/ natural ventilation</v>
      </c>
      <c r="AN35" s="62">
        <f>VLOOKUP(AM35,'M08, tab 4,5,6,7,8,9'!$P$19:$Q$21,2,FALSE)</f>
        <v>2</v>
      </c>
      <c r="AO35" s="55">
        <f>INDEX('M08, tab 4,5,6,7,8,9'!$J$19:$L$22,'Production-Scores'!AK35,'Production-Scores'!AN35)</f>
        <v>1.1000000000000001</v>
      </c>
    </row>
    <row r="36" spans="1:41" x14ac:dyDescent="0.3">
      <c r="A36" s="22">
        <f>'INPUT-Production'!A36</f>
        <v>5</v>
      </c>
      <c r="B36" s="2">
        <f>'INPUT-Production'!B36</f>
        <v>0</v>
      </c>
      <c r="C36" s="22" t="str">
        <f>'INPUT-Production'!C36</f>
        <v>process</v>
      </c>
      <c r="D36" s="11" t="str">
        <f>'INPUT-Production'!D36</f>
        <v xml:space="preserve">water </v>
      </c>
      <c r="E36" s="22">
        <f>'INPUT-Production'!E36</f>
        <v>1800</v>
      </c>
      <c r="F36" s="2">
        <f>'INPUT-Production'!F36</f>
        <v>0</v>
      </c>
      <c r="G36" s="65">
        <f>'INPUT-Production'!G36</f>
        <v>0</v>
      </c>
      <c r="H36" s="51" t="str">
        <f>IF(C36="process","y",IF(G36=0,'INPUT-Settings'!$C$23,G36))</f>
        <v>y</v>
      </c>
      <c r="I36" s="22">
        <f>'INPUT-Production'!H36</f>
        <v>0</v>
      </c>
      <c r="J36" s="11" t="str">
        <f>IF(I36=0,'INPUT-Settings'!$C$22,I36)</f>
        <v>min</v>
      </c>
      <c r="K36" s="11">
        <f>'INPUT-Production'!I36</f>
        <v>0</v>
      </c>
      <c r="L36" s="62">
        <f>IF(AND(K36=0,C36="input"),'INPUT-Settings'!$C$18,IF(AND(K36=0,C36="output"),'INPUT-Settings'!$C$20,IF(AND(K36=0,C36="process"),'INPUT-Settings'!$C$19,K36)))</f>
        <v>30</v>
      </c>
      <c r="M36" s="55">
        <f t="shared" si="0"/>
        <v>6.25E-2</v>
      </c>
      <c r="N36" s="22">
        <f>'INPUT-Production'!J36</f>
        <v>0</v>
      </c>
      <c r="O36" s="11" t="str">
        <f>IF(N36=0,'INPUT-Settings'!$C$21,'Production-Scores'!N36)</f>
        <v>4-5 days a week</v>
      </c>
      <c r="P36" s="55">
        <f>VLOOKUP('Production-Scores'!O36,'M08 tab 10,11'!$B$13:$C$18,2,FALSE)</f>
        <v>1</v>
      </c>
      <c r="Q36" s="22">
        <f>'INPUT-Production'!K36</f>
        <v>0</v>
      </c>
      <c r="R36" s="11" t="str">
        <f>IF(Q36=0,'INPUT-Settings'!$C$17,'Production-Scores'!Q36)</f>
        <v>closed containers</v>
      </c>
      <c r="S36" s="55">
        <f>VLOOKUP(R36,'S08 App. A,C'!$D$16:$E$23,2,FALSE)</f>
        <v>0</v>
      </c>
      <c r="T36" s="22">
        <f>'INPUT-Production'!L36</f>
        <v>0</v>
      </c>
      <c r="U36" s="11" t="str">
        <f>IF(T36=0,'INPUT-Settings'!$C$16,T36)</f>
        <v>no cabin</v>
      </c>
      <c r="V36" s="62">
        <f>VLOOKUP(U36,'M08, tab 4,5,6,7,8,9'!$I$31:$J$33,2,FALSE)</f>
        <v>1</v>
      </c>
      <c r="W36" s="11">
        <f>'INPUT-Production'!M36</f>
        <v>0</v>
      </c>
      <c r="X36" s="11" t="str">
        <f>IF(W36=0,'INPUT-Settings'!$C$15,W36)</f>
        <v>None</v>
      </c>
      <c r="Y36" s="62">
        <f>VLOOKUP(X36,'M08, tab 4,5,6,7,8,9'!$D$31:$E$51,2,FALSE)</f>
        <v>1</v>
      </c>
      <c r="Z36" s="55">
        <f t="shared" si="1"/>
        <v>1</v>
      </c>
      <c r="AA36" s="22">
        <f>'INPUT-Production'!N36</f>
        <v>0</v>
      </c>
      <c r="AB36" s="11" t="str">
        <f>IF(AA36=0,'INPUT-Settings'!$C$14,AA36)</f>
        <v>regular inspections</v>
      </c>
      <c r="AC36" s="11">
        <f>'INPUT-Production'!O36</f>
        <v>0</v>
      </c>
      <c r="AD36" s="11" t="str">
        <f>IF(AC36=0,'INPUT-Settings'!$C$13,AC36)</f>
        <v>No daily cleaning</v>
      </c>
      <c r="AE36" s="55">
        <f>IF(AD36="Daily Cleaning",VLOOKUP(AB36,'M08, tab 4,5,6,7,8,9'!$I$3:$K$5,3,FALSE),IF(AD36="No daily cleaning",VLOOKUP(AB36,'M08, tab 4,5,6,7,8,9'!$I$3:$J$5,2,FALSE)))</f>
        <v>0.01</v>
      </c>
      <c r="AF36" s="22">
        <f>'INPUT-Production'!P36</f>
        <v>0</v>
      </c>
      <c r="AG36" s="11" t="str">
        <f>IF(AF36=0,'INPUT-Settings'!$C$12,AF36)</f>
        <v>no control measures</v>
      </c>
      <c r="AH36" s="55">
        <f>VLOOKUP(AG36,'M08, tab 4,5,6,7,8,9'!$D$4:$E$8,2,FALSE)</f>
        <v>1</v>
      </c>
      <c r="AI36" s="22">
        <f>'INPUT-Production'!Q36</f>
        <v>0</v>
      </c>
      <c r="AJ36" s="11" t="str">
        <f>IF(AI36=0,'INPUT-Settings'!$C$10)</f>
        <v>&gt;1000 m3</v>
      </c>
      <c r="AK36" s="62">
        <f>VLOOKUP(AJ36,'M08, tab 4,5,6,7,8,9'!$N$19:$O$22,2,FALSE)</f>
        <v>3</v>
      </c>
      <c r="AL36" s="11">
        <f>'INPUT-Production'!R36</f>
        <v>0</v>
      </c>
      <c r="AM36" s="11" t="str">
        <f>IF(AL36=0,'INPUT-Settings'!$C$11,AL36)</f>
        <v>Mechanical/ natural ventilation</v>
      </c>
      <c r="AN36" s="62">
        <f>VLOOKUP(AM36,'M08, tab 4,5,6,7,8,9'!$P$19:$Q$21,2,FALSE)</f>
        <v>2</v>
      </c>
      <c r="AO36" s="55">
        <f>INDEX('M08, tab 4,5,6,7,8,9'!$J$19:$L$22,'Production-Scores'!AK36,'Production-Scores'!AN36)</f>
        <v>1.1000000000000001</v>
      </c>
    </row>
    <row r="37" spans="1:41" x14ac:dyDescent="0.3">
      <c r="A37" s="22">
        <f>'INPUT-Production'!A37</f>
        <v>5</v>
      </c>
      <c r="B37" s="2">
        <f>'INPUT-Production'!B37</f>
        <v>0</v>
      </c>
      <c r="C37" s="22" t="str">
        <f>'INPUT-Production'!C37</f>
        <v>output</v>
      </c>
      <c r="D37" s="11" t="str">
        <f>'INPUT-Production'!D37</f>
        <v>extract P0</v>
      </c>
      <c r="E37" s="22">
        <f>'INPUT-Production'!E37</f>
        <v>1550</v>
      </c>
      <c r="F37" s="2">
        <f>'INPUT-Production'!F37</f>
        <v>0</v>
      </c>
      <c r="G37" s="65">
        <f>'INPUT-Production'!G37</f>
        <v>0</v>
      </c>
      <c r="H37" s="51" t="str">
        <f>IF(C37="process","y",IF(G37=0,'INPUT-Settings'!$C$23,G37))</f>
        <v>n</v>
      </c>
      <c r="I37" s="22">
        <f>'INPUT-Production'!H37</f>
        <v>0</v>
      </c>
      <c r="J37" s="11" t="str">
        <f>IF(I37=0,'INPUT-Settings'!$C$22,I37)</f>
        <v>min</v>
      </c>
      <c r="K37" s="11">
        <f>'INPUT-Production'!I37</f>
        <v>0</v>
      </c>
      <c r="L37" s="62">
        <f>IF(AND(K37=0,C37="input"),'INPUT-Settings'!$C$18,IF(AND(K37=0,C37="output"),'INPUT-Settings'!$C$20,IF(AND(K37=0,C37="process"),'INPUT-Settings'!$C$19,K37)))</f>
        <v>5</v>
      </c>
      <c r="M37" s="55">
        <f t="shared" si="0"/>
        <v>1.0416666666666666E-2</v>
      </c>
      <c r="N37" s="22">
        <f>'INPUT-Production'!J37</f>
        <v>0</v>
      </c>
      <c r="O37" s="11" t="str">
        <f>IF(N37=0,'INPUT-Settings'!$C$21,'Production-Scores'!N37)</f>
        <v>4-5 days a week</v>
      </c>
      <c r="P37" s="55">
        <f>VLOOKUP('Production-Scores'!O37,'M08 tab 10,11'!$B$13:$C$18,2,FALSE)</f>
        <v>1</v>
      </c>
      <c r="Q37" s="22">
        <f>'INPUT-Production'!K37</f>
        <v>0</v>
      </c>
      <c r="R37" s="11" t="str">
        <f>IF(Q37=0,'INPUT-Settings'!$C$17,'Production-Scores'!Q37)</f>
        <v>closed containers</v>
      </c>
      <c r="S37" s="55">
        <f>VLOOKUP(R37,'S08 App. A,C'!$D$16:$E$23,2,FALSE)</f>
        <v>0</v>
      </c>
      <c r="T37" s="22">
        <f>'INPUT-Production'!L37</f>
        <v>0</v>
      </c>
      <c r="U37" s="11" t="str">
        <f>IF(T37=0,'INPUT-Settings'!$C$16,T37)</f>
        <v>no cabin</v>
      </c>
      <c r="V37" s="62">
        <f>VLOOKUP(U37,'M08, tab 4,5,6,7,8,9'!$I$31:$J$33,2,FALSE)</f>
        <v>1</v>
      </c>
      <c r="W37" s="11">
        <f>'INPUT-Production'!M37</f>
        <v>0</v>
      </c>
      <c r="X37" s="11" t="str">
        <f>IF(W37=0,'INPUT-Settings'!$C$15,W37)</f>
        <v>None</v>
      </c>
      <c r="Y37" s="62">
        <f>VLOOKUP(X37,'M08, tab 4,5,6,7,8,9'!$D$31:$E$51,2,FALSE)</f>
        <v>1</v>
      </c>
      <c r="Z37" s="55">
        <f t="shared" si="1"/>
        <v>1</v>
      </c>
      <c r="AA37" s="22">
        <f>'INPUT-Production'!N37</f>
        <v>0</v>
      </c>
      <c r="AB37" s="11" t="str">
        <f>IF(AA37=0,'INPUT-Settings'!$C$14,AA37)</f>
        <v>regular inspections</v>
      </c>
      <c r="AC37" s="11">
        <f>'INPUT-Production'!O37</f>
        <v>0</v>
      </c>
      <c r="AD37" s="11" t="str">
        <f>IF(AC37=0,'INPUT-Settings'!$C$13,AC37)</f>
        <v>No daily cleaning</v>
      </c>
      <c r="AE37" s="55">
        <f>IF(AD37="Daily Cleaning",VLOOKUP(AB37,'M08, tab 4,5,6,7,8,9'!$I$3:$K$5,3,FALSE),IF(AD37="No daily cleaning",VLOOKUP(AB37,'M08, tab 4,5,6,7,8,9'!$I$3:$J$5,2,FALSE)))</f>
        <v>0.01</v>
      </c>
      <c r="AF37" s="22">
        <f>'INPUT-Production'!P37</f>
        <v>0</v>
      </c>
      <c r="AG37" s="11" t="str">
        <f>IF(AF37=0,'INPUT-Settings'!$C$12,AF37)</f>
        <v>no control measures</v>
      </c>
      <c r="AH37" s="55">
        <f>VLOOKUP(AG37,'M08, tab 4,5,6,7,8,9'!$D$4:$E$8,2,FALSE)</f>
        <v>1</v>
      </c>
      <c r="AI37" s="22">
        <f>'INPUT-Production'!Q37</f>
        <v>0</v>
      </c>
      <c r="AJ37" s="11" t="str">
        <f>IF(AI37=0,'INPUT-Settings'!$C$10)</f>
        <v>&gt;1000 m3</v>
      </c>
      <c r="AK37" s="62">
        <f>VLOOKUP(AJ37,'M08, tab 4,5,6,7,8,9'!$N$19:$O$22,2,FALSE)</f>
        <v>3</v>
      </c>
      <c r="AL37" s="11">
        <f>'INPUT-Production'!R37</f>
        <v>0</v>
      </c>
      <c r="AM37" s="11" t="str">
        <f>IF(AL37=0,'INPUT-Settings'!$C$11,AL37)</f>
        <v>Mechanical/ natural ventilation</v>
      </c>
      <c r="AN37" s="62">
        <f>VLOOKUP(AM37,'M08, tab 4,5,6,7,8,9'!$P$19:$Q$21,2,FALSE)</f>
        <v>2</v>
      </c>
      <c r="AO37" s="55">
        <f>INDEX('M08, tab 4,5,6,7,8,9'!$J$19:$L$22,'Production-Scores'!AK37,'Production-Scores'!AN37)</f>
        <v>1.1000000000000001</v>
      </c>
    </row>
    <row r="38" spans="1:41" x14ac:dyDescent="0.3">
      <c r="A38" s="22">
        <f>'INPUT-Production'!A38</f>
        <v>5</v>
      </c>
      <c r="B38" s="2">
        <f>'INPUT-Production'!B38</f>
        <v>0</v>
      </c>
      <c r="C38" s="22" t="str">
        <f>'INPUT-Production'!C38</f>
        <v>output</v>
      </c>
      <c r="D38" s="11" t="str">
        <f>'INPUT-Production'!D38</f>
        <v>olive leaves, dried, ground</v>
      </c>
      <c r="E38" s="22">
        <f>'INPUT-Production'!E38</f>
        <v>200</v>
      </c>
      <c r="F38" s="2">
        <f>'INPUT-Production'!F38</f>
        <v>0</v>
      </c>
      <c r="G38" s="65" t="str">
        <f>'INPUT-Production'!G38</f>
        <v>y</v>
      </c>
      <c r="H38" s="51" t="str">
        <f>IF(C38="process","y",IF(G38=0,'INPUT-Settings'!$C$23,G38))</f>
        <v>y</v>
      </c>
      <c r="I38" s="22">
        <f>'INPUT-Production'!H38</f>
        <v>0</v>
      </c>
      <c r="J38" s="11" t="str">
        <f>IF(I38=0,'INPUT-Settings'!$C$22,I38)</f>
        <v>min</v>
      </c>
      <c r="K38" s="11">
        <f>'INPUT-Production'!I38</f>
        <v>0</v>
      </c>
      <c r="L38" s="62">
        <f>IF(AND(K38=0,C38="input"),'INPUT-Settings'!$C$18,IF(AND(K38=0,C38="output"),'INPUT-Settings'!$C$20,IF(AND(K38=0,C38="process"),'INPUT-Settings'!$C$19,K38)))</f>
        <v>5</v>
      </c>
      <c r="M38" s="55">
        <f t="shared" si="0"/>
        <v>1.0416666666666666E-2</v>
      </c>
      <c r="N38" s="22">
        <f>'INPUT-Production'!J38</f>
        <v>0</v>
      </c>
      <c r="O38" s="11" t="str">
        <f>IF(N38=0,'INPUT-Settings'!$C$21,'Production-Scores'!N38)</f>
        <v>4-5 days a week</v>
      </c>
      <c r="P38" s="55">
        <f>VLOOKUP('Production-Scores'!O38,'M08 tab 10,11'!$B$13:$C$18,2,FALSE)</f>
        <v>1</v>
      </c>
      <c r="Q38" s="22">
        <f>'INPUT-Production'!K38</f>
        <v>0</v>
      </c>
      <c r="R38" s="11" t="str">
        <f>IF(Q38=0,'INPUT-Settings'!$C$17,'Production-Scores'!Q38)</f>
        <v>closed containers</v>
      </c>
      <c r="S38" s="55">
        <f>VLOOKUP(R38,'S08 App. A,C'!$D$16:$E$23,2,FALSE)</f>
        <v>0</v>
      </c>
      <c r="T38" s="22">
        <f>'INPUT-Production'!L38</f>
        <v>0</v>
      </c>
      <c r="U38" s="11" t="str">
        <f>IF(T38=0,'INPUT-Settings'!$C$16,T38)</f>
        <v>no cabin</v>
      </c>
      <c r="V38" s="62">
        <f>VLOOKUP(U38,'M08, tab 4,5,6,7,8,9'!$I$31:$J$33,2,FALSE)</f>
        <v>1</v>
      </c>
      <c r="W38" s="11">
        <f>'INPUT-Production'!M38</f>
        <v>0</v>
      </c>
      <c r="X38" s="11" t="str">
        <f>IF(W38=0,'INPUT-Settings'!$C$15,W38)</f>
        <v>None</v>
      </c>
      <c r="Y38" s="62">
        <f>VLOOKUP(X38,'M08, tab 4,5,6,7,8,9'!$D$31:$E$51,2,FALSE)</f>
        <v>1</v>
      </c>
      <c r="Z38" s="55">
        <f t="shared" si="1"/>
        <v>1</v>
      </c>
      <c r="AA38" s="22">
        <f>'INPUT-Production'!N38</f>
        <v>0</v>
      </c>
      <c r="AB38" s="11" t="str">
        <f>IF(AA38=0,'INPUT-Settings'!$C$14,AA38)</f>
        <v>regular inspections</v>
      </c>
      <c r="AC38" s="11">
        <f>'INPUT-Production'!O38</f>
        <v>0</v>
      </c>
      <c r="AD38" s="11" t="str">
        <f>IF(AC38=0,'INPUT-Settings'!$C$13,AC38)</f>
        <v>No daily cleaning</v>
      </c>
      <c r="AE38" s="55">
        <f>IF(AD38="Daily Cleaning",VLOOKUP(AB38,'M08, tab 4,5,6,7,8,9'!$I$3:$K$5,3,FALSE),IF(AD38="No daily cleaning",VLOOKUP(AB38,'M08, tab 4,5,6,7,8,9'!$I$3:$J$5,2,FALSE)))</f>
        <v>0.01</v>
      </c>
      <c r="AF38" s="22">
        <f>'INPUT-Production'!P38</f>
        <v>0</v>
      </c>
      <c r="AG38" s="11" t="str">
        <f>IF(AF38=0,'INPUT-Settings'!$C$12,AF38)</f>
        <v>no control measures</v>
      </c>
      <c r="AH38" s="55">
        <f>VLOOKUP(AG38,'M08, tab 4,5,6,7,8,9'!$D$4:$E$8,2,FALSE)</f>
        <v>1</v>
      </c>
      <c r="AI38" s="22">
        <f>'INPUT-Production'!Q38</f>
        <v>0</v>
      </c>
      <c r="AJ38" s="11" t="str">
        <f>IF(AI38=0,'INPUT-Settings'!$C$10)</f>
        <v>&gt;1000 m3</v>
      </c>
      <c r="AK38" s="62">
        <f>VLOOKUP(AJ38,'M08, tab 4,5,6,7,8,9'!$N$19:$O$22,2,FALSE)</f>
        <v>3</v>
      </c>
      <c r="AL38" s="11">
        <f>'INPUT-Production'!R38</f>
        <v>0</v>
      </c>
      <c r="AM38" s="11" t="str">
        <f>IF(AL38=0,'INPUT-Settings'!$C$11,AL38)</f>
        <v>Mechanical/ natural ventilation</v>
      </c>
      <c r="AN38" s="62">
        <f>VLOOKUP(AM38,'M08, tab 4,5,6,7,8,9'!$P$19:$Q$21,2,FALSE)</f>
        <v>2</v>
      </c>
      <c r="AO38" s="55">
        <f>INDEX('M08, tab 4,5,6,7,8,9'!$J$19:$L$22,'Production-Scores'!AK38,'Production-Scores'!AN38)</f>
        <v>1.1000000000000001</v>
      </c>
    </row>
    <row r="39" spans="1:41" x14ac:dyDescent="0.3">
      <c r="A39" s="22">
        <f>'INPUT-Production'!A39</f>
        <v>5</v>
      </c>
      <c r="B39" s="2">
        <f>'INPUT-Production'!B39</f>
        <v>0</v>
      </c>
      <c r="C39" s="22" t="str">
        <f>'INPUT-Production'!C39</f>
        <v>output</v>
      </c>
      <c r="D39" s="11" t="str">
        <f>'INPUT-Production'!D39</f>
        <v xml:space="preserve">water </v>
      </c>
      <c r="E39" s="22">
        <f>'INPUT-Production'!E39</f>
        <v>250</v>
      </c>
      <c r="F39" s="2">
        <f>'INPUT-Production'!F39</f>
        <v>0</v>
      </c>
      <c r="G39" s="65" t="str">
        <f>'INPUT-Production'!G39</f>
        <v>y</v>
      </c>
      <c r="H39" s="51" t="str">
        <f>IF(C39="process","y",IF(G39=0,'INPUT-Settings'!$C$23,G39))</f>
        <v>y</v>
      </c>
      <c r="I39" s="22">
        <f>'INPUT-Production'!H39</f>
        <v>0</v>
      </c>
      <c r="J39" s="11" t="str">
        <f>IF(I39=0,'INPUT-Settings'!$C$22,I39)</f>
        <v>min</v>
      </c>
      <c r="K39" s="11">
        <f>'INPUT-Production'!I39</f>
        <v>0</v>
      </c>
      <c r="L39" s="62">
        <f>IF(AND(K39=0,C39="input"),'INPUT-Settings'!$C$18,IF(AND(K39=0,C39="output"),'INPUT-Settings'!$C$20,IF(AND(K39=0,C39="process"),'INPUT-Settings'!$C$19,K39)))</f>
        <v>5</v>
      </c>
      <c r="M39" s="55">
        <f t="shared" si="0"/>
        <v>1.0416666666666666E-2</v>
      </c>
      <c r="N39" s="22">
        <f>'INPUT-Production'!J39</f>
        <v>0</v>
      </c>
      <c r="O39" s="11" t="str">
        <f>IF(N39=0,'INPUT-Settings'!$C$21,'Production-Scores'!N39)</f>
        <v>4-5 days a week</v>
      </c>
      <c r="P39" s="55">
        <f>VLOOKUP('Production-Scores'!O39,'M08 tab 10,11'!$B$13:$C$18,2,FALSE)</f>
        <v>1</v>
      </c>
      <c r="Q39" s="22">
        <f>'INPUT-Production'!K39</f>
        <v>0</v>
      </c>
      <c r="R39" s="11" t="str">
        <f>IF(Q39=0,'INPUT-Settings'!$C$17,'Production-Scores'!Q39)</f>
        <v>closed containers</v>
      </c>
      <c r="S39" s="55">
        <f>VLOOKUP(R39,'S08 App. A,C'!$D$16:$E$23,2,FALSE)</f>
        <v>0</v>
      </c>
      <c r="T39" s="22">
        <f>'INPUT-Production'!L39</f>
        <v>0</v>
      </c>
      <c r="U39" s="11" t="str">
        <f>IF(T39=0,'INPUT-Settings'!$C$16,T39)</f>
        <v>no cabin</v>
      </c>
      <c r="V39" s="62">
        <f>VLOOKUP(U39,'M08, tab 4,5,6,7,8,9'!$I$31:$J$33,2,FALSE)</f>
        <v>1</v>
      </c>
      <c r="W39" s="11">
        <f>'INPUT-Production'!M39</f>
        <v>0</v>
      </c>
      <c r="X39" s="11" t="str">
        <f>IF(W39=0,'INPUT-Settings'!$C$15,W39)</f>
        <v>None</v>
      </c>
      <c r="Y39" s="62">
        <f>VLOOKUP(X39,'M08, tab 4,5,6,7,8,9'!$D$31:$E$51,2,FALSE)</f>
        <v>1</v>
      </c>
      <c r="Z39" s="55">
        <f t="shared" si="1"/>
        <v>1</v>
      </c>
      <c r="AA39" s="22">
        <f>'INPUT-Production'!N39</f>
        <v>0</v>
      </c>
      <c r="AB39" s="11" t="str">
        <f>IF(AA39=0,'INPUT-Settings'!$C$14,AA39)</f>
        <v>regular inspections</v>
      </c>
      <c r="AC39" s="11">
        <f>'INPUT-Production'!O39</f>
        <v>0</v>
      </c>
      <c r="AD39" s="11" t="str">
        <f>IF(AC39=0,'INPUT-Settings'!$C$13,AC39)</f>
        <v>No daily cleaning</v>
      </c>
      <c r="AE39" s="55">
        <f>IF(AD39="Daily Cleaning",VLOOKUP(AB39,'M08, tab 4,5,6,7,8,9'!$I$3:$K$5,3,FALSE),IF(AD39="No daily cleaning",VLOOKUP(AB39,'M08, tab 4,5,6,7,8,9'!$I$3:$J$5,2,FALSE)))</f>
        <v>0.01</v>
      </c>
      <c r="AF39" s="22">
        <f>'INPUT-Production'!P39</f>
        <v>0</v>
      </c>
      <c r="AG39" s="11" t="str">
        <f>IF(AF39=0,'INPUT-Settings'!$C$12,AF39)</f>
        <v>no control measures</v>
      </c>
      <c r="AH39" s="55">
        <f>VLOOKUP(AG39,'M08, tab 4,5,6,7,8,9'!$D$4:$E$8,2,FALSE)</f>
        <v>1</v>
      </c>
      <c r="AI39" s="22">
        <f>'INPUT-Production'!Q39</f>
        <v>0</v>
      </c>
      <c r="AJ39" s="11" t="str">
        <f>IF(AI39=0,'INPUT-Settings'!$C$10)</f>
        <v>&gt;1000 m3</v>
      </c>
      <c r="AK39" s="62">
        <f>VLOOKUP(AJ39,'M08, tab 4,5,6,7,8,9'!$N$19:$O$22,2,FALSE)</f>
        <v>3</v>
      </c>
      <c r="AL39" s="11">
        <f>'INPUT-Production'!R39</f>
        <v>0</v>
      </c>
      <c r="AM39" s="11" t="str">
        <f>IF(AL39=0,'INPUT-Settings'!$C$11,AL39)</f>
        <v>Mechanical/ natural ventilation</v>
      </c>
      <c r="AN39" s="62">
        <f>VLOOKUP(AM39,'M08, tab 4,5,6,7,8,9'!$P$19:$Q$21,2,FALSE)</f>
        <v>2</v>
      </c>
      <c r="AO39" s="55">
        <f>INDEX('M08, tab 4,5,6,7,8,9'!$J$19:$L$22,'Production-Scores'!AK39,'Production-Scores'!AN39)</f>
        <v>1.1000000000000001</v>
      </c>
    </row>
    <row r="40" spans="1:41" x14ac:dyDescent="0.3">
      <c r="A40" s="22">
        <f>'INPUT-Production'!A40</f>
        <v>6</v>
      </c>
      <c r="B40" s="2" t="str">
        <f>'INPUT-Production'!B40</f>
        <v>concentrating</v>
      </c>
      <c r="C40" s="22" t="str">
        <f>'INPUT-Production'!C40</f>
        <v>input</v>
      </c>
      <c r="D40" s="11" t="str">
        <f>'INPUT-Production'!D40</f>
        <v>extract P0</v>
      </c>
      <c r="E40" s="22">
        <f>'INPUT-Production'!E40</f>
        <v>1550</v>
      </c>
      <c r="F40" s="2">
        <f>'INPUT-Production'!F40</f>
        <v>0</v>
      </c>
      <c r="G40" s="65">
        <f>'INPUT-Production'!G40</f>
        <v>0</v>
      </c>
      <c r="H40" s="51" t="str">
        <f>IF(C40="process","y",IF(G40=0,'INPUT-Settings'!$C$23,G40))</f>
        <v>n</v>
      </c>
      <c r="I40" s="22">
        <f>'INPUT-Production'!H40</f>
        <v>0</v>
      </c>
      <c r="J40" s="11" t="str">
        <f>IF(I40=0,'INPUT-Settings'!$C$22,I40)</f>
        <v>min</v>
      </c>
      <c r="K40" s="11">
        <f>'INPUT-Production'!I40</f>
        <v>0</v>
      </c>
      <c r="L40" s="62">
        <f>IF(AND(K40=0,C40="input"),'INPUT-Settings'!$C$18,IF(AND(K40=0,C40="output"),'INPUT-Settings'!$C$20,IF(AND(K40=0,C40="process"),'INPUT-Settings'!$C$19,K40)))</f>
        <v>5</v>
      </c>
      <c r="M40" s="55">
        <f t="shared" si="0"/>
        <v>1.0416666666666666E-2</v>
      </c>
      <c r="N40" s="22">
        <f>'INPUT-Production'!J40</f>
        <v>0</v>
      </c>
      <c r="O40" s="11" t="str">
        <f>IF(N40=0,'INPUT-Settings'!$C$21,'Production-Scores'!N40)</f>
        <v>4-5 days a week</v>
      </c>
      <c r="P40" s="55">
        <f>VLOOKUP('Production-Scores'!O40,'M08 tab 10,11'!$B$13:$C$18,2,FALSE)</f>
        <v>1</v>
      </c>
      <c r="Q40" s="22">
        <f>'INPUT-Production'!K40</f>
        <v>0</v>
      </c>
      <c r="R40" s="11" t="str">
        <f>IF(Q40=0,'INPUT-Settings'!$C$17,'Production-Scores'!Q40)</f>
        <v>closed containers</v>
      </c>
      <c r="S40" s="55">
        <f>VLOOKUP(R40,'S08 App. A,C'!$D$16:$E$23,2,FALSE)</f>
        <v>0</v>
      </c>
      <c r="T40" s="22">
        <f>'INPUT-Production'!L40</f>
        <v>0</v>
      </c>
      <c r="U40" s="11" t="str">
        <f>IF(T40=0,'INPUT-Settings'!$C$16,T40)</f>
        <v>no cabin</v>
      </c>
      <c r="V40" s="62">
        <f>VLOOKUP(U40,'M08, tab 4,5,6,7,8,9'!$I$31:$J$33,2,FALSE)</f>
        <v>1</v>
      </c>
      <c r="W40" s="11">
        <f>'INPUT-Production'!M40</f>
        <v>0</v>
      </c>
      <c r="X40" s="11" t="str">
        <f>IF(W40=0,'INPUT-Settings'!$C$15,W40)</f>
        <v>None</v>
      </c>
      <c r="Y40" s="62">
        <f>VLOOKUP(X40,'M08, tab 4,5,6,7,8,9'!$D$31:$E$51,2,FALSE)</f>
        <v>1</v>
      </c>
      <c r="Z40" s="55">
        <f t="shared" si="1"/>
        <v>1</v>
      </c>
      <c r="AA40" s="22">
        <f>'INPUT-Production'!N40</f>
        <v>0</v>
      </c>
      <c r="AB40" s="11" t="str">
        <f>IF(AA40=0,'INPUT-Settings'!$C$14,AA40)</f>
        <v>regular inspections</v>
      </c>
      <c r="AC40" s="11">
        <f>'INPUT-Production'!O40</f>
        <v>0</v>
      </c>
      <c r="AD40" s="11" t="str">
        <f>IF(AC40=0,'INPUT-Settings'!$C$13,AC40)</f>
        <v>No daily cleaning</v>
      </c>
      <c r="AE40" s="55">
        <f>IF(AD40="Daily Cleaning",VLOOKUP(AB40,'M08, tab 4,5,6,7,8,9'!$I$3:$K$5,3,FALSE),IF(AD40="No daily cleaning",VLOOKUP(AB40,'M08, tab 4,5,6,7,8,9'!$I$3:$J$5,2,FALSE)))</f>
        <v>0.01</v>
      </c>
      <c r="AF40" s="22">
        <f>'INPUT-Production'!P40</f>
        <v>0</v>
      </c>
      <c r="AG40" s="11" t="str">
        <f>IF(AF40=0,'INPUT-Settings'!$C$12,AF40)</f>
        <v>no control measures</v>
      </c>
      <c r="AH40" s="55">
        <f>VLOOKUP(AG40,'M08, tab 4,5,6,7,8,9'!$D$4:$E$8,2,FALSE)</f>
        <v>1</v>
      </c>
      <c r="AI40" s="22">
        <f>'INPUT-Production'!Q40</f>
        <v>0</v>
      </c>
      <c r="AJ40" s="11" t="str">
        <f>IF(AI40=0,'INPUT-Settings'!$C$10)</f>
        <v>&gt;1000 m3</v>
      </c>
      <c r="AK40" s="62">
        <f>VLOOKUP(AJ40,'M08, tab 4,5,6,7,8,9'!$N$19:$O$22,2,FALSE)</f>
        <v>3</v>
      </c>
      <c r="AL40" s="11">
        <f>'INPUT-Production'!R40</f>
        <v>0</v>
      </c>
      <c r="AM40" s="11" t="str">
        <f>IF(AL40=0,'INPUT-Settings'!$C$11,AL40)</f>
        <v>Mechanical/ natural ventilation</v>
      </c>
      <c r="AN40" s="62">
        <f>VLOOKUP(AM40,'M08, tab 4,5,6,7,8,9'!$P$19:$Q$21,2,FALSE)</f>
        <v>2</v>
      </c>
      <c r="AO40" s="55">
        <f>INDEX('M08, tab 4,5,6,7,8,9'!$J$19:$L$22,'Production-Scores'!AK40,'Production-Scores'!AN40)</f>
        <v>1.1000000000000001</v>
      </c>
    </row>
    <row r="41" spans="1:41" x14ac:dyDescent="0.3">
      <c r="A41" s="22">
        <f>'INPUT-Production'!A41</f>
        <v>6</v>
      </c>
      <c r="B41" s="2">
        <f>'INPUT-Production'!B41</f>
        <v>0</v>
      </c>
      <c r="C41" s="22" t="str">
        <f>'INPUT-Production'!C41</f>
        <v>process</v>
      </c>
      <c r="D41" s="11" t="str">
        <f>'INPUT-Production'!D41</f>
        <v>extract P0, concentrated</v>
      </c>
      <c r="E41" s="22">
        <f>'INPUT-Production'!E41</f>
        <v>100</v>
      </c>
      <c r="F41" s="2">
        <f>'INPUT-Production'!F41</f>
        <v>50</v>
      </c>
      <c r="G41" s="65" t="str">
        <f>'INPUT-Production'!G41</f>
        <v>y</v>
      </c>
      <c r="H41" s="51" t="str">
        <f>IF(C41="process","y",IF(G41=0,'INPUT-Settings'!$C$23,G41))</f>
        <v>y</v>
      </c>
      <c r="I41" s="22">
        <f>'INPUT-Production'!H41</f>
        <v>0</v>
      </c>
      <c r="J41" s="11" t="str">
        <f>IF(I41=0,'INPUT-Settings'!$C$22,I41)</f>
        <v>min</v>
      </c>
      <c r="K41" s="11">
        <f>'INPUT-Production'!I41</f>
        <v>0</v>
      </c>
      <c r="L41" s="62">
        <f>IF(AND(K41=0,C41="input"),'INPUT-Settings'!$C$18,IF(AND(K41=0,C41="output"),'INPUT-Settings'!$C$20,IF(AND(K41=0,C41="process"),'INPUT-Settings'!$C$19,K41)))</f>
        <v>30</v>
      </c>
      <c r="M41" s="55">
        <f t="shared" si="0"/>
        <v>6.25E-2</v>
      </c>
      <c r="N41" s="22">
        <f>'INPUT-Production'!J41</f>
        <v>0</v>
      </c>
      <c r="O41" s="11" t="str">
        <f>IF(N41=0,'INPUT-Settings'!$C$21,'Production-Scores'!N41)</f>
        <v>4-5 days a week</v>
      </c>
      <c r="P41" s="55">
        <f>VLOOKUP('Production-Scores'!O41,'M08 tab 10,11'!$B$13:$C$18,2,FALSE)</f>
        <v>1</v>
      </c>
      <c r="Q41" s="22">
        <f>'INPUT-Production'!K41</f>
        <v>0</v>
      </c>
      <c r="R41" s="11" t="str">
        <f>IF(Q41=0,'INPUT-Settings'!$C$17,'Production-Scores'!Q41)</f>
        <v>closed containers</v>
      </c>
      <c r="S41" s="55">
        <f>VLOOKUP(R41,'S08 App. A,C'!$D$16:$E$23,2,FALSE)</f>
        <v>0</v>
      </c>
      <c r="T41" s="22">
        <f>'INPUT-Production'!L41</f>
        <v>0</v>
      </c>
      <c r="U41" s="11" t="str">
        <f>IF(T41=0,'INPUT-Settings'!$C$16,T41)</f>
        <v>no cabin</v>
      </c>
      <c r="V41" s="62">
        <f>VLOOKUP(U41,'M08, tab 4,5,6,7,8,9'!$I$31:$J$33,2,FALSE)</f>
        <v>1</v>
      </c>
      <c r="W41" s="11">
        <f>'INPUT-Production'!M41</f>
        <v>0</v>
      </c>
      <c r="X41" s="11" t="str">
        <f>IF(W41=0,'INPUT-Settings'!$C$15,W41)</f>
        <v>None</v>
      </c>
      <c r="Y41" s="62">
        <f>VLOOKUP(X41,'M08, tab 4,5,6,7,8,9'!$D$31:$E$51,2,FALSE)</f>
        <v>1</v>
      </c>
      <c r="Z41" s="55">
        <f t="shared" si="1"/>
        <v>1</v>
      </c>
      <c r="AA41" s="22">
        <f>'INPUT-Production'!N41</f>
        <v>0</v>
      </c>
      <c r="AB41" s="11" t="str">
        <f>IF(AA41=0,'INPUT-Settings'!$C$14,AA41)</f>
        <v>regular inspections</v>
      </c>
      <c r="AC41" s="11">
        <f>'INPUT-Production'!O41</f>
        <v>0</v>
      </c>
      <c r="AD41" s="11" t="str">
        <f>IF(AC41=0,'INPUT-Settings'!$C$13,AC41)</f>
        <v>No daily cleaning</v>
      </c>
      <c r="AE41" s="55">
        <f>IF(AD41="Daily Cleaning",VLOOKUP(AB41,'M08, tab 4,5,6,7,8,9'!$I$3:$K$5,3,FALSE),IF(AD41="No daily cleaning",VLOOKUP(AB41,'M08, tab 4,5,6,7,8,9'!$I$3:$J$5,2,FALSE)))</f>
        <v>0.01</v>
      </c>
      <c r="AF41" s="22">
        <f>'INPUT-Production'!P41</f>
        <v>0</v>
      </c>
      <c r="AG41" s="11" t="str">
        <f>IF(AF41=0,'INPUT-Settings'!$C$12,AF41)</f>
        <v>no control measures</v>
      </c>
      <c r="AH41" s="55">
        <f>VLOOKUP(AG41,'M08, tab 4,5,6,7,8,9'!$D$4:$E$8,2,FALSE)</f>
        <v>1</v>
      </c>
      <c r="AI41" s="22">
        <f>'INPUT-Production'!Q41</f>
        <v>0</v>
      </c>
      <c r="AJ41" s="11" t="str">
        <f>IF(AI41=0,'INPUT-Settings'!$C$10)</f>
        <v>&gt;1000 m3</v>
      </c>
      <c r="AK41" s="62">
        <f>VLOOKUP(AJ41,'M08, tab 4,5,6,7,8,9'!$N$19:$O$22,2,FALSE)</f>
        <v>3</v>
      </c>
      <c r="AL41" s="11">
        <f>'INPUT-Production'!R41</f>
        <v>0</v>
      </c>
      <c r="AM41" s="11" t="str">
        <f>IF(AL41=0,'INPUT-Settings'!$C$11,AL41)</f>
        <v>Mechanical/ natural ventilation</v>
      </c>
      <c r="AN41" s="62">
        <f>VLOOKUP(AM41,'M08, tab 4,5,6,7,8,9'!$P$19:$Q$21,2,FALSE)</f>
        <v>2</v>
      </c>
      <c r="AO41" s="55">
        <f>INDEX('M08, tab 4,5,6,7,8,9'!$J$19:$L$22,'Production-Scores'!AK41,'Production-Scores'!AN41)</f>
        <v>1.1000000000000001</v>
      </c>
    </row>
    <row r="42" spans="1:41" x14ac:dyDescent="0.3">
      <c r="A42" s="22">
        <f>'INPUT-Production'!A42</f>
        <v>6</v>
      </c>
      <c r="B42" s="2">
        <f>'INPUT-Production'!B42</f>
        <v>0</v>
      </c>
      <c r="C42" s="22" t="str">
        <f>'INPUT-Production'!C42</f>
        <v>process</v>
      </c>
      <c r="D42" s="11" t="str">
        <f>'INPUT-Production'!D42</f>
        <v xml:space="preserve">water </v>
      </c>
      <c r="E42" s="22">
        <f>'INPUT-Production'!E42</f>
        <v>1450</v>
      </c>
      <c r="F42" s="2">
        <f>'INPUT-Production'!F42</f>
        <v>50</v>
      </c>
      <c r="G42" s="65" t="str">
        <f>'INPUT-Production'!G42</f>
        <v>y</v>
      </c>
      <c r="H42" s="51" t="str">
        <f>IF(C42="process","y",IF(G42=0,'INPUT-Settings'!$C$23,G42))</f>
        <v>y</v>
      </c>
      <c r="I42" s="22">
        <f>'INPUT-Production'!H42</f>
        <v>0</v>
      </c>
      <c r="J42" s="11" t="str">
        <f>IF(I42=0,'INPUT-Settings'!$C$22,I42)</f>
        <v>min</v>
      </c>
      <c r="K42" s="11">
        <f>'INPUT-Production'!I42</f>
        <v>0</v>
      </c>
      <c r="L42" s="62">
        <f>IF(AND(K42=0,C42="input"),'INPUT-Settings'!$C$18,IF(AND(K42=0,C42="output"),'INPUT-Settings'!$C$20,IF(AND(K42=0,C42="process"),'INPUT-Settings'!$C$19,K42)))</f>
        <v>30</v>
      </c>
      <c r="M42" s="55">
        <f t="shared" si="0"/>
        <v>6.25E-2</v>
      </c>
      <c r="N42" s="22">
        <f>'INPUT-Production'!J42</f>
        <v>0</v>
      </c>
      <c r="O42" s="11" t="str">
        <f>IF(N42=0,'INPUT-Settings'!$C$21,'Production-Scores'!N42)</f>
        <v>4-5 days a week</v>
      </c>
      <c r="P42" s="55">
        <f>VLOOKUP('Production-Scores'!O42,'M08 tab 10,11'!$B$13:$C$18,2,FALSE)</f>
        <v>1</v>
      </c>
      <c r="Q42" s="22">
        <f>'INPUT-Production'!K42</f>
        <v>0</v>
      </c>
      <c r="R42" s="11" t="str">
        <f>IF(Q42=0,'INPUT-Settings'!$C$17,'Production-Scores'!Q42)</f>
        <v>closed containers</v>
      </c>
      <c r="S42" s="55">
        <f>VLOOKUP(R42,'S08 App. A,C'!$D$16:$E$23,2,FALSE)</f>
        <v>0</v>
      </c>
      <c r="T42" s="22">
        <f>'INPUT-Production'!L42</f>
        <v>0</v>
      </c>
      <c r="U42" s="11" t="str">
        <f>IF(T42=0,'INPUT-Settings'!$C$16,T42)</f>
        <v>no cabin</v>
      </c>
      <c r="V42" s="62">
        <f>VLOOKUP(U42,'M08, tab 4,5,6,7,8,9'!$I$31:$J$33,2,FALSE)</f>
        <v>1</v>
      </c>
      <c r="W42" s="11">
        <f>'INPUT-Production'!M42</f>
        <v>0</v>
      </c>
      <c r="X42" s="11" t="str">
        <f>IF(W42=0,'INPUT-Settings'!$C$15,W42)</f>
        <v>None</v>
      </c>
      <c r="Y42" s="62">
        <f>VLOOKUP(X42,'M08, tab 4,5,6,7,8,9'!$D$31:$E$51,2,FALSE)</f>
        <v>1</v>
      </c>
      <c r="Z42" s="55">
        <f t="shared" si="1"/>
        <v>1</v>
      </c>
      <c r="AA42" s="22">
        <f>'INPUT-Production'!N42</f>
        <v>0</v>
      </c>
      <c r="AB42" s="11" t="str">
        <f>IF(AA42=0,'INPUT-Settings'!$C$14,AA42)</f>
        <v>regular inspections</v>
      </c>
      <c r="AC42" s="11">
        <f>'INPUT-Production'!O42</f>
        <v>0</v>
      </c>
      <c r="AD42" s="11" t="str">
        <f>IF(AC42=0,'INPUT-Settings'!$C$13,AC42)</f>
        <v>No daily cleaning</v>
      </c>
      <c r="AE42" s="55">
        <f>IF(AD42="Daily Cleaning",VLOOKUP(AB42,'M08, tab 4,5,6,7,8,9'!$I$3:$K$5,3,FALSE),IF(AD42="No daily cleaning",VLOOKUP(AB42,'M08, tab 4,5,6,7,8,9'!$I$3:$J$5,2,FALSE)))</f>
        <v>0.01</v>
      </c>
      <c r="AF42" s="22">
        <f>'INPUT-Production'!P42</f>
        <v>0</v>
      </c>
      <c r="AG42" s="11" t="str">
        <f>IF(AF42=0,'INPUT-Settings'!$C$12,AF42)</f>
        <v>no control measures</v>
      </c>
      <c r="AH42" s="55">
        <f>VLOOKUP(AG42,'M08, tab 4,5,6,7,8,9'!$D$4:$E$8,2,FALSE)</f>
        <v>1</v>
      </c>
      <c r="AI42" s="22">
        <f>'INPUT-Production'!Q42</f>
        <v>0</v>
      </c>
      <c r="AJ42" s="11" t="str">
        <f>IF(AI42=0,'INPUT-Settings'!$C$10)</f>
        <v>&gt;1000 m3</v>
      </c>
      <c r="AK42" s="62">
        <f>VLOOKUP(AJ42,'M08, tab 4,5,6,7,8,9'!$N$19:$O$22,2,FALSE)</f>
        <v>3</v>
      </c>
      <c r="AL42" s="11">
        <f>'INPUT-Production'!R42</f>
        <v>0</v>
      </c>
      <c r="AM42" s="11" t="str">
        <f>IF(AL42=0,'INPUT-Settings'!$C$11,AL42)</f>
        <v>Mechanical/ natural ventilation</v>
      </c>
      <c r="AN42" s="62">
        <f>VLOOKUP(AM42,'M08, tab 4,5,6,7,8,9'!$P$19:$Q$21,2,FALSE)</f>
        <v>2</v>
      </c>
      <c r="AO42" s="55">
        <f>INDEX('M08, tab 4,5,6,7,8,9'!$J$19:$L$22,'Production-Scores'!AK42,'Production-Scores'!AN42)</f>
        <v>1.1000000000000001</v>
      </c>
    </row>
    <row r="43" spans="1:41" x14ac:dyDescent="0.3">
      <c r="A43" s="22">
        <f>'INPUT-Production'!A43</f>
        <v>6</v>
      </c>
      <c r="B43" s="2">
        <f>'INPUT-Production'!B43</f>
        <v>0</v>
      </c>
      <c r="C43" s="22" t="str">
        <f>'INPUT-Production'!C43</f>
        <v>output</v>
      </c>
      <c r="D43" s="11" t="str">
        <f>'INPUT-Production'!D43</f>
        <v>extract P0, concentrated</v>
      </c>
      <c r="E43" s="22">
        <f>'INPUT-Production'!E43</f>
        <v>100</v>
      </c>
      <c r="F43" s="2">
        <f>'INPUT-Production'!F43</f>
        <v>0</v>
      </c>
      <c r="G43" s="65" t="str">
        <f>'INPUT-Production'!G43</f>
        <v>n</v>
      </c>
      <c r="H43" s="51" t="str">
        <f>IF(C43="process","y",IF(G43=0,'INPUT-Settings'!$C$23,G43))</f>
        <v>n</v>
      </c>
      <c r="I43" s="22">
        <f>'INPUT-Production'!H43</f>
        <v>0</v>
      </c>
      <c r="J43" s="11" t="str">
        <f>IF(I43=0,'INPUT-Settings'!$C$22,I43)</f>
        <v>min</v>
      </c>
      <c r="K43" s="11">
        <f>'INPUT-Production'!I43</f>
        <v>0</v>
      </c>
      <c r="L43" s="62">
        <f>IF(AND(K43=0,C43="input"),'INPUT-Settings'!$C$18,IF(AND(K43=0,C43="output"),'INPUT-Settings'!$C$20,IF(AND(K43=0,C43="process"),'INPUT-Settings'!$C$19,K43)))</f>
        <v>5</v>
      </c>
      <c r="M43" s="55">
        <f t="shared" si="0"/>
        <v>1.0416666666666666E-2</v>
      </c>
      <c r="N43" s="22">
        <f>'INPUT-Production'!J43</f>
        <v>0</v>
      </c>
      <c r="O43" s="11" t="str">
        <f>IF(N43=0,'INPUT-Settings'!$C$21,'Production-Scores'!N43)</f>
        <v>4-5 days a week</v>
      </c>
      <c r="P43" s="55">
        <f>VLOOKUP('Production-Scores'!O43,'M08 tab 10,11'!$B$13:$C$18,2,FALSE)</f>
        <v>1</v>
      </c>
      <c r="Q43" s="22">
        <f>'INPUT-Production'!K43</f>
        <v>0</v>
      </c>
      <c r="R43" s="11" t="str">
        <f>IF(Q43=0,'INPUT-Settings'!$C$17,'Production-Scores'!Q43)</f>
        <v>closed containers</v>
      </c>
      <c r="S43" s="55">
        <f>VLOOKUP(R43,'S08 App. A,C'!$D$16:$E$23,2,FALSE)</f>
        <v>0</v>
      </c>
      <c r="T43" s="22">
        <f>'INPUT-Production'!L43</f>
        <v>0</v>
      </c>
      <c r="U43" s="11" t="str">
        <f>IF(T43=0,'INPUT-Settings'!$C$16,T43)</f>
        <v>no cabin</v>
      </c>
      <c r="V43" s="62">
        <f>VLOOKUP(U43,'M08, tab 4,5,6,7,8,9'!$I$31:$J$33,2,FALSE)</f>
        <v>1</v>
      </c>
      <c r="W43" s="11">
        <f>'INPUT-Production'!M43</f>
        <v>0</v>
      </c>
      <c r="X43" s="11" t="str">
        <f>IF(W43=0,'INPUT-Settings'!$C$15,W43)</f>
        <v>None</v>
      </c>
      <c r="Y43" s="62">
        <f>VLOOKUP(X43,'M08, tab 4,5,6,7,8,9'!$D$31:$E$51,2,FALSE)</f>
        <v>1</v>
      </c>
      <c r="Z43" s="55">
        <f t="shared" si="1"/>
        <v>1</v>
      </c>
      <c r="AA43" s="22">
        <f>'INPUT-Production'!N43</f>
        <v>0</v>
      </c>
      <c r="AB43" s="11" t="str">
        <f>IF(AA43=0,'INPUT-Settings'!$C$14,AA43)</f>
        <v>regular inspections</v>
      </c>
      <c r="AC43" s="11">
        <f>'INPUT-Production'!O43</f>
        <v>0</v>
      </c>
      <c r="AD43" s="11" t="str">
        <f>IF(AC43=0,'INPUT-Settings'!$C$13,AC43)</f>
        <v>No daily cleaning</v>
      </c>
      <c r="AE43" s="55">
        <f>IF(AD43="Daily Cleaning",VLOOKUP(AB43,'M08, tab 4,5,6,7,8,9'!$I$3:$K$5,3,FALSE),IF(AD43="No daily cleaning",VLOOKUP(AB43,'M08, tab 4,5,6,7,8,9'!$I$3:$J$5,2,FALSE)))</f>
        <v>0.01</v>
      </c>
      <c r="AF43" s="22">
        <f>'INPUT-Production'!P43</f>
        <v>0</v>
      </c>
      <c r="AG43" s="11" t="str">
        <f>IF(AF43=0,'INPUT-Settings'!$C$12,AF43)</f>
        <v>no control measures</v>
      </c>
      <c r="AH43" s="55">
        <f>VLOOKUP(AG43,'M08, tab 4,5,6,7,8,9'!$D$4:$E$8,2,FALSE)</f>
        <v>1</v>
      </c>
      <c r="AI43" s="22">
        <f>'INPUT-Production'!Q43</f>
        <v>0</v>
      </c>
      <c r="AJ43" s="11" t="str">
        <f>IF(AI43=0,'INPUT-Settings'!$C$10)</f>
        <v>&gt;1000 m3</v>
      </c>
      <c r="AK43" s="62">
        <f>VLOOKUP(AJ43,'M08, tab 4,5,6,7,8,9'!$N$19:$O$22,2,FALSE)</f>
        <v>3</v>
      </c>
      <c r="AL43" s="11">
        <f>'INPUT-Production'!R43</f>
        <v>0</v>
      </c>
      <c r="AM43" s="11" t="str">
        <f>IF(AL43=0,'INPUT-Settings'!$C$11,AL43)</f>
        <v>Mechanical/ natural ventilation</v>
      </c>
      <c r="AN43" s="62">
        <f>VLOOKUP(AM43,'M08, tab 4,5,6,7,8,9'!$P$19:$Q$21,2,FALSE)</f>
        <v>2</v>
      </c>
      <c r="AO43" s="55">
        <f>INDEX('M08, tab 4,5,6,7,8,9'!$J$19:$L$22,'Production-Scores'!AK43,'Production-Scores'!AN43)</f>
        <v>1.1000000000000001</v>
      </c>
    </row>
    <row r="44" spans="1:41" x14ac:dyDescent="0.3">
      <c r="A44" s="22">
        <f>'INPUT-Production'!A44</f>
        <v>6</v>
      </c>
      <c r="B44" s="2">
        <f>'INPUT-Production'!B44</f>
        <v>0</v>
      </c>
      <c r="C44" s="22" t="str">
        <f>'INPUT-Production'!C44</f>
        <v>output</v>
      </c>
      <c r="D44" s="11" t="str">
        <f>'INPUT-Production'!D44</f>
        <v xml:space="preserve">water </v>
      </c>
      <c r="E44" s="22">
        <f>'INPUT-Production'!E44</f>
        <v>1450</v>
      </c>
      <c r="F44" s="2">
        <f>'INPUT-Production'!F44</f>
        <v>0</v>
      </c>
      <c r="G44" s="65" t="str">
        <f>'INPUT-Production'!G44</f>
        <v>n</v>
      </c>
      <c r="H44" s="51" t="str">
        <f>IF(C44="process","y",IF(G44=0,'INPUT-Settings'!$C$23,G44))</f>
        <v>n</v>
      </c>
      <c r="I44" s="22">
        <f>'INPUT-Production'!H44</f>
        <v>0</v>
      </c>
      <c r="J44" s="11" t="str">
        <f>IF(I44=0,'INPUT-Settings'!$C$22,I44)</f>
        <v>min</v>
      </c>
      <c r="K44" s="11">
        <f>'INPUT-Production'!I44</f>
        <v>0</v>
      </c>
      <c r="L44" s="62">
        <f>IF(AND(K44=0,C44="input"),'INPUT-Settings'!$C$18,IF(AND(K44=0,C44="output"),'INPUT-Settings'!$C$20,IF(AND(K44=0,C44="process"),'INPUT-Settings'!$C$19,K44)))</f>
        <v>5</v>
      </c>
      <c r="M44" s="55">
        <f t="shared" si="0"/>
        <v>1.0416666666666666E-2</v>
      </c>
      <c r="N44" s="22">
        <f>'INPUT-Production'!J44</f>
        <v>0</v>
      </c>
      <c r="O44" s="11" t="str">
        <f>IF(N44=0,'INPUT-Settings'!$C$21,'Production-Scores'!N44)</f>
        <v>4-5 days a week</v>
      </c>
      <c r="P44" s="55">
        <f>VLOOKUP('Production-Scores'!O44,'M08 tab 10,11'!$B$13:$C$18,2,FALSE)</f>
        <v>1</v>
      </c>
      <c r="Q44" s="22">
        <f>'INPUT-Production'!K44</f>
        <v>0</v>
      </c>
      <c r="R44" s="11" t="str">
        <f>IF(Q44=0,'INPUT-Settings'!$C$17,'Production-Scores'!Q44)</f>
        <v>closed containers</v>
      </c>
      <c r="S44" s="55">
        <f>VLOOKUP(R44,'S08 App. A,C'!$D$16:$E$23,2,FALSE)</f>
        <v>0</v>
      </c>
      <c r="T44" s="22">
        <f>'INPUT-Production'!L44</f>
        <v>0</v>
      </c>
      <c r="U44" s="11" t="str">
        <f>IF(T44=0,'INPUT-Settings'!$C$16,T44)</f>
        <v>no cabin</v>
      </c>
      <c r="V44" s="62">
        <f>VLOOKUP(U44,'M08, tab 4,5,6,7,8,9'!$I$31:$J$33,2,FALSE)</f>
        <v>1</v>
      </c>
      <c r="W44" s="11">
        <f>'INPUT-Production'!M44</f>
        <v>0</v>
      </c>
      <c r="X44" s="11" t="str">
        <f>IF(W44=0,'INPUT-Settings'!$C$15,W44)</f>
        <v>None</v>
      </c>
      <c r="Y44" s="62">
        <f>VLOOKUP(X44,'M08, tab 4,5,6,7,8,9'!$D$31:$E$51,2,FALSE)</f>
        <v>1</v>
      </c>
      <c r="Z44" s="55">
        <f t="shared" si="1"/>
        <v>1</v>
      </c>
      <c r="AA44" s="22">
        <f>'INPUT-Production'!N44</f>
        <v>0</v>
      </c>
      <c r="AB44" s="11" t="str">
        <f>IF(AA44=0,'INPUT-Settings'!$C$14,AA44)</f>
        <v>regular inspections</v>
      </c>
      <c r="AC44" s="11">
        <f>'INPUT-Production'!O44</f>
        <v>0</v>
      </c>
      <c r="AD44" s="11" t="str">
        <f>IF(AC44=0,'INPUT-Settings'!$C$13,AC44)</f>
        <v>No daily cleaning</v>
      </c>
      <c r="AE44" s="55">
        <f>IF(AD44="Daily Cleaning",VLOOKUP(AB44,'M08, tab 4,5,6,7,8,9'!$I$3:$K$5,3,FALSE),IF(AD44="No daily cleaning",VLOOKUP(AB44,'M08, tab 4,5,6,7,8,9'!$I$3:$J$5,2,FALSE)))</f>
        <v>0.01</v>
      </c>
      <c r="AF44" s="22">
        <f>'INPUT-Production'!P44</f>
        <v>0</v>
      </c>
      <c r="AG44" s="11" t="str">
        <f>IF(AF44=0,'INPUT-Settings'!$C$12,AF44)</f>
        <v>no control measures</v>
      </c>
      <c r="AH44" s="55">
        <f>VLOOKUP(AG44,'M08, tab 4,5,6,7,8,9'!$D$4:$E$8,2,FALSE)</f>
        <v>1</v>
      </c>
      <c r="AI44" s="22">
        <f>'INPUT-Production'!Q44</f>
        <v>0</v>
      </c>
      <c r="AJ44" s="11" t="str">
        <f>IF(AI44=0,'INPUT-Settings'!$C$10)</f>
        <v>&gt;1000 m3</v>
      </c>
      <c r="AK44" s="62">
        <f>VLOOKUP(AJ44,'M08, tab 4,5,6,7,8,9'!$N$19:$O$22,2,FALSE)</f>
        <v>3</v>
      </c>
      <c r="AL44" s="11">
        <f>'INPUT-Production'!R44</f>
        <v>0</v>
      </c>
      <c r="AM44" s="11" t="str">
        <f>IF(AL44=0,'INPUT-Settings'!$C$11,AL44)</f>
        <v>Mechanical/ natural ventilation</v>
      </c>
      <c r="AN44" s="62">
        <f>VLOOKUP(AM44,'M08, tab 4,5,6,7,8,9'!$P$19:$Q$21,2,FALSE)</f>
        <v>2</v>
      </c>
      <c r="AO44" s="55">
        <f>INDEX('M08, tab 4,5,6,7,8,9'!$J$19:$L$22,'Production-Scores'!AK44,'Production-Scores'!AN44)</f>
        <v>1.1000000000000001</v>
      </c>
    </row>
    <row r="45" spans="1:41" x14ac:dyDescent="0.3">
      <c r="A45" s="22">
        <f>'INPUT-Production'!A45</f>
        <v>7</v>
      </c>
      <c r="B45" s="2" t="str">
        <f>'INPUT-Production'!B45</f>
        <v>biotransformation</v>
      </c>
      <c r="C45" s="22" t="str">
        <f>'INPUT-Production'!C45</f>
        <v>input</v>
      </c>
      <c r="D45" s="11" t="str">
        <f>'INPUT-Production'!D45</f>
        <v>extract P0, concentrated</v>
      </c>
      <c r="E45" s="22">
        <f>'INPUT-Production'!E45</f>
        <v>100</v>
      </c>
      <c r="F45" s="2">
        <f>'INPUT-Production'!F45</f>
        <v>0</v>
      </c>
      <c r="G45" s="65" t="str">
        <f>'INPUT-Production'!G45</f>
        <v>n</v>
      </c>
      <c r="H45" s="51" t="str">
        <f>IF(C45="process","y",IF(G45=0,'INPUT-Settings'!$C$23,G45))</f>
        <v>n</v>
      </c>
      <c r="I45" s="22">
        <f>'INPUT-Production'!H45</f>
        <v>0</v>
      </c>
      <c r="J45" s="11" t="str">
        <f>IF(I45=0,'INPUT-Settings'!$C$22,I45)</f>
        <v>min</v>
      </c>
      <c r="K45" s="11">
        <f>'INPUT-Production'!I45</f>
        <v>0</v>
      </c>
      <c r="L45" s="62">
        <f>IF(AND(K45=0,C45="input"),'INPUT-Settings'!$C$18,IF(AND(K45=0,C45="output"),'INPUT-Settings'!$C$20,IF(AND(K45=0,C45="process"),'INPUT-Settings'!$C$19,K45)))</f>
        <v>5</v>
      </c>
      <c r="M45" s="55">
        <f t="shared" si="0"/>
        <v>1.0416666666666666E-2</v>
      </c>
      <c r="N45" s="22">
        <f>'INPUT-Production'!J45</f>
        <v>0</v>
      </c>
      <c r="O45" s="11" t="str">
        <f>IF(N45=0,'INPUT-Settings'!$C$21,'Production-Scores'!N45)</f>
        <v>4-5 days a week</v>
      </c>
      <c r="P45" s="55">
        <f>VLOOKUP('Production-Scores'!O45,'M08 tab 10,11'!$B$13:$C$18,2,FALSE)</f>
        <v>1</v>
      </c>
      <c r="Q45" s="22">
        <f>'INPUT-Production'!K45</f>
        <v>0</v>
      </c>
      <c r="R45" s="11" t="str">
        <f>IF(Q45=0,'INPUT-Settings'!$C$17,'Production-Scores'!Q45)</f>
        <v>closed containers</v>
      </c>
      <c r="S45" s="55">
        <f>VLOOKUP(R45,'S08 App. A,C'!$D$16:$E$23,2,FALSE)</f>
        <v>0</v>
      </c>
      <c r="T45" s="22">
        <f>'INPUT-Production'!L45</f>
        <v>0</v>
      </c>
      <c r="U45" s="11" t="str">
        <f>IF(T45=0,'INPUT-Settings'!$C$16,T45)</f>
        <v>no cabin</v>
      </c>
      <c r="V45" s="62">
        <f>VLOOKUP(U45,'M08, tab 4,5,6,7,8,9'!$I$31:$J$33,2,FALSE)</f>
        <v>1</v>
      </c>
      <c r="W45" s="11">
        <f>'INPUT-Production'!M45</f>
        <v>0</v>
      </c>
      <c r="X45" s="11" t="str">
        <f>IF(W45=0,'INPUT-Settings'!$C$15,W45)</f>
        <v>None</v>
      </c>
      <c r="Y45" s="62">
        <f>VLOOKUP(X45,'M08, tab 4,5,6,7,8,9'!$D$31:$E$51,2,FALSE)</f>
        <v>1</v>
      </c>
      <c r="Z45" s="55">
        <f t="shared" si="1"/>
        <v>1</v>
      </c>
      <c r="AA45" s="22">
        <f>'INPUT-Production'!N45</f>
        <v>0</v>
      </c>
      <c r="AB45" s="11" t="str">
        <f>IF(AA45=0,'INPUT-Settings'!$C$14,AA45)</f>
        <v>regular inspections</v>
      </c>
      <c r="AC45" s="11">
        <f>'INPUT-Production'!O45</f>
        <v>0</v>
      </c>
      <c r="AD45" s="11" t="str">
        <f>IF(AC45=0,'INPUT-Settings'!$C$13,AC45)</f>
        <v>No daily cleaning</v>
      </c>
      <c r="AE45" s="55">
        <f>IF(AD45="Daily Cleaning",VLOOKUP(AB45,'M08, tab 4,5,6,7,8,9'!$I$3:$K$5,3,FALSE),IF(AD45="No daily cleaning",VLOOKUP(AB45,'M08, tab 4,5,6,7,8,9'!$I$3:$J$5,2,FALSE)))</f>
        <v>0.01</v>
      </c>
      <c r="AF45" s="22">
        <f>'INPUT-Production'!P45</f>
        <v>0</v>
      </c>
      <c r="AG45" s="11" t="str">
        <f>IF(AF45=0,'INPUT-Settings'!$C$12,AF45)</f>
        <v>no control measures</v>
      </c>
      <c r="AH45" s="55">
        <f>VLOOKUP(AG45,'M08, tab 4,5,6,7,8,9'!$D$4:$E$8,2,FALSE)</f>
        <v>1</v>
      </c>
      <c r="AI45" s="22">
        <f>'INPUT-Production'!Q45</f>
        <v>0</v>
      </c>
      <c r="AJ45" s="11" t="str">
        <f>IF(AI45=0,'INPUT-Settings'!$C$10)</f>
        <v>&gt;1000 m3</v>
      </c>
      <c r="AK45" s="62">
        <f>VLOOKUP(AJ45,'M08, tab 4,5,6,7,8,9'!$N$19:$O$22,2,FALSE)</f>
        <v>3</v>
      </c>
      <c r="AL45" s="11">
        <f>'INPUT-Production'!R45</f>
        <v>0</v>
      </c>
      <c r="AM45" s="11" t="str">
        <f>IF(AL45=0,'INPUT-Settings'!$C$11,AL45)</f>
        <v>Mechanical/ natural ventilation</v>
      </c>
      <c r="AN45" s="62">
        <f>VLOOKUP(AM45,'M08, tab 4,5,6,7,8,9'!$P$19:$Q$21,2,FALSE)</f>
        <v>2</v>
      </c>
      <c r="AO45" s="55">
        <f>INDEX('M08, tab 4,5,6,7,8,9'!$J$19:$L$22,'Production-Scores'!AK45,'Production-Scores'!AN45)</f>
        <v>1.1000000000000001</v>
      </c>
    </row>
    <row r="46" spans="1:41" x14ac:dyDescent="0.3">
      <c r="A46" s="22">
        <f>'INPUT-Production'!A46</f>
        <v>7</v>
      </c>
      <c r="B46" s="2">
        <f>'INPUT-Production'!B46</f>
        <v>0</v>
      </c>
      <c r="C46" s="22" t="str">
        <f>'INPUT-Production'!C46</f>
        <v>input</v>
      </c>
      <c r="D46" s="11" t="str">
        <f>'INPUT-Production'!D46</f>
        <v>enzyme</v>
      </c>
      <c r="E46" s="22">
        <f>'INPUT-Production'!E46</f>
        <v>0.2</v>
      </c>
      <c r="F46" s="2">
        <f>'INPUT-Production'!F46</f>
        <v>0</v>
      </c>
      <c r="G46" s="65" t="str">
        <f>'INPUT-Production'!G46</f>
        <v>n</v>
      </c>
      <c r="H46" s="51" t="str">
        <f>IF(C46="process","y",IF(G46=0,'INPUT-Settings'!$C$23,G46))</f>
        <v>n</v>
      </c>
      <c r="I46" s="22">
        <f>'INPUT-Production'!H46</f>
        <v>0</v>
      </c>
      <c r="J46" s="11" t="str">
        <f>IF(I46=0,'INPUT-Settings'!$C$22,I46)</f>
        <v>min</v>
      </c>
      <c r="K46" s="11">
        <f>'INPUT-Production'!I46</f>
        <v>0</v>
      </c>
      <c r="L46" s="62">
        <f>IF(AND(K46=0,C46="input"),'INPUT-Settings'!$C$18,IF(AND(K46=0,C46="output"),'INPUT-Settings'!$C$20,IF(AND(K46=0,C46="process"),'INPUT-Settings'!$C$19,K46)))</f>
        <v>5</v>
      </c>
      <c r="M46" s="55">
        <f t="shared" si="0"/>
        <v>1.0416666666666666E-2</v>
      </c>
      <c r="N46" s="22">
        <f>'INPUT-Production'!J46</f>
        <v>0</v>
      </c>
      <c r="O46" s="11" t="str">
        <f>IF(N46=0,'INPUT-Settings'!$C$21,'Production-Scores'!N46)</f>
        <v>4-5 days a week</v>
      </c>
      <c r="P46" s="55">
        <f>VLOOKUP('Production-Scores'!O46,'M08 tab 10,11'!$B$13:$C$18,2,FALSE)</f>
        <v>1</v>
      </c>
      <c r="Q46" s="22">
        <f>'INPUT-Production'!K46</f>
        <v>0</v>
      </c>
      <c r="R46" s="11" t="str">
        <f>IF(Q46=0,'INPUT-Settings'!$C$17,'Production-Scores'!Q46)</f>
        <v>closed containers</v>
      </c>
      <c r="S46" s="55">
        <f>VLOOKUP(R46,'S08 App. A,C'!$D$16:$E$23,2,FALSE)</f>
        <v>0</v>
      </c>
      <c r="T46" s="22">
        <f>'INPUT-Production'!L46</f>
        <v>0</v>
      </c>
      <c r="U46" s="11" t="str">
        <f>IF(T46=0,'INPUT-Settings'!$C$16,T46)</f>
        <v>no cabin</v>
      </c>
      <c r="V46" s="62">
        <f>VLOOKUP(U46,'M08, tab 4,5,6,7,8,9'!$I$31:$J$33,2,FALSE)</f>
        <v>1</v>
      </c>
      <c r="W46" s="11">
        <f>'INPUT-Production'!M46</f>
        <v>0</v>
      </c>
      <c r="X46" s="11" t="str">
        <f>IF(W46=0,'INPUT-Settings'!$C$15,W46)</f>
        <v>None</v>
      </c>
      <c r="Y46" s="62">
        <f>VLOOKUP(X46,'M08, tab 4,5,6,7,8,9'!$D$31:$E$51,2,FALSE)</f>
        <v>1</v>
      </c>
      <c r="Z46" s="55">
        <f t="shared" si="1"/>
        <v>1</v>
      </c>
      <c r="AA46" s="22">
        <f>'INPUT-Production'!N46</f>
        <v>0</v>
      </c>
      <c r="AB46" s="11" t="str">
        <f>IF(AA46=0,'INPUT-Settings'!$C$14,AA46)</f>
        <v>regular inspections</v>
      </c>
      <c r="AC46" s="11">
        <f>'INPUT-Production'!O46</f>
        <v>0</v>
      </c>
      <c r="AD46" s="11" t="str">
        <f>IF(AC46=0,'INPUT-Settings'!$C$13,AC46)</f>
        <v>No daily cleaning</v>
      </c>
      <c r="AE46" s="55">
        <f>IF(AD46="Daily Cleaning",VLOOKUP(AB46,'M08, tab 4,5,6,7,8,9'!$I$3:$K$5,3,FALSE),IF(AD46="No daily cleaning",VLOOKUP(AB46,'M08, tab 4,5,6,7,8,9'!$I$3:$J$5,2,FALSE)))</f>
        <v>0.01</v>
      </c>
      <c r="AF46" s="22">
        <f>'INPUT-Production'!P46</f>
        <v>0</v>
      </c>
      <c r="AG46" s="11" t="str">
        <f>IF(AF46=0,'INPUT-Settings'!$C$12,AF46)</f>
        <v>no control measures</v>
      </c>
      <c r="AH46" s="55">
        <f>VLOOKUP(AG46,'M08, tab 4,5,6,7,8,9'!$D$4:$E$8,2,FALSE)</f>
        <v>1</v>
      </c>
      <c r="AI46" s="22">
        <f>'INPUT-Production'!Q46</f>
        <v>0</v>
      </c>
      <c r="AJ46" s="11" t="str">
        <f>IF(AI46=0,'INPUT-Settings'!$C$10)</f>
        <v>&gt;1000 m3</v>
      </c>
      <c r="AK46" s="62">
        <f>VLOOKUP(AJ46,'M08, tab 4,5,6,7,8,9'!$N$19:$O$22,2,FALSE)</f>
        <v>3</v>
      </c>
      <c r="AL46" s="11">
        <f>'INPUT-Production'!R46</f>
        <v>0</v>
      </c>
      <c r="AM46" s="11" t="str">
        <f>IF(AL46=0,'INPUT-Settings'!$C$11,AL46)</f>
        <v>Mechanical/ natural ventilation</v>
      </c>
      <c r="AN46" s="62">
        <f>VLOOKUP(AM46,'M08, tab 4,5,6,7,8,9'!$P$19:$Q$21,2,FALSE)</f>
        <v>2</v>
      </c>
      <c r="AO46" s="55">
        <f>INDEX('M08, tab 4,5,6,7,8,9'!$J$19:$L$22,'Production-Scores'!AK46,'Production-Scores'!AN46)</f>
        <v>1.1000000000000001</v>
      </c>
    </row>
    <row r="47" spans="1:41" x14ac:dyDescent="0.3">
      <c r="A47" s="22">
        <f>'INPUT-Production'!A47</f>
        <v>7</v>
      </c>
      <c r="B47" s="2">
        <f>'INPUT-Production'!B47</f>
        <v>0</v>
      </c>
      <c r="C47" s="22" t="str">
        <f>'INPUT-Production'!C47</f>
        <v>process</v>
      </c>
      <c r="D47" s="11" t="str">
        <f>'INPUT-Production'!D47</f>
        <v>extract P0, concentrated</v>
      </c>
      <c r="E47" s="22">
        <f>'INPUT-Production'!E47</f>
        <v>100</v>
      </c>
      <c r="F47" s="2">
        <f>'INPUT-Production'!F47</f>
        <v>37</v>
      </c>
      <c r="G47" s="65" t="str">
        <f>'INPUT-Production'!G47</f>
        <v>y</v>
      </c>
      <c r="H47" s="51" t="str">
        <f>IF(C47="process","y",IF(G47=0,'INPUT-Settings'!$C$23,G47))</f>
        <v>y</v>
      </c>
      <c r="I47" s="22" t="str">
        <f>'INPUT-Production'!H47</f>
        <v>h</v>
      </c>
      <c r="J47" s="11" t="str">
        <f>IF(I47=0,'INPUT-Settings'!$C$22,I47)</f>
        <v>h</v>
      </c>
      <c r="K47" s="11">
        <f>'INPUT-Production'!I47</f>
        <v>24</v>
      </c>
      <c r="L47" s="62">
        <f>IF(AND(K47=0,C47="input"),'INPUT-Settings'!$C$18,IF(AND(K47=0,C47="output"),'INPUT-Settings'!$C$20,IF(AND(K47=0,C47="process"),'INPUT-Settings'!$C$19,K47)))</f>
        <v>24</v>
      </c>
      <c r="M47" s="55">
        <f t="shared" si="0"/>
        <v>3</v>
      </c>
      <c r="N47" s="22">
        <f>'INPUT-Production'!J47</f>
        <v>0</v>
      </c>
      <c r="O47" s="11" t="str">
        <f>IF(N47=0,'INPUT-Settings'!$C$21,'Production-Scores'!N47)</f>
        <v>4-5 days a week</v>
      </c>
      <c r="P47" s="55">
        <f>VLOOKUP('Production-Scores'!O47,'M08 tab 10,11'!$B$13:$C$18,2,FALSE)</f>
        <v>1</v>
      </c>
      <c r="Q47" s="22">
        <f>'INPUT-Production'!K47</f>
        <v>0</v>
      </c>
      <c r="R47" s="11" t="str">
        <f>IF(Q47=0,'INPUT-Settings'!$C$17,'Production-Scores'!Q47)</f>
        <v>closed containers</v>
      </c>
      <c r="S47" s="55">
        <f>VLOOKUP(R47,'S08 App. A,C'!$D$16:$E$23,2,FALSE)</f>
        <v>0</v>
      </c>
      <c r="T47" s="22">
        <f>'INPUT-Production'!L47</f>
        <v>0</v>
      </c>
      <c r="U47" s="11" t="str">
        <f>IF(T47=0,'INPUT-Settings'!$C$16,T47)</f>
        <v>no cabin</v>
      </c>
      <c r="V47" s="62">
        <f>VLOOKUP(U47,'M08, tab 4,5,6,7,8,9'!$I$31:$J$33,2,FALSE)</f>
        <v>1</v>
      </c>
      <c r="W47" s="11">
        <f>'INPUT-Production'!M47</f>
        <v>0</v>
      </c>
      <c r="X47" s="11" t="str">
        <f>IF(W47=0,'INPUT-Settings'!$C$15,W47)</f>
        <v>None</v>
      </c>
      <c r="Y47" s="62">
        <f>VLOOKUP(X47,'M08, tab 4,5,6,7,8,9'!$D$31:$E$51,2,FALSE)</f>
        <v>1</v>
      </c>
      <c r="Z47" s="55">
        <f t="shared" si="1"/>
        <v>1</v>
      </c>
      <c r="AA47" s="22">
        <f>'INPUT-Production'!N47</f>
        <v>0</v>
      </c>
      <c r="AB47" s="11" t="str">
        <f>IF(AA47=0,'INPUT-Settings'!$C$14,AA47)</f>
        <v>regular inspections</v>
      </c>
      <c r="AC47" s="11">
        <f>'INPUT-Production'!O47</f>
        <v>0</v>
      </c>
      <c r="AD47" s="11" t="str">
        <f>IF(AC47=0,'INPUT-Settings'!$C$13,AC47)</f>
        <v>No daily cleaning</v>
      </c>
      <c r="AE47" s="55">
        <f>IF(AD47="Daily Cleaning",VLOOKUP(AB47,'M08, tab 4,5,6,7,8,9'!$I$3:$K$5,3,FALSE),IF(AD47="No daily cleaning",VLOOKUP(AB47,'M08, tab 4,5,6,7,8,9'!$I$3:$J$5,2,FALSE)))</f>
        <v>0.01</v>
      </c>
      <c r="AF47" s="22">
        <f>'INPUT-Production'!P47</f>
        <v>0</v>
      </c>
      <c r="AG47" s="11" t="str">
        <f>IF(AF47=0,'INPUT-Settings'!$C$12,AF47)</f>
        <v>no control measures</v>
      </c>
      <c r="AH47" s="55">
        <f>VLOOKUP(AG47,'M08, tab 4,5,6,7,8,9'!$D$4:$E$8,2,FALSE)</f>
        <v>1</v>
      </c>
      <c r="AI47" s="22">
        <f>'INPUT-Production'!Q47</f>
        <v>0</v>
      </c>
      <c r="AJ47" s="11" t="str">
        <f>IF(AI47=0,'INPUT-Settings'!$C$10)</f>
        <v>&gt;1000 m3</v>
      </c>
      <c r="AK47" s="62">
        <f>VLOOKUP(AJ47,'M08, tab 4,5,6,7,8,9'!$N$19:$O$22,2,FALSE)</f>
        <v>3</v>
      </c>
      <c r="AL47" s="11">
        <f>'INPUT-Production'!R47</f>
        <v>0</v>
      </c>
      <c r="AM47" s="11" t="str">
        <f>IF(AL47=0,'INPUT-Settings'!$C$11,AL47)</f>
        <v>Mechanical/ natural ventilation</v>
      </c>
      <c r="AN47" s="62">
        <f>VLOOKUP(AM47,'M08, tab 4,5,6,7,8,9'!$P$19:$Q$21,2,FALSE)</f>
        <v>2</v>
      </c>
      <c r="AO47" s="55">
        <f>INDEX('M08, tab 4,5,6,7,8,9'!$J$19:$L$22,'Production-Scores'!AK47,'Production-Scores'!AN47)</f>
        <v>1.1000000000000001</v>
      </c>
    </row>
    <row r="48" spans="1:41" x14ac:dyDescent="0.3">
      <c r="A48" s="22">
        <f>'INPUT-Production'!A48</f>
        <v>7</v>
      </c>
      <c r="B48" s="2">
        <f>'INPUT-Production'!B48</f>
        <v>0</v>
      </c>
      <c r="C48" s="22" t="str">
        <f>'INPUT-Production'!C48</f>
        <v>process</v>
      </c>
      <c r="D48" s="11" t="str">
        <f>'INPUT-Production'!D48</f>
        <v>enzyme</v>
      </c>
      <c r="E48" s="22">
        <f>'INPUT-Production'!E48</f>
        <v>0.2</v>
      </c>
      <c r="F48" s="2">
        <f>'INPUT-Production'!F48</f>
        <v>37</v>
      </c>
      <c r="G48" s="65" t="str">
        <f>'INPUT-Production'!G48</f>
        <v>y</v>
      </c>
      <c r="H48" s="51" t="str">
        <f>IF(C48="process","y",IF(G48=0,'INPUT-Settings'!$C$23,G48))</f>
        <v>y</v>
      </c>
      <c r="I48" s="22" t="str">
        <f>'INPUT-Production'!H48</f>
        <v>h</v>
      </c>
      <c r="J48" s="11" t="str">
        <f>IF(I48=0,'INPUT-Settings'!$C$22,I48)</f>
        <v>h</v>
      </c>
      <c r="K48" s="11">
        <f>'INPUT-Production'!I48</f>
        <v>24</v>
      </c>
      <c r="L48" s="62">
        <f>IF(AND(K48=0,C48="input"),'INPUT-Settings'!$C$18,IF(AND(K48=0,C48="output"),'INPUT-Settings'!$C$20,IF(AND(K48=0,C48="process"),'INPUT-Settings'!$C$19,K48)))</f>
        <v>24</v>
      </c>
      <c r="M48" s="55">
        <f t="shared" si="0"/>
        <v>3</v>
      </c>
      <c r="N48" s="22">
        <f>'INPUT-Production'!J48</f>
        <v>0</v>
      </c>
      <c r="O48" s="11" t="str">
        <f>IF(N48=0,'INPUT-Settings'!$C$21,'Production-Scores'!N48)</f>
        <v>4-5 days a week</v>
      </c>
      <c r="P48" s="55">
        <f>VLOOKUP('Production-Scores'!O48,'M08 tab 10,11'!$B$13:$C$18,2,FALSE)</f>
        <v>1</v>
      </c>
      <c r="Q48" s="22">
        <f>'INPUT-Production'!K48</f>
        <v>0</v>
      </c>
      <c r="R48" s="11" t="str">
        <f>IF(Q48=0,'INPUT-Settings'!$C$17,'Production-Scores'!Q48)</f>
        <v>closed containers</v>
      </c>
      <c r="S48" s="55">
        <f>VLOOKUP(R48,'S08 App. A,C'!$D$16:$E$23,2,FALSE)</f>
        <v>0</v>
      </c>
      <c r="T48" s="22">
        <f>'INPUT-Production'!L48</f>
        <v>0</v>
      </c>
      <c r="U48" s="11" t="str">
        <f>IF(T48=0,'INPUT-Settings'!$C$16,T48)</f>
        <v>no cabin</v>
      </c>
      <c r="V48" s="62">
        <f>VLOOKUP(U48,'M08, tab 4,5,6,7,8,9'!$I$31:$J$33,2,FALSE)</f>
        <v>1</v>
      </c>
      <c r="W48" s="11">
        <f>'INPUT-Production'!M48</f>
        <v>0</v>
      </c>
      <c r="X48" s="11" t="str">
        <f>IF(W48=0,'INPUT-Settings'!$C$15,W48)</f>
        <v>None</v>
      </c>
      <c r="Y48" s="62">
        <f>VLOOKUP(X48,'M08, tab 4,5,6,7,8,9'!$D$31:$E$51,2,FALSE)</f>
        <v>1</v>
      </c>
      <c r="Z48" s="55">
        <f t="shared" si="1"/>
        <v>1</v>
      </c>
      <c r="AA48" s="22">
        <f>'INPUT-Production'!N48</f>
        <v>0</v>
      </c>
      <c r="AB48" s="11" t="str">
        <f>IF(AA48=0,'INPUT-Settings'!$C$14,AA48)</f>
        <v>regular inspections</v>
      </c>
      <c r="AC48" s="11">
        <f>'INPUT-Production'!O48</f>
        <v>0</v>
      </c>
      <c r="AD48" s="11" t="str">
        <f>IF(AC48=0,'INPUT-Settings'!$C$13,AC48)</f>
        <v>No daily cleaning</v>
      </c>
      <c r="AE48" s="55">
        <f>IF(AD48="Daily Cleaning",VLOOKUP(AB48,'M08, tab 4,5,6,7,8,9'!$I$3:$K$5,3,FALSE),IF(AD48="No daily cleaning",VLOOKUP(AB48,'M08, tab 4,5,6,7,8,9'!$I$3:$J$5,2,FALSE)))</f>
        <v>0.01</v>
      </c>
      <c r="AF48" s="22">
        <f>'INPUT-Production'!P48</f>
        <v>0</v>
      </c>
      <c r="AG48" s="11" t="str">
        <f>IF(AF48=0,'INPUT-Settings'!$C$12,AF48)</f>
        <v>no control measures</v>
      </c>
      <c r="AH48" s="55">
        <f>VLOOKUP(AG48,'M08, tab 4,5,6,7,8,9'!$D$4:$E$8,2,FALSE)</f>
        <v>1</v>
      </c>
      <c r="AI48" s="22">
        <f>'INPUT-Production'!Q48</f>
        <v>0</v>
      </c>
      <c r="AJ48" s="11" t="str">
        <f>IF(AI48=0,'INPUT-Settings'!$C$10)</f>
        <v>&gt;1000 m3</v>
      </c>
      <c r="AK48" s="62">
        <f>VLOOKUP(AJ48,'M08, tab 4,5,6,7,8,9'!$N$19:$O$22,2,FALSE)</f>
        <v>3</v>
      </c>
      <c r="AL48" s="11">
        <f>'INPUT-Production'!R48</f>
        <v>0</v>
      </c>
      <c r="AM48" s="11" t="str">
        <f>IF(AL48=0,'INPUT-Settings'!$C$11,AL48)</f>
        <v>Mechanical/ natural ventilation</v>
      </c>
      <c r="AN48" s="62">
        <f>VLOOKUP(AM48,'M08, tab 4,5,6,7,8,9'!$P$19:$Q$21,2,FALSE)</f>
        <v>2</v>
      </c>
      <c r="AO48" s="55">
        <f>INDEX('M08, tab 4,5,6,7,8,9'!$J$19:$L$22,'Production-Scores'!AK48,'Production-Scores'!AN48)</f>
        <v>1.1000000000000001</v>
      </c>
    </row>
    <row r="49" spans="1:41" x14ac:dyDescent="0.3">
      <c r="A49" s="22">
        <f>'INPUT-Production'!A49</f>
        <v>7</v>
      </c>
      <c r="B49" s="2">
        <f>'INPUT-Production'!B49</f>
        <v>0</v>
      </c>
      <c r="C49" s="22" t="str">
        <f>'INPUT-Production'!C49</f>
        <v>output</v>
      </c>
      <c r="D49" s="11" t="str">
        <f>'INPUT-Production'!D49</f>
        <v>extract P0, concentrated</v>
      </c>
      <c r="E49" s="22">
        <f>'INPUT-Production'!E49</f>
        <v>100</v>
      </c>
      <c r="F49" s="2">
        <f>'INPUT-Production'!F49</f>
        <v>0</v>
      </c>
      <c r="G49" s="65" t="str">
        <f>'INPUT-Production'!G49</f>
        <v>y</v>
      </c>
      <c r="H49" s="51" t="str">
        <f>IF(C49="process","y",IF(G49=0,'INPUT-Settings'!$C$23,G49))</f>
        <v>y</v>
      </c>
      <c r="I49" s="22">
        <f>'INPUT-Production'!H49</f>
        <v>0</v>
      </c>
      <c r="J49" s="11" t="str">
        <f>IF(I49=0,'INPUT-Settings'!$C$22,I49)</f>
        <v>min</v>
      </c>
      <c r="K49" s="11">
        <f>'INPUT-Production'!I49</f>
        <v>0</v>
      </c>
      <c r="L49" s="62">
        <f>IF(AND(K49=0,C49="input"),'INPUT-Settings'!$C$18,IF(AND(K49=0,C49="output"),'INPUT-Settings'!$C$20,IF(AND(K49=0,C49="process"),'INPUT-Settings'!$C$19,K49)))</f>
        <v>5</v>
      </c>
      <c r="M49" s="55">
        <f t="shared" si="0"/>
        <v>1.0416666666666666E-2</v>
      </c>
      <c r="N49" s="22">
        <f>'INPUT-Production'!J49</f>
        <v>0</v>
      </c>
      <c r="O49" s="11" t="str">
        <f>IF(N49=0,'INPUT-Settings'!$C$21,'Production-Scores'!N49)</f>
        <v>4-5 days a week</v>
      </c>
      <c r="P49" s="55">
        <f>VLOOKUP('Production-Scores'!O49,'M08 tab 10,11'!$B$13:$C$18,2,FALSE)</f>
        <v>1</v>
      </c>
      <c r="Q49" s="22">
        <f>'INPUT-Production'!K49</f>
        <v>0</v>
      </c>
      <c r="R49" s="11" t="str">
        <f>IF(Q49=0,'INPUT-Settings'!$C$17,'Production-Scores'!Q49)</f>
        <v>closed containers</v>
      </c>
      <c r="S49" s="55">
        <f>VLOOKUP(R49,'S08 App. A,C'!$D$16:$E$23,2,FALSE)</f>
        <v>0</v>
      </c>
      <c r="T49" s="22">
        <f>'INPUT-Production'!L49</f>
        <v>0</v>
      </c>
      <c r="U49" s="11" t="str">
        <f>IF(T49=0,'INPUT-Settings'!$C$16,T49)</f>
        <v>no cabin</v>
      </c>
      <c r="V49" s="62">
        <f>VLOOKUP(U49,'M08, tab 4,5,6,7,8,9'!$I$31:$J$33,2,FALSE)</f>
        <v>1</v>
      </c>
      <c r="W49" s="11">
        <f>'INPUT-Production'!M49</f>
        <v>0</v>
      </c>
      <c r="X49" s="11" t="str">
        <f>IF(W49=0,'INPUT-Settings'!$C$15,W49)</f>
        <v>None</v>
      </c>
      <c r="Y49" s="62">
        <f>VLOOKUP(X49,'M08, tab 4,5,6,7,8,9'!$D$31:$E$51,2,FALSE)</f>
        <v>1</v>
      </c>
      <c r="Z49" s="55">
        <f t="shared" si="1"/>
        <v>1</v>
      </c>
      <c r="AA49" s="22">
        <f>'INPUT-Production'!N49</f>
        <v>0</v>
      </c>
      <c r="AB49" s="11" t="str">
        <f>IF(AA49=0,'INPUT-Settings'!$C$14,AA49)</f>
        <v>regular inspections</v>
      </c>
      <c r="AC49" s="11">
        <f>'INPUT-Production'!O49</f>
        <v>0</v>
      </c>
      <c r="AD49" s="11" t="str">
        <f>IF(AC49=0,'INPUT-Settings'!$C$13,AC49)</f>
        <v>No daily cleaning</v>
      </c>
      <c r="AE49" s="55">
        <f>IF(AD49="Daily Cleaning",VLOOKUP(AB49,'M08, tab 4,5,6,7,8,9'!$I$3:$K$5,3,FALSE),IF(AD49="No daily cleaning",VLOOKUP(AB49,'M08, tab 4,5,6,7,8,9'!$I$3:$J$5,2,FALSE)))</f>
        <v>0.01</v>
      </c>
      <c r="AF49" s="22">
        <f>'INPUT-Production'!P49</f>
        <v>0</v>
      </c>
      <c r="AG49" s="11" t="str">
        <f>IF(AF49=0,'INPUT-Settings'!$C$12,AF49)</f>
        <v>no control measures</v>
      </c>
      <c r="AH49" s="55">
        <f>VLOOKUP(AG49,'M08, tab 4,5,6,7,8,9'!$D$4:$E$8,2,FALSE)</f>
        <v>1</v>
      </c>
      <c r="AI49" s="22">
        <f>'INPUT-Production'!Q49</f>
        <v>0</v>
      </c>
      <c r="AJ49" s="11" t="str">
        <f>IF(AI49=0,'INPUT-Settings'!$C$10)</f>
        <v>&gt;1000 m3</v>
      </c>
      <c r="AK49" s="62">
        <f>VLOOKUP(AJ49,'M08, tab 4,5,6,7,8,9'!$N$19:$O$22,2,FALSE)</f>
        <v>3</v>
      </c>
      <c r="AL49" s="11">
        <f>'INPUT-Production'!R49</f>
        <v>0</v>
      </c>
      <c r="AM49" s="11" t="str">
        <f>IF(AL49=0,'INPUT-Settings'!$C$11,AL49)</f>
        <v>Mechanical/ natural ventilation</v>
      </c>
      <c r="AN49" s="62">
        <f>VLOOKUP(AM49,'M08, tab 4,5,6,7,8,9'!$P$19:$Q$21,2,FALSE)</f>
        <v>2</v>
      </c>
      <c r="AO49" s="55">
        <f>INDEX('M08, tab 4,5,6,7,8,9'!$J$19:$L$22,'Production-Scores'!AK49,'Production-Scores'!AN49)</f>
        <v>1.1000000000000001</v>
      </c>
    </row>
    <row r="50" spans="1:41" x14ac:dyDescent="0.3">
      <c r="A50" s="22">
        <f>'INPUT-Production'!A50</f>
        <v>7</v>
      </c>
      <c r="B50" s="2">
        <f>'INPUT-Production'!B50</f>
        <v>0</v>
      </c>
      <c r="C50" s="22" t="str">
        <f>'INPUT-Production'!C50</f>
        <v>output</v>
      </c>
      <c r="D50" s="11" t="str">
        <f>'INPUT-Production'!D50</f>
        <v>enzyme</v>
      </c>
      <c r="E50" s="22">
        <f>'INPUT-Production'!E50</f>
        <v>0.2</v>
      </c>
      <c r="F50" s="2">
        <f>'INPUT-Production'!F50</f>
        <v>0</v>
      </c>
      <c r="G50" s="65" t="str">
        <f>'INPUT-Production'!G50</f>
        <v>y</v>
      </c>
      <c r="H50" s="51" t="str">
        <f>IF(C50="process","y",IF(G50=0,'INPUT-Settings'!$C$23,G50))</f>
        <v>y</v>
      </c>
      <c r="I50" s="22">
        <f>'INPUT-Production'!H50</f>
        <v>0</v>
      </c>
      <c r="J50" s="11" t="str">
        <f>IF(I50=0,'INPUT-Settings'!$C$22,I50)</f>
        <v>min</v>
      </c>
      <c r="K50" s="11">
        <f>'INPUT-Production'!I50</f>
        <v>0</v>
      </c>
      <c r="L50" s="62">
        <f>IF(AND(K50=0,C50="input"),'INPUT-Settings'!$C$18,IF(AND(K50=0,C50="output"),'INPUT-Settings'!$C$20,IF(AND(K50=0,C50="process"),'INPUT-Settings'!$C$19,K50)))</f>
        <v>5</v>
      </c>
      <c r="M50" s="55">
        <f t="shared" si="0"/>
        <v>1.0416666666666666E-2</v>
      </c>
      <c r="N50" s="22">
        <f>'INPUT-Production'!J50</f>
        <v>0</v>
      </c>
      <c r="O50" s="11" t="str">
        <f>IF(N50=0,'INPUT-Settings'!$C$21,'Production-Scores'!N50)</f>
        <v>4-5 days a week</v>
      </c>
      <c r="P50" s="55">
        <f>VLOOKUP('Production-Scores'!O50,'M08 tab 10,11'!$B$13:$C$18,2,FALSE)</f>
        <v>1</v>
      </c>
      <c r="Q50" s="22">
        <f>'INPUT-Production'!K50</f>
        <v>0</v>
      </c>
      <c r="R50" s="11" t="str">
        <f>IF(Q50=0,'INPUT-Settings'!$C$17,'Production-Scores'!Q50)</f>
        <v>closed containers</v>
      </c>
      <c r="S50" s="55">
        <f>VLOOKUP(R50,'S08 App. A,C'!$D$16:$E$23,2,FALSE)</f>
        <v>0</v>
      </c>
      <c r="T50" s="22">
        <f>'INPUT-Production'!L50</f>
        <v>0</v>
      </c>
      <c r="U50" s="11" t="str">
        <f>IF(T50=0,'INPUT-Settings'!$C$16,T50)</f>
        <v>no cabin</v>
      </c>
      <c r="V50" s="62">
        <f>VLOOKUP(U50,'M08, tab 4,5,6,7,8,9'!$I$31:$J$33,2,FALSE)</f>
        <v>1</v>
      </c>
      <c r="W50" s="11">
        <f>'INPUT-Production'!M50</f>
        <v>0</v>
      </c>
      <c r="X50" s="11" t="str">
        <f>IF(W50=0,'INPUT-Settings'!$C$15,W50)</f>
        <v>None</v>
      </c>
      <c r="Y50" s="62">
        <f>VLOOKUP(X50,'M08, tab 4,5,6,7,8,9'!$D$31:$E$51,2,FALSE)</f>
        <v>1</v>
      </c>
      <c r="Z50" s="55">
        <f t="shared" si="1"/>
        <v>1</v>
      </c>
      <c r="AA50" s="22">
        <f>'INPUT-Production'!N50</f>
        <v>0</v>
      </c>
      <c r="AB50" s="11" t="str">
        <f>IF(AA50=0,'INPUT-Settings'!$C$14,AA50)</f>
        <v>regular inspections</v>
      </c>
      <c r="AC50" s="11">
        <f>'INPUT-Production'!O50</f>
        <v>0</v>
      </c>
      <c r="AD50" s="11" t="str">
        <f>IF(AC50=0,'INPUT-Settings'!$C$13,AC50)</f>
        <v>No daily cleaning</v>
      </c>
      <c r="AE50" s="55">
        <f>IF(AD50="Daily Cleaning",VLOOKUP(AB50,'M08, tab 4,5,6,7,8,9'!$I$3:$K$5,3,FALSE),IF(AD50="No daily cleaning",VLOOKUP(AB50,'M08, tab 4,5,6,7,8,9'!$I$3:$J$5,2,FALSE)))</f>
        <v>0.01</v>
      </c>
      <c r="AF50" s="22">
        <f>'INPUT-Production'!P50</f>
        <v>0</v>
      </c>
      <c r="AG50" s="11" t="str">
        <f>IF(AF50=0,'INPUT-Settings'!$C$12,AF50)</f>
        <v>no control measures</v>
      </c>
      <c r="AH50" s="55">
        <f>VLOOKUP(AG50,'M08, tab 4,5,6,7,8,9'!$D$4:$E$8,2,FALSE)</f>
        <v>1</v>
      </c>
      <c r="AI50" s="22">
        <f>'INPUT-Production'!Q50</f>
        <v>0</v>
      </c>
      <c r="AJ50" s="11" t="str">
        <f>IF(AI50=0,'INPUT-Settings'!$C$10)</f>
        <v>&gt;1000 m3</v>
      </c>
      <c r="AK50" s="62">
        <f>VLOOKUP(AJ50,'M08, tab 4,5,6,7,8,9'!$N$19:$O$22,2,FALSE)</f>
        <v>3</v>
      </c>
      <c r="AL50" s="11">
        <f>'INPUT-Production'!R50</f>
        <v>0</v>
      </c>
      <c r="AM50" s="11" t="str">
        <f>IF(AL50=0,'INPUT-Settings'!$C$11,AL50)</f>
        <v>Mechanical/ natural ventilation</v>
      </c>
      <c r="AN50" s="62">
        <f>VLOOKUP(AM50,'M08, tab 4,5,6,7,8,9'!$P$19:$Q$21,2,FALSE)</f>
        <v>2</v>
      </c>
      <c r="AO50" s="55">
        <f>INDEX('M08, tab 4,5,6,7,8,9'!$J$19:$L$22,'Production-Scores'!AK50,'Production-Scores'!AN50)</f>
        <v>1.1000000000000001</v>
      </c>
    </row>
    <row r="51" spans="1:41" x14ac:dyDescent="0.3">
      <c r="A51" s="22">
        <f>'INPUT-Production'!A51</f>
        <v>8</v>
      </c>
      <c r="B51" s="2" t="str">
        <f>'INPUT-Production'!B51</f>
        <v>denaturating</v>
      </c>
      <c r="C51" s="22" t="str">
        <f>'INPUT-Production'!C51</f>
        <v>input</v>
      </c>
      <c r="D51" s="11" t="str">
        <f>'INPUT-Production'!D51</f>
        <v>extract P0, concentrated</v>
      </c>
      <c r="E51" s="22">
        <f>'INPUT-Production'!E51</f>
        <v>100</v>
      </c>
      <c r="F51" s="2">
        <f>'INPUT-Production'!F51</f>
        <v>0</v>
      </c>
      <c r="G51" s="65" t="str">
        <f>'INPUT-Production'!G51</f>
        <v>y</v>
      </c>
      <c r="H51" s="51" t="str">
        <f>IF(C51="process","y",IF(G51=0,'INPUT-Settings'!$C$23,G51))</f>
        <v>y</v>
      </c>
      <c r="I51" s="22">
        <f>'INPUT-Production'!H51</f>
        <v>0</v>
      </c>
      <c r="J51" s="11" t="str">
        <f>IF(I51=0,'INPUT-Settings'!$C$22,I51)</f>
        <v>min</v>
      </c>
      <c r="K51" s="11">
        <f>'INPUT-Production'!I51</f>
        <v>0</v>
      </c>
      <c r="L51" s="62">
        <f>IF(AND(K51=0,C51="input"),'INPUT-Settings'!$C$18,IF(AND(K51=0,C51="output"),'INPUT-Settings'!$C$20,IF(AND(K51=0,C51="process"),'INPUT-Settings'!$C$19,K51)))</f>
        <v>5</v>
      </c>
      <c r="M51" s="55">
        <f t="shared" si="0"/>
        <v>1.0416666666666666E-2</v>
      </c>
      <c r="N51" s="22">
        <f>'INPUT-Production'!J51</f>
        <v>0</v>
      </c>
      <c r="O51" s="11" t="str">
        <f>IF(N51=0,'INPUT-Settings'!$C$21,'Production-Scores'!N51)</f>
        <v>4-5 days a week</v>
      </c>
      <c r="P51" s="55">
        <f>VLOOKUP('Production-Scores'!O51,'M08 tab 10,11'!$B$13:$C$18,2,FALSE)</f>
        <v>1</v>
      </c>
      <c r="Q51" s="22">
        <f>'INPUT-Production'!K51</f>
        <v>0</v>
      </c>
      <c r="R51" s="11" t="str">
        <f>IF(Q51=0,'INPUT-Settings'!$C$17,'Production-Scores'!Q51)</f>
        <v>closed containers</v>
      </c>
      <c r="S51" s="55">
        <f>VLOOKUP(R51,'S08 App. A,C'!$D$16:$E$23,2,FALSE)</f>
        <v>0</v>
      </c>
      <c r="T51" s="22">
        <f>'INPUT-Production'!L51</f>
        <v>0</v>
      </c>
      <c r="U51" s="11" t="str">
        <f>IF(T51=0,'INPUT-Settings'!$C$16,T51)</f>
        <v>no cabin</v>
      </c>
      <c r="V51" s="62">
        <f>VLOOKUP(U51,'M08, tab 4,5,6,7,8,9'!$I$31:$J$33,2,FALSE)</f>
        <v>1</v>
      </c>
      <c r="W51" s="11">
        <f>'INPUT-Production'!M51</f>
        <v>0</v>
      </c>
      <c r="X51" s="11" t="str">
        <f>IF(W51=0,'INPUT-Settings'!$C$15,W51)</f>
        <v>None</v>
      </c>
      <c r="Y51" s="62">
        <f>VLOOKUP(X51,'M08, tab 4,5,6,7,8,9'!$D$31:$E$51,2,FALSE)</f>
        <v>1</v>
      </c>
      <c r="Z51" s="55">
        <f t="shared" si="1"/>
        <v>1</v>
      </c>
      <c r="AA51" s="22">
        <f>'INPUT-Production'!N51</f>
        <v>0</v>
      </c>
      <c r="AB51" s="11" t="str">
        <f>IF(AA51=0,'INPUT-Settings'!$C$14,AA51)</f>
        <v>regular inspections</v>
      </c>
      <c r="AC51" s="11">
        <f>'INPUT-Production'!O51</f>
        <v>0</v>
      </c>
      <c r="AD51" s="11" t="str">
        <f>IF(AC51=0,'INPUT-Settings'!$C$13,AC51)</f>
        <v>No daily cleaning</v>
      </c>
      <c r="AE51" s="55">
        <f>IF(AD51="Daily Cleaning",VLOOKUP(AB51,'M08, tab 4,5,6,7,8,9'!$I$3:$K$5,3,FALSE),IF(AD51="No daily cleaning",VLOOKUP(AB51,'M08, tab 4,5,6,7,8,9'!$I$3:$J$5,2,FALSE)))</f>
        <v>0.01</v>
      </c>
      <c r="AF51" s="22">
        <f>'INPUT-Production'!P51</f>
        <v>0</v>
      </c>
      <c r="AG51" s="11" t="str">
        <f>IF(AF51=0,'INPUT-Settings'!$C$12,AF51)</f>
        <v>no control measures</v>
      </c>
      <c r="AH51" s="55">
        <f>VLOOKUP(AG51,'M08, tab 4,5,6,7,8,9'!$D$4:$E$8,2,FALSE)</f>
        <v>1</v>
      </c>
      <c r="AI51" s="22">
        <f>'INPUT-Production'!Q51</f>
        <v>0</v>
      </c>
      <c r="AJ51" s="11" t="str">
        <f>IF(AI51=0,'INPUT-Settings'!$C$10)</f>
        <v>&gt;1000 m3</v>
      </c>
      <c r="AK51" s="62">
        <f>VLOOKUP(AJ51,'M08, tab 4,5,6,7,8,9'!$N$19:$O$22,2,FALSE)</f>
        <v>3</v>
      </c>
      <c r="AL51" s="11">
        <f>'INPUT-Production'!R51</f>
        <v>0</v>
      </c>
      <c r="AM51" s="11" t="str">
        <f>IF(AL51=0,'INPUT-Settings'!$C$11,AL51)</f>
        <v>Mechanical/ natural ventilation</v>
      </c>
      <c r="AN51" s="62">
        <f>VLOOKUP(AM51,'M08, tab 4,5,6,7,8,9'!$P$19:$Q$21,2,FALSE)</f>
        <v>2</v>
      </c>
      <c r="AO51" s="55">
        <f>INDEX('M08, tab 4,5,6,7,8,9'!$J$19:$L$22,'Production-Scores'!AK51,'Production-Scores'!AN51)</f>
        <v>1.1000000000000001</v>
      </c>
    </row>
    <row r="52" spans="1:41" x14ac:dyDescent="0.3">
      <c r="A52" s="22">
        <f>'INPUT-Production'!A52</f>
        <v>8</v>
      </c>
      <c r="B52" s="2">
        <f>'INPUT-Production'!B52</f>
        <v>0</v>
      </c>
      <c r="C52" s="22" t="str">
        <f>'INPUT-Production'!C52</f>
        <v>input</v>
      </c>
      <c r="D52" s="11" t="str">
        <f>'INPUT-Production'!D52</f>
        <v>enzyme</v>
      </c>
      <c r="E52" s="22">
        <f>'INPUT-Production'!E52</f>
        <v>0.2</v>
      </c>
      <c r="F52" s="2">
        <f>'INPUT-Production'!F52</f>
        <v>0</v>
      </c>
      <c r="G52" s="65" t="str">
        <f>'INPUT-Production'!G52</f>
        <v>y</v>
      </c>
      <c r="H52" s="51" t="str">
        <f>IF(C52="process","y",IF(G52=0,'INPUT-Settings'!$C$23,G52))</f>
        <v>y</v>
      </c>
      <c r="I52" s="22">
        <f>'INPUT-Production'!H52</f>
        <v>0</v>
      </c>
      <c r="J52" s="11" t="str">
        <f>IF(I52=0,'INPUT-Settings'!$C$22,I52)</f>
        <v>min</v>
      </c>
      <c r="K52" s="11">
        <f>'INPUT-Production'!I52</f>
        <v>0</v>
      </c>
      <c r="L52" s="62">
        <f>IF(AND(K52=0,C52="input"),'INPUT-Settings'!$C$18,IF(AND(K52=0,C52="output"),'INPUT-Settings'!$C$20,IF(AND(K52=0,C52="process"),'INPUT-Settings'!$C$19,K52)))</f>
        <v>5</v>
      </c>
      <c r="M52" s="55">
        <f t="shared" si="0"/>
        <v>1.0416666666666666E-2</v>
      </c>
      <c r="N52" s="22">
        <f>'INPUT-Production'!J52</f>
        <v>0</v>
      </c>
      <c r="O52" s="11" t="str">
        <f>IF(N52=0,'INPUT-Settings'!$C$21,'Production-Scores'!N52)</f>
        <v>4-5 days a week</v>
      </c>
      <c r="P52" s="55">
        <f>VLOOKUP('Production-Scores'!O52,'M08 tab 10,11'!$B$13:$C$18,2,FALSE)</f>
        <v>1</v>
      </c>
      <c r="Q52" s="22">
        <f>'INPUT-Production'!K52</f>
        <v>0</v>
      </c>
      <c r="R52" s="11" t="str">
        <f>IF(Q52=0,'INPUT-Settings'!$C$17,'Production-Scores'!Q52)</f>
        <v>closed containers</v>
      </c>
      <c r="S52" s="55">
        <f>VLOOKUP(R52,'S08 App. A,C'!$D$16:$E$23,2,FALSE)</f>
        <v>0</v>
      </c>
      <c r="T52" s="22">
        <f>'INPUT-Production'!L52</f>
        <v>0</v>
      </c>
      <c r="U52" s="11" t="str">
        <f>IF(T52=0,'INPUT-Settings'!$C$16,T52)</f>
        <v>no cabin</v>
      </c>
      <c r="V52" s="62">
        <f>VLOOKUP(U52,'M08, tab 4,5,6,7,8,9'!$I$31:$J$33,2,FALSE)</f>
        <v>1</v>
      </c>
      <c r="W52" s="11">
        <f>'INPUT-Production'!M52</f>
        <v>0</v>
      </c>
      <c r="X52" s="11" t="str">
        <f>IF(W52=0,'INPUT-Settings'!$C$15,W52)</f>
        <v>None</v>
      </c>
      <c r="Y52" s="62">
        <f>VLOOKUP(X52,'M08, tab 4,5,6,7,8,9'!$D$31:$E$51,2,FALSE)</f>
        <v>1</v>
      </c>
      <c r="Z52" s="55">
        <f t="shared" si="1"/>
        <v>1</v>
      </c>
      <c r="AA52" s="22">
        <f>'INPUT-Production'!N52</f>
        <v>0</v>
      </c>
      <c r="AB52" s="11" t="str">
        <f>IF(AA52=0,'INPUT-Settings'!$C$14,AA52)</f>
        <v>regular inspections</v>
      </c>
      <c r="AC52" s="11">
        <f>'INPUT-Production'!O52</f>
        <v>0</v>
      </c>
      <c r="AD52" s="11" t="str">
        <f>IF(AC52=0,'INPUT-Settings'!$C$13,AC52)</f>
        <v>No daily cleaning</v>
      </c>
      <c r="AE52" s="55">
        <f>IF(AD52="Daily Cleaning",VLOOKUP(AB52,'M08, tab 4,5,6,7,8,9'!$I$3:$K$5,3,FALSE),IF(AD52="No daily cleaning",VLOOKUP(AB52,'M08, tab 4,5,6,7,8,9'!$I$3:$J$5,2,FALSE)))</f>
        <v>0.01</v>
      </c>
      <c r="AF52" s="22">
        <f>'INPUT-Production'!P52</f>
        <v>0</v>
      </c>
      <c r="AG52" s="11" t="str">
        <f>IF(AF52=0,'INPUT-Settings'!$C$12,AF52)</f>
        <v>no control measures</v>
      </c>
      <c r="AH52" s="55">
        <f>VLOOKUP(AG52,'M08, tab 4,5,6,7,8,9'!$D$4:$E$8,2,FALSE)</f>
        <v>1</v>
      </c>
      <c r="AI52" s="22">
        <f>'INPUT-Production'!Q52</f>
        <v>0</v>
      </c>
      <c r="AJ52" s="11" t="str">
        <f>IF(AI52=0,'INPUT-Settings'!$C$10)</f>
        <v>&gt;1000 m3</v>
      </c>
      <c r="AK52" s="62">
        <f>VLOOKUP(AJ52,'M08, tab 4,5,6,7,8,9'!$N$19:$O$22,2,FALSE)</f>
        <v>3</v>
      </c>
      <c r="AL52" s="11">
        <f>'INPUT-Production'!R52</f>
        <v>0</v>
      </c>
      <c r="AM52" s="11" t="str">
        <f>IF(AL52=0,'INPUT-Settings'!$C$11,AL52)</f>
        <v>Mechanical/ natural ventilation</v>
      </c>
      <c r="AN52" s="62">
        <f>VLOOKUP(AM52,'M08, tab 4,5,6,7,8,9'!$P$19:$Q$21,2,FALSE)</f>
        <v>2</v>
      </c>
      <c r="AO52" s="55">
        <f>INDEX('M08, tab 4,5,6,7,8,9'!$J$19:$L$22,'Production-Scores'!AK52,'Production-Scores'!AN52)</f>
        <v>1.1000000000000001</v>
      </c>
    </row>
    <row r="53" spans="1:41" x14ac:dyDescent="0.3">
      <c r="A53" s="22">
        <f>'INPUT-Production'!A53</f>
        <v>8</v>
      </c>
      <c r="B53" s="2">
        <f>'INPUT-Production'!B53</f>
        <v>0</v>
      </c>
      <c r="C53" s="22" t="str">
        <f>'INPUT-Production'!C53</f>
        <v>process</v>
      </c>
      <c r="D53" s="11" t="str">
        <f>'INPUT-Production'!D53</f>
        <v>extract P0, concentrated</v>
      </c>
      <c r="E53" s="22">
        <f>'INPUT-Production'!E53</f>
        <v>100</v>
      </c>
      <c r="F53" s="2">
        <f>'INPUT-Production'!F53</f>
        <v>0</v>
      </c>
      <c r="G53" s="65" t="str">
        <f>'INPUT-Production'!G53</f>
        <v>y</v>
      </c>
      <c r="H53" s="51" t="str">
        <f>IF(C53="process","y",IF(G53=0,'INPUT-Settings'!$C$23,G53))</f>
        <v>y</v>
      </c>
      <c r="I53" s="22">
        <f>'INPUT-Production'!H53</f>
        <v>0</v>
      </c>
      <c r="J53" s="11" t="str">
        <f>IF(I53=0,'INPUT-Settings'!$C$22,I53)</f>
        <v>min</v>
      </c>
      <c r="K53" s="11">
        <f>'INPUT-Production'!I53</f>
        <v>0</v>
      </c>
      <c r="L53" s="62">
        <f>IF(AND(K53=0,C53="input"),'INPUT-Settings'!$C$18,IF(AND(K53=0,C53="output"),'INPUT-Settings'!$C$20,IF(AND(K53=0,C53="process"),'INPUT-Settings'!$C$19,K53)))</f>
        <v>30</v>
      </c>
      <c r="M53" s="55">
        <f t="shared" si="0"/>
        <v>6.25E-2</v>
      </c>
      <c r="N53" s="22">
        <f>'INPUT-Production'!J53</f>
        <v>0</v>
      </c>
      <c r="O53" s="11" t="str">
        <f>IF(N53=0,'INPUT-Settings'!$C$21,'Production-Scores'!N53)</f>
        <v>4-5 days a week</v>
      </c>
      <c r="P53" s="55">
        <f>VLOOKUP('Production-Scores'!O53,'M08 tab 10,11'!$B$13:$C$18,2,FALSE)</f>
        <v>1</v>
      </c>
      <c r="Q53" s="22">
        <f>'INPUT-Production'!K53</f>
        <v>0</v>
      </c>
      <c r="R53" s="11" t="str">
        <f>IF(Q53=0,'INPUT-Settings'!$C$17,'Production-Scores'!Q53)</f>
        <v>closed containers</v>
      </c>
      <c r="S53" s="55">
        <f>VLOOKUP(R53,'S08 App. A,C'!$D$16:$E$23,2,FALSE)</f>
        <v>0</v>
      </c>
      <c r="T53" s="22">
        <f>'INPUT-Production'!L53</f>
        <v>0</v>
      </c>
      <c r="U53" s="11" t="str">
        <f>IF(T53=0,'INPUT-Settings'!$C$16,T53)</f>
        <v>no cabin</v>
      </c>
      <c r="V53" s="62">
        <f>VLOOKUP(U53,'M08, tab 4,5,6,7,8,9'!$I$31:$J$33,2,FALSE)</f>
        <v>1</v>
      </c>
      <c r="W53" s="11">
        <f>'INPUT-Production'!M53</f>
        <v>0</v>
      </c>
      <c r="X53" s="11" t="str">
        <f>IF(W53=0,'INPUT-Settings'!$C$15,W53)</f>
        <v>None</v>
      </c>
      <c r="Y53" s="62">
        <f>VLOOKUP(X53,'M08, tab 4,5,6,7,8,9'!$D$31:$E$51,2,FALSE)</f>
        <v>1</v>
      </c>
      <c r="Z53" s="55">
        <f t="shared" si="1"/>
        <v>1</v>
      </c>
      <c r="AA53" s="22">
        <f>'INPUT-Production'!N53</f>
        <v>0</v>
      </c>
      <c r="AB53" s="11" t="str">
        <f>IF(AA53=0,'INPUT-Settings'!$C$14,AA53)</f>
        <v>regular inspections</v>
      </c>
      <c r="AC53" s="11">
        <f>'INPUT-Production'!O53</f>
        <v>0</v>
      </c>
      <c r="AD53" s="11" t="str">
        <f>IF(AC53=0,'INPUT-Settings'!$C$13,AC53)</f>
        <v>No daily cleaning</v>
      </c>
      <c r="AE53" s="55">
        <f>IF(AD53="Daily Cleaning",VLOOKUP(AB53,'M08, tab 4,5,6,7,8,9'!$I$3:$K$5,3,FALSE),IF(AD53="No daily cleaning",VLOOKUP(AB53,'M08, tab 4,5,6,7,8,9'!$I$3:$J$5,2,FALSE)))</f>
        <v>0.01</v>
      </c>
      <c r="AF53" s="22">
        <f>'INPUT-Production'!P53</f>
        <v>0</v>
      </c>
      <c r="AG53" s="11" t="str">
        <f>IF(AF53=0,'INPUT-Settings'!$C$12,AF53)</f>
        <v>no control measures</v>
      </c>
      <c r="AH53" s="55">
        <f>VLOOKUP(AG53,'M08, tab 4,5,6,7,8,9'!$D$4:$E$8,2,FALSE)</f>
        <v>1</v>
      </c>
      <c r="AI53" s="22">
        <f>'INPUT-Production'!Q53</f>
        <v>0</v>
      </c>
      <c r="AJ53" s="11" t="str">
        <f>IF(AI53=0,'INPUT-Settings'!$C$10)</f>
        <v>&gt;1000 m3</v>
      </c>
      <c r="AK53" s="62">
        <f>VLOOKUP(AJ53,'M08, tab 4,5,6,7,8,9'!$N$19:$O$22,2,FALSE)</f>
        <v>3</v>
      </c>
      <c r="AL53" s="11">
        <f>'INPUT-Production'!R53</f>
        <v>0</v>
      </c>
      <c r="AM53" s="11" t="str">
        <f>IF(AL53=0,'INPUT-Settings'!$C$11,AL53)</f>
        <v>Mechanical/ natural ventilation</v>
      </c>
      <c r="AN53" s="62">
        <f>VLOOKUP(AM53,'M08, tab 4,5,6,7,8,9'!$P$19:$Q$21,2,FALSE)</f>
        <v>2</v>
      </c>
      <c r="AO53" s="55">
        <f>INDEX('M08, tab 4,5,6,7,8,9'!$J$19:$L$22,'Production-Scores'!AK53,'Production-Scores'!AN53)</f>
        <v>1.1000000000000001</v>
      </c>
    </row>
    <row r="54" spans="1:41" x14ac:dyDescent="0.3">
      <c r="A54" s="22">
        <f>'INPUT-Production'!A54</f>
        <v>8</v>
      </c>
      <c r="B54" s="2">
        <f>'INPUT-Production'!B54</f>
        <v>0</v>
      </c>
      <c r="C54" s="22" t="str">
        <f>'INPUT-Production'!C54</f>
        <v>process</v>
      </c>
      <c r="D54" s="11" t="str">
        <f>'INPUT-Production'!D54</f>
        <v>enzyme</v>
      </c>
      <c r="E54" s="22">
        <f>'INPUT-Production'!E54</f>
        <v>0.2</v>
      </c>
      <c r="F54" s="2">
        <f>'INPUT-Production'!F54</f>
        <v>0</v>
      </c>
      <c r="G54" s="65" t="str">
        <f>'INPUT-Production'!G54</f>
        <v>y</v>
      </c>
      <c r="H54" s="51" t="str">
        <f>IF(C54="process","y",IF(G54=0,'INPUT-Settings'!$C$23,G54))</f>
        <v>y</v>
      </c>
      <c r="I54" s="22">
        <f>'INPUT-Production'!H54</f>
        <v>0</v>
      </c>
      <c r="J54" s="11" t="str">
        <f>IF(I54=0,'INPUT-Settings'!$C$22,I54)</f>
        <v>min</v>
      </c>
      <c r="K54" s="11">
        <f>'INPUT-Production'!I54</f>
        <v>0</v>
      </c>
      <c r="L54" s="62">
        <f>IF(AND(K54=0,C54="input"),'INPUT-Settings'!$C$18,IF(AND(K54=0,C54="output"),'INPUT-Settings'!$C$20,IF(AND(K54=0,C54="process"),'INPUT-Settings'!$C$19,K54)))</f>
        <v>30</v>
      </c>
      <c r="M54" s="55">
        <f t="shared" si="0"/>
        <v>6.25E-2</v>
      </c>
      <c r="N54" s="22">
        <f>'INPUT-Production'!J54</f>
        <v>0</v>
      </c>
      <c r="O54" s="11" t="str">
        <f>IF(N54=0,'INPUT-Settings'!$C$21,'Production-Scores'!N54)</f>
        <v>4-5 days a week</v>
      </c>
      <c r="P54" s="55">
        <f>VLOOKUP('Production-Scores'!O54,'M08 tab 10,11'!$B$13:$C$18,2,FALSE)</f>
        <v>1</v>
      </c>
      <c r="Q54" s="22">
        <f>'INPUT-Production'!K54</f>
        <v>0</v>
      </c>
      <c r="R54" s="11" t="str">
        <f>IF(Q54=0,'INPUT-Settings'!$C$17,'Production-Scores'!Q54)</f>
        <v>closed containers</v>
      </c>
      <c r="S54" s="55">
        <f>VLOOKUP(R54,'S08 App. A,C'!$D$16:$E$23,2,FALSE)</f>
        <v>0</v>
      </c>
      <c r="T54" s="22">
        <f>'INPUT-Production'!L54</f>
        <v>0</v>
      </c>
      <c r="U54" s="11" t="str">
        <f>IF(T54=0,'INPUT-Settings'!$C$16,T54)</f>
        <v>no cabin</v>
      </c>
      <c r="V54" s="62">
        <f>VLOOKUP(U54,'M08, tab 4,5,6,7,8,9'!$I$31:$J$33,2,FALSE)</f>
        <v>1</v>
      </c>
      <c r="W54" s="11">
        <f>'INPUT-Production'!M54</f>
        <v>0</v>
      </c>
      <c r="X54" s="11" t="str">
        <f>IF(W54=0,'INPUT-Settings'!$C$15,W54)</f>
        <v>None</v>
      </c>
      <c r="Y54" s="62">
        <f>VLOOKUP(X54,'M08, tab 4,5,6,7,8,9'!$D$31:$E$51,2,FALSE)</f>
        <v>1</v>
      </c>
      <c r="Z54" s="55">
        <f t="shared" si="1"/>
        <v>1</v>
      </c>
      <c r="AA54" s="22">
        <f>'INPUT-Production'!N54</f>
        <v>0</v>
      </c>
      <c r="AB54" s="11" t="str">
        <f>IF(AA54=0,'INPUT-Settings'!$C$14,AA54)</f>
        <v>regular inspections</v>
      </c>
      <c r="AC54" s="11">
        <f>'INPUT-Production'!O54</f>
        <v>0</v>
      </c>
      <c r="AD54" s="11" t="str">
        <f>IF(AC54=0,'INPUT-Settings'!$C$13,AC54)</f>
        <v>No daily cleaning</v>
      </c>
      <c r="AE54" s="55">
        <f>IF(AD54="Daily Cleaning",VLOOKUP(AB54,'M08, tab 4,5,6,7,8,9'!$I$3:$K$5,3,FALSE),IF(AD54="No daily cleaning",VLOOKUP(AB54,'M08, tab 4,5,6,7,8,9'!$I$3:$J$5,2,FALSE)))</f>
        <v>0.01</v>
      </c>
      <c r="AF54" s="22">
        <f>'INPUT-Production'!P54</f>
        <v>0</v>
      </c>
      <c r="AG54" s="11" t="str">
        <f>IF(AF54=0,'INPUT-Settings'!$C$12,AF54)</f>
        <v>no control measures</v>
      </c>
      <c r="AH54" s="55">
        <f>VLOOKUP(AG54,'M08, tab 4,5,6,7,8,9'!$D$4:$E$8,2,FALSE)</f>
        <v>1</v>
      </c>
      <c r="AI54" s="22">
        <f>'INPUT-Production'!Q54</f>
        <v>0</v>
      </c>
      <c r="AJ54" s="11" t="str">
        <f>IF(AI54=0,'INPUT-Settings'!$C$10)</f>
        <v>&gt;1000 m3</v>
      </c>
      <c r="AK54" s="62">
        <f>VLOOKUP(AJ54,'M08, tab 4,5,6,7,8,9'!$N$19:$O$22,2,FALSE)</f>
        <v>3</v>
      </c>
      <c r="AL54" s="11">
        <f>'INPUT-Production'!R54</f>
        <v>0</v>
      </c>
      <c r="AM54" s="11" t="str">
        <f>IF(AL54=0,'INPUT-Settings'!$C$11,AL54)</f>
        <v>Mechanical/ natural ventilation</v>
      </c>
      <c r="AN54" s="62">
        <f>VLOOKUP(AM54,'M08, tab 4,5,6,7,8,9'!$P$19:$Q$21,2,FALSE)</f>
        <v>2</v>
      </c>
      <c r="AO54" s="55">
        <f>INDEX('M08, tab 4,5,6,7,8,9'!$J$19:$L$22,'Production-Scores'!AK54,'Production-Scores'!AN54)</f>
        <v>1.1000000000000001</v>
      </c>
    </row>
    <row r="55" spans="1:41" x14ac:dyDescent="0.3">
      <c r="A55" s="22">
        <f>'INPUT-Production'!A55</f>
        <v>8</v>
      </c>
      <c r="B55" s="2">
        <f>'INPUT-Production'!B55</f>
        <v>0</v>
      </c>
      <c r="C55" s="22" t="str">
        <f>'INPUT-Production'!C55</f>
        <v>output</v>
      </c>
      <c r="D55" s="11" t="str">
        <f>'INPUT-Production'!D55</f>
        <v>extract P0, concentrated</v>
      </c>
      <c r="E55" s="22">
        <f>'INPUT-Production'!E55</f>
        <v>100</v>
      </c>
      <c r="F55" s="2">
        <f>'INPUT-Production'!F55</f>
        <v>0</v>
      </c>
      <c r="G55" s="65">
        <f>'INPUT-Production'!G55</f>
        <v>0</v>
      </c>
      <c r="H55" s="51" t="str">
        <f>IF(C55="process","y",IF(G55=0,'INPUT-Settings'!$C$23,G55))</f>
        <v>n</v>
      </c>
      <c r="I55" s="22">
        <f>'INPUT-Production'!H55</f>
        <v>0</v>
      </c>
      <c r="J55" s="11" t="str">
        <f>IF(I55=0,'INPUT-Settings'!$C$22,I55)</f>
        <v>min</v>
      </c>
      <c r="K55" s="11">
        <f>'INPUT-Production'!I55</f>
        <v>0</v>
      </c>
      <c r="L55" s="62">
        <f>IF(AND(K55=0,C55="input"),'INPUT-Settings'!$C$18,IF(AND(K55=0,C55="output"),'INPUT-Settings'!$C$20,IF(AND(K55=0,C55="process"),'INPUT-Settings'!$C$19,K55)))</f>
        <v>5</v>
      </c>
      <c r="M55" s="55">
        <f t="shared" si="0"/>
        <v>1.0416666666666666E-2</v>
      </c>
      <c r="N55" s="22">
        <f>'INPUT-Production'!J55</f>
        <v>0</v>
      </c>
      <c r="O55" s="11" t="str">
        <f>IF(N55=0,'INPUT-Settings'!$C$21,'Production-Scores'!N55)</f>
        <v>4-5 days a week</v>
      </c>
      <c r="P55" s="55">
        <f>VLOOKUP('Production-Scores'!O55,'M08 tab 10,11'!$B$13:$C$18,2,FALSE)</f>
        <v>1</v>
      </c>
      <c r="Q55" s="22">
        <f>'INPUT-Production'!K55</f>
        <v>0</v>
      </c>
      <c r="R55" s="11" t="str">
        <f>IF(Q55=0,'INPUT-Settings'!$C$17,'Production-Scores'!Q55)</f>
        <v>closed containers</v>
      </c>
      <c r="S55" s="55">
        <f>VLOOKUP(R55,'S08 App. A,C'!$D$16:$E$23,2,FALSE)</f>
        <v>0</v>
      </c>
      <c r="T55" s="22">
        <f>'INPUT-Production'!L55</f>
        <v>0</v>
      </c>
      <c r="U55" s="11" t="str">
        <f>IF(T55=0,'INPUT-Settings'!$C$16,T55)</f>
        <v>no cabin</v>
      </c>
      <c r="V55" s="62">
        <f>VLOOKUP(U55,'M08, tab 4,5,6,7,8,9'!$I$31:$J$33,2,FALSE)</f>
        <v>1</v>
      </c>
      <c r="W55" s="11">
        <f>'INPUT-Production'!M55</f>
        <v>0</v>
      </c>
      <c r="X55" s="11" t="str">
        <f>IF(W55=0,'INPUT-Settings'!$C$15,W55)</f>
        <v>None</v>
      </c>
      <c r="Y55" s="62">
        <f>VLOOKUP(X55,'M08, tab 4,5,6,7,8,9'!$D$31:$E$51,2,FALSE)</f>
        <v>1</v>
      </c>
      <c r="Z55" s="55">
        <f t="shared" si="1"/>
        <v>1</v>
      </c>
      <c r="AA55" s="22">
        <f>'INPUT-Production'!N55</f>
        <v>0</v>
      </c>
      <c r="AB55" s="11" t="str">
        <f>IF(AA55=0,'INPUT-Settings'!$C$14,AA55)</f>
        <v>regular inspections</v>
      </c>
      <c r="AC55" s="11">
        <f>'INPUT-Production'!O55</f>
        <v>0</v>
      </c>
      <c r="AD55" s="11" t="str">
        <f>IF(AC55=0,'INPUT-Settings'!$C$13,AC55)</f>
        <v>No daily cleaning</v>
      </c>
      <c r="AE55" s="55">
        <f>IF(AD55="Daily Cleaning",VLOOKUP(AB55,'M08, tab 4,5,6,7,8,9'!$I$3:$K$5,3,FALSE),IF(AD55="No daily cleaning",VLOOKUP(AB55,'M08, tab 4,5,6,7,8,9'!$I$3:$J$5,2,FALSE)))</f>
        <v>0.01</v>
      </c>
      <c r="AF55" s="22">
        <f>'INPUT-Production'!P55</f>
        <v>0</v>
      </c>
      <c r="AG55" s="11" t="str">
        <f>IF(AF55=0,'INPUT-Settings'!$C$12,AF55)</f>
        <v>no control measures</v>
      </c>
      <c r="AH55" s="55">
        <f>VLOOKUP(AG55,'M08, tab 4,5,6,7,8,9'!$D$4:$E$8,2,FALSE)</f>
        <v>1</v>
      </c>
      <c r="AI55" s="22">
        <f>'INPUT-Production'!Q55</f>
        <v>0</v>
      </c>
      <c r="AJ55" s="11" t="str">
        <f>IF(AI55=0,'INPUT-Settings'!$C$10)</f>
        <v>&gt;1000 m3</v>
      </c>
      <c r="AK55" s="62">
        <f>VLOOKUP(AJ55,'M08, tab 4,5,6,7,8,9'!$N$19:$O$22,2,FALSE)</f>
        <v>3</v>
      </c>
      <c r="AL55" s="11">
        <f>'INPUT-Production'!R55</f>
        <v>0</v>
      </c>
      <c r="AM55" s="11" t="str">
        <f>IF(AL55=0,'INPUT-Settings'!$C$11,AL55)</f>
        <v>Mechanical/ natural ventilation</v>
      </c>
      <c r="AN55" s="62">
        <f>VLOOKUP(AM55,'M08, tab 4,5,6,7,8,9'!$P$19:$Q$21,2,FALSE)</f>
        <v>2</v>
      </c>
      <c r="AO55" s="55">
        <f>INDEX('M08, tab 4,5,6,7,8,9'!$J$19:$L$22,'Production-Scores'!AK55,'Production-Scores'!AN55)</f>
        <v>1.1000000000000001</v>
      </c>
    </row>
    <row r="56" spans="1:41" x14ac:dyDescent="0.3">
      <c r="A56" s="22">
        <f>'INPUT-Production'!A56</f>
        <v>9</v>
      </c>
      <c r="B56" s="2" t="str">
        <f>'INPUT-Production'!B56</f>
        <v>adsorption</v>
      </c>
      <c r="C56" s="22" t="str">
        <f>'INPUT-Production'!C56</f>
        <v>input</v>
      </c>
      <c r="D56" s="11" t="str">
        <f>'INPUT-Production'!D56</f>
        <v>extract P0, concentrated</v>
      </c>
      <c r="E56" s="22">
        <f>'INPUT-Production'!E56</f>
        <v>100</v>
      </c>
      <c r="F56" s="2">
        <f>'INPUT-Production'!F56</f>
        <v>0</v>
      </c>
      <c r="G56" s="65" t="str">
        <f>'INPUT-Production'!G56</f>
        <v>n</v>
      </c>
      <c r="H56" s="51" t="str">
        <f>IF(C56="process","y",IF(G56=0,'INPUT-Settings'!$C$23,G56))</f>
        <v>n</v>
      </c>
      <c r="I56" s="22">
        <f>'INPUT-Production'!H56</f>
        <v>0</v>
      </c>
      <c r="J56" s="11" t="str">
        <f>IF(I56=0,'INPUT-Settings'!$C$22,I56)</f>
        <v>min</v>
      </c>
      <c r="K56" s="11">
        <f>'INPUT-Production'!I56</f>
        <v>0</v>
      </c>
      <c r="L56" s="62">
        <f>IF(AND(K56=0,C56="input"),'INPUT-Settings'!$C$18,IF(AND(K56=0,C56="output"),'INPUT-Settings'!$C$20,IF(AND(K56=0,C56="process"),'INPUT-Settings'!$C$19,K56)))</f>
        <v>5</v>
      </c>
      <c r="M56" s="55">
        <f t="shared" si="0"/>
        <v>1.0416666666666666E-2</v>
      </c>
      <c r="N56" s="22">
        <f>'INPUT-Production'!J56</f>
        <v>0</v>
      </c>
      <c r="O56" s="11" t="str">
        <f>IF(N56=0,'INPUT-Settings'!$C$21,'Production-Scores'!N56)</f>
        <v>4-5 days a week</v>
      </c>
      <c r="P56" s="55">
        <f>VLOOKUP('Production-Scores'!O56,'M08 tab 10,11'!$B$13:$C$18,2,FALSE)</f>
        <v>1</v>
      </c>
      <c r="Q56" s="22">
        <f>'INPUT-Production'!K56</f>
        <v>0</v>
      </c>
      <c r="R56" s="11" t="str">
        <f>IF(Q56=0,'INPUT-Settings'!$C$17,'Production-Scores'!Q56)</f>
        <v>closed containers</v>
      </c>
      <c r="S56" s="55">
        <f>VLOOKUP(R56,'S08 App. A,C'!$D$16:$E$23,2,FALSE)</f>
        <v>0</v>
      </c>
      <c r="T56" s="22">
        <f>'INPUT-Production'!L56</f>
        <v>0</v>
      </c>
      <c r="U56" s="11" t="str">
        <f>IF(T56=0,'INPUT-Settings'!$C$16,T56)</f>
        <v>no cabin</v>
      </c>
      <c r="V56" s="62">
        <f>VLOOKUP(U56,'M08, tab 4,5,6,7,8,9'!$I$31:$J$33,2,FALSE)</f>
        <v>1</v>
      </c>
      <c r="W56" s="11">
        <f>'INPUT-Production'!M56</f>
        <v>0</v>
      </c>
      <c r="X56" s="11" t="str">
        <f>IF(W56=0,'INPUT-Settings'!$C$15,W56)</f>
        <v>None</v>
      </c>
      <c r="Y56" s="62">
        <f>VLOOKUP(X56,'M08, tab 4,5,6,7,8,9'!$D$31:$E$51,2,FALSE)</f>
        <v>1</v>
      </c>
      <c r="Z56" s="55">
        <f t="shared" si="1"/>
        <v>1</v>
      </c>
      <c r="AA56" s="22">
        <f>'INPUT-Production'!N56</f>
        <v>0</v>
      </c>
      <c r="AB56" s="11" t="str">
        <f>IF(AA56=0,'INPUT-Settings'!$C$14,AA56)</f>
        <v>regular inspections</v>
      </c>
      <c r="AC56" s="11">
        <f>'INPUT-Production'!O56</f>
        <v>0</v>
      </c>
      <c r="AD56" s="11" t="str">
        <f>IF(AC56=0,'INPUT-Settings'!$C$13,AC56)</f>
        <v>No daily cleaning</v>
      </c>
      <c r="AE56" s="55">
        <f>IF(AD56="Daily Cleaning",VLOOKUP(AB56,'M08, tab 4,5,6,7,8,9'!$I$3:$K$5,3,FALSE),IF(AD56="No daily cleaning",VLOOKUP(AB56,'M08, tab 4,5,6,7,8,9'!$I$3:$J$5,2,FALSE)))</f>
        <v>0.01</v>
      </c>
      <c r="AF56" s="22">
        <f>'INPUT-Production'!P56</f>
        <v>0</v>
      </c>
      <c r="AG56" s="11" t="str">
        <f>IF(AF56=0,'INPUT-Settings'!$C$12,AF56)</f>
        <v>no control measures</v>
      </c>
      <c r="AH56" s="55">
        <f>VLOOKUP(AG56,'M08, tab 4,5,6,7,8,9'!$D$4:$E$8,2,FALSE)</f>
        <v>1</v>
      </c>
      <c r="AI56" s="22">
        <f>'INPUT-Production'!Q56</f>
        <v>0</v>
      </c>
      <c r="AJ56" s="11" t="str">
        <f>IF(AI56=0,'INPUT-Settings'!$C$10)</f>
        <v>&gt;1000 m3</v>
      </c>
      <c r="AK56" s="62">
        <f>VLOOKUP(AJ56,'M08, tab 4,5,6,7,8,9'!$N$19:$O$22,2,FALSE)</f>
        <v>3</v>
      </c>
      <c r="AL56" s="11">
        <f>'INPUT-Production'!R56</f>
        <v>0</v>
      </c>
      <c r="AM56" s="11" t="str">
        <f>IF(AL56=0,'INPUT-Settings'!$C$11,AL56)</f>
        <v>Mechanical/ natural ventilation</v>
      </c>
      <c r="AN56" s="62">
        <f>VLOOKUP(AM56,'M08, tab 4,5,6,7,8,9'!$P$19:$Q$21,2,FALSE)</f>
        <v>2</v>
      </c>
      <c r="AO56" s="55">
        <f>INDEX('M08, tab 4,5,6,7,8,9'!$J$19:$L$22,'Production-Scores'!AK56,'Production-Scores'!AN56)</f>
        <v>1.1000000000000001</v>
      </c>
    </row>
    <row r="57" spans="1:41" x14ac:dyDescent="0.3">
      <c r="A57" s="22">
        <f>'INPUT-Production'!A57</f>
        <v>9</v>
      </c>
      <c r="B57" s="2">
        <f>'INPUT-Production'!B57</f>
        <v>0</v>
      </c>
      <c r="C57" s="22" t="str">
        <f>'INPUT-Production'!C57</f>
        <v>input</v>
      </c>
      <c r="D57" s="11" t="str">
        <f>'INPUT-Production'!D57</f>
        <v>adsorber</v>
      </c>
      <c r="E57" s="22">
        <f>'INPUT-Production'!E57</f>
        <v>30</v>
      </c>
      <c r="F57" s="2">
        <f>'INPUT-Production'!F57</f>
        <v>0</v>
      </c>
      <c r="G57" s="65" t="str">
        <f>'INPUT-Production'!G57</f>
        <v>n</v>
      </c>
      <c r="H57" s="51" t="str">
        <f>IF(C57="process","y",IF(G57=0,'INPUT-Settings'!$C$23,G57))</f>
        <v>n</v>
      </c>
      <c r="I57" s="22">
        <f>'INPUT-Production'!H57</f>
        <v>0</v>
      </c>
      <c r="J57" s="11" t="str">
        <f>IF(I57=0,'INPUT-Settings'!$C$22,I57)</f>
        <v>min</v>
      </c>
      <c r="K57" s="11">
        <f>'INPUT-Production'!I57</f>
        <v>0</v>
      </c>
      <c r="L57" s="62">
        <f>IF(AND(K57=0,C57="input"),'INPUT-Settings'!$C$18,IF(AND(K57=0,C57="output"),'INPUT-Settings'!$C$20,IF(AND(K57=0,C57="process"),'INPUT-Settings'!$C$19,K57)))</f>
        <v>5</v>
      </c>
      <c r="M57" s="55">
        <f t="shared" si="0"/>
        <v>1.0416666666666666E-2</v>
      </c>
      <c r="N57" s="22">
        <f>'INPUT-Production'!J57</f>
        <v>0</v>
      </c>
      <c r="O57" s="11" t="str">
        <f>IF(N57=0,'INPUT-Settings'!$C$21,'Production-Scores'!N57)</f>
        <v>4-5 days a week</v>
      </c>
      <c r="P57" s="55">
        <f>VLOOKUP('Production-Scores'!O57,'M08 tab 10,11'!$B$13:$C$18,2,FALSE)</f>
        <v>1</v>
      </c>
      <c r="Q57" s="22">
        <f>'INPUT-Production'!K57</f>
        <v>0</v>
      </c>
      <c r="R57" s="11" t="str">
        <f>IF(Q57=0,'INPUT-Settings'!$C$17,'Production-Scores'!Q57)</f>
        <v>closed containers</v>
      </c>
      <c r="S57" s="55">
        <f>VLOOKUP(R57,'S08 App. A,C'!$D$16:$E$23,2,FALSE)</f>
        <v>0</v>
      </c>
      <c r="T57" s="22">
        <f>'INPUT-Production'!L57</f>
        <v>0</v>
      </c>
      <c r="U57" s="11" t="str">
        <f>IF(T57=0,'INPUT-Settings'!$C$16,T57)</f>
        <v>no cabin</v>
      </c>
      <c r="V57" s="62">
        <f>VLOOKUP(U57,'M08, tab 4,5,6,7,8,9'!$I$31:$J$33,2,FALSE)</f>
        <v>1</v>
      </c>
      <c r="W57" s="11">
        <f>'INPUT-Production'!M57</f>
        <v>0</v>
      </c>
      <c r="X57" s="11" t="str">
        <f>IF(W57=0,'INPUT-Settings'!$C$15,W57)</f>
        <v>None</v>
      </c>
      <c r="Y57" s="62">
        <f>VLOOKUP(X57,'M08, tab 4,5,6,7,8,9'!$D$31:$E$51,2,FALSE)</f>
        <v>1</v>
      </c>
      <c r="Z57" s="55">
        <f t="shared" si="1"/>
        <v>1</v>
      </c>
      <c r="AA57" s="22">
        <f>'INPUT-Production'!N57</f>
        <v>0</v>
      </c>
      <c r="AB57" s="11" t="str">
        <f>IF(AA57=0,'INPUT-Settings'!$C$14,AA57)</f>
        <v>regular inspections</v>
      </c>
      <c r="AC57" s="11">
        <f>'INPUT-Production'!O57</f>
        <v>0</v>
      </c>
      <c r="AD57" s="11" t="str">
        <f>IF(AC57=0,'INPUT-Settings'!$C$13,AC57)</f>
        <v>No daily cleaning</v>
      </c>
      <c r="AE57" s="55">
        <f>IF(AD57="Daily Cleaning",VLOOKUP(AB57,'M08, tab 4,5,6,7,8,9'!$I$3:$K$5,3,FALSE),IF(AD57="No daily cleaning",VLOOKUP(AB57,'M08, tab 4,5,6,7,8,9'!$I$3:$J$5,2,FALSE)))</f>
        <v>0.01</v>
      </c>
      <c r="AF57" s="22">
        <f>'INPUT-Production'!P57</f>
        <v>0</v>
      </c>
      <c r="AG57" s="11" t="str">
        <f>IF(AF57=0,'INPUT-Settings'!$C$12,AF57)</f>
        <v>no control measures</v>
      </c>
      <c r="AH57" s="55">
        <f>VLOOKUP(AG57,'M08, tab 4,5,6,7,8,9'!$D$4:$E$8,2,FALSE)</f>
        <v>1</v>
      </c>
      <c r="AI57" s="22">
        <f>'INPUT-Production'!Q57</f>
        <v>0</v>
      </c>
      <c r="AJ57" s="11" t="str">
        <f>IF(AI57=0,'INPUT-Settings'!$C$10)</f>
        <v>&gt;1000 m3</v>
      </c>
      <c r="AK57" s="62">
        <f>VLOOKUP(AJ57,'M08, tab 4,5,6,7,8,9'!$N$19:$O$22,2,FALSE)</f>
        <v>3</v>
      </c>
      <c r="AL57" s="11">
        <f>'INPUT-Production'!R57</f>
        <v>0</v>
      </c>
      <c r="AM57" s="11" t="str">
        <f>IF(AL57=0,'INPUT-Settings'!$C$11,AL57)</f>
        <v>Mechanical/ natural ventilation</v>
      </c>
      <c r="AN57" s="62">
        <f>VLOOKUP(AM57,'M08, tab 4,5,6,7,8,9'!$P$19:$Q$21,2,FALSE)</f>
        <v>2</v>
      </c>
      <c r="AO57" s="55">
        <f>INDEX('M08, tab 4,5,6,7,8,9'!$J$19:$L$22,'Production-Scores'!AK57,'Production-Scores'!AN57)</f>
        <v>1.1000000000000001</v>
      </c>
    </row>
    <row r="58" spans="1:41" x14ac:dyDescent="0.3">
      <c r="A58" s="22">
        <f>'INPUT-Production'!A58</f>
        <v>9</v>
      </c>
      <c r="B58" s="2">
        <f>'INPUT-Production'!B58</f>
        <v>0</v>
      </c>
      <c r="C58" s="22" t="str">
        <f>'INPUT-Production'!C58</f>
        <v>process</v>
      </c>
      <c r="D58" s="11" t="str">
        <f>'INPUT-Production'!D58</f>
        <v>extract P0, concentrated</v>
      </c>
      <c r="E58" s="22">
        <f>'INPUT-Production'!E58</f>
        <v>100</v>
      </c>
      <c r="F58" s="2">
        <f>'INPUT-Production'!F58</f>
        <v>0</v>
      </c>
      <c r="G58" s="65" t="str">
        <f>'INPUT-Production'!G58</f>
        <v>y</v>
      </c>
      <c r="H58" s="51" t="str">
        <f>IF(C58="process","y",IF(G58=0,'INPUT-Settings'!$C$23,G58))</f>
        <v>y</v>
      </c>
      <c r="I58" s="22" t="str">
        <f>'INPUT-Production'!H58</f>
        <v>h</v>
      </c>
      <c r="J58" s="11" t="str">
        <f>IF(I58=0,'INPUT-Settings'!$C$22,I58)</f>
        <v>h</v>
      </c>
      <c r="K58" s="11">
        <f>'INPUT-Production'!I58</f>
        <v>2</v>
      </c>
      <c r="L58" s="62">
        <f>IF(AND(K58=0,C58="input"),'INPUT-Settings'!$C$18,IF(AND(K58=0,C58="output"),'INPUT-Settings'!$C$20,IF(AND(K58=0,C58="process"),'INPUT-Settings'!$C$19,K58)))</f>
        <v>2</v>
      </c>
      <c r="M58" s="55">
        <f t="shared" si="0"/>
        <v>0.25</v>
      </c>
      <c r="N58" s="22">
        <f>'INPUT-Production'!J58</f>
        <v>0</v>
      </c>
      <c r="O58" s="11" t="str">
        <f>IF(N58=0,'INPUT-Settings'!$C$21,'Production-Scores'!N58)</f>
        <v>4-5 days a week</v>
      </c>
      <c r="P58" s="55">
        <f>VLOOKUP('Production-Scores'!O58,'M08 tab 10,11'!$B$13:$C$18,2,FALSE)</f>
        <v>1</v>
      </c>
      <c r="Q58" s="22">
        <f>'INPUT-Production'!K58</f>
        <v>0</v>
      </c>
      <c r="R58" s="11" t="str">
        <f>IF(Q58=0,'INPUT-Settings'!$C$17,'Production-Scores'!Q58)</f>
        <v>closed containers</v>
      </c>
      <c r="S58" s="55">
        <f>VLOOKUP(R58,'S08 App. A,C'!$D$16:$E$23,2,FALSE)</f>
        <v>0</v>
      </c>
      <c r="T58" s="22">
        <f>'INPUT-Production'!L58</f>
        <v>0</v>
      </c>
      <c r="U58" s="11" t="str">
        <f>IF(T58=0,'INPUT-Settings'!$C$16,T58)</f>
        <v>no cabin</v>
      </c>
      <c r="V58" s="62">
        <f>VLOOKUP(U58,'M08, tab 4,5,6,7,8,9'!$I$31:$J$33,2,FALSE)</f>
        <v>1</v>
      </c>
      <c r="W58" s="11">
        <f>'INPUT-Production'!M58</f>
        <v>0</v>
      </c>
      <c r="X58" s="11" t="str">
        <f>IF(W58=0,'INPUT-Settings'!$C$15,W58)</f>
        <v>None</v>
      </c>
      <c r="Y58" s="62">
        <f>VLOOKUP(X58,'M08, tab 4,5,6,7,8,9'!$D$31:$E$51,2,FALSE)</f>
        <v>1</v>
      </c>
      <c r="Z58" s="55">
        <f t="shared" si="1"/>
        <v>1</v>
      </c>
      <c r="AA58" s="22">
        <f>'INPUT-Production'!N58</f>
        <v>0</v>
      </c>
      <c r="AB58" s="11" t="str">
        <f>IF(AA58=0,'INPUT-Settings'!$C$14,AA58)</f>
        <v>regular inspections</v>
      </c>
      <c r="AC58" s="11">
        <f>'INPUT-Production'!O58</f>
        <v>0</v>
      </c>
      <c r="AD58" s="11" t="str">
        <f>IF(AC58=0,'INPUT-Settings'!$C$13,AC58)</f>
        <v>No daily cleaning</v>
      </c>
      <c r="AE58" s="55">
        <f>IF(AD58="Daily Cleaning",VLOOKUP(AB58,'M08, tab 4,5,6,7,8,9'!$I$3:$K$5,3,FALSE),IF(AD58="No daily cleaning",VLOOKUP(AB58,'M08, tab 4,5,6,7,8,9'!$I$3:$J$5,2,FALSE)))</f>
        <v>0.01</v>
      </c>
      <c r="AF58" s="22">
        <f>'INPUT-Production'!P58</f>
        <v>0</v>
      </c>
      <c r="AG58" s="11" t="str">
        <f>IF(AF58=0,'INPUT-Settings'!$C$12,AF58)</f>
        <v>no control measures</v>
      </c>
      <c r="AH58" s="55">
        <f>VLOOKUP(AG58,'M08, tab 4,5,6,7,8,9'!$D$4:$E$8,2,FALSE)</f>
        <v>1</v>
      </c>
      <c r="AI58" s="22">
        <f>'INPUT-Production'!Q58</f>
        <v>0</v>
      </c>
      <c r="AJ58" s="11" t="str">
        <f>IF(AI58=0,'INPUT-Settings'!$C$10)</f>
        <v>&gt;1000 m3</v>
      </c>
      <c r="AK58" s="62">
        <f>VLOOKUP(AJ58,'M08, tab 4,5,6,7,8,9'!$N$19:$O$22,2,FALSE)</f>
        <v>3</v>
      </c>
      <c r="AL58" s="11">
        <f>'INPUT-Production'!R58</f>
        <v>0</v>
      </c>
      <c r="AM58" s="11" t="str">
        <f>IF(AL58=0,'INPUT-Settings'!$C$11,AL58)</f>
        <v>Mechanical/ natural ventilation</v>
      </c>
      <c r="AN58" s="62">
        <f>VLOOKUP(AM58,'M08, tab 4,5,6,7,8,9'!$P$19:$Q$21,2,FALSE)</f>
        <v>2</v>
      </c>
      <c r="AO58" s="55">
        <f>INDEX('M08, tab 4,5,6,7,8,9'!$J$19:$L$22,'Production-Scores'!AK58,'Production-Scores'!AN58)</f>
        <v>1.1000000000000001</v>
      </c>
    </row>
    <row r="59" spans="1:41" x14ac:dyDescent="0.3">
      <c r="A59" s="22">
        <f>'INPUT-Production'!A59</f>
        <v>9</v>
      </c>
      <c r="B59" s="2">
        <f>'INPUT-Production'!B59</f>
        <v>0</v>
      </c>
      <c r="C59" s="22" t="str">
        <f>'INPUT-Production'!C59</f>
        <v>process</v>
      </c>
      <c r="D59" s="11" t="str">
        <f>'INPUT-Production'!D59</f>
        <v>adsorber</v>
      </c>
      <c r="E59" s="22">
        <f>'INPUT-Production'!E59</f>
        <v>30</v>
      </c>
      <c r="F59" s="2">
        <f>'INPUT-Production'!F59</f>
        <v>0</v>
      </c>
      <c r="G59" s="65" t="str">
        <f>'INPUT-Production'!G59</f>
        <v>y</v>
      </c>
      <c r="H59" s="51" t="str">
        <f>IF(C59="process","y",IF(G59=0,'INPUT-Settings'!$C$23,G59))</f>
        <v>y</v>
      </c>
      <c r="I59" s="22" t="str">
        <f>'INPUT-Production'!H59</f>
        <v>h</v>
      </c>
      <c r="J59" s="11" t="str">
        <f>IF(I59=0,'INPUT-Settings'!$C$22,I59)</f>
        <v>h</v>
      </c>
      <c r="K59" s="11">
        <f>'INPUT-Production'!I59</f>
        <v>2</v>
      </c>
      <c r="L59" s="62">
        <f>IF(AND(K59=0,C59="input"),'INPUT-Settings'!$C$18,IF(AND(K59=0,C59="output"),'INPUT-Settings'!$C$20,IF(AND(K59=0,C59="process"),'INPUT-Settings'!$C$19,K59)))</f>
        <v>2</v>
      </c>
      <c r="M59" s="55">
        <f t="shared" si="0"/>
        <v>0.25</v>
      </c>
      <c r="N59" s="22">
        <f>'INPUT-Production'!J59</f>
        <v>0</v>
      </c>
      <c r="O59" s="11" t="str">
        <f>IF(N59=0,'INPUT-Settings'!$C$21,'Production-Scores'!N59)</f>
        <v>4-5 days a week</v>
      </c>
      <c r="P59" s="55">
        <f>VLOOKUP('Production-Scores'!O59,'M08 tab 10,11'!$B$13:$C$18,2,FALSE)</f>
        <v>1</v>
      </c>
      <c r="Q59" s="22">
        <f>'INPUT-Production'!K59</f>
        <v>0</v>
      </c>
      <c r="R59" s="11" t="str">
        <f>IF(Q59=0,'INPUT-Settings'!$C$17,'Production-Scores'!Q59)</f>
        <v>closed containers</v>
      </c>
      <c r="S59" s="55">
        <f>VLOOKUP(R59,'S08 App. A,C'!$D$16:$E$23,2,FALSE)</f>
        <v>0</v>
      </c>
      <c r="T59" s="22">
        <f>'INPUT-Production'!L59</f>
        <v>0</v>
      </c>
      <c r="U59" s="11" t="str">
        <f>IF(T59=0,'INPUT-Settings'!$C$16,T59)</f>
        <v>no cabin</v>
      </c>
      <c r="V59" s="62">
        <f>VLOOKUP(U59,'M08, tab 4,5,6,7,8,9'!$I$31:$J$33,2,FALSE)</f>
        <v>1</v>
      </c>
      <c r="W59" s="11">
        <f>'INPUT-Production'!M59</f>
        <v>0</v>
      </c>
      <c r="X59" s="11" t="str">
        <f>IF(W59=0,'INPUT-Settings'!$C$15,W59)</f>
        <v>None</v>
      </c>
      <c r="Y59" s="62">
        <f>VLOOKUP(X59,'M08, tab 4,5,6,7,8,9'!$D$31:$E$51,2,FALSE)</f>
        <v>1</v>
      </c>
      <c r="Z59" s="55">
        <f t="shared" si="1"/>
        <v>1</v>
      </c>
      <c r="AA59" s="22">
        <f>'INPUT-Production'!N59</f>
        <v>0</v>
      </c>
      <c r="AB59" s="11" t="str">
        <f>IF(AA59=0,'INPUT-Settings'!$C$14,AA59)</f>
        <v>regular inspections</v>
      </c>
      <c r="AC59" s="11">
        <f>'INPUT-Production'!O59</f>
        <v>0</v>
      </c>
      <c r="AD59" s="11" t="str">
        <f>IF(AC59=0,'INPUT-Settings'!$C$13,AC59)</f>
        <v>No daily cleaning</v>
      </c>
      <c r="AE59" s="55">
        <f>IF(AD59="Daily Cleaning",VLOOKUP(AB59,'M08, tab 4,5,6,7,8,9'!$I$3:$K$5,3,FALSE),IF(AD59="No daily cleaning",VLOOKUP(AB59,'M08, tab 4,5,6,7,8,9'!$I$3:$J$5,2,FALSE)))</f>
        <v>0.01</v>
      </c>
      <c r="AF59" s="22">
        <f>'INPUT-Production'!P59</f>
        <v>0</v>
      </c>
      <c r="AG59" s="11" t="str">
        <f>IF(AF59=0,'INPUT-Settings'!$C$12,AF59)</f>
        <v>no control measures</v>
      </c>
      <c r="AH59" s="55">
        <f>VLOOKUP(AG59,'M08, tab 4,5,6,7,8,9'!$D$4:$E$8,2,FALSE)</f>
        <v>1</v>
      </c>
      <c r="AI59" s="22">
        <f>'INPUT-Production'!Q59</f>
        <v>0</v>
      </c>
      <c r="AJ59" s="11" t="str">
        <f>IF(AI59=0,'INPUT-Settings'!$C$10)</f>
        <v>&gt;1000 m3</v>
      </c>
      <c r="AK59" s="62">
        <f>VLOOKUP(AJ59,'M08, tab 4,5,6,7,8,9'!$N$19:$O$22,2,FALSE)</f>
        <v>3</v>
      </c>
      <c r="AL59" s="11">
        <f>'INPUT-Production'!R59</f>
        <v>0</v>
      </c>
      <c r="AM59" s="11" t="str">
        <f>IF(AL59=0,'INPUT-Settings'!$C$11,AL59)</f>
        <v>Mechanical/ natural ventilation</v>
      </c>
      <c r="AN59" s="62">
        <f>VLOOKUP(AM59,'M08, tab 4,5,6,7,8,9'!$P$19:$Q$21,2,FALSE)</f>
        <v>2</v>
      </c>
      <c r="AO59" s="55">
        <f>INDEX('M08, tab 4,5,6,7,8,9'!$J$19:$L$22,'Production-Scores'!AK59,'Production-Scores'!AN59)</f>
        <v>1.1000000000000001</v>
      </c>
    </row>
    <row r="60" spans="1:41" x14ac:dyDescent="0.3">
      <c r="A60" s="22">
        <f>'INPUT-Production'!A60</f>
        <v>9</v>
      </c>
      <c r="B60" s="2">
        <f>'INPUT-Production'!B60</f>
        <v>0</v>
      </c>
      <c r="C60" s="22" t="str">
        <f>'INPUT-Production'!C60</f>
        <v>output</v>
      </c>
      <c r="D60" s="11" t="str">
        <f>'INPUT-Production'!D60</f>
        <v>extract P0, concentrated</v>
      </c>
      <c r="E60" s="22">
        <f>'INPUT-Production'!E60</f>
        <v>100</v>
      </c>
      <c r="F60" s="2">
        <f>'INPUT-Production'!F60</f>
        <v>0</v>
      </c>
      <c r="G60" s="65" t="str">
        <f>'INPUT-Production'!G60</f>
        <v>y</v>
      </c>
      <c r="H60" s="51" t="str">
        <f>IF(C60="process","y",IF(G60=0,'INPUT-Settings'!$C$23,G60))</f>
        <v>y</v>
      </c>
      <c r="I60" s="22">
        <f>'INPUT-Production'!H60</f>
        <v>0</v>
      </c>
      <c r="J60" s="11" t="str">
        <f>IF(I60=0,'INPUT-Settings'!$C$22,I60)</f>
        <v>min</v>
      </c>
      <c r="K60" s="11">
        <f>'INPUT-Production'!I60</f>
        <v>0</v>
      </c>
      <c r="L60" s="62">
        <f>IF(AND(K60=0,C60="input"),'INPUT-Settings'!$C$18,IF(AND(K60=0,C60="output"),'INPUT-Settings'!$C$20,IF(AND(K60=0,C60="process"),'INPUT-Settings'!$C$19,K60)))</f>
        <v>5</v>
      </c>
      <c r="M60" s="55">
        <f t="shared" si="0"/>
        <v>1.0416666666666666E-2</v>
      </c>
      <c r="N60" s="22">
        <f>'INPUT-Production'!J60</f>
        <v>0</v>
      </c>
      <c r="O60" s="11" t="str">
        <f>IF(N60=0,'INPUT-Settings'!$C$21,'Production-Scores'!N60)</f>
        <v>4-5 days a week</v>
      </c>
      <c r="P60" s="55">
        <f>VLOOKUP('Production-Scores'!O60,'M08 tab 10,11'!$B$13:$C$18,2,FALSE)</f>
        <v>1</v>
      </c>
      <c r="Q60" s="22">
        <f>'INPUT-Production'!K60</f>
        <v>0</v>
      </c>
      <c r="R60" s="11" t="str">
        <f>IF(Q60=0,'INPUT-Settings'!$C$17,'Production-Scores'!Q60)</f>
        <v>closed containers</v>
      </c>
      <c r="S60" s="55">
        <f>VLOOKUP(R60,'S08 App. A,C'!$D$16:$E$23,2,FALSE)</f>
        <v>0</v>
      </c>
      <c r="T60" s="22">
        <f>'INPUT-Production'!L60</f>
        <v>0</v>
      </c>
      <c r="U60" s="11" t="str">
        <f>IF(T60=0,'INPUT-Settings'!$C$16,T60)</f>
        <v>no cabin</v>
      </c>
      <c r="V60" s="62">
        <f>VLOOKUP(U60,'M08, tab 4,5,6,7,8,9'!$I$31:$J$33,2,FALSE)</f>
        <v>1</v>
      </c>
      <c r="W60" s="11">
        <f>'INPUT-Production'!M60</f>
        <v>0</v>
      </c>
      <c r="X60" s="11" t="str">
        <f>IF(W60=0,'INPUT-Settings'!$C$15,W60)</f>
        <v>None</v>
      </c>
      <c r="Y60" s="62">
        <f>VLOOKUP(X60,'M08, tab 4,5,6,7,8,9'!$D$31:$E$51,2,FALSE)</f>
        <v>1</v>
      </c>
      <c r="Z60" s="55">
        <f t="shared" si="1"/>
        <v>1</v>
      </c>
      <c r="AA60" s="22">
        <f>'INPUT-Production'!N60</f>
        <v>0</v>
      </c>
      <c r="AB60" s="11" t="str">
        <f>IF(AA60=0,'INPUT-Settings'!$C$14,AA60)</f>
        <v>regular inspections</v>
      </c>
      <c r="AC60" s="11">
        <f>'INPUT-Production'!O60</f>
        <v>0</v>
      </c>
      <c r="AD60" s="11" t="str">
        <f>IF(AC60=0,'INPUT-Settings'!$C$13,AC60)</f>
        <v>No daily cleaning</v>
      </c>
      <c r="AE60" s="55">
        <f>IF(AD60="Daily Cleaning",VLOOKUP(AB60,'M08, tab 4,5,6,7,8,9'!$I$3:$K$5,3,FALSE),IF(AD60="No daily cleaning",VLOOKUP(AB60,'M08, tab 4,5,6,7,8,9'!$I$3:$J$5,2,FALSE)))</f>
        <v>0.01</v>
      </c>
      <c r="AF60" s="22">
        <f>'INPUT-Production'!P60</f>
        <v>0</v>
      </c>
      <c r="AG60" s="11" t="str">
        <f>IF(AF60=0,'INPUT-Settings'!$C$12,AF60)</f>
        <v>no control measures</v>
      </c>
      <c r="AH60" s="55">
        <f>VLOOKUP(AG60,'M08, tab 4,5,6,7,8,9'!$D$4:$E$8,2,FALSE)</f>
        <v>1</v>
      </c>
      <c r="AI60" s="22">
        <f>'INPUT-Production'!Q60</f>
        <v>0</v>
      </c>
      <c r="AJ60" s="11" t="str">
        <f>IF(AI60=0,'INPUT-Settings'!$C$10)</f>
        <v>&gt;1000 m3</v>
      </c>
      <c r="AK60" s="62">
        <f>VLOOKUP(AJ60,'M08, tab 4,5,6,7,8,9'!$N$19:$O$22,2,FALSE)</f>
        <v>3</v>
      </c>
      <c r="AL60" s="11">
        <f>'INPUT-Production'!R60</f>
        <v>0</v>
      </c>
      <c r="AM60" s="11" t="str">
        <f>IF(AL60=0,'INPUT-Settings'!$C$11,AL60)</f>
        <v>Mechanical/ natural ventilation</v>
      </c>
      <c r="AN60" s="62">
        <f>VLOOKUP(AM60,'M08, tab 4,5,6,7,8,9'!$P$19:$Q$21,2,FALSE)</f>
        <v>2</v>
      </c>
      <c r="AO60" s="55">
        <f>INDEX('M08, tab 4,5,6,7,8,9'!$J$19:$L$22,'Production-Scores'!AK60,'Production-Scores'!AN60)</f>
        <v>1.1000000000000001</v>
      </c>
    </row>
    <row r="61" spans="1:41" x14ac:dyDescent="0.3">
      <c r="A61" s="22">
        <f>'INPUT-Production'!A61</f>
        <v>9</v>
      </c>
      <c r="B61" s="2">
        <f>'INPUT-Production'!B61</f>
        <v>0</v>
      </c>
      <c r="C61" s="22" t="str">
        <f>'INPUT-Production'!C61</f>
        <v>output</v>
      </c>
      <c r="D61" s="11" t="str">
        <f>'INPUT-Production'!D61</f>
        <v>adsorber</v>
      </c>
      <c r="E61" s="22">
        <f>'INPUT-Production'!E61</f>
        <v>30</v>
      </c>
      <c r="F61" s="2">
        <f>'INPUT-Production'!F61</f>
        <v>0</v>
      </c>
      <c r="G61" s="65" t="str">
        <f>'INPUT-Production'!G61</f>
        <v>n</v>
      </c>
      <c r="H61" s="51" t="str">
        <f>IF(C61="process","y",IF(G61=0,'INPUT-Settings'!$C$23,G61))</f>
        <v>n</v>
      </c>
      <c r="I61" s="22">
        <f>'INPUT-Production'!H61</f>
        <v>0</v>
      </c>
      <c r="J61" s="11" t="str">
        <f>IF(I61=0,'INPUT-Settings'!$C$22,I61)</f>
        <v>min</v>
      </c>
      <c r="K61" s="11">
        <f>'INPUT-Production'!I61</f>
        <v>0</v>
      </c>
      <c r="L61" s="62">
        <f>IF(AND(K61=0,C61="input"),'INPUT-Settings'!$C$18,IF(AND(K61=0,C61="output"),'INPUT-Settings'!$C$20,IF(AND(K61=0,C61="process"),'INPUT-Settings'!$C$19,K61)))</f>
        <v>5</v>
      </c>
      <c r="M61" s="55">
        <f t="shared" si="0"/>
        <v>1.0416666666666666E-2</v>
      </c>
      <c r="N61" s="22">
        <f>'INPUT-Production'!J61</f>
        <v>0</v>
      </c>
      <c r="O61" s="11" t="str">
        <f>IF(N61=0,'INPUT-Settings'!$C$21,'Production-Scores'!N61)</f>
        <v>4-5 days a week</v>
      </c>
      <c r="P61" s="55">
        <f>VLOOKUP('Production-Scores'!O61,'M08 tab 10,11'!$B$13:$C$18,2,FALSE)</f>
        <v>1</v>
      </c>
      <c r="Q61" s="22">
        <f>'INPUT-Production'!K61</f>
        <v>0</v>
      </c>
      <c r="R61" s="11" t="str">
        <f>IF(Q61=0,'INPUT-Settings'!$C$17,'Production-Scores'!Q61)</f>
        <v>closed containers</v>
      </c>
      <c r="S61" s="55">
        <f>VLOOKUP(R61,'S08 App. A,C'!$D$16:$E$23,2,FALSE)</f>
        <v>0</v>
      </c>
      <c r="T61" s="22">
        <f>'INPUT-Production'!L61</f>
        <v>0</v>
      </c>
      <c r="U61" s="11" t="str">
        <f>IF(T61=0,'INPUT-Settings'!$C$16,T61)</f>
        <v>no cabin</v>
      </c>
      <c r="V61" s="62">
        <f>VLOOKUP(U61,'M08, tab 4,5,6,7,8,9'!$I$31:$J$33,2,FALSE)</f>
        <v>1</v>
      </c>
      <c r="W61" s="11">
        <f>'INPUT-Production'!M61</f>
        <v>0</v>
      </c>
      <c r="X61" s="11" t="str">
        <f>IF(W61=0,'INPUT-Settings'!$C$15,W61)</f>
        <v>None</v>
      </c>
      <c r="Y61" s="62">
        <f>VLOOKUP(X61,'M08, tab 4,5,6,7,8,9'!$D$31:$E$51,2,FALSE)</f>
        <v>1</v>
      </c>
      <c r="Z61" s="55">
        <f t="shared" si="1"/>
        <v>1</v>
      </c>
      <c r="AA61" s="22">
        <f>'INPUT-Production'!N61</f>
        <v>0</v>
      </c>
      <c r="AB61" s="11" t="str">
        <f>IF(AA61=0,'INPUT-Settings'!$C$14,AA61)</f>
        <v>regular inspections</v>
      </c>
      <c r="AC61" s="11">
        <f>'INPUT-Production'!O61</f>
        <v>0</v>
      </c>
      <c r="AD61" s="11" t="str">
        <f>IF(AC61=0,'INPUT-Settings'!$C$13,AC61)</f>
        <v>No daily cleaning</v>
      </c>
      <c r="AE61" s="55">
        <f>IF(AD61="Daily Cleaning",VLOOKUP(AB61,'M08, tab 4,5,6,7,8,9'!$I$3:$K$5,3,FALSE),IF(AD61="No daily cleaning",VLOOKUP(AB61,'M08, tab 4,5,6,7,8,9'!$I$3:$J$5,2,FALSE)))</f>
        <v>0.01</v>
      </c>
      <c r="AF61" s="22">
        <f>'INPUT-Production'!P61</f>
        <v>0</v>
      </c>
      <c r="AG61" s="11" t="str">
        <f>IF(AF61=0,'INPUT-Settings'!$C$12,AF61)</f>
        <v>no control measures</v>
      </c>
      <c r="AH61" s="55">
        <f>VLOOKUP(AG61,'M08, tab 4,5,6,7,8,9'!$D$4:$E$8,2,FALSE)</f>
        <v>1</v>
      </c>
      <c r="AI61" s="22">
        <f>'INPUT-Production'!Q61</f>
        <v>0</v>
      </c>
      <c r="AJ61" s="11" t="str">
        <f>IF(AI61=0,'INPUT-Settings'!$C$10)</f>
        <v>&gt;1000 m3</v>
      </c>
      <c r="AK61" s="62">
        <f>VLOOKUP(AJ61,'M08, tab 4,5,6,7,8,9'!$N$19:$O$22,2,FALSE)</f>
        <v>3</v>
      </c>
      <c r="AL61" s="11">
        <f>'INPUT-Production'!R61</f>
        <v>0</v>
      </c>
      <c r="AM61" s="11" t="str">
        <f>IF(AL61=0,'INPUT-Settings'!$C$11,AL61)</f>
        <v>Mechanical/ natural ventilation</v>
      </c>
      <c r="AN61" s="62">
        <f>VLOOKUP(AM61,'M08, tab 4,5,6,7,8,9'!$P$19:$Q$21,2,FALSE)</f>
        <v>2</v>
      </c>
      <c r="AO61" s="55">
        <f>INDEX('M08, tab 4,5,6,7,8,9'!$J$19:$L$22,'Production-Scores'!AK61,'Production-Scores'!AN61)</f>
        <v>1.1000000000000001</v>
      </c>
    </row>
    <row r="62" spans="1:41" x14ac:dyDescent="0.3">
      <c r="A62" s="22">
        <f>'INPUT-Production'!A62</f>
        <v>10</v>
      </c>
      <c r="B62" s="2" t="str">
        <f>'INPUT-Production'!B62</f>
        <v>elution</v>
      </c>
      <c r="C62" s="22" t="str">
        <f>'INPUT-Production'!C62</f>
        <v>input</v>
      </c>
      <c r="D62" s="11" t="str">
        <f>'INPUT-Production'!D62</f>
        <v>extract P0, concentrated</v>
      </c>
      <c r="E62" s="22">
        <f>'INPUT-Production'!E62</f>
        <v>100</v>
      </c>
      <c r="F62" s="2">
        <f>'INPUT-Production'!F62</f>
        <v>0</v>
      </c>
      <c r="G62" s="65" t="str">
        <f>'INPUT-Production'!G62</f>
        <v>n</v>
      </c>
      <c r="H62" s="51" t="str">
        <f>IF(C62="process","y",IF(G62=0,'INPUT-Settings'!$C$23,G62))</f>
        <v>n</v>
      </c>
      <c r="I62" s="22">
        <f>'INPUT-Production'!H62</f>
        <v>0</v>
      </c>
      <c r="J62" s="11" t="str">
        <f>IF(I62=0,'INPUT-Settings'!$C$22,I62)</f>
        <v>min</v>
      </c>
      <c r="K62" s="11">
        <f>'INPUT-Production'!I62</f>
        <v>0</v>
      </c>
      <c r="L62" s="62">
        <f>IF(AND(K62=0,C62="input"),'INPUT-Settings'!$C$18,IF(AND(K62=0,C62="output"),'INPUT-Settings'!$C$20,IF(AND(K62=0,C62="process"),'INPUT-Settings'!$C$19,K62)))</f>
        <v>5</v>
      </c>
      <c r="M62" s="55">
        <f t="shared" si="0"/>
        <v>1.0416666666666666E-2</v>
      </c>
      <c r="N62" s="22">
        <f>'INPUT-Production'!J62</f>
        <v>0</v>
      </c>
      <c r="O62" s="11" t="str">
        <f>IF(N62=0,'INPUT-Settings'!$C$21,'Production-Scores'!N62)</f>
        <v>4-5 days a week</v>
      </c>
      <c r="P62" s="55">
        <f>VLOOKUP('Production-Scores'!O62,'M08 tab 10,11'!$B$13:$C$18,2,FALSE)</f>
        <v>1</v>
      </c>
      <c r="Q62" s="22">
        <f>'INPUT-Production'!K62</f>
        <v>0</v>
      </c>
      <c r="R62" s="11" t="str">
        <f>IF(Q62=0,'INPUT-Settings'!$C$17,'Production-Scores'!Q62)</f>
        <v>closed containers</v>
      </c>
      <c r="S62" s="55">
        <f>VLOOKUP(R62,'S08 App. A,C'!$D$16:$E$23,2,FALSE)</f>
        <v>0</v>
      </c>
      <c r="T62" s="22">
        <f>'INPUT-Production'!L62</f>
        <v>0</v>
      </c>
      <c r="U62" s="11" t="str">
        <f>IF(T62=0,'INPUT-Settings'!$C$16,T62)</f>
        <v>no cabin</v>
      </c>
      <c r="V62" s="62">
        <f>VLOOKUP(U62,'M08, tab 4,5,6,7,8,9'!$I$31:$J$33,2,FALSE)</f>
        <v>1</v>
      </c>
      <c r="W62" s="11">
        <f>'INPUT-Production'!M62</f>
        <v>0</v>
      </c>
      <c r="X62" s="11" t="str">
        <f>IF(W62=0,'INPUT-Settings'!$C$15,W62)</f>
        <v>None</v>
      </c>
      <c r="Y62" s="62">
        <f>VLOOKUP(X62,'M08, tab 4,5,6,7,8,9'!$D$31:$E$51,2,FALSE)</f>
        <v>1</v>
      </c>
      <c r="Z62" s="55">
        <f t="shared" si="1"/>
        <v>1</v>
      </c>
      <c r="AA62" s="22">
        <f>'INPUT-Production'!N62</f>
        <v>0</v>
      </c>
      <c r="AB62" s="11" t="str">
        <f>IF(AA62=0,'INPUT-Settings'!$C$14,AA62)</f>
        <v>regular inspections</v>
      </c>
      <c r="AC62" s="11">
        <f>'INPUT-Production'!O62</f>
        <v>0</v>
      </c>
      <c r="AD62" s="11" t="str">
        <f>IF(AC62=0,'INPUT-Settings'!$C$13,AC62)</f>
        <v>No daily cleaning</v>
      </c>
      <c r="AE62" s="55">
        <f>IF(AD62="Daily Cleaning",VLOOKUP(AB62,'M08, tab 4,5,6,7,8,9'!$I$3:$K$5,3,FALSE),IF(AD62="No daily cleaning",VLOOKUP(AB62,'M08, tab 4,5,6,7,8,9'!$I$3:$J$5,2,FALSE)))</f>
        <v>0.01</v>
      </c>
      <c r="AF62" s="22">
        <f>'INPUT-Production'!P62</f>
        <v>0</v>
      </c>
      <c r="AG62" s="11" t="str">
        <f>IF(AF62=0,'INPUT-Settings'!$C$12,AF62)</f>
        <v>no control measures</v>
      </c>
      <c r="AH62" s="55">
        <f>VLOOKUP(AG62,'M08, tab 4,5,6,7,8,9'!$D$4:$E$8,2,FALSE)</f>
        <v>1</v>
      </c>
      <c r="AI62" s="22">
        <f>'INPUT-Production'!Q62</f>
        <v>0</v>
      </c>
      <c r="AJ62" s="11" t="str">
        <f>IF(AI62=0,'INPUT-Settings'!$C$10)</f>
        <v>&gt;1000 m3</v>
      </c>
      <c r="AK62" s="62">
        <f>VLOOKUP(AJ62,'M08, tab 4,5,6,7,8,9'!$N$19:$O$22,2,FALSE)</f>
        <v>3</v>
      </c>
      <c r="AL62" s="11">
        <f>'INPUT-Production'!R62</f>
        <v>0</v>
      </c>
      <c r="AM62" s="11" t="str">
        <f>IF(AL62=0,'INPUT-Settings'!$C$11,AL62)</f>
        <v>Mechanical/ natural ventilation</v>
      </c>
      <c r="AN62" s="62">
        <f>VLOOKUP(AM62,'M08, tab 4,5,6,7,8,9'!$P$19:$Q$21,2,FALSE)</f>
        <v>2</v>
      </c>
      <c r="AO62" s="55">
        <f>INDEX('M08, tab 4,5,6,7,8,9'!$J$19:$L$22,'Production-Scores'!AK62,'Production-Scores'!AN62)</f>
        <v>1.1000000000000001</v>
      </c>
    </row>
    <row r="63" spans="1:41" x14ac:dyDescent="0.3">
      <c r="A63" s="22">
        <f>'INPUT-Production'!A63</f>
        <v>10</v>
      </c>
      <c r="B63" s="2">
        <f>'INPUT-Production'!B63</f>
        <v>0</v>
      </c>
      <c r="C63" s="22" t="str">
        <f>'INPUT-Production'!C63</f>
        <v>input</v>
      </c>
      <c r="D63" s="11" t="str">
        <f>'INPUT-Production'!D63</f>
        <v>adsorber</v>
      </c>
      <c r="E63" s="22">
        <f>'INPUT-Production'!E63</f>
        <v>30</v>
      </c>
      <c r="F63" s="2">
        <f>'INPUT-Production'!F63</f>
        <v>0</v>
      </c>
      <c r="G63" s="65" t="str">
        <f>'INPUT-Production'!G63</f>
        <v>n</v>
      </c>
      <c r="H63" s="51" t="str">
        <f>IF(C63="process","y",IF(G63=0,'INPUT-Settings'!$C$23,G63))</f>
        <v>n</v>
      </c>
      <c r="I63" s="22">
        <f>'INPUT-Production'!H63</f>
        <v>0</v>
      </c>
      <c r="J63" s="11" t="str">
        <f>IF(I63=0,'INPUT-Settings'!$C$22,I63)</f>
        <v>min</v>
      </c>
      <c r="K63" s="11">
        <f>'INPUT-Production'!I63</f>
        <v>0</v>
      </c>
      <c r="L63" s="62">
        <f>IF(AND(K63=0,C63="input"),'INPUT-Settings'!$C$18,IF(AND(K63=0,C63="output"),'INPUT-Settings'!$C$20,IF(AND(K63=0,C63="process"),'INPUT-Settings'!$C$19,K63)))</f>
        <v>5</v>
      </c>
      <c r="M63" s="55">
        <f t="shared" si="0"/>
        <v>1.0416666666666666E-2</v>
      </c>
      <c r="N63" s="22">
        <f>'INPUT-Production'!J63</f>
        <v>0</v>
      </c>
      <c r="O63" s="11" t="str">
        <f>IF(N63=0,'INPUT-Settings'!$C$21,'Production-Scores'!N63)</f>
        <v>4-5 days a week</v>
      </c>
      <c r="P63" s="55">
        <f>VLOOKUP('Production-Scores'!O63,'M08 tab 10,11'!$B$13:$C$18,2,FALSE)</f>
        <v>1</v>
      </c>
      <c r="Q63" s="22">
        <f>'INPUT-Production'!K63</f>
        <v>0</v>
      </c>
      <c r="R63" s="11" t="str">
        <f>IF(Q63=0,'INPUT-Settings'!$C$17,'Production-Scores'!Q63)</f>
        <v>closed containers</v>
      </c>
      <c r="S63" s="55">
        <f>VLOOKUP(R63,'S08 App. A,C'!$D$16:$E$23,2,FALSE)</f>
        <v>0</v>
      </c>
      <c r="T63" s="22">
        <f>'INPUT-Production'!L63</f>
        <v>0</v>
      </c>
      <c r="U63" s="11" t="str">
        <f>IF(T63=0,'INPUT-Settings'!$C$16,T63)</f>
        <v>no cabin</v>
      </c>
      <c r="V63" s="62">
        <f>VLOOKUP(U63,'M08, tab 4,5,6,7,8,9'!$I$31:$J$33,2,FALSE)</f>
        <v>1</v>
      </c>
      <c r="W63" s="11">
        <f>'INPUT-Production'!M63</f>
        <v>0</v>
      </c>
      <c r="X63" s="11" t="str">
        <f>IF(W63=0,'INPUT-Settings'!$C$15,W63)</f>
        <v>None</v>
      </c>
      <c r="Y63" s="62">
        <f>VLOOKUP(X63,'M08, tab 4,5,6,7,8,9'!$D$31:$E$51,2,FALSE)</f>
        <v>1</v>
      </c>
      <c r="Z63" s="55">
        <f t="shared" si="1"/>
        <v>1</v>
      </c>
      <c r="AA63" s="22">
        <f>'INPUT-Production'!N63</f>
        <v>0</v>
      </c>
      <c r="AB63" s="11" t="str">
        <f>IF(AA63=0,'INPUT-Settings'!$C$14,AA63)</f>
        <v>regular inspections</v>
      </c>
      <c r="AC63" s="11">
        <f>'INPUT-Production'!O63</f>
        <v>0</v>
      </c>
      <c r="AD63" s="11" t="str">
        <f>IF(AC63=0,'INPUT-Settings'!$C$13,AC63)</f>
        <v>No daily cleaning</v>
      </c>
      <c r="AE63" s="55">
        <f>IF(AD63="Daily Cleaning",VLOOKUP(AB63,'M08, tab 4,5,6,7,8,9'!$I$3:$K$5,3,FALSE),IF(AD63="No daily cleaning",VLOOKUP(AB63,'M08, tab 4,5,6,7,8,9'!$I$3:$J$5,2,FALSE)))</f>
        <v>0.01</v>
      </c>
      <c r="AF63" s="22">
        <f>'INPUT-Production'!P63</f>
        <v>0</v>
      </c>
      <c r="AG63" s="11" t="str">
        <f>IF(AF63=0,'INPUT-Settings'!$C$12,AF63)</f>
        <v>no control measures</v>
      </c>
      <c r="AH63" s="55">
        <f>VLOOKUP(AG63,'M08, tab 4,5,6,7,8,9'!$D$4:$E$8,2,FALSE)</f>
        <v>1</v>
      </c>
      <c r="AI63" s="22">
        <f>'INPUT-Production'!Q63</f>
        <v>0</v>
      </c>
      <c r="AJ63" s="11" t="str">
        <f>IF(AI63=0,'INPUT-Settings'!$C$10)</f>
        <v>&gt;1000 m3</v>
      </c>
      <c r="AK63" s="62">
        <f>VLOOKUP(AJ63,'M08, tab 4,5,6,7,8,9'!$N$19:$O$22,2,FALSE)</f>
        <v>3</v>
      </c>
      <c r="AL63" s="11">
        <f>'INPUT-Production'!R63</f>
        <v>0</v>
      </c>
      <c r="AM63" s="11" t="str">
        <f>IF(AL63=0,'INPUT-Settings'!$C$11,AL63)</f>
        <v>Mechanical/ natural ventilation</v>
      </c>
      <c r="AN63" s="62">
        <f>VLOOKUP(AM63,'M08, tab 4,5,6,7,8,9'!$P$19:$Q$21,2,FALSE)</f>
        <v>2</v>
      </c>
      <c r="AO63" s="55">
        <f>INDEX('M08, tab 4,5,6,7,8,9'!$J$19:$L$22,'Production-Scores'!AK63,'Production-Scores'!AN63)</f>
        <v>1.1000000000000001</v>
      </c>
    </row>
    <row r="64" spans="1:41" x14ac:dyDescent="0.3">
      <c r="A64" s="22">
        <f>'INPUT-Production'!A64</f>
        <v>10</v>
      </c>
      <c r="B64" s="2">
        <f>'INPUT-Production'!B64</f>
        <v>0</v>
      </c>
      <c r="C64" s="22" t="str">
        <f>'INPUT-Production'!C64</f>
        <v>input</v>
      </c>
      <c r="D64" s="11" t="str">
        <f>'INPUT-Production'!D64</f>
        <v>ethanol</v>
      </c>
      <c r="E64" s="22">
        <f>'INPUT-Production'!E64</f>
        <v>94.8</v>
      </c>
      <c r="F64" s="2">
        <f>'INPUT-Production'!F64</f>
        <v>0</v>
      </c>
      <c r="G64" s="65" t="str">
        <f>'INPUT-Production'!G64</f>
        <v>n</v>
      </c>
      <c r="H64" s="51" t="str">
        <f>IF(C64="process","y",IF(G64=0,'INPUT-Settings'!$C$23,G64))</f>
        <v>n</v>
      </c>
      <c r="I64" s="22">
        <f>'INPUT-Production'!H64</f>
        <v>0</v>
      </c>
      <c r="J64" s="11" t="str">
        <f>IF(I64=0,'INPUT-Settings'!$C$22,I64)</f>
        <v>min</v>
      </c>
      <c r="K64" s="11">
        <f>'INPUT-Production'!I64</f>
        <v>0</v>
      </c>
      <c r="L64" s="62">
        <f>IF(AND(K64=0,C64="input"),'INPUT-Settings'!$C$18,IF(AND(K64=0,C64="output"),'INPUT-Settings'!$C$20,IF(AND(K64=0,C64="process"),'INPUT-Settings'!$C$19,K64)))</f>
        <v>5</v>
      </c>
      <c r="M64" s="55">
        <f t="shared" si="0"/>
        <v>1.0416666666666666E-2</v>
      </c>
      <c r="N64" s="22">
        <f>'INPUT-Production'!J64</f>
        <v>0</v>
      </c>
      <c r="O64" s="11" t="str">
        <f>IF(N64=0,'INPUT-Settings'!$C$21,'Production-Scores'!N64)</f>
        <v>4-5 days a week</v>
      </c>
      <c r="P64" s="55">
        <f>VLOOKUP('Production-Scores'!O64,'M08 tab 10,11'!$B$13:$C$18,2,FALSE)</f>
        <v>1</v>
      </c>
      <c r="Q64" s="22">
        <f>'INPUT-Production'!K64</f>
        <v>0</v>
      </c>
      <c r="R64" s="11" t="str">
        <f>IF(Q64=0,'INPUT-Settings'!$C$17,'Production-Scores'!Q64)</f>
        <v>closed containers</v>
      </c>
      <c r="S64" s="55">
        <f>VLOOKUP(R64,'S08 App. A,C'!$D$16:$E$23,2,FALSE)</f>
        <v>0</v>
      </c>
      <c r="T64" s="22">
        <f>'INPUT-Production'!L64</f>
        <v>0</v>
      </c>
      <c r="U64" s="11" t="str">
        <f>IF(T64=0,'INPUT-Settings'!$C$16,T64)</f>
        <v>no cabin</v>
      </c>
      <c r="V64" s="62">
        <f>VLOOKUP(U64,'M08, tab 4,5,6,7,8,9'!$I$31:$J$33,2,FALSE)</f>
        <v>1</v>
      </c>
      <c r="W64" s="11">
        <f>'INPUT-Production'!M64</f>
        <v>0</v>
      </c>
      <c r="X64" s="11" t="str">
        <f>IF(W64=0,'INPUT-Settings'!$C$15,W64)</f>
        <v>None</v>
      </c>
      <c r="Y64" s="62">
        <f>VLOOKUP(X64,'M08, tab 4,5,6,7,8,9'!$D$31:$E$51,2,FALSE)</f>
        <v>1</v>
      </c>
      <c r="Z64" s="55">
        <f t="shared" si="1"/>
        <v>1</v>
      </c>
      <c r="AA64" s="22">
        <f>'INPUT-Production'!N64</f>
        <v>0</v>
      </c>
      <c r="AB64" s="11" t="str">
        <f>IF(AA64=0,'INPUT-Settings'!$C$14,AA64)</f>
        <v>regular inspections</v>
      </c>
      <c r="AC64" s="11">
        <f>'INPUT-Production'!O64</f>
        <v>0</v>
      </c>
      <c r="AD64" s="11" t="str">
        <f>IF(AC64=0,'INPUT-Settings'!$C$13,AC64)</f>
        <v>No daily cleaning</v>
      </c>
      <c r="AE64" s="55">
        <f>IF(AD64="Daily Cleaning",VLOOKUP(AB64,'M08, tab 4,5,6,7,8,9'!$I$3:$K$5,3,FALSE),IF(AD64="No daily cleaning",VLOOKUP(AB64,'M08, tab 4,5,6,7,8,9'!$I$3:$J$5,2,FALSE)))</f>
        <v>0.01</v>
      </c>
      <c r="AF64" s="22">
        <f>'INPUT-Production'!P64</f>
        <v>0</v>
      </c>
      <c r="AG64" s="11" t="str">
        <f>IF(AF64=0,'INPUT-Settings'!$C$12,AF64)</f>
        <v>no control measures</v>
      </c>
      <c r="AH64" s="55">
        <f>VLOOKUP(AG64,'M08, tab 4,5,6,7,8,9'!$D$4:$E$8,2,FALSE)</f>
        <v>1</v>
      </c>
      <c r="AI64" s="22">
        <f>'INPUT-Production'!Q64</f>
        <v>0</v>
      </c>
      <c r="AJ64" s="11" t="str">
        <f>IF(AI64=0,'INPUT-Settings'!$C$10)</f>
        <v>&gt;1000 m3</v>
      </c>
      <c r="AK64" s="62">
        <f>VLOOKUP(AJ64,'M08, tab 4,5,6,7,8,9'!$N$19:$O$22,2,FALSE)</f>
        <v>3</v>
      </c>
      <c r="AL64" s="11">
        <f>'INPUT-Production'!R64</f>
        <v>0</v>
      </c>
      <c r="AM64" s="11" t="str">
        <f>IF(AL64=0,'INPUT-Settings'!$C$11,AL64)</f>
        <v>Mechanical/ natural ventilation</v>
      </c>
      <c r="AN64" s="62">
        <f>VLOOKUP(AM64,'M08, tab 4,5,6,7,8,9'!$P$19:$Q$21,2,FALSE)</f>
        <v>2</v>
      </c>
      <c r="AO64" s="55">
        <f>INDEX('M08, tab 4,5,6,7,8,9'!$J$19:$L$22,'Production-Scores'!AK64,'Production-Scores'!AN64)</f>
        <v>1.1000000000000001</v>
      </c>
    </row>
    <row r="65" spans="1:41" x14ac:dyDescent="0.3">
      <c r="A65" s="22">
        <f>'INPUT-Production'!A65</f>
        <v>10</v>
      </c>
      <c r="B65" s="2">
        <f>'INPUT-Production'!B65</f>
        <v>0</v>
      </c>
      <c r="C65" s="22" t="str">
        <f>'INPUT-Production'!C65</f>
        <v>process</v>
      </c>
      <c r="D65" s="11" t="str">
        <f>'INPUT-Production'!D65</f>
        <v>adsorber</v>
      </c>
      <c r="E65" s="22">
        <f>'INPUT-Production'!E65</f>
        <v>30</v>
      </c>
      <c r="F65" s="2">
        <f>'INPUT-Production'!F65</f>
        <v>0</v>
      </c>
      <c r="G65" s="65" t="str">
        <f>'INPUT-Production'!G65</f>
        <v>y</v>
      </c>
      <c r="H65" s="51" t="str">
        <f>IF(C65="process","y",IF(G65=0,'INPUT-Settings'!$C$23,G65))</f>
        <v>y</v>
      </c>
      <c r="I65" s="22">
        <f>'INPUT-Production'!H65</f>
        <v>0</v>
      </c>
      <c r="J65" s="11" t="str">
        <f>IF(I65=0,'INPUT-Settings'!$C$22,I65)</f>
        <v>min</v>
      </c>
      <c r="K65" s="11">
        <f>'INPUT-Production'!I65</f>
        <v>0</v>
      </c>
      <c r="L65" s="62">
        <f>IF(AND(K65=0,C65="input"),'INPUT-Settings'!$C$18,IF(AND(K65=0,C65="output"),'INPUT-Settings'!$C$20,IF(AND(K65=0,C65="process"),'INPUT-Settings'!$C$19,K65)))</f>
        <v>30</v>
      </c>
      <c r="M65" s="55">
        <f t="shared" si="0"/>
        <v>6.25E-2</v>
      </c>
      <c r="N65" s="22">
        <f>'INPUT-Production'!J65</f>
        <v>0</v>
      </c>
      <c r="O65" s="11" t="str">
        <f>IF(N65=0,'INPUT-Settings'!$C$21,'Production-Scores'!N65)</f>
        <v>4-5 days a week</v>
      </c>
      <c r="P65" s="55">
        <f>VLOOKUP('Production-Scores'!O65,'M08 tab 10,11'!$B$13:$C$18,2,FALSE)</f>
        <v>1</v>
      </c>
      <c r="Q65" s="22">
        <f>'INPUT-Production'!K65</f>
        <v>0</v>
      </c>
      <c r="R65" s="11" t="str">
        <f>IF(Q65=0,'INPUT-Settings'!$C$17,'Production-Scores'!Q65)</f>
        <v>closed containers</v>
      </c>
      <c r="S65" s="55">
        <f>VLOOKUP(R65,'S08 App. A,C'!$D$16:$E$23,2,FALSE)</f>
        <v>0</v>
      </c>
      <c r="T65" s="22">
        <f>'INPUT-Production'!L65</f>
        <v>0</v>
      </c>
      <c r="U65" s="11" t="str">
        <f>IF(T65=0,'INPUT-Settings'!$C$16,T65)</f>
        <v>no cabin</v>
      </c>
      <c r="V65" s="62">
        <f>VLOOKUP(U65,'M08, tab 4,5,6,7,8,9'!$I$31:$J$33,2,FALSE)</f>
        <v>1</v>
      </c>
      <c r="W65" s="11">
        <f>'INPUT-Production'!M65</f>
        <v>0</v>
      </c>
      <c r="X65" s="11" t="str">
        <f>IF(W65=0,'INPUT-Settings'!$C$15,W65)</f>
        <v>None</v>
      </c>
      <c r="Y65" s="62">
        <f>VLOOKUP(X65,'M08, tab 4,5,6,7,8,9'!$D$31:$E$51,2,FALSE)</f>
        <v>1</v>
      </c>
      <c r="Z65" s="55">
        <f t="shared" si="1"/>
        <v>1</v>
      </c>
      <c r="AA65" s="22">
        <f>'INPUT-Production'!N65</f>
        <v>0</v>
      </c>
      <c r="AB65" s="11" t="str">
        <f>IF(AA65=0,'INPUT-Settings'!$C$14,AA65)</f>
        <v>regular inspections</v>
      </c>
      <c r="AC65" s="11">
        <f>'INPUT-Production'!O65</f>
        <v>0</v>
      </c>
      <c r="AD65" s="11" t="str">
        <f>IF(AC65=0,'INPUT-Settings'!$C$13,AC65)</f>
        <v>No daily cleaning</v>
      </c>
      <c r="AE65" s="55">
        <f>IF(AD65="Daily Cleaning",VLOOKUP(AB65,'M08, tab 4,5,6,7,8,9'!$I$3:$K$5,3,FALSE),IF(AD65="No daily cleaning",VLOOKUP(AB65,'M08, tab 4,5,6,7,8,9'!$I$3:$J$5,2,FALSE)))</f>
        <v>0.01</v>
      </c>
      <c r="AF65" s="22">
        <f>'INPUT-Production'!P65</f>
        <v>0</v>
      </c>
      <c r="AG65" s="11" t="str">
        <f>IF(AF65=0,'INPUT-Settings'!$C$12,AF65)</f>
        <v>no control measures</v>
      </c>
      <c r="AH65" s="55">
        <f>VLOOKUP(AG65,'M08, tab 4,5,6,7,8,9'!$D$4:$E$8,2,FALSE)</f>
        <v>1</v>
      </c>
      <c r="AI65" s="22">
        <f>'INPUT-Production'!Q65</f>
        <v>0</v>
      </c>
      <c r="AJ65" s="11" t="str">
        <f>IF(AI65=0,'INPUT-Settings'!$C$10)</f>
        <v>&gt;1000 m3</v>
      </c>
      <c r="AK65" s="62">
        <f>VLOOKUP(AJ65,'M08, tab 4,5,6,7,8,9'!$N$19:$O$22,2,FALSE)</f>
        <v>3</v>
      </c>
      <c r="AL65" s="11">
        <f>'INPUT-Production'!R65</f>
        <v>0</v>
      </c>
      <c r="AM65" s="11" t="str">
        <f>IF(AL65=0,'INPUT-Settings'!$C$11,AL65)</f>
        <v>Mechanical/ natural ventilation</v>
      </c>
      <c r="AN65" s="62">
        <f>VLOOKUP(AM65,'M08, tab 4,5,6,7,8,9'!$P$19:$Q$21,2,FALSE)</f>
        <v>2</v>
      </c>
      <c r="AO65" s="55">
        <f>INDEX('M08, tab 4,5,6,7,8,9'!$J$19:$L$22,'Production-Scores'!AK65,'Production-Scores'!AN65)</f>
        <v>1.1000000000000001</v>
      </c>
    </row>
    <row r="66" spans="1:41" x14ac:dyDescent="0.3">
      <c r="A66" s="22">
        <f>'INPUT-Production'!A66</f>
        <v>10</v>
      </c>
      <c r="B66" s="2">
        <f>'INPUT-Production'!B66</f>
        <v>0</v>
      </c>
      <c r="C66" s="22" t="str">
        <f>'INPUT-Production'!C66</f>
        <v>process</v>
      </c>
      <c r="D66" s="11" t="str">
        <f>'INPUT-Production'!D66</f>
        <v>ethanol</v>
      </c>
      <c r="E66" s="22">
        <f>'INPUT-Production'!E66</f>
        <v>94.8</v>
      </c>
      <c r="F66" s="2">
        <f>'INPUT-Production'!F66</f>
        <v>0</v>
      </c>
      <c r="G66" s="65" t="str">
        <f>'INPUT-Production'!G66</f>
        <v>y</v>
      </c>
      <c r="H66" s="51" t="str">
        <f>IF(C66="process","y",IF(G66=0,'INPUT-Settings'!$C$23,G66))</f>
        <v>y</v>
      </c>
      <c r="I66" s="22">
        <f>'INPUT-Production'!H66</f>
        <v>0</v>
      </c>
      <c r="J66" s="11" t="str">
        <f>IF(I66=0,'INPUT-Settings'!$C$22,I66)</f>
        <v>min</v>
      </c>
      <c r="K66" s="11">
        <f>'INPUT-Production'!I66</f>
        <v>0</v>
      </c>
      <c r="L66" s="62">
        <f>IF(AND(K66=0,C66="input"),'INPUT-Settings'!$C$18,IF(AND(K66=0,C66="output"),'INPUT-Settings'!$C$20,IF(AND(K66=0,C66="process"),'INPUT-Settings'!$C$19,K66)))</f>
        <v>30</v>
      </c>
      <c r="M66" s="55">
        <f t="shared" si="0"/>
        <v>6.25E-2</v>
      </c>
      <c r="N66" s="22">
        <f>'INPUT-Production'!J66</f>
        <v>0</v>
      </c>
      <c r="O66" s="11" t="str">
        <f>IF(N66=0,'INPUT-Settings'!$C$21,'Production-Scores'!N66)</f>
        <v>4-5 days a week</v>
      </c>
      <c r="P66" s="55">
        <f>VLOOKUP('Production-Scores'!O66,'M08 tab 10,11'!$B$13:$C$18,2,FALSE)</f>
        <v>1</v>
      </c>
      <c r="Q66" s="22">
        <f>'INPUT-Production'!K66</f>
        <v>0</v>
      </c>
      <c r="R66" s="11" t="str">
        <f>IF(Q66=0,'INPUT-Settings'!$C$17,'Production-Scores'!Q66)</f>
        <v>closed containers</v>
      </c>
      <c r="S66" s="55">
        <f>VLOOKUP(R66,'S08 App. A,C'!$D$16:$E$23,2,FALSE)</f>
        <v>0</v>
      </c>
      <c r="T66" s="22">
        <f>'INPUT-Production'!L66</f>
        <v>0</v>
      </c>
      <c r="U66" s="11" t="str">
        <f>IF(T66=0,'INPUT-Settings'!$C$16,T66)</f>
        <v>no cabin</v>
      </c>
      <c r="V66" s="62">
        <f>VLOOKUP(U66,'M08, tab 4,5,6,7,8,9'!$I$31:$J$33,2,FALSE)</f>
        <v>1</v>
      </c>
      <c r="W66" s="11">
        <f>'INPUT-Production'!M66</f>
        <v>0</v>
      </c>
      <c r="X66" s="11" t="str">
        <f>IF(W66=0,'INPUT-Settings'!$C$15,W66)</f>
        <v>None</v>
      </c>
      <c r="Y66" s="62">
        <f>VLOOKUP(X66,'M08, tab 4,5,6,7,8,9'!$D$31:$E$51,2,FALSE)</f>
        <v>1</v>
      </c>
      <c r="Z66" s="55">
        <f t="shared" si="1"/>
        <v>1</v>
      </c>
      <c r="AA66" s="22">
        <f>'INPUT-Production'!N66</f>
        <v>0</v>
      </c>
      <c r="AB66" s="11" t="str">
        <f>IF(AA66=0,'INPUT-Settings'!$C$14,AA66)</f>
        <v>regular inspections</v>
      </c>
      <c r="AC66" s="11">
        <f>'INPUT-Production'!O66</f>
        <v>0</v>
      </c>
      <c r="AD66" s="11" t="str">
        <f>IF(AC66=0,'INPUT-Settings'!$C$13,AC66)</f>
        <v>No daily cleaning</v>
      </c>
      <c r="AE66" s="55">
        <f>IF(AD66="Daily Cleaning",VLOOKUP(AB66,'M08, tab 4,5,6,7,8,9'!$I$3:$K$5,3,FALSE),IF(AD66="No daily cleaning",VLOOKUP(AB66,'M08, tab 4,5,6,7,8,9'!$I$3:$J$5,2,FALSE)))</f>
        <v>0.01</v>
      </c>
      <c r="AF66" s="22">
        <f>'INPUT-Production'!P66</f>
        <v>0</v>
      </c>
      <c r="AG66" s="11" t="str">
        <f>IF(AF66=0,'INPUT-Settings'!$C$12,AF66)</f>
        <v>no control measures</v>
      </c>
      <c r="AH66" s="55">
        <f>VLOOKUP(AG66,'M08, tab 4,5,6,7,8,9'!$D$4:$E$8,2,FALSE)</f>
        <v>1</v>
      </c>
      <c r="AI66" s="22">
        <f>'INPUT-Production'!Q66</f>
        <v>0</v>
      </c>
      <c r="AJ66" s="11" t="str">
        <f>IF(AI66=0,'INPUT-Settings'!$C$10)</f>
        <v>&gt;1000 m3</v>
      </c>
      <c r="AK66" s="62">
        <f>VLOOKUP(AJ66,'M08, tab 4,5,6,7,8,9'!$N$19:$O$22,2,FALSE)</f>
        <v>3</v>
      </c>
      <c r="AL66" s="11">
        <f>'INPUT-Production'!R66</f>
        <v>0</v>
      </c>
      <c r="AM66" s="11" t="str">
        <f>IF(AL66=0,'INPUT-Settings'!$C$11,AL66)</f>
        <v>Mechanical/ natural ventilation</v>
      </c>
      <c r="AN66" s="62">
        <f>VLOOKUP(AM66,'M08, tab 4,5,6,7,8,9'!$P$19:$Q$21,2,FALSE)</f>
        <v>2</v>
      </c>
      <c r="AO66" s="55">
        <f>INDEX('M08, tab 4,5,6,7,8,9'!$J$19:$L$22,'Production-Scores'!AK66,'Production-Scores'!AN66)</f>
        <v>1.1000000000000001</v>
      </c>
    </row>
    <row r="67" spans="1:41" x14ac:dyDescent="0.3">
      <c r="A67" s="22">
        <f>'INPUT-Production'!A67</f>
        <v>10</v>
      </c>
      <c r="B67" s="2">
        <f>'INPUT-Production'!B67</f>
        <v>0</v>
      </c>
      <c r="C67" s="22" t="str">
        <f>'INPUT-Production'!C67</f>
        <v>output</v>
      </c>
      <c r="D67" s="11" t="str">
        <f>'INPUT-Production'!D67</f>
        <v>adsorber</v>
      </c>
      <c r="E67" s="22">
        <f>'INPUT-Production'!E67</f>
        <v>30</v>
      </c>
      <c r="F67" s="2">
        <f>'INPUT-Production'!F67</f>
        <v>0</v>
      </c>
      <c r="G67" s="65">
        <f>'INPUT-Production'!G67</f>
        <v>0</v>
      </c>
      <c r="H67" s="51" t="str">
        <f>IF(C67="process","y",IF(G67=0,'INPUT-Settings'!$C$23,G67))</f>
        <v>n</v>
      </c>
      <c r="I67" s="22">
        <f>'INPUT-Production'!H67</f>
        <v>0</v>
      </c>
      <c r="J67" s="11" t="str">
        <f>IF(I67=0,'INPUT-Settings'!$C$22,I67)</f>
        <v>min</v>
      </c>
      <c r="K67" s="11">
        <f>'INPUT-Production'!I67</f>
        <v>0</v>
      </c>
      <c r="L67" s="62">
        <f>IF(AND(K67=0,C67="input"),'INPUT-Settings'!$C$18,IF(AND(K67=0,C67="output"),'INPUT-Settings'!$C$20,IF(AND(K67=0,C67="process"),'INPUT-Settings'!$C$19,K67)))</f>
        <v>5</v>
      </c>
      <c r="M67" s="55">
        <f t="shared" si="0"/>
        <v>1.0416666666666666E-2</v>
      </c>
      <c r="N67" s="22">
        <f>'INPUT-Production'!J67</f>
        <v>0</v>
      </c>
      <c r="O67" s="11" t="str">
        <f>IF(N67=0,'INPUT-Settings'!$C$21,'Production-Scores'!N67)</f>
        <v>4-5 days a week</v>
      </c>
      <c r="P67" s="55">
        <f>VLOOKUP('Production-Scores'!O67,'M08 tab 10,11'!$B$13:$C$18,2,FALSE)</f>
        <v>1</v>
      </c>
      <c r="Q67" s="22">
        <f>'INPUT-Production'!K67</f>
        <v>0</v>
      </c>
      <c r="R67" s="11" t="str">
        <f>IF(Q67=0,'INPUT-Settings'!$C$17,'Production-Scores'!Q67)</f>
        <v>closed containers</v>
      </c>
      <c r="S67" s="55">
        <f>VLOOKUP(R67,'S08 App. A,C'!$D$16:$E$23,2,FALSE)</f>
        <v>0</v>
      </c>
      <c r="T67" s="22">
        <f>'INPUT-Production'!L67</f>
        <v>0</v>
      </c>
      <c r="U67" s="11" t="str">
        <f>IF(T67=0,'INPUT-Settings'!$C$16,T67)</f>
        <v>no cabin</v>
      </c>
      <c r="V67" s="62">
        <f>VLOOKUP(U67,'M08, tab 4,5,6,7,8,9'!$I$31:$J$33,2,FALSE)</f>
        <v>1</v>
      </c>
      <c r="W67" s="11">
        <f>'INPUT-Production'!M67</f>
        <v>0</v>
      </c>
      <c r="X67" s="11" t="str">
        <f>IF(W67=0,'INPUT-Settings'!$C$15,W67)</f>
        <v>None</v>
      </c>
      <c r="Y67" s="62">
        <f>VLOOKUP(X67,'M08, tab 4,5,6,7,8,9'!$D$31:$E$51,2,FALSE)</f>
        <v>1</v>
      </c>
      <c r="Z67" s="55">
        <f t="shared" si="1"/>
        <v>1</v>
      </c>
      <c r="AA67" s="22">
        <f>'INPUT-Production'!N67</f>
        <v>0</v>
      </c>
      <c r="AB67" s="11" t="str">
        <f>IF(AA67=0,'INPUT-Settings'!$C$14,AA67)</f>
        <v>regular inspections</v>
      </c>
      <c r="AC67" s="11">
        <f>'INPUT-Production'!O67</f>
        <v>0</v>
      </c>
      <c r="AD67" s="11" t="str">
        <f>IF(AC67=0,'INPUT-Settings'!$C$13,AC67)</f>
        <v>No daily cleaning</v>
      </c>
      <c r="AE67" s="55">
        <f>IF(AD67="Daily Cleaning",VLOOKUP(AB67,'M08, tab 4,5,6,7,8,9'!$I$3:$K$5,3,FALSE),IF(AD67="No daily cleaning",VLOOKUP(AB67,'M08, tab 4,5,6,7,8,9'!$I$3:$J$5,2,FALSE)))</f>
        <v>0.01</v>
      </c>
      <c r="AF67" s="22">
        <f>'INPUT-Production'!P67</f>
        <v>0</v>
      </c>
      <c r="AG67" s="11" t="str">
        <f>IF(AF67=0,'INPUT-Settings'!$C$12,AF67)</f>
        <v>no control measures</v>
      </c>
      <c r="AH67" s="55">
        <f>VLOOKUP(AG67,'M08, tab 4,5,6,7,8,9'!$D$4:$E$8,2,FALSE)</f>
        <v>1</v>
      </c>
      <c r="AI67" s="22">
        <f>'INPUT-Production'!Q67</f>
        <v>0</v>
      </c>
      <c r="AJ67" s="11" t="str">
        <f>IF(AI67=0,'INPUT-Settings'!$C$10)</f>
        <v>&gt;1000 m3</v>
      </c>
      <c r="AK67" s="62">
        <f>VLOOKUP(AJ67,'M08, tab 4,5,6,7,8,9'!$N$19:$O$22,2,FALSE)</f>
        <v>3</v>
      </c>
      <c r="AL67" s="11">
        <f>'INPUT-Production'!R67</f>
        <v>0</v>
      </c>
      <c r="AM67" s="11" t="str">
        <f>IF(AL67=0,'INPUT-Settings'!$C$11,AL67)</f>
        <v>Mechanical/ natural ventilation</v>
      </c>
      <c r="AN67" s="62">
        <f>VLOOKUP(AM67,'M08, tab 4,5,6,7,8,9'!$P$19:$Q$21,2,FALSE)</f>
        <v>2</v>
      </c>
      <c r="AO67" s="55">
        <f>INDEX('M08, tab 4,5,6,7,8,9'!$J$19:$L$22,'Production-Scores'!AK67,'Production-Scores'!AN67)</f>
        <v>1.1000000000000001</v>
      </c>
    </row>
    <row r="68" spans="1:41" x14ac:dyDescent="0.3">
      <c r="A68" s="22">
        <f>'INPUT-Production'!A68</f>
        <v>10</v>
      </c>
      <c r="B68" s="2">
        <f>'INPUT-Production'!B68</f>
        <v>0</v>
      </c>
      <c r="C68" s="22" t="str">
        <f>'INPUT-Production'!C68</f>
        <v>output</v>
      </c>
      <c r="D68" s="11" t="str">
        <f>'INPUT-Production'!D68</f>
        <v>ethanol</v>
      </c>
      <c r="E68" s="22">
        <f>'INPUT-Production'!E68</f>
        <v>94.8</v>
      </c>
      <c r="F68" s="2">
        <f>'INPUT-Production'!F68</f>
        <v>0</v>
      </c>
      <c r="G68" s="65">
        <f>'INPUT-Production'!G68</f>
        <v>0</v>
      </c>
      <c r="H68" s="51" t="str">
        <f>IF(C68="process","y",IF(G68=0,'INPUT-Settings'!$C$23,G68))</f>
        <v>n</v>
      </c>
      <c r="I68" s="22">
        <f>'INPUT-Production'!H68</f>
        <v>0</v>
      </c>
      <c r="J68" s="11" t="str">
        <f>IF(I68=0,'INPUT-Settings'!$C$22,I68)</f>
        <v>min</v>
      </c>
      <c r="K68" s="11">
        <f>'INPUT-Production'!I68</f>
        <v>0</v>
      </c>
      <c r="L68" s="62">
        <f>IF(AND(K68=0,C68="input"),'INPUT-Settings'!$C$18,IF(AND(K68=0,C68="output"),'INPUT-Settings'!$C$20,IF(AND(K68=0,C68="process"),'INPUT-Settings'!$C$19,K68)))</f>
        <v>5</v>
      </c>
      <c r="M68" s="55">
        <f t="shared" ref="M68:M100" si="2">IF(J68="min",L68/480,IF(J68="h",L68/8,FALSE))</f>
        <v>1.0416666666666666E-2</v>
      </c>
      <c r="N68" s="22">
        <f>'INPUT-Production'!J68</f>
        <v>0</v>
      </c>
      <c r="O68" s="11" t="str">
        <f>IF(N68=0,'INPUT-Settings'!$C$21,'Production-Scores'!N68)</f>
        <v>4-5 days a week</v>
      </c>
      <c r="P68" s="55">
        <f>VLOOKUP('Production-Scores'!O68,'M08 tab 10,11'!$B$13:$C$18,2,FALSE)</f>
        <v>1</v>
      </c>
      <c r="Q68" s="22">
        <f>'INPUT-Production'!K68</f>
        <v>0</v>
      </c>
      <c r="R68" s="11" t="str">
        <f>IF(Q68=0,'INPUT-Settings'!$C$17,'Production-Scores'!Q68)</f>
        <v>closed containers</v>
      </c>
      <c r="S68" s="55">
        <f>VLOOKUP(R68,'S08 App. A,C'!$D$16:$E$23,2,FALSE)</f>
        <v>0</v>
      </c>
      <c r="T68" s="22">
        <f>'INPUT-Production'!L68</f>
        <v>0</v>
      </c>
      <c r="U68" s="11" t="str">
        <f>IF(T68=0,'INPUT-Settings'!$C$16,T68)</f>
        <v>no cabin</v>
      </c>
      <c r="V68" s="62">
        <f>VLOOKUP(U68,'M08, tab 4,5,6,7,8,9'!$I$31:$J$33,2,FALSE)</f>
        <v>1</v>
      </c>
      <c r="W68" s="11">
        <f>'INPUT-Production'!M68</f>
        <v>0</v>
      </c>
      <c r="X68" s="11" t="str">
        <f>IF(W68=0,'INPUT-Settings'!$C$15,W68)</f>
        <v>None</v>
      </c>
      <c r="Y68" s="62">
        <f>VLOOKUP(X68,'M08, tab 4,5,6,7,8,9'!$D$31:$E$51,2,FALSE)</f>
        <v>1</v>
      </c>
      <c r="Z68" s="55">
        <f t="shared" ref="Z68:Z100" si="3">V68*Y68</f>
        <v>1</v>
      </c>
      <c r="AA68" s="22">
        <f>'INPUT-Production'!N68</f>
        <v>0</v>
      </c>
      <c r="AB68" s="11" t="str">
        <f>IF(AA68=0,'INPUT-Settings'!$C$14,AA68)</f>
        <v>regular inspections</v>
      </c>
      <c r="AC68" s="11">
        <f>'INPUT-Production'!O68</f>
        <v>0</v>
      </c>
      <c r="AD68" s="11" t="str">
        <f>IF(AC68=0,'INPUT-Settings'!$C$13,AC68)</f>
        <v>No daily cleaning</v>
      </c>
      <c r="AE68" s="55">
        <f>IF(AD68="Daily Cleaning",VLOOKUP(AB68,'M08, tab 4,5,6,7,8,9'!$I$3:$K$5,3,FALSE),IF(AD68="No daily cleaning",VLOOKUP(AB68,'M08, tab 4,5,6,7,8,9'!$I$3:$J$5,2,FALSE)))</f>
        <v>0.01</v>
      </c>
      <c r="AF68" s="22">
        <f>'INPUT-Production'!P68</f>
        <v>0</v>
      </c>
      <c r="AG68" s="11" t="str">
        <f>IF(AF68=0,'INPUT-Settings'!$C$12,AF68)</f>
        <v>no control measures</v>
      </c>
      <c r="AH68" s="55">
        <f>VLOOKUP(AG68,'M08, tab 4,5,6,7,8,9'!$D$4:$E$8,2,FALSE)</f>
        <v>1</v>
      </c>
      <c r="AI68" s="22">
        <f>'INPUT-Production'!Q68</f>
        <v>0</v>
      </c>
      <c r="AJ68" s="11" t="str">
        <f>IF(AI68=0,'INPUT-Settings'!$C$10)</f>
        <v>&gt;1000 m3</v>
      </c>
      <c r="AK68" s="62">
        <f>VLOOKUP(AJ68,'M08, tab 4,5,6,7,8,9'!$N$19:$O$22,2,FALSE)</f>
        <v>3</v>
      </c>
      <c r="AL68" s="11">
        <f>'INPUT-Production'!R68</f>
        <v>0</v>
      </c>
      <c r="AM68" s="11" t="str">
        <f>IF(AL68=0,'INPUT-Settings'!$C$11,AL68)</f>
        <v>Mechanical/ natural ventilation</v>
      </c>
      <c r="AN68" s="62">
        <f>VLOOKUP(AM68,'M08, tab 4,5,6,7,8,9'!$P$19:$Q$21,2,FALSE)</f>
        <v>2</v>
      </c>
      <c r="AO68" s="55">
        <f>INDEX('M08, tab 4,5,6,7,8,9'!$J$19:$L$22,'Production-Scores'!AK68,'Production-Scores'!AN68)</f>
        <v>1.1000000000000001</v>
      </c>
    </row>
    <row r="69" spans="1:41" x14ac:dyDescent="0.3">
      <c r="A69" s="22">
        <f>'INPUT-Production'!A69</f>
        <v>11</v>
      </c>
      <c r="B69" s="2" t="str">
        <f>'INPUT-Production'!B69</f>
        <v>vaporization</v>
      </c>
      <c r="C69" s="22" t="str">
        <f>'INPUT-Production'!C69</f>
        <v>input</v>
      </c>
      <c r="D69" s="11" t="str">
        <f>'INPUT-Production'!D69</f>
        <v>ethanol</v>
      </c>
      <c r="E69" s="22">
        <f>'INPUT-Production'!E69</f>
        <v>94.8</v>
      </c>
      <c r="F69" s="2">
        <f>'INPUT-Production'!F69</f>
        <v>0</v>
      </c>
      <c r="G69" s="65">
        <f>'INPUT-Production'!G69</f>
        <v>0</v>
      </c>
      <c r="H69" s="51" t="str">
        <f>IF(C69="process","y",IF(G69=0,'INPUT-Settings'!$C$23,G69))</f>
        <v>n</v>
      </c>
      <c r="I69" s="22">
        <f>'INPUT-Production'!H69</f>
        <v>0</v>
      </c>
      <c r="J69" s="11" t="str">
        <f>IF(I69=0,'INPUT-Settings'!$C$22,I69)</f>
        <v>min</v>
      </c>
      <c r="K69" s="11">
        <f>'INPUT-Production'!I69</f>
        <v>0</v>
      </c>
      <c r="L69" s="62">
        <f>IF(AND(K69=0,C69="input"),'INPUT-Settings'!$C$18,IF(AND(K69=0,C69="output"),'INPUT-Settings'!$C$20,IF(AND(K69=0,C69="process"),'INPUT-Settings'!$C$19,K69)))</f>
        <v>5</v>
      </c>
      <c r="M69" s="55">
        <f t="shared" si="2"/>
        <v>1.0416666666666666E-2</v>
      </c>
      <c r="N69" s="22">
        <f>'INPUT-Production'!J69</f>
        <v>0</v>
      </c>
      <c r="O69" s="11" t="str">
        <f>IF(N69=0,'INPUT-Settings'!$C$21,'Production-Scores'!N69)</f>
        <v>4-5 days a week</v>
      </c>
      <c r="P69" s="55">
        <f>VLOOKUP('Production-Scores'!O69,'M08 tab 10,11'!$B$13:$C$18,2,FALSE)</f>
        <v>1</v>
      </c>
      <c r="Q69" s="22">
        <f>'INPUT-Production'!K69</f>
        <v>0</v>
      </c>
      <c r="R69" s="11" t="str">
        <f>IF(Q69=0,'INPUT-Settings'!$C$17,'Production-Scores'!Q69)</f>
        <v>closed containers</v>
      </c>
      <c r="S69" s="55">
        <f>VLOOKUP(R69,'S08 App. A,C'!$D$16:$E$23,2,FALSE)</f>
        <v>0</v>
      </c>
      <c r="T69" s="22">
        <f>'INPUT-Production'!L69</f>
        <v>0</v>
      </c>
      <c r="U69" s="11" t="str">
        <f>IF(T69=0,'INPUT-Settings'!$C$16,T69)</f>
        <v>no cabin</v>
      </c>
      <c r="V69" s="62">
        <f>VLOOKUP(U69,'M08, tab 4,5,6,7,8,9'!$I$31:$J$33,2,FALSE)</f>
        <v>1</v>
      </c>
      <c r="W69" s="11">
        <f>'INPUT-Production'!M69</f>
        <v>0</v>
      </c>
      <c r="X69" s="11" t="str">
        <f>IF(W69=0,'INPUT-Settings'!$C$15,W69)</f>
        <v>None</v>
      </c>
      <c r="Y69" s="62">
        <f>VLOOKUP(X69,'M08, tab 4,5,6,7,8,9'!$D$31:$E$51,2,FALSE)</f>
        <v>1</v>
      </c>
      <c r="Z69" s="55">
        <f t="shared" si="3"/>
        <v>1</v>
      </c>
      <c r="AA69" s="22">
        <f>'INPUT-Production'!N69</f>
        <v>0</v>
      </c>
      <c r="AB69" s="11" t="str">
        <f>IF(AA69=0,'INPUT-Settings'!$C$14,AA69)</f>
        <v>regular inspections</v>
      </c>
      <c r="AC69" s="11">
        <f>'INPUT-Production'!O69</f>
        <v>0</v>
      </c>
      <c r="AD69" s="11" t="str">
        <f>IF(AC69=0,'INPUT-Settings'!$C$13,AC69)</f>
        <v>No daily cleaning</v>
      </c>
      <c r="AE69" s="55">
        <f>IF(AD69="Daily Cleaning",VLOOKUP(AB69,'M08, tab 4,5,6,7,8,9'!$I$3:$K$5,3,FALSE),IF(AD69="No daily cleaning",VLOOKUP(AB69,'M08, tab 4,5,6,7,8,9'!$I$3:$J$5,2,FALSE)))</f>
        <v>0.01</v>
      </c>
      <c r="AF69" s="22">
        <f>'INPUT-Production'!P69</f>
        <v>0</v>
      </c>
      <c r="AG69" s="11" t="str">
        <f>IF(AF69=0,'INPUT-Settings'!$C$12,AF69)</f>
        <v>no control measures</v>
      </c>
      <c r="AH69" s="55">
        <f>VLOOKUP(AG69,'M08, tab 4,5,6,7,8,9'!$D$4:$E$8,2,FALSE)</f>
        <v>1</v>
      </c>
      <c r="AI69" s="22">
        <f>'INPUT-Production'!Q69</f>
        <v>0</v>
      </c>
      <c r="AJ69" s="11" t="str">
        <f>IF(AI69=0,'INPUT-Settings'!$C$10)</f>
        <v>&gt;1000 m3</v>
      </c>
      <c r="AK69" s="62">
        <f>VLOOKUP(AJ69,'M08, tab 4,5,6,7,8,9'!$N$19:$O$22,2,FALSE)</f>
        <v>3</v>
      </c>
      <c r="AL69" s="11">
        <f>'INPUT-Production'!R69</f>
        <v>0</v>
      </c>
      <c r="AM69" s="11" t="str">
        <f>IF(AL69=0,'INPUT-Settings'!$C$11,AL69)</f>
        <v>Mechanical/ natural ventilation</v>
      </c>
      <c r="AN69" s="62">
        <f>VLOOKUP(AM69,'M08, tab 4,5,6,7,8,9'!$P$19:$Q$21,2,FALSE)</f>
        <v>2</v>
      </c>
      <c r="AO69" s="55">
        <f>INDEX('M08, tab 4,5,6,7,8,9'!$J$19:$L$22,'Production-Scores'!AK69,'Production-Scores'!AN69)</f>
        <v>1.1000000000000001</v>
      </c>
    </row>
    <row r="70" spans="1:41" x14ac:dyDescent="0.3">
      <c r="A70" s="22">
        <f>'INPUT-Production'!A70</f>
        <v>11</v>
      </c>
      <c r="B70" s="2">
        <f>'INPUT-Production'!B70</f>
        <v>0</v>
      </c>
      <c r="C70" s="22" t="str">
        <f>'INPUT-Production'!C70</f>
        <v>process</v>
      </c>
      <c r="D70" s="11" t="str">
        <f>'INPUT-Production'!D70</f>
        <v>ethanol</v>
      </c>
      <c r="E70" s="22">
        <f>'INPUT-Production'!E70</f>
        <v>94.8</v>
      </c>
      <c r="F70" s="2">
        <f>'INPUT-Production'!F70</f>
        <v>50</v>
      </c>
      <c r="G70" s="65">
        <f>'INPUT-Production'!G70</f>
        <v>0</v>
      </c>
      <c r="H70" s="51" t="str">
        <f>IF(C70="process","y",IF(G70=0,'INPUT-Settings'!$C$23,G70))</f>
        <v>y</v>
      </c>
      <c r="I70" s="22">
        <f>'INPUT-Production'!H70</f>
        <v>0</v>
      </c>
      <c r="J70" s="11" t="str">
        <f>IF(I70=0,'INPUT-Settings'!$C$22,I70)</f>
        <v>min</v>
      </c>
      <c r="K70" s="11">
        <f>'INPUT-Production'!I70</f>
        <v>0</v>
      </c>
      <c r="L70" s="62">
        <f>IF(AND(K70=0,C70="input"),'INPUT-Settings'!$C$18,IF(AND(K70=0,C70="output"),'INPUT-Settings'!$C$20,IF(AND(K70=0,C70="process"),'INPUT-Settings'!$C$19,K70)))</f>
        <v>30</v>
      </c>
      <c r="M70" s="55">
        <f t="shared" si="2"/>
        <v>6.25E-2</v>
      </c>
      <c r="N70" s="22">
        <f>'INPUT-Production'!J70</f>
        <v>0</v>
      </c>
      <c r="O70" s="11" t="str">
        <f>IF(N70=0,'INPUT-Settings'!$C$21,'Production-Scores'!N70)</f>
        <v>4-5 days a week</v>
      </c>
      <c r="P70" s="55">
        <f>VLOOKUP('Production-Scores'!O70,'M08 tab 10,11'!$B$13:$C$18,2,FALSE)</f>
        <v>1</v>
      </c>
      <c r="Q70" s="22">
        <f>'INPUT-Production'!K70</f>
        <v>0</v>
      </c>
      <c r="R70" s="11" t="str">
        <f>IF(Q70=0,'INPUT-Settings'!$C$17,'Production-Scores'!Q70)</f>
        <v>closed containers</v>
      </c>
      <c r="S70" s="55">
        <f>VLOOKUP(R70,'S08 App. A,C'!$D$16:$E$23,2,FALSE)</f>
        <v>0</v>
      </c>
      <c r="T70" s="22">
        <f>'INPUT-Production'!L70</f>
        <v>0</v>
      </c>
      <c r="U70" s="11" t="str">
        <f>IF(T70=0,'INPUT-Settings'!$C$16,T70)</f>
        <v>no cabin</v>
      </c>
      <c r="V70" s="62">
        <f>VLOOKUP(U70,'M08, tab 4,5,6,7,8,9'!$I$31:$J$33,2,FALSE)</f>
        <v>1</v>
      </c>
      <c r="W70" s="11">
        <f>'INPUT-Production'!M70</f>
        <v>0</v>
      </c>
      <c r="X70" s="11" t="str">
        <f>IF(W70=0,'INPUT-Settings'!$C$15,W70)</f>
        <v>None</v>
      </c>
      <c r="Y70" s="62">
        <f>VLOOKUP(X70,'M08, tab 4,5,6,7,8,9'!$D$31:$E$51,2,FALSE)</f>
        <v>1</v>
      </c>
      <c r="Z70" s="55">
        <f t="shared" si="3"/>
        <v>1</v>
      </c>
      <c r="AA70" s="22">
        <f>'INPUT-Production'!N70</f>
        <v>0</v>
      </c>
      <c r="AB70" s="11" t="str">
        <f>IF(AA70=0,'INPUT-Settings'!$C$14,AA70)</f>
        <v>regular inspections</v>
      </c>
      <c r="AC70" s="11">
        <f>'INPUT-Production'!O70</f>
        <v>0</v>
      </c>
      <c r="AD70" s="11" t="str">
        <f>IF(AC70=0,'INPUT-Settings'!$C$13,AC70)</f>
        <v>No daily cleaning</v>
      </c>
      <c r="AE70" s="55">
        <f>IF(AD70="Daily Cleaning",VLOOKUP(AB70,'M08, tab 4,5,6,7,8,9'!$I$3:$K$5,3,FALSE),IF(AD70="No daily cleaning",VLOOKUP(AB70,'M08, tab 4,5,6,7,8,9'!$I$3:$J$5,2,FALSE)))</f>
        <v>0.01</v>
      </c>
      <c r="AF70" s="22">
        <f>'INPUT-Production'!P70</f>
        <v>0</v>
      </c>
      <c r="AG70" s="11" t="str">
        <f>IF(AF70=0,'INPUT-Settings'!$C$12,AF70)</f>
        <v>no control measures</v>
      </c>
      <c r="AH70" s="55">
        <f>VLOOKUP(AG70,'M08, tab 4,5,6,7,8,9'!$D$4:$E$8,2,FALSE)</f>
        <v>1</v>
      </c>
      <c r="AI70" s="22">
        <f>'INPUT-Production'!Q70</f>
        <v>0</v>
      </c>
      <c r="AJ70" s="11" t="str">
        <f>IF(AI70=0,'INPUT-Settings'!$C$10)</f>
        <v>&gt;1000 m3</v>
      </c>
      <c r="AK70" s="62">
        <f>VLOOKUP(AJ70,'M08, tab 4,5,6,7,8,9'!$N$19:$O$22,2,FALSE)</f>
        <v>3</v>
      </c>
      <c r="AL70" s="11">
        <f>'INPUT-Production'!R70</f>
        <v>0</v>
      </c>
      <c r="AM70" s="11" t="str">
        <f>IF(AL70=0,'INPUT-Settings'!$C$11,AL70)</f>
        <v>Mechanical/ natural ventilation</v>
      </c>
      <c r="AN70" s="62">
        <f>VLOOKUP(AM70,'M08, tab 4,5,6,7,8,9'!$P$19:$Q$21,2,FALSE)</f>
        <v>2</v>
      </c>
      <c r="AO70" s="55">
        <f>INDEX('M08, tab 4,5,6,7,8,9'!$J$19:$L$22,'Production-Scores'!AK70,'Production-Scores'!AN70)</f>
        <v>1.1000000000000001</v>
      </c>
    </row>
    <row r="71" spans="1:41" x14ac:dyDescent="0.3">
      <c r="A71" s="22">
        <f>'INPUT-Production'!A71</f>
        <v>11</v>
      </c>
      <c r="B71" s="2">
        <f>'INPUT-Production'!B71</f>
        <v>0</v>
      </c>
      <c r="C71" s="22" t="str">
        <f>'INPUT-Production'!C71</f>
        <v>output</v>
      </c>
      <c r="D71" s="11" t="str">
        <f>'INPUT-Production'!D71</f>
        <v>ethanol</v>
      </c>
      <c r="E71" s="22">
        <f>'INPUT-Production'!E71</f>
        <v>94.8</v>
      </c>
      <c r="F71" s="2">
        <f>'INPUT-Production'!F71</f>
        <v>50</v>
      </c>
      <c r="G71" s="65">
        <f>'INPUT-Production'!G71</f>
        <v>0</v>
      </c>
      <c r="H71" s="51" t="str">
        <f>IF(C71="process","y",IF(G71=0,'INPUT-Settings'!$C$23,G71))</f>
        <v>n</v>
      </c>
      <c r="I71" s="22">
        <f>'INPUT-Production'!H71</f>
        <v>0</v>
      </c>
      <c r="J71" s="11" t="str">
        <f>IF(I71=0,'INPUT-Settings'!$C$22,I71)</f>
        <v>min</v>
      </c>
      <c r="K71" s="11">
        <f>'INPUT-Production'!I71</f>
        <v>0</v>
      </c>
      <c r="L71" s="62">
        <f>IF(AND(K71=0,C71="input"),'INPUT-Settings'!$C$18,IF(AND(K71=0,C71="output"),'INPUT-Settings'!$C$20,IF(AND(K71=0,C71="process"),'INPUT-Settings'!$C$19,K71)))</f>
        <v>5</v>
      </c>
      <c r="M71" s="55">
        <f t="shared" si="2"/>
        <v>1.0416666666666666E-2</v>
      </c>
      <c r="N71" s="22">
        <f>'INPUT-Production'!J71</f>
        <v>0</v>
      </c>
      <c r="O71" s="11" t="str">
        <f>IF(N71=0,'INPUT-Settings'!$C$21,'Production-Scores'!N71)</f>
        <v>4-5 days a week</v>
      </c>
      <c r="P71" s="55">
        <f>VLOOKUP('Production-Scores'!O71,'M08 tab 10,11'!$B$13:$C$18,2,FALSE)</f>
        <v>1</v>
      </c>
      <c r="Q71" s="22">
        <f>'INPUT-Production'!K71</f>
        <v>0</v>
      </c>
      <c r="R71" s="11" t="str">
        <f>IF(Q71=0,'INPUT-Settings'!$C$17,'Production-Scores'!Q71)</f>
        <v>closed containers</v>
      </c>
      <c r="S71" s="55">
        <f>VLOOKUP(R71,'S08 App. A,C'!$D$16:$E$23,2,FALSE)</f>
        <v>0</v>
      </c>
      <c r="T71" s="22">
        <f>'INPUT-Production'!L71</f>
        <v>0</v>
      </c>
      <c r="U71" s="11" t="str">
        <f>IF(T71=0,'INPUT-Settings'!$C$16,T71)</f>
        <v>no cabin</v>
      </c>
      <c r="V71" s="62">
        <f>VLOOKUP(U71,'M08, tab 4,5,6,7,8,9'!$I$31:$J$33,2,FALSE)</f>
        <v>1</v>
      </c>
      <c r="W71" s="11">
        <f>'INPUT-Production'!M71</f>
        <v>0</v>
      </c>
      <c r="X71" s="11" t="str">
        <f>IF(W71=0,'INPUT-Settings'!$C$15,W71)</f>
        <v>None</v>
      </c>
      <c r="Y71" s="62">
        <f>VLOOKUP(X71,'M08, tab 4,5,6,7,8,9'!$D$31:$E$51,2,FALSE)</f>
        <v>1</v>
      </c>
      <c r="Z71" s="55">
        <f t="shared" si="3"/>
        <v>1</v>
      </c>
      <c r="AA71" s="22">
        <f>'INPUT-Production'!N71</f>
        <v>0</v>
      </c>
      <c r="AB71" s="11" t="str">
        <f>IF(AA71=0,'INPUT-Settings'!$C$14,AA71)</f>
        <v>regular inspections</v>
      </c>
      <c r="AC71" s="11">
        <f>'INPUT-Production'!O71</f>
        <v>0</v>
      </c>
      <c r="AD71" s="11" t="str">
        <f>IF(AC71=0,'INPUT-Settings'!$C$13,AC71)</f>
        <v>No daily cleaning</v>
      </c>
      <c r="AE71" s="55">
        <f>IF(AD71="Daily Cleaning",VLOOKUP(AB71,'M08, tab 4,5,6,7,8,9'!$I$3:$K$5,3,FALSE),IF(AD71="No daily cleaning",VLOOKUP(AB71,'M08, tab 4,5,6,7,8,9'!$I$3:$J$5,2,FALSE)))</f>
        <v>0.01</v>
      </c>
      <c r="AF71" s="22">
        <f>'INPUT-Production'!P71</f>
        <v>0</v>
      </c>
      <c r="AG71" s="11" t="str">
        <f>IF(AF71=0,'INPUT-Settings'!$C$12,AF71)</f>
        <v>no control measures</v>
      </c>
      <c r="AH71" s="55">
        <f>VLOOKUP(AG71,'M08, tab 4,5,6,7,8,9'!$D$4:$E$8,2,FALSE)</f>
        <v>1</v>
      </c>
      <c r="AI71" s="22">
        <f>'INPUT-Production'!Q71</f>
        <v>0</v>
      </c>
      <c r="AJ71" s="11" t="str">
        <f>IF(AI71=0,'INPUT-Settings'!$C$10)</f>
        <v>&gt;1000 m3</v>
      </c>
      <c r="AK71" s="62">
        <f>VLOOKUP(AJ71,'M08, tab 4,5,6,7,8,9'!$N$19:$O$22,2,FALSE)</f>
        <v>3</v>
      </c>
      <c r="AL71" s="11">
        <f>'INPUT-Production'!R71</f>
        <v>0</v>
      </c>
      <c r="AM71" s="11" t="str">
        <f>IF(AL71=0,'INPUT-Settings'!$C$11,AL71)</f>
        <v>Mechanical/ natural ventilation</v>
      </c>
      <c r="AN71" s="62">
        <f>VLOOKUP(AM71,'M08, tab 4,5,6,7,8,9'!$P$19:$Q$21,2,FALSE)</f>
        <v>2</v>
      </c>
      <c r="AO71" s="55">
        <f>INDEX('M08, tab 4,5,6,7,8,9'!$J$19:$L$22,'Production-Scores'!AK71,'Production-Scores'!AN71)</f>
        <v>1.1000000000000001</v>
      </c>
    </row>
    <row r="72" spans="1:41" x14ac:dyDescent="0.3">
      <c r="A72" s="22">
        <f>'INPUT-Production'!A72</f>
        <v>11</v>
      </c>
      <c r="B72" s="2">
        <f>'INPUT-Production'!B72</f>
        <v>0</v>
      </c>
      <c r="C72" s="22" t="str">
        <f>'INPUT-Production'!C72</f>
        <v>output</v>
      </c>
      <c r="D72" s="11" t="str">
        <f>'INPUT-Production'!D72</f>
        <v>op-agly</v>
      </c>
      <c r="E72" s="22">
        <f>'INPUT-Production'!E72</f>
        <v>2.7</v>
      </c>
      <c r="F72" s="2">
        <f>'INPUT-Production'!F72</f>
        <v>0</v>
      </c>
      <c r="G72" s="65">
        <f>'INPUT-Production'!G72</f>
        <v>0</v>
      </c>
      <c r="H72" s="51" t="str">
        <f>IF(C72="process","y",IF(G72=0,'INPUT-Settings'!$C$23,G72))</f>
        <v>n</v>
      </c>
      <c r="I72" s="22">
        <f>'INPUT-Production'!H72</f>
        <v>0</v>
      </c>
      <c r="J72" s="11" t="str">
        <f>IF(I72=0,'INPUT-Settings'!$C$22,I72)</f>
        <v>min</v>
      </c>
      <c r="K72" s="11">
        <f>'INPUT-Production'!I72</f>
        <v>0</v>
      </c>
      <c r="L72" s="62">
        <f>IF(AND(K72=0,C72="input"),'INPUT-Settings'!$C$18,IF(AND(K72=0,C72="output"),'INPUT-Settings'!$C$20,IF(AND(K72=0,C72="process"),'INPUT-Settings'!$C$19,K72)))</f>
        <v>5</v>
      </c>
      <c r="M72" s="55">
        <f t="shared" si="2"/>
        <v>1.0416666666666666E-2</v>
      </c>
      <c r="N72" s="22">
        <f>'INPUT-Production'!J72</f>
        <v>0</v>
      </c>
      <c r="O72" s="11" t="str">
        <f>IF(N72=0,'INPUT-Settings'!$C$21,'Production-Scores'!N72)</f>
        <v>4-5 days a week</v>
      </c>
      <c r="P72" s="55">
        <f>VLOOKUP('Production-Scores'!O72,'M08 tab 10,11'!$B$13:$C$18,2,FALSE)</f>
        <v>1</v>
      </c>
      <c r="Q72" s="22">
        <f>'INPUT-Production'!K72</f>
        <v>0</v>
      </c>
      <c r="R72" s="11" t="str">
        <f>IF(Q72=0,'INPUT-Settings'!$C$17,'Production-Scores'!Q72)</f>
        <v>closed containers</v>
      </c>
      <c r="S72" s="55">
        <f>VLOOKUP(R72,'S08 App. A,C'!$D$16:$E$23,2,FALSE)</f>
        <v>0</v>
      </c>
      <c r="T72" s="22">
        <f>'INPUT-Production'!L72</f>
        <v>0</v>
      </c>
      <c r="U72" s="11" t="str">
        <f>IF(T72=0,'INPUT-Settings'!$C$16,T72)</f>
        <v>no cabin</v>
      </c>
      <c r="V72" s="62">
        <f>VLOOKUP(U72,'M08, tab 4,5,6,7,8,9'!$I$31:$J$33,2,FALSE)</f>
        <v>1</v>
      </c>
      <c r="W72" s="11">
        <f>'INPUT-Production'!M72</f>
        <v>0</v>
      </c>
      <c r="X72" s="11" t="str">
        <f>IF(W72=0,'INPUT-Settings'!$C$15,W72)</f>
        <v>None</v>
      </c>
      <c r="Y72" s="62">
        <f>VLOOKUP(X72,'M08, tab 4,5,6,7,8,9'!$D$31:$E$51,2,FALSE)</f>
        <v>1</v>
      </c>
      <c r="Z72" s="55">
        <f t="shared" si="3"/>
        <v>1</v>
      </c>
      <c r="AA72" s="22">
        <f>'INPUT-Production'!N72</f>
        <v>0</v>
      </c>
      <c r="AB72" s="11" t="str">
        <f>IF(AA72=0,'INPUT-Settings'!$C$14,AA72)</f>
        <v>regular inspections</v>
      </c>
      <c r="AC72" s="11">
        <f>'INPUT-Production'!O72</f>
        <v>0</v>
      </c>
      <c r="AD72" s="11" t="str">
        <f>IF(AC72=0,'INPUT-Settings'!$C$13,AC72)</f>
        <v>No daily cleaning</v>
      </c>
      <c r="AE72" s="55">
        <f>IF(AD72="Daily Cleaning",VLOOKUP(AB72,'M08, tab 4,5,6,7,8,9'!$I$3:$K$5,3,FALSE),IF(AD72="No daily cleaning",VLOOKUP(AB72,'M08, tab 4,5,6,7,8,9'!$I$3:$J$5,2,FALSE)))</f>
        <v>0.01</v>
      </c>
      <c r="AF72" s="22">
        <f>'INPUT-Production'!P72</f>
        <v>0</v>
      </c>
      <c r="AG72" s="11" t="str">
        <f>IF(AF72=0,'INPUT-Settings'!$C$12,AF72)</f>
        <v>no control measures</v>
      </c>
      <c r="AH72" s="55">
        <f>VLOOKUP(AG72,'M08, tab 4,5,6,7,8,9'!$D$4:$E$8,2,FALSE)</f>
        <v>1</v>
      </c>
      <c r="AI72" s="22">
        <f>'INPUT-Production'!Q72</f>
        <v>0</v>
      </c>
      <c r="AJ72" s="11" t="str">
        <f>IF(AI72=0,'INPUT-Settings'!$C$10)</f>
        <v>&gt;1000 m3</v>
      </c>
      <c r="AK72" s="62">
        <f>VLOOKUP(AJ72,'M08, tab 4,5,6,7,8,9'!$N$19:$O$22,2,FALSE)</f>
        <v>3</v>
      </c>
      <c r="AL72" s="11">
        <f>'INPUT-Production'!R72</f>
        <v>0</v>
      </c>
      <c r="AM72" s="11" t="str">
        <f>IF(AL72=0,'INPUT-Settings'!$C$11,AL72)</f>
        <v>Mechanical/ natural ventilation</v>
      </c>
      <c r="AN72" s="62">
        <f>VLOOKUP(AM72,'M08, tab 4,5,6,7,8,9'!$P$19:$Q$21,2,FALSE)</f>
        <v>2</v>
      </c>
      <c r="AO72" s="55">
        <f>INDEX('M08, tab 4,5,6,7,8,9'!$J$19:$L$22,'Production-Scores'!AK72,'Production-Scores'!AN72)</f>
        <v>1.1000000000000001</v>
      </c>
    </row>
    <row r="73" spans="1:41" x14ac:dyDescent="0.3">
      <c r="A73" s="22">
        <f>'INPUT-Production'!A73</f>
        <v>0</v>
      </c>
      <c r="B73" s="2">
        <f>'INPUT-Production'!B73</f>
        <v>0</v>
      </c>
      <c r="C73" s="22">
        <f>'INPUT-Production'!C73</f>
        <v>0</v>
      </c>
      <c r="D73" s="11">
        <f>'INPUT-Production'!D73</f>
        <v>0</v>
      </c>
      <c r="E73" s="22">
        <f>'INPUT-Production'!E73</f>
        <v>0</v>
      </c>
      <c r="F73" s="2">
        <f>'INPUT-Production'!F73</f>
        <v>0</v>
      </c>
      <c r="G73" s="65">
        <f>'INPUT-Production'!G73</f>
        <v>0</v>
      </c>
      <c r="H73" s="51" t="str">
        <f>IF(C73="process","y",IF(G73=0,'INPUT-Settings'!$C$23,G73))</f>
        <v>n</v>
      </c>
      <c r="I73" s="22">
        <f>'INPUT-Production'!H73</f>
        <v>0</v>
      </c>
      <c r="J73" s="11" t="str">
        <f>IF(I73=0,'INPUT-Settings'!$C$22,I73)</f>
        <v>min</v>
      </c>
      <c r="K73" s="11">
        <f>'INPUT-Production'!I73</f>
        <v>0</v>
      </c>
      <c r="L73" s="62">
        <f>IF(AND(K73=0,C73="input"),'INPUT-Settings'!$C$18,IF(AND(K73=0,C73="output"),'INPUT-Settings'!$C$20,IF(AND(K73=0,C73="process"),'INPUT-Settings'!$C$19,K73)))</f>
        <v>0</v>
      </c>
      <c r="M73" s="55">
        <f t="shared" si="2"/>
        <v>0</v>
      </c>
      <c r="N73" s="22">
        <f>'INPUT-Production'!J73</f>
        <v>0</v>
      </c>
      <c r="O73" s="11" t="str">
        <f>IF(N73=0,'INPUT-Settings'!$C$21,'Production-Scores'!N73)</f>
        <v>4-5 days a week</v>
      </c>
      <c r="P73" s="55">
        <f>VLOOKUP('Production-Scores'!O73,'M08 tab 10,11'!$B$13:$C$18,2,FALSE)</f>
        <v>1</v>
      </c>
      <c r="Q73" s="22">
        <f>'INPUT-Production'!K73</f>
        <v>0</v>
      </c>
      <c r="R73" s="11" t="str">
        <f>IF(Q73=0,'INPUT-Settings'!$C$17,'Production-Scores'!Q73)</f>
        <v>closed containers</v>
      </c>
      <c r="S73" s="55">
        <f>VLOOKUP(R73,'S08 App. A,C'!$D$16:$E$23,2,FALSE)</f>
        <v>0</v>
      </c>
      <c r="T73" s="22">
        <f>'INPUT-Production'!L73</f>
        <v>0</v>
      </c>
      <c r="U73" s="11" t="str">
        <f>IF(T73=0,'INPUT-Settings'!$C$16,T73)</f>
        <v>no cabin</v>
      </c>
      <c r="V73" s="62">
        <f>VLOOKUP(U73,'M08, tab 4,5,6,7,8,9'!$I$31:$J$33,2,FALSE)</f>
        <v>1</v>
      </c>
      <c r="W73" s="11">
        <f>'INPUT-Production'!M73</f>
        <v>0</v>
      </c>
      <c r="X73" s="11" t="str">
        <f>IF(W73=0,'INPUT-Settings'!$C$15,W73)</f>
        <v>None</v>
      </c>
      <c r="Y73" s="62">
        <f>VLOOKUP(X73,'M08, tab 4,5,6,7,8,9'!$D$31:$E$51,2,FALSE)</f>
        <v>1</v>
      </c>
      <c r="Z73" s="55">
        <f t="shared" si="3"/>
        <v>1</v>
      </c>
      <c r="AA73" s="22">
        <f>'INPUT-Production'!N73</f>
        <v>0</v>
      </c>
      <c r="AB73" s="11" t="str">
        <f>IF(AA73=0,'INPUT-Settings'!$C$14,AA73)</f>
        <v>regular inspections</v>
      </c>
      <c r="AC73" s="11">
        <f>'INPUT-Production'!O73</f>
        <v>0</v>
      </c>
      <c r="AD73" s="11" t="str">
        <f>IF(AC73=0,'INPUT-Settings'!$C$13,AC73)</f>
        <v>No daily cleaning</v>
      </c>
      <c r="AE73" s="55">
        <f>IF(AD73="Daily Cleaning",VLOOKUP(AB73,'M08, tab 4,5,6,7,8,9'!$I$3:$K$5,3,FALSE),IF(AD73="No daily cleaning",VLOOKUP(AB73,'M08, tab 4,5,6,7,8,9'!$I$3:$J$5,2,FALSE)))</f>
        <v>0.01</v>
      </c>
      <c r="AF73" s="22">
        <f>'INPUT-Production'!P73</f>
        <v>0</v>
      </c>
      <c r="AG73" s="11" t="str">
        <f>IF(AF73=0,'INPUT-Settings'!$C$12,AF73)</f>
        <v>no control measures</v>
      </c>
      <c r="AH73" s="55">
        <f>VLOOKUP(AG73,'M08, tab 4,5,6,7,8,9'!$D$4:$E$8,2,FALSE)</f>
        <v>1</v>
      </c>
      <c r="AI73" s="22">
        <f>'INPUT-Production'!Q73</f>
        <v>0</v>
      </c>
      <c r="AJ73" s="11" t="str">
        <f>IF(AI73=0,'INPUT-Settings'!$C$10)</f>
        <v>&gt;1000 m3</v>
      </c>
      <c r="AK73" s="62">
        <f>VLOOKUP(AJ73,'M08, tab 4,5,6,7,8,9'!$N$19:$O$22,2,FALSE)</f>
        <v>3</v>
      </c>
      <c r="AL73" s="11">
        <f>'INPUT-Production'!R73</f>
        <v>0</v>
      </c>
      <c r="AM73" s="11" t="str">
        <f>IF(AL73=0,'INPUT-Settings'!$C$11,AL73)</f>
        <v>Mechanical/ natural ventilation</v>
      </c>
      <c r="AN73" s="62">
        <f>VLOOKUP(AM73,'M08, tab 4,5,6,7,8,9'!$P$19:$Q$21,2,FALSE)</f>
        <v>2</v>
      </c>
      <c r="AO73" s="55">
        <f>INDEX('M08, tab 4,5,6,7,8,9'!$J$19:$L$22,'Production-Scores'!AK73,'Production-Scores'!AN73)</f>
        <v>1.1000000000000001</v>
      </c>
    </row>
    <row r="74" spans="1:41" x14ac:dyDescent="0.3">
      <c r="A74" s="22">
        <f>'INPUT-Production'!A74</f>
        <v>0</v>
      </c>
      <c r="B74" s="2">
        <f>'INPUT-Production'!B74</f>
        <v>0</v>
      </c>
      <c r="C74" s="22">
        <f>'INPUT-Production'!C74</f>
        <v>0</v>
      </c>
      <c r="D74" s="11">
        <f>'INPUT-Production'!D74</f>
        <v>0</v>
      </c>
      <c r="E74" s="22">
        <f>'INPUT-Production'!E74</f>
        <v>0</v>
      </c>
      <c r="F74" s="2">
        <f>'INPUT-Production'!F74</f>
        <v>0</v>
      </c>
      <c r="G74" s="65">
        <f>'INPUT-Production'!G74</f>
        <v>0</v>
      </c>
      <c r="H74" s="51" t="str">
        <f>IF(C74="process","y",IF(G74=0,'INPUT-Settings'!$C$23,G74))</f>
        <v>n</v>
      </c>
      <c r="I74" s="22">
        <f>'INPUT-Production'!H74</f>
        <v>0</v>
      </c>
      <c r="J74" s="11" t="str">
        <f>IF(I74=0,'INPUT-Settings'!$C$22,I74)</f>
        <v>min</v>
      </c>
      <c r="K74" s="11">
        <f>'INPUT-Production'!I74</f>
        <v>0</v>
      </c>
      <c r="L74" s="62">
        <f>IF(AND(K74=0,C74="input"),'INPUT-Settings'!$C$18,IF(AND(K74=0,C74="output"),'INPUT-Settings'!$C$20,IF(AND(K74=0,C74="process"),'INPUT-Settings'!$C$19,K74)))</f>
        <v>0</v>
      </c>
      <c r="M74" s="55">
        <f t="shared" si="2"/>
        <v>0</v>
      </c>
      <c r="N74" s="22">
        <f>'INPUT-Production'!J74</f>
        <v>0</v>
      </c>
      <c r="O74" s="11" t="str">
        <f>IF(N74=0,'INPUT-Settings'!$C$21,'Production-Scores'!N74)</f>
        <v>4-5 days a week</v>
      </c>
      <c r="P74" s="55">
        <f>VLOOKUP('Production-Scores'!O74,'M08 tab 10,11'!$B$13:$C$18,2,FALSE)</f>
        <v>1</v>
      </c>
      <c r="Q74" s="22">
        <f>'INPUT-Production'!K74</f>
        <v>0</v>
      </c>
      <c r="R74" s="11" t="str">
        <f>IF(Q74=0,'INPUT-Settings'!$C$17,'Production-Scores'!Q74)</f>
        <v>closed containers</v>
      </c>
      <c r="S74" s="55">
        <f>VLOOKUP(R74,'S08 App. A,C'!$D$16:$E$23,2,FALSE)</f>
        <v>0</v>
      </c>
      <c r="T74" s="22">
        <f>'INPUT-Production'!L74</f>
        <v>0</v>
      </c>
      <c r="U74" s="11" t="str">
        <f>IF(T74=0,'INPUT-Settings'!$C$16,T74)</f>
        <v>no cabin</v>
      </c>
      <c r="V74" s="62">
        <f>VLOOKUP(U74,'M08, tab 4,5,6,7,8,9'!$I$31:$J$33,2,FALSE)</f>
        <v>1</v>
      </c>
      <c r="W74" s="11">
        <f>'INPUT-Production'!M74</f>
        <v>0</v>
      </c>
      <c r="X74" s="11" t="str">
        <f>IF(W74=0,'INPUT-Settings'!$C$15,W74)</f>
        <v>None</v>
      </c>
      <c r="Y74" s="62">
        <f>VLOOKUP(X74,'M08, tab 4,5,6,7,8,9'!$D$31:$E$51,2,FALSE)</f>
        <v>1</v>
      </c>
      <c r="Z74" s="55">
        <f t="shared" si="3"/>
        <v>1</v>
      </c>
      <c r="AA74" s="22">
        <f>'INPUT-Production'!N74</f>
        <v>0</v>
      </c>
      <c r="AB74" s="11" t="str">
        <f>IF(AA74=0,'INPUT-Settings'!$C$14,AA74)</f>
        <v>regular inspections</v>
      </c>
      <c r="AC74" s="11">
        <f>'INPUT-Production'!O74</f>
        <v>0</v>
      </c>
      <c r="AD74" s="11" t="str">
        <f>IF(AC74=0,'INPUT-Settings'!$C$13,AC74)</f>
        <v>No daily cleaning</v>
      </c>
      <c r="AE74" s="55">
        <f>IF(AD74="Daily Cleaning",VLOOKUP(AB74,'M08, tab 4,5,6,7,8,9'!$I$3:$K$5,3,FALSE),IF(AD74="No daily cleaning",VLOOKUP(AB74,'M08, tab 4,5,6,7,8,9'!$I$3:$J$5,2,FALSE)))</f>
        <v>0.01</v>
      </c>
      <c r="AF74" s="22">
        <f>'INPUT-Production'!P74</f>
        <v>0</v>
      </c>
      <c r="AG74" s="11" t="str">
        <f>IF(AF74=0,'INPUT-Settings'!$C$12,AF74)</f>
        <v>no control measures</v>
      </c>
      <c r="AH74" s="55">
        <f>VLOOKUP(AG74,'M08, tab 4,5,6,7,8,9'!$D$4:$E$8,2,FALSE)</f>
        <v>1</v>
      </c>
      <c r="AI74" s="22">
        <f>'INPUT-Production'!Q74</f>
        <v>0</v>
      </c>
      <c r="AJ74" s="11" t="str">
        <f>IF(AI74=0,'INPUT-Settings'!$C$10)</f>
        <v>&gt;1000 m3</v>
      </c>
      <c r="AK74" s="62">
        <f>VLOOKUP(AJ74,'M08, tab 4,5,6,7,8,9'!$N$19:$O$22,2,FALSE)</f>
        <v>3</v>
      </c>
      <c r="AL74" s="11">
        <f>'INPUT-Production'!R74</f>
        <v>0</v>
      </c>
      <c r="AM74" s="11" t="str">
        <f>IF(AL74=0,'INPUT-Settings'!$C$11,AL74)</f>
        <v>Mechanical/ natural ventilation</v>
      </c>
      <c r="AN74" s="62">
        <f>VLOOKUP(AM74,'M08, tab 4,5,6,7,8,9'!$P$19:$Q$21,2,FALSE)</f>
        <v>2</v>
      </c>
      <c r="AO74" s="55">
        <f>INDEX('M08, tab 4,5,6,7,8,9'!$J$19:$L$22,'Production-Scores'!AK74,'Production-Scores'!AN74)</f>
        <v>1.1000000000000001</v>
      </c>
    </row>
    <row r="75" spans="1:41" x14ac:dyDescent="0.3">
      <c r="A75" s="22">
        <f>'INPUT-Production'!A75</f>
        <v>0</v>
      </c>
      <c r="B75" s="2">
        <f>'INPUT-Production'!B75</f>
        <v>0</v>
      </c>
      <c r="C75" s="22">
        <f>'INPUT-Production'!C75</f>
        <v>0</v>
      </c>
      <c r="D75" s="11">
        <f>'INPUT-Production'!D75</f>
        <v>0</v>
      </c>
      <c r="E75" s="22">
        <f>'INPUT-Production'!E75</f>
        <v>0</v>
      </c>
      <c r="F75" s="2">
        <f>'INPUT-Production'!F75</f>
        <v>0</v>
      </c>
      <c r="G75" s="65">
        <f>'INPUT-Production'!G75</f>
        <v>0</v>
      </c>
      <c r="H75" s="51" t="str">
        <f>IF(C75="process","y",IF(G75=0,'INPUT-Settings'!$C$23,G75))</f>
        <v>n</v>
      </c>
      <c r="I75" s="22">
        <f>'INPUT-Production'!H75</f>
        <v>0</v>
      </c>
      <c r="J75" s="11" t="str">
        <f>IF(I75=0,'INPUT-Settings'!$C$22,I75)</f>
        <v>min</v>
      </c>
      <c r="K75" s="11">
        <f>'INPUT-Production'!I75</f>
        <v>0</v>
      </c>
      <c r="L75" s="62">
        <f>IF(AND(K75=0,C75="input"),'INPUT-Settings'!$C$18,IF(AND(K75=0,C75="output"),'INPUT-Settings'!$C$20,IF(AND(K75=0,C75="process"),'INPUT-Settings'!$C$19,K75)))</f>
        <v>0</v>
      </c>
      <c r="M75" s="55">
        <f t="shared" si="2"/>
        <v>0</v>
      </c>
      <c r="N75" s="22">
        <f>'INPUT-Production'!J75</f>
        <v>0</v>
      </c>
      <c r="O75" s="11" t="str">
        <f>IF(N75=0,'INPUT-Settings'!$C$21,'Production-Scores'!N75)</f>
        <v>4-5 days a week</v>
      </c>
      <c r="P75" s="55">
        <f>VLOOKUP('Production-Scores'!O75,'M08 tab 10,11'!$B$13:$C$18,2,FALSE)</f>
        <v>1</v>
      </c>
      <c r="Q75" s="22">
        <f>'INPUT-Production'!K75</f>
        <v>0</v>
      </c>
      <c r="R75" s="11" t="str">
        <f>IF(Q75=0,'INPUT-Settings'!$C$17,'Production-Scores'!Q75)</f>
        <v>closed containers</v>
      </c>
      <c r="S75" s="55">
        <f>VLOOKUP(R75,'S08 App. A,C'!$D$16:$E$23,2,FALSE)</f>
        <v>0</v>
      </c>
      <c r="T75" s="22">
        <f>'INPUT-Production'!L75</f>
        <v>0</v>
      </c>
      <c r="U75" s="11" t="str">
        <f>IF(T75=0,'INPUT-Settings'!$C$16,T75)</f>
        <v>no cabin</v>
      </c>
      <c r="V75" s="62">
        <f>VLOOKUP(U75,'M08, tab 4,5,6,7,8,9'!$I$31:$J$33,2,FALSE)</f>
        <v>1</v>
      </c>
      <c r="W75" s="11">
        <f>'INPUT-Production'!M75</f>
        <v>0</v>
      </c>
      <c r="X75" s="11" t="str">
        <f>IF(W75=0,'INPUT-Settings'!$C$15,W75)</f>
        <v>None</v>
      </c>
      <c r="Y75" s="62">
        <f>VLOOKUP(X75,'M08, tab 4,5,6,7,8,9'!$D$31:$E$51,2,FALSE)</f>
        <v>1</v>
      </c>
      <c r="Z75" s="55">
        <f t="shared" si="3"/>
        <v>1</v>
      </c>
      <c r="AA75" s="22">
        <f>'INPUT-Production'!N75</f>
        <v>0</v>
      </c>
      <c r="AB75" s="11" t="str">
        <f>IF(AA75=0,'INPUT-Settings'!$C$14,AA75)</f>
        <v>regular inspections</v>
      </c>
      <c r="AC75" s="11">
        <f>'INPUT-Production'!O75</f>
        <v>0</v>
      </c>
      <c r="AD75" s="11" t="str">
        <f>IF(AC75=0,'INPUT-Settings'!$C$13,AC75)</f>
        <v>No daily cleaning</v>
      </c>
      <c r="AE75" s="55">
        <f>IF(AD75="Daily Cleaning",VLOOKUP(AB75,'M08, tab 4,5,6,7,8,9'!$I$3:$K$5,3,FALSE),IF(AD75="No daily cleaning",VLOOKUP(AB75,'M08, tab 4,5,6,7,8,9'!$I$3:$J$5,2,FALSE)))</f>
        <v>0.01</v>
      </c>
      <c r="AF75" s="22">
        <f>'INPUT-Production'!P75</f>
        <v>0</v>
      </c>
      <c r="AG75" s="11" t="str">
        <f>IF(AF75=0,'INPUT-Settings'!$C$12,AF75)</f>
        <v>no control measures</v>
      </c>
      <c r="AH75" s="55">
        <f>VLOOKUP(AG75,'M08, tab 4,5,6,7,8,9'!$D$4:$E$8,2,FALSE)</f>
        <v>1</v>
      </c>
      <c r="AI75" s="22">
        <f>'INPUT-Production'!Q75</f>
        <v>0</v>
      </c>
      <c r="AJ75" s="11" t="str">
        <f>IF(AI75=0,'INPUT-Settings'!$C$10)</f>
        <v>&gt;1000 m3</v>
      </c>
      <c r="AK75" s="62">
        <f>VLOOKUP(AJ75,'M08, tab 4,5,6,7,8,9'!$N$19:$O$22,2,FALSE)</f>
        <v>3</v>
      </c>
      <c r="AL75" s="11">
        <f>'INPUT-Production'!R75</f>
        <v>0</v>
      </c>
      <c r="AM75" s="11" t="str">
        <f>IF(AL75=0,'INPUT-Settings'!$C$11,AL75)</f>
        <v>Mechanical/ natural ventilation</v>
      </c>
      <c r="AN75" s="62">
        <f>VLOOKUP(AM75,'M08, tab 4,5,6,7,8,9'!$P$19:$Q$21,2,FALSE)</f>
        <v>2</v>
      </c>
      <c r="AO75" s="55">
        <f>INDEX('M08, tab 4,5,6,7,8,9'!$J$19:$L$22,'Production-Scores'!AK75,'Production-Scores'!AN75)</f>
        <v>1.1000000000000001</v>
      </c>
    </row>
    <row r="76" spans="1:41" x14ac:dyDescent="0.3">
      <c r="A76" s="22">
        <f>'INPUT-Production'!A76</f>
        <v>0</v>
      </c>
      <c r="B76" s="2">
        <f>'INPUT-Production'!B76</f>
        <v>0</v>
      </c>
      <c r="C76" s="22">
        <f>'INPUT-Production'!C76</f>
        <v>0</v>
      </c>
      <c r="D76" s="11">
        <f>'INPUT-Production'!D76</f>
        <v>0</v>
      </c>
      <c r="E76" s="22">
        <f>'INPUT-Production'!E76</f>
        <v>0</v>
      </c>
      <c r="F76" s="2">
        <f>'INPUT-Production'!F76</f>
        <v>0</v>
      </c>
      <c r="G76" s="65">
        <f>'INPUT-Production'!G76</f>
        <v>0</v>
      </c>
      <c r="H76" s="51" t="str">
        <f>IF(C76="process","y",IF(G76=0,'INPUT-Settings'!$C$23,G76))</f>
        <v>n</v>
      </c>
      <c r="I76" s="22">
        <f>'INPUT-Production'!H76</f>
        <v>0</v>
      </c>
      <c r="J76" s="11" t="str">
        <f>IF(I76=0,'INPUT-Settings'!$C$22,I76)</f>
        <v>min</v>
      </c>
      <c r="K76" s="11">
        <f>'INPUT-Production'!I76</f>
        <v>0</v>
      </c>
      <c r="L76" s="62">
        <f>IF(AND(K76=0,C76="input"),'INPUT-Settings'!$C$18,IF(AND(K76=0,C76="output"),'INPUT-Settings'!$C$20,IF(AND(K76=0,C76="process"),'INPUT-Settings'!$C$19,K76)))</f>
        <v>0</v>
      </c>
      <c r="M76" s="55">
        <f t="shared" si="2"/>
        <v>0</v>
      </c>
      <c r="N76" s="22">
        <f>'INPUT-Production'!J76</f>
        <v>0</v>
      </c>
      <c r="O76" s="11" t="str">
        <f>IF(N76=0,'INPUT-Settings'!$C$21,'Production-Scores'!N76)</f>
        <v>4-5 days a week</v>
      </c>
      <c r="P76" s="55">
        <f>VLOOKUP('Production-Scores'!O76,'M08 tab 10,11'!$B$13:$C$18,2,FALSE)</f>
        <v>1</v>
      </c>
      <c r="Q76" s="22">
        <f>'INPUT-Production'!K76</f>
        <v>0</v>
      </c>
      <c r="R76" s="11" t="str">
        <f>IF(Q76=0,'INPUT-Settings'!$C$17,'Production-Scores'!Q76)</f>
        <v>closed containers</v>
      </c>
      <c r="S76" s="55">
        <f>VLOOKUP(R76,'S08 App. A,C'!$D$16:$E$23,2,FALSE)</f>
        <v>0</v>
      </c>
      <c r="T76" s="22">
        <f>'INPUT-Production'!L76</f>
        <v>0</v>
      </c>
      <c r="U76" s="11" t="str">
        <f>IF(T76=0,'INPUT-Settings'!$C$16,T76)</f>
        <v>no cabin</v>
      </c>
      <c r="V76" s="62">
        <f>VLOOKUP(U76,'M08, tab 4,5,6,7,8,9'!$I$31:$J$33,2,FALSE)</f>
        <v>1</v>
      </c>
      <c r="W76" s="11">
        <f>'INPUT-Production'!M76</f>
        <v>0</v>
      </c>
      <c r="X76" s="11" t="str">
        <f>IF(W76=0,'INPUT-Settings'!$C$15,W76)</f>
        <v>None</v>
      </c>
      <c r="Y76" s="62">
        <f>VLOOKUP(X76,'M08, tab 4,5,6,7,8,9'!$D$31:$E$51,2,FALSE)</f>
        <v>1</v>
      </c>
      <c r="Z76" s="55">
        <f t="shared" si="3"/>
        <v>1</v>
      </c>
      <c r="AA76" s="22">
        <f>'INPUT-Production'!N76</f>
        <v>0</v>
      </c>
      <c r="AB76" s="11" t="str">
        <f>IF(AA76=0,'INPUT-Settings'!$C$14,AA76)</f>
        <v>regular inspections</v>
      </c>
      <c r="AC76" s="11">
        <f>'INPUT-Production'!O76</f>
        <v>0</v>
      </c>
      <c r="AD76" s="11" t="str">
        <f>IF(AC76=0,'INPUT-Settings'!$C$13,AC76)</f>
        <v>No daily cleaning</v>
      </c>
      <c r="AE76" s="55">
        <f>IF(AD76="Daily Cleaning",VLOOKUP(AB76,'M08, tab 4,5,6,7,8,9'!$I$3:$K$5,3,FALSE),IF(AD76="No daily cleaning",VLOOKUP(AB76,'M08, tab 4,5,6,7,8,9'!$I$3:$J$5,2,FALSE)))</f>
        <v>0.01</v>
      </c>
      <c r="AF76" s="22">
        <f>'INPUT-Production'!P76</f>
        <v>0</v>
      </c>
      <c r="AG76" s="11" t="str">
        <f>IF(AF76=0,'INPUT-Settings'!$C$12,AF76)</f>
        <v>no control measures</v>
      </c>
      <c r="AH76" s="55">
        <f>VLOOKUP(AG76,'M08, tab 4,5,6,7,8,9'!$D$4:$E$8,2,FALSE)</f>
        <v>1</v>
      </c>
      <c r="AI76" s="22">
        <f>'INPUT-Production'!Q76</f>
        <v>0</v>
      </c>
      <c r="AJ76" s="11" t="str">
        <f>IF(AI76=0,'INPUT-Settings'!$C$10)</f>
        <v>&gt;1000 m3</v>
      </c>
      <c r="AK76" s="62">
        <f>VLOOKUP(AJ76,'M08, tab 4,5,6,7,8,9'!$N$19:$O$22,2,FALSE)</f>
        <v>3</v>
      </c>
      <c r="AL76" s="11">
        <f>'INPUT-Production'!R76</f>
        <v>0</v>
      </c>
      <c r="AM76" s="11" t="str">
        <f>IF(AL76=0,'INPUT-Settings'!$C$11,AL76)</f>
        <v>Mechanical/ natural ventilation</v>
      </c>
      <c r="AN76" s="62">
        <f>VLOOKUP(AM76,'M08, tab 4,5,6,7,8,9'!$P$19:$Q$21,2,FALSE)</f>
        <v>2</v>
      </c>
      <c r="AO76" s="55">
        <f>INDEX('M08, tab 4,5,6,7,8,9'!$J$19:$L$22,'Production-Scores'!AK76,'Production-Scores'!AN76)</f>
        <v>1.1000000000000001</v>
      </c>
    </row>
    <row r="77" spans="1:41" x14ac:dyDescent="0.3">
      <c r="A77" s="22">
        <f>'INPUT-Production'!A77</f>
        <v>0</v>
      </c>
      <c r="B77" s="2">
        <f>'INPUT-Production'!B77</f>
        <v>0</v>
      </c>
      <c r="C77" s="22">
        <f>'INPUT-Production'!C77</f>
        <v>0</v>
      </c>
      <c r="D77" s="11">
        <f>'INPUT-Production'!D77</f>
        <v>0</v>
      </c>
      <c r="E77" s="22">
        <f>'INPUT-Production'!E77</f>
        <v>0</v>
      </c>
      <c r="F77" s="2">
        <f>'INPUT-Production'!F77</f>
        <v>0</v>
      </c>
      <c r="G77" s="65">
        <f>'INPUT-Production'!G77</f>
        <v>0</v>
      </c>
      <c r="H77" s="51" t="str">
        <f>IF(C77="process","y",IF(G77=0,'INPUT-Settings'!$C$23,G77))</f>
        <v>n</v>
      </c>
      <c r="I77" s="22">
        <f>'INPUT-Production'!H77</f>
        <v>0</v>
      </c>
      <c r="J77" s="11" t="str">
        <f>IF(I77=0,'INPUT-Settings'!$C$22,I77)</f>
        <v>min</v>
      </c>
      <c r="K77" s="11">
        <f>'INPUT-Production'!I77</f>
        <v>0</v>
      </c>
      <c r="L77" s="62">
        <f>IF(AND(K77=0,C77="input"),'INPUT-Settings'!$C$18,IF(AND(K77=0,C77="output"),'INPUT-Settings'!$C$20,IF(AND(K77=0,C77="process"),'INPUT-Settings'!$C$19,K77)))</f>
        <v>0</v>
      </c>
      <c r="M77" s="55">
        <f t="shared" si="2"/>
        <v>0</v>
      </c>
      <c r="N77" s="22">
        <f>'INPUT-Production'!J77</f>
        <v>0</v>
      </c>
      <c r="O77" s="11" t="str">
        <f>IF(N77=0,'INPUT-Settings'!$C$21,'Production-Scores'!N77)</f>
        <v>4-5 days a week</v>
      </c>
      <c r="P77" s="55">
        <f>VLOOKUP('Production-Scores'!O77,'M08 tab 10,11'!$B$13:$C$18,2,FALSE)</f>
        <v>1</v>
      </c>
      <c r="Q77" s="22">
        <f>'INPUT-Production'!K77</f>
        <v>0</v>
      </c>
      <c r="R77" s="11" t="str">
        <f>IF(Q77=0,'INPUT-Settings'!$C$17,'Production-Scores'!Q77)</f>
        <v>closed containers</v>
      </c>
      <c r="S77" s="55">
        <f>VLOOKUP(R77,'S08 App. A,C'!$D$16:$E$23,2,FALSE)</f>
        <v>0</v>
      </c>
      <c r="T77" s="22">
        <f>'INPUT-Production'!L77</f>
        <v>0</v>
      </c>
      <c r="U77" s="11" t="str">
        <f>IF(T77=0,'INPUT-Settings'!$C$16,T77)</f>
        <v>no cabin</v>
      </c>
      <c r="V77" s="62">
        <f>VLOOKUP(U77,'M08, tab 4,5,6,7,8,9'!$I$31:$J$33,2,FALSE)</f>
        <v>1</v>
      </c>
      <c r="W77" s="11">
        <f>'INPUT-Production'!M77</f>
        <v>0</v>
      </c>
      <c r="X77" s="11" t="str">
        <f>IF(W77=0,'INPUT-Settings'!$C$15,W77)</f>
        <v>None</v>
      </c>
      <c r="Y77" s="62">
        <f>VLOOKUP(X77,'M08, tab 4,5,6,7,8,9'!$D$31:$E$51,2,FALSE)</f>
        <v>1</v>
      </c>
      <c r="Z77" s="55">
        <f t="shared" si="3"/>
        <v>1</v>
      </c>
      <c r="AA77" s="22">
        <f>'INPUT-Production'!N77</f>
        <v>0</v>
      </c>
      <c r="AB77" s="11" t="str">
        <f>IF(AA77=0,'INPUT-Settings'!$C$14,AA77)</f>
        <v>regular inspections</v>
      </c>
      <c r="AC77" s="11">
        <f>'INPUT-Production'!O77</f>
        <v>0</v>
      </c>
      <c r="AD77" s="11" t="str">
        <f>IF(AC77=0,'INPUT-Settings'!$C$13,AC77)</f>
        <v>No daily cleaning</v>
      </c>
      <c r="AE77" s="55">
        <f>IF(AD77="Daily Cleaning",VLOOKUP(AB77,'M08, tab 4,5,6,7,8,9'!$I$3:$K$5,3,FALSE),IF(AD77="No daily cleaning",VLOOKUP(AB77,'M08, tab 4,5,6,7,8,9'!$I$3:$J$5,2,FALSE)))</f>
        <v>0.01</v>
      </c>
      <c r="AF77" s="22">
        <f>'INPUT-Production'!P77</f>
        <v>0</v>
      </c>
      <c r="AG77" s="11" t="str">
        <f>IF(AF77=0,'INPUT-Settings'!$C$12,AF77)</f>
        <v>no control measures</v>
      </c>
      <c r="AH77" s="55">
        <f>VLOOKUP(AG77,'M08, tab 4,5,6,7,8,9'!$D$4:$E$8,2,FALSE)</f>
        <v>1</v>
      </c>
      <c r="AI77" s="22">
        <f>'INPUT-Production'!Q77</f>
        <v>0</v>
      </c>
      <c r="AJ77" s="11" t="str">
        <f>IF(AI77=0,'INPUT-Settings'!$C$10)</f>
        <v>&gt;1000 m3</v>
      </c>
      <c r="AK77" s="62">
        <f>VLOOKUP(AJ77,'M08, tab 4,5,6,7,8,9'!$N$19:$O$22,2,FALSE)</f>
        <v>3</v>
      </c>
      <c r="AL77" s="11">
        <f>'INPUT-Production'!R77</f>
        <v>0</v>
      </c>
      <c r="AM77" s="11" t="str">
        <f>IF(AL77=0,'INPUT-Settings'!$C$11,AL77)</f>
        <v>Mechanical/ natural ventilation</v>
      </c>
      <c r="AN77" s="62">
        <f>VLOOKUP(AM77,'M08, tab 4,5,6,7,8,9'!$P$19:$Q$21,2,FALSE)</f>
        <v>2</v>
      </c>
      <c r="AO77" s="55">
        <f>INDEX('M08, tab 4,5,6,7,8,9'!$J$19:$L$22,'Production-Scores'!AK77,'Production-Scores'!AN77)</f>
        <v>1.1000000000000001</v>
      </c>
    </row>
    <row r="78" spans="1:41" x14ac:dyDescent="0.3">
      <c r="A78" s="22">
        <f>'INPUT-Production'!A78</f>
        <v>0</v>
      </c>
      <c r="B78" s="2">
        <f>'INPUT-Production'!B78</f>
        <v>0</v>
      </c>
      <c r="C78" s="22">
        <f>'INPUT-Production'!C78</f>
        <v>0</v>
      </c>
      <c r="D78" s="11">
        <f>'INPUT-Production'!D78</f>
        <v>0</v>
      </c>
      <c r="E78" s="22">
        <f>'INPUT-Production'!E78</f>
        <v>0</v>
      </c>
      <c r="F78" s="2">
        <f>'INPUT-Production'!F78</f>
        <v>0</v>
      </c>
      <c r="G78" s="65">
        <f>'INPUT-Production'!G78</f>
        <v>0</v>
      </c>
      <c r="H78" s="51" t="str">
        <f>IF(C78="process","y",IF(G78=0,'INPUT-Settings'!$C$23,G78))</f>
        <v>n</v>
      </c>
      <c r="I78" s="22">
        <f>'INPUT-Production'!H78</f>
        <v>0</v>
      </c>
      <c r="J78" s="11" t="str">
        <f>IF(I78=0,'INPUT-Settings'!$C$22,I78)</f>
        <v>min</v>
      </c>
      <c r="K78" s="11">
        <f>'INPUT-Production'!I78</f>
        <v>0</v>
      </c>
      <c r="L78" s="62">
        <f>IF(AND(K78=0,C78="input"),'INPUT-Settings'!$C$18,IF(AND(K78=0,C78="output"),'INPUT-Settings'!$C$20,IF(AND(K78=0,C78="process"),'INPUT-Settings'!$C$19,K78)))</f>
        <v>0</v>
      </c>
      <c r="M78" s="55">
        <f t="shared" si="2"/>
        <v>0</v>
      </c>
      <c r="N78" s="22">
        <f>'INPUT-Production'!J78</f>
        <v>0</v>
      </c>
      <c r="O78" s="11" t="str">
        <f>IF(N78=0,'INPUT-Settings'!$C$21,'Production-Scores'!N78)</f>
        <v>4-5 days a week</v>
      </c>
      <c r="P78" s="55">
        <f>VLOOKUP('Production-Scores'!O78,'M08 tab 10,11'!$B$13:$C$18,2,FALSE)</f>
        <v>1</v>
      </c>
      <c r="Q78" s="22">
        <f>'INPUT-Production'!K78</f>
        <v>0</v>
      </c>
      <c r="R78" s="11" t="str">
        <f>IF(Q78=0,'INPUT-Settings'!$C$17,'Production-Scores'!Q78)</f>
        <v>closed containers</v>
      </c>
      <c r="S78" s="55">
        <f>VLOOKUP(R78,'S08 App. A,C'!$D$16:$E$23,2,FALSE)</f>
        <v>0</v>
      </c>
      <c r="T78" s="22">
        <f>'INPUT-Production'!L78</f>
        <v>0</v>
      </c>
      <c r="U78" s="11" t="str">
        <f>IF(T78=0,'INPUT-Settings'!$C$16,T78)</f>
        <v>no cabin</v>
      </c>
      <c r="V78" s="62">
        <f>VLOOKUP(U78,'M08, tab 4,5,6,7,8,9'!$I$31:$J$33,2,FALSE)</f>
        <v>1</v>
      </c>
      <c r="W78" s="11">
        <f>'INPUT-Production'!M78</f>
        <v>0</v>
      </c>
      <c r="X78" s="11" t="str">
        <f>IF(W78=0,'INPUT-Settings'!$C$15,W78)</f>
        <v>None</v>
      </c>
      <c r="Y78" s="62">
        <f>VLOOKUP(X78,'M08, tab 4,5,6,7,8,9'!$D$31:$E$51,2,FALSE)</f>
        <v>1</v>
      </c>
      <c r="Z78" s="55">
        <f t="shared" si="3"/>
        <v>1</v>
      </c>
      <c r="AA78" s="22">
        <f>'INPUT-Production'!N78</f>
        <v>0</v>
      </c>
      <c r="AB78" s="11" t="str">
        <f>IF(AA78=0,'INPUT-Settings'!$C$14,AA78)</f>
        <v>regular inspections</v>
      </c>
      <c r="AC78" s="11">
        <f>'INPUT-Production'!O78</f>
        <v>0</v>
      </c>
      <c r="AD78" s="11" t="str">
        <f>IF(AC78=0,'INPUT-Settings'!$C$13,AC78)</f>
        <v>No daily cleaning</v>
      </c>
      <c r="AE78" s="55">
        <f>IF(AD78="Daily Cleaning",VLOOKUP(AB78,'M08, tab 4,5,6,7,8,9'!$I$3:$K$5,3,FALSE),IF(AD78="No daily cleaning",VLOOKUP(AB78,'M08, tab 4,5,6,7,8,9'!$I$3:$J$5,2,FALSE)))</f>
        <v>0.01</v>
      </c>
      <c r="AF78" s="22">
        <f>'INPUT-Production'!P78</f>
        <v>0</v>
      </c>
      <c r="AG78" s="11" t="str">
        <f>IF(AF78=0,'INPUT-Settings'!$C$12,AF78)</f>
        <v>no control measures</v>
      </c>
      <c r="AH78" s="55">
        <f>VLOOKUP(AG78,'M08, tab 4,5,6,7,8,9'!$D$4:$E$8,2,FALSE)</f>
        <v>1</v>
      </c>
      <c r="AI78" s="22">
        <f>'INPUT-Production'!Q78</f>
        <v>0</v>
      </c>
      <c r="AJ78" s="11" t="str">
        <f>IF(AI78=0,'INPUT-Settings'!$C$10)</f>
        <v>&gt;1000 m3</v>
      </c>
      <c r="AK78" s="62">
        <f>VLOOKUP(AJ78,'M08, tab 4,5,6,7,8,9'!$N$19:$O$22,2,FALSE)</f>
        <v>3</v>
      </c>
      <c r="AL78" s="11">
        <f>'INPUT-Production'!R78</f>
        <v>0</v>
      </c>
      <c r="AM78" s="11" t="str">
        <f>IF(AL78=0,'INPUT-Settings'!$C$11,AL78)</f>
        <v>Mechanical/ natural ventilation</v>
      </c>
      <c r="AN78" s="62">
        <f>VLOOKUP(AM78,'M08, tab 4,5,6,7,8,9'!$P$19:$Q$21,2,FALSE)</f>
        <v>2</v>
      </c>
      <c r="AO78" s="55">
        <f>INDEX('M08, tab 4,5,6,7,8,9'!$J$19:$L$22,'Production-Scores'!AK78,'Production-Scores'!AN78)</f>
        <v>1.1000000000000001</v>
      </c>
    </row>
    <row r="79" spans="1:41" x14ac:dyDescent="0.3">
      <c r="A79" s="22">
        <f>'INPUT-Production'!A79</f>
        <v>0</v>
      </c>
      <c r="B79" s="2">
        <f>'INPUT-Production'!B79</f>
        <v>0</v>
      </c>
      <c r="C79" s="22">
        <f>'INPUT-Production'!C79</f>
        <v>0</v>
      </c>
      <c r="D79" s="11">
        <f>'INPUT-Production'!D79</f>
        <v>0</v>
      </c>
      <c r="E79" s="22">
        <f>'INPUT-Production'!E79</f>
        <v>0</v>
      </c>
      <c r="F79" s="2">
        <f>'INPUT-Production'!F79</f>
        <v>0</v>
      </c>
      <c r="G79" s="65">
        <f>'INPUT-Production'!G79</f>
        <v>0</v>
      </c>
      <c r="H79" s="51" t="str">
        <f>IF(C79="process","y",IF(G79=0,'INPUT-Settings'!$C$23,G79))</f>
        <v>n</v>
      </c>
      <c r="I79" s="22">
        <f>'INPUT-Production'!H79</f>
        <v>0</v>
      </c>
      <c r="J79" s="11" t="str">
        <f>IF(I79=0,'INPUT-Settings'!$C$22,I79)</f>
        <v>min</v>
      </c>
      <c r="K79" s="11">
        <f>'INPUT-Production'!I79</f>
        <v>0</v>
      </c>
      <c r="L79" s="62">
        <f>IF(AND(K79=0,C79="input"),'INPUT-Settings'!$C$18,IF(AND(K79=0,C79="output"),'INPUT-Settings'!$C$20,IF(AND(K79=0,C79="process"),'INPUT-Settings'!$C$19,K79)))</f>
        <v>0</v>
      </c>
      <c r="M79" s="55">
        <f t="shared" si="2"/>
        <v>0</v>
      </c>
      <c r="N79" s="22">
        <f>'INPUT-Production'!J79</f>
        <v>0</v>
      </c>
      <c r="O79" s="11" t="str">
        <f>IF(N79=0,'INPUT-Settings'!$C$21,'Production-Scores'!N79)</f>
        <v>4-5 days a week</v>
      </c>
      <c r="P79" s="55">
        <f>VLOOKUP('Production-Scores'!O79,'M08 tab 10,11'!$B$13:$C$18,2,FALSE)</f>
        <v>1</v>
      </c>
      <c r="Q79" s="22">
        <f>'INPUT-Production'!K79</f>
        <v>0</v>
      </c>
      <c r="R79" s="11" t="str">
        <f>IF(Q79=0,'INPUT-Settings'!$C$17,'Production-Scores'!Q79)</f>
        <v>closed containers</v>
      </c>
      <c r="S79" s="55">
        <f>VLOOKUP(R79,'S08 App. A,C'!$D$16:$E$23,2,FALSE)</f>
        <v>0</v>
      </c>
      <c r="T79" s="22">
        <f>'INPUT-Production'!L79</f>
        <v>0</v>
      </c>
      <c r="U79" s="11" t="str">
        <f>IF(T79=0,'INPUT-Settings'!$C$16,T79)</f>
        <v>no cabin</v>
      </c>
      <c r="V79" s="62">
        <f>VLOOKUP(U79,'M08, tab 4,5,6,7,8,9'!$I$31:$J$33,2,FALSE)</f>
        <v>1</v>
      </c>
      <c r="W79" s="11">
        <f>'INPUT-Production'!M79</f>
        <v>0</v>
      </c>
      <c r="X79" s="11" t="str">
        <f>IF(W79=0,'INPUT-Settings'!$C$15,W79)</f>
        <v>None</v>
      </c>
      <c r="Y79" s="62">
        <f>VLOOKUP(X79,'M08, tab 4,5,6,7,8,9'!$D$31:$E$51,2,FALSE)</f>
        <v>1</v>
      </c>
      <c r="Z79" s="55">
        <f t="shared" si="3"/>
        <v>1</v>
      </c>
      <c r="AA79" s="22">
        <f>'INPUT-Production'!N79</f>
        <v>0</v>
      </c>
      <c r="AB79" s="11" t="str">
        <f>IF(AA79=0,'INPUT-Settings'!$C$14,AA79)</f>
        <v>regular inspections</v>
      </c>
      <c r="AC79" s="11">
        <f>'INPUT-Production'!O79</f>
        <v>0</v>
      </c>
      <c r="AD79" s="11" t="str">
        <f>IF(AC79=0,'INPUT-Settings'!$C$13,AC79)</f>
        <v>No daily cleaning</v>
      </c>
      <c r="AE79" s="55">
        <f>IF(AD79="Daily Cleaning",VLOOKUP(AB79,'M08, tab 4,5,6,7,8,9'!$I$3:$K$5,3,FALSE),IF(AD79="No daily cleaning",VLOOKUP(AB79,'M08, tab 4,5,6,7,8,9'!$I$3:$J$5,2,FALSE)))</f>
        <v>0.01</v>
      </c>
      <c r="AF79" s="22">
        <f>'INPUT-Production'!P79</f>
        <v>0</v>
      </c>
      <c r="AG79" s="11" t="str">
        <f>IF(AF79=0,'INPUT-Settings'!$C$12,AF79)</f>
        <v>no control measures</v>
      </c>
      <c r="AH79" s="55">
        <f>VLOOKUP(AG79,'M08, tab 4,5,6,7,8,9'!$D$4:$E$8,2,FALSE)</f>
        <v>1</v>
      </c>
      <c r="AI79" s="22">
        <f>'INPUT-Production'!Q79</f>
        <v>0</v>
      </c>
      <c r="AJ79" s="11" t="str">
        <f>IF(AI79=0,'INPUT-Settings'!$C$10)</f>
        <v>&gt;1000 m3</v>
      </c>
      <c r="AK79" s="62">
        <f>VLOOKUP(AJ79,'M08, tab 4,5,6,7,8,9'!$N$19:$O$22,2,FALSE)</f>
        <v>3</v>
      </c>
      <c r="AL79" s="11">
        <f>'INPUT-Production'!R79</f>
        <v>0</v>
      </c>
      <c r="AM79" s="11" t="str">
        <f>IF(AL79=0,'INPUT-Settings'!$C$11,AL79)</f>
        <v>Mechanical/ natural ventilation</v>
      </c>
      <c r="AN79" s="62">
        <f>VLOOKUP(AM79,'M08, tab 4,5,6,7,8,9'!$P$19:$Q$21,2,FALSE)</f>
        <v>2</v>
      </c>
      <c r="AO79" s="55">
        <f>INDEX('M08, tab 4,5,6,7,8,9'!$J$19:$L$22,'Production-Scores'!AK79,'Production-Scores'!AN79)</f>
        <v>1.1000000000000001</v>
      </c>
    </row>
    <row r="80" spans="1:41" x14ac:dyDescent="0.3">
      <c r="A80" s="22">
        <f>'INPUT-Production'!A80</f>
        <v>0</v>
      </c>
      <c r="B80" s="2">
        <f>'INPUT-Production'!B80</f>
        <v>0</v>
      </c>
      <c r="C80" s="22">
        <f>'INPUT-Production'!C80</f>
        <v>0</v>
      </c>
      <c r="D80" s="11">
        <f>'INPUT-Production'!D80</f>
        <v>0</v>
      </c>
      <c r="E80" s="22">
        <f>'INPUT-Production'!E80</f>
        <v>0</v>
      </c>
      <c r="F80" s="2">
        <f>'INPUT-Production'!F80</f>
        <v>0</v>
      </c>
      <c r="G80" s="65">
        <f>'INPUT-Production'!G80</f>
        <v>0</v>
      </c>
      <c r="H80" s="51" t="str">
        <f>IF(C80="process","y",IF(G80=0,'INPUT-Settings'!$C$23,G80))</f>
        <v>n</v>
      </c>
      <c r="I80" s="22">
        <f>'INPUT-Production'!H80</f>
        <v>0</v>
      </c>
      <c r="J80" s="11" t="str">
        <f>IF(I80=0,'INPUT-Settings'!$C$22,I80)</f>
        <v>min</v>
      </c>
      <c r="K80" s="11">
        <f>'INPUT-Production'!I80</f>
        <v>0</v>
      </c>
      <c r="L80" s="62">
        <f>IF(AND(K80=0,C80="input"),'INPUT-Settings'!$C$18,IF(AND(K80=0,C80="output"),'INPUT-Settings'!$C$20,IF(AND(K80=0,C80="process"),'INPUT-Settings'!$C$19,K80)))</f>
        <v>0</v>
      </c>
      <c r="M80" s="55">
        <f t="shared" si="2"/>
        <v>0</v>
      </c>
      <c r="N80" s="22">
        <f>'INPUT-Production'!J80</f>
        <v>0</v>
      </c>
      <c r="O80" s="11" t="str">
        <f>IF(N80=0,'INPUT-Settings'!$C$21,'Production-Scores'!N80)</f>
        <v>4-5 days a week</v>
      </c>
      <c r="P80" s="55">
        <f>VLOOKUP('Production-Scores'!O80,'M08 tab 10,11'!$B$13:$C$18,2,FALSE)</f>
        <v>1</v>
      </c>
      <c r="Q80" s="22">
        <f>'INPUT-Production'!K80</f>
        <v>0</v>
      </c>
      <c r="R80" s="11" t="str">
        <f>IF(Q80=0,'INPUT-Settings'!$C$17,'Production-Scores'!Q80)</f>
        <v>closed containers</v>
      </c>
      <c r="S80" s="55">
        <f>VLOOKUP(R80,'S08 App. A,C'!$D$16:$E$23,2,FALSE)</f>
        <v>0</v>
      </c>
      <c r="T80" s="22">
        <f>'INPUT-Production'!L80</f>
        <v>0</v>
      </c>
      <c r="U80" s="11" t="str">
        <f>IF(T80=0,'INPUT-Settings'!$C$16,T80)</f>
        <v>no cabin</v>
      </c>
      <c r="V80" s="62">
        <f>VLOOKUP(U80,'M08, tab 4,5,6,7,8,9'!$I$31:$J$33,2,FALSE)</f>
        <v>1</v>
      </c>
      <c r="W80" s="11">
        <f>'INPUT-Production'!M80</f>
        <v>0</v>
      </c>
      <c r="X80" s="11" t="str">
        <f>IF(W80=0,'INPUT-Settings'!$C$15,W80)</f>
        <v>None</v>
      </c>
      <c r="Y80" s="62">
        <f>VLOOKUP(X80,'M08, tab 4,5,6,7,8,9'!$D$31:$E$51,2,FALSE)</f>
        <v>1</v>
      </c>
      <c r="Z80" s="55">
        <f t="shared" si="3"/>
        <v>1</v>
      </c>
      <c r="AA80" s="22">
        <f>'INPUT-Production'!N80</f>
        <v>0</v>
      </c>
      <c r="AB80" s="11" t="str">
        <f>IF(AA80=0,'INPUT-Settings'!$C$14,AA80)</f>
        <v>regular inspections</v>
      </c>
      <c r="AC80" s="11">
        <f>'INPUT-Production'!O80</f>
        <v>0</v>
      </c>
      <c r="AD80" s="11" t="str">
        <f>IF(AC80=0,'INPUT-Settings'!$C$13,AC80)</f>
        <v>No daily cleaning</v>
      </c>
      <c r="AE80" s="55">
        <f>IF(AD80="Daily Cleaning",VLOOKUP(AB80,'M08, tab 4,5,6,7,8,9'!$I$3:$K$5,3,FALSE),IF(AD80="No daily cleaning",VLOOKUP(AB80,'M08, tab 4,5,6,7,8,9'!$I$3:$J$5,2,FALSE)))</f>
        <v>0.01</v>
      </c>
      <c r="AF80" s="22">
        <f>'INPUT-Production'!P80</f>
        <v>0</v>
      </c>
      <c r="AG80" s="11" t="str">
        <f>IF(AF80=0,'INPUT-Settings'!$C$12,AF80)</f>
        <v>no control measures</v>
      </c>
      <c r="AH80" s="55">
        <f>VLOOKUP(AG80,'M08, tab 4,5,6,7,8,9'!$D$4:$E$8,2,FALSE)</f>
        <v>1</v>
      </c>
      <c r="AI80" s="22">
        <f>'INPUT-Production'!Q80</f>
        <v>0</v>
      </c>
      <c r="AJ80" s="11" t="str">
        <f>IF(AI80=0,'INPUT-Settings'!$C$10)</f>
        <v>&gt;1000 m3</v>
      </c>
      <c r="AK80" s="62">
        <f>VLOOKUP(AJ80,'M08, tab 4,5,6,7,8,9'!$N$19:$O$22,2,FALSE)</f>
        <v>3</v>
      </c>
      <c r="AL80" s="11">
        <f>'INPUT-Production'!R80</f>
        <v>0</v>
      </c>
      <c r="AM80" s="11" t="str">
        <f>IF(AL80=0,'INPUT-Settings'!$C$11,AL80)</f>
        <v>Mechanical/ natural ventilation</v>
      </c>
      <c r="AN80" s="62">
        <f>VLOOKUP(AM80,'M08, tab 4,5,6,7,8,9'!$P$19:$Q$21,2,FALSE)</f>
        <v>2</v>
      </c>
      <c r="AO80" s="55">
        <f>INDEX('M08, tab 4,5,6,7,8,9'!$J$19:$L$22,'Production-Scores'!AK80,'Production-Scores'!AN80)</f>
        <v>1.1000000000000001</v>
      </c>
    </row>
    <row r="81" spans="1:41" x14ac:dyDescent="0.3">
      <c r="A81" s="22">
        <f>'INPUT-Production'!A81</f>
        <v>0</v>
      </c>
      <c r="B81" s="2">
        <f>'INPUT-Production'!B81</f>
        <v>0</v>
      </c>
      <c r="C81" s="22">
        <f>'INPUT-Production'!C81</f>
        <v>0</v>
      </c>
      <c r="D81" s="11">
        <f>'INPUT-Production'!D81</f>
        <v>0</v>
      </c>
      <c r="E81" s="22">
        <f>'INPUT-Production'!E81</f>
        <v>0</v>
      </c>
      <c r="F81" s="2">
        <f>'INPUT-Production'!F81</f>
        <v>0</v>
      </c>
      <c r="G81" s="65">
        <f>'INPUT-Production'!G81</f>
        <v>0</v>
      </c>
      <c r="H81" s="51" t="str">
        <f>IF(C81="process","y",IF(G81=0,'INPUT-Settings'!$C$23,G81))</f>
        <v>n</v>
      </c>
      <c r="I81" s="22">
        <f>'INPUT-Production'!H81</f>
        <v>0</v>
      </c>
      <c r="J81" s="11" t="str">
        <f>IF(I81=0,'INPUT-Settings'!$C$22,I81)</f>
        <v>min</v>
      </c>
      <c r="K81" s="11">
        <f>'INPUT-Production'!I81</f>
        <v>0</v>
      </c>
      <c r="L81" s="62">
        <f>IF(AND(K81=0,C81="input"),'INPUT-Settings'!$C$18,IF(AND(K81=0,C81="output"),'INPUT-Settings'!$C$20,IF(AND(K81=0,C81="process"),'INPUT-Settings'!$C$19,K81)))</f>
        <v>0</v>
      </c>
      <c r="M81" s="55">
        <f t="shared" si="2"/>
        <v>0</v>
      </c>
      <c r="N81" s="22">
        <f>'INPUT-Production'!J81</f>
        <v>0</v>
      </c>
      <c r="O81" s="11" t="str">
        <f>IF(N81=0,'INPUT-Settings'!$C$21,'Production-Scores'!N81)</f>
        <v>4-5 days a week</v>
      </c>
      <c r="P81" s="55">
        <f>VLOOKUP('Production-Scores'!O81,'M08 tab 10,11'!$B$13:$C$18,2,FALSE)</f>
        <v>1</v>
      </c>
      <c r="Q81" s="22">
        <f>'INPUT-Production'!K81</f>
        <v>0</v>
      </c>
      <c r="R81" s="11" t="str">
        <f>IF(Q81=0,'INPUT-Settings'!$C$17,'Production-Scores'!Q81)</f>
        <v>closed containers</v>
      </c>
      <c r="S81" s="55">
        <f>VLOOKUP(R81,'S08 App. A,C'!$D$16:$E$23,2,FALSE)</f>
        <v>0</v>
      </c>
      <c r="T81" s="22">
        <f>'INPUT-Production'!L81</f>
        <v>0</v>
      </c>
      <c r="U81" s="11" t="str">
        <f>IF(T81=0,'INPUT-Settings'!$C$16,T81)</f>
        <v>no cabin</v>
      </c>
      <c r="V81" s="62">
        <f>VLOOKUP(U81,'M08, tab 4,5,6,7,8,9'!$I$31:$J$33,2,FALSE)</f>
        <v>1</v>
      </c>
      <c r="W81" s="11">
        <f>'INPUT-Production'!M81</f>
        <v>0</v>
      </c>
      <c r="X81" s="11" t="str">
        <f>IF(W81=0,'INPUT-Settings'!$C$15,W81)</f>
        <v>None</v>
      </c>
      <c r="Y81" s="62">
        <f>VLOOKUP(X81,'M08, tab 4,5,6,7,8,9'!$D$31:$E$51,2,FALSE)</f>
        <v>1</v>
      </c>
      <c r="Z81" s="55">
        <f t="shared" si="3"/>
        <v>1</v>
      </c>
      <c r="AA81" s="22">
        <f>'INPUT-Production'!N81</f>
        <v>0</v>
      </c>
      <c r="AB81" s="11" t="str">
        <f>IF(AA81=0,'INPUT-Settings'!$C$14,AA81)</f>
        <v>regular inspections</v>
      </c>
      <c r="AC81" s="11">
        <f>'INPUT-Production'!O81</f>
        <v>0</v>
      </c>
      <c r="AD81" s="11" t="str">
        <f>IF(AC81=0,'INPUT-Settings'!$C$13,AC81)</f>
        <v>No daily cleaning</v>
      </c>
      <c r="AE81" s="55">
        <f>IF(AD81="Daily Cleaning",VLOOKUP(AB81,'M08, tab 4,5,6,7,8,9'!$I$3:$K$5,3,FALSE),IF(AD81="No daily cleaning",VLOOKUP(AB81,'M08, tab 4,5,6,7,8,9'!$I$3:$J$5,2,FALSE)))</f>
        <v>0.01</v>
      </c>
      <c r="AF81" s="22">
        <f>'INPUT-Production'!P81</f>
        <v>0</v>
      </c>
      <c r="AG81" s="11" t="str">
        <f>IF(AF81=0,'INPUT-Settings'!$C$12,AF81)</f>
        <v>no control measures</v>
      </c>
      <c r="AH81" s="55">
        <f>VLOOKUP(AG81,'M08, tab 4,5,6,7,8,9'!$D$4:$E$8,2,FALSE)</f>
        <v>1</v>
      </c>
      <c r="AI81" s="22">
        <f>'INPUT-Production'!Q81</f>
        <v>0</v>
      </c>
      <c r="AJ81" s="11" t="str">
        <f>IF(AI81=0,'INPUT-Settings'!$C$10)</f>
        <v>&gt;1000 m3</v>
      </c>
      <c r="AK81" s="62">
        <f>VLOOKUP(AJ81,'M08, tab 4,5,6,7,8,9'!$N$19:$O$22,2,FALSE)</f>
        <v>3</v>
      </c>
      <c r="AL81" s="11">
        <f>'INPUT-Production'!R81</f>
        <v>0</v>
      </c>
      <c r="AM81" s="11" t="str">
        <f>IF(AL81=0,'INPUT-Settings'!$C$11,AL81)</f>
        <v>Mechanical/ natural ventilation</v>
      </c>
      <c r="AN81" s="62">
        <f>VLOOKUP(AM81,'M08, tab 4,5,6,7,8,9'!$P$19:$Q$21,2,FALSE)</f>
        <v>2</v>
      </c>
      <c r="AO81" s="55">
        <f>INDEX('M08, tab 4,5,6,7,8,9'!$J$19:$L$22,'Production-Scores'!AK81,'Production-Scores'!AN81)</f>
        <v>1.1000000000000001</v>
      </c>
    </row>
    <row r="82" spans="1:41" x14ac:dyDescent="0.3">
      <c r="A82" s="22">
        <f>'INPUT-Production'!A82</f>
        <v>0</v>
      </c>
      <c r="B82" s="2">
        <f>'INPUT-Production'!B82</f>
        <v>0</v>
      </c>
      <c r="C82" s="22">
        <f>'INPUT-Production'!C82</f>
        <v>0</v>
      </c>
      <c r="D82" s="11">
        <f>'INPUT-Production'!D82</f>
        <v>0</v>
      </c>
      <c r="E82" s="22">
        <f>'INPUT-Production'!E82</f>
        <v>0</v>
      </c>
      <c r="F82" s="2">
        <f>'INPUT-Production'!F82</f>
        <v>0</v>
      </c>
      <c r="G82" s="65">
        <f>'INPUT-Production'!G82</f>
        <v>0</v>
      </c>
      <c r="H82" s="51" t="str">
        <f>IF(C82="process","y",IF(G82=0,'INPUT-Settings'!$C$23,G82))</f>
        <v>n</v>
      </c>
      <c r="I82" s="22">
        <f>'INPUT-Production'!H82</f>
        <v>0</v>
      </c>
      <c r="J82" s="11" t="str">
        <f>IF(I82=0,'INPUT-Settings'!$C$22,I82)</f>
        <v>min</v>
      </c>
      <c r="K82" s="11">
        <f>'INPUT-Production'!I82</f>
        <v>0</v>
      </c>
      <c r="L82" s="62">
        <f>IF(AND(K82=0,C82="input"),'INPUT-Settings'!$C$18,IF(AND(K82=0,C82="output"),'INPUT-Settings'!$C$20,IF(AND(K82=0,C82="process"),'INPUT-Settings'!$C$19,K82)))</f>
        <v>0</v>
      </c>
      <c r="M82" s="55">
        <f t="shared" si="2"/>
        <v>0</v>
      </c>
      <c r="N82" s="22">
        <f>'INPUT-Production'!J82</f>
        <v>0</v>
      </c>
      <c r="O82" s="11" t="str">
        <f>IF(N82=0,'INPUT-Settings'!$C$21,'Production-Scores'!N82)</f>
        <v>4-5 days a week</v>
      </c>
      <c r="P82" s="55">
        <f>VLOOKUP('Production-Scores'!O82,'M08 tab 10,11'!$B$13:$C$18,2,FALSE)</f>
        <v>1</v>
      </c>
      <c r="Q82" s="22">
        <f>'INPUT-Production'!K82</f>
        <v>0</v>
      </c>
      <c r="R82" s="11" t="str">
        <f>IF(Q82=0,'INPUT-Settings'!$C$17,'Production-Scores'!Q82)</f>
        <v>closed containers</v>
      </c>
      <c r="S82" s="55">
        <f>VLOOKUP(R82,'S08 App. A,C'!$D$16:$E$23,2,FALSE)</f>
        <v>0</v>
      </c>
      <c r="T82" s="22">
        <f>'INPUT-Production'!L82</f>
        <v>0</v>
      </c>
      <c r="U82" s="11" t="str">
        <f>IF(T82=0,'INPUT-Settings'!$C$16,T82)</f>
        <v>no cabin</v>
      </c>
      <c r="V82" s="62">
        <f>VLOOKUP(U82,'M08, tab 4,5,6,7,8,9'!$I$31:$J$33,2,FALSE)</f>
        <v>1</v>
      </c>
      <c r="W82" s="11">
        <f>'INPUT-Production'!M82</f>
        <v>0</v>
      </c>
      <c r="X82" s="11" t="str">
        <f>IF(W82=0,'INPUT-Settings'!$C$15,W82)</f>
        <v>None</v>
      </c>
      <c r="Y82" s="62">
        <f>VLOOKUP(X82,'M08, tab 4,5,6,7,8,9'!$D$31:$E$51,2,FALSE)</f>
        <v>1</v>
      </c>
      <c r="Z82" s="55">
        <f t="shared" si="3"/>
        <v>1</v>
      </c>
      <c r="AA82" s="22">
        <f>'INPUT-Production'!N82</f>
        <v>0</v>
      </c>
      <c r="AB82" s="11" t="str">
        <f>IF(AA82=0,'INPUT-Settings'!$C$14,AA82)</f>
        <v>regular inspections</v>
      </c>
      <c r="AC82" s="11">
        <f>'INPUT-Production'!O82</f>
        <v>0</v>
      </c>
      <c r="AD82" s="11" t="str">
        <f>IF(AC82=0,'INPUT-Settings'!$C$13,AC82)</f>
        <v>No daily cleaning</v>
      </c>
      <c r="AE82" s="55">
        <f>IF(AD82="Daily Cleaning",VLOOKUP(AB82,'M08, tab 4,5,6,7,8,9'!$I$3:$K$5,3,FALSE),IF(AD82="No daily cleaning",VLOOKUP(AB82,'M08, tab 4,5,6,7,8,9'!$I$3:$J$5,2,FALSE)))</f>
        <v>0.01</v>
      </c>
      <c r="AF82" s="22">
        <f>'INPUT-Production'!P82</f>
        <v>0</v>
      </c>
      <c r="AG82" s="11" t="str">
        <f>IF(AF82=0,'INPUT-Settings'!$C$12,AF82)</f>
        <v>no control measures</v>
      </c>
      <c r="AH82" s="55">
        <f>VLOOKUP(AG82,'M08, tab 4,5,6,7,8,9'!$D$4:$E$8,2,FALSE)</f>
        <v>1</v>
      </c>
      <c r="AI82" s="22">
        <f>'INPUT-Production'!Q82</f>
        <v>0</v>
      </c>
      <c r="AJ82" s="11" t="str">
        <f>IF(AI82=0,'INPUT-Settings'!$C$10)</f>
        <v>&gt;1000 m3</v>
      </c>
      <c r="AK82" s="62">
        <f>VLOOKUP(AJ82,'M08, tab 4,5,6,7,8,9'!$N$19:$O$22,2,FALSE)</f>
        <v>3</v>
      </c>
      <c r="AL82" s="11">
        <f>'INPUT-Production'!R82</f>
        <v>0</v>
      </c>
      <c r="AM82" s="11" t="str">
        <f>IF(AL82=0,'INPUT-Settings'!$C$11,AL82)</f>
        <v>Mechanical/ natural ventilation</v>
      </c>
      <c r="AN82" s="62">
        <f>VLOOKUP(AM82,'M08, tab 4,5,6,7,8,9'!$P$19:$Q$21,2,FALSE)</f>
        <v>2</v>
      </c>
      <c r="AO82" s="55">
        <f>INDEX('M08, tab 4,5,6,7,8,9'!$J$19:$L$22,'Production-Scores'!AK82,'Production-Scores'!AN82)</f>
        <v>1.1000000000000001</v>
      </c>
    </row>
    <row r="83" spans="1:41" x14ac:dyDescent="0.3">
      <c r="A83" s="22">
        <f>'INPUT-Production'!A83</f>
        <v>0</v>
      </c>
      <c r="B83" s="2">
        <f>'INPUT-Production'!B83</f>
        <v>0</v>
      </c>
      <c r="C83" s="22">
        <f>'INPUT-Production'!C83</f>
        <v>0</v>
      </c>
      <c r="D83" s="11">
        <f>'INPUT-Production'!D83</f>
        <v>0</v>
      </c>
      <c r="E83" s="22">
        <f>'INPUT-Production'!E83</f>
        <v>0</v>
      </c>
      <c r="F83" s="2">
        <f>'INPUT-Production'!F83</f>
        <v>0</v>
      </c>
      <c r="G83" s="65">
        <f>'INPUT-Production'!G83</f>
        <v>0</v>
      </c>
      <c r="H83" s="51" t="str">
        <f>IF(C83="process","y",IF(G83=0,'INPUT-Settings'!$C$23,G83))</f>
        <v>n</v>
      </c>
      <c r="I83" s="22">
        <f>'INPUT-Production'!H83</f>
        <v>0</v>
      </c>
      <c r="J83" s="11" t="str">
        <f>IF(I83=0,'INPUT-Settings'!$C$22,I83)</f>
        <v>min</v>
      </c>
      <c r="K83" s="11">
        <f>'INPUT-Production'!I83</f>
        <v>0</v>
      </c>
      <c r="L83" s="62">
        <f>IF(AND(K83=0,C83="input"),'INPUT-Settings'!$C$18,IF(AND(K83=0,C83="output"),'INPUT-Settings'!$C$20,IF(AND(K83=0,C83="process"),'INPUT-Settings'!$C$19,K83)))</f>
        <v>0</v>
      </c>
      <c r="M83" s="55">
        <f t="shared" si="2"/>
        <v>0</v>
      </c>
      <c r="N83" s="22">
        <f>'INPUT-Production'!J83</f>
        <v>0</v>
      </c>
      <c r="O83" s="11" t="str">
        <f>IF(N83=0,'INPUT-Settings'!$C$21,'Production-Scores'!N83)</f>
        <v>4-5 days a week</v>
      </c>
      <c r="P83" s="55">
        <f>VLOOKUP('Production-Scores'!O83,'M08 tab 10,11'!$B$13:$C$18,2,FALSE)</f>
        <v>1</v>
      </c>
      <c r="Q83" s="22">
        <f>'INPUT-Production'!K83</f>
        <v>0</v>
      </c>
      <c r="R83" s="11" t="str">
        <f>IF(Q83=0,'INPUT-Settings'!$C$17,'Production-Scores'!Q83)</f>
        <v>closed containers</v>
      </c>
      <c r="S83" s="55">
        <f>VLOOKUP(R83,'S08 App. A,C'!$D$16:$E$23,2,FALSE)</f>
        <v>0</v>
      </c>
      <c r="T83" s="22">
        <f>'INPUT-Production'!L83</f>
        <v>0</v>
      </c>
      <c r="U83" s="11" t="str">
        <f>IF(T83=0,'INPUT-Settings'!$C$16,T83)</f>
        <v>no cabin</v>
      </c>
      <c r="V83" s="62">
        <f>VLOOKUP(U83,'M08, tab 4,5,6,7,8,9'!$I$31:$J$33,2,FALSE)</f>
        <v>1</v>
      </c>
      <c r="W83" s="11">
        <f>'INPUT-Production'!M83</f>
        <v>0</v>
      </c>
      <c r="X83" s="11" t="str">
        <f>IF(W83=0,'INPUT-Settings'!$C$15,W83)</f>
        <v>None</v>
      </c>
      <c r="Y83" s="62">
        <f>VLOOKUP(X83,'M08, tab 4,5,6,7,8,9'!$D$31:$E$51,2,FALSE)</f>
        <v>1</v>
      </c>
      <c r="Z83" s="55">
        <f t="shared" si="3"/>
        <v>1</v>
      </c>
      <c r="AA83" s="22">
        <f>'INPUT-Production'!N83</f>
        <v>0</v>
      </c>
      <c r="AB83" s="11" t="str">
        <f>IF(AA83=0,'INPUT-Settings'!$C$14,AA83)</f>
        <v>regular inspections</v>
      </c>
      <c r="AC83" s="11">
        <f>'INPUT-Production'!O83</f>
        <v>0</v>
      </c>
      <c r="AD83" s="11" t="str">
        <f>IF(AC83=0,'INPUT-Settings'!$C$13,AC83)</f>
        <v>No daily cleaning</v>
      </c>
      <c r="AE83" s="55">
        <f>IF(AD83="Daily Cleaning",VLOOKUP(AB83,'M08, tab 4,5,6,7,8,9'!$I$3:$K$5,3,FALSE),IF(AD83="No daily cleaning",VLOOKUP(AB83,'M08, tab 4,5,6,7,8,9'!$I$3:$J$5,2,FALSE)))</f>
        <v>0.01</v>
      </c>
      <c r="AF83" s="22">
        <f>'INPUT-Production'!P83</f>
        <v>0</v>
      </c>
      <c r="AG83" s="11" t="str">
        <f>IF(AF83=0,'INPUT-Settings'!$C$12,AF83)</f>
        <v>no control measures</v>
      </c>
      <c r="AH83" s="55">
        <f>VLOOKUP(AG83,'M08, tab 4,5,6,7,8,9'!$D$4:$E$8,2,FALSE)</f>
        <v>1</v>
      </c>
      <c r="AI83" s="22">
        <f>'INPUT-Production'!Q83</f>
        <v>0</v>
      </c>
      <c r="AJ83" s="11" t="str">
        <f>IF(AI83=0,'INPUT-Settings'!$C$10)</f>
        <v>&gt;1000 m3</v>
      </c>
      <c r="AK83" s="62">
        <f>VLOOKUP(AJ83,'M08, tab 4,5,6,7,8,9'!$N$19:$O$22,2,FALSE)</f>
        <v>3</v>
      </c>
      <c r="AL83" s="11">
        <f>'INPUT-Production'!R83</f>
        <v>0</v>
      </c>
      <c r="AM83" s="11" t="str">
        <f>IF(AL83=0,'INPUT-Settings'!$C$11,AL83)</f>
        <v>Mechanical/ natural ventilation</v>
      </c>
      <c r="AN83" s="62">
        <f>VLOOKUP(AM83,'M08, tab 4,5,6,7,8,9'!$P$19:$Q$21,2,FALSE)</f>
        <v>2</v>
      </c>
      <c r="AO83" s="55">
        <f>INDEX('M08, tab 4,5,6,7,8,9'!$J$19:$L$22,'Production-Scores'!AK83,'Production-Scores'!AN83)</f>
        <v>1.1000000000000001</v>
      </c>
    </row>
    <row r="84" spans="1:41" x14ac:dyDescent="0.3">
      <c r="A84" s="22">
        <f>'INPUT-Production'!A84</f>
        <v>0</v>
      </c>
      <c r="B84" s="2">
        <f>'INPUT-Production'!B84</f>
        <v>0</v>
      </c>
      <c r="C84" s="22">
        <f>'INPUT-Production'!C84</f>
        <v>0</v>
      </c>
      <c r="D84" s="11">
        <f>'INPUT-Production'!D84</f>
        <v>0</v>
      </c>
      <c r="E84" s="22">
        <f>'INPUT-Production'!E84</f>
        <v>0</v>
      </c>
      <c r="F84" s="2">
        <f>'INPUT-Production'!F84</f>
        <v>0</v>
      </c>
      <c r="G84" s="65">
        <f>'INPUT-Production'!G84</f>
        <v>0</v>
      </c>
      <c r="H84" s="51" t="str">
        <f>IF(C84="process","y",IF(G84=0,'INPUT-Settings'!$C$23,G84))</f>
        <v>n</v>
      </c>
      <c r="I84" s="22">
        <f>'INPUT-Production'!H84</f>
        <v>0</v>
      </c>
      <c r="J84" s="11" t="str">
        <f>IF(I84=0,'INPUT-Settings'!$C$22,I84)</f>
        <v>min</v>
      </c>
      <c r="K84" s="11">
        <f>'INPUT-Production'!I84</f>
        <v>0</v>
      </c>
      <c r="L84" s="62">
        <f>IF(AND(K84=0,C84="input"),'INPUT-Settings'!$C$18,IF(AND(K84=0,C84="output"),'INPUT-Settings'!$C$20,IF(AND(K84=0,C84="process"),'INPUT-Settings'!$C$19,K84)))</f>
        <v>0</v>
      </c>
      <c r="M84" s="55">
        <f t="shared" si="2"/>
        <v>0</v>
      </c>
      <c r="N84" s="22">
        <f>'INPUT-Production'!J84</f>
        <v>0</v>
      </c>
      <c r="O84" s="11" t="str">
        <f>IF(N84=0,'INPUT-Settings'!$C$21,'Production-Scores'!N84)</f>
        <v>4-5 days a week</v>
      </c>
      <c r="P84" s="55">
        <f>VLOOKUP('Production-Scores'!O84,'M08 tab 10,11'!$B$13:$C$18,2,FALSE)</f>
        <v>1</v>
      </c>
      <c r="Q84" s="22">
        <f>'INPUT-Production'!K84</f>
        <v>0</v>
      </c>
      <c r="R84" s="11" t="str">
        <f>IF(Q84=0,'INPUT-Settings'!$C$17,'Production-Scores'!Q84)</f>
        <v>closed containers</v>
      </c>
      <c r="S84" s="55">
        <f>VLOOKUP(R84,'S08 App. A,C'!$D$16:$E$23,2,FALSE)</f>
        <v>0</v>
      </c>
      <c r="T84" s="22">
        <f>'INPUT-Production'!L84</f>
        <v>0</v>
      </c>
      <c r="U84" s="11" t="str">
        <f>IF(T84=0,'INPUT-Settings'!$C$16,T84)</f>
        <v>no cabin</v>
      </c>
      <c r="V84" s="62">
        <f>VLOOKUP(U84,'M08, tab 4,5,6,7,8,9'!$I$31:$J$33,2,FALSE)</f>
        <v>1</v>
      </c>
      <c r="W84" s="11">
        <f>'INPUT-Production'!M84</f>
        <v>0</v>
      </c>
      <c r="X84" s="11" t="str">
        <f>IF(W84=0,'INPUT-Settings'!$C$15,W84)</f>
        <v>None</v>
      </c>
      <c r="Y84" s="62">
        <f>VLOOKUP(X84,'M08, tab 4,5,6,7,8,9'!$D$31:$E$51,2,FALSE)</f>
        <v>1</v>
      </c>
      <c r="Z84" s="55">
        <f t="shared" si="3"/>
        <v>1</v>
      </c>
      <c r="AA84" s="22">
        <f>'INPUT-Production'!N84</f>
        <v>0</v>
      </c>
      <c r="AB84" s="11" t="str">
        <f>IF(AA84=0,'INPUT-Settings'!$C$14,AA84)</f>
        <v>regular inspections</v>
      </c>
      <c r="AC84" s="11">
        <f>'INPUT-Production'!O84</f>
        <v>0</v>
      </c>
      <c r="AD84" s="11" t="str">
        <f>IF(AC84=0,'INPUT-Settings'!$C$13,AC84)</f>
        <v>No daily cleaning</v>
      </c>
      <c r="AE84" s="55">
        <f>IF(AD84="Daily Cleaning",VLOOKUP(AB84,'M08, tab 4,5,6,7,8,9'!$I$3:$K$5,3,FALSE),IF(AD84="No daily cleaning",VLOOKUP(AB84,'M08, tab 4,5,6,7,8,9'!$I$3:$J$5,2,FALSE)))</f>
        <v>0.01</v>
      </c>
      <c r="AF84" s="22">
        <f>'INPUT-Production'!P84</f>
        <v>0</v>
      </c>
      <c r="AG84" s="11" t="str">
        <f>IF(AF84=0,'INPUT-Settings'!$C$12,AF84)</f>
        <v>no control measures</v>
      </c>
      <c r="AH84" s="55">
        <f>VLOOKUP(AG84,'M08, tab 4,5,6,7,8,9'!$D$4:$E$8,2,FALSE)</f>
        <v>1</v>
      </c>
      <c r="AI84" s="22">
        <f>'INPUT-Production'!Q84</f>
        <v>0</v>
      </c>
      <c r="AJ84" s="11" t="str">
        <f>IF(AI84=0,'INPUT-Settings'!$C$10)</f>
        <v>&gt;1000 m3</v>
      </c>
      <c r="AK84" s="62">
        <f>VLOOKUP(AJ84,'M08, tab 4,5,6,7,8,9'!$N$19:$O$22,2,FALSE)</f>
        <v>3</v>
      </c>
      <c r="AL84" s="11">
        <f>'INPUT-Production'!R84</f>
        <v>0</v>
      </c>
      <c r="AM84" s="11" t="str">
        <f>IF(AL84=0,'INPUT-Settings'!$C$11,AL84)</f>
        <v>Mechanical/ natural ventilation</v>
      </c>
      <c r="AN84" s="62">
        <f>VLOOKUP(AM84,'M08, tab 4,5,6,7,8,9'!$P$19:$Q$21,2,FALSE)</f>
        <v>2</v>
      </c>
      <c r="AO84" s="55">
        <f>INDEX('M08, tab 4,5,6,7,8,9'!$J$19:$L$22,'Production-Scores'!AK84,'Production-Scores'!AN84)</f>
        <v>1.1000000000000001</v>
      </c>
    </row>
    <row r="85" spans="1:41" x14ac:dyDescent="0.3">
      <c r="A85" s="22">
        <f>'INPUT-Production'!A85</f>
        <v>0</v>
      </c>
      <c r="B85" s="2">
        <f>'INPUT-Production'!B85</f>
        <v>0</v>
      </c>
      <c r="C85" s="22">
        <f>'INPUT-Production'!C85</f>
        <v>0</v>
      </c>
      <c r="D85" s="11">
        <f>'INPUT-Production'!D85</f>
        <v>0</v>
      </c>
      <c r="E85" s="22">
        <f>'INPUT-Production'!E85</f>
        <v>0</v>
      </c>
      <c r="F85" s="2">
        <f>'INPUT-Production'!F85</f>
        <v>0</v>
      </c>
      <c r="G85" s="65">
        <f>'INPUT-Production'!G85</f>
        <v>0</v>
      </c>
      <c r="H85" s="51" t="str">
        <f>IF(C85="process","y",IF(G85=0,'INPUT-Settings'!$C$23,G85))</f>
        <v>n</v>
      </c>
      <c r="I85" s="22">
        <f>'INPUT-Production'!H85</f>
        <v>0</v>
      </c>
      <c r="J85" s="11" t="str">
        <f>IF(I85=0,'INPUT-Settings'!$C$22,I85)</f>
        <v>min</v>
      </c>
      <c r="K85" s="11">
        <f>'INPUT-Production'!I85</f>
        <v>0</v>
      </c>
      <c r="L85" s="62">
        <f>IF(AND(K85=0,C85="input"),'INPUT-Settings'!$C$18,IF(AND(K85=0,C85="output"),'INPUT-Settings'!$C$20,IF(AND(K85=0,C85="process"),'INPUT-Settings'!$C$19,K85)))</f>
        <v>0</v>
      </c>
      <c r="M85" s="55">
        <f t="shared" si="2"/>
        <v>0</v>
      </c>
      <c r="N85" s="22">
        <f>'INPUT-Production'!J85</f>
        <v>0</v>
      </c>
      <c r="O85" s="11" t="str">
        <f>IF(N85=0,'INPUT-Settings'!$C$21,'Production-Scores'!N85)</f>
        <v>4-5 days a week</v>
      </c>
      <c r="P85" s="55">
        <f>VLOOKUP('Production-Scores'!O85,'M08 tab 10,11'!$B$13:$C$18,2,FALSE)</f>
        <v>1</v>
      </c>
      <c r="Q85" s="22">
        <f>'INPUT-Production'!K85</f>
        <v>0</v>
      </c>
      <c r="R85" s="11" t="str">
        <f>IF(Q85=0,'INPUT-Settings'!$C$17,'Production-Scores'!Q85)</f>
        <v>closed containers</v>
      </c>
      <c r="S85" s="55">
        <f>VLOOKUP(R85,'S08 App. A,C'!$D$16:$E$23,2,FALSE)</f>
        <v>0</v>
      </c>
      <c r="T85" s="22">
        <f>'INPUT-Production'!L85</f>
        <v>0</v>
      </c>
      <c r="U85" s="11" t="str">
        <f>IF(T85=0,'INPUT-Settings'!$C$16,T85)</f>
        <v>no cabin</v>
      </c>
      <c r="V85" s="62">
        <f>VLOOKUP(U85,'M08, tab 4,5,6,7,8,9'!$I$31:$J$33,2,FALSE)</f>
        <v>1</v>
      </c>
      <c r="W85" s="11">
        <f>'INPUT-Production'!M85</f>
        <v>0</v>
      </c>
      <c r="X85" s="11" t="str">
        <f>IF(W85=0,'INPUT-Settings'!$C$15,W85)</f>
        <v>None</v>
      </c>
      <c r="Y85" s="62">
        <f>VLOOKUP(X85,'M08, tab 4,5,6,7,8,9'!$D$31:$E$51,2,FALSE)</f>
        <v>1</v>
      </c>
      <c r="Z85" s="55">
        <f t="shared" si="3"/>
        <v>1</v>
      </c>
      <c r="AA85" s="22">
        <f>'INPUT-Production'!N85</f>
        <v>0</v>
      </c>
      <c r="AB85" s="11" t="str">
        <f>IF(AA85=0,'INPUT-Settings'!$C$14,AA85)</f>
        <v>regular inspections</v>
      </c>
      <c r="AC85" s="11">
        <f>'INPUT-Production'!O85</f>
        <v>0</v>
      </c>
      <c r="AD85" s="11" t="str">
        <f>IF(AC85=0,'INPUT-Settings'!$C$13,AC85)</f>
        <v>No daily cleaning</v>
      </c>
      <c r="AE85" s="55">
        <f>IF(AD85="Daily Cleaning",VLOOKUP(AB85,'M08, tab 4,5,6,7,8,9'!$I$3:$K$5,3,FALSE),IF(AD85="No daily cleaning",VLOOKUP(AB85,'M08, tab 4,5,6,7,8,9'!$I$3:$J$5,2,FALSE)))</f>
        <v>0.01</v>
      </c>
      <c r="AF85" s="22">
        <f>'INPUT-Production'!P85</f>
        <v>0</v>
      </c>
      <c r="AG85" s="11" t="str">
        <f>IF(AF85=0,'INPUT-Settings'!$C$12,AF85)</f>
        <v>no control measures</v>
      </c>
      <c r="AH85" s="55">
        <f>VLOOKUP(AG85,'M08, tab 4,5,6,7,8,9'!$D$4:$E$8,2,FALSE)</f>
        <v>1</v>
      </c>
      <c r="AI85" s="22">
        <f>'INPUT-Production'!Q85</f>
        <v>0</v>
      </c>
      <c r="AJ85" s="11" t="str">
        <f>IF(AI85=0,'INPUT-Settings'!$C$10)</f>
        <v>&gt;1000 m3</v>
      </c>
      <c r="AK85" s="62">
        <f>VLOOKUP(AJ85,'M08, tab 4,5,6,7,8,9'!$N$19:$O$22,2,FALSE)</f>
        <v>3</v>
      </c>
      <c r="AL85" s="11">
        <f>'INPUT-Production'!R85</f>
        <v>0</v>
      </c>
      <c r="AM85" s="11" t="str">
        <f>IF(AL85=0,'INPUT-Settings'!$C$11,AL85)</f>
        <v>Mechanical/ natural ventilation</v>
      </c>
      <c r="AN85" s="62">
        <f>VLOOKUP(AM85,'M08, tab 4,5,6,7,8,9'!$P$19:$Q$21,2,FALSE)</f>
        <v>2</v>
      </c>
      <c r="AO85" s="55">
        <f>INDEX('M08, tab 4,5,6,7,8,9'!$J$19:$L$22,'Production-Scores'!AK85,'Production-Scores'!AN85)</f>
        <v>1.1000000000000001</v>
      </c>
    </row>
    <row r="86" spans="1:41" x14ac:dyDescent="0.3">
      <c r="A86" s="22">
        <f>'INPUT-Production'!A86</f>
        <v>0</v>
      </c>
      <c r="B86" s="2">
        <f>'INPUT-Production'!B86</f>
        <v>0</v>
      </c>
      <c r="C86" s="22">
        <f>'INPUT-Production'!C86</f>
        <v>0</v>
      </c>
      <c r="D86" s="11">
        <f>'INPUT-Production'!D86</f>
        <v>0</v>
      </c>
      <c r="E86" s="22">
        <f>'INPUT-Production'!E86</f>
        <v>0</v>
      </c>
      <c r="F86" s="2">
        <f>'INPUT-Production'!F86</f>
        <v>0</v>
      </c>
      <c r="G86" s="65">
        <f>'INPUT-Production'!G86</f>
        <v>0</v>
      </c>
      <c r="H86" s="51" t="str">
        <f>IF(C86="process","y",IF(G86=0,'INPUT-Settings'!$C$23,G86))</f>
        <v>n</v>
      </c>
      <c r="I86" s="22">
        <f>'INPUT-Production'!H86</f>
        <v>0</v>
      </c>
      <c r="J86" s="11" t="str">
        <f>IF(I86=0,'INPUT-Settings'!$C$22,I86)</f>
        <v>min</v>
      </c>
      <c r="K86" s="11">
        <f>'INPUT-Production'!I86</f>
        <v>0</v>
      </c>
      <c r="L86" s="62">
        <f>IF(AND(K86=0,C86="input"),'INPUT-Settings'!$C$18,IF(AND(K86=0,C86="output"),'INPUT-Settings'!$C$20,IF(AND(K86=0,C86="process"),'INPUT-Settings'!$C$19,K86)))</f>
        <v>0</v>
      </c>
      <c r="M86" s="55">
        <f t="shared" si="2"/>
        <v>0</v>
      </c>
      <c r="N86" s="22">
        <f>'INPUT-Production'!J86</f>
        <v>0</v>
      </c>
      <c r="O86" s="11" t="str">
        <f>IF(N86=0,'INPUT-Settings'!$C$21,'Production-Scores'!N86)</f>
        <v>4-5 days a week</v>
      </c>
      <c r="P86" s="55">
        <f>VLOOKUP('Production-Scores'!O86,'M08 tab 10,11'!$B$13:$C$18,2,FALSE)</f>
        <v>1</v>
      </c>
      <c r="Q86" s="22">
        <f>'INPUT-Production'!K86</f>
        <v>0</v>
      </c>
      <c r="R86" s="11" t="str">
        <f>IF(Q86=0,'INPUT-Settings'!$C$17,'Production-Scores'!Q86)</f>
        <v>closed containers</v>
      </c>
      <c r="S86" s="55">
        <f>VLOOKUP(R86,'S08 App. A,C'!$D$16:$E$23,2,FALSE)</f>
        <v>0</v>
      </c>
      <c r="T86" s="22">
        <f>'INPUT-Production'!L86</f>
        <v>0</v>
      </c>
      <c r="U86" s="11" t="str">
        <f>IF(T86=0,'INPUT-Settings'!$C$16,T86)</f>
        <v>no cabin</v>
      </c>
      <c r="V86" s="62">
        <f>VLOOKUP(U86,'M08, tab 4,5,6,7,8,9'!$I$31:$J$33,2,FALSE)</f>
        <v>1</v>
      </c>
      <c r="W86" s="11">
        <f>'INPUT-Production'!M86</f>
        <v>0</v>
      </c>
      <c r="X86" s="11" t="str">
        <f>IF(W86=0,'INPUT-Settings'!$C$15,W86)</f>
        <v>None</v>
      </c>
      <c r="Y86" s="62">
        <f>VLOOKUP(X86,'M08, tab 4,5,6,7,8,9'!$D$31:$E$51,2,FALSE)</f>
        <v>1</v>
      </c>
      <c r="Z86" s="55">
        <f t="shared" si="3"/>
        <v>1</v>
      </c>
      <c r="AA86" s="22">
        <f>'INPUT-Production'!N86</f>
        <v>0</v>
      </c>
      <c r="AB86" s="11" t="str">
        <f>IF(AA86=0,'INPUT-Settings'!$C$14,AA86)</f>
        <v>regular inspections</v>
      </c>
      <c r="AC86" s="11">
        <f>'INPUT-Production'!O86</f>
        <v>0</v>
      </c>
      <c r="AD86" s="11" t="str">
        <f>IF(AC86=0,'INPUT-Settings'!$C$13,AC86)</f>
        <v>No daily cleaning</v>
      </c>
      <c r="AE86" s="55">
        <f>IF(AD86="Daily Cleaning",VLOOKUP(AB86,'M08, tab 4,5,6,7,8,9'!$I$3:$K$5,3,FALSE),IF(AD86="No daily cleaning",VLOOKUP(AB86,'M08, tab 4,5,6,7,8,9'!$I$3:$J$5,2,FALSE)))</f>
        <v>0.01</v>
      </c>
      <c r="AF86" s="22">
        <f>'INPUT-Production'!P86</f>
        <v>0</v>
      </c>
      <c r="AG86" s="11" t="str">
        <f>IF(AF86=0,'INPUT-Settings'!$C$12,AF86)</f>
        <v>no control measures</v>
      </c>
      <c r="AH86" s="55">
        <f>VLOOKUP(AG86,'M08, tab 4,5,6,7,8,9'!$D$4:$E$8,2,FALSE)</f>
        <v>1</v>
      </c>
      <c r="AI86" s="22">
        <f>'INPUT-Production'!Q86</f>
        <v>0</v>
      </c>
      <c r="AJ86" s="11" t="str">
        <f>IF(AI86=0,'INPUT-Settings'!$C$10)</f>
        <v>&gt;1000 m3</v>
      </c>
      <c r="AK86" s="62">
        <f>VLOOKUP(AJ86,'M08, tab 4,5,6,7,8,9'!$N$19:$O$22,2,FALSE)</f>
        <v>3</v>
      </c>
      <c r="AL86" s="11">
        <f>'INPUT-Production'!R86</f>
        <v>0</v>
      </c>
      <c r="AM86" s="11" t="str">
        <f>IF(AL86=0,'INPUT-Settings'!$C$11,AL86)</f>
        <v>Mechanical/ natural ventilation</v>
      </c>
      <c r="AN86" s="62">
        <f>VLOOKUP(AM86,'M08, tab 4,5,6,7,8,9'!$P$19:$Q$21,2,FALSE)</f>
        <v>2</v>
      </c>
      <c r="AO86" s="55">
        <f>INDEX('M08, tab 4,5,6,7,8,9'!$J$19:$L$22,'Production-Scores'!AK86,'Production-Scores'!AN86)</f>
        <v>1.1000000000000001</v>
      </c>
    </row>
    <row r="87" spans="1:41" x14ac:dyDescent="0.3">
      <c r="A87" s="22">
        <f>'INPUT-Production'!A87</f>
        <v>0</v>
      </c>
      <c r="B87" s="2">
        <f>'INPUT-Production'!B87</f>
        <v>0</v>
      </c>
      <c r="C87" s="22">
        <f>'INPUT-Production'!C87</f>
        <v>0</v>
      </c>
      <c r="D87" s="11">
        <f>'INPUT-Production'!D87</f>
        <v>0</v>
      </c>
      <c r="E87" s="22">
        <f>'INPUT-Production'!E87</f>
        <v>0</v>
      </c>
      <c r="F87" s="2">
        <f>'INPUT-Production'!F87</f>
        <v>0</v>
      </c>
      <c r="G87" s="65">
        <f>'INPUT-Production'!G87</f>
        <v>0</v>
      </c>
      <c r="H87" s="51" t="str">
        <f>IF(C87="process","y",IF(G87=0,'INPUT-Settings'!$C$23,G87))</f>
        <v>n</v>
      </c>
      <c r="I87" s="22">
        <f>'INPUT-Production'!H87</f>
        <v>0</v>
      </c>
      <c r="J87" s="11" t="str">
        <f>IF(I87=0,'INPUT-Settings'!$C$22,I87)</f>
        <v>min</v>
      </c>
      <c r="K87" s="11">
        <f>'INPUT-Production'!I87</f>
        <v>0</v>
      </c>
      <c r="L87" s="62">
        <f>IF(AND(K87=0,C87="input"),'INPUT-Settings'!$C$18,IF(AND(K87=0,C87="output"),'INPUT-Settings'!$C$20,IF(AND(K87=0,C87="process"),'INPUT-Settings'!$C$19,K87)))</f>
        <v>0</v>
      </c>
      <c r="M87" s="55">
        <f t="shared" si="2"/>
        <v>0</v>
      </c>
      <c r="N87" s="22">
        <f>'INPUT-Production'!J87</f>
        <v>0</v>
      </c>
      <c r="O87" s="11" t="str">
        <f>IF(N87=0,'INPUT-Settings'!$C$21,'Production-Scores'!N87)</f>
        <v>4-5 days a week</v>
      </c>
      <c r="P87" s="55">
        <f>VLOOKUP('Production-Scores'!O87,'M08 tab 10,11'!$B$13:$C$18,2,FALSE)</f>
        <v>1</v>
      </c>
      <c r="Q87" s="22">
        <f>'INPUT-Production'!K87</f>
        <v>0</v>
      </c>
      <c r="R87" s="11" t="str">
        <f>IF(Q87=0,'INPUT-Settings'!$C$17,'Production-Scores'!Q87)</f>
        <v>closed containers</v>
      </c>
      <c r="S87" s="55">
        <f>VLOOKUP(R87,'S08 App. A,C'!$D$16:$E$23,2,FALSE)</f>
        <v>0</v>
      </c>
      <c r="T87" s="22">
        <f>'INPUT-Production'!L87</f>
        <v>0</v>
      </c>
      <c r="U87" s="11" t="str">
        <f>IF(T87=0,'INPUT-Settings'!$C$16,T87)</f>
        <v>no cabin</v>
      </c>
      <c r="V87" s="62">
        <f>VLOOKUP(U87,'M08, tab 4,5,6,7,8,9'!$I$31:$J$33,2,FALSE)</f>
        <v>1</v>
      </c>
      <c r="W87" s="11">
        <f>'INPUT-Production'!M87</f>
        <v>0</v>
      </c>
      <c r="X87" s="11" t="str">
        <f>IF(W87=0,'INPUT-Settings'!$C$15,W87)</f>
        <v>None</v>
      </c>
      <c r="Y87" s="62">
        <f>VLOOKUP(X87,'M08, tab 4,5,6,7,8,9'!$D$31:$E$51,2,FALSE)</f>
        <v>1</v>
      </c>
      <c r="Z87" s="55">
        <f t="shared" si="3"/>
        <v>1</v>
      </c>
      <c r="AA87" s="22">
        <f>'INPUT-Production'!N87</f>
        <v>0</v>
      </c>
      <c r="AB87" s="11" t="str">
        <f>IF(AA87=0,'INPUT-Settings'!$C$14,AA87)</f>
        <v>regular inspections</v>
      </c>
      <c r="AC87" s="11">
        <f>'INPUT-Production'!O87</f>
        <v>0</v>
      </c>
      <c r="AD87" s="11" t="str">
        <f>IF(AC87=0,'INPUT-Settings'!$C$13,AC87)</f>
        <v>No daily cleaning</v>
      </c>
      <c r="AE87" s="55">
        <f>IF(AD87="Daily Cleaning",VLOOKUP(AB87,'M08, tab 4,5,6,7,8,9'!$I$3:$K$5,3,FALSE),IF(AD87="No daily cleaning",VLOOKUP(AB87,'M08, tab 4,5,6,7,8,9'!$I$3:$J$5,2,FALSE)))</f>
        <v>0.01</v>
      </c>
      <c r="AF87" s="22">
        <f>'INPUT-Production'!P87</f>
        <v>0</v>
      </c>
      <c r="AG87" s="11" t="str">
        <f>IF(AF87=0,'INPUT-Settings'!$C$12,AF87)</f>
        <v>no control measures</v>
      </c>
      <c r="AH87" s="55">
        <f>VLOOKUP(AG87,'M08, tab 4,5,6,7,8,9'!$D$4:$E$8,2,FALSE)</f>
        <v>1</v>
      </c>
      <c r="AI87" s="22">
        <f>'INPUT-Production'!Q87</f>
        <v>0</v>
      </c>
      <c r="AJ87" s="11" t="str">
        <f>IF(AI87=0,'INPUT-Settings'!$C$10)</f>
        <v>&gt;1000 m3</v>
      </c>
      <c r="AK87" s="62">
        <f>VLOOKUP(AJ87,'M08, tab 4,5,6,7,8,9'!$N$19:$O$22,2,FALSE)</f>
        <v>3</v>
      </c>
      <c r="AL87" s="11">
        <f>'INPUT-Production'!R87</f>
        <v>0</v>
      </c>
      <c r="AM87" s="11" t="str">
        <f>IF(AL87=0,'INPUT-Settings'!$C$11,AL87)</f>
        <v>Mechanical/ natural ventilation</v>
      </c>
      <c r="AN87" s="62">
        <f>VLOOKUP(AM87,'M08, tab 4,5,6,7,8,9'!$P$19:$Q$21,2,FALSE)</f>
        <v>2</v>
      </c>
      <c r="AO87" s="55">
        <f>INDEX('M08, tab 4,5,6,7,8,9'!$J$19:$L$22,'Production-Scores'!AK87,'Production-Scores'!AN87)</f>
        <v>1.1000000000000001</v>
      </c>
    </row>
    <row r="88" spans="1:41" x14ac:dyDescent="0.3">
      <c r="A88" s="22">
        <f>'INPUT-Production'!A88</f>
        <v>0</v>
      </c>
      <c r="B88" s="2">
        <f>'INPUT-Production'!B88</f>
        <v>0</v>
      </c>
      <c r="C88" s="22">
        <f>'INPUT-Production'!C88</f>
        <v>0</v>
      </c>
      <c r="D88" s="11">
        <f>'INPUT-Production'!D88</f>
        <v>0</v>
      </c>
      <c r="E88" s="22">
        <f>'INPUT-Production'!E88</f>
        <v>0</v>
      </c>
      <c r="F88" s="2">
        <f>'INPUT-Production'!F88</f>
        <v>0</v>
      </c>
      <c r="G88" s="65">
        <f>'INPUT-Production'!G88</f>
        <v>0</v>
      </c>
      <c r="H88" s="51" t="str">
        <f>IF(C88="process","y",IF(G88=0,'INPUT-Settings'!$C$23,G88))</f>
        <v>n</v>
      </c>
      <c r="I88" s="22">
        <f>'INPUT-Production'!H88</f>
        <v>0</v>
      </c>
      <c r="J88" s="11" t="str">
        <f>IF(I88=0,'INPUT-Settings'!$C$22,I88)</f>
        <v>min</v>
      </c>
      <c r="K88" s="11">
        <f>'INPUT-Production'!I88</f>
        <v>0</v>
      </c>
      <c r="L88" s="62">
        <f>IF(AND(K88=0,C88="input"),'INPUT-Settings'!$C$18,IF(AND(K88=0,C88="output"),'INPUT-Settings'!$C$20,IF(AND(K88=0,C88="process"),'INPUT-Settings'!$C$19,K88)))</f>
        <v>0</v>
      </c>
      <c r="M88" s="55">
        <f t="shared" si="2"/>
        <v>0</v>
      </c>
      <c r="N88" s="22">
        <f>'INPUT-Production'!J88</f>
        <v>0</v>
      </c>
      <c r="O88" s="11" t="str">
        <f>IF(N88=0,'INPUT-Settings'!$C$21,'Production-Scores'!N88)</f>
        <v>4-5 days a week</v>
      </c>
      <c r="P88" s="55">
        <f>VLOOKUP('Production-Scores'!O88,'M08 tab 10,11'!$B$13:$C$18,2,FALSE)</f>
        <v>1</v>
      </c>
      <c r="Q88" s="22">
        <f>'INPUT-Production'!K88</f>
        <v>0</v>
      </c>
      <c r="R88" s="11" t="str">
        <f>IF(Q88=0,'INPUT-Settings'!$C$17,'Production-Scores'!Q88)</f>
        <v>closed containers</v>
      </c>
      <c r="S88" s="55">
        <f>VLOOKUP(R88,'S08 App. A,C'!$D$16:$E$23,2,FALSE)</f>
        <v>0</v>
      </c>
      <c r="T88" s="22">
        <f>'INPUT-Production'!L88</f>
        <v>0</v>
      </c>
      <c r="U88" s="11" t="str">
        <f>IF(T88=0,'INPUT-Settings'!$C$16,T88)</f>
        <v>no cabin</v>
      </c>
      <c r="V88" s="62">
        <f>VLOOKUP(U88,'M08, tab 4,5,6,7,8,9'!$I$31:$J$33,2,FALSE)</f>
        <v>1</v>
      </c>
      <c r="W88" s="11">
        <f>'INPUT-Production'!M88</f>
        <v>0</v>
      </c>
      <c r="X88" s="11" t="str">
        <f>IF(W88=0,'INPUT-Settings'!$C$15,W88)</f>
        <v>None</v>
      </c>
      <c r="Y88" s="62">
        <f>VLOOKUP(X88,'M08, tab 4,5,6,7,8,9'!$D$31:$E$51,2,FALSE)</f>
        <v>1</v>
      </c>
      <c r="Z88" s="55">
        <f t="shared" si="3"/>
        <v>1</v>
      </c>
      <c r="AA88" s="22">
        <f>'INPUT-Production'!N88</f>
        <v>0</v>
      </c>
      <c r="AB88" s="11" t="str">
        <f>IF(AA88=0,'INPUT-Settings'!$C$14,AA88)</f>
        <v>regular inspections</v>
      </c>
      <c r="AC88" s="11">
        <f>'INPUT-Production'!O88</f>
        <v>0</v>
      </c>
      <c r="AD88" s="11" t="str">
        <f>IF(AC88=0,'INPUT-Settings'!$C$13,AC88)</f>
        <v>No daily cleaning</v>
      </c>
      <c r="AE88" s="55">
        <f>IF(AD88="Daily Cleaning",VLOOKUP(AB88,'M08, tab 4,5,6,7,8,9'!$I$3:$K$5,3,FALSE),IF(AD88="No daily cleaning",VLOOKUP(AB88,'M08, tab 4,5,6,7,8,9'!$I$3:$J$5,2,FALSE)))</f>
        <v>0.01</v>
      </c>
      <c r="AF88" s="22">
        <f>'INPUT-Production'!P88</f>
        <v>0</v>
      </c>
      <c r="AG88" s="11" t="str">
        <f>IF(AF88=0,'INPUT-Settings'!$C$12,AF88)</f>
        <v>no control measures</v>
      </c>
      <c r="AH88" s="55">
        <f>VLOOKUP(AG88,'M08, tab 4,5,6,7,8,9'!$D$4:$E$8,2,FALSE)</f>
        <v>1</v>
      </c>
      <c r="AI88" s="22">
        <f>'INPUT-Production'!Q88</f>
        <v>0</v>
      </c>
      <c r="AJ88" s="11" t="str">
        <f>IF(AI88=0,'INPUT-Settings'!$C$10)</f>
        <v>&gt;1000 m3</v>
      </c>
      <c r="AK88" s="62">
        <f>VLOOKUP(AJ88,'M08, tab 4,5,6,7,8,9'!$N$19:$O$22,2,FALSE)</f>
        <v>3</v>
      </c>
      <c r="AL88" s="11">
        <f>'INPUT-Production'!R88</f>
        <v>0</v>
      </c>
      <c r="AM88" s="11" t="str">
        <f>IF(AL88=0,'INPUT-Settings'!$C$11,AL88)</f>
        <v>Mechanical/ natural ventilation</v>
      </c>
      <c r="AN88" s="62">
        <f>VLOOKUP(AM88,'M08, tab 4,5,6,7,8,9'!$P$19:$Q$21,2,FALSE)</f>
        <v>2</v>
      </c>
      <c r="AO88" s="55">
        <f>INDEX('M08, tab 4,5,6,7,8,9'!$J$19:$L$22,'Production-Scores'!AK88,'Production-Scores'!AN88)</f>
        <v>1.1000000000000001</v>
      </c>
    </row>
    <row r="89" spans="1:41" x14ac:dyDescent="0.3">
      <c r="A89" s="22">
        <f>'INPUT-Production'!A89</f>
        <v>0</v>
      </c>
      <c r="B89" s="2">
        <f>'INPUT-Production'!B89</f>
        <v>0</v>
      </c>
      <c r="C89" s="22">
        <f>'INPUT-Production'!C89</f>
        <v>0</v>
      </c>
      <c r="D89" s="11">
        <f>'INPUT-Production'!D89</f>
        <v>0</v>
      </c>
      <c r="E89" s="22">
        <f>'INPUT-Production'!E98</f>
        <v>0</v>
      </c>
      <c r="F89" s="2">
        <f>'INPUT-Production'!F89</f>
        <v>0</v>
      </c>
      <c r="G89" s="65">
        <f>'INPUT-Production'!G89</f>
        <v>0</v>
      </c>
      <c r="H89" s="51" t="str">
        <f>IF(C89="process","y",IF(G89=0,'INPUT-Settings'!$C$23,G89))</f>
        <v>n</v>
      </c>
      <c r="I89" s="22">
        <f>'INPUT-Production'!H89</f>
        <v>0</v>
      </c>
      <c r="J89" s="11" t="str">
        <f>IF(I89=0,'INPUT-Settings'!$C$22,I89)</f>
        <v>min</v>
      </c>
      <c r="K89" s="11">
        <f>'INPUT-Production'!I89</f>
        <v>0</v>
      </c>
      <c r="L89" s="62">
        <f>IF(AND(K89=0,C89="input"),'INPUT-Settings'!$C$18,IF(AND(K89=0,C89="output"),'INPUT-Settings'!$C$20,IF(AND(K89=0,C89="process"),'INPUT-Settings'!$C$19,K89)))</f>
        <v>0</v>
      </c>
      <c r="M89" s="55">
        <f t="shared" si="2"/>
        <v>0</v>
      </c>
      <c r="N89" s="22">
        <f>'INPUT-Production'!J89</f>
        <v>0</v>
      </c>
      <c r="O89" s="11" t="str">
        <f>IF(N89=0,'INPUT-Settings'!$C$21,'Production-Scores'!N89)</f>
        <v>4-5 days a week</v>
      </c>
      <c r="P89" s="55">
        <f>VLOOKUP('Production-Scores'!O89,'M08 tab 10,11'!$B$13:$C$18,2,FALSE)</f>
        <v>1</v>
      </c>
      <c r="Q89" s="22">
        <f>'INPUT-Production'!K89</f>
        <v>0</v>
      </c>
      <c r="R89" s="11" t="str">
        <f>IF(Q89=0,'INPUT-Settings'!$C$17,'Production-Scores'!Q89)</f>
        <v>closed containers</v>
      </c>
      <c r="S89" s="55">
        <f>VLOOKUP(R89,'S08 App. A,C'!$D$16:$E$23,2,FALSE)</f>
        <v>0</v>
      </c>
      <c r="T89" s="22">
        <f>'INPUT-Production'!L89</f>
        <v>0</v>
      </c>
      <c r="U89" s="11" t="str">
        <f>IF(T89=0,'INPUT-Settings'!$C$16,T89)</f>
        <v>no cabin</v>
      </c>
      <c r="V89" s="62">
        <f>VLOOKUP(U89,'M08, tab 4,5,6,7,8,9'!$I$31:$J$33,2,FALSE)</f>
        <v>1</v>
      </c>
      <c r="W89" s="11">
        <f>'INPUT-Production'!M89</f>
        <v>0</v>
      </c>
      <c r="X89" s="11" t="str">
        <f>IF(W89=0,'INPUT-Settings'!$C$15,W89)</f>
        <v>None</v>
      </c>
      <c r="Y89" s="62">
        <f>VLOOKUP(X89,'M08, tab 4,5,6,7,8,9'!$D$31:$E$51,2,FALSE)</f>
        <v>1</v>
      </c>
      <c r="Z89" s="55">
        <f t="shared" si="3"/>
        <v>1</v>
      </c>
      <c r="AA89" s="22">
        <f>'INPUT-Production'!N89</f>
        <v>0</v>
      </c>
      <c r="AB89" s="11" t="str">
        <f>IF(AA89=0,'INPUT-Settings'!$C$14,AA89)</f>
        <v>regular inspections</v>
      </c>
      <c r="AC89" s="11">
        <f>'INPUT-Production'!O89</f>
        <v>0</v>
      </c>
      <c r="AD89" s="11" t="str">
        <f>IF(AC89=0,'INPUT-Settings'!$C$13,AC89)</f>
        <v>No daily cleaning</v>
      </c>
      <c r="AE89" s="55">
        <f>IF(AD89="Daily Cleaning",VLOOKUP(AB89,'M08, tab 4,5,6,7,8,9'!$I$3:$K$5,3,FALSE),IF(AD89="No daily cleaning",VLOOKUP(AB89,'M08, tab 4,5,6,7,8,9'!$I$3:$J$5,2,FALSE)))</f>
        <v>0.01</v>
      </c>
      <c r="AF89" s="22">
        <f>'INPUT-Production'!P89</f>
        <v>0</v>
      </c>
      <c r="AG89" s="11" t="str">
        <f>IF(AF89=0,'INPUT-Settings'!$C$12,AF89)</f>
        <v>no control measures</v>
      </c>
      <c r="AH89" s="55">
        <f>VLOOKUP(AG89,'M08, tab 4,5,6,7,8,9'!$D$4:$E$8,2,FALSE)</f>
        <v>1</v>
      </c>
      <c r="AI89" s="22">
        <f>'INPUT-Production'!Q89</f>
        <v>0</v>
      </c>
      <c r="AJ89" s="11" t="str">
        <f>IF(AI89=0,'INPUT-Settings'!$C$10)</f>
        <v>&gt;1000 m3</v>
      </c>
      <c r="AK89" s="62">
        <f>VLOOKUP(AJ89,'M08, tab 4,5,6,7,8,9'!$N$19:$O$22,2,FALSE)</f>
        <v>3</v>
      </c>
      <c r="AL89" s="11">
        <f>'INPUT-Production'!R89</f>
        <v>0</v>
      </c>
      <c r="AM89" s="11" t="str">
        <f>IF(AL89=0,'INPUT-Settings'!$C$11,AL89)</f>
        <v>Mechanical/ natural ventilation</v>
      </c>
      <c r="AN89" s="62">
        <f>VLOOKUP(AM89,'M08, tab 4,5,6,7,8,9'!$P$19:$Q$21,2,FALSE)</f>
        <v>2</v>
      </c>
      <c r="AO89" s="55">
        <f>INDEX('M08, tab 4,5,6,7,8,9'!$J$19:$L$22,'Production-Scores'!AK89,'Production-Scores'!AN89)</f>
        <v>1.1000000000000001</v>
      </c>
    </row>
    <row r="90" spans="1:41" x14ac:dyDescent="0.3">
      <c r="A90" s="22">
        <f>'INPUT-Production'!A90</f>
        <v>0</v>
      </c>
      <c r="B90" s="2">
        <f>'INPUT-Production'!B90</f>
        <v>0</v>
      </c>
      <c r="C90" s="22">
        <f>'INPUT-Production'!C90</f>
        <v>0</v>
      </c>
      <c r="D90" s="11">
        <f>'INPUT-Production'!D90</f>
        <v>0</v>
      </c>
      <c r="E90" s="22">
        <f>'INPUT-Production'!E90</f>
        <v>0</v>
      </c>
      <c r="F90" s="2">
        <f>'INPUT-Production'!F90</f>
        <v>0</v>
      </c>
      <c r="G90" s="65">
        <f>'INPUT-Production'!G90</f>
        <v>0</v>
      </c>
      <c r="H90" s="51" t="str">
        <f>IF(C90="process","y",IF(G90=0,'INPUT-Settings'!$C$23,G90))</f>
        <v>n</v>
      </c>
      <c r="I90" s="22">
        <f>'INPUT-Production'!H90</f>
        <v>0</v>
      </c>
      <c r="J90" s="11" t="str">
        <f>IF(I90=0,'INPUT-Settings'!$C$22,I90)</f>
        <v>min</v>
      </c>
      <c r="K90" s="11">
        <f>'INPUT-Production'!I90</f>
        <v>0</v>
      </c>
      <c r="L90" s="62">
        <f>IF(AND(K90=0,C90="input"),'INPUT-Settings'!$C$18,IF(AND(K90=0,C90="output"),'INPUT-Settings'!$C$20,IF(AND(K90=0,C90="process"),'INPUT-Settings'!$C$19,K90)))</f>
        <v>0</v>
      </c>
      <c r="M90" s="55">
        <f t="shared" si="2"/>
        <v>0</v>
      </c>
      <c r="N90" s="22">
        <f>'INPUT-Production'!J90</f>
        <v>0</v>
      </c>
      <c r="O90" s="11" t="str">
        <f>IF(N90=0,'INPUT-Settings'!$C$21,'Production-Scores'!N90)</f>
        <v>4-5 days a week</v>
      </c>
      <c r="P90" s="55">
        <f>VLOOKUP('Production-Scores'!O90,'M08 tab 10,11'!$B$13:$C$18,2,FALSE)</f>
        <v>1</v>
      </c>
      <c r="Q90" s="22">
        <f>'INPUT-Production'!K90</f>
        <v>0</v>
      </c>
      <c r="R90" s="11" t="str">
        <f>IF(Q90=0,'INPUT-Settings'!$C$17,'Production-Scores'!Q90)</f>
        <v>closed containers</v>
      </c>
      <c r="S90" s="55">
        <f>VLOOKUP(R90,'S08 App. A,C'!$D$16:$E$23,2,FALSE)</f>
        <v>0</v>
      </c>
      <c r="T90" s="22">
        <f>'INPUT-Production'!L90</f>
        <v>0</v>
      </c>
      <c r="U90" s="11" t="str">
        <f>IF(T90=0,'INPUT-Settings'!$C$16,T90)</f>
        <v>no cabin</v>
      </c>
      <c r="V90" s="62">
        <f>VLOOKUP(U90,'M08, tab 4,5,6,7,8,9'!$I$31:$J$33,2,FALSE)</f>
        <v>1</v>
      </c>
      <c r="W90" s="11">
        <f>'INPUT-Production'!M90</f>
        <v>0</v>
      </c>
      <c r="X90" s="11" t="str">
        <f>IF(W90=0,'INPUT-Settings'!$C$15,W90)</f>
        <v>None</v>
      </c>
      <c r="Y90" s="62">
        <f>VLOOKUP(X90,'M08, tab 4,5,6,7,8,9'!$D$31:$E$51,2,FALSE)</f>
        <v>1</v>
      </c>
      <c r="Z90" s="55">
        <f t="shared" si="3"/>
        <v>1</v>
      </c>
      <c r="AA90" s="22">
        <f>'INPUT-Production'!N90</f>
        <v>0</v>
      </c>
      <c r="AB90" s="11" t="str">
        <f>IF(AA90=0,'INPUT-Settings'!$C$14,AA90)</f>
        <v>regular inspections</v>
      </c>
      <c r="AC90" s="11">
        <f>'INPUT-Production'!O90</f>
        <v>0</v>
      </c>
      <c r="AD90" s="11" t="str">
        <f>IF(AC90=0,'INPUT-Settings'!$C$13,AC90)</f>
        <v>No daily cleaning</v>
      </c>
      <c r="AE90" s="55">
        <f>IF(AD90="Daily Cleaning",VLOOKUP(AB90,'M08, tab 4,5,6,7,8,9'!$I$3:$K$5,3,FALSE),IF(AD90="No daily cleaning",VLOOKUP(AB90,'M08, tab 4,5,6,7,8,9'!$I$3:$J$5,2,FALSE)))</f>
        <v>0.01</v>
      </c>
      <c r="AF90" s="22">
        <f>'INPUT-Production'!P90</f>
        <v>0</v>
      </c>
      <c r="AG90" s="11" t="str">
        <f>IF(AF90=0,'INPUT-Settings'!$C$12,AF90)</f>
        <v>no control measures</v>
      </c>
      <c r="AH90" s="55">
        <f>VLOOKUP(AG90,'M08, tab 4,5,6,7,8,9'!$D$4:$E$8,2,FALSE)</f>
        <v>1</v>
      </c>
      <c r="AI90" s="22">
        <f>'INPUT-Production'!Q90</f>
        <v>0</v>
      </c>
      <c r="AJ90" s="11" t="str">
        <f>IF(AI90=0,'INPUT-Settings'!$C$10)</f>
        <v>&gt;1000 m3</v>
      </c>
      <c r="AK90" s="62">
        <f>VLOOKUP(AJ90,'M08, tab 4,5,6,7,8,9'!$N$19:$O$22,2,FALSE)</f>
        <v>3</v>
      </c>
      <c r="AL90" s="11">
        <f>'INPUT-Production'!R90</f>
        <v>0</v>
      </c>
      <c r="AM90" s="11" t="str">
        <f>IF(AL90=0,'INPUT-Settings'!$C$11,AL90)</f>
        <v>Mechanical/ natural ventilation</v>
      </c>
      <c r="AN90" s="62">
        <f>VLOOKUP(AM90,'M08, tab 4,5,6,7,8,9'!$P$19:$Q$21,2,FALSE)</f>
        <v>2</v>
      </c>
      <c r="AO90" s="55">
        <f>INDEX('M08, tab 4,5,6,7,8,9'!$J$19:$L$22,'Production-Scores'!AK90,'Production-Scores'!AN90)</f>
        <v>1.1000000000000001</v>
      </c>
    </row>
    <row r="91" spans="1:41" x14ac:dyDescent="0.3">
      <c r="A91" s="22">
        <f>'INPUT-Production'!A91</f>
        <v>0</v>
      </c>
      <c r="B91" s="2">
        <f>'INPUT-Production'!B91</f>
        <v>0</v>
      </c>
      <c r="C91" s="22">
        <f>'INPUT-Production'!C91</f>
        <v>0</v>
      </c>
      <c r="D91" s="11">
        <f>'INPUT-Production'!D91</f>
        <v>0</v>
      </c>
      <c r="E91" s="22">
        <f>'INPUT-Production'!E91</f>
        <v>0</v>
      </c>
      <c r="F91" s="2">
        <f>'INPUT-Production'!F91</f>
        <v>0</v>
      </c>
      <c r="G91" s="65">
        <f>'INPUT-Production'!G91</f>
        <v>0</v>
      </c>
      <c r="H91" s="51" t="str">
        <f>IF(C91="process","y",IF(G91=0,'INPUT-Settings'!$C$23,G91))</f>
        <v>n</v>
      </c>
      <c r="I91" s="22">
        <f>'INPUT-Production'!H91</f>
        <v>0</v>
      </c>
      <c r="J91" s="11" t="str">
        <f>IF(I91=0,'INPUT-Settings'!$C$22,I91)</f>
        <v>min</v>
      </c>
      <c r="K91" s="11">
        <f>'INPUT-Production'!I91</f>
        <v>0</v>
      </c>
      <c r="L91" s="62">
        <f>IF(AND(K91=0,C91="input"),'INPUT-Settings'!$C$18,IF(AND(K91=0,C91="output"),'INPUT-Settings'!$C$20,IF(AND(K91=0,C91="process"),'INPUT-Settings'!$C$19,K91)))</f>
        <v>0</v>
      </c>
      <c r="M91" s="55">
        <f t="shared" si="2"/>
        <v>0</v>
      </c>
      <c r="N91" s="22">
        <f>'INPUT-Production'!J91</f>
        <v>0</v>
      </c>
      <c r="O91" s="11" t="str">
        <f>IF(N91=0,'INPUT-Settings'!$C$21,'Production-Scores'!N91)</f>
        <v>4-5 days a week</v>
      </c>
      <c r="P91" s="55">
        <f>VLOOKUP('Production-Scores'!O91,'M08 tab 10,11'!$B$13:$C$18,2,FALSE)</f>
        <v>1</v>
      </c>
      <c r="Q91" s="22">
        <f>'INPUT-Production'!K91</f>
        <v>0</v>
      </c>
      <c r="R91" s="11" t="str">
        <f>IF(Q91=0,'INPUT-Settings'!$C$17,'Production-Scores'!Q91)</f>
        <v>closed containers</v>
      </c>
      <c r="S91" s="55">
        <f>VLOOKUP(R91,'S08 App. A,C'!$D$16:$E$23,2,FALSE)</f>
        <v>0</v>
      </c>
      <c r="T91" s="22">
        <f>'INPUT-Production'!L91</f>
        <v>0</v>
      </c>
      <c r="U91" s="11" t="str">
        <f>IF(T91=0,'INPUT-Settings'!$C$16,T91)</f>
        <v>no cabin</v>
      </c>
      <c r="V91" s="62">
        <f>VLOOKUP(U91,'M08, tab 4,5,6,7,8,9'!$I$31:$J$33,2,FALSE)</f>
        <v>1</v>
      </c>
      <c r="W91" s="11">
        <f>'INPUT-Production'!M91</f>
        <v>0</v>
      </c>
      <c r="X91" s="11" t="str">
        <f>IF(W91=0,'INPUT-Settings'!$C$15,W91)</f>
        <v>None</v>
      </c>
      <c r="Y91" s="62">
        <f>VLOOKUP(X91,'M08, tab 4,5,6,7,8,9'!$D$31:$E$51,2,FALSE)</f>
        <v>1</v>
      </c>
      <c r="Z91" s="55">
        <f t="shared" si="3"/>
        <v>1</v>
      </c>
      <c r="AA91" s="22">
        <f>'INPUT-Production'!N91</f>
        <v>0</v>
      </c>
      <c r="AB91" s="11" t="str">
        <f>IF(AA91=0,'INPUT-Settings'!$C$14,AA91)</f>
        <v>regular inspections</v>
      </c>
      <c r="AC91" s="11">
        <f>'INPUT-Production'!O91</f>
        <v>0</v>
      </c>
      <c r="AD91" s="11" t="str">
        <f>IF(AC91=0,'INPUT-Settings'!$C$13,AC91)</f>
        <v>No daily cleaning</v>
      </c>
      <c r="AE91" s="55">
        <f>IF(AD91="Daily Cleaning",VLOOKUP(AB91,'M08, tab 4,5,6,7,8,9'!$I$3:$K$5,3,FALSE),IF(AD91="No daily cleaning",VLOOKUP(AB91,'M08, tab 4,5,6,7,8,9'!$I$3:$J$5,2,FALSE)))</f>
        <v>0.01</v>
      </c>
      <c r="AF91" s="22">
        <f>'INPUT-Production'!P91</f>
        <v>0</v>
      </c>
      <c r="AG91" s="11" t="str">
        <f>IF(AF91=0,'INPUT-Settings'!$C$12,AF91)</f>
        <v>no control measures</v>
      </c>
      <c r="AH91" s="55">
        <f>VLOOKUP(AG91,'M08, tab 4,5,6,7,8,9'!$D$4:$E$8,2,FALSE)</f>
        <v>1</v>
      </c>
      <c r="AI91" s="22">
        <f>'INPUT-Production'!Q91</f>
        <v>0</v>
      </c>
      <c r="AJ91" s="11" t="str">
        <f>IF(AI91=0,'INPUT-Settings'!$C$10)</f>
        <v>&gt;1000 m3</v>
      </c>
      <c r="AK91" s="62">
        <f>VLOOKUP(AJ91,'M08, tab 4,5,6,7,8,9'!$N$19:$O$22,2,FALSE)</f>
        <v>3</v>
      </c>
      <c r="AL91" s="11">
        <f>'INPUT-Production'!R91</f>
        <v>0</v>
      </c>
      <c r="AM91" s="11" t="str">
        <f>IF(AL91=0,'INPUT-Settings'!$C$11,AL91)</f>
        <v>Mechanical/ natural ventilation</v>
      </c>
      <c r="AN91" s="62">
        <f>VLOOKUP(AM91,'M08, tab 4,5,6,7,8,9'!$P$19:$Q$21,2,FALSE)</f>
        <v>2</v>
      </c>
      <c r="AO91" s="55">
        <f>INDEX('M08, tab 4,5,6,7,8,9'!$J$19:$L$22,'Production-Scores'!AK91,'Production-Scores'!AN91)</f>
        <v>1.1000000000000001</v>
      </c>
    </row>
    <row r="92" spans="1:41" x14ac:dyDescent="0.3">
      <c r="A92" s="22">
        <f>'INPUT-Production'!A92</f>
        <v>0</v>
      </c>
      <c r="B92" s="2">
        <f>'INPUT-Production'!B92</f>
        <v>0</v>
      </c>
      <c r="C92" s="22">
        <f>'INPUT-Production'!C92</f>
        <v>0</v>
      </c>
      <c r="D92" s="11">
        <f>'INPUT-Production'!D92</f>
        <v>0</v>
      </c>
      <c r="E92" s="22">
        <f>'INPUT-Production'!E92</f>
        <v>0</v>
      </c>
      <c r="F92" s="2">
        <f>'INPUT-Production'!F92</f>
        <v>0</v>
      </c>
      <c r="G92" s="65">
        <f>'INPUT-Production'!G92</f>
        <v>0</v>
      </c>
      <c r="H92" s="51" t="str">
        <f>IF(C92="process","y",IF(G92=0,'INPUT-Settings'!$C$23,G92))</f>
        <v>n</v>
      </c>
      <c r="I92" s="22">
        <f>'INPUT-Production'!H92</f>
        <v>0</v>
      </c>
      <c r="J92" s="11" t="str">
        <f>IF(I92=0,'INPUT-Settings'!$C$22,I92)</f>
        <v>min</v>
      </c>
      <c r="K92" s="11">
        <f>'INPUT-Production'!I92</f>
        <v>0</v>
      </c>
      <c r="L92" s="62">
        <f>IF(AND(K92=0,C92="input"),'INPUT-Settings'!$C$18,IF(AND(K92=0,C92="output"),'INPUT-Settings'!$C$20,IF(AND(K92=0,C92="process"),'INPUT-Settings'!$C$19,K92)))</f>
        <v>0</v>
      </c>
      <c r="M92" s="55">
        <f t="shared" si="2"/>
        <v>0</v>
      </c>
      <c r="N92" s="22">
        <f>'INPUT-Production'!J92</f>
        <v>0</v>
      </c>
      <c r="O92" s="11" t="str">
        <f>IF(N92=0,'INPUT-Settings'!$C$21,'Production-Scores'!N92)</f>
        <v>4-5 days a week</v>
      </c>
      <c r="P92" s="55">
        <f>VLOOKUP('Production-Scores'!O92,'M08 tab 10,11'!$B$13:$C$18,2,FALSE)</f>
        <v>1</v>
      </c>
      <c r="Q92" s="22">
        <f>'INPUT-Production'!K92</f>
        <v>0</v>
      </c>
      <c r="R92" s="11" t="str">
        <f>IF(Q92=0,'INPUT-Settings'!$C$17,'Production-Scores'!Q92)</f>
        <v>closed containers</v>
      </c>
      <c r="S92" s="55">
        <f>VLOOKUP(R92,'S08 App. A,C'!$D$16:$E$23,2,FALSE)</f>
        <v>0</v>
      </c>
      <c r="T92" s="22">
        <f>'INPUT-Production'!L92</f>
        <v>0</v>
      </c>
      <c r="U92" s="11" t="str">
        <f>IF(T92=0,'INPUT-Settings'!$C$16,T92)</f>
        <v>no cabin</v>
      </c>
      <c r="V92" s="62">
        <f>VLOOKUP(U92,'M08, tab 4,5,6,7,8,9'!$I$31:$J$33,2,FALSE)</f>
        <v>1</v>
      </c>
      <c r="W92" s="11">
        <f>'INPUT-Production'!M92</f>
        <v>0</v>
      </c>
      <c r="X92" s="11" t="str">
        <f>IF(W92=0,'INPUT-Settings'!$C$15,W92)</f>
        <v>None</v>
      </c>
      <c r="Y92" s="62">
        <f>VLOOKUP(X92,'M08, tab 4,5,6,7,8,9'!$D$31:$E$51,2,FALSE)</f>
        <v>1</v>
      </c>
      <c r="Z92" s="55">
        <f t="shared" si="3"/>
        <v>1</v>
      </c>
      <c r="AA92" s="22">
        <f>'INPUT-Production'!N92</f>
        <v>0</v>
      </c>
      <c r="AB92" s="11" t="str">
        <f>IF(AA92=0,'INPUT-Settings'!$C$14,AA92)</f>
        <v>regular inspections</v>
      </c>
      <c r="AC92" s="11">
        <f>'INPUT-Production'!O92</f>
        <v>0</v>
      </c>
      <c r="AD92" s="11" t="str">
        <f>IF(AC92=0,'INPUT-Settings'!$C$13,AC92)</f>
        <v>No daily cleaning</v>
      </c>
      <c r="AE92" s="55">
        <f>IF(AD92="Daily Cleaning",VLOOKUP(AB92,'M08, tab 4,5,6,7,8,9'!$I$3:$K$5,3,FALSE),IF(AD92="No daily cleaning",VLOOKUP(AB92,'M08, tab 4,5,6,7,8,9'!$I$3:$J$5,2,FALSE)))</f>
        <v>0.01</v>
      </c>
      <c r="AF92" s="22">
        <f>'INPUT-Production'!P92</f>
        <v>0</v>
      </c>
      <c r="AG92" s="11" t="str">
        <f>IF(AF92=0,'INPUT-Settings'!$C$12,AF92)</f>
        <v>no control measures</v>
      </c>
      <c r="AH92" s="55">
        <f>VLOOKUP(AG92,'M08, tab 4,5,6,7,8,9'!$D$4:$E$8,2,FALSE)</f>
        <v>1</v>
      </c>
      <c r="AI92" s="22">
        <f>'INPUT-Production'!Q92</f>
        <v>0</v>
      </c>
      <c r="AJ92" s="11" t="str">
        <f>IF(AI92=0,'INPUT-Settings'!$C$10)</f>
        <v>&gt;1000 m3</v>
      </c>
      <c r="AK92" s="62">
        <f>VLOOKUP(AJ92,'M08, tab 4,5,6,7,8,9'!$N$19:$O$22,2,FALSE)</f>
        <v>3</v>
      </c>
      <c r="AL92" s="11">
        <f>'INPUT-Production'!R92</f>
        <v>0</v>
      </c>
      <c r="AM92" s="11" t="str">
        <f>IF(AL92=0,'INPUT-Settings'!$C$11,AL92)</f>
        <v>Mechanical/ natural ventilation</v>
      </c>
      <c r="AN92" s="62">
        <f>VLOOKUP(AM92,'M08, tab 4,5,6,7,8,9'!$P$19:$Q$21,2,FALSE)</f>
        <v>2</v>
      </c>
      <c r="AO92" s="55">
        <f>INDEX('M08, tab 4,5,6,7,8,9'!$J$19:$L$22,'Production-Scores'!AK92,'Production-Scores'!AN92)</f>
        <v>1.1000000000000001</v>
      </c>
    </row>
    <row r="93" spans="1:41" x14ac:dyDescent="0.3">
      <c r="A93" s="22">
        <f>'INPUT-Production'!A93</f>
        <v>0</v>
      </c>
      <c r="B93" s="2">
        <f>'INPUT-Production'!B93</f>
        <v>0</v>
      </c>
      <c r="C93" s="22">
        <f>'INPUT-Production'!C93</f>
        <v>0</v>
      </c>
      <c r="D93" s="11">
        <f>'INPUT-Production'!D93</f>
        <v>0</v>
      </c>
      <c r="E93" s="22">
        <f>'INPUT-Production'!E93</f>
        <v>0</v>
      </c>
      <c r="F93" s="2">
        <f>'INPUT-Production'!F93</f>
        <v>0</v>
      </c>
      <c r="G93" s="65">
        <f>'INPUT-Production'!G93</f>
        <v>0</v>
      </c>
      <c r="H93" s="51" t="str">
        <f>IF(C93="process","y",IF(G93=0,'INPUT-Settings'!$C$23,G93))</f>
        <v>n</v>
      </c>
      <c r="I93" s="22">
        <f>'INPUT-Production'!H93</f>
        <v>0</v>
      </c>
      <c r="J93" s="11" t="str">
        <f>IF(I93=0,'INPUT-Settings'!$C$22,I93)</f>
        <v>min</v>
      </c>
      <c r="K93" s="11">
        <f>'INPUT-Production'!I93</f>
        <v>0</v>
      </c>
      <c r="L93" s="62">
        <f>IF(AND(K93=0,C93="input"),'INPUT-Settings'!$C$18,IF(AND(K93=0,C93="output"),'INPUT-Settings'!$C$20,IF(AND(K93=0,C93="process"),'INPUT-Settings'!$C$19,K93)))</f>
        <v>0</v>
      </c>
      <c r="M93" s="55">
        <f t="shared" si="2"/>
        <v>0</v>
      </c>
      <c r="N93" s="22">
        <f>'INPUT-Production'!J93</f>
        <v>0</v>
      </c>
      <c r="O93" s="11" t="str">
        <f>IF(N93=0,'INPUT-Settings'!$C$21,'Production-Scores'!N93)</f>
        <v>4-5 days a week</v>
      </c>
      <c r="P93" s="55">
        <f>VLOOKUP('Production-Scores'!O93,'M08 tab 10,11'!$B$13:$C$18,2,FALSE)</f>
        <v>1</v>
      </c>
      <c r="Q93" s="22">
        <f>'INPUT-Production'!K93</f>
        <v>0</v>
      </c>
      <c r="R93" s="11" t="str">
        <f>IF(Q93=0,'INPUT-Settings'!$C$17,'Production-Scores'!Q93)</f>
        <v>closed containers</v>
      </c>
      <c r="S93" s="55">
        <f>VLOOKUP(R93,'S08 App. A,C'!$D$16:$E$23,2,FALSE)</f>
        <v>0</v>
      </c>
      <c r="T93" s="22">
        <f>'INPUT-Production'!L93</f>
        <v>0</v>
      </c>
      <c r="U93" s="11" t="str">
        <f>IF(T93=0,'INPUT-Settings'!$C$16,T93)</f>
        <v>no cabin</v>
      </c>
      <c r="V93" s="62">
        <f>VLOOKUP(U93,'M08, tab 4,5,6,7,8,9'!$I$31:$J$33,2,FALSE)</f>
        <v>1</v>
      </c>
      <c r="W93" s="11">
        <f>'INPUT-Production'!M93</f>
        <v>0</v>
      </c>
      <c r="X93" s="11" t="str">
        <f>IF(W93=0,'INPUT-Settings'!$C$15,W93)</f>
        <v>None</v>
      </c>
      <c r="Y93" s="62">
        <f>VLOOKUP(X93,'M08, tab 4,5,6,7,8,9'!$D$31:$E$51,2,FALSE)</f>
        <v>1</v>
      </c>
      <c r="Z93" s="55">
        <f t="shared" si="3"/>
        <v>1</v>
      </c>
      <c r="AA93" s="22">
        <f>'INPUT-Production'!N93</f>
        <v>0</v>
      </c>
      <c r="AB93" s="11" t="str">
        <f>IF(AA93=0,'INPUT-Settings'!$C$14,AA93)</f>
        <v>regular inspections</v>
      </c>
      <c r="AC93" s="11">
        <f>'INPUT-Production'!O93</f>
        <v>0</v>
      </c>
      <c r="AD93" s="11" t="str">
        <f>IF(AC93=0,'INPUT-Settings'!$C$13,AC93)</f>
        <v>No daily cleaning</v>
      </c>
      <c r="AE93" s="55">
        <f>IF(AD93="Daily Cleaning",VLOOKUP(AB93,'M08, tab 4,5,6,7,8,9'!$I$3:$K$5,3,FALSE),IF(AD93="No daily cleaning",VLOOKUP(AB93,'M08, tab 4,5,6,7,8,9'!$I$3:$J$5,2,FALSE)))</f>
        <v>0.01</v>
      </c>
      <c r="AF93" s="22">
        <f>'INPUT-Production'!P93</f>
        <v>0</v>
      </c>
      <c r="AG93" s="11" t="str">
        <f>IF(AF93=0,'INPUT-Settings'!$C$12,AF93)</f>
        <v>no control measures</v>
      </c>
      <c r="AH93" s="55">
        <f>VLOOKUP(AG93,'M08, tab 4,5,6,7,8,9'!$D$4:$E$8,2,FALSE)</f>
        <v>1</v>
      </c>
      <c r="AI93" s="22">
        <f>'INPUT-Production'!Q93</f>
        <v>0</v>
      </c>
      <c r="AJ93" s="11" t="str">
        <f>IF(AI93=0,'INPUT-Settings'!$C$10)</f>
        <v>&gt;1000 m3</v>
      </c>
      <c r="AK93" s="62">
        <f>VLOOKUP(AJ93,'M08, tab 4,5,6,7,8,9'!$N$19:$O$22,2,FALSE)</f>
        <v>3</v>
      </c>
      <c r="AL93" s="11">
        <f>'INPUT-Production'!R93</f>
        <v>0</v>
      </c>
      <c r="AM93" s="11" t="str">
        <f>IF(AL93=0,'INPUT-Settings'!$C$11,AL93)</f>
        <v>Mechanical/ natural ventilation</v>
      </c>
      <c r="AN93" s="62">
        <f>VLOOKUP(AM93,'M08, tab 4,5,6,7,8,9'!$P$19:$Q$21,2,FALSE)</f>
        <v>2</v>
      </c>
      <c r="AO93" s="55">
        <f>INDEX('M08, tab 4,5,6,7,8,9'!$J$19:$L$22,'Production-Scores'!AK93,'Production-Scores'!AN93)</f>
        <v>1.1000000000000001</v>
      </c>
    </row>
    <row r="94" spans="1:41" x14ac:dyDescent="0.3">
      <c r="A94" s="22">
        <f>'INPUT-Production'!A94</f>
        <v>0</v>
      </c>
      <c r="B94" s="2">
        <f>'INPUT-Production'!B94</f>
        <v>0</v>
      </c>
      <c r="C94" s="22">
        <f>'INPUT-Production'!C94</f>
        <v>0</v>
      </c>
      <c r="D94" s="11">
        <f>'INPUT-Production'!D94</f>
        <v>0</v>
      </c>
      <c r="E94" s="22">
        <f>'INPUT-Production'!E94</f>
        <v>0</v>
      </c>
      <c r="F94" s="2">
        <f>'INPUT-Production'!F94</f>
        <v>0</v>
      </c>
      <c r="G94" s="65">
        <f>'INPUT-Production'!G94</f>
        <v>0</v>
      </c>
      <c r="H94" s="51" t="str">
        <f>IF(C94="process","y",IF(G94=0,'INPUT-Settings'!$C$23,G94))</f>
        <v>n</v>
      </c>
      <c r="I94" s="22">
        <f>'INPUT-Production'!H94</f>
        <v>0</v>
      </c>
      <c r="J94" s="11" t="str">
        <f>IF(I94=0,'INPUT-Settings'!$C$22,I94)</f>
        <v>min</v>
      </c>
      <c r="K94" s="11">
        <f>'INPUT-Production'!I94</f>
        <v>0</v>
      </c>
      <c r="L94" s="62">
        <f>IF(AND(K94=0,C94="input"),'INPUT-Settings'!$C$18,IF(AND(K94=0,C94="output"),'INPUT-Settings'!$C$20,IF(AND(K94=0,C94="process"),'INPUT-Settings'!$C$19,K94)))</f>
        <v>0</v>
      </c>
      <c r="M94" s="55">
        <f t="shared" si="2"/>
        <v>0</v>
      </c>
      <c r="N94" s="22">
        <f>'INPUT-Production'!J94</f>
        <v>0</v>
      </c>
      <c r="O94" s="11" t="str">
        <f>IF(N94=0,'INPUT-Settings'!$C$21,'Production-Scores'!N94)</f>
        <v>4-5 days a week</v>
      </c>
      <c r="P94" s="55">
        <f>VLOOKUP('Production-Scores'!O94,'M08 tab 10,11'!$B$13:$C$18,2,FALSE)</f>
        <v>1</v>
      </c>
      <c r="Q94" s="22">
        <f>'INPUT-Production'!K94</f>
        <v>0</v>
      </c>
      <c r="R94" s="11" t="str">
        <f>IF(Q94=0,'INPUT-Settings'!$C$17,'Production-Scores'!Q94)</f>
        <v>closed containers</v>
      </c>
      <c r="S94" s="55">
        <f>VLOOKUP(R94,'S08 App. A,C'!$D$16:$E$23,2,FALSE)</f>
        <v>0</v>
      </c>
      <c r="T94" s="22">
        <f>'INPUT-Production'!L94</f>
        <v>0</v>
      </c>
      <c r="U94" s="11" t="str">
        <f>IF(T94=0,'INPUT-Settings'!$C$16,T94)</f>
        <v>no cabin</v>
      </c>
      <c r="V94" s="62">
        <f>VLOOKUP(U94,'M08, tab 4,5,6,7,8,9'!$I$31:$J$33,2,FALSE)</f>
        <v>1</v>
      </c>
      <c r="W94" s="11">
        <f>'INPUT-Production'!M94</f>
        <v>0</v>
      </c>
      <c r="X94" s="11" t="str">
        <f>IF(W94=0,'INPUT-Settings'!$C$15,W94)</f>
        <v>None</v>
      </c>
      <c r="Y94" s="62">
        <f>VLOOKUP(X94,'M08, tab 4,5,6,7,8,9'!$D$31:$E$51,2,FALSE)</f>
        <v>1</v>
      </c>
      <c r="Z94" s="55">
        <f t="shared" si="3"/>
        <v>1</v>
      </c>
      <c r="AA94" s="22">
        <f>'INPUT-Production'!N94</f>
        <v>0</v>
      </c>
      <c r="AB94" s="11" t="str">
        <f>IF(AA94=0,'INPUT-Settings'!$C$14,AA94)</f>
        <v>regular inspections</v>
      </c>
      <c r="AC94" s="11">
        <f>'INPUT-Production'!O94</f>
        <v>0</v>
      </c>
      <c r="AD94" s="11" t="str">
        <f>IF(AC94=0,'INPUT-Settings'!$C$13,AC94)</f>
        <v>No daily cleaning</v>
      </c>
      <c r="AE94" s="55">
        <f>IF(AD94="Daily Cleaning",VLOOKUP(AB94,'M08, tab 4,5,6,7,8,9'!$I$3:$K$5,3,FALSE),IF(AD94="No daily cleaning",VLOOKUP(AB94,'M08, tab 4,5,6,7,8,9'!$I$3:$J$5,2,FALSE)))</f>
        <v>0.01</v>
      </c>
      <c r="AF94" s="22">
        <f>'INPUT-Production'!P94</f>
        <v>0</v>
      </c>
      <c r="AG94" s="11" t="str">
        <f>IF(AF94=0,'INPUT-Settings'!$C$12,AF94)</f>
        <v>no control measures</v>
      </c>
      <c r="AH94" s="55">
        <f>VLOOKUP(AG94,'M08, tab 4,5,6,7,8,9'!$D$4:$E$8,2,FALSE)</f>
        <v>1</v>
      </c>
      <c r="AI94" s="22">
        <f>'INPUT-Production'!Q94</f>
        <v>0</v>
      </c>
      <c r="AJ94" s="11" t="str">
        <f>IF(AI94=0,'INPUT-Settings'!$C$10)</f>
        <v>&gt;1000 m3</v>
      </c>
      <c r="AK94" s="62">
        <f>VLOOKUP(AJ94,'M08, tab 4,5,6,7,8,9'!$N$19:$O$22,2,FALSE)</f>
        <v>3</v>
      </c>
      <c r="AL94" s="11">
        <f>'INPUT-Production'!R94</f>
        <v>0</v>
      </c>
      <c r="AM94" s="11" t="str">
        <f>IF(AL94=0,'INPUT-Settings'!$C$11,AL94)</f>
        <v>Mechanical/ natural ventilation</v>
      </c>
      <c r="AN94" s="62">
        <f>VLOOKUP(AM94,'M08, tab 4,5,6,7,8,9'!$P$19:$Q$21,2,FALSE)</f>
        <v>2</v>
      </c>
      <c r="AO94" s="55">
        <f>INDEX('M08, tab 4,5,6,7,8,9'!$J$19:$L$22,'Production-Scores'!AK94,'Production-Scores'!AN94)</f>
        <v>1.1000000000000001</v>
      </c>
    </row>
    <row r="95" spans="1:41" x14ac:dyDescent="0.3">
      <c r="A95" s="22">
        <f>'INPUT-Production'!A95</f>
        <v>0</v>
      </c>
      <c r="B95" s="2">
        <f>'INPUT-Production'!B95</f>
        <v>0</v>
      </c>
      <c r="C95" s="22">
        <f>'INPUT-Production'!C95</f>
        <v>0</v>
      </c>
      <c r="D95" s="11">
        <f>'INPUT-Production'!D95</f>
        <v>0</v>
      </c>
      <c r="E95" s="22">
        <f>'INPUT-Production'!E95</f>
        <v>0</v>
      </c>
      <c r="F95" s="2">
        <f>'INPUT-Production'!F95</f>
        <v>0</v>
      </c>
      <c r="G95" s="65">
        <f>'INPUT-Production'!G95</f>
        <v>0</v>
      </c>
      <c r="H95" s="51" t="str">
        <f>IF(C95="process","y",IF(G95=0,'INPUT-Settings'!$C$23,G95))</f>
        <v>n</v>
      </c>
      <c r="I95" s="22">
        <f>'INPUT-Production'!H95</f>
        <v>0</v>
      </c>
      <c r="J95" s="11" t="str">
        <f>IF(I95=0,'INPUT-Settings'!$C$22,I95)</f>
        <v>min</v>
      </c>
      <c r="K95" s="11">
        <f>'INPUT-Production'!I95</f>
        <v>0</v>
      </c>
      <c r="L95" s="62">
        <f>IF(AND(K95=0,C95="input"),'INPUT-Settings'!$C$18,IF(AND(K95=0,C95="output"),'INPUT-Settings'!$C$20,IF(AND(K95=0,C95="process"),'INPUT-Settings'!$C$19,K95)))</f>
        <v>0</v>
      </c>
      <c r="M95" s="55">
        <f t="shared" si="2"/>
        <v>0</v>
      </c>
      <c r="N95" s="22">
        <f>'INPUT-Production'!J95</f>
        <v>0</v>
      </c>
      <c r="O95" s="11" t="str">
        <f>IF(N95=0,'INPUT-Settings'!$C$21,'Production-Scores'!N95)</f>
        <v>4-5 days a week</v>
      </c>
      <c r="P95" s="55">
        <f>VLOOKUP('Production-Scores'!O95,'M08 tab 10,11'!$B$13:$C$18,2,FALSE)</f>
        <v>1</v>
      </c>
      <c r="Q95" s="22">
        <f>'INPUT-Production'!K95</f>
        <v>0</v>
      </c>
      <c r="R95" s="11" t="str">
        <f>IF(Q95=0,'INPUT-Settings'!$C$17,'Production-Scores'!Q95)</f>
        <v>closed containers</v>
      </c>
      <c r="S95" s="55">
        <f>VLOOKUP(R95,'S08 App. A,C'!$D$16:$E$23,2,FALSE)</f>
        <v>0</v>
      </c>
      <c r="T95" s="22">
        <f>'INPUT-Production'!L95</f>
        <v>0</v>
      </c>
      <c r="U95" s="11" t="str">
        <f>IF(T95=0,'INPUT-Settings'!$C$16,T95)</f>
        <v>no cabin</v>
      </c>
      <c r="V95" s="62">
        <f>VLOOKUP(U95,'M08, tab 4,5,6,7,8,9'!$I$31:$J$33,2,FALSE)</f>
        <v>1</v>
      </c>
      <c r="W95" s="11">
        <f>'INPUT-Production'!M95</f>
        <v>0</v>
      </c>
      <c r="X95" s="11" t="str">
        <f>IF(W95=0,'INPUT-Settings'!$C$15,W95)</f>
        <v>None</v>
      </c>
      <c r="Y95" s="62">
        <f>VLOOKUP(X95,'M08, tab 4,5,6,7,8,9'!$D$31:$E$51,2,FALSE)</f>
        <v>1</v>
      </c>
      <c r="Z95" s="55">
        <f t="shared" si="3"/>
        <v>1</v>
      </c>
      <c r="AA95" s="22">
        <f>'INPUT-Production'!N95</f>
        <v>0</v>
      </c>
      <c r="AB95" s="11" t="str">
        <f>IF(AA95=0,'INPUT-Settings'!$C$14,AA95)</f>
        <v>regular inspections</v>
      </c>
      <c r="AC95" s="11">
        <f>'INPUT-Production'!O95</f>
        <v>0</v>
      </c>
      <c r="AD95" s="11" t="str">
        <f>IF(AC95=0,'INPUT-Settings'!$C$13,AC95)</f>
        <v>No daily cleaning</v>
      </c>
      <c r="AE95" s="55">
        <f>IF(AD95="Daily Cleaning",VLOOKUP(AB95,'M08, tab 4,5,6,7,8,9'!$I$3:$K$5,3,FALSE),IF(AD95="No daily cleaning",VLOOKUP(AB95,'M08, tab 4,5,6,7,8,9'!$I$3:$J$5,2,FALSE)))</f>
        <v>0.01</v>
      </c>
      <c r="AF95" s="22">
        <f>'INPUT-Production'!P95</f>
        <v>0</v>
      </c>
      <c r="AG95" s="11" t="str">
        <f>IF(AF95=0,'INPUT-Settings'!$C$12,AF95)</f>
        <v>no control measures</v>
      </c>
      <c r="AH95" s="55">
        <f>VLOOKUP(AG95,'M08, tab 4,5,6,7,8,9'!$D$4:$E$8,2,FALSE)</f>
        <v>1</v>
      </c>
      <c r="AI95" s="22">
        <f>'INPUT-Production'!Q95</f>
        <v>0</v>
      </c>
      <c r="AJ95" s="11" t="str">
        <f>IF(AI95=0,'INPUT-Settings'!$C$10)</f>
        <v>&gt;1000 m3</v>
      </c>
      <c r="AK95" s="62">
        <f>VLOOKUP(AJ95,'M08, tab 4,5,6,7,8,9'!$N$19:$O$22,2,FALSE)</f>
        <v>3</v>
      </c>
      <c r="AL95" s="11">
        <f>'INPUT-Production'!R95</f>
        <v>0</v>
      </c>
      <c r="AM95" s="11" t="str">
        <f>IF(AL95=0,'INPUT-Settings'!$C$11,AL95)</f>
        <v>Mechanical/ natural ventilation</v>
      </c>
      <c r="AN95" s="62">
        <f>VLOOKUP(AM95,'M08, tab 4,5,6,7,8,9'!$P$19:$Q$21,2,FALSE)</f>
        <v>2</v>
      </c>
      <c r="AO95" s="55">
        <f>INDEX('M08, tab 4,5,6,7,8,9'!$J$19:$L$22,'Production-Scores'!AK95,'Production-Scores'!AN95)</f>
        <v>1.1000000000000001</v>
      </c>
    </row>
    <row r="96" spans="1:41" x14ac:dyDescent="0.3">
      <c r="A96" s="22">
        <f>'INPUT-Production'!A96</f>
        <v>0</v>
      </c>
      <c r="B96" s="2">
        <f>'INPUT-Production'!B96</f>
        <v>0</v>
      </c>
      <c r="C96" s="22">
        <f>'INPUT-Production'!C96</f>
        <v>0</v>
      </c>
      <c r="D96" s="11">
        <f>'INPUT-Production'!D96</f>
        <v>0</v>
      </c>
      <c r="E96" s="22">
        <f>'INPUT-Production'!E96</f>
        <v>0</v>
      </c>
      <c r="F96" s="2">
        <f>'INPUT-Production'!F96</f>
        <v>0</v>
      </c>
      <c r="G96" s="65">
        <f>'INPUT-Production'!G96</f>
        <v>0</v>
      </c>
      <c r="H96" s="51" t="str">
        <f>IF(C96="process","y",IF(G96=0,'INPUT-Settings'!$C$23,G96))</f>
        <v>n</v>
      </c>
      <c r="I96" s="22">
        <f>'INPUT-Production'!H96</f>
        <v>0</v>
      </c>
      <c r="J96" s="11" t="str">
        <f>IF(I96=0,'INPUT-Settings'!$C$22,I96)</f>
        <v>min</v>
      </c>
      <c r="K96" s="11">
        <f>'INPUT-Production'!I96</f>
        <v>0</v>
      </c>
      <c r="L96" s="62">
        <f>IF(AND(K96=0,C96="input"),'INPUT-Settings'!$C$18,IF(AND(K96=0,C96="output"),'INPUT-Settings'!$C$20,IF(AND(K96=0,C96="process"),'INPUT-Settings'!$C$19,K96)))</f>
        <v>0</v>
      </c>
      <c r="M96" s="55">
        <f t="shared" si="2"/>
        <v>0</v>
      </c>
      <c r="N96" s="22">
        <f>'INPUT-Production'!J96</f>
        <v>0</v>
      </c>
      <c r="O96" s="11" t="str">
        <f>IF(N96=0,'INPUT-Settings'!$C$21,'Production-Scores'!N96)</f>
        <v>4-5 days a week</v>
      </c>
      <c r="P96" s="55">
        <f>VLOOKUP('Production-Scores'!O96,'M08 tab 10,11'!$B$13:$C$18,2,FALSE)</f>
        <v>1</v>
      </c>
      <c r="Q96" s="22">
        <f>'INPUT-Production'!K96</f>
        <v>0</v>
      </c>
      <c r="R96" s="11" t="str">
        <f>IF(Q96=0,'INPUT-Settings'!$C$17,'Production-Scores'!Q96)</f>
        <v>closed containers</v>
      </c>
      <c r="S96" s="55">
        <f>VLOOKUP(R96,'S08 App. A,C'!$D$16:$E$23,2,FALSE)</f>
        <v>0</v>
      </c>
      <c r="T96" s="22">
        <f>'INPUT-Production'!L96</f>
        <v>0</v>
      </c>
      <c r="U96" s="11" t="str">
        <f>IF(T96=0,'INPUT-Settings'!$C$16,T96)</f>
        <v>no cabin</v>
      </c>
      <c r="V96" s="62">
        <f>VLOOKUP(U96,'M08, tab 4,5,6,7,8,9'!$I$31:$J$33,2,FALSE)</f>
        <v>1</v>
      </c>
      <c r="W96" s="11">
        <f>'INPUT-Production'!M96</f>
        <v>0</v>
      </c>
      <c r="X96" s="11" t="str">
        <f>IF(W96=0,'INPUT-Settings'!$C$15,W96)</f>
        <v>None</v>
      </c>
      <c r="Y96" s="62">
        <f>VLOOKUP(X96,'M08, tab 4,5,6,7,8,9'!$D$31:$E$51,2,FALSE)</f>
        <v>1</v>
      </c>
      <c r="Z96" s="55">
        <f t="shared" si="3"/>
        <v>1</v>
      </c>
      <c r="AA96" s="22">
        <f>'INPUT-Production'!N96</f>
        <v>0</v>
      </c>
      <c r="AB96" s="11" t="str">
        <f>IF(AA96=0,'INPUT-Settings'!$C$14,AA96)</f>
        <v>regular inspections</v>
      </c>
      <c r="AC96" s="11">
        <f>'INPUT-Production'!O96</f>
        <v>0</v>
      </c>
      <c r="AD96" s="11" t="str">
        <f>IF(AC96=0,'INPUT-Settings'!$C$13,AC96)</f>
        <v>No daily cleaning</v>
      </c>
      <c r="AE96" s="55">
        <f>IF(AD96="Daily Cleaning",VLOOKUP(AB96,'M08, tab 4,5,6,7,8,9'!$I$3:$K$5,3,FALSE),IF(AD96="No daily cleaning",VLOOKUP(AB96,'M08, tab 4,5,6,7,8,9'!$I$3:$J$5,2,FALSE)))</f>
        <v>0.01</v>
      </c>
      <c r="AF96" s="22">
        <f>'INPUT-Production'!P96</f>
        <v>0</v>
      </c>
      <c r="AG96" s="11" t="str">
        <f>IF(AF96=0,'INPUT-Settings'!$C$12,AF96)</f>
        <v>no control measures</v>
      </c>
      <c r="AH96" s="55">
        <f>VLOOKUP(AG96,'M08, tab 4,5,6,7,8,9'!$D$4:$E$8,2,FALSE)</f>
        <v>1</v>
      </c>
      <c r="AI96" s="22">
        <f>'INPUT-Production'!Q96</f>
        <v>0</v>
      </c>
      <c r="AJ96" s="11" t="str">
        <f>IF(AI96=0,'INPUT-Settings'!$C$10)</f>
        <v>&gt;1000 m3</v>
      </c>
      <c r="AK96" s="62">
        <f>VLOOKUP(AJ96,'M08, tab 4,5,6,7,8,9'!$N$19:$O$22,2,FALSE)</f>
        <v>3</v>
      </c>
      <c r="AL96" s="11">
        <f>'INPUT-Production'!R96</f>
        <v>0</v>
      </c>
      <c r="AM96" s="11" t="str">
        <f>IF(AL96=0,'INPUT-Settings'!$C$11,AL96)</f>
        <v>Mechanical/ natural ventilation</v>
      </c>
      <c r="AN96" s="62">
        <f>VLOOKUP(AM96,'M08, tab 4,5,6,7,8,9'!$P$19:$Q$21,2,FALSE)</f>
        <v>2</v>
      </c>
      <c r="AO96" s="55">
        <f>INDEX('M08, tab 4,5,6,7,8,9'!$J$19:$L$22,'Production-Scores'!AK96,'Production-Scores'!AN96)</f>
        <v>1.1000000000000001</v>
      </c>
    </row>
    <row r="97" spans="1:41" x14ac:dyDescent="0.3">
      <c r="A97" s="22">
        <f>'INPUT-Production'!A97</f>
        <v>0</v>
      </c>
      <c r="B97" s="2">
        <f>'INPUT-Production'!B97</f>
        <v>0</v>
      </c>
      <c r="C97" s="22">
        <f>'INPUT-Production'!C97</f>
        <v>0</v>
      </c>
      <c r="D97" s="11">
        <f>'INPUT-Production'!D97</f>
        <v>0</v>
      </c>
      <c r="E97" s="22">
        <f>'INPUT-Production'!E97</f>
        <v>0</v>
      </c>
      <c r="F97" s="2">
        <f>'INPUT-Production'!F97</f>
        <v>0</v>
      </c>
      <c r="G97" s="65">
        <f>'INPUT-Production'!G97</f>
        <v>0</v>
      </c>
      <c r="H97" s="51" t="str">
        <f>IF(C97="process","y",IF(G97=0,'INPUT-Settings'!$C$23,G97))</f>
        <v>n</v>
      </c>
      <c r="I97" s="22">
        <f>'INPUT-Production'!H97</f>
        <v>0</v>
      </c>
      <c r="J97" s="11" t="str">
        <f>IF(I97=0,'INPUT-Settings'!$C$22,I97)</f>
        <v>min</v>
      </c>
      <c r="K97" s="11">
        <f>'INPUT-Production'!I97</f>
        <v>0</v>
      </c>
      <c r="L97" s="62">
        <f>IF(AND(K97=0,C97="input"),'INPUT-Settings'!$C$18,IF(AND(K97=0,C97="output"),'INPUT-Settings'!$C$20,IF(AND(K97=0,C97="process"),'INPUT-Settings'!$C$19,K97)))</f>
        <v>0</v>
      </c>
      <c r="M97" s="55">
        <f t="shared" si="2"/>
        <v>0</v>
      </c>
      <c r="N97" s="22">
        <f>'INPUT-Production'!J97</f>
        <v>0</v>
      </c>
      <c r="O97" s="11" t="str">
        <f>IF(N97=0,'INPUT-Settings'!$C$21,'Production-Scores'!N97)</f>
        <v>4-5 days a week</v>
      </c>
      <c r="P97" s="55">
        <f>VLOOKUP('Production-Scores'!O97,'M08 tab 10,11'!$B$13:$C$18,2,FALSE)</f>
        <v>1</v>
      </c>
      <c r="Q97" s="22">
        <f>'INPUT-Production'!K97</f>
        <v>0</v>
      </c>
      <c r="R97" s="11" t="str">
        <f>IF(Q97=0,'INPUT-Settings'!$C$17,'Production-Scores'!Q97)</f>
        <v>closed containers</v>
      </c>
      <c r="S97" s="55">
        <f>VLOOKUP(R97,'S08 App. A,C'!$D$16:$E$23,2,FALSE)</f>
        <v>0</v>
      </c>
      <c r="T97" s="22">
        <f>'INPUT-Production'!L97</f>
        <v>0</v>
      </c>
      <c r="U97" s="11" t="str">
        <f>IF(T97=0,'INPUT-Settings'!$C$16,T97)</f>
        <v>no cabin</v>
      </c>
      <c r="V97" s="62">
        <f>VLOOKUP(U97,'M08, tab 4,5,6,7,8,9'!$I$31:$J$33,2,FALSE)</f>
        <v>1</v>
      </c>
      <c r="W97" s="11">
        <f>'INPUT-Production'!M97</f>
        <v>0</v>
      </c>
      <c r="X97" s="11" t="str">
        <f>IF(W97=0,'INPUT-Settings'!$C$15,W97)</f>
        <v>None</v>
      </c>
      <c r="Y97" s="62">
        <f>VLOOKUP(X97,'M08, tab 4,5,6,7,8,9'!$D$31:$E$51,2,FALSE)</f>
        <v>1</v>
      </c>
      <c r="Z97" s="55">
        <f t="shared" si="3"/>
        <v>1</v>
      </c>
      <c r="AA97" s="22">
        <f>'INPUT-Production'!N97</f>
        <v>0</v>
      </c>
      <c r="AB97" s="11" t="str">
        <f>IF(AA97=0,'INPUT-Settings'!$C$14,AA97)</f>
        <v>regular inspections</v>
      </c>
      <c r="AC97" s="11">
        <f>'INPUT-Production'!O97</f>
        <v>0</v>
      </c>
      <c r="AD97" s="11" t="str">
        <f>IF(AC97=0,'INPUT-Settings'!$C$13,AC97)</f>
        <v>No daily cleaning</v>
      </c>
      <c r="AE97" s="55">
        <f>IF(AD97="Daily Cleaning",VLOOKUP(AB97,'M08, tab 4,5,6,7,8,9'!$I$3:$K$5,3,FALSE),IF(AD97="No daily cleaning",VLOOKUP(AB97,'M08, tab 4,5,6,7,8,9'!$I$3:$J$5,2,FALSE)))</f>
        <v>0.01</v>
      </c>
      <c r="AF97" s="22">
        <f>'INPUT-Production'!P97</f>
        <v>0</v>
      </c>
      <c r="AG97" s="11" t="str">
        <f>IF(AF97=0,'INPUT-Settings'!$C$12,AF97)</f>
        <v>no control measures</v>
      </c>
      <c r="AH97" s="55">
        <f>VLOOKUP(AG97,'M08, tab 4,5,6,7,8,9'!$D$4:$E$8,2,FALSE)</f>
        <v>1</v>
      </c>
      <c r="AI97" s="22">
        <f>'INPUT-Production'!Q97</f>
        <v>0</v>
      </c>
      <c r="AJ97" s="11" t="str">
        <f>IF(AI97=0,'INPUT-Settings'!$C$10)</f>
        <v>&gt;1000 m3</v>
      </c>
      <c r="AK97" s="62">
        <f>VLOOKUP(AJ97,'M08, tab 4,5,6,7,8,9'!$N$19:$O$22,2,FALSE)</f>
        <v>3</v>
      </c>
      <c r="AL97" s="11">
        <f>'INPUT-Production'!R97</f>
        <v>0</v>
      </c>
      <c r="AM97" s="11" t="str">
        <f>IF(AL97=0,'INPUT-Settings'!$C$11,AL97)</f>
        <v>Mechanical/ natural ventilation</v>
      </c>
      <c r="AN97" s="62">
        <f>VLOOKUP(AM97,'M08, tab 4,5,6,7,8,9'!$P$19:$Q$21,2,FALSE)</f>
        <v>2</v>
      </c>
      <c r="AO97" s="55">
        <f>INDEX('M08, tab 4,5,6,7,8,9'!$J$19:$L$22,'Production-Scores'!AK97,'Production-Scores'!AN97)</f>
        <v>1.1000000000000001</v>
      </c>
    </row>
    <row r="98" spans="1:41" x14ac:dyDescent="0.3">
      <c r="A98" s="22">
        <f>'INPUT-Production'!A98</f>
        <v>0</v>
      </c>
      <c r="B98" s="2">
        <f>'INPUT-Production'!B98</f>
        <v>0</v>
      </c>
      <c r="C98" s="22">
        <f>'INPUT-Production'!C98</f>
        <v>0</v>
      </c>
      <c r="D98" s="11">
        <f>'INPUT-Production'!D98</f>
        <v>0</v>
      </c>
      <c r="E98" s="22" t="e">
        <f>'INPUT-Production'!#REF!</f>
        <v>#REF!</v>
      </c>
      <c r="F98" s="2">
        <f>'INPUT-Production'!F98</f>
        <v>0</v>
      </c>
      <c r="G98" s="65">
        <f>'INPUT-Production'!G98</f>
        <v>0</v>
      </c>
      <c r="H98" s="51" t="str">
        <f>IF(C98="process","y",IF(G98=0,'INPUT-Settings'!$C$23,G98))</f>
        <v>n</v>
      </c>
      <c r="I98" s="22">
        <f>'INPUT-Production'!H98</f>
        <v>0</v>
      </c>
      <c r="J98" s="11" t="str">
        <f>IF(I98=0,'INPUT-Settings'!$C$22,I98)</f>
        <v>min</v>
      </c>
      <c r="K98" s="11">
        <f>'INPUT-Production'!I98</f>
        <v>0</v>
      </c>
      <c r="L98" s="62">
        <f>IF(AND(K98=0,C98="input"),'INPUT-Settings'!$C$18,IF(AND(K98=0,C98="output"),'INPUT-Settings'!$C$20,IF(AND(K98=0,C98="process"),'INPUT-Settings'!$C$19,K98)))</f>
        <v>0</v>
      </c>
      <c r="M98" s="55">
        <f t="shared" si="2"/>
        <v>0</v>
      </c>
      <c r="N98" s="22">
        <f>'INPUT-Production'!J98</f>
        <v>0</v>
      </c>
      <c r="O98" s="11" t="str">
        <f>IF(N98=0,'INPUT-Settings'!$C$21,'Production-Scores'!N98)</f>
        <v>4-5 days a week</v>
      </c>
      <c r="P98" s="55">
        <f>VLOOKUP('Production-Scores'!O98,'M08 tab 10,11'!$B$13:$C$18,2,FALSE)</f>
        <v>1</v>
      </c>
      <c r="Q98" s="22">
        <f>'INPUT-Production'!K98</f>
        <v>0</v>
      </c>
      <c r="R98" s="11" t="str">
        <f>IF(Q98=0,'INPUT-Settings'!$C$17,'Production-Scores'!Q98)</f>
        <v>closed containers</v>
      </c>
      <c r="S98" s="55">
        <f>VLOOKUP(R98,'S08 App. A,C'!$D$16:$E$23,2,FALSE)</f>
        <v>0</v>
      </c>
      <c r="T98" s="22">
        <f>'INPUT-Production'!L98</f>
        <v>0</v>
      </c>
      <c r="U98" s="11" t="str">
        <f>IF(T98=0,'INPUT-Settings'!$C$16,T98)</f>
        <v>no cabin</v>
      </c>
      <c r="V98" s="62">
        <f>VLOOKUP(U98,'M08, tab 4,5,6,7,8,9'!$I$31:$J$33,2,FALSE)</f>
        <v>1</v>
      </c>
      <c r="W98" s="11">
        <f>'INPUT-Production'!M98</f>
        <v>0</v>
      </c>
      <c r="X98" s="11" t="str">
        <f>IF(W98=0,'INPUT-Settings'!$C$15,W98)</f>
        <v>None</v>
      </c>
      <c r="Y98" s="62">
        <f>VLOOKUP(X98,'M08, tab 4,5,6,7,8,9'!$D$31:$E$51,2,FALSE)</f>
        <v>1</v>
      </c>
      <c r="Z98" s="55">
        <f t="shared" si="3"/>
        <v>1</v>
      </c>
      <c r="AA98" s="22">
        <f>'INPUT-Production'!N98</f>
        <v>0</v>
      </c>
      <c r="AB98" s="11" t="str">
        <f>IF(AA98=0,'INPUT-Settings'!$C$14,AA98)</f>
        <v>regular inspections</v>
      </c>
      <c r="AC98" s="11">
        <f>'INPUT-Production'!O98</f>
        <v>0</v>
      </c>
      <c r="AD98" s="11" t="str">
        <f>IF(AC98=0,'INPUT-Settings'!$C$13,AC98)</f>
        <v>No daily cleaning</v>
      </c>
      <c r="AE98" s="55">
        <f>IF(AD98="Daily Cleaning",VLOOKUP(AB98,'M08, tab 4,5,6,7,8,9'!$I$3:$K$5,3,FALSE),IF(AD98="No daily cleaning",VLOOKUP(AB98,'M08, tab 4,5,6,7,8,9'!$I$3:$J$5,2,FALSE)))</f>
        <v>0.01</v>
      </c>
      <c r="AF98" s="22">
        <f>'INPUT-Production'!P98</f>
        <v>0</v>
      </c>
      <c r="AG98" s="11" t="str">
        <f>IF(AF98=0,'INPUT-Settings'!$C$12,AF98)</f>
        <v>no control measures</v>
      </c>
      <c r="AH98" s="55">
        <f>VLOOKUP(AG98,'M08, tab 4,5,6,7,8,9'!$D$4:$E$8,2,FALSE)</f>
        <v>1</v>
      </c>
      <c r="AI98" s="22">
        <f>'INPUT-Production'!Q98</f>
        <v>0</v>
      </c>
      <c r="AJ98" s="11" t="str">
        <f>IF(AI98=0,'INPUT-Settings'!$C$10)</f>
        <v>&gt;1000 m3</v>
      </c>
      <c r="AK98" s="62">
        <f>VLOOKUP(AJ98,'M08, tab 4,5,6,7,8,9'!$N$19:$O$22,2,FALSE)</f>
        <v>3</v>
      </c>
      <c r="AL98" s="11">
        <f>'INPUT-Production'!R98</f>
        <v>0</v>
      </c>
      <c r="AM98" s="11" t="str">
        <f>IF(AL98=0,'INPUT-Settings'!$C$11,AL98)</f>
        <v>Mechanical/ natural ventilation</v>
      </c>
      <c r="AN98" s="62">
        <f>VLOOKUP(AM98,'M08, tab 4,5,6,7,8,9'!$P$19:$Q$21,2,FALSE)</f>
        <v>2</v>
      </c>
      <c r="AO98" s="55">
        <f>INDEX('M08, tab 4,5,6,7,8,9'!$J$19:$L$22,'Production-Scores'!AK98,'Production-Scores'!AN98)</f>
        <v>1.1000000000000001</v>
      </c>
    </row>
    <row r="99" spans="1:41" x14ac:dyDescent="0.3">
      <c r="A99" s="22">
        <f>'INPUT-Production'!A99</f>
        <v>0</v>
      </c>
      <c r="B99" s="2">
        <f>'INPUT-Production'!B99</f>
        <v>0</v>
      </c>
      <c r="C99" s="22">
        <f>'INPUT-Production'!C99</f>
        <v>0</v>
      </c>
      <c r="D99" s="11">
        <f>'INPUT-Production'!D99</f>
        <v>0</v>
      </c>
      <c r="E99" s="22">
        <f>'INPUT-Production'!E99</f>
        <v>0</v>
      </c>
      <c r="F99" s="2">
        <f>'INPUT-Production'!F99</f>
        <v>0</v>
      </c>
      <c r="G99" s="65">
        <f>'INPUT-Production'!G99</f>
        <v>0</v>
      </c>
      <c r="H99" s="51" t="str">
        <f>IF(C99="process","y",IF(G99=0,'INPUT-Settings'!$C$23,G99))</f>
        <v>n</v>
      </c>
      <c r="I99" s="22">
        <f>'INPUT-Production'!H99</f>
        <v>0</v>
      </c>
      <c r="J99" s="11" t="str">
        <f>IF(I99=0,'INPUT-Settings'!$C$22,I99)</f>
        <v>min</v>
      </c>
      <c r="K99" s="11">
        <f>'INPUT-Production'!I99</f>
        <v>0</v>
      </c>
      <c r="L99" s="62">
        <f>IF(AND(K99=0,C99="input"),'INPUT-Settings'!$C$18,IF(AND(K99=0,C99="output"),'INPUT-Settings'!$C$20,IF(AND(K99=0,C99="process"),'INPUT-Settings'!$C$19,K99)))</f>
        <v>0</v>
      </c>
      <c r="M99" s="55">
        <f t="shared" si="2"/>
        <v>0</v>
      </c>
      <c r="N99" s="22">
        <f>'INPUT-Production'!J99</f>
        <v>0</v>
      </c>
      <c r="O99" s="11" t="str">
        <f>IF(N99=0,'INPUT-Settings'!$C$21,'Production-Scores'!N99)</f>
        <v>4-5 days a week</v>
      </c>
      <c r="P99" s="55">
        <f>VLOOKUP('Production-Scores'!O99,'M08 tab 10,11'!$B$13:$C$18,2,FALSE)</f>
        <v>1</v>
      </c>
      <c r="Q99" s="22">
        <f>'INPUT-Production'!K99</f>
        <v>0</v>
      </c>
      <c r="R99" s="11" t="str">
        <f>IF(Q99=0,'INPUT-Settings'!$C$17,'Production-Scores'!Q99)</f>
        <v>closed containers</v>
      </c>
      <c r="S99" s="55">
        <f>VLOOKUP(R99,'S08 App. A,C'!$D$16:$E$23,2,FALSE)</f>
        <v>0</v>
      </c>
      <c r="T99" s="22">
        <f>'INPUT-Production'!L99</f>
        <v>0</v>
      </c>
      <c r="U99" s="11" t="str">
        <f>IF(T99=0,'INPUT-Settings'!$C$16,T99)</f>
        <v>no cabin</v>
      </c>
      <c r="V99" s="62">
        <f>VLOOKUP(U99,'M08, tab 4,5,6,7,8,9'!$I$31:$J$33,2,FALSE)</f>
        <v>1</v>
      </c>
      <c r="W99" s="11">
        <f>'INPUT-Production'!M99</f>
        <v>0</v>
      </c>
      <c r="X99" s="11" t="str">
        <f>IF(W99=0,'INPUT-Settings'!$C$15,W99)</f>
        <v>None</v>
      </c>
      <c r="Y99" s="62">
        <f>VLOOKUP(X99,'M08, tab 4,5,6,7,8,9'!$D$31:$E$51,2,FALSE)</f>
        <v>1</v>
      </c>
      <c r="Z99" s="55">
        <f t="shared" si="3"/>
        <v>1</v>
      </c>
      <c r="AA99" s="22">
        <f>'INPUT-Production'!N99</f>
        <v>0</v>
      </c>
      <c r="AB99" s="11" t="str">
        <f>IF(AA99=0,'INPUT-Settings'!$C$14,AA99)</f>
        <v>regular inspections</v>
      </c>
      <c r="AC99" s="11">
        <f>'INPUT-Production'!O99</f>
        <v>0</v>
      </c>
      <c r="AD99" s="11" t="str">
        <f>IF(AC99=0,'INPUT-Settings'!$C$13,AC99)</f>
        <v>No daily cleaning</v>
      </c>
      <c r="AE99" s="55">
        <f>IF(AD99="Daily Cleaning",VLOOKUP(AB99,'M08, tab 4,5,6,7,8,9'!$I$3:$K$5,3,FALSE),IF(AD99="No daily cleaning",VLOOKUP(AB99,'M08, tab 4,5,6,7,8,9'!$I$3:$J$5,2,FALSE)))</f>
        <v>0.01</v>
      </c>
      <c r="AF99" s="22">
        <f>'INPUT-Production'!P99</f>
        <v>0</v>
      </c>
      <c r="AG99" s="11" t="str">
        <f>IF(AF99=0,'INPUT-Settings'!$C$12,AF99)</f>
        <v>no control measures</v>
      </c>
      <c r="AH99" s="55">
        <f>VLOOKUP(AG99,'M08, tab 4,5,6,7,8,9'!$D$4:$E$8,2,FALSE)</f>
        <v>1</v>
      </c>
      <c r="AI99" s="22">
        <f>'INPUT-Production'!Q99</f>
        <v>0</v>
      </c>
      <c r="AJ99" s="11" t="str">
        <f>IF(AI99=0,'INPUT-Settings'!$C$10)</f>
        <v>&gt;1000 m3</v>
      </c>
      <c r="AK99" s="62">
        <f>VLOOKUP(AJ99,'M08, tab 4,5,6,7,8,9'!$N$19:$O$22,2,FALSE)</f>
        <v>3</v>
      </c>
      <c r="AL99" s="11">
        <f>'INPUT-Production'!R99</f>
        <v>0</v>
      </c>
      <c r="AM99" s="11" t="str">
        <f>IF(AL99=0,'INPUT-Settings'!$C$11,AL99)</f>
        <v>Mechanical/ natural ventilation</v>
      </c>
      <c r="AN99" s="62">
        <f>VLOOKUP(AM99,'M08, tab 4,5,6,7,8,9'!$P$19:$Q$21,2,FALSE)</f>
        <v>2</v>
      </c>
      <c r="AO99" s="55">
        <f>INDEX('M08, tab 4,5,6,7,8,9'!$J$19:$L$22,'Production-Scores'!AK99,'Production-Scores'!AN99)</f>
        <v>1.1000000000000001</v>
      </c>
    </row>
    <row r="100" spans="1:41" x14ac:dyDescent="0.3">
      <c r="A100" s="22">
        <f>'INPUT-Production'!A100</f>
        <v>0</v>
      </c>
      <c r="B100" s="2">
        <f>'INPUT-Production'!B100</f>
        <v>0</v>
      </c>
      <c r="C100" s="22">
        <f>'INPUT-Production'!C100</f>
        <v>0</v>
      </c>
      <c r="D100" s="11">
        <f>'INPUT-Production'!D100</f>
        <v>0</v>
      </c>
      <c r="E100" s="22">
        <f>'INPUT-Production'!E100</f>
        <v>0</v>
      </c>
      <c r="F100" s="2">
        <f>'INPUT-Production'!F100</f>
        <v>0</v>
      </c>
      <c r="G100" s="65">
        <f>'INPUT-Production'!G100</f>
        <v>0</v>
      </c>
      <c r="H100" s="51" t="str">
        <f>IF(C100="process","y",IF(G100=0,'INPUT-Settings'!$C$23,G100))</f>
        <v>n</v>
      </c>
      <c r="I100" s="22">
        <f>'INPUT-Production'!H100</f>
        <v>0</v>
      </c>
      <c r="J100" s="11" t="str">
        <f>IF(I100=0,'INPUT-Settings'!$C$22,I100)</f>
        <v>min</v>
      </c>
      <c r="K100" s="11">
        <f>'INPUT-Production'!I100</f>
        <v>0</v>
      </c>
      <c r="L100" s="62">
        <f>IF(AND(K100=0,C100="input"),'INPUT-Settings'!$C$18,IF(AND(K100=0,C100="output"),'INPUT-Settings'!$C$20,IF(AND(K100=0,C100="process"),'INPUT-Settings'!$C$19,K100)))</f>
        <v>0</v>
      </c>
      <c r="M100" s="55">
        <f t="shared" si="2"/>
        <v>0</v>
      </c>
      <c r="N100" s="22">
        <f>'INPUT-Production'!J100</f>
        <v>0</v>
      </c>
      <c r="O100" s="11" t="str">
        <f>IF(N100=0,'INPUT-Settings'!$C$21,'Production-Scores'!N100)</f>
        <v>4-5 days a week</v>
      </c>
      <c r="P100" s="55">
        <f>VLOOKUP('Production-Scores'!O100,'M08 tab 10,11'!$B$13:$C$18,2,FALSE)</f>
        <v>1</v>
      </c>
      <c r="Q100" s="22">
        <f>'INPUT-Production'!K100</f>
        <v>0</v>
      </c>
      <c r="R100" s="11" t="str">
        <f>IF(Q100=0,'INPUT-Settings'!$C$17,'Production-Scores'!Q100)</f>
        <v>closed containers</v>
      </c>
      <c r="S100" s="55">
        <f>VLOOKUP(R100,'S08 App. A,C'!$D$16:$E$23,2,FALSE)</f>
        <v>0</v>
      </c>
      <c r="T100" s="22">
        <f>'INPUT-Production'!L100</f>
        <v>0</v>
      </c>
      <c r="U100" s="11" t="str">
        <f>IF(T100=0,'INPUT-Settings'!$C$16,T100)</f>
        <v>no cabin</v>
      </c>
      <c r="V100" s="62">
        <f>VLOOKUP(U100,'M08, tab 4,5,6,7,8,9'!$I$31:$J$33,2,FALSE)</f>
        <v>1</v>
      </c>
      <c r="W100" s="11">
        <f>'INPUT-Production'!M100</f>
        <v>0</v>
      </c>
      <c r="X100" s="11" t="str">
        <f>IF(W100=0,'INPUT-Settings'!$C$15,W100)</f>
        <v>None</v>
      </c>
      <c r="Y100" s="62">
        <f>VLOOKUP(X100,'M08, tab 4,5,6,7,8,9'!$D$31:$E$51,2,FALSE)</f>
        <v>1</v>
      </c>
      <c r="Z100" s="55">
        <f t="shared" si="3"/>
        <v>1</v>
      </c>
      <c r="AA100" s="22">
        <f>'INPUT-Production'!N100</f>
        <v>0</v>
      </c>
      <c r="AB100" s="11" t="str">
        <f>IF(AA100=0,'INPUT-Settings'!$C$14,AA100)</f>
        <v>regular inspections</v>
      </c>
      <c r="AC100" s="11">
        <f>'INPUT-Production'!O100</f>
        <v>0</v>
      </c>
      <c r="AD100" s="11" t="str">
        <f>IF(AC100=0,'INPUT-Settings'!$C$13,AC100)</f>
        <v>No daily cleaning</v>
      </c>
      <c r="AE100" s="55">
        <f>IF(AD100="Daily Cleaning",VLOOKUP(AB100,'M08, tab 4,5,6,7,8,9'!$I$3:$K$5,3,FALSE),IF(AD100="No daily cleaning",VLOOKUP(AB100,'M08, tab 4,5,6,7,8,9'!$I$3:$J$5,2,FALSE)))</f>
        <v>0.01</v>
      </c>
      <c r="AF100" s="22">
        <f>'INPUT-Production'!P100</f>
        <v>0</v>
      </c>
      <c r="AG100" s="11" t="str">
        <f>IF(AF100=0,'INPUT-Settings'!$C$12,AF100)</f>
        <v>no control measures</v>
      </c>
      <c r="AH100" s="55">
        <f>VLOOKUP(AG100,'M08, tab 4,5,6,7,8,9'!$D$4:$E$8,2,FALSE)</f>
        <v>1</v>
      </c>
      <c r="AI100" s="22">
        <f>'INPUT-Production'!Q100</f>
        <v>0</v>
      </c>
      <c r="AJ100" s="11" t="str">
        <f>IF(AI100=0,'INPUT-Settings'!$C$10)</f>
        <v>&gt;1000 m3</v>
      </c>
      <c r="AK100" s="62">
        <f>VLOOKUP(AJ100,'M08, tab 4,5,6,7,8,9'!$N$19:$O$22,2,FALSE)</f>
        <v>3</v>
      </c>
      <c r="AL100" s="11">
        <f>'INPUT-Production'!R100</f>
        <v>0</v>
      </c>
      <c r="AM100" s="11" t="str">
        <f>IF(AL100=0,'INPUT-Settings'!$C$11,AL100)</f>
        <v>Mechanical/ natural ventilation</v>
      </c>
      <c r="AN100" s="62">
        <f>VLOOKUP(AM100,'M08, tab 4,5,6,7,8,9'!$P$19:$Q$21,2,FALSE)</f>
        <v>2</v>
      </c>
      <c r="AO100" s="55">
        <f>INDEX('M08, tab 4,5,6,7,8,9'!$J$19:$L$22,'Production-Scores'!AK100,'Production-Scores'!AN100)</f>
        <v>1.1000000000000001</v>
      </c>
    </row>
    <row r="101" spans="1:41" x14ac:dyDescent="0.3">
      <c r="A101" s="22">
        <f>'INPUT-Production'!A101</f>
        <v>0</v>
      </c>
      <c r="B101" s="2">
        <f>'INPUT-Production'!B101</f>
        <v>0</v>
      </c>
      <c r="C101" s="22">
        <f>'INPUT-Production'!C101</f>
        <v>0</v>
      </c>
      <c r="D101" s="11">
        <f>'INPUT-Production'!D101</f>
        <v>0</v>
      </c>
      <c r="E101" s="22">
        <f>'INPUT-Production'!E101</f>
        <v>0</v>
      </c>
      <c r="F101" s="2">
        <f>'INPUT-Production'!F101</f>
        <v>0</v>
      </c>
      <c r="G101" s="65">
        <f>'INPUT-Production'!G101</f>
        <v>0</v>
      </c>
      <c r="H101" s="51" t="str">
        <f>IF(C101="process","y",IF(G101=0,'INPUT-Settings'!$C$23,G101))</f>
        <v>n</v>
      </c>
      <c r="I101" s="22">
        <f>'INPUT-Production'!H101</f>
        <v>0</v>
      </c>
      <c r="J101" s="11" t="str">
        <f>IF(I101=0,'INPUT-Settings'!$C$22,I101)</f>
        <v>min</v>
      </c>
      <c r="K101" s="11">
        <f>'INPUT-Production'!I101</f>
        <v>0</v>
      </c>
      <c r="L101" s="62">
        <f>IF(AND(K101=0,C101="input"),'INPUT-Settings'!$C$18,IF(AND(K101=0,C101="output"),'INPUT-Settings'!$C$20,IF(AND(K101=0,C101="process"),'INPUT-Settings'!$C$19,K101)))</f>
        <v>0</v>
      </c>
      <c r="M101" s="55">
        <f t="shared" ref="M101:M164" si="4">IF(J101="min",L101/480,IF(J101="h",L101/8,FALSE))</f>
        <v>0</v>
      </c>
      <c r="N101" s="22">
        <f>'INPUT-Production'!J101</f>
        <v>0</v>
      </c>
      <c r="O101" s="11" t="str">
        <f>IF(N101=0,'INPUT-Settings'!$C$21,'Production-Scores'!N101)</f>
        <v>4-5 days a week</v>
      </c>
      <c r="P101" s="55">
        <f>VLOOKUP('Production-Scores'!O101,'M08 tab 10,11'!$B$13:$C$18,2,FALSE)</f>
        <v>1</v>
      </c>
      <c r="Q101" s="22">
        <f>'INPUT-Production'!K101</f>
        <v>0</v>
      </c>
      <c r="R101" s="11" t="str">
        <f>IF(Q101=0,'INPUT-Settings'!$C$17,'Production-Scores'!Q101)</f>
        <v>closed containers</v>
      </c>
      <c r="S101" s="55">
        <f>VLOOKUP(R101,'S08 App. A,C'!$D$16:$E$23,2,FALSE)</f>
        <v>0</v>
      </c>
      <c r="T101" s="22">
        <f>'INPUT-Production'!L101</f>
        <v>0</v>
      </c>
      <c r="U101" s="11" t="str">
        <f>IF(T101=0,'INPUT-Settings'!$C$16,T101)</f>
        <v>no cabin</v>
      </c>
      <c r="V101" s="62">
        <f>VLOOKUP(U101,'M08, tab 4,5,6,7,8,9'!$I$31:$J$33,2,FALSE)</f>
        <v>1</v>
      </c>
      <c r="W101" s="11">
        <f>'INPUT-Production'!M101</f>
        <v>0</v>
      </c>
      <c r="X101" s="11" t="str">
        <f>IF(W101=0,'INPUT-Settings'!$C$15,W101)</f>
        <v>None</v>
      </c>
      <c r="Y101" s="62">
        <f>VLOOKUP(X101,'M08, tab 4,5,6,7,8,9'!$D$31:$E$51,2,FALSE)</f>
        <v>1</v>
      </c>
      <c r="Z101" s="55">
        <f t="shared" ref="Z101:Z164" si="5">V101*Y101</f>
        <v>1</v>
      </c>
      <c r="AA101" s="22">
        <f>'INPUT-Production'!N101</f>
        <v>0</v>
      </c>
      <c r="AB101" s="11" t="str">
        <f>IF(AA101=0,'INPUT-Settings'!$C$14,AA101)</f>
        <v>regular inspections</v>
      </c>
      <c r="AC101" s="11">
        <f>'INPUT-Production'!O101</f>
        <v>0</v>
      </c>
      <c r="AD101" s="11" t="str">
        <f>IF(AC101=0,'INPUT-Settings'!$C$13,AC101)</f>
        <v>No daily cleaning</v>
      </c>
      <c r="AE101" s="55">
        <f>IF(AD101="Daily Cleaning",VLOOKUP(AB101,'M08, tab 4,5,6,7,8,9'!$I$3:$K$5,3,FALSE),IF(AD101="No daily cleaning",VLOOKUP(AB101,'M08, tab 4,5,6,7,8,9'!$I$3:$J$5,2,FALSE)))</f>
        <v>0.01</v>
      </c>
      <c r="AF101" s="22">
        <f>'INPUT-Production'!P101</f>
        <v>0</v>
      </c>
      <c r="AG101" s="11" t="str">
        <f>IF(AF101=0,'INPUT-Settings'!$C$12,AF101)</f>
        <v>no control measures</v>
      </c>
      <c r="AH101" s="55">
        <f>VLOOKUP(AG101,'M08, tab 4,5,6,7,8,9'!$D$4:$E$8,2,FALSE)</f>
        <v>1</v>
      </c>
      <c r="AI101" s="22">
        <f>'INPUT-Production'!Q101</f>
        <v>0</v>
      </c>
      <c r="AJ101" s="11" t="str">
        <f>IF(AI101=0,'INPUT-Settings'!$C$10)</f>
        <v>&gt;1000 m3</v>
      </c>
      <c r="AK101" s="62">
        <f>VLOOKUP(AJ101,'M08, tab 4,5,6,7,8,9'!$N$19:$O$22,2,FALSE)</f>
        <v>3</v>
      </c>
      <c r="AL101" s="11">
        <f>'INPUT-Production'!R101</f>
        <v>0</v>
      </c>
      <c r="AM101" s="11" t="str">
        <f>IF(AL101=0,'INPUT-Settings'!$C$11,AL101)</f>
        <v>Mechanical/ natural ventilation</v>
      </c>
      <c r="AN101" s="62">
        <f>VLOOKUP(AM101,'M08, tab 4,5,6,7,8,9'!$P$19:$Q$21,2,FALSE)</f>
        <v>2</v>
      </c>
      <c r="AO101" s="55">
        <f>INDEX('M08, tab 4,5,6,7,8,9'!$J$19:$L$22,'Production-Scores'!AK101,'Production-Scores'!AN101)</f>
        <v>1.1000000000000001</v>
      </c>
    </row>
    <row r="102" spans="1:41" x14ac:dyDescent="0.3">
      <c r="A102" s="22">
        <f>'INPUT-Production'!A102</f>
        <v>0</v>
      </c>
      <c r="B102" s="2">
        <f>'INPUT-Production'!B102</f>
        <v>0</v>
      </c>
      <c r="C102" s="22">
        <f>'INPUT-Production'!C102</f>
        <v>0</v>
      </c>
      <c r="D102" s="11">
        <f>'INPUT-Production'!D102</f>
        <v>0</v>
      </c>
      <c r="E102" s="22">
        <f>'INPUT-Production'!E102</f>
        <v>0</v>
      </c>
      <c r="F102" s="2">
        <f>'INPUT-Production'!F102</f>
        <v>0</v>
      </c>
      <c r="G102" s="65">
        <f>'INPUT-Production'!G102</f>
        <v>0</v>
      </c>
      <c r="H102" s="51" t="str">
        <f>IF(C102="process","y",IF(G102=0,'INPUT-Settings'!$C$23,G102))</f>
        <v>n</v>
      </c>
      <c r="I102" s="22">
        <f>'INPUT-Production'!H102</f>
        <v>0</v>
      </c>
      <c r="J102" s="11" t="str">
        <f>IF(I102=0,'INPUT-Settings'!$C$22,I102)</f>
        <v>min</v>
      </c>
      <c r="K102" s="11">
        <f>'INPUT-Production'!I102</f>
        <v>0</v>
      </c>
      <c r="L102" s="62">
        <f>IF(AND(K102=0,C102="input"),'INPUT-Settings'!$C$18,IF(AND(K102=0,C102="output"),'INPUT-Settings'!$C$20,IF(AND(K102=0,C102="process"),'INPUT-Settings'!$C$19,K102)))</f>
        <v>0</v>
      </c>
      <c r="M102" s="55">
        <f t="shared" si="4"/>
        <v>0</v>
      </c>
      <c r="N102" s="22">
        <f>'INPUT-Production'!J102</f>
        <v>0</v>
      </c>
      <c r="O102" s="11" t="str">
        <f>IF(N102=0,'INPUT-Settings'!$C$21,'Production-Scores'!N102)</f>
        <v>4-5 days a week</v>
      </c>
      <c r="P102" s="55">
        <f>VLOOKUP('Production-Scores'!O102,'M08 tab 10,11'!$B$13:$C$18,2,FALSE)</f>
        <v>1</v>
      </c>
      <c r="Q102" s="22">
        <f>'INPUT-Production'!K102</f>
        <v>0</v>
      </c>
      <c r="R102" s="11" t="str">
        <f>IF(Q102=0,'INPUT-Settings'!$C$17,'Production-Scores'!Q102)</f>
        <v>closed containers</v>
      </c>
      <c r="S102" s="55">
        <f>VLOOKUP(R102,'S08 App. A,C'!$D$16:$E$23,2,FALSE)</f>
        <v>0</v>
      </c>
      <c r="T102" s="22">
        <f>'INPUT-Production'!L102</f>
        <v>0</v>
      </c>
      <c r="U102" s="11" t="str">
        <f>IF(T102=0,'INPUT-Settings'!$C$16,T102)</f>
        <v>no cabin</v>
      </c>
      <c r="V102" s="62">
        <f>VLOOKUP(U102,'M08, tab 4,5,6,7,8,9'!$I$31:$J$33,2,FALSE)</f>
        <v>1</v>
      </c>
      <c r="W102" s="11">
        <f>'INPUT-Production'!M102</f>
        <v>0</v>
      </c>
      <c r="X102" s="11" t="str">
        <f>IF(W102=0,'INPUT-Settings'!$C$15,W102)</f>
        <v>None</v>
      </c>
      <c r="Y102" s="62">
        <f>VLOOKUP(X102,'M08, tab 4,5,6,7,8,9'!$D$31:$E$51,2,FALSE)</f>
        <v>1</v>
      </c>
      <c r="Z102" s="55">
        <f t="shared" si="5"/>
        <v>1</v>
      </c>
      <c r="AA102" s="22">
        <f>'INPUT-Production'!N102</f>
        <v>0</v>
      </c>
      <c r="AB102" s="11" t="str">
        <f>IF(AA102=0,'INPUT-Settings'!$C$14,AA102)</f>
        <v>regular inspections</v>
      </c>
      <c r="AC102" s="11">
        <f>'INPUT-Production'!O102</f>
        <v>0</v>
      </c>
      <c r="AD102" s="11" t="str">
        <f>IF(AC102=0,'INPUT-Settings'!$C$13,AC102)</f>
        <v>No daily cleaning</v>
      </c>
      <c r="AE102" s="55">
        <f>IF(AD102="Daily Cleaning",VLOOKUP(AB102,'M08, tab 4,5,6,7,8,9'!$I$3:$K$5,3,FALSE),IF(AD102="No daily cleaning",VLOOKUP(AB102,'M08, tab 4,5,6,7,8,9'!$I$3:$J$5,2,FALSE)))</f>
        <v>0.01</v>
      </c>
      <c r="AF102" s="22">
        <f>'INPUT-Production'!P102</f>
        <v>0</v>
      </c>
      <c r="AG102" s="11" t="str">
        <f>IF(AF102=0,'INPUT-Settings'!$C$12,AF102)</f>
        <v>no control measures</v>
      </c>
      <c r="AH102" s="55">
        <f>VLOOKUP(AG102,'M08, tab 4,5,6,7,8,9'!$D$4:$E$8,2,FALSE)</f>
        <v>1</v>
      </c>
      <c r="AI102" s="22">
        <f>'INPUT-Production'!Q102</f>
        <v>0</v>
      </c>
      <c r="AJ102" s="11" t="str">
        <f>IF(AI102=0,'INPUT-Settings'!$C$10)</f>
        <v>&gt;1000 m3</v>
      </c>
      <c r="AK102" s="62">
        <f>VLOOKUP(AJ102,'M08, tab 4,5,6,7,8,9'!$N$19:$O$22,2,FALSE)</f>
        <v>3</v>
      </c>
      <c r="AL102" s="11">
        <f>'INPUT-Production'!R102</f>
        <v>0</v>
      </c>
      <c r="AM102" s="11" t="str">
        <f>IF(AL102=0,'INPUT-Settings'!$C$11,AL102)</f>
        <v>Mechanical/ natural ventilation</v>
      </c>
      <c r="AN102" s="62">
        <f>VLOOKUP(AM102,'M08, tab 4,5,6,7,8,9'!$P$19:$Q$21,2,FALSE)</f>
        <v>2</v>
      </c>
      <c r="AO102" s="55">
        <f>INDEX('M08, tab 4,5,6,7,8,9'!$J$19:$L$22,'Production-Scores'!AK102,'Production-Scores'!AN102)</f>
        <v>1.1000000000000001</v>
      </c>
    </row>
    <row r="103" spans="1:41" x14ac:dyDescent="0.3">
      <c r="A103" s="22">
        <f>'INPUT-Production'!A103</f>
        <v>0</v>
      </c>
      <c r="B103" s="2">
        <f>'INPUT-Production'!B103</f>
        <v>0</v>
      </c>
      <c r="C103" s="22">
        <f>'INPUT-Production'!C103</f>
        <v>0</v>
      </c>
      <c r="D103" s="11">
        <f>'INPUT-Production'!D103</f>
        <v>0</v>
      </c>
      <c r="E103" s="22">
        <f>'INPUT-Production'!E103</f>
        <v>0</v>
      </c>
      <c r="F103" s="2">
        <f>'INPUT-Production'!F103</f>
        <v>0</v>
      </c>
      <c r="G103" s="65">
        <f>'INPUT-Production'!G103</f>
        <v>0</v>
      </c>
      <c r="H103" s="51" t="str">
        <f>IF(C103="process","y",IF(G103=0,'INPUT-Settings'!$C$23,G103))</f>
        <v>n</v>
      </c>
      <c r="I103" s="22">
        <f>'INPUT-Production'!H103</f>
        <v>0</v>
      </c>
      <c r="J103" s="11" t="str">
        <f>IF(I103=0,'INPUT-Settings'!$C$22,I103)</f>
        <v>min</v>
      </c>
      <c r="K103" s="11">
        <f>'INPUT-Production'!I103</f>
        <v>0</v>
      </c>
      <c r="L103" s="62">
        <f>IF(AND(K103=0,C103="input"),'INPUT-Settings'!$C$18,IF(AND(K103=0,C103="output"),'INPUT-Settings'!$C$20,IF(AND(K103=0,C103="process"),'INPUT-Settings'!$C$19,K103)))</f>
        <v>0</v>
      </c>
      <c r="M103" s="55">
        <f t="shared" si="4"/>
        <v>0</v>
      </c>
      <c r="N103" s="22">
        <f>'INPUT-Production'!J103</f>
        <v>0</v>
      </c>
      <c r="O103" s="11" t="str">
        <f>IF(N103=0,'INPUT-Settings'!$C$21,'Production-Scores'!N103)</f>
        <v>4-5 days a week</v>
      </c>
      <c r="P103" s="55">
        <f>VLOOKUP('Production-Scores'!O103,'M08 tab 10,11'!$B$13:$C$18,2,FALSE)</f>
        <v>1</v>
      </c>
      <c r="Q103" s="22">
        <f>'INPUT-Production'!K103</f>
        <v>0</v>
      </c>
      <c r="R103" s="11" t="str">
        <f>IF(Q103=0,'INPUT-Settings'!$C$17,'Production-Scores'!Q103)</f>
        <v>closed containers</v>
      </c>
      <c r="S103" s="55">
        <f>VLOOKUP(R103,'S08 App. A,C'!$D$16:$E$23,2,FALSE)</f>
        <v>0</v>
      </c>
      <c r="T103" s="22">
        <f>'INPUT-Production'!L103</f>
        <v>0</v>
      </c>
      <c r="U103" s="11" t="str">
        <f>IF(T103=0,'INPUT-Settings'!$C$16,T103)</f>
        <v>no cabin</v>
      </c>
      <c r="V103" s="62">
        <f>VLOOKUP(U103,'M08, tab 4,5,6,7,8,9'!$I$31:$J$33,2,FALSE)</f>
        <v>1</v>
      </c>
      <c r="W103" s="11">
        <f>'INPUT-Production'!M103</f>
        <v>0</v>
      </c>
      <c r="X103" s="11" t="str">
        <f>IF(W103=0,'INPUT-Settings'!$C$15,W103)</f>
        <v>None</v>
      </c>
      <c r="Y103" s="62">
        <f>VLOOKUP(X103,'M08, tab 4,5,6,7,8,9'!$D$31:$E$51,2,FALSE)</f>
        <v>1</v>
      </c>
      <c r="Z103" s="55">
        <f t="shared" si="5"/>
        <v>1</v>
      </c>
      <c r="AA103" s="22">
        <f>'INPUT-Production'!N103</f>
        <v>0</v>
      </c>
      <c r="AB103" s="11" t="str">
        <f>IF(AA103=0,'INPUT-Settings'!$C$14,AA103)</f>
        <v>regular inspections</v>
      </c>
      <c r="AC103" s="11">
        <f>'INPUT-Production'!O103</f>
        <v>0</v>
      </c>
      <c r="AD103" s="11" t="str">
        <f>IF(AC103=0,'INPUT-Settings'!$C$13,AC103)</f>
        <v>No daily cleaning</v>
      </c>
      <c r="AE103" s="55">
        <f>IF(AD103="Daily Cleaning",VLOOKUP(AB103,'M08, tab 4,5,6,7,8,9'!$I$3:$K$5,3,FALSE),IF(AD103="No daily cleaning",VLOOKUP(AB103,'M08, tab 4,5,6,7,8,9'!$I$3:$J$5,2,FALSE)))</f>
        <v>0.01</v>
      </c>
      <c r="AF103" s="22">
        <f>'INPUT-Production'!P103</f>
        <v>0</v>
      </c>
      <c r="AG103" s="11" t="str">
        <f>IF(AF103=0,'INPUT-Settings'!$C$12,AF103)</f>
        <v>no control measures</v>
      </c>
      <c r="AH103" s="55">
        <f>VLOOKUP(AG103,'M08, tab 4,5,6,7,8,9'!$D$4:$E$8,2,FALSE)</f>
        <v>1</v>
      </c>
      <c r="AI103" s="22">
        <f>'INPUT-Production'!Q103</f>
        <v>0</v>
      </c>
      <c r="AJ103" s="11" t="str">
        <f>IF(AI103=0,'INPUT-Settings'!$C$10)</f>
        <v>&gt;1000 m3</v>
      </c>
      <c r="AK103" s="62">
        <f>VLOOKUP(AJ103,'M08, tab 4,5,6,7,8,9'!$N$19:$O$22,2,FALSE)</f>
        <v>3</v>
      </c>
      <c r="AL103" s="11">
        <f>'INPUT-Production'!R103</f>
        <v>0</v>
      </c>
      <c r="AM103" s="11" t="str">
        <f>IF(AL103=0,'INPUT-Settings'!$C$11,AL103)</f>
        <v>Mechanical/ natural ventilation</v>
      </c>
      <c r="AN103" s="62">
        <f>VLOOKUP(AM103,'M08, tab 4,5,6,7,8,9'!$P$19:$Q$21,2,FALSE)</f>
        <v>2</v>
      </c>
      <c r="AO103" s="55">
        <f>INDEX('M08, tab 4,5,6,7,8,9'!$J$19:$L$22,'Production-Scores'!AK103,'Production-Scores'!AN103)</f>
        <v>1.1000000000000001</v>
      </c>
    </row>
    <row r="104" spans="1:41" x14ac:dyDescent="0.3">
      <c r="A104" s="22">
        <f>'INPUT-Production'!A104</f>
        <v>0</v>
      </c>
      <c r="B104" s="2">
        <f>'INPUT-Production'!B104</f>
        <v>0</v>
      </c>
      <c r="C104" s="22">
        <f>'INPUT-Production'!C104</f>
        <v>0</v>
      </c>
      <c r="D104" s="11">
        <f>'INPUT-Production'!D104</f>
        <v>0</v>
      </c>
      <c r="E104" s="22">
        <f>'INPUT-Production'!E104</f>
        <v>0</v>
      </c>
      <c r="F104" s="2">
        <f>'INPUT-Production'!F104</f>
        <v>0</v>
      </c>
      <c r="G104" s="65">
        <f>'INPUT-Production'!G104</f>
        <v>0</v>
      </c>
      <c r="H104" s="51" t="str">
        <f>IF(C104="process","y",IF(G104=0,'INPUT-Settings'!$C$23,G104))</f>
        <v>n</v>
      </c>
      <c r="I104" s="22">
        <f>'INPUT-Production'!H104</f>
        <v>0</v>
      </c>
      <c r="J104" s="11" t="str">
        <f>IF(I104=0,'INPUT-Settings'!$C$22,I104)</f>
        <v>min</v>
      </c>
      <c r="K104" s="11">
        <f>'INPUT-Production'!I104</f>
        <v>0</v>
      </c>
      <c r="L104" s="62">
        <f>IF(AND(K104=0,C104="input"),'INPUT-Settings'!$C$18,IF(AND(K104=0,C104="output"),'INPUT-Settings'!$C$20,IF(AND(K104=0,C104="process"),'INPUT-Settings'!$C$19,K104)))</f>
        <v>0</v>
      </c>
      <c r="M104" s="55">
        <f t="shared" si="4"/>
        <v>0</v>
      </c>
      <c r="N104" s="22">
        <f>'INPUT-Production'!J104</f>
        <v>0</v>
      </c>
      <c r="O104" s="11" t="str">
        <f>IF(N104=0,'INPUT-Settings'!$C$21,'Production-Scores'!N104)</f>
        <v>4-5 days a week</v>
      </c>
      <c r="P104" s="55">
        <f>VLOOKUP('Production-Scores'!O104,'M08 tab 10,11'!$B$13:$C$18,2,FALSE)</f>
        <v>1</v>
      </c>
      <c r="Q104" s="22">
        <f>'INPUT-Production'!K104</f>
        <v>0</v>
      </c>
      <c r="R104" s="11" t="str">
        <f>IF(Q104=0,'INPUT-Settings'!$C$17,'Production-Scores'!Q104)</f>
        <v>closed containers</v>
      </c>
      <c r="S104" s="55">
        <f>VLOOKUP(R104,'S08 App. A,C'!$D$16:$E$23,2,FALSE)</f>
        <v>0</v>
      </c>
      <c r="T104" s="22">
        <f>'INPUT-Production'!L104</f>
        <v>0</v>
      </c>
      <c r="U104" s="11" t="str">
        <f>IF(T104=0,'INPUT-Settings'!$C$16,T104)</f>
        <v>no cabin</v>
      </c>
      <c r="V104" s="62">
        <f>VLOOKUP(U104,'M08, tab 4,5,6,7,8,9'!$I$31:$J$33,2,FALSE)</f>
        <v>1</v>
      </c>
      <c r="W104" s="11">
        <f>'INPUT-Production'!M104</f>
        <v>0</v>
      </c>
      <c r="X104" s="11" t="str">
        <f>IF(W104=0,'INPUT-Settings'!$C$15,W104)</f>
        <v>None</v>
      </c>
      <c r="Y104" s="62">
        <f>VLOOKUP(X104,'M08, tab 4,5,6,7,8,9'!$D$31:$E$51,2,FALSE)</f>
        <v>1</v>
      </c>
      <c r="Z104" s="55">
        <f t="shared" si="5"/>
        <v>1</v>
      </c>
      <c r="AA104" s="22">
        <f>'INPUT-Production'!N104</f>
        <v>0</v>
      </c>
      <c r="AB104" s="11" t="str">
        <f>IF(AA104=0,'INPUT-Settings'!$C$14,AA104)</f>
        <v>regular inspections</v>
      </c>
      <c r="AC104" s="11">
        <f>'INPUT-Production'!O104</f>
        <v>0</v>
      </c>
      <c r="AD104" s="11" t="str">
        <f>IF(AC104=0,'INPUT-Settings'!$C$13,AC104)</f>
        <v>No daily cleaning</v>
      </c>
      <c r="AE104" s="55">
        <f>IF(AD104="Daily Cleaning",VLOOKUP(AB104,'M08, tab 4,5,6,7,8,9'!$I$3:$K$5,3,FALSE),IF(AD104="No daily cleaning",VLOOKUP(AB104,'M08, tab 4,5,6,7,8,9'!$I$3:$J$5,2,FALSE)))</f>
        <v>0.01</v>
      </c>
      <c r="AF104" s="22">
        <f>'INPUT-Production'!P104</f>
        <v>0</v>
      </c>
      <c r="AG104" s="11" t="str">
        <f>IF(AF104=0,'INPUT-Settings'!$C$12,AF104)</f>
        <v>no control measures</v>
      </c>
      <c r="AH104" s="55">
        <f>VLOOKUP(AG104,'M08, tab 4,5,6,7,8,9'!$D$4:$E$8,2,FALSE)</f>
        <v>1</v>
      </c>
      <c r="AI104" s="22">
        <f>'INPUT-Production'!Q104</f>
        <v>0</v>
      </c>
      <c r="AJ104" s="11" t="str">
        <f>IF(AI104=0,'INPUT-Settings'!$C$10)</f>
        <v>&gt;1000 m3</v>
      </c>
      <c r="AK104" s="62">
        <f>VLOOKUP(AJ104,'M08, tab 4,5,6,7,8,9'!$N$19:$O$22,2,FALSE)</f>
        <v>3</v>
      </c>
      <c r="AL104" s="11">
        <f>'INPUT-Production'!R104</f>
        <v>0</v>
      </c>
      <c r="AM104" s="11" t="str">
        <f>IF(AL104=0,'INPUT-Settings'!$C$11,AL104)</f>
        <v>Mechanical/ natural ventilation</v>
      </c>
      <c r="AN104" s="62">
        <f>VLOOKUP(AM104,'M08, tab 4,5,6,7,8,9'!$P$19:$Q$21,2,FALSE)</f>
        <v>2</v>
      </c>
      <c r="AO104" s="55">
        <f>INDEX('M08, tab 4,5,6,7,8,9'!$J$19:$L$22,'Production-Scores'!AK104,'Production-Scores'!AN104)</f>
        <v>1.1000000000000001</v>
      </c>
    </row>
    <row r="105" spans="1:41" x14ac:dyDescent="0.3">
      <c r="A105" s="22">
        <f>'INPUT-Production'!A105</f>
        <v>0</v>
      </c>
      <c r="B105" s="2">
        <f>'INPUT-Production'!B105</f>
        <v>0</v>
      </c>
      <c r="C105" s="22">
        <f>'INPUT-Production'!C105</f>
        <v>0</v>
      </c>
      <c r="D105" s="11">
        <f>'INPUT-Production'!D105</f>
        <v>0</v>
      </c>
      <c r="E105" s="22">
        <f>'INPUT-Production'!E105</f>
        <v>0</v>
      </c>
      <c r="F105" s="2">
        <f>'INPUT-Production'!F105</f>
        <v>0</v>
      </c>
      <c r="G105" s="65">
        <f>'INPUT-Production'!G105</f>
        <v>0</v>
      </c>
      <c r="H105" s="51" t="str">
        <f>IF(C105="process","y",IF(G105=0,'INPUT-Settings'!$C$23,G105))</f>
        <v>n</v>
      </c>
      <c r="I105" s="22">
        <f>'INPUT-Production'!H105</f>
        <v>0</v>
      </c>
      <c r="J105" s="11" t="str">
        <f>IF(I105=0,'INPUT-Settings'!$C$22,I105)</f>
        <v>min</v>
      </c>
      <c r="K105" s="11">
        <f>'INPUT-Production'!I105</f>
        <v>0</v>
      </c>
      <c r="L105" s="62">
        <f>IF(AND(K105=0,C105="input"),'INPUT-Settings'!$C$18,IF(AND(K105=0,C105="output"),'INPUT-Settings'!$C$20,IF(AND(K105=0,C105="process"),'INPUT-Settings'!$C$19,K105)))</f>
        <v>0</v>
      </c>
      <c r="M105" s="55">
        <f t="shared" si="4"/>
        <v>0</v>
      </c>
      <c r="N105" s="22">
        <f>'INPUT-Production'!J105</f>
        <v>0</v>
      </c>
      <c r="O105" s="11" t="str">
        <f>IF(N105=0,'INPUT-Settings'!$C$21,'Production-Scores'!N105)</f>
        <v>4-5 days a week</v>
      </c>
      <c r="P105" s="55">
        <f>VLOOKUP('Production-Scores'!O105,'M08 tab 10,11'!$B$13:$C$18,2,FALSE)</f>
        <v>1</v>
      </c>
      <c r="Q105" s="22">
        <f>'INPUT-Production'!K105</f>
        <v>0</v>
      </c>
      <c r="R105" s="11" t="str">
        <f>IF(Q105=0,'INPUT-Settings'!$C$17,'Production-Scores'!Q105)</f>
        <v>closed containers</v>
      </c>
      <c r="S105" s="55">
        <f>VLOOKUP(R105,'S08 App. A,C'!$D$16:$E$23,2,FALSE)</f>
        <v>0</v>
      </c>
      <c r="T105" s="22">
        <f>'INPUT-Production'!L105</f>
        <v>0</v>
      </c>
      <c r="U105" s="11" t="str">
        <f>IF(T105=0,'INPUT-Settings'!$C$16,T105)</f>
        <v>no cabin</v>
      </c>
      <c r="V105" s="62">
        <f>VLOOKUP(U105,'M08, tab 4,5,6,7,8,9'!$I$31:$J$33,2,FALSE)</f>
        <v>1</v>
      </c>
      <c r="W105" s="11">
        <f>'INPUT-Production'!M105</f>
        <v>0</v>
      </c>
      <c r="X105" s="11" t="str">
        <f>IF(W105=0,'INPUT-Settings'!$C$15,W105)</f>
        <v>None</v>
      </c>
      <c r="Y105" s="62">
        <f>VLOOKUP(X105,'M08, tab 4,5,6,7,8,9'!$D$31:$E$51,2,FALSE)</f>
        <v>1</v>
      </c>
      <c r="Z105" s="55">
        <f t="shared" si="5"/>
        <v>1</v>
      </c>
      <c r="AA105" s="22">
        <f>'INPUT-Production'!N105</f>
        <v>0</v>
      </c>
      <c r="AB105" s="11" t="str">
        <f>IF(AA105=0,'INPUT-Settings'!$C$14,AA105)</f>
        <v>regular inspections</v>
      </c>
      <c r="AC105" s="11">
        <f>'INPUT-Production'!O105</f>
        <v>0</v>
      </c>
      <c r="AD105" s="11" t="str">
        <f>IF(AC105=0,'INPUT-Settings'!$C$13,AC105)</f>
        <v>No daily cleaning</v>
      </c>
      <c r="AE105" s="55">
        <f>IF(AD105="Daily Cleaning",VLOOKUP(AB105,'M08, tab 4,5,6,7,8,9'!$I$3:$K$5,3,FALSE),IF(AD105="No daily cleaning",VLOOKUP(AB105,'M08, tab 4,5,6,7,8,9'!$I$3:$J$5,2,FALSE)))</f>
        <v>0.01</v>
      </c>
      <c r="AF105" s="22">
        <f>'INPUT-Production'!P105</f>
        <v>0</v>
      </c>
      <c r="AG105" s="11" t="str">
        <f>IF(AF105=0,'INPUT-Settings'!$C$12,AF105)</f>
        <v>no control measures</v>
      </c>
      <c r="AH105" s="55">
        <f>VLOOKUP(AG105,'M08, tab 4,5,6,7,8,9'!$D$4:$E$8,2,FALSE)</f>
        <v>1</v>
      </c>
      <c r="AI105" s="22">
        <f>'INPUT-Production'!Q105</f>
        <v>0</v>
      </c>
      <c r="AJ105" s="11" t="str">
        <f>IF(AI105=0,'INPUT-Settings'!$C$10)</f>
        <v>&gt;1000 m3</v>
      </c>
      <c r="AK105" s="62">
        <f>VLOOKUP(AJ105,'M08, tab 4,5,6,7,8,9'!$N$19:$O$22,2,FALSE)</f>
        <v>3</v>
      </c>
      <c r="AL105" s="11">
        <f>'INPUT-Production'!R105</f>
        <v>0</v>
      </c>
      <c r="AM105" s="11" t="str">
        <f>IF(AL105=0,'INPUT-Settings'!$C$11,AL105)</f>
        <v>Mechanical/ natural ventilation</v>
      </c>
      <c r="AN105" s="62">
        <f>VLOOKUP(AM105,'M08, tab 4,5,6,7,8,9'!$P$19:$Q$21,2,FALSE)</f>
        <v>2</v>
      </c>
      <c r="AO105" s="55">
        <f>INDEX('M08, tab 4,5,6,7,8,9'!$J$19:$L$22,'Production-Scores'!AK105,'Production-Scores'!AN105)</f>
        <v>1.1000000000000001</v>
      </c>
    </row>
    <row r="106" spans="1:41" x14ac:dyDescent="0.3">
      <c r="A106" s="22">
        <f>'INPUT-Production'!A106</f>
        <v>0</v>
      </c>
      <c r="B106" s="2">
        <f>'INPUT-Production'!B106</f>
        <v>0</v>
      </c>
      <c r="C106" s="22">
        <f>'INPUT-Production'!C106</f>
        <v>0</v>
      </c>
      <c r="D106" s="11">
        <f>'INPUT-Production'!D106</f>
        <v>0</v>
      </c>
      <c r="E106" s="22">
        <f>'INPUT-Production'!E106</f>
        <v>0</v>
      </c>
      <c r="F106" s="2">
        <f>'INPUT-Production'!F106</f>
        <v>0</v>
      </c>
      <c r="G106" s="65">
        <f>'INPUT-Production'!G106</f>
        <v>0</v>
      </c>
      <c r="H106" s="51" t="str">
        <f>IF(C106="process","y",IF(G106=0,'INPUT-Settings'!$C$23,G106))</f>
        <v>n</v>
      </c>
      <c r="I106" s="22">
        <f>'INPUT-Production'!H106</f>
        <v>0</v>
      </c>
      <c r="J106" s="11" t="str">
        <f>IF(I106=0,'INPUT-Settings'!$C$22,I106)</f>
        <v>min</v>
      </c>
      <c r="K106" s="11">
        <f>'INPUT-Production'!I106</f>
        <v>0</v>
      </c>
      <c r="L106" s="62">
        <f>IF(AND(K106=0,C106="input"),'INPUT-Settings'!$C$18,IF(AND(K106=0,C106="output"),'INPUT-Settings'!$C$20,IF(AND(K106=0,C106="process"),'INPUT-Settings'!$C$19,K106)))</f>
        <v>0</v>
      </c>
      <c r="M106" s="55">
        <f t="shared" si="4"/>
        <v>0</v>
      </c>
      <c r="N106" s="22">
        <f>'INPUT-Production'!J106</f>
        <v>0</v>
      </c>
      <c r="O106" s="11" t="str">
        <f>IF(N106=0,'INPUT-Settings'!$C$21,'Production-Scores'!N106)</f>
        <v>4-5 days a week</v>
      </c>
      <c r="P106" s="55">
        <f>VLOOKUP('Production-Scores'!O106,'M08 tab 10,11'!$B$13:$C$18,2,FALSE)</f>
        <v>1</v>
      </c>
      <c r="Q106" s="22">
        <f>'INPUT-Production'!K106</f>
        <v>0</v>
      </c>
      <c r="R106" s="11" t="str">
        <f>IF(Q106=0,'INPUT-Settings'!$C$17,'Production-Scores'!Q106)</f>
        <v>closed containers</v>
      </c>
      <c r="S106" s="55">
        <f>VLOOKUP(R106,'S08 App. A,C'!$D$16:$E$23,2,FALSE)</f>
        <v>0</v>
      </c>
      <c r="T106" s="22">
        <f>'INPUT-Production'!L106</f>
        <v>0</v>
      </c>
      <c r="U106" s="11" t="str">
        <f>IF(T106=0,'INPUT-Settings'!$C$16,T106)</f>
        <v>no cabin</v>
      </c>
      <c r="V106" s="62">
        <f>VLOOKUP(U106,'M08, tab 4,5,6,7,8,9'!$I$31:$J$33,2,FALSE)</f>
        <v>1</v>
      </c>
      <c r="W106" s="11">
        <f>'INPUT-Production'!M106</f>
        <v>0</v>
      </c>
      <c r="X106" s="11" t="str">
        <f>IF(W106=0,'INPUT-Settings'!$C$15,W106)</f>
        <v>None</v>
      </c>
      <c r="Y106" s="62">
        <f>VLOOKUP(X106,'M08, tab 4,5,6,7,8,9'!$D$31:$E$51,2,FALSE)</f>
        <v>1</v>
      </c>
      <c r="Z106" s="55">
        <f t="shared" si="5"/>
        <v>1</v>
      </c>
      <c r="AA106" s="22">
        <f>'INPUT-Production'!N106</f>
        <v>0</v>
      </c>
      <c r="AB106" s="11" t="str">
        <f>IF(AA106=0,'INPUT-Settings'!$C$14,AA106)</f>
        <v>regular inspections</v>
      </c>
      <c r="AC106" s="11">
        <f>'INPUT-Production'!O106</f>
        <v>0</v>
      </c>
      <c r="AD106" s="11" t="str">
        <f>IF(AC106=0,'INPUT-Settings'!$C$13,AC106)</f>
        <v>No daily cleaning</v>
      </c>
      <c r="AE106" s="55">
        <f>IF(AD106="Daily Cleaning",VLOOKUP(AB106,'M08, tab 4,5,6,7,8,9'!$I$3:$K$5,3,FALSE),IF(AD106="No daily cleaning",VLOOKUP(AB106,'M08, tab 4,5,6,7,8,9'!$I$3:$J$5,2,FALSE)))</f>
        <v>0.01</v>
      </c>
      <c r="AF106" s="22">
        <f>'INPUT-Production'!P106</f>
        <v>0</v>
      </c>
      <c r="AG106" s="11" t="str">
        <f>IF(AF106=0,'INPUT-Settings'!$C$12,AF106)</f>
        <v>no control measures</v>
      </c>
      <c r="AH106" s="55">
        <f>VLOOKUP(AG106,'M08, tab 4,5,6,7,8,9'!$D$4:$E$8,2,FALSE)</f>
        <v>1</v>
      </c>
      <c r="AI106" s="22">
        <f>'INPUT-Production'!Q106</f>
        <v>0</v>
      </c>
      <c r="AJ106" s="11" t="str">
        <f>IF(AI106=0,'INPUT-Settings'!$C$10)</f>
        <v>&gt;1000 m3</v>
      </c>
      <c r="AK106" s="62">
        <f>VLOOKUP(AJ106,'M08, tab 4,5,6,7,8,9'!$N$19:$O$22,2,FALSE)</f>
        <v>3</v>
      </c>
      <c r="AL106" s="11">
        <f>'INPUT-Production'!R106</f>
        <v>0</v>
      </c>
      <c r="AM106" s="11" t="str">
        <f>IF(AL106=0,'INPUT-Settings'!$C$11,AL106)</f>
        <v>Mechanical/ natural ventilation</v>
      </c>
      <c r="AN106" s="62">
        <f>VLOOKUP(AM106,'M08, tab 4,5,6,7,8,9'!$P$19:$Q$21,2,FALSE)</f>
        <v>2</v>
      </c>
      <c r="AO106" s="55">
        <f>INDEX('M08, tab 4,5,6,7,8,9'!$J$19:$L$22,'Production-Scores'!AK106,'Production-Scores'!AN106)</f>
        <v>1.1000000000000001</v>
      </c>
    </row>
    <row r="107" spans="1:41" x14ac:dyDescent="0.3">
      <c r="A107" s="22">
        <f>'INPUT-Production'!A107</f>
        <v>0</v>
      </c>
      <c r="B107" s="2">
        <f>'INPUT-Production'!B107</f>
        <v>0</v>
      </c>
      <c r="C107" s="22">
        <f>'INPUT-Production'!C107</f>
        <v>0</v>
      </c>
      <c r="D107" s="11">
        <f>'INPUT-Production'!D107</f>
        <v>0</v>
      </c>
      <c r="E107" s="22">
        <f>'INPUT-Production'!E107</f>
        <v>0</v>
      </c>
      <c r="F107" s="2">
        <f>'INPUT-Production'!F107</f>
        <v>0</v>
      </c>
      <c r="G107" s="65">
        <f>'INPUT-Production'!G107</f>
        <v>0</v>
      </c>
      <c r="H107" s="51" t="str">
        <f>IF(C107="process","y",IF(G107=0,'INPUT-Settings'!$C$23,G107))</f>
        <v>n</v>
      </c>
      <c r="I107" s="22">
        <f>'INPUT-Production'!H107</f>
        <v>0</v>
      </c>
      <c r="J107" s="11" t="str">
        <f>IF(I107=0,'INPUT-Settings'!$C$22,I107)</f>
        <v>min</v>
      </c>
      <c r="K107" s="11">
        <f>'INPUT-Production'!I107</f>
        <v>0</v>
      </c>
      <c r="L107" s="62">
        <f>IF(AND(K107=0,C107="input"),'INPUT-Settings'!$C$18,IF(AND(K107=0,C107="output"),'INPUT-Settings'!$C$20,IF(AND(K107=0,C107="process"),'INPUT-Settings'!$C$19,K107)))</f>
        <v>0</v>
      </c>
      <c r="M107" s="55">
        <f t="shared" si="4"/>
        <v>0</v>
      </c>
      <c r="N107" s="22">
        <f>'INPUT-Production'!J107</f>
        <v>0</v>
      </c>
      <c r="O107" s="11" t="str">
        <f>IF(N107=0,'INPUT-Settings'!$C$21,'Production-Scores'!N107)</f>
        <v>4-5 days a week</v>
      </c>
      <c r="P107" s="55">
        <f>VLOOKUP('Production-Scores'!O107,'M08 tab 10,11'!$B$13:$C$18,2,FALSE)</f>
        <v>1</v>
      </c>
      <c r="Q107" s="22">
        <f>'INPUT-Production'!K107</f>
        <v>0</v>
      </c>
      <c r="R107" s="11" t="str">
        <f>IF(Q107=0,'INPUT-Settings'!$C$17,'Production-Scores'!Q107)</f>
        <v>closed containers</v>
      </c>
      <c r="S107" s="55">
        <f>VLOOKUP(R107,'S08 App. A,C'!$D$16:$E$23,2,FALSE)</f>
        <v>0</v>
      </c>
      <c r="T107" s="22">
        <f>'INPUT-Production'!L107</f>
        <v>0</v>
      </c>
      <c r="U107" s="11" t="str">
        <f>IF(T107=0,'INPUT-Settings'!$C$16,T107)</f>
        <v>no cabin</v>
      </c>
      <c r="V107" s="62">
        <f>VLOOKUP(U107,'M08, tab 4,5,6,7,8,9'!$I$31:$J$33,2,FALSE)</f>
        <v>1</v>
      </c>
      <c r="W107" s="11">
        <f>'INPUT-Production'!M107</f>
        <v>0</v>
      </c>
      <c r="X107" s="11" t="str">
        <f>IF(W107=0,'INPUT-Settings'!$C$15,W107)</f>
        <v>None</v>
      </c>
      <c r="Y107" s="62">
        <f>VLOOKUP(X107,'M08, tab 4,5,6,7,8,9'!$D$31:$E$51,2,FALSE)</f>
        <v>1</v>
      </c>
      <c r="Z107" s="55">
        <f t="shared" si="5"/>
        <v>1</v>
      </c>
      <c r="AA107" s="22">
        <f>'INPUT-Production'!N107</f>
        <v>0</v>
      </c>
      <c r="AB107" s="11" t="str">
        <f>IF(AA107=0,'INPUT-Settings'!$C$14,AA107)</f>
        <v>regular inspections</v>
      </c>
      <c r="AC107" s="11">
        <f>'INPUT-Production'!O107</f>
        <v>0</v>
      </c>
      <c r="AD107" s="11" t="str">
        <f>IF(AC107=0,'INPUT-Settings'!$C$13,AC107)</f>
        <v>No daily cleaning</v>
      </c>
      <c r="AE107" s="55">
        <f>IF(AD107="Daily Cleaning",VLOOKUP(AB107,'M08, tab 4,5,6,7,8,9'!$I$3:$K$5,3,FALSE),IF(AD107="No daily cleaning",VLOOKUP(AB107,'M08, tab 4,5,6,7,8,9'!$I$3:$J$5,2,FALSE)))</f>
        <v>0.01</v>
      </c>
      <c r="AF107" s="22">
        <f>'INPUT-Production'!P107</f>
        <v>0</v>
      </c>
      <c r="AG107" s="11" t="str">
        <f>IF(AF107=0,'INPUT-Settings'!$C$12,AF107)</f>
        <v>no control measures</v>
      </c>
      <c r="AH107" s="55">
        <f>VLOOKUP(AG107,'M08, tab 4,5,6,7,8,9'!$D$4:$E$8,2,FALSE)</f>
        <v>1</v>
      </c>
      <c r="AI107" s="22">
        <f>'INPUT-Production'!Q107</f>
        <v>0</v>
      </c>
      <c r="AJ107" s="11" t="str">
        <f>IF(AI107=0,'INPUT-Settings'!$C$10)</f>
        <v>&gt;1000 m3</v>
      </c>
      <c r="AK107" s="62">
        <f>VLOOKUP(AJ107,'M08, tab 4,5,6,7,8,9'!$N$19:$O$22,2,FALSE)</f>
        <v>3</v>
      </c>
      <c r="AL107" s="11">
        <f>'INPUT-Production'!R107</f>
        <v>0</v>
      </c>
      <c r="AM107" s="11" t="str">
        <f>IF(AL107=0,'INPUT-Settings'!$C$11,AL107)</f>
        <v>Mechanical/ natural ventilation</v>
      </c>
      <c r="AN107" s="62">
        <f>VLOOKUP(AM107,'M08, tab 4,5,6,7,8,9'!$P$19:$Q$21,2,FALSE)</f>
        <v>2</v>
      </c>
      <c r="AO107" s="55">
        <f>INDEX('M08, tab 4,5,6,7,8,9'!$J$19:$L$22,'Production-Scores'!AK107,'Production-Scores'!AN107)</f>
        <v>1.1000000000000001</v>
      </c>
    </row>
    <row r="108" spans="1:41" x14ac:dyDescent="0.3">
      <c r="A108" s="22">
        <f>'INPUT-Production'!A108</f>
        <v>0</v>
      </c>
      <c r="B108" s="2">
        <f>'INPUT-Production'!B108</f>
        <v>0</v>
      </c>
      <c r="C108" s="22">
        <f>'INPUT-Production'!C108</f>
        <v>0</v>
      </c>
      <c r="D108" s="11">
        <f>'INPUT-Production'!D108</f>
        <v>0</v>
      </c>
      <c r="E108" s="22">
        <f>'INPUT-Production'!E108</f>
        <v>0</v>
      </c>
      <c r="F108" s="2">
        <f>'INPUT-Production'!F108</f>
        <v>0</v>
      </c>
      <c r="G108" s="65">
        <f>'INPUT-Production'!G108</f>
        <v>0</v>
      </c>
      <c r="H108" s="51" t="str">
        <f>IF(C108="process","y",IF(G108=0,'INPUT-Settings'!$C$23,G108))</f>
        <v>n</v>
      </c>
      <c r="I108" s="22">
        <f>'INPUT-Production'!H108</f>
        <v>0</v>
      </c>
      <c r="J108" s="11" t="str">
        <f>IF(I108=0,'INPUT-Settings'!$C$22,I108)</f>
        <v>min</v>
      </c>
      <c r="K108" s="11">
        <f>'INPUT-Production'!I108</f>
        <v>0</v>
      </c>
      <c r="L108" s="62">
        <f>IF(AND(K108=0,C108="input"),'INPUT-Settings'!$C$18,IF(AND(K108=0,C108="output"),'INPUT-Settings'!$C$20,IF(AND(K108=0,C108="process"),'INPUT-Settings'!$C$19,K108)))</f>
        <v>0</v>
      </c>
      <c r="M108" s="55">
        <f t="shared" si="4"/>
        <v>0</v>
      </c>
      <c r="N108" s="22">
        <f>'INPUT-Production'!J108</f>
        <v>0</v>
      </c>
      <c r="O108" s="11" t="str">
        <f>IF(N108=0,'INPUT-Settings'!$C$21,'Production-Scores'!N108)</f>
        <v>4-5 days a week</v>
      </c>
      <c r="P108" s="55">
        <f>VLOOKUP('Production-Scores'!O108,'M08 tab 10,11'!$B$13:$C$18,2,FALSE)</f>
        <v>1</v>
      </c>
      <c r="Q108" s="22">
        <f>'INPUT-Production'!K108</f>
        <v>0</v>
      </c>
      <c r="R108" s="11" t="str">
        <f>IF(Q108=0,'INPUT-Settings'!$C$17,'Production-Scores'!Q108)</f>
        <v>closed containers</v>
      </c>
      <c r="S108" s="55">
        <f>VLOOKUP(R108,'S08 App. A,C'!$D$16:$E$23,2,FALSE)</f>
        <v>0</v>
      </c>
      <c r="T108" s="22">
        <f>'INPUT-Production'!L108</f>
        <v>0</v>
      </c>
      <c r="U108" s="11" t="str">
        <f>IF(T108=0,'INPUT-Settings'!$C$16,T108)</f>
        <v>no cabin</v>
      </c>
      <c r="V108" s="62">
        <f>VLOOKUP(U108,'M08, tab 4,5,6,7,8,9'!$I$31:$J$33,2,FALSE)</f>
        <v>1</v>
      </c>
      <c r="W108" s="11">
        <f>'INPUT-Production'!M108</f>
        <v>0</v>
      </c>
      <c r="X108" s="11" t="str">
        <f>IF(W108=0,'INPUT-Settings'!$C$15,W108)</f>
        <v>None</v>
      </c>
      <c r="Y108" s="62">
        <f>VLOOKUP(X108,'M08, tab 4,5,6,7,8,9'!$D$31:$E$51,2,FALSE)</f>
        <v>1</v>
      </c>
      <c r="Z108" s="55">
        <f t="shared" si="5"/>
        <v>1</v>
      </c>
      <c r="AA108" s="22">
        <f>'INPUT-Production'!N108</f>
        <v>0</v>
      </c>
      <c r="AB108" s="11" t="str">
        <f>IF(AA108=0,'INPUT-Settings'!$C$14,AA108)</f>
        <v>regular inspections</v>
      </c>
      <c r="AC108" s="11">
        <f>'INPUT-Production'!O108</f>
        <v>0</v>
      </c>
      <c r="AD108" s="11" t="str">
        <f>IF(AC108=0,'INPUT-Settings'!$C$13,AC108)</f>
        <v>No daily cleaning</v>
      </c>
      <c r="AE108" s="55">
        <f>IF(AD108="Daily Cleaning",VLOOKUP(AB108,'M08, tab 4,5,6,7,8,9'!$I$3:$K$5,3,FALSE),IF(AD108="No daily cleaning",VLOOKUP(AB108,'M08, tab 4,5,6,7,8,9'!$I$3:$J$5,2,FALSE)))</f>
        <v>0.01</v>
      </c>
      <c r="AF108" s="22">
        <f>'INPUT-Production'!P108</f>
        <v>0</v>
      </c>
      <c r="AG108" s="11" t="str">
        <f>IF(AF108=0,'INPUT-Settings'!$C$12,AF108)</f>
        <v>no control measures</v>
      </c>
      <c r="AH108" s="55">
        <f>VLOOKUP(AG108,'M08, tab 4,5,6,7,8,9'!$D$4:$E$8,2,FALSE)</f>
        <v>1</v>
      </c>
      <c r="AI108" s="22">
        <f>'INPUT-Production'!Q108</f>
        <v>0</v>
      </c>
      <c r="AJ108" s="11" t="str">
        <f>IF(AI108=0,'INPUT-Settings'!$C$10)</f>
        <v>&gt;1000 m3</v>
      </c>
      <c r="AK108" s="62">
        <f>VLOOKUP(AJ108,'M08, tab 4,5,6,7,8,9'!$N$19:$O$22,2,FALSE)</f>
        <v>3</v>
      </c>
      <c r="AL108" s="11">
        <f>'INPUT-Production'!R108</f>
        <v>0</v>
      </c>
      <c r="AM108" s="11" t="str">
        <f>IF(AL108=0,'INPUT-Settings'!$C$11,AL108)</f>
        <v>Mechanical/ natural ventilation</v>
      </c>
      <c r="AN108" s="62">
        <f>VLOOKUP(AM108,'M08, tab 4,5,6,7,8,9'!$P$19:$Q$21,2,FALSE)</f>
        <v>2</v>
      </c>
      <c r="AO108" s="55">
        <f>INDEX('M08, tab 4,5,6,7,8,9'!$J$19:$L$22,'Production-Scores'!AK108,'Production-Scores'!AN108)</f>
        <v>1.1000000000000001</v>
      </c>
    </row>
    <row r="109" spans="1:41" x14ac:dyDescent="0.3">
      <c r="A109" s="22">
        <f>'INPUT-Production'!A109</f>
        <v>0</v>
      </c>
      <c r="B109" s="2">
        <f>'INPUT-Production'!B109</f>
        <v>0</v>
      </c>
      <c r="C109" s="22">
        <f>'INPUT-Production'!C109</f>
        <v>0</v>
      </c>
      <c r="D109" s="11">
        <f>'INPUT-Production'!D109</f>
        <v>0</v>
      </c>
      <c r="E109" s="22">
        <f>'INPUT-Production'!E109</f>
        <v>0</v>
      </c>
      <c r="F109" s="2">
        <f>'INPUT-Production'!F109</f>
        <v>0</v>
      </c>
      <c r="G109" s="65">
        <f>'INPUT-Production'!G109</f>
        <v>0</v>
      </c>
      <c r="H109" s="51" t="str">
        <f>IF(C109="process","y",IF(G109=0,'INPUT-Settings'!$C$23,G109))</f>
        <v>n</v>
      </c>
      <c r="I109" s="22">
        <f>'INPUT-Production'!H109</f>
        <v>0</v>
      </c>
      <c r="J109" s="11" t="str">
        <f>IF(I109=0,'INPUT-Settings'!$C$22,I109)</f>
        <v>min</v>
      </c>
      <c r="K109" s="11">
        <f>'INPUT-Production'!I109</f>
        <v>0</v>
      </c>
      <c r="L109" s="62">
        <f>IF(AND(K109=0,C109="input"),'INPUT-Settings'!$C$18,IF(AND(K109=0,C109="output"),'INPUT-Settings'!$C$20,IF(AND(K109=0,C109="process"),'INPUT-Settings'!$C$19,K109)))</f>
        <v>0</v>
      </c>
      <c r="M109" s="55">
        <f t="shared" si="4"/>
        <v>0</v>
      </c>
      <c r="N109" s="22">
        <f>'INPUT-Production'!J109</f>
        <v>0</v>
      </c>
      <c r="O109" s="11" t="str">
        <f>IF(N109=0,'INPUT-Settings'!$C$21,'Production-Scores'!N109)</f>
        <v>4-5 days a week</v>
      </c>
      <c r="P109" s="55">
        <f>VLOOKUP('Production-Scores'!O109,'M08 tab 10,11'!$B$13:$C$18,2,FALSE)</f>
        <v>1</v>
      </c>
      <c r="Q109" s="22">
        <f>'INPUT-Production'!K109</f>
        <v>0</v>
      </c>
      <c r="R109" s="11" t="str">
        <f>IF(Q109=0,'INPUT-Settings'!$C$17,'Production-Scores'!Q109)</f>
        <v>closed containers</v>
      </c>
      <c r="S109" s="55">
        <f>VLOOKUP(R109,'S08 App. A,C'!$D$16:$E$23,2,FALSE)</f>
        <v>0</v>
      </c>
      <c r="T109" s="22">
        <f>'INPUT-Production'!L109</f>
        <v>0</v>
      </c>
      <c r="U109" s="11" t="str">
        <f>IF(T109=0,'INPUT-Settings'!$C$16,T109)</f>
        <v>no cabin</v>
      </c>
      <c r="V109" s="62">
        <f>VLOOKUP(U109,'M08, tab 4,5,6,7,8,9'!$I$31:$J$33,2,FALSE)</f>
        <v>1</v>
      </c>
      <c r="W109" s="11">
        <f>'INPUT-Production'!M109</f>
        <v>0</v>
      </c>
      <c r="X109" s="11" t="str">
        <f>IF(W109=0,'INPUT-Settings'!$C$15,W109)</f>
        <v>None</v>
      </c>
      <c r="Y109" s="62">
        <f>VLOOKUP(X109,'M08, tab 4,5,6,7,8,9'!$D$31:$E$51,2,FALSE)</f>
        <v>1</v>
      </c>
      <c r="Z109" s="55">
        <f t="shared" si="5"/>
        <v>1</v>
      </c>
      <c r="AA109" s="22">
        <f>'INPUT-Production'!N109</f>
        <v>0</v>
      </c>
      <c r="AB109" s="11" t="str">
        <f>IF(AA109=0,'INPUT-Settings'!$C$14,AA109)</f>
        <v>regular inspections</v>
      </c>
      <c r="AC109" s="11">
        <f>'INPUT-Production'!O109</f>
        <v>0</v>
      </c>
      <c r="AD109" s="11" t="str">
        <f>IF(AC109=0,'INPUT-Settings'!$C$13,AC109)</f>
        <v>No daily cleaning</v>
      </c>
      <c r="AE109" s="55">
        <f>IF(AD109="Daily Cleaning",VLOOKUP(AB109,'M08, tab 4,5,6,7,8,9'!$I$3:$K$5,3,FALSE),IF(AD109="No daily cleaning",VLOOKUP(AB109,'M08, tab 4,5,6,7,8,9'!$I$3:$J$5,2,FALSE)))</f>
        <v>0.01</v>
      </c>
      <c r="AF109" s="22">
        <f>'INPUT-Production'!P109</f>
        <v>0</v>
      </c>
      <c r="AG109" s="11" t="str">
        <f>IF(AF109=0,'INPUT-Settings'!$C$12,AF109)</f>
        <v>no control measures</v>
      </c>
      <c r="AH109" s="55">
        <f>VLOOKUP(AG109,'M08, tab 4,5,6,7,8,9'!$D$4:$E$8,2,FALSE)</f>
        <v>1</v>
      </c>
      <c r="AI109" s="22">
        <f>'INPUT-Production'!Q109</f>
        <v>0</v>
      </c>
      <c r="AJ109" s="11" t="str">
        <f>IF(AI109=0,'INPUT-Settings'!$C$10)</f>
        <v>&gt;1000 m3</v>
      </c>
      <c r="AK109" s="62">
        <f>VLOOKUP(AJ109,'M08, tab 4,5,6,7,8,9'!$N$19:$O$22,2,FALSE)</f>
        <v>3</v>
      </c>
      <c r="AL109" s="11">
        <f>'INPUT-Production'!R109</f>
        <v>0</v>
      </c>
      <c r="AM109" s="11" t="str">
        <f>IF(AL109=0,'INPUT-Settings'!$C$11,AL109)</f>
        <v>Mechanical/ natural ventilation</v>
      </c>
      <c r="AN109" s="62">
        <f>VLOOKUP(AM109,'M08, tab 4,5,6,7,8,9'!$P$19:$Q$21,2,FALSE)</f>
        <v>2</v>
      </c>
      <c r="AO109" s="55">
        <f>INDEX('M08, tab 4,5,6,7,8,9'!$J$19:$L$22,'Production-Scores'!AK109,'Production-Scores'!AN109)</f>
        <v>1.1000000000000001</v>
      </c>
    </row>
    <row r="110" spans="1:41" x14ac:dyDescent="0.3">
      <c r="A110" s="22">
        <f>'INPUT-Production'!A110</f>
        <v>0</v>
      </c>
      <c r="B110" s="2">
        <f>'INPUT-Production'!B110</f>
        <v>0</v>
      </c>
      <c r="C110" s="22">
        <f>'INPUT-Production'!C110</f>
        <v>0</v>
      </c>
      <c r="D110" s="11">
        <f>'INPUT-Production'!D110</f>
        <v>0</v>
      </c>
      <c r="E110" s="22">
        <f>'INPUT-Production'!E110</f>
        <v>0</v>
      </c>
      <c r="F110" s="2">
        <f>'INPUT-Production'!F110</f>
        <v>0</v>
      </c>
      <c r="G110" s="65">
        <f>'INPUT-Production'!G110</f>
        <v>0</v>
      </c>
      <c r="H110" s="51" t="str">
        <f>IF(C110="process","y",IF(G110=0,'INPUT-Settings'!$C$23,G110))</f>
        <v>n</v>
      </c>
      <c r="I110" s="22">
        <f>'INPUT-Production'!H110</f>
        <v>0</v>
      </c>
      <c r="J110" s="11" t="str">
        <f>IF(I110=0,'INPUT-Settings'!$C$22,I110)</f>
        <v>min</v>
      </c>
      <c r="K110" s="11">
        <f>'INPUT-Production'!I110</f>
        <v>0</v>
      </c>
      <c r="L110" s="62">
        <f>IF(AND(K110=0,C110="input"),'INPUT-Settings'!$C$18,IF(AND(K110=0,C110="output"),'INPUT-Settings'!$C$20,IF(AND(K110=0,C110="process"),'INPUT-Settings'!$C$19,K110)))</f>
        <v>0</v>
      </c>
      <c r="M110" s="55">
        <f t="shared" si="4"/>
        <v>0</v>
      </c>
      <c r="N110" s="22">
        <f>'INPUT-Production'!J110</f>
        <v>0</v>
      </c>
      <c r="O110" s="11" t="str">
        <f>IF(N110=0,'INPUT-Settings'!$C$21,'Production-Scores'!N110)</f>
        <v>4-5 days a week</v>
      </c>
      <c r="P110" s="55">
        <f>VLOOKUP('Production-Scores'!O110,'M08 tab 10,11'!$B$13:$C$18,2,FALSE)</f>
        <v>1</v>
      </c>
      <c r="Q110" s="22">
        <f>'INPUT-Production'!K110</f>
        <v>0</v>
      </c>
      <c r="R110" s="11" t="str">
        <f>IF(Q110=0,'INPUT-Settings'!$C$17,'Production-Scores'!Q110)</f>
        <v>closed containers</v>
      </c>
      <c r="S110" s="55">
        <f>VLOOKUP(R110,'S08 App. A,C'!$D$16:$E$23,2,FALSE)</f>
        <v>0</v>
      </c>
      <c r="T110" s="22">
        <f>'INPUT-Production'!L110</f>
        <v>0</v>
      </c>
      <c r="U110" s="11" t="str">
        <f>IF(T110=0,'INPUT-Settings'!$C$16,T110)</f>
        <v>no cabin</v>
      </c>
      <c r="V110" s="62">
        <f>VLOOKUP(U110,'M08, tab 4,5,6,7,8,9'!$I$31:$J$33,2,FALSE)</f>
        <v>1</v>
      </c>
      <c r="W110" s="11">
        <f>'INPUT-Production'!M110</f>
        <v>0</v>
      </c>
      <c r="X110" s="11" t="str">
        <f>IF(W110=0,'INPUT-Settings'!$C$15,W110)</f>
        <v>None</v>
      </c>
      <c r="Y110" s="62">
        <f>VLOOKUP(X110,'M08, tab 4,5,6,7,8,9'!$D$31:$E$51,2,FALSE)</f>
        <v>1</v>
      </c>
      <c r="Z110" s="55">
        <f t="shared" si="5"/>
        <v>1</v>
      </c>
      <c r="AA110" s="22">
        <f>'INPUT-Production'!N110</f>
        <v>0</v>
      </c>
      <c r="AB110" s="11" t="str">
        <f>IF(AA110=0,'INPUT-Settings'!$C$14,AA110)</f>
        <v>regular inspections</v>
      </c>
      <c r="AC110" s="11">
        <f>'INPUT-Production'!O110</f>
        <v>0</v>
      </c>
      <c r="AD110" s="11" t="str">
        <f>IF(AC110=0,'INPUT-Settings'!$C$13,AC110)</f>
        <v>No daily cleaning</v>
      </c>
      <c r="AE110" s="55">
        <f>IF(AD110="Daily Cleaning",VLOOKUP(AB110,'M08, tab 4,5,6,7,8,9'!$I$3:$K$5,3,FALSE),IF(AD110="No daily cleaning",VLOOKUP(AB110,'M08, tab 4,5,6,7,8,9'!$I$3:$J$5,2,FALSE)))</f>
        <v>0.01</v>
      </c>
      <c r="AF110" s="22">
        <f>'INPUT-Production'!P110</f>
        <v>0</v>
      </c>
      <c r="AG110" s="11" t="str">
        <f>IF(AF110=0,'INPUT-Settings'!$C$12,AF110)</f>
        <v>no control measures</v>
      </c>
      <c r="AH110" s="55">
        <f>VLOOKUP(AG110,'M08, tab 4,5,6,7,8,9'!$D$4:$E$8,2,FALSE)</f>
        <v>1</v>
      </c>
      <c r="AI110" s="22">
        <f>'INPUT-Production'!Q110</f>
        <v>0</v>
      </c>
      <c r="AJ110" s="11" t="str">
        <f>IF(AI110=0,'INPUT-Settings'!$C$10)</f>
        <v>&gt;1000 m3</v>
      </c>
      <c r="AK110" s="62">
        <f>VLOOKUP(AJ110,'M08, tab 4,5,6,7,8,9'!$N$19:$O$22,2,FALSE)</f>
        <v>3</v>
      </c>
      <c r="AL110" s="11">
        <f>'INPUT-Production'!R110</f>
        <v>0</v>
      </c>
      <c r="AM110" s="11" t="str">
        <f>IF(AL110=0,'INPUT-Settings'!$C$11,AL110)</f>
        <v>Mechanical/ natural ventilation</v>
      </c>
      <c r="AN110" s="62">
        <f>VLOOKUP(AM110,'M08, tab 4,5,6,7,8,9'!$P$19:$Q$21,2,FALSE)</f>
        <v>2</v>
      </c>
      <c r="AO110" s="55">
        <f>INDEX('M08, tab 4,5,6,7,8,9'!$J$19:$L$22,'Production-Scores'!AK110,'Production-Scores'!AN110)</f>
        <v>1.1000000000000001</v>
      </c>
    </row>
    <row r="111" spans="1:41" x14ac:dyDescent="0.3">
      <c r="A111" s="22">
        <f>'INPUT-Production'!A111</f>
        <v>0</v>
      </c>
      <c r="B111" s="2">
        <f>'INPUT-Production'!B111</f>
        <v>0</v>
      </c>
      <c r="C111" s="22">
        <f>'INPUT-Production'!C111</f>
        <v>0</v>
      </c>
      <c r="D111" s="11">
        <f>'INPUT-Production'!D111</f>
        <v>0</v>
      </c>
      <c r="E111" s="22">
        <f>'INPUT-Production'!E111</f>
        <v>0</v>
      </c>
      <c r="F111" s="2">
        <f>'INPUT-Production'!F111</f>
        <v>0</v>
      </c>
      <c r="G111" s="65">
        <f>'INPUT-Production'!G111</f>
        <v>0</v>
      </c>
      <c r="H111" s="51" t="str">
        <f>IF(C111="process","y",IF(G111=0,'INPUT-Settings'!$C$23,G111))</f>
        <v>n</v>
      </c>
      <c r="I111" s="22">
        <f>'INPUT-Production'!H111</f>
        <v>0</v>
      </c>
      <c r="J111" s="11" t="str">
        <f>IF(I111=0,'INPUT-Settings'!$C$22,I111)</f>
        <v>min</v>
      </c>
      <c r="K111" s="11">
        <f>'INPUT-Production'!I111</f>
        <v>0</v>
      </c>
      <c r="L111" s="62">
        <f>IF(AND(K111=0,C111="input"),'INPUT-Settings'!$C$18,IF(AND(K111=0,C111="output"),'INPUT-Settings'!$C$20,IF(AND(K111=0,C111="process"),'INPUT-Settings'!$C$19,K111)))</f>
        <v>0</v>
      </c>
      <c r="M111" s="55">
        <f t="shared" si="4"/>
        <v>0</v>
      </c>
      <c r="N111" s="22">
        <f>'INPUT-Production'!J111</f>
        <v>0</v>
      </c>
      <c r="O111" s="11" t="str">
        <f>IF(N111=0,'INPUT-Settings'!$C$21,'Production-Scores'!N111)</f>
        <v>4-5 days a week</v>
      </c>
      <c r="P111" s="55">
        <f>VLOOKUP('Production-Scores'!O111,'M08 tab 10,11'!$B$13:$C$18,2,FALSE)</f>
        <v>1</v>
      </c>
      <c r="Q111" s="22">
        <f>'INPUT-Production'!K111</f>
        <v>0</v>
      </c>
      <c r="R111" s="11" t="str">
        <f>IF(Q111=0,'INPUT-Settings'!$C$17,'Production-Scores'!Q111)</f>
        <v>closed containers</v>
      </c>
      <c r="S111" s="55">
        <f>VLOOKUP(R111,'S08 App. A,C'!$D$16:$E$23,2,FALSE)</f>
        <v>0</v>
      </c>
      <c r="T111" s="22">
        <f>'INPUT-Production'!L111</f>
        <v>0</v>
      </c>
      <c r="U111" s="11" t="str">
        <f>IF(T111=0,'INPUT-Settings'!$C$16,T111)</f>
        <v>no cabin</v>
      </c>
      <c r="V111" s="62">
        <f>VLOOKUP(U111,'M08, tab 4,5,6,7,8,9'!$I$31:$J$33,2,FALSE)</f>
        <v>1</v>
      </c>
      <c r="W111" s="11">
        <f>'INPUT-Production'!M111</f>
        <v>0</v>
      </c>
      <c r="X111" s="11" t="str">
        <f>IF(W111=0,'INPUT-Settings'!$C$15,W111)</f>
        <v>None</v>
      </c>
      <c r="Y111" s="62">
        <f>VLOOKUP(X111,'M08, tab 4,5,6,7,8,9'!$D$31:$E$51,2,FALSE)</f>
        <v>1</v>
      </c>
      <c r="Z111" s="55">
        <f t="shared" si="5"/>
        <v>1</v>
      </c>
      <c r="AA111" s="22">
        <f>'INPUT-Production'!N111</f>
        <v>0</v>
      </c>
      <c r="AB111" s="11" t="str">
        <f>IF(AA111=0,'INPUT-Settings'!$C$14,AA111)</f>
        <v>regular inspections</v>
      </c>
      <c r="AC111" s="11">
        <f>'INPUT-Production'!O111</f>
        <v>0</v>
      </c>
      <c r="AD111" s="11" t="str">
        <f>IF(AC111=0,'INPUT-Settings'!$C$13,AC111)</f>
        <v>No daily cleaning</v>
      </c>
      <c r="AE111" s="55">
        <f>IF(AD111="Daily Cleaning",VLOOKUP(AB111,'M08, tab 4,5,6,7,8,9'!$I$3:$K$5,3,FALSE),IF(AD111="No daily cleaning",VLOOKUP(AB111,'M08, tab 4,5,6,7,8,9'!$I$3:$J$5,2,FALSE)))</f>
        <v>0.01</v>
      </c>
      <c r="AF111" s="22">
        <f>'INPUT-Production'!P111</f>
        <v>0</v>
      </c>
      <c r="AG111" s="11" t="str">
        <f>IF(AF111=0,'INPUT-Settings'!$C$12,AF111)</f>
        <v>no control measures</v>
      </c>
      <c r="AH111" s="55">
        <f>VLOOKUP(AG111,'M08, tab 4,5,6,7,8,9'!$D$4:$E$8,2,FALSE)</f>
        <v>1</v>
      </c>
      <c r="AI111" s="22">
        <f>'INPUT-Production'!Q111</f>
        <v>0</v>
      </c>
      <c r="AJ111" s="11" t="str">
        <f>IF(AI111=0,'INPUT-Settings'!$C$10)</f>
        <v>&gt;1000 m3</v>
      </c>
      <c r="AK111" s="62">
        <f>VLOOKUP(AJ111,'M08, tab 4,5,6,7,8,9'!$N$19:$O$22,2,FALSE)</f>
        <v>3</v>
      </c>
      <c r="AL111" s="11">
        <f>'INPUT-Production'!R111</f>
        <v>0</v>
      </c>
      <c r="AM111" s="11" t="str">
        <f>IF(AL111=0,'INPUT-Settings'!$C$11,AL111)</f>
        <v>Mechanical/ natural ventilation</v>
      </c>
      <c r="AN111" s="62">
        <f>VLOOKUP(AM111,'M08, tab 4,5,6,7,8,9'!$P$19:$Q$21,2,FALSE)</f>
        <v>2</v>
      </c>
      <c r="AO111" s="55">
        <f>INDEX('M08, tab 4,5,6,7,8,9'!$J$19:$L$22,'Production-Scores'!AK111,'Production-Scores'!AN111)</f>
        <v>1.1000000000000001</v>
      </c>
    </row>
    <row r="112" spans="1:41" x14ac:dyDescent="0.3">
      <c r="A112" s="22">
        <f>'INPUT-Production'!A112</f>
        <v>0</v>
      </c>
      <c r="B112" s="2">
        <f>'INPUT-Production'!B112</f>
        <v>0</v>
      </c>
      <c r="C112" s="22">
        <f>'INPUT-Production'!C112</f>
        <v>0</v>
      </c>
      <c r="D112" s="11">
        <f>'INPUT-Production'!D112</f>
        <v>0</v>
      </c>
      <c r="E112" s="22">
        <f>'INPUT-Production'!E112</f>
        <v>0</v>
      </c>
      <c r="F112" s="2">
        <f>'INPUT-Production'!F112</f>
        <v>0</v>
      </c>
      <c r="G112" s="65">
        <f>'INPUT-Production'!G112</f>
        <v>0</v>
      </c>
      <c r="H112" s="51" t="str">
        <f>IF(C112="process","y",IF(G112=0,'INPUT-Settings'!$C$23,G112))</f>
        <v>n</v>
      </c>
      <c r="I112" s="22">
        <f>'INPUT-Production'!H112</f>
        <v>0</v>
      </c>
      <c r="J112" s="11" t="str">
        <f>IF(I112=0,'INPUT-Settings'!$C$22,I112)</f>
        <v>min</v>
      </c>
      <c r="K112" s="11">
        <f>'INPUT-Production'!I112</f>
        <v>0</v>
      </c>
      <c r="L112" s="62">
        <f>IF(AND(K112=0,C112="input"),'INPUT-Settings'!$C$18,IF(AND(K112=0,C112="output"),'INPUT-Settings'!$C$20,IF(AND(K112=0,C112="process"),'INPUT-Settings'!$C$19,K112)))</f>
        <v>0</v>
      </c>
      <c r="M112" s="55">
        <f t="shared" si="4"/>
        <v>0</v>
      </c>
      <c r="N112" s="22">
        <f>'INPUT-Production'!J112</f>
        <v>0</v>
      </c>
      <c r="O112" s="11" t="str">
        <f>IF(N112=0,'INPUT-Settings'!$C$21,'Production-Scores'!N112)</f>
        <v>4-5 days a week</v>
      </c>
      <c r="P112" s="55">
        <f>VLOOKUP('Production-Scores'!O112,'M08 tab 10,11'!$B$13:$C$18,2,FALSE)</f>
        <v>1</v>
      </c>
      <c r="Q112" s="22">
        <f>'INPUT-Production'!K112</f>
        <v>0</v>
      </c>
      <c r="R112" s="11" t="str">
        <f>IF(Q112=0,'INPUT-Settings'!$C$17,'Production-Scores'!Q112)</f>
        <v>closed containers</v>
      </c>
      <c r="S112" s="55">
        <f>VLOOKUP(R112,'S08 App. A,C'!$D$16:$E$23,2,FALSE)</f>
        <v>0</v>
      </c>
      <c r="T112" s="22">
        <f>'INPUT-Production'!L112</f>
        <v>0</v>
      </c>
      <c r="U112" s="11" t="str">
        <f>IF(T112=0,'INPUT-Settings'!$C$16,T112)</f>
        <v>no cabin</v>
      </c>
      <c r="V112" s="62">
        <f>VLOOKUP(U112,'M08, tab 4,5,6,7,8,9'!$I$31:$J$33,2,FALSE)</f>
        <v>1</v>
      </c>
      <c r="W112" s="11">
        <f>'INPUT-Production'!M112</f>
        <v>0</v>
      </c>
      <c r="X112" s="11" t="str">
        <f>IF(W112=0,'INPUT-Settings'!$C$15,W112)</f>
        <v>None</v>
      </c>
      <c r="Y112" s="62">
        <f>VLOOKUP(X112,'M08, tab 4,5,6,7,8,9'!$D$31:$E$51,2,FALSE)</f>
        <v>1</v>
      </c>
      <c r="Z112" s="55">
        <f t="shared" si="5"/>
        <v>1</v>
      </c>
      <c r="AA112" s="22">
        <f>'INPUT-Production'!N112</f>
        <v>0</v>
      </c>
      <c r="AB112" s="11" t="str">
        <f>IF(AA112=0,'INPUT-Settings'!$C$14,AA112)</f>
        <v>regular inspections</v>
      </c>
      <c r="AC112" s="11">
        <f>'INPUT-Production'!O112</f>
        <v>0</v>
      </c>
      <c r="AD112" s="11" t="str">
        <f>IF(AC112=0,'INPUT-Settings'!$C$13,AC112)</f>
        <v>No daily cleaning</v>
      </c>
      <c r="AE112" s="55">
        <f>IF(AD112="Daily Cleaning",VLOOKUP(AB112,'M08, tab 4,5,6,7,8,9'!$I$3:$K$5,3,FALSE),IF(AD112="No daily cleaning",VLOOKUP(AB112,'M08, tab 4,5,6,7,8,9'!$I$3:$J$5,2,FALSE)))</f>
        <v>0.01</v>
      </c>
      <c r="AF112" s="22">
        <f>'INPUT-Production'!P112</f>
        <v>0</v>
      </c>
      <c r="AG112" s="11" t="str">
        <f>IF(AF112=0,'INPUT-Settings'!$C$12,AF112)</f>
        <v>no control measures</v>
      </c>
      <c r="AH112" s="55">
        <f>VLOOKUP(AG112,'M08, tab 4,5,6,7,8,9'!$D$4:$E$8,2,FALSE)</f>
        <v>1</v>
      </c>
      <c r="AI112" s="22">
        <f>'INPUT-Production'!Q112</f>
        <v>0</v>
      </c>
      <c r="AJ112" s="11" t="str">
        <f>IF(AI112=0,'INPUT-Settings'!$C$10)</f>
        <v>&gt;1000 m3</v>
      </c>
      <c r="AK112" s="62">
        <f>VLOOKUP(AJ112,'M08, tab 4,5,6,7,8,9'!$N$19:$O$22,2,FALSE)</f>
        <v>3</v>
      </c>
      <c r="AL112" s="11">
        <f>'INPUT-Production'!R112</f>
        <v>0</v>
      </c>
      <c r="AM112" s="11" t="str">
        <f>IF(AL112=0,'INPUT-Settings'!$C$11,AL112)</f>
        <v>Mechanical/ natural ventilation</v>
      </c>
      <c r="AN112" s="62">
        <f>VLOOKUP(AM112,'M08, tab 4,5,6,7,8,9'!$P$19:$Q$21,2,FALSE)</f>
        <v>2</v>
      </c>
      <c r="AO112" s="55">
        <f>INDEX('M08, tab 4,5,6,7,8,9'!$J$19:$L$22,'Production-Scores'!AK112,'Production-Scores'!AN112)</f>
        <v>1.1000000000000001</v>
      </c>
    </row>
    <row r="113" spans="1:41" x14ac:dyDescent="0.3">
      <c r="A113" s="22">
        <f>'INPUT-Production'!A113</f>
        <v>0</v>
      </c>
      <c r="B113" s="2">
        <f>'INPUT-Production'!B113</f>
        <v>0</v>
      </c>
      <c r="C113" s="22">
        <f>'INPUT-Production'!C113</f>
        <v>0</v>
      </c>
      <c r="D113" s="11">
        <f>'INPUT-Production'!D113</f>
        <v>0</v>
      </c>
      <c r="E113" s="22">
        <f>'INPUT-Production'!E113</f>
        <v>0</v>
      </c>
      <c r="F113" s="2">
        <f>'INPUT-Production'!F113</f>
        <v>0</v>
      </c>
      <c r="G113" s="65">
        <f>'INPUT-Production'!G113</f>
        <v>0</v>
      </c>
      <c r="H113" s="51" t="str">
        <f>IF(C113="process","y",IF(G113=0,'INPUT-Settings'!$C$23,G113))</f>
        <v>n</v>
      </c>
      <c r="I113" s="22">
        <f>'INPUT-Production'!H113</f>
        <v>0</v>
      </c>
      <c r="J113" s="11" t="str">
        <f>IF(I113=0,'INPUT-Settings'!$C$22,I113)</f>
        <v>min</v>
      </c>
      <c r="K113" s="11">
        <f>'INPUT-Production'!I113</f>
        <v>0</v>
      </c>
      <c r="L113" s="62">
        <f>IF(AND(K113=0,C113="input"),'INPUT-Settings'!$C$18,IF(AND(K113=0,C113="output"),'INPUT-Settings'!$C$20,IF(AND(K113=0,C113="process"),'INPUT-Settings'!$C$19,K113)))</f>
        <v>0</v>
      </c>
      <c r="M113" s="55">
        <f t="shared" si="4"/>
        <v>0</v>
      </c>
      <c r="N113" s="22">
        <f>'INPUT-Production'!J113</f>
        <v>0</v>
      </c>
      <c r="O113" s="11" t="str">
        <f>IF(N113=0,'INPUT-Settings'!$C$21,'Production-Scores'!N113)</f>
        <v>4-5 days a week</v>
      </c>
      <c r="P113" s="55">
        <f>VLOOKUP('Production-Scores'!O113,'M08 tab 10,11'!$B$13:$C$18,2,FALSE)</f>
        <v>1</v>
      </c>
      <c r="Q113" s="22">
        <f>'INPUT-Production'!K113</f>
        <v>0</v>
      </c>
      <c r="R113" s="11" t="str">
        <f>IF(Q113=0,'INPUT-Settings'!$C$17,'Production-Scores'!Q113)</f>
        <v>closed containers</v>
      </c>
      <c r="S113" s="55">
        <f>VLOOKUP(R113,'S08 App. A,C'!$D$16:$E$23,2,FALSE)</f>
        <v>0</v>
      </c>
      <c r="T113" s="22">
        <f>'INPUT-Production'!L113</f>
        <v>0</v>
      </c>
      <c r="U113" s="11" t="str">
        <f>IF(T113=0,'INPUT-Settings'!$C$16,T113)</f>
        <v>no cabin</v>
      </c>
      <c r="V113" s="62">
        <f>VLOOKUP(U113,'M08, tab 4,5,6,7,8,9'!$I$31:$J$33,2,FALSE)</f>
        <v>1</v>
      </c>
      <c r="W113" s="11">
        <f>'INPUT-Production'!M113</f>
        <v>0</v>
      </c>
      <c r="X113" s="11" t="str">
        <f>IF(W113=0,'INPUT-Settings'!$C$15,W113)</f>
        <v>None</v>
      </c>
      <c r="Y113" s="62">
        <f>VLOOKUP(X113,'M08, tab 4,5,6,7,8,9'!$D$31:$E$51,2,FALSE)</f>
        <v>1</v>
      </c>
      <c r="Z113" s="55">
        <f t="shared" si="5"/>
        <v>1</v>
      </c>
      <c r="AA113" s="22">
        <f>'INPUT-Production'!N113</f>
        <v>0</v>
      </c>
      <c r="AB113" s="11" t="str">
        <f>IF(AA113=0,'INPUT-Settings'!$C$14,AA113)</f>
        <v>regular inspections</v>
      </c>
      <c r="AC113" s="11">
        <f>'INPUT-Production'!O113</f>
        <v>0</v>
      </c>
      <c r="AD113" s="11" t="str">
        <f>IF(AC113=0,'INPUT-Settings'!$C$13,AC113)</f>
        <v>No daily cleaning</v>
      </c>
      <c r="AE113" s="55">
        <f>IF(AD113="Daily Cleaning",VLOOKUP(AB113,'M08, tab 4,5,6,7,8,9'!$I$3:$K$5,3,FALSE),IF(AD113="No daily cleaning",VLOOKUP(AB113,'M08, tab 4,5,6,7,8,9'!$I$3:$J$5,2,FALSE)))</f>
        <v>0.01</v>
      </c>
      <c r="AF113" s="22">
        <f>'INPUT-Production'!P113</f>
        <v>0</v>
      </c>
      <c r="AG113" s="11" t="str">
        <f>IF(AF113=0,'INPUT-Settings'!$C$12,AF113)</f>
        <v>no control measures</v>
      </c>
      <c r="AH113" s="55">
        <f>VLOOKUP(AG113,'M08, tab 4,5,6,7,8,9'!$D$4:$E$8,2,FALSE)</f>
        <v>1</v>
      </c>
      <c r="AI113" s="22">
        <f>'INPUT-Production'!Q113</f>
        <v>0</v>
      </c>
      <c r="AJ113" s="11" t="str">
        <f>IF(AI113=0,'INPUT-Settings'!$C$10)</f>
        <v>&gt;1000 m3</v>
      </c>
      <c r="AK113" s="62">
        <f>VLOOKUP(AJ113,'M08, tab 4,5,6,7,8,9'!$N$19:$O$22,2,FALSE)</f>
        <v>3</v>
      </c>
      <c r="AL113" s="11">
        <f>'INPUT-Production'!R113</f>
        <v>0</v>
      </c>
      <c r="AM113" s="11" t="str">
        <f>IF(AL113=0,'INPUT-Settings'!$C$11,AL113)</f>
        <v>Mechanical/ natural ventilation</v>
      </c>
      <c r="AN113" s="62">
        <f>VLOOKUP(AM113,'M08, tab 4,5,6,7,8,9'!$P$19:$Q$21,2,FALSE)</f>
        <v>2</v>
      </c>
      <c r="AO113" s="55">
        <f>INDEX('M08, tab 4,5,6,7,8,9'!$J$19:$L$22,'Production-Scores'!AK113,'Production-Scores'!AN113)</f>
        <v>1.1000000000000001</v>
      </c>
    </row>
    <row r="114" spans="1:41" x14ac:dyDescent="0.3">
      <c r="A114" s="22">
        <f>'INPUT-Production'!A114</f>
        <v>0</v>
      </c>
      <c r="B114" s="2">
        <f>'INPUT-Production'!B114</f>
        <v>0</v>
      </c>
      <c r="C114" s="22">
        <f>'INPUT-Production'!C114</f>
        <v>0</v>
      </c>
      <c r="D114" s="11">
        <f>'INPUT-Production'!D114</f>
        <v>0</v>
      </c>
      <c r="E114" s="22">
        <f>'INPUT-Production'!E114</f>
        <v>0</v>
      </c>
      <c r="F114" s="2">
        <f>'INPUT-Production'!F114</f>
        <v>0</v>
      </c>
      <c r="G114" s="65">
        <f>'INPUT-Production'!G114</f>
        <v>0</v>
      </c>
      <c r="H114" s="51" t="str">
        <f>IF(C114="process","y",IF(G114=0,'INPUT-Settings'!$C$23,G114))</f>
        <v>n</v>
      </c>
      <c r="I114" s="22">
        <f>'INPUT-Production'!H114</f>
        <v>0</v>
      </c>
      <c r="J114" s="11" t="str">
        <f>IF(I114=0,'INPUT-Settings'!$C$22,I114)</f>
        <v>min</v>
      </c>
      <c r="K114" s="11">
        <f>'INPUT-Production'!I114</f>
        <v>0</v>
      </c>
      <c r="L114" s="62">
        <f>IF(AND(K114=0,C114="input"),'INPUT-Settings'!$C$18,IF(AND(K114=0,C114="output"),'INPUT-Settings'!$C$20,IF(AND(K114=0,C114="process"),'INPUT-Settings'!$C$19,K114)))</f>
        <v>0</v>
      </c>
      <c r="M114" s="55">
        <f t="shared" si="4"/>
        <v>0</v>
      </c>
      <c r="N114" s="22">
        <f>'INPUT-Production'!J114</f>
        <v>0</v>
      </c>
      <c r="O114" s="11" t="str">
        <f>IF(N114=0,'INPUT-Settings'!$C$21,'Production-Scores'!N114)</f>
        <v>4-5 days a week</v>
      </c>
      <c r="P114" s="55">
        <f>VLOOKUP('Production-Scores'!O114,'M08 tab 10,11'!$B$13:$C$18,2,FALSE)</f>
        <v>1</v>
      </c>
      <c r="Q114" s="22">
        <f>'INPUT-Production'!K114</f>
        <v>0</v>
      </c>
      <c r="R114" s="11" t="str">
        <f>IF(Q114=0,'INPUT-Settings'!$C$17,'Production-Scores'!Q114)</f>
        <v>closed containers</v>
      </c>
      <c r="S114" s="55">
        <f>VLOOKUP(R114,'S08 App. A,C'!$D$16:$E$23,2,FALSE)</f>
        <v>0</v>
      </c>
      <c r="T114" s="22">
        <f>'INPUT-Production'!L114</f>
        <v>0</v>
      </c>
      <c r="U114" s="11" t="str">
        <f>IF(T114=0,'INPUT-Settings'!$C$16,T114)</f>
        <v>no cabin</v>
      </c>
      <c r="V114" s="62">
        <f>VLOOKUP(U114,'M08, tab 4,5,6,7,8,9'!$I$31:$J$33,2,FALSE)</f>
        <v>1</v>
      </c>
      <c r="W114" s="11">
        <f>'INPUT-Production'!M114</f>
        <v>0</v>
      </c>
      <c r="X114" s="11" t="str">
        <f>IF(W114=0,'INPUT-Settings'!$C$15,W114)</f>
        <v>None</v>
      </c>
      <c r="Y114" s="62">
        <f>VLOOKUP(X114,'M08, tab 4,5,6,7,8,9'!$D$31:$E$51,2,FALSE)</f>
        <v>1</v>
      </c>
      <c r="Z114" s="55">
        <f t="shared" si="5"/>
        <v>1</v>
      </c>
      <c r="AA114" s="22">
        <f>'INPUT-Production'!N114</f>
        <v>0</v>
      </c>
      <c r="AB114" s="11" t="str">
        <f>IF(AA114=0,'INPUT-Settings'!$C$14,AA114)</f>
        <v>regular inspections</v>
      </c>
      <c r="AC114" s="11">
        <f>'INPUT-Production'!O114</f>
        <v>0</v>
      </c>
      <c r="AD114" s="11" t="str">
        <f>IF(AC114=0,'INPUT-Settings'!$C$13,AC114)</f>
        <v>No daily cleaning</v>
      </c>
      <c r="AE114" s="55">
        <f>IF(AD114="Daily Cleaning",VLOOKUP(AB114,'M08, tab 4,5,6,7,8,9'!$I$3:$K$5,3,FALSE),IF(AD114="No daily cleaning",VLOOKUP(AB114,'M08, tab 4,5,6,7,8,9'!$I$3:$J$5,2,FALSE)))</f>
        <v>0.01</v>
      </c>
      <c r="AF114" s="22">
        <f>'INPUT-Production'!P114</f>
        <v>0</v>
      </c>
      <c r="AG114" s="11" t="str">
        <f>IF(AF114=0,'INPUT-Settings'!$C$12,AF114)</f>
        <v>no control measures</v>
      </c>
      <c r="AH114" s="55">
        <f>VLOOKUP(AG114,'M08, tab 4,5,6,7,8,9'!$D$4:$E$8,2,FALSE)</f>
        <v>1</v>
      </c>
      <c r="AI114" s="22">
        <f>'INPUT-Production'!Q114</f>
        <v>0</v>
      </c>
      <c r="AJ114" s="11" t="str">
        <f>IF(AI114=0,'INPUT-Settings'!$C$10)</f>
        <v>&gt;1000 m3</v>
      </c>
      <c r="AK114" s="62">
        <f>VLOOKUP(AJ114,'M08, tab 4,5,6,7,8,9'!$N$19:$O$22,2,FALSE)</f>
        <v>3</v>
      </c>
      <c r="AL114" s="11">
        <f>'INPUT-Production'!R114</f>
        <v>0</v>
      </c>
      <c r="AM114" s="11" t="str">
        <f>IF(AL114=0,'INPUT-Settings'!$C$11,AL114)</f>
        <v>Mechanical/ natural ventilation</v>
      </c>
      <c r="AN114" s="62">
        <f>VLOOKUP(AM114,'M08, tab 4,5,6,7,8,9'!$P$19:$Q$21,2,FALSE)</f>
        <v>2</v>
      </c>
      <c r="AO114" s="55">
        <f>INDEX('M08, tab 4,5,6,7,8,9'!$J$19:$L$22,'Production-Scores'!AK114,'Production-Scores'!AN114)</f>
        <v>1.1000000000000001</v>
      </c>
    </row>
    <row r="115" spans="1:41" x14ac:dyDescent="0.3">
      <c r="A115" s="22">
        <f>'INPUT-Production'!A115</f>
        <v>0</v>
      </c>
      <c r="B115" s="2">
        <f>'INPUT-Production'!B115</f>
        <v>0</v>
      </c>
      <c r="C115" s="22">
        <f>'INPUT-Production'!C115</f>
        <v>0</v>
      </c>
      <c r="D115" s="11">
        <f>'INPUT-Production'!D115</f>
        <v>0</v>
      </c>
      <c r="E115" s="22">
        <f>'INPUT-Production'!E115</f>
        <v>0</v>
      </c>
      <c r="F115" s="2">
        <f>'INPUT-Production'!F115</f>
        <v>0</v>
      </c>
      <c r="G115" s="65">
        <f>'INPUT-Production'!G115</f>
        <v>0</v>
      </c>
      <c r="H115" s="51" t="str">
        <f>IF(C115="process","y",IF(G115=0,'INPUT-Settings'!$C$23,G115))</f>
        <v>n</v>
      </c>
      <c r="I115" s="22">
        <f>'INPUT-Production'!H115</f>
        <v>0</v>
      </c>
      <c r="J115" s="11" t="str">
        <f>IF(I115=0,'INPUT-Settings'!$C$22,I115)</f>
        <v>min</v>
      </c>
      <c r="K115" s="11">
        <f>'INPUT-Production'!I115</f>
        <v>0</v>
      </c>
      <c r="L115" s="62">
        <f>IF(AND(K115=0,C115="input"),'INPUT-Settings'!$C$18,IF(AND(K115=0,C115="output"),'INPUT-Settings'!$C$20,IF(AND(K115=0,C115="process"),'INPUT-Settings'!$C$19,K115)))</f>
        <v>0</v>
      </c>
      <c r="M115" s="55">
        <f t="shared" si="4"/>
        <v>0</v>
      </c>
      <c r="N115" s="22">
        <f>'INPUT-Production'!J115</f>
        <v>0</v>
      </c>
      <c r="O115" s="11" t="str">
        <f>IF(N115=0,'INPUT-Settings'!$C$21,'Production-Scores'!N115)</f>
        <v>4-5 days a week</v>
      </c>
      <c r="P115" s="55">
        <f>VLOOKUP('Production-Scores'!O115,'M08 tab 10,11'!$B$13:$C$18,2,FALSE)</f>
        <v>1</v>
      </c>
      <c r="Q115" s="22">
        <f>'INPUT-Production'!K115</f>
        <v>0</v>
      </c>
      <c r="R115" s="11" t="str">
        <f>IF(Q115=0,'INPUT-Settings'!$C$17,'Production-Scores'!Q115)</f>
        <v>closed containers</v>
      </c>
      <c r="S115" s="55">
        <f>VLOOKUP(R115,'S08 App. A,C'!$D$16:$E$23,2,FALSE)</f>
        <v>0</v>
      </c>
      <c r="T115" s="22">
        <f>'INPUT-Production'!L115</f>
        <v>0</v>
      </c>
      <c r="U115" s="11" t="str">
        <f>IF(T115=0,'INPUT-Settings'!$C$16,T115)</f>
        <v>no cabin</v>
      </c>
      <c r="V115" s="62">
        <f>VLOOKUP(U115,'M08, tab 4,5,6,7,8,9'!$I$31:$J$33,2,FALSE)</f>
        <v>1</v>
      </c>
      <c r="W115" s="11">
        <f>'INPUT-Production'!M115</f>
        <v>0</v>
      </c>
      <c r="X115" s="11" t="str">
        <f>IF(W115=0,'INPUT-Settings'!$C$15,W115)</f>
        <v>None</v>
      </c>
      <c r="Y115" s="62">
        <f>VLOOKUP(X115,'M08, tab 4,5,6,7,8,9'!$D$31:$E$51,2,FALSE)</f>
        <v>1</v>
      </c>
      <c r="Z115" s="55">
        <f t="shared" si="5"/>
        <v>1</v>
      </c>
      <c r="AA115" s="22">
        <f>'INPUT-Production'!N115</f>
        <v>0</v>
      </c>
      <c r="AB115" s="11" t="str">
        <f>IF(AA115=0,'INPUT-Settings'!$C$14,AA115)</f>
        <v>regular inspections</v>
      </c>
      <c r="AC115" s="11">
        <f>'INPUT-Production'!O115</f>
        <v>0</v>
      </c>
      <c r="AD115" s="11" t="str">
        <f>IF(AC115=0,'INPUT-Settings'!$C$13,AC115)</f>
        <v>No daily cleaning</v>
      </c>
      <c r="AE115" s="55">
        <f>IF(AD115="Daily Cleaning",VLOOKUP(AB115,'M08, tab 4,5,6,7,8,9'!$I$3:$K$5,3,FALSE),IF(AD115="No daily cleaning",VLOOKUP(AB115,'M08, tab 4,5,6,7,8,9'!$I$3:$J$5,2,FALSE)))</f>
        <v>0.01</v>
      </c>
      <c r="AF115" s="22">
        <f>'INPUT-Production'!P115</f>
        <v>0</v>
      </c>
      <c r="AG115" s="11" t="str">
        <f>IF(AF115=0,'INPUT-Settings'!$C$12,AF115)</f>
        <v>no control measures</v>
      </c>
      <c r="AH115" s="55">
        <f>VLOOKUP(AG115,'M08, tab 4,5,6,7,8,9'!$D$4:$E$8,2,FALSE)</f>
        <v>1</v>
      </c>
      <c r="AI115" s="22">
        <f>'INPUT-Production'!Q115</f>
        <v>0</v>
      </c>
      <c r="AJ115" s="11" t="str">
        <f>IF(AI115=0,'INPUT-Settings'!$C$10)</f>
        <v>&gt;1000 m3</v>
      </c>
      <c r="AK115" s="62">
        <f>VLOOKUP(AJ115,'M08, tab 4,5,6,7,8,9'!$N$19:$O$22,2,FALSE)</f>
        <v>3</v>
      </c>
      <c r="AL115" s="11">
        <f>'INPUT-Production'!R115</f>
        <v>0</v>
      </c>
      <c r="AM115" s="11" t="str">
        <f>IF(AL115=0,'INPUT-Settings'!$C$11,AL115)</f>
        <v>Mechanical/ natural ventilation</v>
      </c>
      <c r="AN115" s="62">
        <f>VLOOKUP(AM115,'M08, tab 4,5,6,7,8,9'!$P$19:$Q$21,2,FALSE)</f>
        <v>2</v>
      </c>
      <c r="AO115" s="55">
        <f>INDEX('M08, tab 4,5,6,7,8,9'!$J$19:$L$22,'Production-Scores'!AK115,'Production-Scores'!AN115)</f>
        <v>1.1000000000000001</v>
      </c>
    </row>
    <row r="116" spans="1:41" x14ac:dyDescent="0.3">
      <c r="A116" s="22">
        <f>'INPUT-Production'!A116</f>
        <v>0</v>
      </c>
      <c r="B116" s="2">
        <f>'INPUT-Production'!B116</f>
        <v>0</v>
      </c>
      <c r="C116" s="22">
        <f>'INPUT-Production'!C116</f>
        <v>0</v>
      </c>
      <c r="D116" s="11">
        <f>'INPUT-Production'!D116</f>
        <v>0</v>
      </c>
      <c r="E116" s="22">
        <f>'INPUT-Production'!E116</f>
        <v>0</v>
      </c>
      <c r="F116" s="2">
        <f>'INPUT-Production'!F116</f>
        <v>0</v>
      </c>
      <c r="G116" s="65">
        <f>'INPUT-Production'!G116</f>
        <v>0</v>
      </c>
      <c r="H116" s="51" t="str">
        <f>IF(C116="process","y",IF(G116=0,'INPUT-Settings'!$C$23,G116))</f>
        <v>n</v>
      </c>
      <c r="I116" s="22">
        <f>'INPUT-Production'!H116</f>
        <v>0</v>
      </c>
      <c r="J116" s="11" t="str">
        <f>IF(I116=0,'INPUT-Settings'!$C$22,I116)</f>
        <v>min</v>
      </c>
      <c r="K116" s="11">
        <f>'INPUT-Production'!I116</f>
        <v>0</v>
      </c>
      <c r="L116" s="62">
        <f>IF(AND(K116=0,C116="input"),'INPUT-Settings'!$C$18,IF(AND(K116=0,C116="output"),'INPUT-Settings'!$C$20,IF(AND(K116=0,C116="process"),'INPUT-Settings'!$C$19,K116)))</f>
        <v>0</v>
      </c>
      <c r="M116" s="55">
        <f t="shared" si="4"/>
        <v>0</v>
      </c>
      <c r="N116" s="22">
        <f>'INPUT-Production'!J116</f>
        <v>0</v>
      </c>
      <c r="O116" s="11" t="str">
        <f>IF(N116=0,'INPUT-Settings'!$C$21,'Production-Scores'!N116)</f>
        <v>4-5 days a week</v>
      </c>
      <c r="P116" s="55">
        <f>VLOOKUP('Production-Scores'!O116,'M08 tab 10,11'!$B$13:$C$18,2,FALSE)</f>
        <v>1</v>
      </c>
      <c r="Q116" s="22">
        <f>'INPUT-Production'!K116</f>
        <v>0</v>
      </c>
      <c r="R116" s="11" t="str">
        <f>IF(Q116=0,'INPUT-Settings'!$C$17,'Production-Scores'!Q116)</f>
        <v>closed containers</v>
      </c>
      <c r="S116" s="55">
        <f>VLOOKUP(R116,'S08 App. A,C'!$D$16:$E$23,2,FALSE)</f>
        <v>0</v>
      </c>
      <c r="T116" s="22">
        <f>'INPUT-Production'!L116</f>
        <v>0</v>
      </c>
      <c r="U116" s="11" t="str">
        <f>IF(T116=0,'INPUT-Settings'!$C$16,T116)</f>
        <v>no cabin</v>
      </c>
      <c r="V116" s="62">
        <f>VLOOKUP(U116,'M08, tab 4,5,6,7,8,9'!$I$31:$J$33,2,FALSE)</f>
        <v>1</v>
      </c>
      <c r="W116" s="11">
        <f>'INPUT-Production'!M116</f>
        <v>0</v>
      </c>
      <c r="X116" s="11" t="str">
        <f>IF(W116=0,'INPUT-Settings'!$C$15,W116)</f>
        <v>None</v>
      </c>
      <c r="Y116" s="62">
        <f>VLOOKUP(X116,'M08, tab 4,5,6,7,8,9'!$D$31:$E$51,2,FALSE)</f>
        <v>1</v>
      </c>
      <c r="Z116" s="55">
        <f t="shared" si="5"/>
        <v>1</v>
      </c>
      <c r="AA116" s="22">
        <f>'INPUT-Production'!N116</f>
        <v>0</v>
      </c>
      <c r="AB116" s="11" t="str">
        <f>IF(AA116=0,'INPUT-Settings'!$C$14,AA116)</f>
        <v>regular inspections</v>
      </c>
      <c r="AC116" s="11">
        <f>'INPUT-Production'!O116</f>
        <v>0</v>
      </c>
      <c r="AD116" s="11" t="str">
        <f>IF(AC116=0,'INPUT-Settings'!$C$13,AC116)</f>
        <v>No daily cleaning</v>
      </c>
      <c r="AE116" s="55">
        <f>IF(AD116="Daily Cleaning",VLOOKUP(AB116,'M08, tab 4,5,6,7,8,9'!$I$3:$K$5,3,FALSE),IF(AD116="No daily cleaning",VLOOKUP(AB116,'M08, tab 4,5,6,7,8,9'!$I$3:$J$5,2,FALSE)))</f>
        <v>0.01</v>
      </c>
      <c r="AF116" s="22">
        <f>'INPUT-Production'!P116</f>
        <v>0</v>
      </c>
      <c r="AG116" s="11" t="str">
        <f>IF(AF116=0,'INPUT-Settings'!$C$12,AF116)</f>
        <v>no control measures</v>
      </c>
      <c r="AH116" s="55">
        <f>VLOOKUP(AG116,'M08, tab 4,5,6,7,8,9'!$D$4:$E$8,2,FALSE)</f>
        <v>1</v>
      </c>
      <c r="AI116" s="22">
        <f>'INPUT-Production'!Q116</f>
        <v>0</v>
      </c>
      <c r="AJ116" s="11" t="str">
        <f>IF(AI116=0,'INPUT-Settings'!$C$10)</f>
        <v>&gt;1000 m3</v>
      </c>
      <c r="AK116" s="62">
        <f>VLOOKUP(AJ116,'M08, tab 4,5,6,7,8,9'!$N$19:$O$22,2,FALSE)</f>
        <v>3</v>
      </c>
      <c r="AL116" s="11">
        <f>'INPUT-Production'!R116</f>
        <v>0</v>
      </c>
      <c r="AM116" s="11" t="str">
        <f>IF(AL116=0,'INPUT-Settings'!$C$11,AL116)</f>
        <v>Mechanical/ natural ventilation</v>
      </c>
      <c r="AN116" s="62">
        <f>VLOOKUP(AM116,'M08, tab 4,5,6,7,8,9'!$P$19:$Q$21,2,FALSE)</f>
        <v>2</v>
      </c>
      <c r="AO116" s="55">
        <f>INDEX('M08, tab 4,5,6,7,8,9'!$J$19:$L$22,'Production-Scores'!AK116,'Production-Scores'!AN116)</f>
        <v>1.1000000000000001</v>
      </c>
    </row>
    <row r="117" spans="1:41" x14ac:dyDescent="0.3">
      <c r="A117" s="22">
        <f>'INPUT-Production'!A117</f>
        <v>0</v>
      </c>
      <c r="B117" s="2">
        <f>'INPUT-Production'!B117</f>
        <v>0</v>
      </c>
      <c r="C117" s="22">
        <f>'INPUT-Production'!C117</f>
        <v>0</v>
      </c>
      <c r="D117" s="11">
        <f>'INPUT-Production'!D117</f>
        <v>0</v>
      </c>
      <c r="E117" s="22">
        <f>'INPUT-Production'!E117</f>
        <v>0</v>
      </c>
      <c r="F117" s="2">
        <f>'INPUT-Production'!F117</f>
        <v>0</v>
      </c>
      <c r="G117" s="65">
        <f>'INPUT-Production'!G117</f>
        <v>0</v>
      </c>
      <c r="H117" s="51" t="str">
        <f>IF(C117="process","y",IF(G117=0,'INPUT-Settings'!$C$23,G117))</f>
        <v>n</v>
      </c>
      <c r="I117" s="22">
        <f>'INPUT-Production'!H117</f>
        <v>0</v>
      </c>
      <c r="J117" s="11" t="str">
        <f>IF(I117=0,'INPUT-Settings'!$C$22,I117)</f>
        <v>min</v>
      </c>
      <c r="K117" s="11">
        <f>'INPUT-Production'!I117</f>
        <v>0</v>
      </c>
      <c r="L117" s="62">
        <f>IF(AND(K117=0,C117="input"),'INPUT-Settings'!$C$18,IF(AND(K117=0,C117="output"),'INPUT-Settings'!$C$20,IF(AND(K117=0,C117="process"),'INPUT-Settings'!$C$19,K117)))</f>
        <v>0</v>
      </c>
      <c r="M117" s="55">
        <f t="shared" si="4"/>
        <v>0</v>
      </c>
      <c r="N117" s="22">
        <f>'INPUT-Production'!J117</f>
        <v>0</v>
      </c>
      <c r="O117" s="11" t="str">
        <f>IF(N117=0,'INPUT-Settings'!$C$21,'Production-Scores'!N117)</f>
        <v>4-5 days a week</v>
      </c>
      <c r="P117" s="55">
        <f>VLOOKUP('Production-Scores'!O117,'M08 tab 10,11'!$B$13:$C$18,2,FALSE)</f>
        <v>1</v>
      </c>
      <c r="Q117" s="22">
        <f>'INPUT-Production'!K117</f>
        <v>0</v>
      </c>
      <c r="R117" s="11" t="str">
        <f>IF(Q117=0,'INPUT-Settings'!$C$17,'Production-Scores'!Q117)</f>
        <v>closed containers</v>
      </c>
      <c r="S117" s="55">
        <f>VLOOKUP(R117,'S08 App. A,C'!$D$16:$E$23,2,FALSE)</f>
        <v>0</v>
      </c>
      <c r="T117" s="22">
        <f>'INPUT-Production'!L117</f>
        <v>0</v>
      </c>
      <c r="U117" s="11" t="str">
        <f>IF(T117=0,'INPUT-Settings'!$C$16,T117)</f>
        <v>no cabin</v>
      </c>
      <c r="V117" s="62">
        <f>VLOOKUP(U117,'M08, tab 4,5,6,7,8,9'!$I$31:$J$33,2,FALSE)</f>
        <v>1</v>
      </c>
      <c r="W117" s="11">
        <f>'INPUT-Production'!M117</f>
        <v>0</v>
      </c>
      <c r="X117" s="11" t="str">
        <f>IF(W117=0,'INPUT-Settings'!$C$15,W117)</f>
        <v>None</v>
      </c>
      <c r="Y117" s="62">
        <f>VLOOKUP(X117,'M08, tab 4,5,6,7,8,9'!$D$31:$E$51,2,FALSE)</f>
        <v>1</v>
      </c>
      <c r="Z117" s="55">
        <f t="shared" si="5"/>
        <v>1</v>
      </c>
      <c r="AA117" s="22">
        <f>'INPUT-Production'!N117</f>
        <v>0</v>
      </c>
      <c r="AB117" s="11" t="str">
        <f>IF(AA117=0,'INPUT-Settings'!$C$14,AA117)</f>
        <v>regular inspections</v>
      </c>
      <c r="AC117" s="11">
        <f>'INPUT-Production'!O117</f>
        <v>0</v>
      </c>
      <c r="AD117" s="11" t="str">
        <f>IF(AC117=0,'INPUT-Settings'!$C$13,AC117)</f>
        <v>No daily cleaning</v>
      </c>
      <c r="AE117" s="55">
        <f>IF(AD117="Daily Cleaning",VLOOKUP(AB117,'M08, tab 4,5,6,7,8,9'!$I$3:$K$5,3,FALSE),IF(AD117="No daily cleaning",VLOOKUP(AB117,'M08, tab 4,5,6,7,8,9'!$I$3:$J$5,2,FALSE)))</f>
        <v>0.01</v>
      </c>
      <c r="AF117" s="22">
        <f>'INPUT-Production'!P117</f>
        <v>0</v>
      </c>
      <c r="AG117" s="11" t="str">
        <f>IF(AF117=0,'INPUT-Settings'!$C$12,AF117)</f>
        <v>no control measures</v>
      </c>
      <c r="AH117" s="55">
        <f>VLOOKUP(AG117,'M08, tab 4,5,6,7,8,9'!$D$4:$E$8,2,FALSE)</f>
        <v>1</v>
      </c>
      <c r="AI117" s="22">
        <f>'INPUT-Production'!Q117</f>
        <v>0</v>
      </c>
      <c r="AJ117" s="11" t="str">
        <f>IF(AI117=0,'INPUT-Settings'!$C$10)</f>
        <v>&gt;1000 m3</v>
      </c>
      <c r="AK117" s="62">
        <f>VLOOKUP(AJ117,'M08, tab 4,5,6,7,8,9'!$N$19:$O$22,2,FALSE)</f>
        <v>3</v>
      </c>
      <c r="AL117" s="11">
        <f>'INPUT-Production'!R117</f>
        <v>0</v>
      </c>
      <c r="AM117" s="11" t="str">
        <f>IF(AL117=0,'INPUT-Settings'!$C$11,AL117)</f>
        <v>Mechanical/ natural ventilation</v>
      </c>
      <c r="AN117" s="62">
        <f>VLOOKUP(AM117,'M08, tab 4,5,6,7,8,9'!$P$19:$Q$21,2,FALSE)</f>
        <v>2</v>
      </c>
      <c r="AO117" s="55">
        <f>INDEX('M08, tab 4,5,6,7,8,9'!$J$19:$L$22,'Production-Scores'!AK117,'Production-Scores'!AN117)</f>
        <v>1.1000000000000001</v>
      </c>
    </row>
    <row r="118" spans="1:41" x14ac:dyDescent="0.3">
      <c r="A118" s="22">
        <f>'INPUT-Production'!A118</f>
        <v>0</v>
      </c>
      <c r="B118" s="2">
        <f>'INPUT-Production'!B118</f>
        <v>0</v>
      </c>
      <c r="C118" s="22">
        <f>'INPUT-Production'!C118</f>
        <v>0</v>
      </c>
      <c r="D118" s="11">
        <f>'INPUT-Production'!D118</f>
        <v>0</v>
      </c>
      <c r="E118" s="22">
        <f>'INPUT-Production'!E118</f>
        <v>0</v>
      </c>
      <c r="F118" s="2">
        <f>'INPUT-Production'!F118</f>
        <v>0</v>
      </c>
      <c r="G118" s="65">
        <f>'INPUT-Production'!G118</f>
        <v>0</v>
      </c>
      <c r="H118" s="51" t="str">
        <f>IF(C118="process","y",IF(G118=0,'INPUT-Settings'!$C$23,G118))</f>
        <v>n</v>
      </c>
      <c r="I118" s="22">
        <f>'INPUT-Production'!H118</f>
        <v>0</v>
      </c>
      <c r="J118" s="11" t="str">
        <f>IF(I118=0,'INPUT-Settings'!$C$22,I118)</f>
        <v>min</v>
      </c>
      <c r="K118" s="11">
        <f>'INPUT-Production'!I118</f>
        <v>0</v>
      </c>
      <c r="L118" s="62">
        <f>IF(AND(K118=0,C118="input"),'INPUT-Settings'!$C$18,IF(AND(K118=0,C118="output"),'INPUT-Settings'!$C$20,IF(AND(K118=0,C118="process"),'INPUT-Settings'!$C$19,K118)))</f>
        <v>0</v>
      </c>
      <c r="M118" s="55">
        <f t="shared" si="4"/>
        <v>0</v>
      </c>
      <c r="N118" s="22">
        <f>'INPUT-Production'!J118</f>
        <v>0</v>
      </c>
      <c r="O118" s="11" t="str">
        <f>IF(N118=0,'INPUT-Settings'!$C$21,'Production-Scores'!N118)</f>
        <v>4-5 days a week</v>
      </c>
      <c r="P118" s="55">
        <f>VLOOKUP('Production-Scores'!O118,'M08 tab 10,11'!$B$13:$C$18,2,FALSE)</f>
        <v>1</v>
      </c>
      <c r="Q118" s="22">
        <f>'INPUT-Production'!K118</f>
        <v>0</v>
      </c>
      <c r="R118" s="11" t="str">
        <f>IF(Q118=0,'INPUT-Settings'!$C$17,'Production-Scores'!Q118)</f>
        <v>closed containers</v>
      </c>
      <c r="S118" s="55">
        <f>VLOOKUP(R118,'S08 App. A,C'!$D$16:$E$23,2,FALSE)</f>
        <v>0</v>
      </c>
      <c r="T118" s="22">
        <f>'INPUT-Production'!L118</f>
        <v>0</v>
      </c>
      <c r="U118" s="11" t="str">
        <f>IF(T118=0,'INPUT-Settings'!$C$16,T118)</f>
        <v>no cabin</v>
      </c>
      <c r="V118" s="62">
        <f>VLOOKUP(U118,'M08, tab 4,5,6,7,8,9'!$I$31:$J$33,2,FALSE)</f>
        <v>1</v>
      </c>
      <c r="W118" s="11">
        <f>'INPUT-Production'!M118</f>
        <v>0</v>
      </c>
      <c r="X118" s="11" t="str">
        <f>IF(W118=0,'INPUT-Settings'!$C$15,W118)</f>
        <v>None</v>
      </c>
      <c r="Y118" s="62">
        <f>VLOOKUP(X118,'M08, tab 4,5,6,7,8,9'!$D$31:$E$51,2,FALSE)</f>
        <v>1</v>
      </c>
      <c r="Z118" s="55">
        <f t="shared" si="5"/>
        <v>1</v>
      </c>
      <c r="AA118" s="22">
        <f>'INPUT-Production'!N118</f>
        <v>0</v>
      </c>
      <c r="AB118" s="11" t="str">
        <f>IF(AA118=0,'INPUT-Settings'!$C$14,AA118)</f>
        <v>regular inspections</v>
      </c>
      <c r="AC118" s="11">
        <f>'INPUT-Production'!O118</f>
        <v>0</v>
      </c>
      <c r="AD118" s="11" t="str">
        <f>IF(AC118=0,'INPUT-Settings'!$C$13,AC118)</f>
        <v>No daily cleaning</v>
      </c>
      <c r="AE118" s="55">
        <f>IF(AD118="Daily Cleaning",VLOOKUP(AB118,'M08, tab 4,5,6,7,8,9'!$I$3:$K$5,3,FALSE),IF(AD118="No daily cleaning",VLOOKUP(AB118,'M08, tab 4,5,6,7,8,9'!$I$3:$J$5,2,FALSE)))</f>
        <v>0.01</v>
      </c>
      <c r="AF118" s="22">
        <f>'INPUT-Production'!P118</f>
        <v>0</v>
      </c>
      <c r="AG118" s="11" t="str">
        <f>IF(AF118=0,'INPUT-Settings'!$C$12,AF118)</f>
        <v>no control measures</v>
      </c>
      <c r="AH118" s="55">
        <f>VLOOKUP(AG118,'M08, tab 4,5,6,7,8,9'!$D$4:$E$8,2,FALSE)</f>
        <v>1</v>
      </c>
      <c r="AI118" s="22">
        <f>'INPUT-Production'!Q118</f>
        <v>0</v>
      </c>
      <c r="AJ118" s="11" t="str">
        <f>IF(AI118=0,'INPUT-Settings'!$C$10)</f>
        <v>&gt;1000 m3</v>
      </c>
      <c r="AK118" s="62">
        <f>VLOOKUP(AJ118,'M08, tab 4,5,6,7,8,9'!$N$19:$O$22,2,FALSE)</f>
        <v>3</v>
      </c>
      <c r="AL118" s="11">
        <f>'INPUT-Production'!R118</f>
        <v>0</v>
      </c>
      <c r="AM118" s="11" t="str">
        <f>IF(AL118=0,'INPUT-Settings'!$C$11,AL118)</f>
        <v>Mechanical/ natural ventilation</v>
      </c>
      <c r="AN118" s="62">
        <f>VLOOKUP(AM118,'M08, tab 4,5,6,7,8,9'!$P$19:$Q$21,2,FALSE)</f>
        <v>2</v>
      </c>
      <c r="AO118" s="55">
        <f>INDEX('M08, tab 4,5,6,7,8,9'!$J$19:$L$22,'Production-Scores'!AK118,'Production-Scores'!AN118)</f>
        <v>1.1000000000000001</v>
      </c>
    </row>
    <row r="119" spans="1:41" x14ac:dyDescent="0.3">
      <c r="A119" s="22">
        <f>'INPUT-Production'!A119</f>
        <v>0</v>
      </c>
      <c r="B119" s="2">
        <f>'INPUT-Production'!B119</f>
        <v>0</v>
      </c>
      <c r="C119" s="22">
        <f>'INPUT-Production'!C119</f>
        <v>0</v>
      </c>
      <c r="D119" s="11">
        <f>'INPUT-Production'!D119</f>
        <v>0</v>
      </c>
      <c r="E119" s="22">
        <f>'INPUT-Production'!E119</f>
        <v>0</v>
      </c>
      <c r="F119" s="2">
        <f>'INPUT-Production'!F119</f>
        <v>0</v>
      </c>
      <c r="G119" s="65">
        <f>'INPUT-Production'!G119</f>
        <v>0</v>
      </c>
      <c r="H119" s="51" t="str">
        <f>IF(C119="process","y",IF(G119=0,'INPUT-Settings'!$C$23,G119))</f>
        <v>n</v>
      </c>
      <c r="I119" s="22">
        <f>'INPUT-Production'!H119</f>
        <v>0</v>
      </c>
      <c r="J119" s="11" t="str">
        <f>IF(I119=0,'INPUT-Settings'!$C$22,I119)</f>
        <v>min</v>
      </c>
      <c r="K119" s="11">
        <f>'INPUT-Production'!I119</f>
        <v>0</v>
      </c>
      <c r="L119" s="62">
        <f>IF(AND(K119=0,C119="input"),'INPUT-Settings'!$C$18,IF(AND(K119=0,C119="output"),'INPUT-Settings'!$C$20,IF(AND(K119=0,C119="process"),'INPUT-Settings'!$C$19,K119)))</f>
        <v>0</v>
      </c>
      <c r="M119" s="55">
        <f t="shared" si="4"/>
        <v>0</v>
      </c>
      <c r="N119" s="22">
        <f>'INPUT-Production'!J119</f>
        <v>0</v>
      </c>
      <c r="O119" s="11" t="str">
        <f>IF(N119=0,'INPUT-Settings'!$C$21,'Production-Scores'!N119)</f>
        <v>4-5 days a week</v>
      </c>
      <c r="P119" s="55">
        <f>VLOOKUP('Production-Scores'!O119,'M08 tab 10,11'!$B$13:$C$18,2,FALSE)</f>
        <v>1</v>
      </c>
      <c r="Q119" s="22">
        <f>'INPUT-Production'!K119</f>
        <v>0</v>
      </c>
      <c r="R119" s="11" t="str">
        <f>IF(Q119=0,'INPUT-Settings'!$C$17,'Production-Scores'!Q119)</f>
        <v>closed containers</v>
      </c>
      <c r="S119" s="55">
        <f>VLOOKUP(R119,'S08 App. A,C'!$D$16:$E$23,2,FALSE)</f>
        <v>0</v>
      </c>
      <c r="T119" s="22">
        <f>'INPUT-Production'!L119</f>
        <v>0</v>
      </c>
      <c r="U119" s="11" t="str">
        <f>IF(T119=0,'INPUT-Settings'!$C$16,T119)</f>
        <v>no cabin</v>
      </c>
      <c r="V119" s="62">
        <f>VLOOKUP(U119,'M08, tab 4,5,6,7,8,9'!$I$31:$J$33,2,FALSE)</f>
        <v>1</v>
      </c>
      <c r="W119" s="11">
        <f>'INPUT-Production'!M119</f>
        <v>0</v>
      </c>
      <c r="X119" s="11" t="str">
        <f>IF(W119=0,'INPUT-Settings'!$C$15,W119)</f>
        <v>None</v>
      </c>
      <c r="Y119" s="62">
        <f>VLOOKUP(X119,'M08, tab 4,5,6,7,8,9'!$D$31:$E$51,2,FALSE)</f>
        <v>1</v>
      </c>
      <c r="Z119" s="55">
        <f t="shared" si="5"/>
        <v>1</v>
      </c>
      <c r="AA119" s="22">
        <f>'INPUT-Production'!N119</f>
        <v>0</v>
      </c>
      <c r="AB119" s="11" t="str">
        <f>IF(AA119=0,'INPUT-Settings'!$C$14,AA119)</f>
        <v>regular inspections</v>
      </c>
      <c r="AC119" s="11">
        <f>'INPUT-Production'!O119</f>
        <v>0</v>
      </c>
      <c r="AD119" s="11" t="str">
        <f>IF(AC119=0,'INPUT-Settings'!$C$13,AC119)</f>
        <v>No daily cleaning</v>
      </c>
      <c r="AE119" s="55">
        <f>IF(AD119="Daily Cleaning",VLOOKUP(AB119,'M08, tab 4,5,6,7,8,9'!$I$3:$K$5,3,FALSE),IF(AD119="No daily cleaning",VLOOKUP(AB119,'M08, tab 4,5,6,7,8,9'!$I$3:$J$5,2,FALSE)))</f>
        <v>0.01</v>
      </c>
      <c r="AF119" s="22">
        <f>'INPUT-Production'!P119</f>
        <v>0</v>
      </c>
      <c r="AG119" s="11" t="str">
        <f>IF(AF119=0,'INPUT-Settings'!$C$12,AF119)</f>
        <v>no control measures</v>
      </c>
      <c r="AH119" s="55">
        <f>VLOOKUP(AG119,'M08, tab 4,5,6,7,8,9'!$D$4:$E$8,2,FALSE)</f>
        <v>1</v>
      </c>
      <c r="AI119" s="22">
        <f>'INPUT-Production'!Q119</f>
        <v>0</v>
      </c>
      <c r="AJ119" s="11" t="str">
        <f>IF(AI119=0,'INPUT-Settings'!$C$10)</f>
        <v>&gt;1000 m3</v>
      </c>
      <c r="AK119" s="62">
        <f>VLOOKUP(AJ119,'M08, tab 4,5,6,7,8,9'!$N$19:$O$22,2,FALSE)</f>
        <v>3</v>
      </c>
      <c r="AL119" s="11">
        <f>'INPUT-Production'!R119</f>
        <v>0</v>
      </c>
      <c r="AM119" s="11" t="str">
        <f>IF(AL119=0,'INPUT-Settings'!$C$11,AL119)</f>
        <v>Mechanical/ natural ventilation</v>
      </c>
      <c r="AN119" s="62">
        <f>VLOOKUP(AM119,'M08, tab 4,5,6,7,8,9'!$P$19:$Q$21,2,FALSE)</f>
        <v>2</v>
      </c>
      <c r="AO119" s="55">
        <f>INDEX('M08, tab 4,5,6,7,8,9'!$J$19:$L$22,'Production-Scores'!AK119,'Production-Scores'!AN119)</f>
        <v>1.1000000000000001</v>
      </c>
    </row>
    <row r="120" spans="1:41" x14ac:dyDescent="0.3">
      <c r="A120" s="22">
        <f>'INPUT-Production'!A120</f>
        <v>0</v>
      </c>
      <c r="B120" s="2">
        <f>'INPUT-Production'!B120</f>
        <v>0</v>
      </c>
      <c r="C120" s="22">
        <f>'INPUT-Production'!C120</f>
        <v>0</v>
      </c>
      <c r="D120" s="11">
        <f>'INPUT-Production'!D120</f>
        <v>0</v>
      </c>
      <c r="E120" s="22">
        <f>'INPUT-Production'!E120</f>
        <v>0</v>
      </c>
      <c r="F120" s="2">
        <f>'INPUT-Production'!F120</f>
        <v>0</v>
      </c>
      <c r="G120" s="65">
        <f>'INPUT-Production'!G120</f>
        <v>0</v>
      </c>
      <c r="H120" s="51" t="str">
        <f>IF(C120="process","y",IF(G120=0,'INPUT-Settings'!$C$23,G120))</f>
        <v>n</v>
      </c>
      <c r="I120" s="22">
        <f>'INPUT-Production'!H120</f>
        <v>0</v>
      </c>
      <c r="J120" s="11" t="str">
        <f>IF(I120=0,'INPUT-Settings'!$C$22,I120)</f>
        <v>min</v>
      </c>
      <c r="K120" s="11">
        <f>'INPUT-Production'!I120</f>
        <v>0</v>
      </c>
      <c r="L120" s="62">
        <f>IF(AND(K120=0,C120="input"),'INPUT-Settings'!$C$18,IF(AND(K120=0,C120="output"),'INPUT-Settings'!$C$20,IF(AND(K120=0,C120="process"),'INPUT-Settings'!$C$19,K120)))</f>
        <v>0</v>
      </c>
      <c r="M120" s="55">
        <f t="shared" si="4"/>
        <v>0</v>
      </c>
      <c r="N120" s="22">
        <f>'INPUT-Production'!J120</f>
        <v>0</v>
      </c>
      <c r="O120" s="11" t="str">
        <f>IF(N120=0,'INPUT-Settings'!$C$21,'Production-Scores'!N120)</f>
        <v>4-5 days a week</v>
      </c>
      <c r="P120" s="55">
        <f>VLOOKUP('Production-Scores'!O120,'M08 tab 10,11'!$B$13:$C$18,2,FALSE)</f>
        <v>1</v>
      </c>
      <c r="Q120" s="22">
        <f>'INPUT-Production'!K120</f>
        <v>0</v>
      </c>
      <c r="R120" s="11" t="str">
        <f>IF(Q120=0,'INPUT-Settings'!$C$17,'Production-Scores'!Q120)</f>
        <v>closed containers</v>
      </c>
      <c r="S120" s="55">
        <f>VLOOKUP(R120,'S08 App. A,C'!$D$16:$E$23,2,FALSE)</f>
        <v>0</v>
      </c>
      <c r="T120" s="22">
        <f>'INPUT-Production'!L120</f>
        <v>0</v>
      </c>
      <c r="U120" s="11" t="str">
        <f>IF(T120=0,'INPUT-Settings'!$C$16,T120)</f>
        <v>no cabin</v>
      </c>
      <c r="V120" s="62">
        <f>VLOOKUP(U120,'M08, tab 4,5,6,7,8,9'!$I$31:$J$33,2,FALSE)</f>
        <v>1</v>
      </c>
      <c r="W120" s="11">
        <f>'INPUT-Production'!M120</f>
        <v>0</v>
      </c>
      <c r="X120" s="11" t="str">
        <f>IF(W120=0,'INPUT-Settings'!$C$15,W120)</f>
        <v>None</v>
      </c>
      <c r="Y120" s="62">
        <f>VLOOKUP(X120,'M08, tab 4,5,6,7,8,9'!$D$31:$E$51,2,FALSE)</f>
        <v>1</v>
      </c>
      <c r="Z120" s="55">
        <f t="shared" si="5"/>
        <v>1</v>
      </c>
      <c r="AA120" s="22">
        <f>'INPUT-Production'!N120</f>
        <v>0</v>
      </c>
      <c r="AB120" s="11" t="str">
        <f>IF(AA120=0,'INPUT-Settings'!$C$14,AA120)</f>
        <v>regular inspections</v>
      </c>
      <c r="AC120" s="11">
        <f>'INPUT-Production'!O120</f>
        <v>0</v>
      </c>
      <c r="AD120" s="11" t="str">
        <f>IF(AC120=0,'INPUT-Settings'!$C$13,AC120)</f>
        <v>No daily cleaning</v>
      </c>
      <c r="AE120" s="55">
        <f>IF(AD120="Daily Cleaning",VLOOKUP(AB120,'M08, tab 4,5,6,7,8,9'!$I$3:$K$5,3,FALSE),IF(AD120="No daily cleaning",VLOOKUP(AB120,'M08, tab 4,5,6,7,8,9'!$I$3:$J$5,2,FALSE)))</f>
        <v>0.01</v>
      </c>
      <c r="AF120" s="22">
        <f>'INPUT-Production'!P120</f>
        <v>0</v>
      </c>
      <c r="AG120" s="11" t="str">
        <f>IF(AF120=0,'INPUT-Settings'!$C$12,AF120)</f>
        <v>no control measures</v>
      </c>
      <c r="AH120" s="55">
        <f>VLOOKUP(AG120,'M08, tab 4,5,6,7,8,9'!$D$4:$E$8,2,FALSE)</f>
        <v>1</v>
      </c>
      <c r="AI120" s="22">
        <f>'INPUT-Production'!Q120</f>
        <v>0</v>
      </c>
      <c r="AJ120" s="11" t="str">
        <f>IF(AI120=0,'INPUT-Settings'!$C$10)</f>
        <v>&gt;1000 m3</v>
      </c>
      <c r="AK120" s="62">
        <f>VLOOKUP(AJ120,'M08, tab 4,5,6,7,8,9'!$N$19:$O$22,2,FALSE)</f>
        <v>3</v>
      </c>
      <c r="AL120" s="11">
        <f>'INPUT-Production'!R120</f>
        <v>0</v>
      </c>
      <c r="AM120" s="11" t="str">
        <f>IF(AL120=0,'INPUT-Settings'!$C$11,AL120)</f>
        <v>Mechanical/ natural ventilation</v>
      </c>
      <c r="AN120" s="62">
        <f>VLOOKUP(AM120,'M08, tab 4,5,6,7,8,9'!$P$19:$Q$21,2,FALSE)</f>
        <v>2</v>
      </c>
      <c r="AO120" s="55">
        <f>INDEX('M08, tab 4,5,6,7,8,9'!$J$19:$L$22,'Production-Scores'!AK120,'Production-Scores'!AN120)</f>
        <v>1.1000000000000001</v>
      </c>
    </row>
    <row r="121" spans="1:41" x14ac:dyDescent="0.3">
      <c r="A121" s="22">
        <f>'INPUT-Production'!A121</f>
        <v>0</v>
      </c>
      <c r="B121" s="2">
        <f>'INPUT-Production'!B121</f>
        <v>0</v>
      </c>
      <c r="C121" s="22">
        <f>'INPUT-Production'!C121</f>
        <v>0</v>
      </c>
      <c r="D121" s="11">
        <f>'INPUT-Production'!D121</f>
        <v>0</v>
      </c>
      <c r="E121" s="22">
        <f>'INPUT-Production'!E121</f>
        <v>0</v>
      </c>
      <c r="F121" s="2">
        <f>'INPUT-Production'!F121</f>
        <v>0</v>
      </c>
      <c r="G121" s="65">
        <f>'INPUT-Production'!G121</f>
        <v>0</v>
      </c>
      <c r="H121" s="51" t="str">
        <f>IF(C121="process","y",IF(G121=0,'INPUT-Settings'!$C$23,G121))</f>
        <v>n</v>
      </c>
      <c r="I121" s="22">
        <f>'INPUT-Production'!H121</f>
        <v>0</v>
      </c>
      <c r="J121" s="11" t="str">
        <f>IF(I121=0,'INPUT-Settings'!$C$22,I121)</f>
        <v>min</v>
      </c>
      <c r="K121" s="11">
        <f>'INPUT-Production'!I121</f>
        <v>0</v>
      </c>
      <c r="L121" s="62">
        <f>IF(AND(K121=0,C121="input"),'INPUT-Settings'!$C$18,IF(AND(K121=0,C121="output"),'INPUT-Settings'!$C$20,IF(AND(K121=0,C121="process"),'INPUT-Settings'!$C$19,K121)))</f>
        <v>0</v>
      </c>
      <c r="M121" s="55">
        <f t="shared" si="4"/>
        <v>0</v>
      </c>
      <c r="N121" s="22">
        <f>'INPUT-Production'!J121</f>
        <v>0</v>
      </c>
      <c r="O121" s="11" t="str">
        <f>IF(N121=0,'INPUT-Settings'!$C$21,'Production-Scores'!N121)</f>
        <v>4-5 days a week</v>
      </c>
      <c r="P121" s="55">
        <f>VLOOKUP('Production-Scores'!O121,'M08 tab 10,11'!$B$13:$C$18,2,FALSE)</f>
        <v>1</v>
      </c>
      <c r="Q121" s="22">
        <f>'INPUT-Production'!K121</f>
        <v>0</v>
      </c>
      <c r="R121" s="11" t="str">
        <f>IF(Q121=0,'INPUT-Settings'!$C$17,'Production-Scores'!Q121)</f>
        <v>closed containers</v>
      </c>
      <c r="S121" s="55">
        <f>VLOOKUP(R121,'S08 App. A,C'!$D$16:$E$23,2,FALSE)</f>
        <v>0</v>
      </c>
      <c r="T121" s="22">
        <f>'INPUT-Production'!L121</f>
        <v>0</v>
      </c>
      <c r="U121" s="11" t="str">
        <f>IF(T121=0,'INPUT-Settings'!$C$16,T121)</f>
        <v>no cabin</v>
      </c>
      <c r="V121" s="62">
        <f>VLOOKUP(U121,'M08, tab 4,5,6,7,8,9'!$I$31:$J$33,2,FALSE)</f>
        <v>1</v>
      </c>
      <c r="W121" s="11">
        <f>'INPUT-Production'!M121</f>
        <v>0</v>
      </c>
      <c r="X121" s="11" t="str">
        <f>IF(W121=0,'INPUT-Settings'!$C$15,W121)</f>
        <v>None</v>
      </c>
      <c r="Y121" s="62">
        <f>VLOOKUP(X121,'M08, tab 4,5,6,7,8,9'!$D$31:$E$51,2,FALSE)</f>
        <v>1</v>
      </c>
      <c r="Z121" s="55">
        <f t="shared" si="5"/>
        <v>1</v>
      </c>
      <c r="AA121" s="22">
        <f>'INPUT-Production'!N121</f>
        <v>0</v>
      </c>
      <c r="AB121" s="11" t="str">
        <f>IF(AA121=0,'INPUT-Settings'!$C$14,AA121)</f>
        <v>regular inspections</v>
      </c>
      <c r="AC121" s="11">
        <f>'INPUT-Production'!O121</f>
        <v>0</v>
      </c>
      <c r="AD121" s="11" t="str">
        <f>IF(AC121=0,'INPUT-Settings'!$C$13,AC121)</f>
        <v>No daily cleaning</v>
      </c>
      <c r="AE121" s="55">
        <f>IF(AD121="Daily Cleaning",VLOOKUP(AB121,'M08, tab 4,5,6,7,8,9'!$I$3:$K$5,3,FALSE),IF(AD121="No daily cleaning",VLOOKUP(AB121,'M08, tab 4,5,6,7,8,9'!$I$3:$J$5,2,FALSE)))</f>
        <v>0.01</v>
      </c>
      <c r="AF121" s="22">
        <f>'INPUT-Production'!P121</f>
        <v>0</v>
      </c>
      <c r="AG121" s="11" t="str">
        <f>IF(AF121=0,'INPUT-Settings'!$C$12,AF121)</f>
        <v>no control measures</v>
      </c>
      <c r="AH121" s="55">
        <f>VLOOKUP(AG121,'M08, tab 4,5,6,7,8,9'!$D$4:$E$8,2,FALSE)</f>
        <v>1</v>
      </c>
      <c r="AI121" s="22">
        <f>'INPUT-Production'!Q121</f>
        <v>0</v>
      </c>
      <c r="AJ121" s="11" t="str">
        <f>IF(AI121=0,'INPUT-Settings'!$C$10)</f>
        <v>&gt;1000 m3</v>
      </c>
      <c r="AK121" s="62">
        <f>VLOOKUP(AJ121,'M08, tab 4,5,6,7,8,9'!$N$19:$O$22,2,FALSE)</f>
        <v>3</v>
      </c>
      <c r="AL121" s="11">
        <f>'INPUT-Production'!R121</f>
        <v>0</v>
      </c>
      <c r="AM121" s="11" t="str">
        <f>IF(AL121=0,'INPUT-Settings'!$C$11,AL121)</f>
        <v>Mechanical/ natural ventilation</v>
      </c>
      <c r="AN121" s="62">
        <f>VLOOKUP(AM121,'M08, tab 4,5,6,7,8,9'!$P$19:$Q$21,2,FALSE)</f>
        <v>2</v>
      </c>
      <c r="AO121" s="55">
        <f>INDEX('M08, tab 4,5,6,7,8,9'!$J$19:$L$22,'Production-Scores'!AK121,'Production-Scores'!AN121)</f>
        <v>1.1000000000000001</v>
      </c>
    </row>
    <row r="122" spans="1:41" x14ac:dyDescent="0.3">
      <c r="A122" s="22">
        <f>'INPUT-Production'!A122</f>
        <v>0</v>
      </c>
      <c r="B122" s="2">
        <f>'INPUT-Production'!B122</f>
        <v>0</v>
      </c>
      <c r="C122" s="22">
        <f>'INPUT-Production'!C122</f>
        <v>0</v>
      </c>
      <c r="D122" s="11">
        <f>'INPUT-Production'!D122</f>
        <v>0</v>
      </c>
      <c r="E122" s="22">
        <f>'INPUT-Production'!E122</f>
        <v>0</v>
      </c>
      <c r="F122" s="2">
        <f>'INPUT-Production'!F122</f>
        <v>0</v>
      </c>
      <c r="G122" s="65">
        <f>'INPUT-Production'!G122</f>
        <v>0</v>
      </c>
      <c r="H122" s="51" t="str">
        <f>IF(C122="process","y",IF(G122=0,'INPUT-Settings'!$C$23,G122))</f>
        <v>n</v>
      </c>
      <c r="I122" s="22">
        <f>'INPUT-Production'!H122</f>
        <v>0</v>
      </c>
      <c r="J122" s="11" t="str">
        <f>IF(I122=0,'INPUT-Settings'!$C$22,I122)</f>
        <v>min</v>
      </c>
      <c r="K122" s="11">
        <f>'INPUT-Production'!I122</f>
        <v>0</v>
      </c>
      <c r="L122" s="62">
        <f>IF(AND(K122=0,C122="input"),'INPUT-Settings'!$C$18,IF(AND(K122=0,C122="output"),'INPUT-Settings'!$C$20,IF(AND(K122=0,C122="process"),'INPUT-Settings'!$C$19,K122)))</f>
        <v>0</v>
      </c>
      <c r="M122" s="55">
        <f t="shared" si="4"/>
        <v>0</v>
      </c>
      <c r="N122" s="22">
        <f>'INPUT-Production'!J122</f>
        <v>0</v>
      </c>
      <c r="O122" s="11" t="str">
        <f>IF(N122=0,'INPUT-Settings'!$C$21,'Production-Scores'!N122)</f>
        <v>4-5 days a week</v>
      </c>
      <c r="P122" s="55">
        <f>VLOOKUP('Production-Scores'!O122,'M08 tab 10,11'!$B$13:$C$18,2,FALSE)</f>
        <v>1</v>
      </c>
      <c r="Q122" s="22">
        <f>'INPUT-Production'!K122</f>
        <v>0</v>
      </c>
      <c r="R122" s="11" t="str">
        <f>IF(Q122=0,'INPUT-Settings'!$C$17,'Production-Scores'!Q122)</f>
        <v>closed containers</v>
      </c>
      <c r="S122" s="55">
        <f>VLOOKUP(R122,'S08 App. A,C'!$D$16:$E$23,2,FALSE)</f>
        <v>0</v>
      </c>
      <c r="T122" s="22">
        <f>'INPUT-Production'!L122</f>
        <v>0</v>
      </c>
      <c r="U122" s="11" t="str">
        <f>IF(T122=0,'INPUT-Settings'!$C$16,T122)</f>
        <v>no cabin</v>
      </c>
      <c r="V122" s="62">
        <f>VLOOKUP(U122,'M08, tab 4,5,6,7,8,9'!$I$31:$J$33,2,FALSE)</f>
        <v>1</v>
      </c>
      <c r="W122" s="11">
        <f>'INPUT-Production'!M122</f>
        <v>0</v>
      </c>
      <c r="X122" s="11" t="str">
        <f>IF(W122=0,'INPUT-Settings'!$C$15,W122)</f>
        <v>None</v>
      </c>
      <c r="Y122" s="62">
        <f>VLOOKUP(X122,'M08, tab 4,5,6,7,8,9'!$D$31:$E$51,2,FALSE)</f>
        <v>1</v>
      </c>
      <c r="Z122" s="55">
        <f t="shared" si="5"/>
        <v>1</v>
      </c>
      <c r="AA122" s="22">
        <f>'INPUT-Production'!N122</f>
        <v>0</v>
      </c>
      <c r="AB122" s="11" t="str">
        <f>IF(AA122=0,'INPUT-Settings'!$C$14,AA122)</f>
        <v>regular inspections</v>
      </c>
      <c r="AC122" s="11">
        <f>'INPUT-Production'!O122</f>
        <v>0</v>
      </c>
      <c r="AD122" s="11" t="str">
        <f>IF(AC122=0,'INPUT-Settings'!$C$13,AC122)</f>
        <v>No daily cleaning</v>
      </c>
      <c r="AE122" s="55">
        <f>IF(AD122="Daily Cleaning",VLOOKUP(AB122,'M08, tab 4,5,6,7,8,9'!$I$3:$K$5,3,FALSE),IF(AD122="No daily cleaning",VLOOKUP(AB122,'M08, tab 4,5,6,7,8,9'!$I$3:$J$5,2,FALSE)))</f>
        <v>0.01</v>
      </c>
      <c r="AF122" s="22">
        <f>'INPUT-Production'!P122</f>
        <v>0</v>
      </c>
      <c r="AG122" s="11" t="str">
        <f>IF(AF122=0,'INPUT-Settings'!$C$12,AF122)</f>
        <v>no control measures</v>
      </c>
      <c r="AH122" s="55">
        <f>VLOOKUP(AG122,'M08, tab 4,5,6,7,8,9'!$D$4:$E$8,2,FALSE)</f>
        <v>1</v>
      </c>
      <c r="AI122" s="22">
        <f>'INPUT-Production'!Q122</f>
        <v>0</v>
      </c>
      <c r="AJ122" s="11" t="str">
        <f>IF(AI122=0,'INPUT-Settings'!$C$10)</f>
        <v>&gt;1000 m3</v>
      </c>
      <c r="AK122" s="62">
        <f>VLOOKUP(AJ122,'M08, tab 4,5,6,7,8,9'!$N$19:$O$22,2,FALSE)</f>
        <v>3</v>
      </c>
      <c r="AL122" s="11">
        <f>'INPUT-Production'!R122</f>
        <v>0</v>
      </c>
      <c r="AM122" s="11" t="str">
        <f>IF(AL122=0,'INPUT-Settings'!$C$11,AL122)</f>
        <v>Mechanical/ natural ventilation</v>
      </c>
      <c r="AN122" s="62">
        <f>VLOOKUP(AM122,'M08, tab 4,5,6,7,8,9'!$P$19:$Q$21,2,FALSE)</f>
        <v>2</v>
      </c>
      <c r="AO122" s="55">
        <f>INDEX('M08, tab 4,5,6,7,8,9'!$J$19:$L$22,'Production-Scores'!AK122,'Production-Scores'!AN122)</f>
        <v>1.1000000000000001</v>
      </c>
    </row>
    <row r="123" spans="1:41" x14ac:dyDescent="0.3">
      <c r="A123" s="22">
        <f>'INPUT-Production'!A123</f>
        <v>0</v>
      </c>
      <c r="B123" s="2">
        <f>'INPUT-Production'!B123</f>
        <v>0</v>
      </c>
      <c r="C123" s="22">
        <f>'INPUT-Production'!C123</f>
        <v>0</v>
      </c>
      <c r="D123" s="11">
        <f>'INPUT-Production'!D123</f>
        <v>0</v>
      </c>
      <c r="E123" s="22">
        <f>'INPUT-Production'!E123</f>
        <v>0</v>
      </c>
      <c r="F123" s="2">
        <f>'INPUT-Production'!F123</f>
        <v>0</v>
      </c>
      <c r="G123" s="65">
        <f>'INPUT-Production'!G123</f>
        <v>0</v>
      </c>
      <c r="H123" s="51" t="str">
        <f>IF(C123="process","y",IF(G123=0,'INPUT-Settings'!$C$23,G123))</f>
        <v>n</v>
      </c>
      <c r="I123" s="22">
        <f>'INPUT-Production'!H123</f>
        <v>0</v>
      </c>
      <c r="J123" s="11" t="str">
        <f>IF(I123=0,'INPUT-Settings'!$C$22,I123)</f>
        <v>min</v>
      </c>
      <c r="K123" s="11">
        <f>'INPUT-Production'!I123</f>
        <v>0</v>
      </c>
      <c r="L123" s="62">
        <f>IF(AND(K123=0,C123="input"),'INPUT-Settings'!$C$18,IF(AND(K123=0,C123="output"),'INPUT-Settings'!$C$20,IF(AND(K123=0,C123="process"),'INPUT-Settings'!$C$19,K123)))</f>
        <v>0</v>
      </c>
      <c r="M123" s="55">
        <f t="shared" si="4"/>
        <v>0</v>
      </c>
      <c r="N123" s="22">
        <f>'INPUT-Production'!J123</f>
        <v>0</v>
      </c>
      <c r="O123" s="11" t="str">
        <f>IF(N123=0,'INPUT-Settings'!$C$21,'Production-Scores'!N123)</f>
        <v>4-5 days a week</v>
      </c>
      <c r="P123" s="55">
        <f>VLOOKUP('Production-Scores'!O123,'M08 tab 10,11'!$B$13:$C$18,2,FALSE)</f>
        <v>1</v>
      </c>
      <c r="Q123" s="22">
        <f>'INPUT-Production'!K123</f>
        <v>0</v>
      </c>
      <c r="R123" s="11" t="str">
        <f>IF(Q123=0,'INPUT-Settings'!$C$17,'Production-Scores'!Q123)</f>
        <v>closed containers</v>
      </c>
      <c r="S123" s="55">
        <f>VLOOKUP(R123,'S08 App. A,C'!$D$16:$E$23,2,FALSE)</f>
        <v>0</v>
      </c>
      <c r="T123" s="22">
        <f>'INPUT-Production'!L123</f>
        <v>0</v>
      </c>
      <c r="U123" s="11" t="str">
        <f>IF(T123=0,'INPUT-Settings'!$C$16,T123)</f>
        <v>no cabin</v>
      </c>
      <c r="V123" s="62">
        <f>VLOOKUP(U123,'M08, tab 4,5,6,7,8,9'!$I$31:$J$33,2,FALSE)</f>
        <v>1</v>
      </c>
      <c r="W123" s="11">
        <f>'INPUT-Production'!M123</f>
        <v>0</v>
      </c>
      <c r="X123" s="11" t="str">
        <f>IF(W123=0,'INPUT-Settings'!$C$15,W123)</f>
        <v>None</v>
      </c>
      <c r="Y123" s="62">
        <f>VLOOKUP(X123,'M08, tab 4,5,6,7,8,9'!$D$31:$E$51,2,FALSE)</f>
        <v>1</v>
      </c>
      <c r="Z123" s="55">
        <f t="shared" si="5"/>
        <v>1</v>
      </c>
      <c r="AA123" s="22">
        <f>'INPUT-Production'!N123</f>
        <v>0</v>
      </c>
      <c r="AB123" s="11" t="str">
        <f>IF(AA123=0,'INPUT-Settings'!$C$14,AA123)</f>
        <v>regular inspections</v>
      </c>
      <c r="AC123" s="11">
        <f>'INPUT-Production'!O123</f>
        <v>0</v>
      </c>
      <c r="AD123" s="11" t="str">
        <f>IF(AC123=0,'INPUT-Settings'!$C$13,AC123)</f>
        <v>No daily cleaning</v>
      </c>
      <c r="AE123" s="55">
        <f>IF(AD123="Daily Cleaning",VLOOKUP(AB123,'M08, tab 4,5,6,7,8,9'!$I$3:$K$5,3,FALSE),IF(AD123="No daily cleaning",VLOOKUP(AB123,'M08, tab 4,5,6,7,8,9'!$I$3:$J$5,2,FALSE)))</f>
        <v>0.01</v>
      </c>
      <c r="AF123" s="22">
        <f>'INPUT-Production'!P123</f>
        <v>0</v>
      </c>
      <c r="AG123" s="11" t="str">
        <f>IF(AF123=0,'INPUT-Settings'!$C$12,AF123)</f>
        <v>no control measures</v>
      </c>
      <c r="AH123" s="55">
        <f>VLOOKUP(AG123,'M08, tab 4,5,6,7,8,9'!$D$4:$E$8,2,FALSE)</f>
        <v>1</v>
      </c>
      <c r="AI123" s="22">
        <f>'INPUT-Production'!Q123</f>
        <v>0</v>
      </c>
      <c r="AJ123" s="11" t="str">
        <f>IF(AI123=0,'INPUT-Settings'!$C$10)</f>
        <v>&gt;1000 m3</v>
      </c>
      <c r="AK123" s="62">
        <f>VLOOKUP(AJ123,'M08, tab 4,5,6,7,8,9'!$N$19:$O$22,2,FALSE)</f>
        <v>3</v>
      </c>
      <c r="AL123" s="11">
        <f>'INPUT-Production'!R123</f>
        <v>0</v>
      </c>
      <c r="AM123" s="11" t="str">
        <f>IF(AL123=0,'INPUT-Settings'!$C$11,AL123)</f>
        <v>Mechanical/ natural ventilation</v>
      </c>
      <c r="AN123" s="62">
        <f>VLOOKUP(AM123,'M08, tab 4,5,6,7,8,9'!$P$19:$Q$21,2,FALSE)</f>
        <v>2</v>
      </c>
      <c r="AO123" s="55">
        <f>INDEX('M08, tab 4,5,6,7,8,9'!$J$19:$L$22,'Production-Scores'!AK123,'Production-Scores'!AN123)</f>
        <v>1.1000000000000001</v>
      </c>
    </row>
    <row r="124" spans="1:41" x14ac:dyDescent="0.3">
      <c r="A124" s="22">
        <f>'INPUT-Production'!A124</f>
        <v>0</v>
      </c>
      <c r="B124" s="2">
        <f>'INPUT-Production'!B124</f>
        <v>0</v>
      </c>
      <c r="C124" s="22">
        <f>'INPUT-Production'!C124</f>
        <v>0</v>
      </c>
      <c r="D124" s="11">
        <f>'INPUT-Production'!D124</f>
        <v>0</v>
      </c>
      <c r="E124" s="22">
        <f>'INPUT-Production'!E124</f>
        <v>0</v>
      </c>
      <c r="F124" s="2">
        <f>'INPUT-Production'!F124</f>
        <v>0</v>
      </c>
      <c r="G124" s="65">
        <f>'INPUT-Production'!G124</f>
        <v>0</v>
      </c>
      <c r="H124" s="51" t="str">
        <f>IF(C124="process","y",IF(G124=0,'INPUT-Settings'!$C$23,G124))</f>
        <v>n</v>
      </c>
      <c r="I124" s="22">
        <f>'INPUT-Production'!H124</f>
        <v>0</v>
      </c>
      <c r="J124" s="11" t="str">
        <f>IF(I124=0,'INPUT-Settings'!$C$22,I124)</f>
        <v>min</v>
      </c>
      <c r="K124" s="11">
        <f>'INPUT-Production'!I124</f>
        <v>0</v>
      </c>
      <c r="L124" s="62">
        <f>IF(AND(K124=0,C124="input"),'INPUT-Settings'!$C$18,IF(AND(K124=0,C124="output"),'INPUT-Settings'!$C$20,IF(AND(K124=0,C124="process"),'INPUT-Settings'!$C$19,K124)))</f>
        <v>0</v>
      </c>
      <c r="M124" s="55">
        <f t="shared" si="4"/>
        <v>0</v>
      </c>
      <c r="N124" s="22">
        <f>'INPUT-Production'!J124</f>
        <v>0</v>
      </c>
      <c r="O124" s="11" t="str">
        <f>IF(N124=0,'INPUT-Settings'!$C$21,'Production-Scores'!N124)</f>
        <v>4-5 days a week</v>
      </c>
      <c r="P124" s="55">
        <f>VLOOKUP('Production-Scores'!O124,'M08 tab 10,11'!$B$13:$C$18,2,FALSE)</f>
        <v>1</v>
      </c>
      <c r="Q124" s="22">
        <f>'INPUT-Production'!K124</f>
        <v>0</v>
      </c>
      <c r="R124" s="11" t="str">
        <f>IF(Q124=0,'INPUT-Settings'!$C$17,'Production-Scores'!Q124)</f>
        <v>closed containers</v>
      </c>
      <c r="S124" s="55">
        <f>VLOOKUP(R124,'S08 App. A,C'!$D$16:$E$23,2,FALSE)</f>
        <v>0</v>
      </c>
      <c r="T124" s="22">
        <f>'INPUT-Production'!L124</f>
        <v>0</v>
      </c>
      <c r="U124" s="11" t="str">
        <f>IF(T124=0,'INPUT-Settings'!$C$16,T124)</f>
        <v>no cabin</v>
      </c>
      <c r="V124" s="62">
        <f>VLOOKUP(U124,'M08, tab 4,5,6,7,8,9'!$I$31:$J$33,2,FALSE)</f>
        <v>1</v>
      </c>
      <c r="W124" s="11">
        <f>'INPUT-Production'!M124</f>
        <v>0</v>
      </c>
      <c r="X124" s="11" t="str">
        <f>IF(W124=0,'INPUT-Settings'!$C$15,W124)</f>
        <v>None</v>
      </c>
      <c r="Y124" s="62">
        <f>VLOOKUP(X124,'M08, tab 4,5,6,7,8,9'!$D$31:$E$51,2,FALSE)</f>
        <v>1</v>
      </c>
      <c r="Z124" s="55">
        <f t="shared" si="5"/>
        <v>1</v>
      </c>
      <c r="AA124" s="22">
        <f>'INPUT-Production'!N124</f>
        <v>0</v>
      </c>
      <c r="AB124" s="11" t="str">
        <f>IF(AA124=0,'INPUT-Settings'!$C$14,AA124)</f>
        <v>regular inspections</v>
      </c>
      <c r="AC124" s="11">
        <f>'INPUT-Production'!O124</f>
        <v>0</v>
      </c>
      <c r="AD124" s="11" t="str">
        <f>IF(AC124=0,'INPUT-Settings'!$C$13,AC124)</f>
        <v>No daily cleaning</v>
      </c>
      <c r="AE124" s="55">
        <f>IF(AD124="Daily Cleaning",VLOOKUP(AB124,'M08, tab 4,5,6,7,8,9'!$I$3:$K$5,3,FALSE),IF(AD124="No daily cleaning",VLOOKUP(AB124,'M08, tab 4,5,6,7,8,9'!$I$3:$J$5,2,FALSE)))</f>
        <v>0.01</v>
      </c>
      <c r="AF124" s="22">
        <f>'INPUT-Production'!P124</f>
        <v>0</v>
      </c>
      <c r="AG124" s="11" t="str">
        <f>IF(AF124=0,'INPUT-Settings'!$C$12,AF124)</f>
        <v>no control measures</v>
      </c>
      <c r="AH124" s="55">
        <f>VLOOKUP(AG124,'M08, tab 4,5,6,7,8,9'!$D$4:$E$8,2,FALSE)</f>
        <v>1</v>
      </c>
      <c r="AI124" s="22">
        <f>'INPUT-Production'!Q124</f>
        <v>0</v>
      </c>
      <c r="AJ124" s="11" t="str">
        <f>IF(AI124=0,'INPUT-Settings'!$C$10)</f>
        <v>&gt;1000 m3</v>
      </c>
      <c r="AK124" s="62">
        <f>VLOOKUP(AJ124,'M08, tab 4,5,6,7,8,9'!$N$19:$O$22,2,FALSE)</f>
        <v>3</v>
      </c>
      <c r="AL124" s="11">
        <f>'INPUT-Production'!R124</f>
        <v>0</v>
      </c>
      <c r="AM124" s="11" t="str">
        <f>IF(AL124=0,'INPUT-Settings'!$C$11,AL124)</f>
        <v>Mechanical/ natural ventilation</v>
      </c>
      <c r="AN124" s="62">
        <f>VLOOKUP(AM124,'M08, tab 4,5,6,7,8,9'!$P$19:$Q$21,2,FALSE)</f>
        <v>2</v>
      </c>
      <c r="AO124" s="55">
        <f>INDEX('M08, tab 4,5,6,7,8,9'!$J$19:$L$22,'Production-Scores'!AK124,'Production-Scores'!AN124)</f>
        <v>1.1000000000000001</v>
      </c>
    </row>
    <row r="125" spans="1:41" x14ac:dyDescent="0.3">
      <c r="A125" s="22">
        <f>'INPUT-Production'!A125</f>
        <v>0</v>
      </c>
      <c r="B125" s="2">
        <f>'INPUT-Production'!B125</f>
        <v>0</v>
      </c>
      <c r="C125" s="22">
        <f>'INPUT-Production'!C125</f>
        <v>0</v>
      </c>
      <c r="D125" s="11">
        <f>'INPUT-Production'!D125</f>
        <v>0</v>
      </c>
      <c r="E125" s="22">
        <f>'INPUT-Production'!E125</f>
        <v>0</v>
      </c>
      <c r="F125" s="2">
        <f>'INPUT-Production'!F125</f>
        <v>0</v>
      </c>
      <c r="G125" s="65">
        <f>'INPUT-Production'!G125</f>
        <v>0</v>
      </c>
      <c r="H125" s="51" t="str">
        <f>IF(C125="process","y",IF(G125=0,'INPUT-Settings'!$C$23,G125))</f>
        <v>n</v>
      </c>
      <c r="I125" s="22">
        <f>'INPUT-Production'!H125</f>
        <v>0</v>
      </c>
      <c r="J125" s="11" t="str">
        <f>IF(I125=0,'INPUT-Settings'!$C$22,I125)</f>
        <v>min</v>
      </c>
      <c r="K125" s="11">
        <f>'INPUT-Production'!I125</f>
        <v>0</v>
      </c>
      <c r="L125" s="62">
        <f>IF(AND(K125=0,C125="input"),'INPUT-Settings'!$C$18,IF(AND(K125=0,C125="output"),'INPUT-Settings'!$C$20,IF(AND(K125=0,C125="process"),'INPUT-Settings'!$C$19,K125)))</f>
        <v>0</v>
      </c>
      <c r="M125" s="55">
        <f t="shared" si="4"/>
        <v>0</v>
      </c>
      <c r="N125" s="22">
        <f>'INPUT-Production'!J125</f>
        <v>0</v>
      </c>
      <c r="O125" s="11" t="str">
        <f>IF(N125=0,'INPUT-Settings'!$C$21,'Production-Scores'!N125)</f>
        <v>4-5 days a week</v>
      </c>
      <c r="P125" s="55">
        <f>VLOOKUP('Production-Scores'!O125,'M08 tab 10,11'!$B$13:$C$18,2,FALSE)</f>
        <v>1</v>
      </c>
      <c r="Q125" s="22">
        <f>'INPUT-Production'!K125</f>
        <v>0</v>
      </c>
      <c r="R125" s="11" t="str">
        <f>IF(Q125=0,'INPUT-Settings'!$C$17,'Production-Scores'!Q125)</f>
        <v>closed containers</v>
      </c>
      <c r="S125" s="55">
        <f>VLOOKUP(R125,'S08 App. A,C'!$D$16:$E$23,2,FALSE)</f>
        <v>0</v>
      </c>
      <c r="T125" s="22">
        <f>'INPUT-Production'!L125</f>
        <v>0</v>
      </c>
      <c r="U125" s="11" t="str">
        <f>IF(T125=0,'INPUT-Settings'!$C$16,T125)</f>
        <v>no cabin</v>
      </c>
      <c r="V125" s="62">
        <f>VLOOKUP(U125,'M08, tab 4,5,6,7,8,9'!$I$31:$J$33,2,FALSE)</f>
        <v>1</v>
      </c>
      <c r="W125" s="11">
        <f>'INPUT-Production'!M125</f>
        <v>0</v>
      </c>
      <c r="X125" s="11" t="str">
        <f>IF(W125=0,'INPUT-Settings'!$C$15,W125)</f>
        <v>None</v>
      </c>
      <c r="Y125" s="62">
        <f>VLOOKUP(X125,'M08, tab 4,5,6,7,8,9'!$D$31:$E$51,2,FALSE)</f>
        <v>1</v>
      </c>
      <c r="Z125" s="55">
        <f t="shared" si="5"/>
        <v>1</v>
      </c>
      <c r="AA125" s="22">
        <f>'INPUT-Production'!N125</f>
        <v>0</v>
      </c>
      <c r="AB125" s="11" t="str">
        <f>IF(AA125=0,'INPUT-Settings'!$C$14,AA125)</f>
        <v>regular inspections</v>
      </c>
      <c r="AC125" s="11">
        <f>'INPUT-Production'!O125</f>
        <v>0</v>
      </c>
      <c r="AD125" s="11" t="str">
        <f>IF(AC125=0,'INPUT-Settings'!$C$13,AC125)</f>
        <v>No daily cleaning</v>
      </c>
      <c r="AE125" s="55">
        <f>IF(AD125="Daily Cleaning",VLOOKUP(AB125,'M08, tab 4,5,6,7,8,9'!$I$3:$K$5,3,FALSE),IF(AD125="No daily cleaning",VLOOKUP(AB125,'M08, tab 4,5,6,7,8,9'!$I$3:$J$5,2,FALSE)))</f>
        <v>0.01</v>
      </c>
      <c r="AF125" s="22">
        <f>'INPUT-Production'!P125</f>
        <v>0</v>
      </c>
      <c r="AG125" s="11" t="str">
        <f>IF(AF125=0,'INPUT-Settings'!$C$12,AF125)</f>
        <v>no control measures</v>
      </c>
      <c r="AH125" s="55">
        <f>VLOOKUP(AG125,'M08, tab 4,5,6,7,8,9'!$D$4:$E$8,2,FALSE)</f>
        <v>1</v>
      </c>
      <c r="AI125" s="22">
        <f>'INPUT-Production'!Q125</f>
        <v>0</v>
      </c>
      <c r="AJ125" s="11" t="str">
        <f>IF(AI125=0,'INPUT-Settings'!$C$10)</f>
        <v>&gt;1000 m3</v>
      </c>
      <c r="AK125" s="62">
        <f>VLOOKUP(AJ125,'M08, tab 4,5,6,7,8,9'!$N$19:$O$22,2,FALSE)</f>
        <v>3</v>
      </c>
      <c r="AL125" s="11">
        <f>'INPUT-Production'!R125</f>
        <v>0</v>
      </c>
      <c r="AM125" s="11" t="str">
        <f>IF(AL125=0,'INPUT-Settings'!$C$11,AL125)</f>
        <v>Mechanical/ natural ventilation</v>
      </c>
      <c r="AN125" s="62">
        <f>VLOOKUP(AM125,'M08, tab 4,5,6,7,8,9'!$P$19:$Q$21,2,FALSE)</f>
        <v>2</v>
      </c>
      <c r="AO125" s="55">
        <f>INDEX('M08, tab 4,5,6,7,8,9'!$J$19:$L$22,'Production-Scores'!AK125,'Production-Scores'!AN125)</f>
        <v>1.1000000000000001</v>
      </c>
    </row>
    <row r="126" spans="1:41" x14ac:dyDescent="0.3">
      <c r="A126" s="22">
        <f>'INPUT-Production'!A126</f>
        <v>0</v>
      </c>
      <c r="B126" s="2">
        <f>'INPUT-Production'!B126</f>
        <v>0</v>
      </c>
      <c r="C126" s="22">
        <f>'INPUT-Production'!C126</f>
        <v>0</v>
      </c>
      <c r="D126" s="11">
        <f>'INPUT-Production'!D126</f>
        <v>0</v>
      </c>
      <c r="E126" s="22">
        <f>'INPUT-Production'!E126</f>
        <v>0</v>
      </c>
      <c r="F126" s="2">
        <f>'INPUT-Production'!F126</f>
        <v>0</v>
      </c>
      <c r="G126" s="65">
        <f>'INPUT-Production'!G126</f>
        <v>0</v>
      </c>
      <c r="H126" s="51" t="str">
        <f>IF(C126="process","y",IF(G126=0,'INPUT-Settings'!$C$23,G126))</f>
        <v>n</v>
      </c>
      <c r="I126" s="22">
        <f>'INPUT-Production'!H126</f>
        <v>0</v>
      </c>
      <c r="J126" s="11" t="str">
        <f>IF(I126=0,'INPUT-Settings'!$C$22,I126)</f>
        <v>min</v>
      </c>
      <c r="K126" s="11">
        <f>'INPUT-Production'!I126</f>
        <v>0</v>
      </c>
      <c r="L126" s="62">
        <f>IF(AND(K126=0,C126="input"),'INPUT-Settings'!$C$18,IF(AND(K126=0,C126="output"),'INPUT-Settings'!$C$20,IF(AND(K126=0,C126="process"),'INPUT-Settings'!$C$19,K126)))</f>
        <v>0</v>
      </c>
      <c r="M126" s="55">
        <f t="shared" si="4"/>
        <v>0</v>
      </c>
      <c r="N126" s="22">
        <f>'INPUT-Production'!J126</f>
        <v>0</v>
      </c>
      <c r="O126" s="11" t="str">
        <f>IF(N126=0,'INPUT-Settings'!$C$21,'Production-Scores'!N126)</f>
        <v>4-5 days a week</v>
      </c>
      <c r="P126" s="55">
        <f>VLOOKUP('Production-Scores'!O126,'M08 tab 10,11'!$B$13:$C$18,2,FALSE)</f>
        <v>1</v>
      </c>
      <c r="Q126" s="22">
        <f>'INPUT-Production'!K126</f>
        <v>0</v>
      </c>
      <c r="R126" s="11" t="str">
        <f>IF(Q126=0,'INPUT-Settings'!$C$17,'Production-Scores'!Q126)</f>
        <v>closed containers</v>
      </c>
      <c r="S126" s="55">
        <f>VLOOKUP(R126,'S08 App. A,C'!$D$16:$E$23,2,FALSE)</f>
        <v>0</v>
      </c>
      <c r="T126" s="22">
        <f>'INPUT-Production'!L126</f>
        <v>0</v>
      </c>
      <c r="U126" s="11" t="str">
        <f>IF(T126=0,'INPUT-Settings'!$C$16,T126)</f>
        <v>no cabin</v>
      </c>
      <c r="V126" s="62">
        <f>VLOOKUP(U126,'M08, tab 4,5,6,7,8,9'!$I$31:$J$33,2,FALSE)</f>
        <v>1</v>
      </c>
      <c r="W126" s="11">
        <f>'INPUT-Production'!M126</f>
        <v>0</v>
      </c>
      <c r="X126" s="11" t="str">
        <f>IF(W126=0,'INPUT-Settings'!$C$15,W126)</f>
        <v>None</v>
      </c>
      <c r="Y126" s="62">
        <f>VLOOKUP(X126,'M08, tab 4,5,6,7,8,9'!$D$31:$E$51,2,FALSE)</f>
        <v>1</v>
      </c>
      <c r="Z126" s="55">
        <f t="shared" si="5"/>
        <v>1</v>
      </c>
      <c r="AA126" s="22">
        <f>'INPUT-Production'!N126</f>
        <v>0</v>
      </c>
      <c r="AB126" s="11" t="str">
        <f>IF(AA126=0,'INPUT-Settings'!$C$14,AA126)</f>
        <v>regular inspections</v>
      </c>
      <c r="AC126" s="11">
        <f>'INPUT-Production'!O126</f>
        <v>0</v>
      </c>
      <c r="AD126" s="11" t="str">
        <f>IF(AC126=0,'INPUT-Settings'!$C$13,AC126)</f>
        <v>No daily cleaning</v>
      </c>
      <c r="AE126" s="55">
        <f>IF(AD126="Daily Cleaning",VLOOKUP(AB126,'M08, tab 4,5,6,7,8,9'!$I$3:$K$5,3,FALSE),IF(AD126="No daily cleaning",VLOOKUP(AB126,'M08, tab 4,5,6,7,8,9'!$I$3:$J$5,2,FALSE)))</f>
        <v>0.01</v>
      </c>
      <c r="AF126" s="22">
        <f>'INPUT-Production'!P126</f>
        <v>0</v>
      </c>
      <c r="AG126" s="11" t="str">
        <f>IF(AF126=0,'INPUT-Settings'!$C$12,AF126)</f>
        <v>no control measures</v>
      </c>
      <c r="AH126" s="55">
        <f>VLOOKUP(AG126,'M08, tab 4,5,6,7,8,9'!$D$4:$E$8,2,FALSE)</f>
        <v>1</v>
      </c>
      <c r="AI126" s="22">
        <f>'INPUT-Production'!Q126</f>
        <v>0</v>
      </c>
      <c r="AJ126" s="11" t="str">
        <f>IF(AI126=0,'INPUT-Settings'!$C$10)</f>
        <v>&gt;1000 m3</v>
      </c>
      <c r="AK126" s="62">
        <f>VLOOKUP(AJ126,'M08, tab 4,5,6,7,8,9'!$N$19:$O$22,2,FALSE)</f>
        <v>3</v>
      </c>
      <c r="AL126" s="11">
        <f>'INPUT-Production'!R126</f>
        <v>0</v>
      </c>
      <c r="AM126" s="11" t="str">
        <f>IF(AL126=0,'INPUT-Settings'!$C$11,AL126)</f>
        <v>Mechanical/ natural ventilation</v>
      </c>
      <c r="AN126" s="62">
        <f>VLOOKUP(AM126,'M08, tab 4,5,6,7,8,9'!$P$19:$Q$21,2,FALSE)</f>
        <v>2</v>
      </c>
      <c r="AO126" s="55">
        <f>INDEX('M08, tab 4,5,6,7,8,9'!$J$19:$L$22,'Production-Scores'!AK126,'Production-Scores'!AN126)</f>
        <v>1.1000000000000001</v>
      </c>
    </row>
    <row r="127" spans="1:41" x14ac:dyDescent="0.3">
      <c r="A127" s="22">
        <f>'INPUT-Production'!A127</f>
        <v>0</v>
      </c>
      <c r="B127" s="2">
        <f>'INPUT-Production'!B127</f>
        <v>0</v>
      </c>
      <c r="C127" s="22">
        <f>'INPUT-Production'!C127</f>
        <v>0</v>
      </c>
      <c r="D127" s="11">
        <f>'INPUT-Production'!D127</f>
        <v>0</v>
      </c>
      <c r="E127" s="22">
        <f>'INPUT-Production'!E127</f>
        <v>0</v>
      </c>
      <c r="F127" s="2">
        <f>'INPUT-Production'!F127</f>
        <v>0</v>
      </c>
      <c r="G127" s="65">
        <f>'INPUT-Production'!G127</f>
        <v>0</v>
      </c>
      <c r="H127" s="51" t="str">
        <f>IF(C127="process","y",IF(G127=0,'INPUT-Settings'!$C$23,G127))</f>
        <v>n</v>
      </c>
      <c r="I127" s="22">
        <f>'INPUT-Production'!H127</f>
        <v>0</v>
      </c>
      <c r="J127" s="11" t="str">
        <f>IF(I127=0,'INPUT-Settings'!$C$22,I127)</f>
        <v>min</v>
      </c>
      <c r="K127" s="11">
        <f>'INPUT-Production'!I127</f>
        <v>0</v>
      </c>
      <c r="L127" s="62">
        <f>IF(AND(K127=0,C127="input"),'INPUT-Settings'!$C$18,IF(AND(K127=0,C127="output"),'INPUT-Settings'!$C$20,IF(AND(K127=0,C127="process"),'INPUT-Settings'!$C$19,K127)))</f>
        <v>0</v>
      </c>
      <c r="M127" s="55">
        <f t="shared" si="4"/>
        <v>0</v>
      </c>
      <c r="N127" s="22">
        <f>'INPUT-Production'!J127</f>
        <v>0</v>
      </c>
      <c r="O127" s="11" t="str">
        <f>IF(N127=0,'INPUT-Settings'!$C$21,'Production-Scores'!N127)</f>
        <v>4-5 days a week</v>
      </c>
      <c r="P127" s="55">
        <f>VLOOKUP('Production-Scores'!O127,'M08 tab 10,11'!$B$13:$C$18,2,FALSE)</f>
        <v>1</v>
      </c>
      <c r="Q127" s="22">
        <f>'INPUT-Production'!K127</f>
        <v>0</v>
      </c>
      <c r="R127" s="11" t="str">
        <f>IF(Q127=0,'INPUT-Settings'!$C$17,'Production-Scores'!Q127)</f>
        <v>closed containers</v>
      </c>
      <c r="S127" s="55">
        <f>VLOOKUP(R127,'S08 App. A,C'!$D$16:$E$23,2,FALSE)</f>
        <v>0</v>
      </c>
      <c r="T127" s="22">
        <f>'INPUT-Production'!L127</f>
        <v>0</v>
      </c>
      <c r="U127" s="11" t="str">
        <f>IF(T127=0,'INPUT-Settings'!$C$16,T127)</f>
        <v>no cabin</v>
      </c>
      <c r="V127" s="62">
        <f>VLOOKUP(U127,'M08, tab 4,5,6,7,8,9'!$I$31:$J$33,2,FALSE)</f>
        <v>1</v>
      </c>
      <c r="W127" s="11">
        <f>'INPUT-Production'!M127</f>
        <v>0</v>
      </c>
      <c r="X127" s="11" t="str">
        <f>IF(W127=0,'INPUT-Settings'!$C$15,W127)</f>
        <v>None</v>
      </c>
      <c r="Y127" s="62">
        <f>VLOOKUP(X127,'M08, tab 4,5,6,7,8,9'!$D$31:$E$51,2,FALSE)</f>
        <v>1</v>
      </c>
      <c r="Z127" s="55">
        <f t="shared" si="5"/>
        <v>1</v>
      </c>
      <c r="AA127" s="22">
        <f>'INPUT-Production'!N127</f>
        <v>0</v>
      </c>
      <c r="AB127" s="11" t="str">
        <f>IF(AA127=0,'INPUT-Settings'!$C$14,AA127)</f>
        <v>regular inspections</v>
      </c>
      <c r="AC127" s="11">
        <f>'INPUT-Production'!O127</f>
        <v>0</v>
      </c>
      <c r="AD127" s="11" t="str">
        <f>IF(AC127=0,'INPUT-Settings'!$C$13,AC127)</f>
        <v>No daily cleaning</v>
      </c>
      <c r="AE127" s="55">
        <f>IF(AD127="Daily Cleaning",VLOOKUP(AB127,'M08, tab 4,5,6,7,8,9'!$I$3:$K$5,3,FALSE),IF(AD127="No daily cleaning",VLOOKUP(AB127,'M08, tab 4,5,6,7,8,9'!$I$3:$J$5,2,FALSE)))</f>
        <v>0.01</v>
      </c>
      <c r="AF127" s="22">
        <f>'INPUT-Production'!P127</f>
        <v>0</v>
      </c>
      <c r="AG127" s="11" t="str">
        <f>IF(AF127=0,'INPUT-Settings'!$C$12,AF127)</f>
        <v>no control measures</v>
      </c>
      <c r="AH127" s="55">
        <f>VLOOKUP(AG127,'M08, tab 4,5,6,7,8,9'!$D$4:$E$8,2,FALSE)</f>
        <v>1</v>
      </c>
      <c r="AI127" s="22">
        <f>'INPUT-Production'!Q127</f>
        <v>0</v>
      </c>
      <c r="AJ127" s="11" t="str">
        <f>IF(AI127=0,'INPUT-Settings'!$C$10)</f>
        <v>&gt;1000 m3</v>
      </c>
      <c r="AK127" s="62">
        <f>VLOOKUP(AJ127,'M08, tab 4,5,6,7,8,9'!$N$19:$O$22,2,FALSE)</f>
        <v>3</v>
      </c>
      <c r="AL127" s="11">
        <f>'INPUT-Production'!R127</f>
        <v>0</v>
      </c>
      <c r="AM127" s="11" t="str">
        <f>IF(AL127=0,'INPUT-Settings'!$C$11,AL127)</f>
        <v>Mechanical/ natural ventilation</v>
      </c>
      <c r="AN127" s="62">
        <f>VLOOKUP(AM127,'M08, tab 4,5,6,7,8,9'!$P$19:$Q$21,2,FALSE)</f>
        <v>2</v>
      </c>
      <c r="AO127" s="55">
        <f>INDEX('M08, tab 4,5,6,7,8,9'!$J$19:$L$22,'Production-Scores'!AK127,'Production-Scores'!AN127)</f>
        <v>1.1000000000000001</v>
      </c>
    </row>
    <row r="128" spans="1:41" x14ac:dyDescent="0.3">
      <c r="A128" s="22">
        <f>'INPUT-Production'!A128</f>
        <v>0</v>
      </c>
      <c r="B128" s="2">
        <f>'INPUT-Production'!B128</f>
        <v>0</v>
      </c>
      <c r="C128" s="22">
        <f>'INPUT-Production'!C128</f>
        <v>0</v>
      </c>
      <c r="D128" s="11">
        <f>'INPUT-Production'!D128</f>
        <v>0</v>
      </c>
      <c r="E128" s="22">
        <f>'INPUT-Production'!E128</f>
        <v>0</v>
      </c>
      <c r="F128" s="2">
        <f>'INPUT-Production'!F128</f>
        <v>0</v>
      </c>
      <c r="G128" s="65">
        <f>'INPUT-Production'!G128</f>
        <v>0</v>
      </c>
      <c r="H128" s="51" t="str">
        <f>IF(C128="process","y",IF(G128=0,'INPUT-Settings'!$C$23,G128))</f>
        <v>n</v>
      </c>
      <c r="I128" s="22">
        <f>'INPUT-Production'!H128</f>
        <v>0</v>
      </c>
      <c r="J128" s="11" t="str">
        <f>IF(I128=0,'INPUT-Settings'!$C$22,I128)</f>
        <v>min</v>
      </c>
      <c r="K128" s="11">
        <f>'INPUT-Production'!I128</f>
        <v>0</v>
      </c>
      <c r="L128" s="62">
        <f>IF(AND(K128=0,C128="input"),'INPUT-Settings'!$C$18,IF(AND(K128=0,C128="output"),'INPUT-Settings'!$C$20,IF(AND(K128=0,C128="process"),'INPUT-Settings'!$C$19,K128)))</f>
        <v>0</v>
      </c>
      <c r="M128" s="55">
        <f t="shared" si="4"/>
        <v>0</v>
      </c>
      <c r="N128" s="22">
        <f>'INPUT-Production'!J128</f>
        <v>0</v>
      </c>
      <c r="O128" s="11" t="str">
        <f>IF(N128=0,'INPUT-Settings'!$C$21,'Production-Scores'!N128)</f>
        <v>4-5 days a week</v>
      </c>
      <c r="P128" s="55">
        <f>VLOOKUP('Production-Scores'!O128,'M08 tab 10,11'!$B$13:$C$18,2,FALSE)</f>
        <v>1</v>
      </c>
      <c r="Q128" s="22">
        <f>'INPUT-Production'!K128</f>
        <v>0</v>
      </c>
      <c r="R128" s="11" t="str">
        <f>IF(Q128=0,'INPUT-Settings'!$C$17,'Production-Scores'!Q128)</f>
        <v>closed containers</v>
      </c>
      <c r="S128" s="55">
        <f>VLOOKUP(R128,'S08 App. A,C'!$D$16:$E$23,2,FALSE)</f>
        <v>0</v>
      </c>
      <c r="T128" s="22">
        <f>'INPUT-Production'!L128</f>
        <v>0</v>
      </c>
      <c r="U128" s="11" t="str">
        <f>IF(T128=0,'INPUT-Settings'!$C$16,T128)</f>
        <v>no cabin</v>
      </c>
      <c r="V128" s="62">
        <f>VLOOKUP(U128,'M08, tab 4,5,6,7,8,9'!$I$31:$J$33,2,FALSE)</f>
        <v>1</v>
      </c>
      <c r="W128" s="11">
        <f>'INPUT-Production'!M128</f>
        <v>0</v>
      </c>
      <c r="X128" s="11" t="str">
        <f>IF(W128=0,'INPUT-Settings'!$C$15,W128)</f>
        <v>None</v>
      </c>
      <c r="Y128" s="62">
        <f>VLOOKUP(X128,'M08, tab 4,5,6,7,8,9'!$D$31:$E$51,2,FALSE)</f>
        <v>1</v>
      </c>
      <c r="Z128" s="55">
        <f t="shared" si="5"/>
        <v>1</v>
      </c>
      <c r="AA128" s="22">
        <f>'INPUT-Production'!N128</f>
        <v>0</v>
      </c>
      <c r="AB128" s="11" t="str">
        <f>IF(AA128=0,'INPUT-Settings'!$C$14,AA128)</f>
        <v>regular inspections</v>
      </c>
      <c r="AC128" s="11">
        <f>'INPUT-Production'!O128</f>
        <v>0</v>
      </c>
      <c r="AD128" s="11" t="str">
        <f>IF(AC128=0,'INPUT-Settings'!$C$13,AC128)</f>
        <v>No daily cleaning</v>
      </c>
      <c r="AE128" s="55">
        <f>IF(AD128="Daily Cleaning",VLOOKUP(AB128,'M08, tab 4,5,6,7,8,9'!$I$3:$K$5,3,FALSE),IF(AD128="No daily cleaning",VLOOKUP(AB128,'M08, tab 4,5,6,7,8,9'!$I$3:$J$5,2,FALSE)))</f>
        <v>0.01</v>
      </c>
      <c r="AF128" s="22">
        <f>'INPUT-Production'!P128</f>
        <v>0</v>
      </c>
      <c r="AG128" s="11" t="str">
        <f>IF(AF128=0,'INPUT-Settings'!$C$12,AF128)</f>
        <v>no control measures</v>
      </c>
      <c r="AH128" s="55">
        <f>VLOOKUP(AG128,'M08, tab 4,5,6,7,8,9'!$D$4:$E$8,2,FALSE)</f>
        <v>1</v>
      </c>
      <c r="AI128" s="22">
        <f>'INPUT-Production'!Q128</f>
        <v>0</v>
      </c>
      <c r="AJ128" s="11" t="str">
        <f>IF(AI128=0,'INPUT-Settings'!$C$10)</f>
        <v>&gt;1000 m3</v>
      </c>
      <c r="AK128" s="62">
        <f>VLOOKUP(AJ128,'M08, tab 4,5,6,7,8,9'!$N$19:$O$22,2,FALSE)</f>
        <v>3</v>
      </c>
      <c r="AL128" s="11">
        <f>'INPUT-Production'!R128</f>
        <v>0</v>
      </c>
      <c r="AM128" s="11" t="str">
        <f>IF(AL128=0,'INPUT-Settings'!$C$11,AL128)</f>
        <v>Mechanical/ natural ventilation</v>
      </c>
      <c r="AN128" s="62">
        <f>VLOOKUP(AM128,'M08, tab 4,5,6,7,8,9'!$P$19:$Q$21,2,FALSE)</f>
        <v>2</v>
      </c>
      <c r="AO128" s="55">
        <f>INDEX('M08, tab 4,5,6,7,8,9'!$J$19:$L$22,'Production-Scores'!AK128,'Production-Scores'!AN128)</f>
        <v>1.1000000000000001</v>
      </c>
    </row>
    <row r="129" spans="1:41" x14ac:dyDescent="0.3">
      <c r="A129" s="22">
        <f>'INPUT-Production'!A129</f>
        <v>0</v>
      </c>
      <c r="B129" s="2">
        <f>'INPUT-Production'!B129</f>
        <v>0</v>
      </c>
      <c r="C129" s="22">
        <f>'INPUT-Production'!C129</f>
        <v>0</v>
      </c>
      <c r="D129" s="11">
        <f>'INPUT-Production'!D129</f>
        <v>0</v>
      </c>
      <c r="E129" s="22">
        <f>'INPUT-Production'!E129</f>
        <v>0</v>
      </c>
      <c r="F129" s="2">
        <f>'INPUT-Production'!F129</f>
        <v>0</v>
      </c>
      <c r="G129" s="65">
        <f>'INPUT-Production'!G129</f>
        <v>0</v>
      </c>
      <c r="H129" s="51" t="str">
        <f>IF(C129="process","y",IF(G129=0,'INPUT-Settings'!$C$23,G129))</f>
        <v>n</v>
      </c>
      <c r="I129" s="22">
        <f>'INPUT-Production'!H129</f>
        <v>0</v>
      </c>
      <c r="J129" s="11" t="str">
        <f>IF(I129=0,'INPUT-Settings'!$C$22,I129)</f>
        <v>min</v>
      </c>
      <c r="K129" s="11">
        <f>'INPUT-Production'!I129</f>
        <v>0</v>
      </c>
      <c r="L129" s="62">
        <f>IF(AND(K129=0,C129="input"),'INPUT-Settings'!$C$18,IF(AND(K129=0,C129="output"),'INPUT-Settings'!$C$20,IF(AND(K129=0,C129="process"),'INPUT-Settings'!$C$19,K129)))</f>
        <v>0</v>
      </c>
      <c r="M129" s="55">
        <f t="shared" si="4"/>
        <v>0</v>
      </c>
      <c r="N129" s="22">
        <f>'INPUT-Production'!J129</f>
        <v>0</v>
      </c>
      <c r="O129" s="11" t="str">
        <f>IF(N129=0,'INPUT-Settings'!$C$21,'Production-Scores'!N129)</f>
        <v>4-5 days a week</v>
      </c>
      <c r="P129" s="55">
        <f>VLOOKUP('Production-Scores'!O129,'M08 tab 10,11'!$B$13:$C$18,2,FALSE)</f>
        <v>1</v>
      </c>
      <c r="Q129" s="22">
        <f>'INPUT-Production'!K129</f>
        <v>0</v>
      </c>
      <c r="R129" s="11" t="str">
        <f>IF(Q129=0,'INPUT-Settings'!$C$17,'Production-Scores'!Q129)</f>
        <v>closed containers</v>
      </c>
      <c r="S129" s="55">
        <f>VLOOKUP(R129,'S08 App. A,C'!$D$16:$E$23,2,FALSE)</f>
        <v>0</v>
      </c>
      <c r="T129" s="22">
        <f>'INPUT-Production'!L129</f>
        <v>0</v>
      </c>
      <c r="U129" s="11" t="str">
        <f>IF(T129=0,'INPUT-Settings'!$C$16,T129)</f>
        <v>no cabin</v>
      </c>
      <c r="V129" s="62">
        <f>VLOOKUP(U129,'M08, tab 4,5,6,7,8,9'!$I$31:$J$33,2,FALSE)</f>
        <v>1</v>
      </c>
      <c r="W129" s="11">
        <f>'INPUT-Production'!M129</f>
        <v>0</v>
      </c>
      <c r="X129" s="11" t="str">
        <f>IF(W129=0,'INPUT-Settings'!$C$15,W129)</f>
        <v>None</v>
      </c>
      <c r="Y129" s="62">
        <f>VLOOKUP(X129,'M08, tab 4,5,6,7,8,9'!$D$31:$E$51,2,FALSE)</f>
        <v>1</v>
      </c>
      <c r="Z129" s="55">
        <f t="shared" si="5"/>
        <v>1</v>
      </c>
      <c r="AA129" s="22">
        <f>'INPUT-Production'!N129</f>
        <v>0</v>
      </c>
      <c r="AB129" s="11" t="str">
        <f>IF(AA129=0,'INPUT-Settings'!$C$14,AA129)</f>
        <v>regular inspections</v>
      </c>
      <c r="AC129" s="11">
        <f>'INPUT-Production'!O129</f>
        <v>0</v>
      </c>
      <c r="AD129" s="11" t="str">
        <f>IF(AC129=0,'INPUT-Settings'!$C$13,AC129)</f>
        <v>No daily cleaning</v>
      </c>
      <c r="AE129" s="55">
        <f>IF(AD129="Daily Cleaning",VLOOKUP(AB129,'M08, tab 4,5,6,7,8,9'!$I$3:$K$5,3,FALSE),IF(AD129="No daily cleaning",VLOOKUP(AB129,'M08, tab 4,5,6,7,8,9'!$I$3:$J$5,2,FALSE)))</f>
        <v>0.01</v>
      </c>
      <c r="AF129" s="22">
        <f>'INPUT-Production'!P129</f>
        <v>0</v>
      </c>
      <c r="AG129" s="11" t="str">
        <f>IF(AF129=0,'INPUT-Settings'!$C$12,AF129)</f>
        <v>no control measures</v>
      </c>
      <c r="AH129" s="55">
        <f>VLOOKUP(AG129,'M08, tab 4,5,6,7,8,9'!$D$4:$E$8,2,FALSE)</f>
        <v>1</v>
      </c>
      <c r="AI129" s="22">
        <f>'INPUT-Production'!Q129</f>
        <v>0</v>
      </c>
      <c r="AJ129" s="11" t="str">
        <f>IF(AI129=0,'INPUT-Settings'!$C$10)</f>
        <v>&gt;1000 m3</v>
      </c>
      <c r="AK129" s="62">
        <f>VLOOKUP(AJ129,'M08, tab 4,5,6,7,8,9'!$N$19:$O$22,2,FALSE)</f>
        <v>3</v>
      </c>
      <c r="AL129" s="11">
        <f>'INPUT-Production'!R129</f>
        <v>0</v>
      </c>
      <c r="AM129" s="11" t="str">
        <f>IF(AL129=0,'INPUT-Settings'!$C$11,AL129)</f>
        <v>Mechanical/ natural ventilation</v>
      </c>
      <c r="AN129" s="62">
        <f>VLOOKUP(AM129,'M08, tab 4,5,6,7,8,9'!$P$19:$Q$21,2,FALSE)</f>
        <v>2</v>
      </c>
      <c r="AO129" s="55">
        <f>INDEX('M08, tab 4,5,6,7,8,9'!$J$19:$L$22,'Production-Scores'!AK129,'Production-Scores'!AN129)</f>
        <v>1.1000000000000001</v>
      </c>
    </row>
    <row r="130" spans="1:41" x14ac:dyDescent="0.3">
      <c r="A130" s="22">
        <f>'INPUT-Production'!A130</f>
        <v>0</v>
      </c>
      <c r="B130" s="2">
        <f>'INPUT-Production'!B130</f>
        <v>0</v>
      </c>
      <c r="C130" s="22">
        <f>'INPUT-Production'!C130</f>
        <v>0</v>
      </c>
      <c r="D130" s="11">
        <f>'INPUT-Production'!D130</f>
        <v>0</v>
      </c>
      <c r="E130" s="22">
        <f>'INPUT-Production'!E130</f>
        <v>0</v>
      </c>
      <c r="F130" s="2">
        <f>'INPUT-Production'!F130</f>
        <v>0</v>
      </c>
      <c r="G130" s="65">
        <f>'INPUT-Production'!G130</f>
        <v>0</v>
      </c>
      <c r="H130" s="51" t="str">
        <f>IF(C130="process","y",IF(G130=0,'INPUT-Settings'!$C$23,G130))</f>
        <v>n</v>
      </c>
      <c r="I130" s="22">
        <f>'INPUT-Production'!H130</f>
        <v>0</v>
      </c>
      <c r="J130" s="11" t="str">
        <f>IF(I130=0,'INPUT-Settings'!$C$22,I130)</f>
        <v>min</v>
      </c>
      <c r="K130" s="11">
        <f>'INPUT-Production'!I130</f>
        <v>0</v>
      </c>
      <c r="L130" s="62">
        <f>IF(AND(K130=0,C130="input"),'INPUT-Settings'!$C$18,IF(AND(K130=0,C130="output"),'INPUT-Settings'!$C$20,IF(AND(K130=0,C130="process"),'INPUT-Settings'!$C$19,K130)))</f>
        <v>0</v>
      </c>
      <c r="M130" s="55">
        <f t="shared" si="4"/>
        <v>0</v>
      </c>
      <c r="N130" s="22">
        <f>'INPUT-Production'!J130</f>
        <v>0</v>
      </c>
      <c r="O130" s="11" t="str">
        <f>IF(N130=0,'INPUT-Settings'!$C$21,'Production-Scores'!N130)</f>
        <v>4-5 days a week</v>
      </c>
      <c r="P130" s="55">
        <f>VLOOKUP('Production-Scores'!O130,'M08 tab 10,11'!$B$13:$C$18,2,FALSE)</f>
        <v>1</v>
      </c>
      <c r="Q130" s="22">
        <f>'INPUT-Production'!K130</f>
        <v>0</v>
      </c>
      <c r="R130" s="11" t="str">
        <f>IF(Q130=0,'INPUT-Settings'!$C$17,'Production-Scores'!Q130)</f>
        <v>closed containers</v>
      </c>
      <c r="S130" s="55">
        <f>VLOOKUP(R130,'S08 App. A,C'!$D$16:$E$23,2,FALSE)</f>
        <v>0</v>
      </c>
      <c r="T130" s="22">
        <f>'INPUT-Production'!L130</f>
        <v>0</v>
      </c>
      <c r="U130" s="11" t="str">
        <f>IF(T130=0,'INPUT-Settings'!$C$16,T130)</f>
        <v>no cabin</v>
      </c>
      <c r="V130" s="62">
        <f>VLOOKUP(U130,'M08, tab 4,5,6,7,8,9'!$I$31:$J$33,2,FALSE)</f>
        <v>1</v>
      </c>
      <c r="W130" s="11">
        <f>'INPUT-Production'!M130</f>
        <v>0</v>
      </c>
      <c r="X130" s="11" t="str">
        <f>IF(W130=0,'INPUT-Settings'!$C$15,W130)</f>
        <v>None</v>
      </c>
      <c r="Y130" s="62">
        <f>VLOOKUP(X130,'M08, tab 4,5,6,7,8,9'!$D$31:$E$51,2,FALSE)</f>
        <v>1</v>
      </c>
      <c r="Z130" s="55">
        <f t="shared" si="5"/>
        <v>1</v>
      </c>
      <c r="AA130" s="22">
        <f>'INPUT-Production'!N130</f>
        <v>0</v>
      </c>
      <c r="AB130" s="11" t="str">
        <f>IF(AA130=0,'INPUT-Settings'!$C$14,AA130)</f>
        <v>regular inspections</v>
      </c>
      <c r="AC130" s="11">
        <f>'INPUT-Production'!O130</f>
        <v>0</v>
      </c>
      <c r="AD130" s="11" t="str">
        <f>IF(AC130=0,'INPUT-Settings'!$C$13,AC130)</f>
        <v>No daily cleaning</v>
      </c>
      <c r="AE130" s="55">
        <f>IF(AD130="Daily Cleaning",VLOOKUP(AB130,'M08, tab 4,5,6,7,8,9'!$I$3:$K$5,3,FALSE),IF(AD130="No daily cleaning",VLOOKUP(AB130,'M08, tab 4,5,6,7,8,9'!$I$3:$J$5,2,FALSE)))</f>
        <v>0.01</v>
      </c>
      <c r="AF130" s="22">
        <f>'INPUT-Production'!P130</f>
        <v>0</v>
      </c>
      <c r="AG130" s="11" t="str">
        <f>IF(AF130=0,'INPUT-Settings'!$C$12,AF130)</f>
        <v>no control measures</v>
      </c>
      <c r="AH130" s="55">
        <f>VLOOKUP(AG130,'M08, tab 4,5,6,7,8,9'!$D$4:$E$8,2,FALSE)</f>
        <v>1</v>
      </c>
      <c r="AI130" s="22">
        <f>'INPUT-Production'!Q130</f>
        <v>0</v>
      </c>
      <c r="AJ130" s="11" t="str">
        <f>IF(AI130=0,'INPUT-Settings'!$C$10)</f>
        <v>&gt;1000 m3</v>
      </c>
      <c r="AK130" s="62">
        <f>VLOOKUP(AJ130,'M08, tab 4,5,6,7,8,9'!$N$19:$O$22,2,FALSE)</f>
        <v>3</v>
      </c>
      <c r="AL130" s="11">
        <f>'INPUT-Production'!R130</f>
        <v>0</v>
      </c>
      <c r="AM130" s="11" t="str">
        <f>IF(AL130=0,'INPUT-Settings'!$C$11,AL130)</f>
        <v>Mechanical/ natural ventilation</v>
      </c>
      <c r="AN130" s="62">
        <f>VLOOKUP(AM130,'M08, tab 4,5,6,7,8,9'!$P$19:$Q$21,2,FALSE)</f>
        <v>2</v>
      </c>
      <c r="AO130" s="55">
        <f>INDEX('M08, tab 4,5,6,7,8,9'!$J$19:$L$22,'Production-Scores'!AK130,'Production-Scores'!AN130)</f>
        <v>1.1000000000000001</v>
      </c>
    </row>
    <row r="131" spans="1:41" x14ac:dyDescent="0.3">
      <c r="A131" s="22">
        <f>'INPUT-Production'!A131</f>
        <v>0</v>
      </c>
      <c r="B131" s="2">
        <f>'INPUT-Production'!B131</f>
        <v>0</v>
      </c>
      <c r="C131" s="22">
        <f>'INPUT-Production'!C131</f>
        <v>0</v>
      </c>
      <c r="D131" s="11">
        <f>'INPUT-Production'!D131</f>
        <v>0</v>
      </c>
      <c r="E131" s="22">
        <f>'INPUT-Production'!E131</f>
        <v>0</v>
      </c>
      <c r="F131" s="2">
        <f>'INPUT-Production'!F131</f>
        <v>0</v>
      </c>
      <c r="G131" s="65">
        <f>'INPUT-Production'!G131</f>
        <v>0</v>
      </c>
      <c r="H131" s="51" t="str">
        <f>IF(C131="process","y",IF(G131=0,'INPUT-Settings'!$C$23,G131))</f>
        <v>n</v>
      </c>
      <c r="I131" s="22">
        <f>'INPUT-Production'!H131</f>
        <v>0</v>
      </c>
      <c r="J131" s="11" t="str">
        <f>IF(I131=0,'INPUT-Settings'!$C$22,I131)</f>
        <v>min</v>
      </c>
      <c r="K131" s="11">
        <f>'INPUT-Production'!I131</f>
        <v>0</v>
      </c>
      <c r="L131" s="62">
        <f>IF(AND(K131=0,C131="input"),'INPUT-Settings'!$C$18,IF(AND(K131=0,C131="output"),'INPUT-Settings'!$C$20,IF(AND(K131=0,C131="process"),'INPUT-Settings'!$C$19,K131)))</f>
        <v>0</v>
      </c>
      <c r="M131" s="55">
        <f t="shared" si="4"/>
        <v>0</v>
      </c>
      <c r="N131" s="22">
        <f>'INPUT-Production'!J131</f>
        <v>0</v>
      </c>
      <c r="O131" s="11" t="str">
        <f>IF(N131=0,'INPUT-Settings'!$C$21,'Production-Scores'!N131)</f>
        <v>4-5 days a week</v>
      </c>
      <c r="P131" s="55">
        <f>VLOOKUP('Production-Scores'!O131,'M08 tab 10,11'!$B$13:$C$18,2,FALSE)</f>
        <v>1</v>
      </c>
      <c r="Q131" s="22">
        <f>'INPUT-Production'!K131</f>
        <v>0</v>
      </c>
      <c r="R131" s="11" t="str">
        <f>IF(Q131=0,'INPUT-Settings'!$C$17,'Production-Scores'!Q131)</f>
        <v>closed containers</v>
      </c>
      <c r="S131" s="55">
        <f>VLOOKUP(R131,'S08 App. A,C'!$D$16:$E$23,2,FALSE)</f>
        <v>0</v>
      </c>
      <c r="T131" s="22">
        <f>'INPUT-Production'!L131</f>
        <v>0</v>
      </c>
      <c r="U131" s="11" t="str">
        <f>IF(T131=0,'INPUT-Settings'!$C$16,T131)</f>
        <v>no cabin</v>
      </c>
      <c r="V131" s="62">
        <f>VLOOKUP(U131,'M08, tab 4,5,6,7,8,9'!$I$31:$J$33,2,FALSE)</f>
        <v>1</v>
      </c>
      <c r="W131" s="11">
        <f>'INPUT-Production'!M131</f>
        <v>0</v>
      </c>
      <c r="X131" s="11" t="str">
        <f>IF(W131=0,'INPUT-Settings'!$C$15,W131)</f>
        <v>None</v>
      </c>
      <c r="Y131" s="62">
        <f>VLOOKUP(X131,'M08, tab 4,5,6,7,8,9'!$D$31:$E$51,2,FALSE)</f>
        <v>1</v>
      </c>
      <c r="Z131" s="55">
        <f t="shared" si="5"/>
        <v>1</v>
      </c>
      <c r="AA131" s="22">
        <f>'INPUT-Production'!N131</f>
        <v>0</v>
      </c>
      <c r="AB131" s="11" t="str">
        <f>IF(AA131=0,'INPUT-Settings'!$C$14,AA131)</f>
        <v>regular inspections</v>
      </c>
      <c r="AC131" s="11">
        <f>'INPUT-Production'!O131</f>
        <v>0</v>
      </c>
      <c r="AD131" s="11" t="str">
        <f>IF(AC131=0,'INPUT-Settings'!$C$13,AC131)</f>
        <v>No daily cleaning</v>
      </c>
      <c r="AE131" s="55">
        <f>IF(AD131="Daily Cleaning",VLOOKUP(AB131,'M08, tab 4,5,6,7,8,9'!$I$3:$K$5,3,FALSE),IF(AD131="No daily cleaning",VLOOKUP(AB131,'M08, tab 4,5,6,7,8,9'!$I$3:$J$5,2,FALSE)))</f>
        <v>0.01</v>
      </c>
      <c r="AF131" s="22">
        <f>'INPUT-Production'!P131</f>
        <v>0</v>
      </c>
      <c r="AG131" s="11" t="str">
        <f>IF(AF131=0,'INPUT-Settings'!$C$12,AF131)</f>
        <v>no control measures</v>
      </c>
      <c r="AH131" s="55">
        <f>VLOOKUP(AG131,'M08, tab 4,5,6,7,8,9'!$D$4:$E$8,2,FALSE)</f>
        <v>1</v>
      </c>
      <c r="AI131" s="22">
        <f>'INPUT-Production'!Q131</f>
        <v>0</v>
      </c>
      <c r="AJ131" s="11" t="str">
        <f>IF(AI131=0,'INPUT-Settings'!$C$10)</f>
        <v>&gt;1000 m3</v>
      </c>
      <c r="AK131" s="62">
        <f>VLOOKUP(AJ131,'M08, tab 4,5,6,7,8,9'!$N$19:$O$22,2,FALSE)</f>
        <v>3</v>
      </c>
      <c r="AL131" s="11">
        <f>'INPUT-Production'!R131</f>
        <v>0</v>
      </c>
      <c r="AM131" s="11" t="str">
        <f>IF(AL131=0,'INPUT-Settings'!$C$11,AL131)</f>
        <v>Mechanical/ natural ventilation</v>
      </c>
      <c r="AN131" s="62">
        <f>VLOOKUP(AM131,'M08, tab 4,5,6,7,8,9'!$P$19:$Q$21,2,FALSE)</f>
        <v>2</v>
      </c>
      <c r="AO131" s="55">
        <f>INDEX('M08, tab 4,5,6,7,8,9'!$J$19:$L$22,'Production-Scores'!AK131,'Production-Scores'!AN131)</f>
        <v>1.1000000000000001</v>
      </c>
    </row>
    <row r="132" spans="1:41" x14ac:dyDescent="0.3">
      <c r="A132" s="22">
        <f>'INPUT-Production'!A132</f>
        <v>0</v>
      </c>
      <c r="B132" s="2">
        <f>'INPUT-Production'!B132</f>
        <v>0</v>
      </c>
      <c r="C132" s="22">
        <f>'INPUT-Production'!C132</f>
        <v>0</v>
      </c>
      <c r="D132" s="11">
        <f>'INPUT-Production'!D132</f>
        <v>0</v>
      </c>
      <c r="E132" s="22">
        <f>'INPUT-Production'!E132</f>
        <v>0</v>
      </c>
      <c r="F132" s="2">
        <f>'INPUT-Production'!F132</f>
        <v>0</v>
      </c>
      <c r="G132" s="65">
        <f>'INPUT-Production'!G132</f>
        <v>0</v>
      </c>
      <c r="H132" s="51" t="str">
        <f>IF(C132="process","y",IF(G132=0,'INPUT-Settings'!$C$23,G132))</f>
        <v>n</v>
      </c>
      <c r="I132" s="22">
        <f>'INPUT-Production'!H132</f>
        <v>0</v>
      </c>
      <c r="J132" s="11" t="str">
        <f>IF(I132=0,'INPUT-Settings'!$C$22,I132)</f>
        <v>min</v>
      </c>
      <c r="K132" s="11">
        <f>'INPUT-Production'!I132</f>
        <v>0</v>
      </c>
      <c r="L132" s="62">
        <f>IF(AND(K132=0,C132="input"),'INPUT-Settings'!$C$18,IF(AND(K132=0,C132="output"),'INPUT-Settings'!$C$20,IF(AND(K132=0,C132="process"),'INPUT-Settings'!$C$19,K132)))</f>
        <v>0</v>
      </c>
      <c r="M132" s="55">
        <f t="shared" si="4"/>
        <v>0</v>
      </c>
      <c r="N132" s="22">
        <f>'INPUT-Production'!J132</f>
        <v>0</v>
      </c>
      <c r="O132" s="11" t="str">
        <f>IF(N132=0,'INPUT-Settings'!$C$21,'Production-Scores'!N132)</f>
        <v>4-5 days a week</v>
      </c>
      <c r="P132" s="55">
        <f>VLOOKUP('Production-Scores'!O132,'M08 tab 10,11'!$B$13:$C$18,2,FALSE)</f>
        <v>1</v>
      </c>
      <c r="Q132" s="22">
        <f>'INPUT-Production'!K132</f>
        <v>0</v>
      </c>
      <c r="R132" s="11" t="str">
        <f>IF(Q132=0,'INPUT-Settings'!$C$17,'Production-Scores'!Q132)</f>
        <v>closed containers</v>
      </c>
      <c r="S132" s="55">
        <f>VLOOKUP(R132,'S08 App. A,C'!$D$16:$E$23,2,FALSE)</f>
        <v>0</v>
      </c>
      <c r="T132" s="22">
        <f>'INPUT-Production'!L132</f>
        <v>0</v>
      </c>
      <c r="U132" s="11" t="str">
        <f>IF(T132=0,'INPUT-Settings'!$C$16,T132)</f>
        <v>no cabin</v>
      </c>
      <c r="V132" s="62">
        <f>VLOOKUP(U132,'M08, tab 4,5,6,7,8,9'!$I$31:$J$33,2,FALSE)</f>
        <v>1</v>
      </c>
      <c r="W132" s="11">
        <f>'INPUT-Production'!M132</f>
        <v>0</v>
      </c>
      <c r="X132" s="11" t="str">
        <f>IF(W132=0,'INPUT-Settings'!$C$15,W132)</f>
        <v>None</v>
      </c>
      <c r="Y132" s="62">
        <f>VLOOKUP(X132,'M08, tab 4,5,6,7,8,9'!$D$31:$E$51,2,FALSE)</f>
        <v>1</v>
      </c>
      <c r="Z132" s="55">
        <f t="shared" si="5"/>
        <v>1</v>
      </c>
      <c r="AA132" s="22">
        <f>'INPUT-Production'!N132</f>
        <v>0</v>
      </c>
      <c r="AB132" s="11" t="str">
        <f>IF(AA132=0,'INPUT-Settings'!$C$14,AA132)</f>
        <v>regular inspections</v>
      </c>
      <c r="AC132" s="11">
        <f>'INPUT-Production'!O132</f>
        <v>0</v>
      </c>
      <c r="AD132" s="11" t="str">
        <f>IF(AC132=0,'INPUT-Settings'!$C$13,AC132)</f>
        <v>No daily cleaning</v>
      </c>
      <c r="AE132" s="55">
        <f>IF(AD132="Daily Cleaning",VLOOKUP(AB132,'M08, tab 4,5,6,7,8,9'!$I$3:$K$5,3,FALSE),IF(AD132="No daily cleaning",VLOOKUP(AB132,'M08, tab 4,5,6,7,8,9'!$I$3:$J$5,2,FALSE)))</f>
        <v>0.01</v>
      </c>
      <c r="AF132" s="22">
        <f>'INPUT-Production'!P132</f>
        <v>0</v>
      </c>
      <c r="AG132" s="11" t="str">
        <f>IF(AF132=0,'INPUT-Settings'!$C$12,AF132)</f>
        <v>no control measures</v>
      </c>
      <c r="AH132" s="55">
        <f>VLOOKUP(AG132,'M08, tab 4,5,6,7,8,9'!$D$4:$E$8,2,FALSE)</f>
        <v>1</v>
      </c>
      <c r="AI132" s="22">
        <f>'INPUT-Production'!Q132</f>
        <v>0</v>
      </c>
      <c r="AJ132" s="11" t="str">
        <f>IF(AI132=0,'INPUT-Settings'!$C$10)</f>
        <v>&gt;1000 m3</v>
      </c>
      <c r="AK132" s="62">
        <f>VLOOKUP(AJ132,'M08, tab 4,5,6,7,8,9'!$N$19:$O$22,2,FALSE)</f>
        <v>3</v>
      </c>
      <c r="AL132" s="11">
        <f>'INPUT-Production'!R132</f>
        <v>0</v>
      </c>
      <c r="AM132" s="11" t="str">
        <f>IF(AL132=0,'INPUT-Settings'!$C$11,AL132)</f>
        <v>Mechanical/ natural ventilation</v>
      </c>
      <c r="AN132" s="62">
        <f>VLOOKUP(AM132,'M08, tab 4,5,6,7,8,9'!$P$19:$Q$21,2,FALSE)</f>
        <v>2</v>
      </c>
      <c r="AO132" s="55">
        <f>INDEX('M08, tab 4,5,6,7,8,9'!$J$19:$L$22,'Production-Scores'!AK132,'Production-Scores'!AN132)</f>
        <v>1.1000000000000001</v>
      </c>
    </row>
    <row r="133" spans="1:41" x14ac:dyDescent="0.3">
      <c r="A133" s="22">
        <f>'INPUT-Production'!A133</f>
        <v>0</v>
      </c>
      <c r="B133" s="2">
        <f>'INPUT-Production'!B133</f>
        <v>0</v>
      </c>
      <c r="C133" s="22">
        <f>'INPUT-Production'!C133</f>
        <v>0</v>
      </c>
      <c r="D133" s="11">
        <f>'INPUT-Production'!D133</f>
        <v>0</v>
      </c>
      <c r="E133" s="22">
        <f>'INPUT-Production'!E133</f>
        <v>0</v>
      </c>
      <c r="F133" s="2">
        <f>'INPUT-Production'!F133</f>
        <v>0</v>
      </c>
      <c r="G133" s="65">
        <f>'INPUT-Production'!G133</f>
        <v>0</v>
      </c>
      <c r="H133" s="51" t="str">
        <f>IF(C133="process","y",IF(G133=0,'INPUT-Settings'!$C$23,G133))</f>
        <v>n</v>
      </c>
      <c r="I133" s="22">
        <f>'INPUT-Production'!H133</f>
        <v>0</v>
      </c>
      <c r="J133" s="11" t="str">
        <f>IF(I133=0,'INPUT-Settings'!$C$22,I133)</f>
        <v>min</v>
      </c>
      <c r="K133" s="11">
        <f>'INPUT-Production'!I133</f>
        <v>0</v>
      </c>
      <c r="L133" s="62">
        <f>IF(AND(K133=0,C133="input"),'INPUT-Settings'!$C$18,IF(AND(K133=0,C133="output"),'INPUT-Settings'!$C$20,IF(AND(K133=0,C133="process"),'INPUT-Settings'!$C$19,K133)))</f>
        <v>0</v>
      </c>
      <c r="M133" s="55">
        <f t="shared" si="4"/>
        <v>0</v>
      </c>
      <c r="N133" s="22">
        <f>'INPUT-Production'!J133</f>
        <v>0</v>
      </c>
      <c r="O133" s="11" t="str">
        <f>IF(N133=0,'INPUT-Settings'!$C$21,'Production-Scores'!N133)</f>
        <v>4-5 days a week</v>
      </c>
      <c r="P133" s="55">
        <f>VLOOKUP('Production-Scores'!O133,'M08 tab 10,11'!$B$13:$C$18,2,FALSE)</f>
        <v>1</v>
      </c>
      <c r="Q133" s="22">
        <f>'INPUT-Production'!K133</f>
        <v>0</v>
      </c>
      <c r="R133" s="11" t="str">
        <f>IF(Q133=0,'INPUT-Settings'!$C$17,'Production-Scores'!Q133)</f>
        <v>closed containers</v>
      </c>
      <c r="S133" s="55">
        <f>VLOOKUP(R133,'S08 App. A,C'!$D$16:$E$23,2,FALSE)</f>
        <v>0</v>
      </c>
      <c r="T133" s="22">
        <f>'INPUT-Production'!L133</f>
        <v>0</v>
      </c>
      <c r="U133" s="11" t="str">
        <f>IF(T133=0,'INPUT-Settings'!$C$16,T133)</f>
        <v>no cabin</v>
      </c>
      <c r="V133" s="62">
        <f>VLOOKUP(U133,'M08, tab 4,5,6,7,8,9'!$I$31:$J$33,2,FALSE)</f>
        <v>1</v>
      </c>
      <c r="W133" s="11">
        <f>'INPUT-Production'!M133</f>
        <v>0</v>
      </c>
      <c r="X133" s="11" t="str">
        <f>IF(W133=0,'INPUT-Settings'!$C$15,W133)</f>
        <v>None</v>
      </c>
      <c r="Y133" s="62">
        <f>VLOOKUP(X133,'M08, tab 4,5,6,7,8,9'!$D$31:$E$51,2,FALSE)</f>
        <v>1</v>
      </c>
      <c r="Z133" s="55">
        <f t="shared" si="5"/>
        <v>1</v>
      </c>
      <c r="AA133" s="22">
        <f>'INPUT-Production'!N133</f>
        <v>0</v>
      </c>
      <c r="AB133" s="11" t="str">
        <f>IF(AA133=0,'INPUT-Settings'!$C$14,AA133)</f>
        <v>regular inspections</v>
      </c>
      <c r="AC133" s="11">
        <f>'INPUT-Production'!O133</f>
        <v>0</v>
      </c>
      <c r="AD133" s="11" t="str">
        <f>IF(AC133=0,'INPUT-Settings'!$C$13,AC133)</f>
        <v>No daily cleaning</v>
      </c>
      <c r="AE133" s="55">
        <f>IF(AD133="Daily Cleaning",VLOOKUP(AB133,'M08, tab 4,5,6,7,8,9'!$I$3:$K$5,3,FALSE),IF(AD133="No daily cleaning",VLOOKUP(AB133,'M08, tab 4,5,6,7,8,9'!$I$3:$J$5,2,FALSE)))</f>
        <v>0.01</v>
      </c>
      <c r="AF133" s="22">
        <f>'INPUT-Production'!P133</f>
        <v>0</v>
      </c>
      <c r="AG133" s="11" t="str">
        <f>IF(AF133=0,'INPUT-Settings'!$C$12,AF133)</f>
        <v>no control measures</v>
      </c>
      <c r="AH133" s="55">
        <f>VLOOKUP(AG133,'M08, tab 4,5,6,7,8,9'!$D$4:$E$8,2,FALSE)</f>
        <v>1</v>
      </c>
      <c r="AI133" s="22">
        <f>'INPUT-Production'!Q133</f>
        <v>0</v>
      </c>
      <c r="AJ133" s="11" t="str">
        <f>IF(AI133=0,'INPUT-Settings'!$C$10)</f>
        <v>&gt;1000 m3</v>
      </c>
      <c r="AK133" s="62">
        <f>VLOOKUP(AJ133,'M08, tab 4,5,6,7,8,9'!$N$19:$O$22,2,FALSE)</f>
        <v>3</v>
      </c>
      <c r="AL133" s="11">
        <f>'INPUT-Production'!R133</f>
        <v>0</v>
      </c>
      <c r="AM133" s="11" t="str">
        <f>IF(AL133=0,'INPUT-Settings'!$C$11,AL133)</f>
        <v>Mechanical/ natural ventilation</v>
      </c>
      <c r="AN133" s="62">
        <f>VLOOKUP(AM133,'M08, tab 4,5,6,7,8,9'!$P$19:$Q$21,2,FALSE)</f>
        <v>2</v>
      </c>
      <c r="AO133" s="55">
        <f>INDEX('M08, tab 4,5,6,7,8,9'!$J$19:$L$22,'Production-Scores'!AK133,'Production-Scores'!AN133)</f>
        <v>1.1000000000000001</v>
      </c>
    </row>
    <row r="134" spans="1:41" x14ac:dyDescent="0.3">
      <c r="A134" s="22">
        <f>'INPUT-Production'!A134</f>
        <v>0</v>
      </c>
      <c r="B134" s="2">
        <f>'INPUT-Production'!B134</f>
        <v>0</v>
      </c>
      <c r="C134" s="22">
        <f>'INPUT-Production'!C134</f>
        <v>0</v>
      </c>
      <c r="D134" s="11">
        <f>'INPUT-Production'!D134</f>
        <v>0</v>
      </c>
      <c r="E134" s="22">
        <f>'INPUT-Production'!E134</f>
        <v>0</v>
      </c>
      <c r="F134" s="2">
        <f>'INPUT-Production'!F134</f>
        <v>0</v>
      </c>
      <c r="G134" s="65">
        <f>'INPUT-Production'!G134</f>
        <v>0</v>
      </c>
      <c r="H134" s="51" t="str">
        <f>IF(C134="process","y",IF(G134=0,'INPUT-Settings'!$C$23,G134))</f>
        <v>n</v>
      </c>
      <c r="I134" s="22">
        <f>'INPUT-Production'!H134</f>
        <v>0</v>
      </c>
      <c r="J134" s="11" t="str">
        <f>IF(I134=0,'INPUT-Settings'!$C$22,I134)</f>
        <v>min</v>
      </c>
      <c r="K134" s="11">
        <f>'INPUT-Production'!I134</f>
        <v>0</v>
      </c>
      <c r="L134" s="62">
        <f>IF(AND(K134=0,C134="input"),'INPUT-Settings'!$C$18,IF(AND(K134=0,C134="output"),'INPUT-Settings'!$C$20,IF(AND(K134=0,C134="process"),'INPUT-Settings'!$C$19,K134)))</f>
        <v>0</v>
      </c>
      <c r="M134" s="55">
        <f t="shared" si="4"/>
        <v>0</v>
      </c>
      <c r="N134" s="22">
        <f>'INPUT-Production'!J134</f>
        <v>0</v>
      </c>
      <c r="O134" s="11" t="str">
        <f>IF(N134=0,'INPUT-Settings'!$C$21,'Production-Scores'!N134)</f>
        <v>4-5 days a week</v>
      </c>
      <c r="P134" s="55">
        <f>VLOOKUP('Production-Scores'!O134,'M08 tab 10,11'!$B$13:$C$18,2,FALSE)</f>
        <v>1</v>
      </c>
      <c r="Q134" s="22">
        <f>'INPUT-Production'!K134</f>
        <v>0</v>
      </c>
      <c r="R134" s="11" t="str">
        <f>IF(Q134=0,'INPUT-Settings'!$C$17,'Production-Scores'!Q134)</f>
        <v>closed containers</v>
      </c>
      <c r="S134" s="55">
        <f>VLOOKUP(R134,'S08 App. A,C'!$D$16:$E$23,2,FALSE)</f>
        <v>0</v>
      </c>
      <c r="T134" s="22">
        <f>'INPUT-Production'!L134</f>
        <v>0</v>
      </c>
      <c r="U134" s="11" t="str">
        <f>IF(T134=0,'INPUT-Settings'!$C$16,T134)</f>
        <v>no cabin</v>
      </c>
      <c r="V134" s="62">
        <f>VLOOKUP(U134,'M08, tab 4,5,6,7,8,9'!$I$31:$J$33,2,FALSE)</f>
        <v>1</v>
      </c>
      <c r="W134" s="11">
        <f>'INPUT-Production'!M134</f>
        <v>0</v>
      </c>
      <c r="X134" s="11" t="str">
        <f>IF(W134=0,'INPUT-Settings'!$C$15,W134)</f>
        <v>None</v>
      </c>
      <c r="Y134" s="62">
        <f>VLOOKUP(X134,'M08, tab 4,5,6,7,8,9'!$D$31:$E$51,2,FALSE)</f>
        <v>1</v>
      </c>
      <c r="Z134" s="55">
        <f t="shared" si="5"/>
        <v>1</v>
      </c>
      <c r="AA134" s="22">
        <f>'INPUT-Production'!N134</f>
        <v>0</v>
      </c>
      <c r="AB134" s="11" t="str">
        <f>IF(AA134=0,'INPUT-Settings'!$C$14,AA134)</f>
        <v>regular inspections</v>
      </c>
      <c r="AC134" s="11">
        <f>'INPUT-Production'!O134</f>
        <v>0</v>
      </c>
      <c r="AD134" s="11" t="str">
        <f>IF(AC134=0,'INPUT-Settings'!$C$13,AC134)</f>
        <v>No daily cleaning</v>
      </c>
      <c r="AE134" s="55">
        <f>IF(AD134="Daily Cleaning",VLOOKUP(AB134,'M08, tab 4,5,6,7,8,9'!$I$3:$K$5,3,FALSE),IF(AD134="No daily cleaning",VLOOKUP(AB134,'M08, tab 4,5,6,7,8,9'!$I$3:$J$5,2,FALSE)))</f>
        <v>0.01</v>
      </c>
      <c r="AF134" s="22">
        <f>'INPUT-Production'!P134</f>
        <v>0</v>
      </c>
      <c r="AG134" s="11" t="str">
        <f>IF(AF134=0,'INPUT-Settings'!$C$12,AF134)</f>
        <v>no control measures</v>
      </c>
      <c r="AH134" s="55">
        <f>VLOOKUP(AG134,'M08, tab 4,5,6,7,8,9'!$D$4:$E$8,2,FALSE)</f>
        <v>1</v>
      </c>
      <c r="AI134" s="22">
        <f>'INPUT-Production'!Q134</f>
        <v>0</v>
      </c>
      <c r="AJ134" s="11" t="str">
        <f>IF(AI134=0,'INPUT-Settings'!$C$10)</f>
        <v>&gt;1000 m3</v>
      </c>
      <c r="AK134" s="62">
        <f>VLOOKUP(AJ134,'M08, tab 4,5,6,7,8,9'!$N$19:$O$22,2,FALSE)</f>
        <v>3</v>
      </c>
      <c r="AL134" s="11">
        <f>'INPUT-Production'!R134</f>
        <v>0</v>
      </c>
      <c r="AM134" s="11" t="str">
        <f>IF(AL134=0,'INPUT-Settings'!$C$11,AL134)</f>
        <v>Mechanical/ natural ventilation</v>
      </c>
      <c r="AN134" s="62">
        <f>VLOOKUP(AM134,'M08, tab 4,5,6,7,8,9'!$P$19:$Q$21,2,FALSE)</f>
        <v>2</v>
      </c>
      <c r="AO134" s="55">
        <f>INDEX('M08, tab 4,5,6,7,8,9'!$J$19:$L$22,'Production-Scores'!AK134,'Production-Scores'!AN134)</f>
        <v>1.1000000000000001</v>
      </c>
    </row>
    <row r="135" spans="1:41" x14ac:dyDescent="0.3">
      <c r="A135" s="22">
        <f>'INPUT-Production'!A135</f>
        <v>0</v>
      </c>
      <c r="B135" s="2">
        <f>'INPUT-Production'!B135</f>
        <v>0</v>
      </c>
      <c r="C135" s="22">
        <f>'INPUT-Production'!C135</f>
        <v>0</v>
      </c>
      <c r="D135" s="11">
        <f>'INPUT-Production'!D135</f>
        <v>0</v>
      </c>
      <c r="E135" s="22">
        <f>'INPUT-Production'!E135</f>
        <v>0</v>
      </c>
      <c r="F135" s="2">
        <f>'INPUT-Production'!F135</f>
        <v>0</v>
      </c>
      <c r="G135" s="65">
        <f>'INPUT-Production'!G135</f>
        <v>0</v>
      </c>
      <c r="H135" s="51" t="str">
        <f>IF(C135="process","y",IF(G135=0,'INPUT-Settings'!$C$23,G135))</f>
        <v>n</v>
      </c>
      <c r="I135" s="22">
        <f>'INPUT-Production'!H135</f>
        <v>0</v>
      </c>
      <c r="J135" s="11" t="str">
        <f>IF(I135=0,'INPUT-Settings'!$C$22,I135)</f>
        <v>min</v>
      </c>
      <c r="K135" s="11">
        <f>'INPUT-Production'!I135</f>
        <v>0</v>
      </c>
      <c r="L135" s="62">
        <f>IF(AND(K135=0,C135="input"),'INPUT-Settings'!$C$18,IF(AND(K135=0,C135="output"),'INPUT-Settings'!$C$20,IF(AND(K135=0,C135="process"),'INPUT-Settings'!$C$19,K135)))</f>
        <v>0</v>
      </c>
      <c r="M135" s="55">
        <f t="shared" si="4"/>
        <v>0</v>
      </c>
      <c r="N135" s="22">
        <f>'INPUT-Production'!J135</f>
        <v>0</v>
      </c>
      <c r="O135" s="11" t="str">
        <f>IF(N135=0,'INPUT-Settings'!$C$21,'Production-Scores'!N135)</f>
        <v>4-5 days a week</v>
      </c>
      <c r="P135" s="55">
        <f>VLOOKUP('Production-Scores'!O135,'M08 tab 10,11'!$B$13:$C$18,2,FALSE)</f>
        <v>1</v>
      </c>
      <c r="Q135" s="22">
        <f>'INPUT-Production'!K135</f>
        <v>0</v>
      </c>
      <c r="R135" s="11" t="str">
        <f>IF(Q135=0,'INPUT-Settings'!$C$17,'Production-Scores'!Q135)</f>
        <v>closed containers</v>
      </c>
      <c r="S135" s="55">
        <f>VLOOKUP(R135,'S08 App. A,C'!$D$16:$E$23,2,FALSE)</f>
        <v>0</v>
      </c>
      <c r="T135" s="22">
        <f>'INPUT-Production'!L135</f>
        <v>0</v>
      </c>
      <c r="U135" s="11" t="str">
        <f>IF(T135=0,'INPUT-Settings'!$C$16,T135)</f>
        <v>no cabin</v>
      </c>
      <c r="V135" s="62">
        <f>VLOOKUP(U135,'M08, tab 4,5,6,7,8,9'!$I$31:$J$33,2,FALSE)</f>
        <v>1</v>
      </c>
      <c r="W135" s="11">
        <f>'INPUT-Production'!M135</f>
        <v>0</v>
      </c>
      <c r="X135" s="11" t="str">
        <f>IF(W135=0,'INPUT-Settings'!$C$15,W135)</f>
        <v>None</v>
      </c>
      <c r="Y135" s="62">
        <f>VLOOKUP(X135,'M08, tab 4,5,6,7,8,9'!$D$31:$E$51,2,FALSE)</f>
        <v>1</v>
      </c>
      <c r="Z135" s="55">
        <f t="shared" si="5"/>
        <v>1</v>
      </c>
      <c r="AA135" s="22">
        <f>'INPUT-Production'!N135</f>
        <v>0</v>
      </c>
      <c r="AB135" s="11" t="str">
        <f>IF(AA135=0,'INPUT-Settings'!$C$14,AA135)</f>
        <v>regular inspections</v>
      </c>
      <c r="AC135" s="11">
        <f>'INPUT-Production'!O135</f>
        <v>0</v>
      </c>
      <c r="AD135" s="11" t="str">
        <f>IF(AC135=0,'INPUT-Settings'!$C$13,AC135)</f>
        <v>No daily cleaning</v>
      </c>
      <c r="AE135" s="55">
        <f>IF(AD135="Daily Cleaning",VLOOKUP(AB135,'M08, tab 4,5,6,7,8,9'!$I$3:$K$5,3,FALSE),IF(AD135="No daily cleaning",VLOOKUP(AB135,'M08, tab 4,5,6,7,8,9'!$I$3:$J$5,2,FALSE)))</f>
        <v>0.01</v>
      </c>
      <c r="AF135" s="22">
        <f>'INPUT-Production'!P135</f>
        <v>0</v>
      </c>
      <c r="AG135" s="11" t="str">
        <f>IF(AF135=0,'INPUT-Settings'!$C$12,AF135)</f>
        <v>no control measures</v>
      </c>
      <c r="AH135" s="55">
        <f>VLOOKUP(AG135,'M08, tab 4,5,6,7,8,9'!$D$4:$E$8,2,FALSE)</f>
        <v>1</v>
      </c>
      <c r="AI135" s="22">
        <f>'INPUT-Production'!Q135</f>
        <v>0</v>
      </c>
      <c r="AJ135" s="11" t="str">
        <f>IF(AI135=0,'INPUT-Settings'!$C$10)</f>
        <v>&gt;1000 m3</v>
      </c>
      <c r="AK135" s="62">
        <f>VLOOKUP(AJ135,'M08, tab 4,5,6,7,8,9'!$N$19:$O$22,2,FALSE)</f>
        <v>3</v>
      </c>
      <c r="AL135" s="11">
        <f>'INPUT-Production'!R135</f>
        <v>0</v>
      </c>
      <c r="AM135" s="11" t="str">
        <f>IF(AL135=0,'INPUT-Settings'!$C$11,AL135)</f>
        <v>Mechanical/ natural ventilation</v>
      </c>
      <c r="AN135" s="62">
        <f>VLOOKUP(AM135,'M08, tab 4,5,6,7,8,9'!$P$19:$Q$21,2,FALSE)</f>
        <v>2</v>
      </c>
      <c r="AO135" s="55">
        <f>INDEX('M08, tab 4,5,6,7,8,9'!$J$19:$L$22,'Production-Scores'!AK135,'Production-Scores'!AN135)</f>
        <v>1.1000000000000001</v>
      </c>
    </row>
    <row r="136" spans="1:41" x14ac:dyDescent="0.3">
      <c r="A136" s="22">
        <f>'INPUT-Production'!A136</f>
        <v>0</v>
      </c>
      <c r="B136" s="2">
        <f>'INPUT-Production'!B136</f>
        <v>0</v>
      </c>
      <c r="C136" s="22">
        <f>'INPUT-Production'!C136</f>
        <v>0</v>
      </c>
      <c r="D136" s="11">
        <f>'INPUT-Production'!D136</f>
        <v>0</v>
      </c>
      <c r="E136" s="22">
        <f>'INPUT-Production'!E136</f>
        <v>0</v>
      </c>
      <c r="F136" s="2">
        <f>'INPUT-Production'!F136</f>
        <v>0</v>
      </c>
      <c r="G136" s="65">
        <f>'INPUT-Production'!G136</f>
        <v>0</v>
      </c>
      <c r="H136" s="51" t="str">
        <f>IF(C136="process","y",IF(G136=0,'INPUT-Settings'!$C$23,G136))</f>
        <v>n</v>
      </c>
      <c r="I136" s="22">
        <f>'INPUT-Production'!H136</f>
        <v>0</v>
      </c>
      <c r="J136" s="11" t="str">
        <f>IF(I136=0,'INPUT-Settings'!$C$22,I136)</f>
        <v>min</v>
      </c>
      <c r="K136" s="11">
        <f>'INPUT-Production'!I136</f>
        <v>0</v>
      </c>
      <c r="L136" s="62">
        <f>IF(AND(K136=0,C136="input"),'INPUT-Settings'!$C$18,IF(AND(K136=0,C136="output"),'INPUT-Settings'!$C$20,IF(AND(K136=0,C136="process"),'INPUT-Settings'!$C$19,K136)))</f>
        <v>0</v>
      </c>
      <c r="M136" s="55">
        <f t="shared" si="4"/>
        <v>0</v>
      </c>
      <c r="N136" s="22">
        <f>'INPUT-Production'!J136</f>
        <v>0</v>
      </c>
      <c r="O136" s="11" t="str">
        <f>IF(N136=0,'INPUT-Settings'!$C$21,'Production-Scores'!N136)</f>
        <v>4-5 days a week</v>
      </c>
      <c r="P136" s="55">
        <f>VLOOKUP('Production-Scores'!O136,'M08 tab 10,11'!$B$13:$C$18,2,FALSE)</f>
        <v>1</v>
      </c>
      <c r="Q136" s="22">
        <f>'INPUT-Production'!K136</f>
        <v>0</v>
      </c>
      <c r="R136" s="11" t="str">
        <f>IF(Q136=0,'INPUT-Settings'!$C$17,'Production-Scores'!Q136)</f>
        <v>closed containers</v>
      </c>
      <c r="S136" s="55">
        <f>VLOOKUP(R136,'S08 App. A,C'!$D$16:$E$23,2,FALSE)</f>
        <v>0</v>
      </c>
      <c r="T136" s="22">
        <f>'INPUT-Production'!L136</f>
        <v>0</v>
      </c>
      <c r="U136" s="11" t="str">
        <f>IF(T136=0,'INPUT-Settings'!$C$16,T136)</f>
        <v>no cabin</v>
      </c>
      <c r="V136" s="62">
        <f>VLOOKUP(U136,'M08, tab 4,5,6,7,8,9'!$I$31:$J$33,2,FALSE)</f>
        <v>1</v>
      </c>
      <c r="W136" s="11">
        <f>'INPUT-Production'!M136</f>
        <v>0</v>
      </c>
      <c r="X136" s="11" t="str">
        <f>IF(W136=0,'INPUT-Settings'!$C$15,W136)</f>
        <v>None</v>
      </c>
      <c r="Y136" s="62">
        <f>VLOOKUP(X136,'M08, tab 4,5,6,7,8,9'!$D$31:$E$51,2,FALSE)</f>
        <v>1</v>
      </c>
      <c r="Z136" s="55">
        <f t="shared" si="5"/>
        <v>1</v>
      </c>
      <c r="AA136" s="22">
        <f>'INPUT-Production'!N136</f>
        <v>0</v>
      </c>
      <c r="AB136" s="11" t="str">
        <f>IF(AA136=0,'INPUT-Settings'!$C$14,AA136)</f>
        <v>regular inspections</v>
      </c>
      <c r="AC136" s="11">
        <f>'INPUT-Production'!O136</f>
        <v>0</v>
      </c>
      <c r="AD136" s="11" t="str">
        <f>IF(AC136=0,'INPUT-Settings'!$C$13,AC136)</f>
        <v>No daily cleaning</v>
      </c>
      <c r="AE136" s="55">
        <f>IF(AD136="Daily Cleaning",VLOOKUP(AB136,'M08, tab 4,5,6,7,8,9'!$I$3:$K$5,3,FALSE),IF(AD136="No daily cleaning",VLOOKUP(AB136,'M08, tab 4,5,6,7,8,9'!$I$3:$J$5,2,FALSE)))</f>
        <v>0.01</v>
      </c>
      <c r="AF136" s="22">
        <f>'INPUT-Production'!P136</f>
        <v>0</v>
      </c>
      <c r="AG136" s="11" t="str">
        <f>IF(AF136=0,'INPUT-Settings'!$C$12,AF136)</f>
        <v>no control measures</v>
      </c>
      <c r="AH136" s="55">
        <f>VLOOKUP(AG136,'M08, tab 4,5,6,7,8,9'!$D$4:$E$8,2,FALSE)</f>
        <v>1</v>
      </c>
      <c r="AI136" s="22">
        <f>'INPUT-Production'!Q136</f>
        <v>0</v>
      </c>
      <c r="AJ136" s="11" t="str">
        <f>IF(AI136=0,'INPUT-Settings'!$C$10)</f>
        <v>&gt;1000 m3</v>
      </c>
      <c r="AK136" s="62">
        <f>VLOOKUP(AJ136,'M08, tab 4,5,6,7,8,9'!$N$19:$O$22,2,FALSE)</f>
        <v>3</v>
      </c>
      <c r="AL136" s="11">
        <f>'INPUT-Production'!R136</f>
        <v>0</v>
      </c>
      <c r="AM136" s="11" t="str">
        <f>IF(AL136=0,'INPUT-Settings'!$C$11,AL136)</f>
        <v>Mechanical/ natural ventilation</v>
      </c>
      <c r="AN136" s="62">
        <f>VLOOKUP(AM136,'M08, tab 4,5,6,7,8,9'!$P$19:$Q$21,2,FALSE)</f>
        <v>2</v>
      </c>
      <c r="AO136" s="55">
        <f>INDEX('M08, tab 4,5,6,7,8,9'!$J$19:$L$22,'Production-Scores'!AK136,'Production-Scores'!AN136)</f>
        <v>1.1000000000000001</v>
      </c>
    </row>
    <row r="137" spans="1:41" x14ac:dyDescent="0.3">
      <c r="A137" s="22">
        <f>'INPUT-Production'!A137</f>
        <v>0</v>
      </c>
      <c r="B137" s="2">
        <f>'INPUT-Production'!B137</f>
        <v>0</v>
      </c>
      <c r="C137" s="22">
        <f>'INPUT-Production'!C137</f>
        <v>0</v>
      </c>
      <c r="D137" s="11">
        <f>'INPUT-Production'!D137</f>
        <v>0</v>
      </c>
      <c r="E137" s="22">
        <f>'INPUT-Production'!E137</f>
        <v>0</v>
      </c>
      <c r="F137" s="2">
        <f>'INPUT-Production'!F137</f>
        <v>0</v>
      </c>
      <c r="G137" s="65">
        <f>'INPUT-Production'!G137</f>
        <v>0</v>
      </c>
      <c r="H137" s="51" t="str">
        <f>IF(C137="process","y",IF(G137=0,'INPUT-Settings'!$C$23,G137))</f>
        <v>n</v>
      </c>
      <c r="I137" s="22">
        <f>'INPUT-Production'!H137</f>
        <v>0</v>
      </c>
      <c r="J137" s="11" t="str">
        <f>IF(I137=0,'INPUT-Settings'!$C$22,I137)</f>
        <v>min</v>
      </c>
      <c r="K137" s="11">
        <f>'INPUT-Production'!I137</f>
        <v>0</v>
      </c>
      <c r="L137" s="62">
        <f>IF(AND(K137=0,C137="input"),'INPUT-Settings'!$C$18,IF(AND(K137=0,C137="output"),'INPUT-Settings'!$C$20,IF(AND(K137=0,C137="process"),'INPUT-Settings'!$C$19,K137)))</f>
        <v>0</v>
      </c>
      <c r="M137" s="55">
        <f t="shared" si="4"/>
        <v>0</v>
      </c>
      <c r="N137" s="22">
        <f>'INPUT-Production'!J137</f>
        <v>0</v>
      </c>
      <c r="O137" s="11" t="str">
        <f>IF(N137=0,'INPUT-Settings'!$C$21,'Production-Scores'!N137)</f>
        <v>4-5 days a week</v>
      </c>
      <c r="P137" s="55">
        <f>VLOOKUP('Production-Scores'!O137,'M08 tab 10,11'!$B$13:$C$18,2,FALSE)</f>
        <v>1</v>
      </c>
      <c r="Q137" s="22">
        <f>'INPUT-Production'!K137</f>
        <v>0</v>
      </c>
      <c r="R137" s="11" t="str">
        <f>IF(Q137=0,'INPUT-Settings'!$C$17,'Production-Scores'!Q137)</f>
        <v>closed containers</v>
      </c>
      <c r="S137" s="55">
        <f>VLOOKUP(R137,'S08 App. A,C'!$D$16:$E$23,2,FALSE)</f>
        <v>0</v>
      </c>
      <c r="T137" s="22">
        <f>'INPUT-Production'!L137</f>
        <v>0</v>
      </c>
      <c r="U137" s="11" t="str">
        <f>IF(T137=0,'INPUT-Settings'!$C$16,T137)</f>
        <v>no cabin</v>
      </c>
      <c r="V137" s="62">
        <f>VLOOKUP(U137,'M08, tab 4,5,6,7,8,9'!$I$31:$J$33,2,FALSE)</f>
        <v>1</v>
      </c>
      <c r="W137" s="11">
        <f>'INPUT-Production'!M137</f>
        <v>0</v>
      </c>
      <c r="X137" s="11" t="str">
        <f>IF(W137=0,'INPUT-Settings'!$C$15,W137)</f>
        <v>None</v>
      </c>
      <c r="Y137" s="62">
        <f>VLOOKUP(X137,'M08, tab 4,5,6,7,8,9'!$D$31:$E$51,2,FALSE)</f>
        <v>1</v>
      </c>
      <c r="Z137" s="55">
        <f t="shared" si="5"/>
        <v>1</v>
      </c>
      <c r="AA137" s="22">
        <f>'INPUT-Production'!N137</f>
        <v>0</v>
      </c>
      <c r="AB137" s="11" t="str">
        <f>IF(AA137=0,'INPUT-Settings'!$C$14,AA137)</f>
        <v>regular inspections</v>
      </c>
      <c r="AC137" s="11">
        <f>'INPUT-Production'!O137</f>
        <v>0</v>
      </c>
      <c r="AD137" s="11" t="str">
        <f>IF(AC137=0,'INPUT-Settings'!$C$13,AC137)</f>
        <v>No daily cleaning</v>
      </c>
      <c r="AE137" s="55">
        <f>IF(AD137="Daily Cleaning",VLOOKUP(AB137,'M08, tab 4,5,6,7,8,9'!$I$3:$K$5,3,FALSE),IF(AD137="No daily cleaning",VLOOKUP(AB137,'M08, tab 4,5,6,7,8,9'!$I$3:$J$5,2,FALSE)))</f>
        <v>0.01</v>
      </c>
      <c r="AF137" s="22">
        <f>'INPUT-Production'!P137</f>
        <v>0</v>
      </c>
      <c r="AG137" s="11" t="str">
        <f>IF(AF137=0,'INPUT-Settings'!$C$12,AF137)</f>
        <v>no control measures</v>
      </c>
      <c r="AH137" s="55">
        <f>VLOOKUP(AG137,'M08, tab 4,5,6,7,8,9'!$D$4:$E$8,2,FALSE)</f>
        <v>1</v>
      </c>
      <c r="AI137" s="22">
        <f>'INPUT-Production'!Q137</f>
        <v>0</v>
      </c>
      <c r="AJ137" s="11" t="str">
        <f>IF(AI137=0,'INPUT-Settings'!$C$10)</f>
        <v>&gt;1000 m3</v>
      </c>
      <c r="AK137" s="62">
        <f>VLOOKUP(AJ137,'M08, tab 4,5,6,7,8,9'!$N$19:$O$22,2,FALSE)</f>
        <v>3</v>
      </c>
      <c r="AL137" s="11">
        <f>'INPUT-Production'!R137</f>
        <v>0</v>
      </c>
      <c r="AM137" s="11" t="str">
        <f>IF(AL137=0,'INPUT-Settings'!$C$11,AL137)</f>
        <v>Mechanical/ natural ventilation</v>
      </c>
      <c r="AN137" s="62">
        <f>VLOOKUP(AM137,'M08, tab 4,5,6,7,8,9'!$P$19:$Q$21,2,FALSE)</f>
        <v>2</v>
      </c>
      <c r="AO137" s="55">
        <f>INDEX('M08, tab 4,5,6,7,8,9'!$J$19:$L$22,'Production-Scores'!AK137,'Production-Scores'!AN137)</f>
        <v>1.1000000000000001</v>
      </c>
    </row>
    <row r="138" spans="1:41" x14ac:dyDescent="0.3">
      <c r="A138" s="22">
        <f>'INPUT-Production'!A138</f>
        <v>0</v>
      </c>
      <c r="B138" s="2">
        <f>'INPUT-Production'!B138</f>
        <v>0</v>
      </c>
      <c r="C138" s="22">
        <f>'INPUT-Production'!C138</f>
        <v>0</v>
      </c>
      <c r="D138" s="11">
        <f>'INPUT-Production'!D138</f>
        <v>0</v>
      </c>
      <c r="E138" s="22">
        <f>'INPUT-Production'!E138</f>
        <v>0</v>
      </c>
      <c r="F138" s="2">
        <f>'INPUT-Production'!F138</f>
        <v>0</v>
      </c>
      <c r="G138" s="65">
        <f>'INPUT-Production'!G138</f>
        <v>0</v>
      </c>
      <c r="H138" s="51" t="str">
        <f>IF(C138="process","y",IF(G138=0,'INPUT-Settings'!$C$23,G138))</f>
        <v>n</v>
      </c>
      <c r="I138" s="22">
        <f>'INPUT-Production'!H138</f>
        <v>0</v>
      </c>
      <c r="J138" s="11" t="str">
        <f>IF(I138=0,'INPUT-Settings'!$C$22,I138)</f>
        <v>min</v>
      </c>
      <c r="K138" s="11">
        <f>'INPUT-Production'!I138</f>
        <v>0</v>
      </c>
      <c r="L138" s="62">
        <f>IF(AND(K138=0,C138="input"),'INPUT-Settings'!$C$18,IF(AND(K138=0,C138="output"),'INPUT-Settings'!$C$20,IF(AND(K138=0,C138="process"),'INPUT-Settings'!$C$19,K138)))</f>
        <v>0</v>
      </c>
      <c r="M138" s="55">
        <f t="shared" si="4"/>
        <v>0</v>
      </c>
      <c r="N138" s="22">
        <f>'INPUT-Production'!J138</f>
        <v>0</v>
      </c>
      <c r="O138" s="11" t="str">
        <f>IF(N138=0,'INPUT-Settings'!$C$21,'Production-Scores'!N138)</f>
        <v>4-5 days a week</v>
      </c>
      <c r="P138" s="55">
        <f>VLOOKUP('Production-Scores'!O138,'M08 tab 10,11'!$B$13:$C$18,2,FALSE)</f>
        <v>1</v>
      </c>
      <c r="Q138" s="22">
        <f>'INPUT-Production'!K138</f>
        <v>0</v>
      </c>
      <c r="R138" s="11" t="str">
        <f>IF(Q138=0,'INPUT-Settings'!$C$17,'Production-Scores'!Q138)</f>
        <v>closed containers</v>
      </c>
      <c r="S138" s="55">
        <f>VLOOKUP(R138,'S08 App. A,C'!$D$16:$E$23,2,FALSE)</f>
        <v>0</v>
      </c>
      <c r="T138" s="22">
        <f>'INPUT-Production'!L138</f>
        <v>0</v>
      </c>
      <c r="U138" s="11" t="str">
        <f>IF(T138=0,'INPUT-Settings'!$C$16,T138)</f>
        <v>no cabin</v>
      </c>
      <c r="V138" s="62">
        <f>VLOOKUP(U138,'M08, tab 4,5,6,7,8,9'!$I$31:$J$33,2,FALSE)</f>
        <v>1</v>
      </c>
      <c r="W138" s="11">
        <f>'INPUT-Production'!M138</f>
        <v>0</v>
      </c>
      <c r="X138" s="11" t="str">
        <f>IF(W138=0,'INPUT-Settings'!$C$15,W138)</f>
        <v>None</v>
      </c>
      <c r="Y138" s="62">
        <f>VLOOKUP(X138,'M08, tab 4,5,6,7,8,9'!$D$31:$E$51,2,FALSE)</f>
        <v>1</v>
      </c>
      <c r="Z138" s="55">
        <f t="shared" si="5"/>
        <v>1</v>
      </c>
      <c r="AA138" s="22">
        <f>'INPUT-Production'!N138</f>
        <v>0</v>
      </c>
      <c r="AB138" s="11" t="str">
        <f>IF(AA138=0,'INPUT-Settings'!$C$14,AA138)</f>
        <v>regular inspections</v>
      </c>
      <c r="AC138" s="11">
        <f>'INPUT-Production'!O138</f>
        <v>0</v>
      </c>
      <c r="AD138" s="11" t="str">
        <f>IF(AC138=0,'INPUT-Settings'!$C$13,AC138)</f>
        <v>No daily cleaning</v>
      </c>
      <c r="AE138" s="55">
        <f>IF(AD138="Daily Cleaning",VLOOKUP(AB138,'M08, tab 4,5,6,7,8,9'!$I$3:$K$5,3,FALSE),IF(AD138="No daily cleaning",VLOOKUP(AB138,'M08, tab 4,5,6,7,8,9'!$I$3:$J$5,2,FALSE)))</f>
        <v>0.01</v>
      </c>
      <c r="AF138" s="22">
        <f>'INPUT-Production'!P138</f>
        <v>0</v>
      </c>
      <c r="AG138" s="11" t="str">
        <f>IF(AF138=0,'INPUT-Settings'!$C$12,AF138)</f>
        <v>no control measures</v>
      </c>
      <c r="AH138" s="55">
        <f>VLOOKUP(AG138,'M08, tab 4,5,6,7,8,9'!$D$4:$E$8,2,FALSE)</f>
        <v>1</v>
      </c>
      <c r="AI138" s="22">
        <f>'INPUT-Production'!Q138</f>
        <v>0</v>
      </c>
      <c r="AJ138" s="11" t="str">
        <f>IF(AI138=0,'INPUT-Settings'!$C$10)</f>
        <v>&gt;1000 m3</v>
      </c>
      <c r="AK138" s="62">
        <f>VLOOKUP(AJ138,'M08, tab 4,5,6,7,8,9'!$N$19:$O$22,2,FALSE)</f>
        <v>3</v>
      </c>
      <c r="AL138" s="11">
        <f>'INPUT-Production'!R138</f>
        <v>0</v>
      </c>
      <c r="AM138" s="11" t="str">
        <f>IF(AL138=0,'INPUT-Settings'!$C$11,AL138)</f>
        <v>Mechanical/ natural ventilation</v>
      </c>
      <c r="AN138" s="62">
        <f>VLOOKUP(AM138,'M08, tab 4,5,6,7,8,9'!$P$19:$Q$21,2,FALSE)</f>
        <v>2</v>
      </c>
      <c r="AO138" s="55">
        <f>INDEX('M08, tab 4,5,6,7,8,9'!$J$19:$L$22,'Production-Scores'!AK138,'Production-Scores'!AN138)</f>
        <v>1.1000000000000001</v>
      </c>
    </row>
    <row r="139" spans="1:41" x14ac:dyDescent="0.3">
      <c r="A139" s="22">
        <f>'INPUT-Production'!A139</f>
        <v>0</v>
      </c>
      <c r="B139" s="2">
        <f>'INPUT-Production'!B139</f>
        <v>0</v>
      </c>
      <c r="C139" s="22">
        <f>'INPUT-Production'!C139</f>
        <v>0</v>
      </c>
      <c r="D139" s="11">
        <f>'INPUT-Production'!D139</f>
        <v>0</v>
      </c>
      <c r="E139" s="22">
        <f>'INPUT-Production'!E139</f>
        <v>0</v>
      </c>
      <c r="F139" s="2">
        <f>'INPUT-Production'!F139</f>
        <v>0</v>
      </c>
      <c r="G139" s="65">
        <f>'INPUT-Production'!G139</f>
        <v>0</v>
      </c>
      <c r="H139" s="51" t="str">
        <f>IF(C139="process","y",IF(G139=0,'INPUT-Settings'!$C$23,G139))</f>
        <v>n</v>
      </c>
      <c r="I139" s="22">
        <f>'INPUT-Production'!H139</f>
        <v>0</v>
      </c>
      <c r="J139" s="11" t="str">
        <f>IF(I139=0,'INPUT-Settings'!$C$22,I139)</f>
        <v>min</v>
      </c>
      <c r="K139" s="11">
        <f>'INPUT-Production'!I139</f>
        <v>0</v>
      </c>
      <c r="L139" s="62">
        <f>IF(AND(K139=0,C139="input"),'INPUT-Settings'!$C$18,IF(AND(K139=0,C139="output"),'INPUT-Settings'!$C$20,IF(AND(K139=0,C139="process"),'INPUT-Settings'!$C$19,K139)))</f>
        <v>0</v>
      </c>
      <c r="M139" s="55">
        <f t="shared" si="4"/>
        <v>0</v>
      </c>
      <c r="N139" s="22">
        <f>'INPUT-Production'!J139</f>
        <v>0</v>
      </c>
      <c r="O139" s="11" t="str">
        <f>IF(N139=0,'INPUT-Settings'!$C$21,'Production-Scores'!N139)</f>
        <v>4-5 days a week</v>
      </c>
      <c r="P139" s="55">
        <f>VLOOKUP('Production-Scores'!O139,'M08 tab 10,11'!$B$13:$C$18,2,FALSE)</f>
        <v>1</v>
      </c>
      <c r="Q139" s="22">
        <f>'INPUT-Production'!K139</f>
        <v>0</v>
      </c>
      <c r="R139" s="11" t="str">
        <f>IF(Q139=0,'INPUT-Settings'!$C$17,'Production-Scores'!Q139)</f>
        <v>closed containers</v>
      </c>
      <c r="S139" s="55">
        <f>VLOOKUP(R139,'S08 App. A,C'!$D$16:$E$23,2,FALSE)</f>
        <v>0</v>
      </c>
      <c r="T139" s="22">
        <f>'INPUT-Production'!L139</f>
        <v>0</v>
      </c>
      <c r="U139" s="11" t="str">
        <f>IF(T139=0,'INPUT-Settings'!$C$16,T139)</f>
        <v>no cabin</v>
      </c>
      <c r="V139" s="62">
        <f>VLOOKUP(U139,'M08, tab 4,5,6,7,8,9'!$I$31:$J$33,2,FALSE)</f>
        <v>1</v>
      </c>
      <c r="W139" s="11">
        <f>'INPUT-Production'!M139</f>
        <v>0</v>
      </c>
      <c r="X139" s="11" t="str">
        <f>IF(W139=0,'INPUT-Settings'!$C$15,W139)</f>
        <v>None</v>
      </c>
      <c r="Y139" s="62">
        <f>VLOOKUP(X139,'M08, tab 4,5,6,7,8,9'!$D$31:$E$51,2,FALSE)</f>
        <v>1</v>
      </c>
      <c r="Z139" s="55">
        <f t="shared" si="5"/>
        <v>1</v>
      </c>
      <c r="AA139" s="22">
        <f>'INPUT-Production'!N139</f>
        <v>0</v>
      </c>
      <c r="AB139" s="11" t="str">
        <f>IF(AA139=0,'INPUT-Settings'!$C$14,AA139)</f>
        <v>regular inspections</v>
      </c>
      <c r="AC139" s="11">
        <f>'INPUT-Production'!O139</f>
        <v>0</v>
      </c>
      <c r="AD139" s="11" t="str">
        <f>IF(AC139=0,'INPUT-Settings'!$C$13,AC139)</f>
        <v>No daily cleaning</v>
      </c>
      <c r="AE139" s="55">
        <f>IF(AD139="Daily Cleaning",VLOOKUP(AB139,'M08, tab 4,5,6,7,8,9'!$I$3:$K$5,3,FALSE),IF(AD139="No daily cleaning",VLOOKUP(AB139,'M08, tab 4,5,6,7,8,9'!$I$3:$J$5,2,FALSE)))</f>
        <v>0.01</v>
      </c>
      <c r="AF139" s="22">
        <f>'INPUT-Production'!P139</f>
        <v>0</v>
      </c>
      <c r="AG139" s="11" t="str">
        <f>IF(AF139=0,'INPUT-Settings'!$C$12,AF139)</f>
        <v>no control measures</v>
      </c>
      <c r="AH139" s="55">
        <f>VLOOKUP(AG139,'M08, tab 4,5,6,7,8,9'!$D$4:$E$8,2,FALSE)</f>
        <v>1</v>
      </c>
      <c r="AI139" s="22">
        <f>'INPUT-Production'!Q139</f>
        <v>0</v>
      </c>
      <c r="AJ139" s="11" t="str">
        <f>IF(AI139=0,'INPUT-Settings'!$C$10)</f>
        <v>&gt;1000 m3</v>
      </c>
      <c r="AK139" s="62">
        <f>VLOOKUP(AJ139,'M08, tab 4,5,6,7,8,9'!$N$19:$O$22,2,FALSE)</f>
        <v>3</v>
      </c>
      <c r="AL139" s="11">
        <f>'INPUT-Production'!R139</f>
        <v>0</v>
      </c>
      <c r="AM139" s="11" t="str">
        <f>IF(AL139=0,'INPUT-Settings'!$C$11,AL139)</f>
        <v>Mechanical/ natural ventilation</v>
      </c>
      <c r="AN139" s="62">
        <f>VLOOKUP(AM139,'M08, tab 4,5,6,7,8,9'!$P$19:$Q$21,2,FALSE)</f>
        <v>2</v>
      </c>
      <c r="AO139" s="55">
        <f>INDEX('M08, tab 4,5,6,7,8,9'!$J$19:$L$22,'Production-Scores'!AK139,'Production-Scores'!AN139)</f>
        <v>1.1000000000000001</v>
      </c>
    </row>
    <row r="140" spans="1:41" x14ac:dyDescent="0.3">
      <c r="A140" s="22">
        <f>'INPUT-Production'!A140</f>
        <v>0</v>
      </c>
      <c r="B140" s="2">
        <f>'INPUT-Production'!B140</f>
        <v>0</v>
      </c>
      <c r="C140" s="22">
        <f>'INPUT-Production'!C140</f>
        <v>0</v>
      </c>
      <c r="D140" s="11">
        <f>'INPUT-Production'!D140</f>
        <v>0</v>
      </c>
      <c r="E140" s="22">
        <f>'INPUT-Production'!E140</f>
        <v>0</v>
      </c>
      <c r="F140" s="2">
        <f>'INPUT-Production'!F140</f>
        <v>0</v>
      </c>
      <c r="G140" s="65">
        <f>'INPUT-Production'!G140</f>
        <v>0</v>
      </c>
      <c r="H140" s="51" t="str">
        <f>IF(C140="process","y",IF(G140=0,'INPUT-Settings'!$C$23,G140))</f>
        <v>n</v>
      </c>
      <c r="I140" s="22">
        <f>'INPUT-Production'!H140</f>
        <v>0</v>
      </c>
      <c r="J140" s="11" t="str">
        <f>IF(I140=0,'INPUT-Settings'!$C$22,I140)</f>
        <v>min</v>
      </c>
      <c r="K140" s="11">
        <f>'INPUT-Production'!I140</f>
        <v>0</v>
      </c>
      <c r="L140" s="62">
        <f>IF(AND(K140=0,C140="input"),'INPUT-Settings'!$C$18,IF(AND(K140=0,C140="output"),'INPUT-Settings'!$C$20,IF(AND(K140=0,C140="process"),'INPUT-Settings'!$C$19,K140)))</f>
        <v>0</v>
      </c>
      <c r="M140" s="55">
        <f t="shared" si="4"/>
        <v>0</v>
      </c>
      <c r="N140" s="22">
        <f>'INPUT-Production'!J140</f>
        <v>0</v>
      </c>
      <c r="O140" s="11" t="str">
        <f>IF(N140=0,'INPUT-Settings'!$C$21,'Production-Scores'!N140)</f>
        <v>4-5 days a week</v>
      </c>
      <c r="P140" s="55">
        <f>VLOOKUP('Production-Scores'!O140,'M08 tab 10,11'!$B$13:$C$18,2,FALSE)</f>
        <v>1</v>
      </c>
      <c r="Q140" s="22">
        <f>'INPUT-Production'!K140</f>
        <v>0</v>
      </c>
      <c r="R140" s="11" t="str">
        <f>IF(Q140=0,'INPUT-Settings'!$C$17,'Production-Scores'!Q140)</f>
        <v>closed containers</v>
      </c>
      <c r="S140" s="55">
        <f>VLOOKUP(R140,'S08 App. A,C'!$D$16:$E$23,2,FALSE)</f>
        <v>0</v>
      </c>
      <c r="T140" s="22">
        <f>'INPUT-Production'!L140</f>
        <v>0</v>
      </c>
      <c r="U140" s="11" t="str">
        <f>IF(T140=0,'INPUT-Settings'!$C$16,T140)</f>
        <v>no cabin</v>
      </c>
      <c r="V140" s="62">
        <f>VLOOKUP(U140,'M08, tab 4,5,6,7,8,9'!$I$31:$J$33,2,FALSE)</f>
        <v>1</v>
      </c>
      <c r="W140" s="11">
        <f>'INPUT-Production'!M140</f>
        <v>0</v>
      </c>
      <c r="X140" s="11" t="str">
        <f>IF(W140=0,'INPUT-Settings'!$C$15,W140)</f>
        <v>None</v>
      </c>
      <c r="Y140" s="62">
        <f>VLOOKUP(X140,'M08, tab 4,5,6,7,8,9'!$D$31:$E$51,2,FALSE)</f>
        <v>1</v>
      </c>
      <c r="Z140" s="55">
        <f t="shared" si="5"/>
        <v>1</v>
      </c>
      <c r="AA140" s="22">
        <f>'INPUT-Production'!N140</f>
        <v>0</v>
      </c>
      <c r="AB140" s="11" t="str">
        <f>IF(AA140=0,'INPUT-Settings'!$C$14,AA140)</f>
        <v>regular inspections</v>
      </c>
      <c r="AC140" s="11">
        <f>'INPUT-Production'!O140</f>
        <v>0</v>
      </c>
      <c r="AD140" s="11" t="str">
        <f>IF(AC140=0,'INPUT-Settings'!$C$13,AC140)</f>
        <v>No daily cleaning</v>
      </c>
      <c r="AE140" s="55">
        <f>IF(AD140="Daily Cleaning",VLOOKUP(AB140,'M08, tab 4,5,6,7,8,9'!$I$3:$K$5,3,FALSE),IF(AD140="No daily cleaning",VLOOKUP(AB140,'M08, tab 4,5,6,7,8,9'!$I$3:$J$5,2,FALSE)))</f>
        <v>0.01</v>
      </c>
      <c r="AF140" s="22">
        <f>'INPUT-Production'!P140</f>
        <v>0</v>
      </c>
      <c r="AG140" s="11" t="str">
        <f>IF(AF140=0,'INPUT-Settings'!$C$12,AF140)</f>
        <v>no control measures</v>
      </c>
      <c r="AH140" s="55">
        <f>VLOOKUP(AG140,'M08, tab 4,5,6,7,8,9'!$D$4:$E$8,2,FALSE)</f>
        <v>1</v>
      </c>
      <c r="AI140" s="22">
        <f>'INPUT-Production'!Q140</f>
        <v>0</v>
      </c>
      <c r="AJ140" s="11" t="str">
        <f>IF(AI140=0,'INPUT-Settings'!$C$10)</f>
        <v>&gt;1000 m3</v>
      </c>
      <c r="AK140" s="62">
        <f>VLOOKUP(AJ140,'M08, tab 4,5,6,7,8,9'!$N$19:$O$22,2,FALSE)</f>
        <v>3</v>
      </c>
      <c r="AL140" s="11">
        <f>'INPUT-Production'!R140</f>
        <v>0</v>
      </c>
      <c r="AM140" s="11" t="str">
        <f>IF(AL140=0,'INPUT-Settings'!$C$11,AL140)</f>
        <v>Mechanical/ natural ventilation</v>
      </c>
      <c r="AN140" s="62">
        <f>VLOOKUP(AM140,'M08, tab 4,5,6,7,8,9'!$P$19:$Q$21,2,FALSE)</f>
        <v>2</v>
      </c>
      <c r="AO140" s="55">
        <f>INDEX('M08, tab 4,5,6,7,8,9'!$J$19:$L$22,'Production-Scores'!AK140,'Production-Scores'!AN140)</f>
        <v>1.1000000000000001</v>
      </c>
    </row>
    <row r="141" spans="1:41" x14ac:dyDescent="0.3">
      <c r="A141" s="22">
        <f>'INPUT-Production'!A141</f>
        <v>0</v>
      </c>
      <c r="B141" s="2">
        <f>'INPUT-Production'!B141</f>
        <v>0</v>
      </c>
      <c r="C141" s="22">
        <f>'INPUT-Production'!C141</f>
        <v>0</v>
      </c>
      <c r="D141" s="11">
        <f>'INPUT-Production'!D141</f>
        <v>0</v>
      </c>
      <c r="E141" s="22">
        <f>'INPUT-Production'!E141</f>
        <v>0</v>
      </c>
      <c r="F141" s="2">
        <f>'INPUT-Production'!F141</f>
        <v>0</v>
      </c>
      <c r="G141" s="65">
        <f>'INPUT-Production'!G141</f>
        <v>0</v>
      </c>
      <c r="H141" s="51" t="str">
        <f>IF(C141="process","y",IF(G141=0,'INPUT-Settings'!$C$23,G141))</f>
        <v>n</v>
      </c>
      <c r="I141" s="22">
        <f>'INPUT-Production'!H141</f>
        <v>0</v>
      </c>
      <c r="J141" s="11" t="str">
        <f>IF(I141=0,'INPUT-Settings'!$C$22,I141)</f>
        <v>min</v>
      </c>
      <c r="K141" s="11">
        <f>'INPUT-Production'!I141</f>
        <v>0</v>
      </c>
      <c r="L141" s="62">
        <f>IF(AND(K141=0,C141="input"),'INPUT-Settings'!$C$18,IF(AND(K141=0,C141="output"),'INPUT-Settings'!$C$20,IF(AND(K141=0,C141="process"),'INPUT-Settings'!$C$19,K141)))</f>
        <v>0</v>
      </c>
      <c r="M141" s="55">
        <f t="shared" si="4"/>
        <v>0</v>
      </c>
      <c r="N141" s="22">
        <f>'INPUT-Production'!J141</f>
        <v>0</v>
      </c>
      <c r="O141" s="11" t="str">
        <f>IF(N141=0,'INPUT-Settings'!$C$21,'Production-Scores'!N141)</f>
        <v>4-5 days a week</v>
      </c>
      <c r="P141" s="55">
        <f>VLOOKUP('Production-Scores'!O141,'M08 tab 10,11'!$B$13:$C$18,2,FALSE)</f>
        <v>1</v>
      </c>
      <c r="Q141" s="22">
        <f>'INPUT-Production'!K141</f>
        <v>0</v>
      </c>
      <c r="R141" s="11" t="str">
        <f>IF(Q141=0,'INPUT-Settings'!$C$17,'Production-Scores'!Q141)</f>
        <v>closed containers</v>
      </c>
      <c r="S141" s="55">
        <f>VLOOKUP(R141,'S08 App. A,C'!$D$16:$E$23,2,FALSE)</f>
        <v>0</v>
      </c>
      <c r="T141" s="22">
        <f>'INPUT-Production'!L141</f>
        <v>0</v>
      </c>
      <c r="U141" s="11" t="str">
        <f>IF(T141=0,'INPUT-Settings'!$C$16,T141)</f>
        <v>no cabin</v>
      </c>
      <c r="V141" s="62">
        <f>VLOOKUP(U141,'M08, tab 4,5,6,7,8,9'!$I$31:$J$33,2,FALSE)</f>
        <v>1</v>
      </c>
      <c r="W141" s="11">
        <f>'INPUT-Production'!M141</f>
        <v>0</v>
      </c>
      <c r="X141" s="11" t="str">
        <f>IF(W141=0,'INPUT-Settings'!$C$15,W141)</f>
        <v>None</v>
      </c>
      <c r="Y141" s="62">
        <f>VLOOKUP(X141,'M08, tab 4,5,6,7,8,9'!$D$31:$E$51,2,FALSE)</f>
        <v>1</v>
      </c>
      <c r="Z141" s="55">
        <f t="shared" si="5"/>
        <v>1</v>
      </c>
      <c r="AA141" s="22">
        <f>'INPUT-Production'!N141</f>
        <v>0</v>
      </c>
      <c r="AB141" s="11" t="str">
        <f>IF(AA141=0,'INPUT-Settings'!$C$14,AA141)</f>
        <v>regular inspections</v>
      </c>
      <c r="AC141" s="11">
        <f>'INPUT-Production'!O141</f>
        <v>0</v>
      </c>
      <c r="AD141" s="11" t="str">
        <f>IF(AC141=0,'INPUT-Settings'!$C$13,AC141)</f>
        <v>No daily cleaning</v>
      </c>
      <c r="AE141" s="55">
        <f>IF(AD141="Daily Cleaning",VLOOKUP(AB141,'M08, tab 4,5,6,7,8,9'!$I$3:$K$5,3,FALSE),IF(AD141="No daily cleaning",VLOOKUP(AB141,'M08, tab 4,5,6,7,8,9'!$I$3:$J$5,2,FALSE)))</f>
        <v>0.01</v>
      </c>
      <c r="AF141" s="22">
        <f>'INPUT-Production'!P141</f>
        <v>0</v>
      </c>
      <c r="AG141" s="11" t="str">
        <f>IF(AF141=0,'INPUT-Settings'!$C$12,AF141)</f>
        <v>no control measures</v>
      </c>
      <c r="AH141" s="55">
        <f>VLOOKUP(AG141,'M08, tab 4,5,6,7,8,9'!$D$4:$E$8,2,FALSE)</f>
        <v>1</v>
      </c>
      <c r="AI141" s="22">
        <f>'INPUT-Production'!Q141</f>
        <v>0</v>
      </c>
      <c r="AJ141" s="11" t="str">
        <f>IF(AI141=0,'INPUT-Settings'!$C$10)</f>
        <v>&gt;1000 m3</v>
      </c>
      <c r="AK141" s="62">
        <f>VLOOKUP(AJ141,'M08, tab 4,5,6,7,8,9'!$N$19:$O$22,2,FALSE)</f>
        <v>3</v>
      </c>
      <c r="AL141" s="11">
        <f>'INPUT-Production'!R141</f>
        <v>0</v>
      </c>
      <c r="AM141" s="11" t="str">
        <f>IF(AL141=0,'INPUT-Settings'!$C$11,AL141)</f>
        <v>Mechanical/ natural ventilation</v>
      </c>
      <c r="AN141" s="62">
        <f>VLOOKUP(AM141,'M08, tab 4,5,6,7,8,9'!$P$19:$Q$21,2,FALSE)</f>
        <v>2</v>
      </c>
      <c r="AO141" s="55">
        <f>INDEX('M08, tab 4,5,6,7,8,9'!$J$19:$L$22,'Production-Scores'!AK141,'Production-Scores'!AN141)</f>
        <v>1.1000000000000001</v>
      </c>
    </row>
    <row r="142" spans="1:41" x14ac:dyDescent="0.3">
      <c r="A142" s="22">
        <f>'INPUT-Production'!A142</f>
        <v>0</v>
      </c>
      <c r="B142" s="2">
        <f>'INPUT-Production'!B142</f>
        <v>0</v>
      </c>
      <c r="C142" s="22">
        <f>'INPUT-Production'!C142</f>
        <v>0</v>
      </c>
      <c r="D142" s="11">
        <f>'INPUT-Production'!D142</f>
        <v>0</v>
      </c>
      <c r="E142" s="22">
        <f>'INPUT-Production'!E142</f>
        <v>0</v>
      </c>
      <c r="F142" s="2">
        <f>'INPUT-Production'!F142</f>
        <v>0</v>
      </c>
      <c r="G142" s="65">
        <f>'INPUT-Production'!G142</f>
        <v>0</v>
      </c>
      <c r="H142" s="51" t="str">
        <f>IF(C142="process","y",IF(G142=0,'INPUT-Settings'!$C$23,G142))</f>
        <v>n</v>
      </c>
      <c r="I142" s="22">
        <f>'INPUT-Production'!H142</f>
        <v>0</v>
      </c>
      <c r="J142" s="11" t="str">
        <f>IF(I142=0,'INPUT-Settings'!$C$22,I142)</f>
        <v>min</v>
      </c>
      <c r="K142" s="11">
        <f>'INPUT-Production'!I142</f>
        <v>0</v>
      </c>
      <c r="L142" s="62">
        <f>IF(AND(K142=0,C142="input"),'INPUT-Settings'!$C$18,IF(AND(K142=0,C142="output"),'INPUT-Settings'!$C$20,IF(AND(K142=0,C142="process"),'INPUT-Settings'!$C$19,K142)))</f>
        <v>0</v>
      </c>
      <c r="M142" s="55">
        <f t="shared" si="4"/>
        <v>0</v>
      </c>
      <c r="N142" s="22">
        <f>'INPUT-Production'!J142</f>
        <v>0</v>
      </c>
      <c r="O142" s="11" t="str">
        <f>IF(N142=0,'INPUT-Settings'!$C$21,'Production-Scores'!N142)</f>
        <v>4-5 days a week</v>
      </c>
      <c r="P142" s="55">
        <f>VLOOKUP('Production-Scores'!O142,'M08 tab 10,11'!$B$13:$C$18,2,FALSE)</f>
        <v>1</v>
      </c>
      <c r="Q142" s="22">
        <f>'INPUT-Production'!K142</f>
        <v>0</v>
      </c>
      <c r="R142" s="11" t="str">
        <f>IF(Q142=0,'INPUT-Settings'!$C$17,'Production-Scores'!Q142)</f>
        <v>closed containers</v>
      </c>
      <c r="S142" s="55">
        <f>VLOOKUP(R142,'S08 App. A,C'!$D$16:$E$23,2,FALSE)</f>
        <v>0</v>
      </c>
      <c r="T142" s="22">
        <f>'INPUT-Production'!L142</f>
        <v>0</v>
      </c>
      <c r="U142" s="11" t="str">
        <f>IF(T142=0,'INPUT-Settings'!$C$16,T142)</f>
        <v>no cabin</v>
      </c>
      <c r="V142" s="62">
        <f>VLOOKUP(U142,'M08, tab 4,5,6,7,8,9'!$I$31:$J$33,2,FALSE)</f>
        <v>1</v>
      </c>
      <c r="W142" s="11">
        <f>'INPUT-Production'!M142</f>
        <v>0</v>
      </c>
      <c r="X142" s="11" t="str">
        <f>IF(W142=0,'INPUT-Settings'!$C$15,W142)</f>
        <v>None</v>
      </c>
      <c r="Y142" s="62">
        <f>VLOOKUP(X142,'M08, tab 4,5,6,7,8,9'!$D$31:$E$51,2,FALSE)</f>
        <v>1</v>
      </c>
      <c r="Z142" s="55">
        <f t="shared" si="5"/>
        <v>1</v>
      </c>
      <c r="AA142" s="22">
        <f>'INPUT-Production'!N142</f>
        <v>0</v>
      </c>
      <c r="AB142" s="11" t="str">
        <f>IF(AA142=0,'INPUT-Settings'!$C$14,AA142)</f>
        <v>regular inspections</v>
      </c>
      <c r="AC142" s="11">
        <f>'INPUT-Production'!O142</f>
        <v>0</v>
      </c>
      <c r="AD142" s="11" t="str">
        <f>IF(AC142=0,'INPUT-Settings'!$C$13,AC142)</f>
        <v>No daily cleaning</v>
      </c>
      <c r="AE142" s="55">
        <f>IF(AD142="Daily Cleaning",VLOOKUP(AB142,'M08, tab 4,5,6,7,8,9'!$I$3:$K$5,3,FALSE),IF(AD142="No daily cleaning",VLOOKUP(AB142,'M08, tab 4,5,6,7,8,9'!$I$3:$J$5,2,FALSE)))</f>
        <v>0.01</v>
      </c>
      <c r="AF142" s="22">
        <f>'INPUT-Production'!P142</f>
        <v>0</v>
      </c>
      <c r="AG142" s="11" t="str">
        <f>IF(AF142=0,'INPUT-Settings'!$C$12,AF142)</f>
        <v>no control measures</v>
      </c>
      <c r="AH142" s="55">
        <f>VLOOKUP(AG142,'M08, tab 4,5,6,7,8,9'!$D$4:$E$8,2,FALSE)</f>
        <v>1</v>
      </c>
      <c r="AI142" s="22">
        <f>'INPUT-Production'!Q142</f>
        <v>0</v>
      </c>
      <c r="AJ142" s="11" t="str">
        <f>IF(AI142=0,'INPUT-Settings'!$C$10)</f>
        <v>&gt;1000 m3</v>
      </c>
      <c r="AK142" s="62">
        <f>VLOOKUP(AJ142,'M08, tab 4,5,6,7,8,9'!$N$19:$O$22,2,FALSE)</f>
        <v>3</v>
      </c>
      <c r="AL142" s="11">
        <f>'INPUT-Production'!R142</f>
        <v>0</v>
      </c>
      <c r="AM142" s="11" t="str">
        <f>IF(AL142=0,'INPUT-Settings'!$C$11,AL142)</f>
        <v>Mechanical/ natural ventilation</v>
      </c>
      <c r="AN142" s="62">
        <f>VLOOKUP(AM142,'M08, tab 4,5,6,7,8,9'!$P$19:$Q$21,2,FALSE)</f>
        <v>2</v>
      </c>
      <c r="AO142" s="55">
        <f>INDEX('M08, tab 4,5,6,7,8,9'!$J$19:$L$22,'Production-Scores'!AK142,'Production-Scores'!AN142)</f>
        <v>1.1000000000000001</v>
      </c>
    </row>
    <row r="143" spans="1:41" x14ac:dyDescent="0.3">
      <c r="A143" s="22">
        <f>'INPUT-Production'!A143</f>
        <v>0</v>
      </c>
      <c r="B143" s="2">
        <f>'INPUT-Production'!B143</f>
        <v>0</v>
      </c>
      <c r="C143" s="22">
        <f>'INPUT-Production'!C143</f>
        <v>0</v>
      </c>
      <c r="D143" s="11">
        <f>'INPUT-Production'!D143</f>
        <v>0</v>
      </c>
      <c r="E143" s="22">
        <f>'INPUT-Production'!E143</f>
        <v>0</v>
      </c>
      <c r="F143" s="2">
        <f>'INPUT-Production'!F143</f>
        <v>0</v>
      </c>
      <c r="G143" s="65">
        <f>'INPUT-Production'!G143</f>
        <v>0</v>
      </c>
      <c r="H143" s="51" t="str">
        <f>IF(C143="process","y",IF(G143=0,'INPUT-Settings'!$C$23,G143))</f>
        <v>n</v>
      </c>
      <c r="I143" s="22">
        <f>'INPUT-Production'!H143</f>
        <v>0</v>
      </c>
      <c r="J143" s="11" t="str">
        <f>IF(I143=0,'INPUT-Settings'!$C$22,I143)</f>
        <v>min</v>
      </c>
      <c r="K143" s="11">
        <f>'INPUT-Production'!I143</f>
        <v>0</v>
      </c>
      <c r="L143" s="62">
        <f>IF(AND(K143=0,C143="input"),'INPUT-Settings'!$C$18,IF(AND(K143=0,C143="output"),'INPUT-Settings'!$C$20,IF(AND(K143=0,C143="process"),'INPUT-Settings'!$C$19,K143)))</f>
        <v>0</v>
      </c>
      <c r="M143" s="55">
        <f t="shared" si="4"/>
        <v>0</v>
      </c>
      <c r="N143" s="22">
        <f>'INPUT-Production'!J143</f>
        <v>0</v>
      </c>
      <c r="O143" s="11" t="str">
        <f>IF(N143=0,'INPUT-Settings'!$C$21,'Production-Scores'!N143)</f>
        <v>4-5 days a week</v>
      </c>
      <c r="P143" s="55">
        <f>VLOOKUP('Production-Scores'!O143,'M08 tab 10,11'!$B$13:$C$18,2,FALSE)</f>
        <v>1</v>
      </c>
      <c r="Q143" s="22">
        <f>'INPUT-Production'!K143</f>
        <v>0</v>
      </c>
      <c r="R143" s="11" t="str">
        <f>IF(Q143=0,'INPUT-Settings'!$C$17,'Production-Scores'!Q143)</f>
        <v>closed containers</v>
      </c>
      <c r="S143" s="55">
        <f>VLOOKUP(R143,'S08 App. A,C'!$D$16:$E$23,2,FALSE)</f>
        <v>0</v>
      </c>
      <c r="T143" s="22">
        <f>'INPUT-Production'!L143</f>
        <v>0</v>
      </c>
      <c r="U143" s="11" t="str">
        <f>IF(T143=0,'INPUT-Settings'!$C$16,T143)</f>
        <v>no cabin</v>
      </c>
      <c r="V143" s="62">
        <f>VLOOKUP(U143,'M08, tab 4,5,6,7,8,9'!$I$31:$J$33,2,FALSE)</f>
        <v>1</v>
      </c>
      <c r="W143" s="11">
        <f>'INPUT-Production'!M143</f>
        <v>0</v>
      </c>
      <c r="X143" s="11" t="str">
        <f>IF(W143=0,'INPUT-Settings'!$C$15,W143)</f>
        <v>None</v>
      </c>
      <c r="Y143" s="62">
        <f>VLOOKUP(X143,'M08, tab 4,5,6,7,8,9'!$D$31:$E$51,2,FALSE)</f>
        <v>1</v>
      </c>
      <c r="Z143" s="55">
        <f t="shared" si="5"/>
        <v>1</v>
      </c>
      <c r="AA143" s="22">
        <f>'INPUT-Production'!N143</f>
        <v>0</v>
      </c>
      <c r="AB143" s="11" t="str">
        <f>IF(AA143=0,'INPUT-Settings'!$C$14,AA143)</f>
        <v>regular inspections</v>
      </c>
      <c r="AC143" s="11">
        <f>'INPUT-Production'!O143</f>
        <v>0</v>
      </c>
      <c r="AD143" s="11" t="str">
        <f>IF(AC143=0,'INPUT-Settings'!$C$13,AC143)</f>
        <v>No daily cleaning</v>
      </c>
      <c r="AE143" s="55">
        <f>IF(AD143="Daily Cleaning",VLOOKUP(AB143,'M08, tab 4,5,6,7,8,9'!$I$3:$K$5,3,FALSE),IF(AD143="No daily cleaning",VLOOKUP(AB143,'M08, tab 4,5,6,7,8,9'!$I$3:$J$5,2,FALSE)))</f>
        <v>0.01</v>
      </c>
      <c r="AF143" s="22">
        <f>'INPUT-Production'!P143</f>
        <v>0</v>
      </c>
      <c r="AG143" s="11" t="str">
        <f>IF(AF143=0,'INPUT-Settings'!$C$12,AF143)</f>
        <v>no control measures</v>
      </c>
      <c r="AH143" s="55">
        <f>VLOOKUP(AG143,'M08, tab 4,5,6,7,8,9'!$D$4:$E$8,2,FALSE)</f>
        <v>1</v>
      </c>
      <c r="AI143" s="22">
        <f>'INPUT-Production'!Q143</f>
        <v>0</v>
      </c>
      <c r="AJ143" s="11" t="str">
        <f>IF(AI143=0,'INPUT-Settings'!$C$10)</f>
        <v>&gt;1000 m3</v>
      </c>
      <c r="AK143" s="62">
        <f>VLOOKUP(AJ143,'M08, tab 4,5,6,7,8,9'!$N$19:$O$22,2,FALSE)</f>
        <v>3</v>
      </c>
      <c r="AL143" s="11">
        <f>'INPUT-Production'!R143</f>
        <v>0</v>
      </c>
      <c r="AM143" s="11" t="str">
        <f>IF(AL143=0,'INPUT-Settings'!$C$11,AL143)</f>
        <v>Mechanical/ natural ventilation</v>
      </c>
      <c r="AN143" s="62">
        <f>VLOOKUP(AM143,'M08, tab 4,5,6,7,8,9'!$P$19:$Q$21,2,FALSE)</f>
        <v>2</v>
      </c>
      <c r="AO143" s="55">
        <f>INDEX('M08, tab 4,5,6,7,8,9'!$J$19:$L$22,'Production-Scores'!AK143,'Production-Scores'!AN143)</f>
        <v>1.1000000000000001</v>
      </c>
    </row>
    <row r="144" spans="1:41" x14ac:dyDescent="0.3">
      <c r="A144" s="22">
        <f>'INPUT-Production'!A144</f>
        <v>0</v>
      </c>
      <c r="B144" s="2">
        <f>'INPUT-Production'!B144</f>
        <v>0</v>
      </c>
      <c r="C144" s="22">
        <f>'INPUT-Production'!C144</f>
        <v>0</v>
      </c>
      <c r="D144" s="11">
        <f>'INPUT-Production'!D144</f>
        <v>0</v>
      </c>
      <c r="E144" s="22">
        <f>'INPUT-Production'!E144</f>
        <v>0</v>
      </c>
      <c r="F144" s="2">
        <f>'INPUT-Production'!F144</f>
        <v>0</v>
      </c>
      <c r="G144" s="65">
        <f>'INPUT-Production'!G144</f>
        <v>0</v>
      </c>
      <c r="H144" s="51" t="str">
        <f>IF(C144="process","y",IF(G144=0,'INPUT-Settings'!$C$23,G144))</f>
        <v>n</v>
      </c>
      <c r="I144" s="22">
        <f>'INPUT-Production'!H144</f>
        <v>0</v>
      </c>
      <c r="J144" s="11" t="str">
        <f>IF(I144=0,'INPUT-Settings'!$C$22,I144)</f>
        <v>min</v>
      </c>
      <c r="K144" s="11">
        <f>'INPUT-Production'!I144</f>
        <v>0</v>
      </c>
      <c r="L144" s="62">
        <f>IF(AND(K144=0,C144="input"),'INPUT-Settings'!$C$18,IF(AND(K144=0,C144="output"),'INPUT-Settings'!$C$20,IF(AND(K144=0,C144="process"),'INPUT-Settings'!$C$19,K144)))</f>
        <v>0</v>
      </c>
      <c r="M144" s="55">
        <f t="shared" si="4"/>
        <v>0</v>
      </c>
      <c r="N144" s="22">
        <f>'INPUT-Production'!J144</f>
        <v>0</v>
      </c>
      <c r="O144" s="11" t="str">
        <f>IF(N144=0,'INPUT-Settings'!$C$21,'Production-Scores'!N144)</f>
        <v>4-5 days a week</v>
      </c>
      <c r="P144" s="55">
        <f>VLOOKUP('Production-Scores'!O144,'M08 tab 10,11'!$B$13:$C$18,2,FALSE)</f>
        <v>1</v>
      </c>
      <c r="Q144" s="22">
        <f>'INPUT-Production'!K144</f>
        <v>0</v>
      </c>
      <c r="R144" s="11" t="str">
        <f>IF(Q144=0,'INPUT-Settings'!$C$17,'Production-Scores'!Q144)</f>
        <v>closed containers</v>
      </c>
      <c r="S144" s="55">
        <f>VLOOKUP(R144,'S08 App. A,C'!$D$16:$E$23,2,FALSE)</f>
        <v>0</v>
      </c>
      <c r="T144" s="22">
        <f>'INPUT-Production'!L144</f>
        <v>0</v>
      </c>
      <c r="U144" s="11" t="str">
        <f>IF(T144=0,'INPUT-Settings'!$C$16,T144)</f>
        <v>no cabin</v>
      </c>
      <c r="V144" s="62">
        <f>VLOOKUP(U144,'M08, tab 4,5,6,7,8,9'!$I$31:$J$33,2,FALSE)</f>
        <v>1</v>
      </c>
      <c r="W144" s="11">
        <f>'INPUT-Production'!M144</f>
        <v>0</v>
      </c>
      <c r="X144" s="11" t="str">
        <f>IF(W144=0,'INPUT-Settings'!$C$15,W144)</f>
        <v>None</v>
      </c>
      <c r="Y144" s="62">
        <f>VLOOKUP(X144,'M08, tab 4,5,6,7,8,9'!$D$31:$E$51,2,FALSE)</f>
        <v>1</v>
      </c>
      <c r="Z144" s="55">
        <f t="shared" si="5"/>
        <v>1</v>
      </c>
      <c r="AA144" s="22">
        <f>'INPUT-Production'!N144</f>
        <v>0</v>
      </c>
      <c r="AB144" s="11" t="str">
        <f>IF(AA144=0,'INPUT-Settings'!$C$14,AA144)</f>
        <v>regular inspections</v>
      </c>
      <c r="AC144" s="11">
        <f>'INPUT-Production'!O144</f>
        <v>0</v>
      </c>
      <c r="AD144" s="11" t="str">
        <f>IF(AC144=0,'INPUT-Settings'!$C$13,AC144)</f>
        <v>No daily cleaning</v>
      </c>
      <c r="AE144" s="55">
        <f>IF(AD144="Daily Cleaning",VLOOKUP(AB144,'M08, tab 4,5,6,7,8,9'!$I$3:$K$5,3,FALSE),IF(AD144="No daily cleaning",VLOOKUP(AB144,'M08, tab 4,5,6,7,8,9'!$I$3:$J$5,2,FALSE)))</f>
        <v>0.01</v>
      </c>
      <c r="AF144" s="22">
        <f>'INPUT-Production'!P144</f>
        <v>0</v>
      </c>
      <c r="AG144" s="11" t="str">
        <f>IF(AF144=0,'INPUT-Settings'!$C$12,AF144)</f>
        <v>no control measures</v>
      </c>
      <c r="AH144" s="55">
        <f>VLOOKUP(AG144,'M08, tab 4,5,6,7,8,9'!$D$4:$E$8,2,FALSE)</f>
        <v>1</v>
      </c>
      <c r="AI144" s="22">
        <f>'INPUT-Production'!Q144</f>
        <v>0</v>
      </c>
      <c r="AJ144" s="11" t="str">
        <f>IF(AI144=0,'INPUT-Settings'!$C$10)</f>
        <v>&gt;1000 m3</v>
      </c>
      <c r="AK144" s="62">
        <f>VLOOKUP(AJ144,'M08, tab 4,5,6,7,8,9'!$N$19:$O$22,2,FALSE)</f>
        <v>3</v>
      </c>
      <c r="AL144" s="11">
        <f>'INPUT-Production'!R144</f>
        <v>0</v>
      </c>
      <c r="AM144" s="11" t="str">
        <f>IF(AL144=0,'INPUT-Settings'!$C$11,AL144)</f>
        <v>Mechanical/ natural ventilation</v>
      </c>
      <c r="AN144" s="62">
        <f>VLOOKUP(AM144,'M08, tab 4,5,6,7,8,9'!$P$19:$Q$21,2,FALSE)</f>
        <v>2</v>
      </c>
      <c r="AO144" s="55">
        <f>INDEX('M08, tab 4,5,6,7,8,9'!$J$19:$L$22,'Production-Scores'!AK144,'Production-Scores'!AN144)</f>
        <v>1.1000000000000001</v>
      </c>
    </row>
    <row r="145" spans="1:41" x14ac:dyDescent="0.3">
      <c r="A145" s="22">
        <f>'INPUT-Production'!A145</f>
        <v>0</v>
      </c>
      <c r="B145" s="2">
        <f>'INPUT-Production'!B145</f>
        <v>0</v>
      </c>
      <c r="C145" s="22">
        <f>'INPUT-Production'!C145</f>
        <v>0</v>
      </c>
      <c r="D145" s="11">
        <f>'INPUT-Production'!D145</f>
        <v>0</v>
      </c>
      <c r="E145" s="22">
        <f>'INPUT-Production'!E145</f>
        <v>0</v>
      </c>
      <c r="F145" s="2">
        <f>'INPUT-Production'!F145</f>
        <v>0</v>
      </c>
      <c r="G145" s="65">
        <f>'INPUT-Production'!G145</f>
        <v>0</v>
      </c>
      <c r="H145" s="51" t="str">
        <f>IF(C145="process","y",IF(G145=0,'INPUT-Settings'!$C$23,G145))</f>
        <v>n</v>
      </c>
      <c r="I145" s="22">
        <f>'INPUT-Production'!H145</f>
        <v>0</v>
      </c>
      <c r="J145" s="11" t="str">
        <f>IF(I145=0,'INPUT-Settings'!$C$22,I145)</f>
        <v>min</v>
      </c>
      <c r="K145" s="11">
        <f>'INPUT-Production'!I145</f>
        <v>0</v>
      </c>
      <c r="L145" s="62">
        <f>IF(AND(K145=0,C145="input"),'INPUT-Settings'!$C$18,IF(AND(K145=0,C145="output"),'INPUT-Settings'!$C$20,IF(AND(K145=0,C145="process"),'INPUT-Settings'!$C$19,K145)))</f>
        <v>0</v>
      </c>
      <c r="M145" s="55">
        <f t="shared" si="4"/>
        <v>0</v>
      </c>
      <c r="N145" s="22">
        <f>'INPUT-Production'!J145</f>
        <v>0</v>
      </c>
      <c r="O145" s="11" t="str">
        <f>IF(N145=0,'INPUT-Settings'!$C$21,'Production-Scores'!N145)</f>
        <v>4-5 days a week</v>
      </c>
      <c r="P145" s="55">
        <f>VLOOKUP('Production-Scores'!O145,'M08 tab 10,11'!$B$13:$C$18,2,FALSE)</f>
        <v>1</v>
      </c>
      <c r="Q145" s="22">
        <f>'INPUT-Production'!K145</f>
        <v>0</v>
      </c>
      <c r="R145" s="11" t="str">
        <f>IF(Q145=0,'INPUT-Settings'!$C$17,'Production-Scores'!Q145)</f>
        <v>closed containers</v>
      </c>
      <c r="S145" s="55">
        <f>VLOOKUP(R145,'S08 App. A,C'!$D$16:$E$23,2,FALSE)</f>
        <v>0</v>
      </c>
      <c r="T145" s="22">
        <f>'INPUT-Production'!L145</f>
        <v>0</v>
      </c>
      <c r="U145" s="11" t="str">
        <f>IF(T145=0,'INPUT-Settings'!$C$16,T145)</f>
        <v>no cabin</v>
      </c>
      <c r="V145" s="62">
        <f>VLOOKUP(U145,'M08, tab 4,5,6,7,8,9'!$I$31:$J$33,2,FALSE)</f>
        <v>1</v>
      </c>
      <c r="W145" s="11">
        <f>'INPUT-Production'!M145</f>
        <v>0</v>
      </c>
      <c r="X145" s="11" t="str">
        <f>IF(W145=0,'INPUT-Settings'!$C$15,W145)</f>
        <v>None</v>
      </c>
      <c r="Y145" s="62">
        <f>VLOOKUP(X145,'M08, tab 4,5,6,7,8,9'!$D$31:$E$51,2,FALSE)</f>
        <v>1</v>
      </c>
      <c r="Z145" s="55">
        <f t="shared" si="5"/>
        <v>1</v>
      </c>
      <c r="AA145" s="22">
        <f>'INPUT-Production'!N145</f>
        <v>0</v>
      </c>
      <c r="AB145" s="11" t="str">
        <f>IF(AA145=0,'INPUT-Settings'!$C$14,AA145)</f>
        <v>regular inspections</v>
      </c>
      <c r="AC145" s="11">
        <f>'INPUT-Production'!O145</f>
        <v>0</v>
      </c>
      <c r="AD145" s="11" t="str">
        <f>IF(AC145=0,'INPUT-Settings'!$C$13,AC145)</f>
        <v>No daily cleaning</v>
      </c>
      <c r="AE145" s="55">
        <f>IF(AD145="Daily Cleaning",VLOOKUP(AB145,'M08, tab 4,5,6,7,8,9'!$I$3:$K$5,3,FALSE),IF(AD145="No daily cleaning",VLOOKUP(AB145,'M08, tab 4,5,6,7,8,9'!$I$3:$J$5,2,FALSE)))</f>
        <v>0.01</v>
      </c>
      <c r="AF145" s="22">
        <f>'INPUT-Production'!P145</f>
        <v>0</v>
      </c>
      <c r="AG145" s="11" t="str">
        <f>IF(AF145=0,'INPUT-Settings'!$C$12,AF145)</f>
        <v>no control measures</v>
      </c>
      <c r="AH145" s="55">
        <f>VLOOKUP(AG145,'M08, tab 4,5,6,7,8,9'!$D$4:$E$8,2,FALSE)</f>
        <v>1</v>
      </c>
      <c r="AI145" s="22">
        <f>'INPUT-Production'!Q145</f>
        <v>0</v>
      </c>
      <c r="AJ145" s="11" t="str">
        <f>IF(AI145=0,'INPUT-Settings'!$C$10)</f>
        <v>&gt;1000 m3</v>
      </c>
      <c r="AK145" s="62">
        <f>VLOOKUP(AJ145,'M08, tab 4,5,6,7,8,9'!$N$19:$O$22,2,FALSE)</f>
        <v>3</v>
      </c>
      <c r="AL145" s="11">
        <f>'INPUT-Production'!R145</f>
        <v>0</v>
      </c>
      <c r="AM145" s="11" t="str">
        <f>IF(AL145=0,'INPUT-Settings'!$C$11,AL145)</f>
        <v>Mechanical/ natural ventilation</v>
      </c>
      <c r="AN145" s="62">
        <f>VLOOKUP(AM145,'M08, tab 4,5,6,7,8,9'!$P$19:$Q$21,2,FALSE)</f>
        <v>2</v>
      </c>
      <c r="AO145" s="55">
        <f>INDEX('M08, tab 4,5,6,7,8,9'!$J$19:$L$22,'Production-Scores'!AK145,'Production-Scores'!AN145)</f>
        <v>1.1000000000000001</v>
      </c>
    </row>
    <row r="146" spans="1:41" x14ac:dyDescent="0.3">
      <c r="A146" s="22">
        <f>'INPUT-Production'!A146</f>
        <v>0</v>
      </c>
      <c r="B146" s="2">
        <f>'INPUT-Production'!B146</f>
        <v>0</v>
      </c>
      <c r="C146" s="22">
        <f>'INPUT-Production'!C146</f>
        <v>0</v>
      </c>
      <c r="D146" s="11">
        <f>'INPUT-Production'!D146</f>
        <v>0</v>
      </c>
      <c r="E146" s="22">
        <f>'INPUT-Production'!E146</f>
        <v>0</v>
      </c>
      <c r="F146" s="2">
        <f>'INPUT-Production'!F146</f>
        <v>0</v>
      </c>
      <c r="G146" s="65">
        <f>'INPUT-Production'!G146</f>
        <v>0</v>
      </c>
      <c r="H146" s="51" t="str">
        <f>IF(C146="process","y",IF(G146=0,'INPUT-Settings'!$C$23,G146))</f>
        <v>n</v>
      </c>
      <c r="I146" s="22">
        <f>'INPUT-Production'!H146</f>
        <v>0</v>
      </c>
      <c r="J146" s="11" t="str">
        <f>IF(I146=0,'INPUT-Settings'!$C$22,I146)</f>
        <v>min</v>
      </c>
      <c r="K146" s="11">
        <f>'INPUT-Production'!I146</f>
        <v>0</v>
      </c>
      <c r="L146" s="62">
        <f>IF(AND(K146=0,C146="input"),'INPUT-Settings'!$C$18,IF(AND(K146=0,C146="output"),'INPUT-Settings'!$C$20,IF(AND(K146=0,C146="process"),'INPUT-Settings'!$C$19,K146)))</f>
        <v>0</v>
      </c>
      <c r="M146" s="55">
        <f t="shared" si="4"/>
        <v>0</v>
      </c>
      <c r="N146" s="22">
        <f>'INPUT-Production'!J146</f>
        <v>0</v>
      </c>
      <c r="O146" s="11" t="str">
        <f>IF(N146=0,'INPUT-Settings'!$C$21,'Production-Scores'!N146)</f>
        <v>4-5 days a week</v>
      </c>
      <c r="P146" s="55">
        <f>VLOOKUP('Production-Scores'!O146,'M08 tab 10,11'!$B$13:$C$18,2,FALSE)</f>
        <v>1</v>
      </c>
      <c r="Q146" s="22">
        <f>'INPUT-Production'!K146</f>
        <v>0</v>
      </c>
      <c r="R146" s="11" t="str">
        <f>IF(Q146=0,'INPUT-Settings'!$C$17,'Production-Scores'!Q146)</f>
        <v>closed containers</v>
      </c>
      <c r="S146" s="55">
        <f>VLOOKUP(R146,'S08 App. A,C'!$D$16:$E$23,2,FALSE)</f>
        <v>0</v>
      </c>
      <c r="T146" s="22">
        <f>'INPUT-Production'!L146</f>
        <v>0</v>
      </c>
      <c r="U146" s="11" t="str">
        <f>IF(T146=0,'INPUT-Settings'!$C$16,T146)</f>
        <v>no cabin</v>
      </c>
      <c r="V146" s="62">
        <f>VLOOKUP(U146,'M08, tab 4,5,6,7,8,9'!$I$31:$J$33,2,FALSE)</f>
        <v>1</v>
      </c>
      <c r="W146" s="11">
        <f>'INPUT-Production'!M146</f>
        <v>0</v>
      </c>
      <c r="X146" s="11" t="str">
        <f>IF(W146=0,'INPUT-Settings'!$C$15,W146)</f>
        <v>None</v>
      </c>
      <c r="Y146" s="62">
        <f>VLOOKUP(X146,'M08, tab 4,5,6,7,8,9'!$D$31:$E$51,2,FALSE)</f>
        <v>1</v>
      </c>
      <c r="Z146" s="55">
        <f t="shared" si="5"/>
        <v>1</v>
      </c>
      <c r="AA146" s="22">
        <f>'INPUT-Production'!N146</f>
        <v>0</v>
      </c>
      <c r="AB146" s="11" t="str">
        <f>IF(AA146=0,'INPUT-Settings'!$C$14,AA146)</f>
        <v>regular inspections</v>
      </c>
      <c r="AC146" s="11">
        <f>'INPUT-Production'!O146</f>
        <v>0</v>
      </c>
      <c r="AD146" s="11" t="str">
        <f>IF(AC146=0,'INPUT-Settings'!$C$13,AC146)</f>
        <v>No daily cleaning</v>
      </c>
      <c r="AE146" s="55">
        <f>IF(AD146="Daily Cleaning",VLOOKUP(AB146,'M08, tab 4,5,6,7,8,9'!$I$3:$K$5,3,FALSE),IF(AD146="No daily cleaning",VLOOKUP(AB146,'M08, tab 4,5,6,7,8,9'!$I$3:$J$5,2,FALSE)))</f>
        <v>0.01</v>
      </c>
      <c r="AF146" s="22">
        <f>'INPUT-Production'!P146</f>
        <v>0</v>
      </c>
      <c r="AG146" s="11" t="str">
        <f>IF(AF146=0,'INPUT-Settings'!$C$12,AF146)</f>
        <v>no control measures</v>
      </c>
      <c r="AH146" s="55">
        <f>VLOOKUP(AG146,'M08, tab 4,5,6,7,8,9'!$D$4:$E$8,2,FALSE)</f>
        <v>1</v>
      </c>
      <c r="AI146" s="22">
        <f>'INPUT-Production'!Q146</f>
        <v>0</v>
      </c>
      <c r="AJ146" s="11" t="str">
        <f>IF(AI146=0,'INPUT-Settings'!$C$10)</f>
        <v>&gt;1000 m3</v>
      </c>
      <c r="AK146" s="62">
        <f>VLOOKUP(AJ146,'M08, tab 4,5,6,7,8,9'!$N$19:$O$22,2,FALSE)</f>
        <v>3</v>
      </c>
      <c r="AL146" s="11">
        <f>'INPUT-Production'!R146</f>
        <v>0</v>
      </c>
      <c r="AM146" s="11" t="str">
        <f>IF(AL146=0,'INPUT-Settings'!$C$11,AL146)</f>
        <v>Mechanical/ natural ventilation</v>
      </c>
      <c r="AN146" s="62">
        <f>VLOOKUP(AM146,'M08, tab 4,5,6,7,8,9'!$P$19:$Q$21,2,FALSE)</f>
        <v>2</v>
      </c>
      <c r="AO146" s="55">
        <f>INDEX('M08, tab 4,5,6,7,8,9'!$J$19:$L$22,'Production-Scores'!AK146,'Production-Scores'!AN146)</f>
        <v>1.1000000000000001</v>
      </c>
    </row>
    <row r="147" spans="1:41" x14ac:dyDescent="0.3">
      <c r="A147" s="22">
        <f>'INPUT-Production'!A147</f>
        <v>0</v>
      </c>
      <c r="B147" s="2">
        <f>'INPUT-Production'!B147</f>
        <v>0</v>
      </c>
      <c r="C147" s="22">
        <f>'INPUT-Production'!C147</f>
        <v>0</v>
      </c>
      <c r="D147" s="11">
        <f>'INPUT-Production'!D147</f>
        <v>0</v>
      </c>
      <c r="E147" s="22">
        <f>'INPUT-Production'!E147</f>
        <v>0</v>
      </c>
      <c r="F147" s="2">
        <f>'INPUT-Production'!F147</f>
        <v>0</v>
      </c>
      <c r="G147" s="65">
        <f>'INPUT-Production'!G147</f>
        <v>0</v>
      </c>
      <c r="H147" s="51" t="str">
        <f>IF(C147="process","y",IF(G147=0,'INPUT-Settings'!$C$23,G147))</f>
        <v>n</v>
      </c>
      <c r="I147" s="22">
        <f>'INPUT-Production'!H147</f>
        <v>0</v>
      </c>
      <c r="J147" s="11" t="str">
        <f>IF(I147=0,'INPUT-Settings'!$C$22,I147)</f>
        <v>min</v>
      </c>
      <c r="K147" s="11">
        <f>'INPUT-Production'!I147</f>
        <v>0</v>
      </c>
      <c r="L147" s="62">
        <f>IF(AND(K147=0,C147="input"),'INPUT-Settings'!$C$18,IF(AND(K147=0,C147="output"),'INPUT-Settings'!$C$20,IF(AND(K147=0,C147="process"),'INPUT-Settings'!$C$19,K147)))</f>
        <v>0</v>
      </c>
      <c r="M147" s="55">
        <f t="shared" si="4"/>
        <v>0</v>
      </c>
      <c r="N147" s="22">
        <f>'INPUT-Production'!J147</f>
        <v>0</v>
      </c>
      <c r="O147" s="11" t="str">
        <f>IF(N147=0,'INPUT-Settings'!$C$21,'Production-Scores'!N147)</f>
        <v>4-5 days a week</v>
      </c>
      <c r="P147" s="55">
        <f>VLOOKUP('Production-Scores'!O147,'M08 tab 10,11'!$B$13:$C$18,2,FALSE)</f>
        <v>1</v>
      </c>
      <c r="Q147" s="22">
        <f>'INPUT-Production'!K147</f>
        <v>0</v>
      </c>
      <c r="R147" s="11" t="str">
        <f>IF(Q147=0,'INPUT-Settings'!$C$17,'Production-Scores'!Q147)</f>
        <v>closed containers</v>
      </c>
      <c r="S147" s="55">
        <f>VLOOKUP(R147,'S08 App. A,C'!$D$16:$E$23,2,FALSE)</f>
        <v>0</v>
      </c>
      <c r="T147" s="22">
        <f>'INPUT-Production'!L147</f>
        <v>0</v>
      </c>
      <c r="U147" s="11" t="str">
        <f>IF(T147=0,'INPUT-Settings'!$C$16,T147)</f>
        <v>no cabin</v>
      </c>
      <c r="V147" s="62">
        <f>VLOOKUP(U147,'M08, tab 4,5,6,7,8,9'!$I$31:$J$33,2,FALSE)</f>
        <v>1</v>
      </c>
      <c r="W147" s="11">
        <f>'INPUT-Production'!M147</f>
        <v>0</v>
      </c>
      <c r="X147" s="11" t="str">
        <f>IF(W147=0,'INPUT-Settings'!$C$15,W147)</f>
        <v>None</v>
      </c>
      <c r="Y147" s="62">
        <f>VLOOKUP(X147,'M08, tab 4,5,6,7,8,9'!$D$31:$E$51,2,FALSE)</f>
        <v>1</v>
      </c>
      <c r="Z147" s="55">
        <f t="shared" si="5"/>
        <v>1</v>
      </c>
      <c r="AA147" s="22">
        <f>'INPUT-Production'!N147</f>
        <v>0</v>
      </c>
      <c r="AB147" s="11" t="str">
        <f>IF(AA147=0,'INPUT-Settings'!$C$14,AA147)</f>
        <v>regular inspections</v>
      </c>
      <c r="AC147" s="11">
        <f>'INPUT-Production'!O147</f>
        <v>0</v>
      </c>
      <c r="AD147" s="11" t="str">
        <f>IF(AC147=0,'INPUT-Settings'!$C$13,AC147)</f>
        <v>No daily cleaning</v>
      </c>
      <c r="AE147" s="55">
        <f>IF(AD147="Daily Cleaning",VLOOKUP(AB147,'M08, tab 4,5,6,7,8,9'!$I$3:$K$5,3,FALSE),IF(AD147="No daily cleaning",VLOOKUP(AB147,'M08, tab 4,5,6,7,8,9'!$I$3:$J$5,2,FALSE)))</f>
        <v>0.01</v>
      </c>
      <c r="AF147" s="22">
        <f>'INPUT-Production'!P147</f>
        <v>0</v>
      </c>
      <c r="AG147" s="11" t="str">
        <f>IF(AF147=0,'INPUT-Settings'!$C$12,AF147)</f>
        <v>no control measures</v>
      </c>
      <c r="AH147" s="55">
        <f>VLOOKUP(AG147,'M08, tab 4,5,6,7,8,9'!$D$4:$E$8,2,FALSE)</f>
        <v>1</v>
      </c>
      <c r="AI147" s="22">
        <f>'INPUT-Production'!Q147</f>
        <v>0</v>
      </c>
      <c r="AJ147" s="11" t="str">
        <f>IF(AI147=0,'INPUT-Settings'!$C$10)</f>
        <v>&gt;1000 m3</v>
      </c>
      <c r="AK147" s="62">
        <f>VLOOKUP(AJ147,'M08, tab 4,5,6,7,8,9'!$N$19:$O$22,2,FALSE)</f>
        <v>3</v>
      </c>
      <c r="AL147" s="11">
        <f>'INPUT-Production'!R147</f>
        <v>0</v>
      </c>
      <c r="AM147" s="11" t="str">
        <f>IF(AL147=0,'INPUT-Settings'!$C$11,AL147)</f>
        <v>Mechanical/ natural ventilation</v>
      </c>
      <c r="AN147" s="62">
        <f>VLOOKUP(AM147,'M08, tab 4,5,6,7,8,9'!$P$19:$Q$21,2,FALSE)</f>
        <v>2</v>
      </c>
      <c r="AO147" s="55">
        <f>INDEX('M08, tab 4,5,6,7,8,9'!$J$19:$L$22,'Production-Scores'!AK147,'Production-Scores'!AN147)</f>
        <v>1.1000000000000001</v>
      </c>
    </row>
    <row r="148" spans="1:41" x14ac:dyDescent="0.3">
      <c r="A148" s="22">
        <f>'INPUT-Production'!A148</f>
        <v>0</v>
      </c>
      <c r="B148" s="2">
        <f>'INPUT-Production'!B148</f>
        <v>0</v>
      </c>
      <c r="C148" s="22">
        <f>'INPUT-Production'!C148</f>
        <v>0</v>
      </c>
      <c r="D148" s="11">
        <f>'INPUT-Production'!D148</f>
        <v>0</v>
      </c>
      <c r="E148" s="22">
        <f>'INPUT-Production'!E148</f>
        <v>0</v>
      </c>
      <c r="F148" s="2">
        <f>'INPUT-Production'!F148</f>
        <v>0</v>
      </c>
      <c r="G148" s="65">
        <f>'INPUT-Production'!G148</f>
        <v>0</v>
      </c>
      <c r="H148" s="51" t="str">
        <f>IF(C148="process","y",IF(G148=0,'INPUT-Settings'!$C$23,G148))</f>
        <v>n</v>
      </c>
      <c r="I148" s="22">
        <f>'INPUT-Production'!H148</f>
        <v>0</v>
      </c>
      <c r="J148" s="11" t="str">
        <f>IF(I148=0,'INPUT-Settings'!$C$22,I148)</f>
        <v>min</v>
      </c>
      <c r="K148" s="11">
        <f>'INPUT-Production'!I148</f>
        <v>0</v>
      </c>
      <c r="L148" s="62">
        <f>IF(AND(K148=0,C148="input"),'INPUT-Settings'!$C$18,IF(AND(K148=0,C148="output"),'INPUT-Settings'!$C$20,IF(AND(K148=0,C148="process"),'INPUT-Settings'!$C$19,K148)))</f>
        <v>0</v>
      </c>
      <c r="M148" s="55">
        <f t="shared" si="4"/>
        <v>0</v>
      </c>
      <c r="N148" s="22">
        <f>'INPUT-Production'!J148</f>
        <v>0</v>
      </c>
      <c r="O148" s="11" t="str">
        <f>IF(N148=0,'INPUT-Settings'!$C$21,'Production-Scores'!N148)</f>
        <v>4-5 days a week</v>
      </c>
      <c r="P148" s="55">
        <f>VLOOKUP('Production-Scores'!O148,'M08 tab 10,11'!$B$13:$C$18,2,FALSE)</f>
        <v>1</v>
      </c>
      <c r="Q148" s="22">
        <f>'INPUT-Production'!K148</f>
        <v>0</v>
      </c>
      <c r="R148" s="11" t="str">
        <f>IF(Q148=0,'INPUT-Settings'!$C$17,'Production-Scores'!Q148)</f>
        <v>closed containers</v>
      </c>
      <c r="S148" s="55">
        <f>VLOOKUP(R148,'S08 App. A,C'!$D$16:$E$23,2,FALSE)</f>
        <v>0</v>
      </c>
      <c r="T148" s="22">
        <f>'INPUT-Production'!L148</f>
        <v>0</v>
      </c>
      <c r="U148" s="11" t="str">
        <f>IF(T148=0,'INPUT-Settings'!$C$16,T148)</f>
        <v>no cabin</v>
      </c>
      <c r="V148" s="62">
        <f>VLOOKUP(U148,'M08, tab 4,5,6,7,8,9'!$I$31:$J$33,2,FALSE)</f>
        <v>1</v>
      </c>
      <c r="W148" s="11">
        <f>'INPUT-Production'!M148</f>
        <v>0</v>
      </c>
      <c r="X148" s="11" t="str">
        <f>IF(W148=0,'INPUT-Settings'!$C$15,W148)</f>
        <v>None</v>
      </c>
      <c r="Y148" s="62">
        <f>VLOOKUP(X148,'M08, tab 4,5,6,7,8,9'!$D$31:$E$51,2,FALSE)</f>
        <v>1</v>
      </c>
      <c r="Z148" s="55">
        <f t="shared" si="5"/>
        <v>1</v>
      </c>
      <c r="AA148" s="22">
        <f>'INPUT-Production'!N148</f>
        <v>0</v>
      </c>
      <c r="AB148" s="11" t="str">
        <f>IF(AA148=0,'INPUT-Settings'!$C$14,AA148)</f>
        <v>regular inspections</v>
      </c>
      <c r="AC148" s="11">
        <f>'INPUT-Production'!O148</f>
        <v>0</v>
      </c>
      <c r="AD148" s="11" t="str">
        <f>IF(AC148=0,'INPUT-Settings'!$C$13,AC148)</f>
        <v>No daily cleaning</v>
      </c>
      <c r="AE148" s="55">
        <f>IF(AD148="Daily Cleaning",VLOOKUP(AB148,'M08, tab 4,5,6,7,8,9'!$I$3:$K$5,3,FALSE),IF(AD148="No daily cleaning",VLOOKUP(AB148,'M08, tab 4,5,6,7,8,9'!$I$3:$J$5,2,FALSE)))</f>
        <v>0.01</v>
      </c>
      <c r="AF148" s="22">
        <f>'INPUT-Production'!P148</f>
        <v>0</v>
      </c>
      <c r="AG148" s="11" t="str">
        <f>IF(AF148=0,'INPUT-Settings'!$C$12,AF148)</f>
        <v>no control measures</v>
      </c>
      <c r="AH148" s="55">
        <f>VLOOKUP(AG148,'M08, tab 4,5,6,7,8,9'!$D$4:$E$8,2,FALSE)</f>
        <v>1</v>
      </c>
      <c r="AI148" s="22">
        <f>'INPUT-Production'!Q148</f>
        <v>0</v>
      </c>
      <c r="AJ148" s="11" t="str">
        <f>IF(AI148=0,'INPUT-Settings'!$C$10)</f>
        <v>&gt;1000 m3</v>
      </c>
      <c r="AK148" s="62">
        <f>VLOOKUP(AJ148,'M08, tab 4,5,6,7,8,9'!$N$19:$O$22,2,FALSE)</f>
        <v>3</v>
      </c>
      <c r="AL148" s="11">
        <f>'INPUT-Production'!R148</f>
        <v>0</v>
      </c>
      <c r="AM148" s="11" t="str">
        <f>IF(AL148=0,'INPUT-Settings'!$C$11,AL148)</f>
        <v>Mechanical/ natural ventilation</v>
      </c>
      <c r="AN148" s="62">
        <f>VLOOKUP(AM148,'M08, tab 4,5,6,7,8,9'!$P$19:$Q$21,2,FALSE)</f>
        <v>2</v>
      </c>
      <c r="AO148" s="55">
        <f>INDEX('M08, tab 4,5,6,7,8,9'!$J$19:$L$22,'Production-Scores'!AK148,'Production-Scores'!AN148)</f>
        <v>1.1000000000000001</v>
      </c>
    </row>
    <row r="149" spans="1:41" x14ac:dyDescent="0.3">
      <c r="A149" s="22">
        <f>'INPUT-Production'!A149</f>
        <v>0</v>
      </c>
      <c r="B149" s="2">
        <f>'INPUT-Production'!B149</f>
        <v>0</v>
      </c>
      <c r="C149" s="22">
        <f>'INPUT-Production'!C149</f>
        <v>0</v>
      </c>
      <c r="D149" s="11">
        <f>'INPUT-Production'!D149</f>
        <v>0</v>
      </c>
      <c r="E149" s="22">
        <f>'INPUT-Production'!E149</f>
        <v>0</v>
      </c>
      <c r="F149" s="2">
        <f>'INPUT-Production'!F149</f>
        <v>0</v>
      </c>
      <c r="G149" s="65">
        <f>'INPUT-Production'!G149</f>
        <v>0</v>
      </c>
      <c r="H149" s="51" t="str">
        <f>IF(C149="process","y",IF(G149=0,'INPUT-Settings'!$C$23,G149))</f>
        <v>n</v>
      </c>
      <c r="I149" s="22">
        <f>'INPUT-Production'!H149</f>
        <v>0</v>
      </c>
      <c r="J149" s="11" t="str">
        <f>IF(I149=0,'INPUT-Settings'!$C$22,I149)</f>
        <v>min</v>
      </c>
      <c r="K149" s="11">
        <f>'INPUT-Production'!I149</f>
        <v>0</v>
      </c>
      <c r="L149" s="62">
        <f>IF(AND(K149=0,C149="input"),'INPUT-Settings'!$C$18,IF(AND(K149=0,C149="output"),'INPUT-Settings'!$C$20,IF(AND(K149=0,C149="process"),'INPUT-Settings'!$C$19,K149)))</f>
        <v>0</v>
      </c>
      <c r="M149" s="55">
        <f t="shared" si="4"/>
        <v>0</v>
      </c>
      <c r="N149" s="22">
        <f>'INPUT-Production'!J149</f>
        <v>0</v>
      </c>
      <c r="O149" s="11" t="str">
        <f>IF(N149=0,'INPUT-Settings'!$C$21,'Production-Scores'!N149)</f>
        <v>4-5 days a week</v>
      </c>
      <c r="P149" s="55">
        <f>VLOOKUP('Production-Scores'!O149,'M08 tab 10,11'!$B$13:$C$18,2,FALSE)</f>
        <v>1</v>
      </c>
      <c r="Q149" s="22">
        <f>'INPUT-Production'!K149</f>
        <v>0</v>
      </c>
      <c r="R149" s="11" t="str">
        <f>IF(Q149=0,'INPUT-Settings'!$C$17,'Production-Scores'!Q149)</f>
        <v>closed containers</v>
      </c>
      <c r="S149" s="55">
        <f>VLOOKUP(R149,'S08 App. A,C'!$D$16:$E$23,2,FALSE)</f>
        <v>0</v>
      </c>
      <c r="T149" s="22">
        <f>'INPUT-Production'!L149</f>
        <v>0</v>
      </c>
      <c r="U149" s="11" t="str">
        <f>IF(T149=0,'INPUT-Settings'!$C$16,T149)</f>
        <v>no cabin</v>
      </c>
      <c r="V149" s="62">
        <f>VLOOKUP(U149,'M08, tab 4,5,6,7,8,9'!$I$31:$J$33,2,FALSE)</f>
        <v>1</v>
      </c>
      <c r="W149" s="11">
        <f>'INPUT-Production'!M149</f>
        <v>0</v>
      </c>
      <c r="X149" s="11" t="str">
        <f>IF(W149=0,'INPUT-Settings'!$C$15,W149)</f>
        <v>None</v>
      </c>
      <c r="Y149" s="62">
        <f>VLOOKUP(X149,'M08, tab 4,5,6,7,8,9'!$D$31:$E$51,2,FALSE)</f>
        <v>1</v>
      </c>
      <c r="Z149" s="55">
        <f t="shared" si="5"/>
        <v>1</v>
      </c>
      <c r="AA149" s="22">
        <f>'INPUT-Production'!N149</f>
        <v>0</v>
      </c>
      <c r="AB149" s="11" t="str">
        <f>IF(AA149=0,'INPUT-Settings'!$C$14,AA149)</f>
        <v>regular inspections</v>
      </c>
      <c r="AC149" s="11">
        <f>'INPUT-Production'!O149</f>
        <v>0</v>
      </c>
      <c r="AD149" s="11" t="str">
        <f>IF(AC149=0,'INPUT-Settings'!$C$13,AC149)</f>
        <v>No daily cleaning</v>
      </c>
      <c r="AE149" s="55">
        <f>IF(AD149="Daily Cleaning",VLOOKUP(AB149,'M08, tab 4,5,6,7,8,9'!$I$3:$K$5,3,FALSE),IF(AD149="No daily cleaning",VLOOKUP(AB149,'M08, tab 4,5,6,7,8,9'!$I$3:$J$5,2,FALSE)))</f>
        <v>0.01</v>
      </c>
      <c r="AF149" s="22">
        <f>'INPUT-Production'!P149</f>
        <v>0</v>
      </c>
      <c r="AG149" s="11" t="str">
        <f>IF(AF149=0,'INPUT-Settings'!$C$12,AF149)</f>
        <v>no control measures</v>
      </c>
      <c r="AH149" s="55">
        <f>VLOOKUP(AG149,'M08, tab 4,5,6,7,8,9'!$D$4:$E$8,2,FALSE)</f>
        <v>1</v>
      </c>
      <c r="AI149" s="22">
        <f>'INPUT-Production'!Q149</f>
        <v>0</v>
      </c>
      <c r="AJ149" s="11" t="str">
        <f>IF(AI149=0,'INPUT-Settings'!$C$10)</f>
        <v>&gt;1000 m3</v>
      </c>
      <c r="AK149" s="62">
        <f>VLOOKUP(AJ149,'M08, tab 4,5,6,7,8,9'!$N$19:$O$22,2,FALSE)</f>
        <v>3</v>
      </c>
      <c r="AL149" s="11">
        <f>'INPUT-Production'!R149</f>
        <v>0</v>
      </c>
      <c r="AM149" s="11" t="str">
        <f>IF(AL149=0,'INPUT-Settings'!$C$11,AL149)</f>
        <v>Mechanical/ natural ventilation</v>
      </c>
      <c r="AN149" s="62">
        <f>VLOOKUP(AM149,'M08, tab 4,5,6,7,8,9'!$P$19:$Q$21,2,FALSE)</f>
        <v>2</v>
      </c>
      <c r="AO149" s="55">
        <f>INDEX('M08, tab 4,5,6,7,8,9'!$J$19:$L$22,'Production-Scores'!AK149,'Production-Scores'!AN149)</f>
        <v>1.1000000000000001</v>
      </c>
    </row>
    <row r="150" spans="1:41" x14ac:dyDescent="0.3">
      <c r="A150" s="22">
        <f>'INPUT-Production'!A150</f>
        <v>0</v>
      </c>
      <c r="B150" s="2">
        <f>'INPUT-Production'!B150</f>
        <v>0</v>
      </c>
      <c r="C150" s="22">
        <f>'INPUT-Production'!C150</f>
        <v>0</v>
      </c>
      <c r="D150" s="11">
        <f>'INPUT-Production'!D150</f>
        <v>0</v>
      </c>
      <c r="E150" s="22">
        <f>'INPUT-Production'!E150</f>
        <v>0</v>
      </c>
      <c r="F150" s="2">
        <f>'INPUT-Production'!F150</f>
        <v>0</v>
      </c>
      <c r="G150" s="65">
        <f>'INPUT-Production'!G150</f>
        <v>0</v>
      </c>
      <c r="H150" s="51" t="str">
        <f>IF(C150="process","y",IF(G150=0,'INPUT-Settings'!$C$23,G150))</f>
        <v>n</v>
      </c>
      <c r="I150" s="22">
        <f>'INPUT-Production'!H150</f>
        <v>0</v>
      </c>
      <c r="J150" s="11" t="str">
        <f>IF(I150=0,'INPUT-Settings'!$C$22,I150)</f>
        <v>min</v>
      </c>
      <c r="K150" s="11">
        <f>'INPUT-Production'!I150</f>
        <v>0</v>
      </c>
      <c r="L150" s="62">
        <f>IF(AND(K150=0,C150="input"),'INPUT-Settings'!$C$18,IF(AND(K150=0,C150="output"),'INPUT-Settings'!$C$20,IF(AND(K150=0,C150="process"),'INPUT-Settings'!$C$19,K150)))</f>
        <v>0</v>
      </c>
      <c r="M150" s="55">
        <f t="shared" si="4"/>
        <v>0</v>
      </c>
      <c r="N150" s="22">
        <f>'INPUT-Production'!J150</f>
        <v>0</v>
      </c>
      <c r="O150" s="11" t="str">
        <f>IF(N150=0,'INPUT-Settings'!$C$21,'Production-Scores'!N150)</f>
        <v>4-5 days a week</v>
      </c>
      <c r="P150" s="55">
        <f>VLOOKUP('Production-Scores'!O150,'M08 tab 10,11'!$B$13:$C$18,2,FALSE)</f>
        <v>1</v>
      </c>
      <c r="Q150" s="22">
        <f>'INPUT-Production'!K150</f>
        <v>0</v>
      </c>
      <c r="R150" s="11" t="str">
        <f>IF(Q150=0,'INPUT-Settings'!$C$17,'Production-Scores'!Q150)</f>
        <v>closed containers</v>
      </c>
      <c r="S150" s="55">
        <f>VLOOKUP(R150,'S08 App. A,C'!$D$16:$E$23,2,FALSE)</f>
        <v>0</v>
      </c>
      <c r="T150" s="22">
        <f>'INPUT-Production'!L150</f>
        <v>0</v>
      </c>
      <c r="U150" s="11" t="str">
        <f>IF(T150=0,'INPUT-Settings'!$C$16,T150)</f>
        <v>no cabin</v>
      </c>
      <c r="V150" s="62">
        <f>VLOOKUP(U150,'M08, tab 4,5,6,7,8,9'!$I$31:$J$33,2,FALSE)</f>
        <v>1</v>
      </c>
      <c r="W150" s="11">
        <f>'INPUT-Production'!M150</f>
        <v>0</v>
      </c>
      <c r="X150" s="11" t="str">
        <f>IF(W150=0,'INPUT-Settings'!$C$15,W150)</f>
        <v>None</v>
      </c>
      <c r="Y150" s="62">
        <f>VLOOKUP(X150,'M08, tab 4,5,6,7,8,9'!$D$31:$E$51,2,FALSE)</f>
        <v>1</v>
      </c>
      <c r="Z150" s="55">
        <f t="shared" si="5"/>
        <v>1</v>
      </c>
      <c r="AA150" s="22">
        <f>'INPUT-Production'!N150</f>
        <v>0</v>
      </c>
      <c r="AB150" s="11" t="str">
        <f>IF(AA150=0,'INPUT-Settings'!$C$14,AA150)</f>
        <v>regular inspections</v>
      </c>
      <c r="AC150" s="11">
        <f>'INPUT-Production'!O150</f>
        <v>0</v>
      </c>
      <c r="AD150" s="11" t="str">
        <f>IF(AC150=0,'INPUT-Settings'!$C$13,AC150)</f>
        <v>No daily cleaning</v>
      </c>
      <c r="AE150" s="55">
        <f>IF(AD150="Daily Cleaning",VLOOKUP(AB150,'M08, tab 4,5,6,7,8,9'!$I$3:$K$5,3,FALSE),IF(AD150="No daily cleaning",VLOOKUP(AB150,'M08, tab 4,5,6,7,8,9'!$I$3:$J$5,2,FALSE)))</f>
        <v>0.01</v>
      </c>
      <c r="AF150" s="22">
        <f>'INPUT-Production'!P150</f>
        <v>0</v>
      </c>
      <c r="AG150" s="11" t="str">
        <f>IF(AF150=0,'INPUT-Settings'!$C$12,AF150)</f>
        <v>no control measures</v>
      </c>
      <c r="AH150" s="55">
        <f>VLOOKUP(AG150,'M08, tab 4,5,6,7,8,9'!$D$4:$E$8,2,FALSE)</f>
        <v>1</v>
      </c>
      <c r="AI150" s="22">
        <f>'INPUT-Production'!Q150</f>
        <v>0</v>
      </c>
      <c r="AJ150" s="11" t="str">
        <f>IF(AI150=0,'INPUT-Settings'!$C$10)</f>
        <v>&gt;1000 m3</v>
      </c>
      <c r="AK150" s="62">
        <f>VLOOKUP(AJ150,'M08, tab 4,5,6,7,8,9'!$N$19:$O$22,2,FALSE)</f>
        <v>3</v>
      </c>
      <c r="AL150" s="11">
        <f>'INPUT-Production'!R150</f>
        <v>0</v>
      </c>
      <c r="AM150" s="11" t="str">
        <f>IF(AL150=0,'INPUT-Settings'!$C$11,AL150)</f>
        <v>Mechanical/ natural ventilation</v>
      </c>
      <c r="AN150" s="62">
        <f>VLOOKUP(AM150,'M08, tab 4,5,6,7,8,9'!$P$19:$Q$21,2,FALSE)</f>
        <v>2</v>
      </c>
      <c r="AO150" s="55">
        <f>INDEX('M08, tab 4,5,6,7,8,9'!$J$19:$L$22,'Production-Scores'!AK150,'Production-Scores'!AN150)</f>
        <v>1.1000000000000001</v>
      </c>
    </row>
    <row r="151" spans="1:41" x14ac:dyDescent="0.3">
      <c r="A151" s="22">
        <f>'INPUT-Production'!A151</f>
        <v>0</v>
      </c>
      <c r="B151" s="2">
        <f>'INPUT-Production'!B151</f>
        <v>0</v>
      </c>
      <c r="C151" s="22">
        <f>'INPUT-Production'!C151</f>
        <v>0</v>
      </c>
      <c r="D151" s="11">
        <f>'INPUT-Production'!D151</f>
        <v>0</v>
      </c>
      <c r="E151" s="22">
        <f>'INPUT-Production'!E151</f>
        <v>0</v>
      </c>
      <c r="F151" s="2">
        <f>'INPUT-Production'!F151</f>
        <v>0</v>
      </c>
      <c r="G151" s="65">
        <f>'INPUT-Production'!G151</f>
        <v>0</v>
      </c>
      <c r="H151" s="51" t="str">
        <f>IF(C151="process","y",IF(G151=0,'INPUT-Settings'!$C$23,G151))</f>
        <v>n</v>
      </c>
      <c r="I151" s="22">
        <f>'INPUT-Production'!H151</f>
        <v>0</v>
      </c>
      <c r="J151" s="11" t="str">
        <f>IF(I151=0,'INPUT-Settings'!$C$22,I151)</f>
        <v>min</v>
      </c>
      <c r="K151" s="11">
        <f>'INPUT-Production'!I151</f>
        <v>0</v>
      </c>
      <c r="L151" s="62">
        <f>IF(AND(K151=0,C151="input"),'INPUT-Settings'!$C$18,IF(AND(K151=0,C151="output"),'INPUT-Settings'!$C$20,IF(AND(K151=0,C151="process"),'INPUT-Settings'!$C$19,K151)))</f>
        <v>0</v>
      </c>
      <c r="M151" s="55">
        <f t="shared" si="4"/>
        <v>0</v>
      </c>
      <c r="N151" s="22">
        <f>'INPUT-Production'!J151</f>
        <v>0</v>
      </c>
      <c r="O151" s="11" t="str">
        <f>IF(N151=0,'INPUT-Settings'!$C$21,'Production-Scores'!N151)</f>
        <v>4-5 days a week</v>
      </c>
      <c r="P151" s="55">
        <f>VLOOKUP('Production-Scores'!O151,'M08 tab 10,11'!$B$13:$C$18,2,FALSE)</f>
        <v>1</v>
      </c>
      <c r="Q151" s="22">
        <f>'INPUT-Production'!K151</f>
        <v>0</v>
      </c>
      <c r="R151" s="11" t="str">
        <f>IF(Q151=0,'INPUT-Settings'!$C$17,'Production-Scores'!Q151)</f>
        <v>closed containers</v>
      </c>
      <c r="S151" s="55">
        <f>VLOOKUP(R151,'S08 App. A,C'!$D$16:$E$23,2,FALSE)</f>
        <v>0</v>
      </c>
      <c r="T151" s="22">
        <f>'INPUT-Production'!L151</f>
        <v>0</v>
      </c>
      <c r="U151" s="11" t="str">
        <f>IF(T151=0,'INPUT-Settings'!$C$16,T151)</f>
        <v>no cabin</v>
      </c>
      <c r="V151" s="62">
        <f>VLOOKUP(U151,'M08, tab 4,5,6,7,8,9'!$I$31:$J$33,2,FALSE)</f>
        <v>1</v>
      </c>
      <c r="W151" s="11">
        <f>'INPUT-Production'!M151</f>
        <v>0</v>
      </c>
      <c r="X151" s="11" t="str">
        <f>IF(W151=0,'INPUT-Settings'!$C$15,W151)</f>
        <v>None</v>
      </c>
      <c r="Y151" s="62">
        <f>VLOOKUP(X151,'M08, tab 4,5,6,7,8,9'!$D$31:$E$51,2,FALSE)</f>
        <v>1</v>
      </c>
      <c r="Z151" s="55">
        <f t="shared" si="5"/>
        <v>1</v>
      </c>
      <c r="AA151" s="22">
        <f>'INPUT-Production'!N151</f>
        <v>0</v>
      </c>
      <c r="AB151" s="11" t="str">
        <f>IF(AA151=0,'INPUT-Settings'!$C$14,AA151)</f>
        <v>regular inspections</v>
      </c>
      <c r="AC151" s="11">
        <f>'INPUT-Production'!O151</f>
        <v>0</v>
      </c>
      <c r="AD151" s="11" t="str">
        <f>IF(AC151=0,'INPUT-Settings'!$C$13,AC151)</f>
        <v>No daily cleaning</v>
      </c>
      <c r="AE151" s="55">
        <f>IF(AD151="Daily Cleaning",VLOOKUP(AB151,'M08, tab 4,5,6,7,8,9'!$I$3:$K$5,3,FALSE),IF(AD151="No daily cleaning",VLOOKUP(AB151,'M08, tab 4,5,6,7,8,9'!$I$3:$J$5,2,FALSE)))</f>
        <v>0.01</v>
      </c>
      <c r="AF151" s="22">
        <f>'INPUT-Production'!P151</f>
        <v>0</v>
      </c>
      <c r="AG151" s="11" t="str">
        <f>IF(AF151=0,'INPUT-Settings'!$C$12,AF151)</f>
        <v>no control measures</v>
      </c>
      <c r="AH151" s="55">
        <f>VLOOKUP(AG151,'M08, tab 4,5,6,7,8,9'!$D$4:$E$8,2,FALSE)</f>
        <v>1</v>
      </c>
      <c r="AI151" s="22">
        <f>'INPUT-Production'!Q151</f>
        <v>0</v>
      </c>
      <c r="AJ151" s="11" t="str">
        <f>IF(AI151=0,'INPUT-Settings'!$C$10)</f>
        <v>&gt;1000 m3</v>
      </c>
      <c r="AK151" s="62">
        <f>VLOOKUP(AJ151,'M08, tab 4,5,6,7,8,9'!$N$19:$O$22,2,FALSE)</f>
        <v>3</v>
      </c>
      <c r="AL151" s="11">
        <f>'INPUT-Production'!R151</f>
        <v>0</v>
      </c>
      <c r="AM151" s="11" t="str">
        <f>IF(AL151=0,'INPUT-Settings'!$C$11,AL151)</f>
        <v>Mechanical/ natural ventilation</v>
      </c>
      <c r="AN151" s="62">
        <f>VLOOKUP(AM151,'M08, tab 4,5,6,7,8,9'!$P$19:$Q$21,2,FALSE)</f>
        <v>2</v>
      </c>
      <c r="AO151" s="55">
        <f>INDEX('M08, tab 4,5,6,7,8,9'!$J$19:$L$22,'Production-Scores'!AK151,'Production-Scores'!AN151)</f>
        <v>1.1000000000000001</v>
      </c>
    </row>
    <row r="152" spans="1:41" x14ac:dyDescent="0.3">
      <c r="A152" s="22">
        <f>'INPUT-Production'!A152</f>
        <v>0</v>
      </c>
      <c r="B152" s="2">
        <f>'INPUT-Production'!B152</f>
        <v>0</v>
      </c>
      <c r="C152" s="22">
        <f>'INPUT-Production'!C152</f>
        <v>0</v>
      </c>
      <c r="D152" s="11">
        <f>'INPUT-Production'!D152</f>
        <v>0</v>
      </c>
      <c r="E152" s="22">
        <f>'INPUT-Production'!E152</f>
        <v>0</v>
      </c>
      <c r="F152" s="2">
        <f>'INPUT-Production'!F152</f>
        <v>0</v>
      </c>
      <c r="G152" s="65">
        <f>'INPUT-Production'!G152</f>
        <v>0</v>
      </c>
      <c r="H152" s="51" t="str">
        <f>IF(C152="process","y",IF(G152=0,'INPUT-Settings'!$C$23,G152))</f>
        <v>n</v>
      </c>
      <c r="I152" s="22">
        <f>'INPUT-Production'!H152</f>
        <v>0</v>
      </c>
      <c r="J152" s="11" t="str">
        <f>IF(I152=0,'INPUT-Settings'!$C$22,I152)</f>
        <v>min</v>
      </c>
      <c r="K152" s="11">
        <f>'INPUT-Production'!I152</f>
        <v>0</v>
      </c>
      <c r="L152" s="62">
        <f>IF(AND(K152=0,C152="input"),'INPUT-Settings'!$C$18,IF(AND(K152=0,C152="output"),'INPUT-Settings'!$C$20,IF(AND(K152=0,C152="process"),'INPUT-Settings'!$C$19,K152)))</f>
        <v>0</v>
      </c>
      <c r="M152" s="55">
        <f t="shared" si="4"/>
        <v>0</v>
      </c>
      <c r="N152" s="22">
        <f>'INPUT-Production'!J152</f>
        <v>0</v>
      </c>
      <c r="O152" s="11" t="str">
        <f>IF(N152=0,'INPUT-Settings'!$C$21,'Production-Scores'!N152)</f>
        <v>4-5 days a week</v>
      </c>
      <c r="P152" s="55">
        <f>VLOOKUP('Production-Scores'!O152,'M08 tab 10,11'!$B$13:$C$18,2,FALSE)</f>
        <v>1</v>
      </c>
      <c r="Q152" s="22">
        <f>'INPUT-Production'!K152</f>
        <v>0</v>
      </c>
      <c r="R152" s="11" t="str">
        <f>IF(Q152=0,'INPUT-Settings'!$C$17,'Production-Scores'!Q152)</f>
        <v>closed containers</v>
      </c>
      <c r="S152" s="55">
        <f>VLOOKUP(R152,'S08 App. A,C'!$D$16:$E$23,2,FALSE)</f>
        <v>0</v>
      </c>
      <c r="T152" s="22">
        <f>'INPUT-Production'!L152</f>
        <v>0</v>
      </c>
      <c r="U152" s="11" t="str">
        <f>IF(T152=0,'INPUT-Settings'!$C$16,T152)</f>
        <v>no cabin</v>
      </c>
      <c r="V152" s="62">
        <f>VLOOKUP(U152,'M08, tab 4,5,6,7,8,9'!$I$31:$J$33,2,FALSE)</f>
        <v>1</v>
      </c>
      <c r="W152" s="11">
        <f>'INPUT-Production'!M152</f>
        <v>0</v>
      </c>
      <c r="X152" s="11" t="str">
        <f>IF(W152=0,'INPUT-Settings'!$C$15,W152)</f>
        <v>None</v>
      </c>
      <c r="Y152" s="62">
        <f>VLOOKUP(X152,'M08, tab 4,5,6,7,8,9'!$D$31:$E$51,2,FALSE)</f>
        <v>1</v>
      </c>
      <c r="Z152" s="55">
        <f t="shared" si="5"/>
        <v>1</v>
      </c>
      <c r="AA152" s="22">
        <f>'INPUT-Production'!N152</f>
        <v>0</v>
      </c>
      <c r="AB152" s="11" t="str">
        <f>IF(AA152=0,'INPUT-Settings'!$C$14,AA152)</f>
        <v>regular inspections</v>
      </c>
      <c r="AC152" s="11">
        <f>'INPUT-Production'!O152</f>
        <v>0</v>
      </c>
      <c r="AD152" s="11" t="str">
        <f>IF(AC152=0,'INPUT-Settings'!$C$13,AC152)</f>
        <v>No daily cleaning</v>
      </c>
      <c r="AE152" s="55">
        <f>IF(AD152="Daily Cleaning",VLOOKUP(AB152,'M08, tab 4,5,6,7,8,9'!$I$3:$K$5,3,FALSE),IF(AD152="No daily cleaning",VLOOKUP(AB152,'M08, tab 4,5,6,7,8,9'!$I$3:$J$5,2,FALSE)))</f>
        <v>0.01</v>
      </c>
      <c r="AF152" s="22">
        <f>'INPUT-Production'!P152</f>
        <v>0</v>
      </c>
      <c r="AG152" s="11" t="str">
        <f>IF(AF152=0,'INPUT-Settings'!$C$12,AF152)</f>
        <v>no control measures</v>
      </c>
      <c r="AH152" s="55">
        <f>VLOOKUP(AG152,'M08, tab 4,5,6,7,8,9'!$D$4:$E$8,2,FALSE)</f>
        <v>1</v>
      </c>
      <c r="AI152" s="22">
        <f>'INPUT-Production'!Q152</f>
        <v>0</v>
      </c>
      <c r="AJ152" s="11" t="str">
        <f>IF(AI152=0,'INPUT-Settings'!$C$10)</f>
        <v>&gt;1000 m3</v>
      </c>
      <c r="AK152" s="62">
        <f>VLOOKUP(AJ152,'M08, tab 4,5,6,7,8,9'!$N$19:$O$22,2,FALSE)</f>
        <v>3</v>
      </c>
      <c r="AL152" s="11">
        <f>'INPUT-Production'!R152</f>
        <v>0</v>
      </c>
      <c r="AM152" s="11" t="str">
        <f>IF(AL152=0,'INPUT-Settings'!$C$11,AL152)</f>
        <v>Mechanical/ natural ventilation</v>
      </c>
      <c r="AN152" s="62">
        <f>VLOOKUP(AM152,'M08, tab 4,5,6,7,8,9'!$P$19:$Q$21,2,FALSE)</f>
        <v>2</v>
      </c>
      <c r="AO152" s="55">
        <f>INDEX('M08, tab 4,5,6,7,8,9'!$J$19:$L$22,'Production-Scores'!AK152,'Production-Scores'!AN152)</f>
        <v>1.1000000000000001</v>
      </c>
    </row>
    <row r="153" spans="1:41" x14ac:dyDescent="0.3">
      <c r="A153" s="22">
        <f>'INPUT-Production'!A153</f>
        <v>0</v>
      </c>
      <c r="B153" s="2">
        <f>'INPUT-Production'!B153</f>
        <v>0</v>
      </c>
      <c r="C153" s="22">
        <f>'INPUT-Production'!C153</f>
        <v>0</v>
      </c>
      <c r="D153" s="11">
        <f>'INPUT-Production'!D153</f>
        <v>0</v>
      </c>
      <c r="E153" s="22">
        <f>'INPUT-Production'!E153</f>
        <v>0</v>
      </c>
      <c r="F153" s="2">
        <f>'INPUT-Production'!F153</f>
        <v>0</v>
      </c>
      <c r="G153" s="65">
        <f>'INPUT-Production'!G153</f>
        <v>0</v>
      </c>
      <c r="H153" s="51" t="str">
        <f>IF(C153="process","y",IF(G153=0,'INPUT-Settings'!$C$23,G153))</f>
        <v>n</v>
      </c>
      <c r="I153" s="22">
        <f>'INPUT-Production'!H153</f>
        <v>0</v>
      </c>
      <c r="J153" s="11" t="str">
        <f>IF(I153=0,'INPUT-Settings'!$C$22,I153)</f>
        <v>min</v>
      </c>
      <c r="K153" s="11">
        <f>'INPUT-Production'!I153</f>
        <v>0</v>
      </c>
      <c r="L153" s="62">
        <f>IF(AND(K153=0,C153="input"),'INPUT-Settings'!$C$18,IF(AND(K153=0,C153="output"),'INPUT-Settings'!$C$20,IF(AND(K153=0,C153="process"),'INPUT-Settings'!$C$19,K153)))</f>
        <v>0</v>
      </c>
      <c r="M153" s="55">
        <f t="shared" si="4"/>
        <v>0</v>
      </c>
      <c r="N153" s="22">
        <f>'INPUT-Production'!J153</f>
        <v>0</v>
      </c>
      <c r="O153" s="11" t="str">
        <f>IF(N153=0,'INPUT-Settings'!$C$21,'Production-Scores'!N153)</f>
        <v>4-5 days a week</v>
      </c>
      <c r="P153" s="55">
        <f>VLOOKUP('Production-Scores'!O153,'M08 tab 10,11'!$B$13:$C$18,2,FALSE)</f>
        <v>1</v>
      </c>
      <c r="Q153" s="22">
        <f>'INPUT-Production'!K153</f>
        <v>0</v>
      </c>
      <c r="R153" s="11" t="str">
        <f>IF(Q153=0,'INPUT-Settings'!$C$17,'Production-Scores'!Q153)</f>
        <v>closed containers</v>
      </c>
      <c r="S153" s="55">
        <f>VLOOKUP(R153,'S08 App. A,C'!$D$16:$E$23,2,FALSE)</f>
        <v>0</v>
      </c>
      <c r="T153" s="22">
        <f>'INPUT-Production'!L153</f>
        <v>0</v>
      </c>
      <c r="U153" s="11" t="str">
        <f>IF(T153=0,'INPUT-Settings'!$C$16,T153)</f>
        <v>no cabin</v>
      </c>
      <c r="V153" s="62">
        <f>VLOOKUP(U153,'M08, tab 4,5,6,7,8,9'!$I$31:$J$33,2,FALSE)</f>
        <v>1</v>
      </c>
      <c r="W153" s="11">
        <f>'INPUT-Production'!M153</f>
        <v>0</v>
      </c>
      <c r="X153" s="11" t="str">
        <f>IF(W153=0,'INPUT-Settings'!$C$15,W153)</f>
        <v>None</v>
      </c>
      <c r="Y153" s="62">
        <f>VLOOKUP(X153,'M08, tab 4,5,6,7,8,9'!$D$31:$E$51,2,FALSE)</f>
        <v>1</v>
      </c>
      <c r="Z153" s="55">
        <f t="shared" si="5"/>
        <v>1</v>
      </c>
      <c r="AA153" s="22">
        <f>'INPUT-Production'!N153</f>
        <v>0</v>
      </c>
      <c r="AB153" s="11" t="str">
        <f>IF(AA153=0,'INPUT-Settings'!$C$14,AA153)</f>
        <v>regular inspections</v>
      </c>
      <c r="AC153" s="11">
        <f>'INPUT-Production'!O153</f>
        <v>0</v>
      </c>
      <c r="AD153" s="11" t="str">
        <f>IF(AC153=0,'INPUT-Settings'!$C$13,AC153)</f>
        <v>No daily cleaning</v>
      </c>
      <c r="AE153" s="55">
        <f>IF(AD153="Daily Cleaning",VLOOKUP(AB153,'M08, tab 4,5,6,7,8,9'!$I$3:$K$5,3,FALSE),IF(AD153="No daily cleaning",VLOOKUP(AB153,'M08, tab 4,5,6,7,8,9'!$I$3:$J$5,2,FALSE)))</f>
        <v>0.01</v>
      </c>
      <c r="AF153" s="22">
        <f>'INPUT-Production'!P153</f>
        <v>0</v>
      </c>
      <c r="AG153" s="11" t="str">
        <f>IF(AF153=0,'INPUT-Settings'!$C$12,AF153)</f>
        <v>no control measures</v>
      </c>
      <c r="AH153" s="55">
        <f>VLOOKUP(AG153,'M08, tab 4,5,6,7,8,9'!$D$4:$E$8,2,FALSE)</f>
        <v>1</v>
      </c>
      <c r="AI153" s="22">
        <f>'INPUT-Production'!Q153</f>
        <v>0</v>
      </c>
      <c r="AJ153" s="11" t="str">
        <f>IF(AI153=0,'INPUT-Settings'!$C$10)</f>
        <v>&gt;1000 m3</v>
      </c>
      <c r="AK153" s="62">
        <f>VLOOKUP(AJ153,'M08, tab 4,5,6,7,8,9'!$N$19:$O$22,2,FALSE)</f>
        <v>3</v>
      </c>
      <c r="AL153" s="11">
        <f>'INPUT-Production'!R153</f>
        <v>0</v>
      </c>
      <c r="AM153" s="11" t="str">
        <f>IF(AL153=0,'INPUT-Settings'!$C$11,AL153)</f>
        <v>Mechanical/ natural ventilation</v>
      </c>
      <c r="AN153" s="62">
        <f>VLOOKUP(AM153,'M08, tab 4,5,6,7,8,9'!$P$19:$Q$21,2,FALSE)</f>
        <v>2</v>
      </c>
      <c r="AO153" s="55">
        <f>INDEX('M08, tab 4,5,6,7,8,9'!$J$19:$L$22,'Production-Scores'!AK153,'Production-Scores'!AN153)</f>
        <v>1.1000000000000001</v>
      </c>
    </row>
    <row r="154" spans="1:41" x14ac:dyDescent="0.3">
      <c r="A154" s="22">
        <f>'INPUT-Production'!A154</f>
        <v>0</v>
      </c>
      <c r="B154" s="2">
        <f>'INPUT-Production'!B154</f>
        <v>0</v>
      </c>
      <c r="C154" s="22">
        <f>'INPUT-Production'!C154</f>
        <v>0</v>
      </c>
      <c r="D154" s="11">
        <f>'INPUT-Production'!D154</f>
        <v>0</v>
      </c>
      <c r="E154" s="22">
        <f>'INPUT-Production'!E154</f>
        <v>0</v>
      </c>
      <c r="F154" s="2">
        <f>'INPUT-Production'!F154</f>
        <v>0</v>
      </c>
      <c r="G154" s="65">
        <f>'INPUT-Production'!G154</f>
        <v>0</v>
      </c>
      <c r="H154" s="51" t="str">
        <f>IF(C154="process","y",IF(G154=0,'INPUT-Settings'!$C$23,G154))</f>
        <v>n</v>
      </c>
      <c r="I154" s="22">
        <f>'INPUT-Production'!H154</f>
        <v>0</v>
      </c>
      <c r="J154" s="11" t="str">
        <f>IF(I154=0,'INPUT-Settings'!$C$22,I154)</f>
        <v>min</v>
      </c>
      <c r="K154" s="11">
        <f>'INPUT-Production'!I154</f>
        <v>0</v>
      </c>
      <c r="L154" s="62">
        <f>IF(AND(K154=0,C154="input"),'INPUT-Settings'!$C$18,IF(AND(K154=0,C154="output"),'INPUT-Settings'!$C$20,IF(AND(K154=0,C154="process"),'INPUT-Settings'!$C$19,K154)))</f>
        <v>0</v>
      </c>
      <c r="M154" s="55">
        <f t="shared" si="4"/>
        <v>0</v>
      </c>
      <c r="N154" s="22">
        <f>'INPUT-Production'!J154</f>
        <v>0</v>
      </c>
      <c r="O154" s="11" t="str">
        <f>IF(N154=0,'INPUT-Settings'!$C$21,'Production-Scores'!N154)</f>
        <v>4-5 days a week</v>
      </c>
      <c r="P154" s="55">
        <f>VLOOKUP('Production-Scores'!O154,'M08 tab 10,11'!$B$13:$C$18,2,FALSE)</f>
        <v>1</v>
      </c>
      <c r="Q154" s="22">
        <f>'INPUT-Production'!K154</f>
        <v>0</v>
      </c>
      <c r="R154" s="11" t="str">
        <f>IF(Q154=0,'INPUT-Settings'!$C$17,'Production-Scores'!Q154)</f>
        <v>closed containers</v>
      </c>
      <c r="S154" s="55">
        <f>VLOOKUP(R154,'S08 App. A,C'!$D$16:$E$23,2,FALSE)</f>
        <v>0</v>
      </c>
      <c r="T154" s="22">
        <f>'INPUT-Production'!L154</f>
        <v>0</v>
      </c>
      <c r="U154" s="11" t="str">
        <f>IF(T154=0,'INPUT-Settings'!$C$16,T154)</f>
        <v>no cabin</v>
      </c>
      <c r="V154" s="62">
        <f>VLOOKUP(U154,'M08, tab 4,5,6,7,8,9'!$I$31:$J$33,2,FALSE)</f>
        <v>1</v>
      </c>
      <c r="W154" s="11">
        <f>'INPUT-Production'!M154</f>
        <v>0</v>
      </c>
      <c r="X154" s="11" t="str">
        <f>IF(W154=0,'INPUT-Settings'!$C$15,W154)</f>
        <v>None</v>
      </c>
      <c r="Y154" s="62">
        <f>VLOOKUP(X154,'M08, tab 4,5,6,7,8,9'!$D$31:$E$51,2,FALSE)</f>
        <v>1</v>
      </c>
      <c r="Z154" s="55">
        <f t="shared" si="5"/>
        <v>1</v>
      </c>
      <c r="AA154" s="22">
        <f>'INPUT-Production'!N154</f>
        <v>0</v>
      </c>
      <c r="AB154" s="11" t="str">
        <f>IF(AA154=0,'INPUT-Settings'!$C$14,AA154)</f>
        <v>regular inspections</v>
      </c>
      <c r="AC154" s="11">
        <f>'INPUT-Production'!O154</f>
        <v>0</v>
      </c>
      <c r="AD154" s="11" t="str">
        <f>IF(AC154=0,'INPUT-Settings'!$C$13,AC154)</f>
        <v>No daily cleaning</v>
      </c>
      <c r="AE154" s="55">
        <f>IF(AD154="Daily Cleaning",VLOOKUP(AB154,'M08, tab 4,5,6,7,8,9'!$I$3:$K$5,3,FALSE),IF(AD154="No daily cleaning",VLOOKUP(AB154,'M08, tab 4,5,6,7,8,9'!$I$3:$J$5,2,FALSE)))</f>
        <v>0.01</v>
      </c>
      <c r="AF154" s="22">
        <f>'INPUT-Production'!P154</f>
        <v>0</v>
      </c>
      <c r="AG154" s="11" t="str">
        <f>IF(AF154=0,'INPUT-Settings'!$C$12,AF154)</f>
        <v>no control measures</v>
      </c>
      <c r="AH154" s="55">
        <f>VLOOKUP(AG154,'M08, tab 4,5,6,7,8,9'!$D$4:$E$8,2,FALSE)</f>
        <v>1</v>
      </c>
      <c r="AI154" s="22">
        <f>'INPUT-Production'!Q154</f>
        <v>0</v>
      </c>
      <c r="AJ154" s="11" t="str">
        <f>IF(AI154=0,'INPUT-Settings'!$C$10)</f>
        <v>&gt;1000 m3</v>
      </c>
      <c r="AK154" s="62">
        <f>VLOOKUP(AJ154,'M08, tab 4,5,6,7,8,9'!$N$19:$O$22,2,FALSE)</f>
        <v>3</v>
      </c>
      <c r="AL154" s="11">
        <f>'INPUT-Production'!R154</f>
        <v>0</v>
      </c>
      <c r="AM154" s="11" t="str">
        <f>IF(AL154=0,'INPUT-Settings'!$C$11,AL154)</f>
        <v>Mechanical/ natural ventilation</v>
      </c>
      <c r="AN154" s="62">
        <f>VLOOKUP(AM154,'M08, tab 4,5,6,7,8,9'!$P$19:$Q$21,2,FALSE)</f>
        <v>2</v>
      </c>
      <c r="AO154" s="55">
        <f>INDEX('M08, tab 4,5,6,7,8,9'!$J$19:$L$22,'Production-Scores'!AK154,'Production-Scores'!AN154)</f>
        <v>1.1000000000000001</v>
      </c>
    </row>
    <row r="155" spans="1:41" x14ac:dyDescent="0.3">
      <c r="A155" s="22">
        <f>'INPUT-Production'!A155</f>
        <v>0</v>
      </c>
      <c r="B155" s="2">
        <f>'INPUT-Production'!B155</f>
        <v>0</v>
      </c>
      <c r="C155" s="22">
        <f>'INPUT-Production'!C155</f>
        <v>0</v>
      </c>
      <c r="D155" s="11">
        <f>'INPUT-Production'!D155</f>
        <v>0</v>
      </c>
      <c r="E155" s="22">
        <f>'INPUT-Production'!E155</f>
        <v>0</v>
      </c>
      <c r="F155" s="2">
        <f>'INPUT-Production'!F155</f>
        <v>0</v>
      </c>
      <c r="G155" s="65">
        <f>'INPUT-Production'!G155</f>
        <v>0</v>
      </c>
      <c r="H155" s="51" t="str">
        <f>IF(C155="process","y",IF(G155=0,'INPUT-Settings'!$C$23,G155))</f>
        <v>n</v>
      </c>
      <c r="I155" s="22">
        <f>'INPUT-Production'!H155</f>
        <v>0</v>
      </c>
      <c r="J155" s="11" t="str">
        <f>IF(I155=0,'INPUT-Settings'!$C$22,I155)</f>
        <v>min</v>
      </c>
      <c r="K155" s="11">
        <f>'INPUT-Production'!I155</f>
        <v>0</v>
      </c>
      <c r="L155" s="62">
        <f>IF(AND(K155=0,C155="input"),'INPUT-Settings'!$C$18,IF(AND(K155=0,C155="output"),'INPUT-Settings'!$C$20,IF(AND(K155=0,C155="process"),'INPUT-Settings'!$C$19,K155)))</f>
        <v>0</v>
      </c>
      <c r="M155" s="55">
        <f t="shared" si="4"/>
        <v>0</v>
      </c>
      <c r="N155" s="22">
        <f>'INPUT-Production'!J155</f>
        <v>0</v>
      </c>
      <c r="O155" s="11" t="str">
        <f>IF(N155=0,'INPUT-Settings'!$C$21,'Production-Scores'!N155)</f>
        <v>4-5 days a week</v>
      </c>
      <c r="P155" s="55">
        <f>VLOOKUP('Production-Scores'!O155,'M08 tab 10,11'!$B$13:$C$18,2,FALSE)</f>
        <v>1</v>
      </c>
      <c r="Q155" s="22">
        <f>'INPUT-Production'!K155</f>
        <v>0</v>
      </c>
      <c r="R155" s="11" t="str">
        <f>IF(Q155=0,'INPUT-Settings'!$C$17,'Production-Scores'!Q155)</f>
        <v>closed containers</v>
      </c>
      <c r="S155" s="55">
        <f>VLOOKUP(R155,'S08 App. A,C'!$D$16:$E$23,2,FALSE)</f>
        <v>0</v>
      </c>
      <c r="T155" s="22">
        <f>'INPUT-Production'!L155</f>
        <v>0</v>
      </c>
      <c r="U155" s="11" t="str">
        <f>IF(T155=0,'INPUT-Settings'!$C$16,T155)</f>
        <v>no cabin</v>
      </c>
      <c r="V155" s="62">
        <f>VLOOKUP(U155,'M08, tab 4,5,6,7,8,9'!$I$31:$J$33,2,FALSE)</f>
        <v>1</v>
      </c>
      <c r="W155" s="11">
        <f>'INPUT-Production'!M155</f>
        <v>0</v>
      </c>
      <c r="X155" s="11" t="str">
        <f>IF(W155=0,'INPUT-Settings'!$C$15,W155)</f>
        <v>None</v>
      </c>
      <c r="Y155" s="62">
        <f>VLOOKUP(X155,'M08, tab 4,5,6,7,8,9'!$D$31:$E$51,2,FALSE)</f>
        <v>1</v>
      </c>
      <c r="Z155" s="55">
        <f t="shared" si="5"/>
        <v>1</v>
      </c>
      <c r="AA155" s="22">
        <f>'INPUT-Production'!N155</f>
        <v>0</v>
      </c>
      <c r="AB155" s="11" t="str">
        <f>IF(AA155=0,'INPUT-Settings'!$C$14,AA155)</f>
        <v>regular inspections</v>
      </c>
      <c r="AC155" s="11">
        <f>'INPUT-Production'!O155</f>
        <v>0</v>
      </c>
      <c r="AD155" s="11" t="str">
        <f>IF(AC155=0,'INPUT-Settings'!$C$13,AC155)</f>
        <v>No daily cleaning</v>
      </c>
      <c r="AE155" s="55">
        <f>IF(AD155="Daily Cleaning",VLOOKUP(AB155,'M08, tab 4,5,6,7,8,9'!$I$3:$K$5,3,FALSE),IF(AD155="No daily cleaning",VLOOKUP(AB155,'M08, tab 4,5,6,7,8,9'!$I$3:$J$5,2,FALSE)))</f>
        <v>0.01</v>
      </c>
      <c r="AF155" s="22">
        <f>'INPUT-Production'!P155</f>
        <v>0</v>
      </c>
      <c r="AG155" s="11" t="str">
        <f>IF(AF155=0,'INPUT-Settings'!$C$12,AF155)</f>
        <v>no control measures</v>
      </c>
      <c r="AH155" s="55">
        <f>VLOOKUP(AG155,'M08, tab 4,5,6,7,8,9'!$D$4:$E$8,2,FALSE)</f>
        <v>1</v>
      </c>
      <c r="AI155" s="22">
        <f>'INPUT-Production'!Q155</f>
        <v>0</v>
      </c>
      <c r="AJ155" s="11" t="str">
        <f>IF(AI155=0,'INPUT-Settings'!$C$10)</f>
        <v>&gt;1000 m3</v>
      </c>
      <c r="AK155" s="62">
        <f>VLOOKUP(AJ155,'M08, tab 4,5,6,7,8,9'!$N$19:$O$22,2,FALSE)</f>
        <v>3</v>
      </c>
      <c r="AL155" s="11">
        <f>'INPUT-Production'!R155</f>
        <v>0</v>
      </c>
      <c r="AM155" s="11" t="str">
        <f>IF(AL155=0,'INPUT-Settings'!$C$11,AL155)</f>
        <v>Mechanical/ natural ventilation</v>
      </c>
      <c r="AN155" s="62">
        <f>VLOOKUP(AM155,'M08, tab 4,5,6,7,8,9'!$P$19:$Q$21,2,FALSE)</f>
        <v>2</v>
      </c>
      <c r="AO155" s="55">
        <f>INDEX('M08, tab 4,5,6,7,8,9'!$J$19:$L$22,'Production-Scores'!AK155,'Production-Scores'!AN155)</f>
        <v>1.1000000000000001</v>
      </c>
    </row>
    <row r="156" spans="1:41" x14ac:dyDescent="0.3">
      <c r="A156" s="22">
        <f>'INPUT-Production'!A156</f>
        <v>0</v>
      </c>
      <c r="B156" s="2">
        <f>'INPUT-Production'!B156</f>
        <v>0</v>
      </c>
      <c r="C156" s="22">
        <f>'INPUT-Production'!C156</f>
        <v>0</v>
      </c>
      <c r="D156" s="11">
        <f>'INPUT-Production'!D156</f>
        <v>0</v>
      </c>
      <c r="E156" s="22">
        <f>'INPUT-Production'!E156</f>
        <v>0</v>
      </c>
      <c r="F156" s="2">
        <f>'INPUT-Production'!F156</f>
        <v>0</v>
      </c>
      <c r="G156" s="65">
        <f>'INPUT-Production'!G156</f>
        <v>0</v>
      </c>
      <c r="H156" s="51" t="str">
        <f>IF(C156="process","y",IF(G156=0,'INPUT-Settings'!$C$23,G156))</f>
        <v>n</v>
      </c>
      <c r="I156" s="22">
        <f>'INPUT-Production'!H156</f>
        <v>0</v>
      </c>
      <c r="J156" s="11" t="str">
        <f>IF(I156=0,'INPUT-Settings'!$C$22,I156)</f>
        <v>min</v>
      </c>
      <c r="K156" s="11">
        <f>'INPUT-Production'!I156</f>
        <v>0</v>
      </c>
      <c r="L156" s="62">
        <f>IF(AND(K156=0,C156="input"),'INPUT-Settings'!$C$18,IF(AND(K156=0,C156="output"),'INPUT-Settings'!$C$20,IF(AND(K156=0,C156="process"),'INPUT-Settings'!$C$19,K156)))</f>
        <v>0</v>
      </c>
      <c r="M156" s="55">
        <f t="shared" si="4"/>
        <v>0</v>
      </c>
      <c r="N156" s="22">
        <f>'INPUT-Production'!J156</f>
        <v>0</v>
      </c>
      <c r="O156" s="11" t="str">
        <f>IF(N156=0,'INPUT-Settings'!$C$21,'Production-Scores'!N156)</f>
        <v>4-5 days a week</v>
      </c>
      <c r="P156" s="55">
        <f>VLOOKUP('Production-Scores'!O156,'M08 tab 10,11'!$B$13:$C$18,2,FALSE)</f>
        <v>1</v>
      </c>
      <c r="Q156" s="22">
        <f>'INPUT-Production'!K156</f>
        <v>0</v>
      </c>
      <c r="R156" s="11" t="str">
        <f>IF(Q156=0,'INPUT-Settings'!$C$17,'Production-Scores'!Q156)</f>
        <v>closed containers</v>
      </c>
      <c r="S156" s="55">
        <f>VLOOKUP(R156,'S08 App. A,C'!$D$16:$E$23,2,FALSE)</f>
        <v>0</v>
      </c>
      <c r="T156" s="22">
        <f>'INPUT-Production'!L156</f>
        <v>0</v>
      </c>
      <c r="U156" s="11" t="str">
        <f>IF(T156=0,'INPUT-Settings'!$C$16,T156)</f>
        <v>no cabin</v>
      </c>
      <c r="V156" s="62">
        <f>VLOOKUP(U156,'M08, tab 4,5,6,7,8,9'!$I$31:$J$33,2,FALSE)</f>
        <v>1</v>
      </c>
      <c r="W156" s="11">
        <f>'INPUT-Production'!M156</f>
        <v>0</v>
      </c>
      <c r="X156" s="11" t="str">
        <f>IF(W156=0,'INPUT-Settings'!$C$15,W156)</f>
        <v>None</v>
      </c>
      <c r="Y156" s="62">
        <f>VLOOKUP(X156,'M08, tab 4,5,6,7,8,9'!$D$31:$E$51,2,FALSE)</f>
        <v>1</v>
      </c>
      <c r="Z156" s="55">
        <f t="shared" si="5"/>
        <v>1</v>
      </c>
      <c r="AA156" s="22">
        <f>'INPUT-Production'!N156</f>
        <v>0</v>
      </c>
      <c r="AB156" s="11" t="str">
        <f>IF(AA156=0,'INPUT-Settings'!$C$14,AA156)</f>
        <v>regular inspections</v>
      </c>
      <c r="AC156" s="11">
        <f>'INPUT-Production'!O156</f>
        <v>0</v>
      </c>
      <c r="AD156" s="11" t="str">
        <f>IF(AC156=0,'INPUT-Settings'!$C$13,AC156)</f>
        <v>No daily cleaning</v>
      </c>
      <c r="AE156" s="55">
        <f>IF(AD156="Daily Cleaning",VLOOKUP(AB156,'M08, tab 4,5,6,7,8,9'!$I$3:$K$5,3,FALSE),IF(AD156="No daily cleaning",VLOOKUP(AB156,'M08, tab 4,5,6,7,8,9'!$I$3:$J$5,2,FALSE)))</f>
        <v>0.01</v>
      </c>
      <c r="AF156" s="22">
        <f>'INPUT-Production'!P156</f>
        <v>0</v>
      </c>
      <c r="AG156" s="11" t="str">
        <f>IF(AF156=0,'INPUT-Settings'!$C$12,AF156)</f>
        <v>no control measures</v>
      </c>
      <c r="AH156" s="55">
        <f>VLOOKUP(AG156,'M08, tab 4,5,6,7,8,9'!$D$4:$E$8,2,FALSE)</f>
        <v>1</v>
      </c>
      <c r="AI156" s="22">
        <f>'INPUT-Production'!Q156</f>
        <v>0</v>
      </c>
      <c r="AJ156" s="11" t="str">
        <f>IF(AI156=0,'INPUT-Settings'!$C$10)</f>
        <v>&gt;1000 m3</v>
      </c>
      <c r="AK156" s="62">
        <f>VLOOKUP(AJ156,'M08, tab 4,5,6,7,8,9'!$N$19:$O$22,2,FALSE)</f>
        <v>3</v>
      </c>
      <c r="AL156" s="11">
        <f>'INPUT-Production'!R156</f>
        <v>0</v>
      </c>
      <c r="AM156" s="11" t="str">
        <f>IF(AL156=0,'INPUT-Settings'!$C$11,AL156)</f>
        <v>Mechanical/ natural ventilation</v>
      </c>
      <c r="AN156" s="62">
        <f>VLOOKUP(AM156,'M08, tab 4,5,6,7,8,9'!$P$19:$Q$21,2,FALSE)</f>
        <v>2</v>
      </c>
      <c r="AO156" s="55">
        <f>INDEX('M08, tab 4,5,6,7,8,9'!$J$19:$L$22,'Production-Scores'!AK156,'Production-Scores'!AN156)</f>
        <v>1.1000000000000001</v>
      </c>
    </row>
    <row r="157" spans="1:41" x14ac:dyDescent="0.3">
      <c r="A157" s="22">
        <f>'INPUT-Production'!A157</f>
        <v>0</v>
      </c>
      <c r="B157" s="2">
        <f>'INPUT-Production'!B157</f>
        <v>0</v>
      </c>
      <c r="C157" s="22">
        <f>'INPUT-Production'!C157</f>
        <v>0</v>
      </c>
      <c r="D157" s="11">
        <f>'INPUT-Production'!D157</f>
        <v>0</v>
      </c>
      <c r="E157" s="22">
        <f>'INPUT-Production'!E157</f>
        <v>0</v>
      </c>
      <c r="F157" s="2">
        <f>'INPUT-Production'!F157</f>
        <v>0</v>
      </c>
      <c r="G157" s="65">
        <f>'INPUT-Production'!G157</f>
        <v>0</v>
      </c>
      <c r="H157" s="51" t="str">
        <f>IF(C157="process","y",IF(G157=0,'INPUT-Settings'!$C$23,G157))</f>
        <v>n</v>
      </c>
      <c r="I157" s="22">
        <f>'INPUT-Production'!H157</f>
        <v>0</v>
      </c>
      <c r="J157" s="11" t="str">
        <f>IF(I157=0,'INPUT-Settings'!$C$22,I157)</f>
        <v>min</v>
      </c>
      <c r="K157" s="11">
        <f>'INPUT-Production'!I157</f>
        <v>0</v>
      </c>
      <c r="L157" s="62">
        <f>IF(AND(K157=0,C157="input"),'INPUT-Settings'!$C$18,IF(AND(K157=0,C157="output"),'INPUT-Settings'!$C$20,IF(AND(K157=0,C157="process"),'INPUT-Settings'!$C$19,K157)))</f>
        <v>0</v>
      </c>
      <c r="M157" s="55">
        <f t="shared" si="4"/>
        <v>0</v>
      </c>
      <c r="N157" s="22">
        <f>'INPUT-Production'!J157</f>
        <v>0</v>
      </c>
      <c r="O157" s="11" t="str">
        <f>IF(N157=0,'INPUT-Settings'!$C$21,'Production-Scores'!N157)</f>
        <v>4-5 days a week</v>
      </c>
      <c r="P157" s="55">
        <f>VLOOKUP('Production-Scores'!O157,'M08 tab 10,11'!$B$13:$C$18,2,FALSE)</f>
        <v>1</v>
      </c>
      <c r="Q157" s="22">
        <f>'INPUT-Production'!K157</f>
        <v>0</v>
      </c>
      <c r="R157" s="11" t="str">
        <f>IF(Q157=0,'INPUT-Settings'!$C$17,'Production-Scores'!Q157)</f>
        <v>closed containers</v>
      </c>
      <c r="S157" s="55">
        <f>VLOOKUP(R157,'S08 App. A,C'!$D$16:$E$23,2,FALSE)</f>
        <v>0</v>
      </c>
      <c r="T157" s="22">
        <f>'INPUT-Production'!L157</f>
        <v>0</v>
      </c>
      <c r="U157" s="11" t="str">
        <f>IF(T157=0,'INPUT-Settings'!$C$16,T157)</f>
        <v>no cabin</v>
      </c>
      <c r="V157" s="62">
        <f>VLOOKUP(U157,'M08, tab 4,5,6,7,8,9'!$I$31:$J$33,2,FALSE)</f>
        <v>1</v>
      </c>
      <c r="W157" s="11">
        <f>'INPUT-Production'!M157</f>
        <v>0</v>
      </c>
      <c r="X157" s="11" t="str">
        <f>IF(W157=0,'INPUT-Settings'!$C$15,W157)</f>
        <v>None</v>
      </c>
      <c r="Y157" s="62">
        <f>VLOOKUP(X157,'M08, tab 4,5,6,7,8,9'!$D$31:$E$51,2,FALSE)</f>
        <v>1</v>
      </c>
      <c r="Z157" s="55">
        <f t="shared" si="5"/>
        <v>1</v>
      </c>
      <c r="AA157" s="22">
        <f>'INPUT-Production'!N157</f>
        <v>0</v>
      </c>
      <c r="AB157" s="11" t="str">
        <f>IF(AA157=0,'INPUT-Settings'!$C$14,AA157)</f>
        <v>regular inspections</v>
      </c>
      <c r="AC157" s="11">
        <f>'INPUT-Production'!O157</f>
        <v>0</v>
      </c>
      <c r="AD157" s="11" t="str">
        <f>IF(AC157=0,'INPUT-Settings'!$C$13,AC157)</f>
        <v>No daily cleaning</v>
      </c>
      <c r="AE157" s="55">
        <f>IF(AD157="Daily Cleaning",VLOOKUP(AB157,'M08, tab 4,5,6,7,8,9'!$I$3:$K$5,3,FALSE),IF(AD157="No daily cleaning",VLOOKUP(AB157,'M08, tab 4,5,6,7,8,9'!$I$3:$J$5,2,FALSE)))</f>
        <v>0.01</v>
      </c>
      <c r="AF157" s="22">
        <f>'INPUT-Production'!P157</f>
        <v>0</v>
      </c>
      <c r="AG157" s="11" t="str">
        <f>IF(AF157=0,'INPUT-Settings'!$C$12,AF157)</f>
        <v>no control measures</v>
      </c>
      <c r="AH157" s="55">
        <f>VLOOKUP(AG157,'M08, tab 4,5,6,7,8,9'!$D$4:$E$8,2,FALSE)</f>
        <v>1</v>
      </c>
      <c r="AI157" s="22">
        <f>'INPUT-Production'!Q157</f>
        <v>0</v>
      </c>
      <c r="AJ157" s="11" t="str">
        <f>IF(AI157=0,'INPUT-Settings'!$C$10)</f>
        <v>&gt;1000 m3</v>
      </c>
      <c r="AK157" s="62">
        <f>VLOOKUP(AJ157,'M08, tab 4,5,6,7,8,9'!$N$19:$O$22,2,FALSE)</f>
        <v>3</v>
      </c>
      <c r="AL157" s="11">
        <f>'INPUT-Production'!R157</f>
        <v>0</v>
      </c>
      <c r="AM157" s="11" t="str">
        <f>IF(AL157=0,'INPUT-Settings'!$C$11,AL157)</f>
        <v>Mechanical/ natural ventilation</v>
      </c>
      <c r="AN157" s="62">
        <f>VLOOKUP(AM157,'M08, tab 4,5,6,7,8,9'!$P$19:$Q$21,2,FALSE)</f>
        <v>2</v>
      </c>
      <c r="AO157" s="55">
        <f>INDEX('M08, tab 4,5,6,7,8,9'!$J$19:$L$22,'Production-Scores'!AK157,'Production-Scores'!AN157)</f>
        <v>1.1000000000000001</v>
      </c>
    </row>
    <row r="158" spans="1:41" x14ac:dyDescent="0.3">
      <c r="A158" s="22">
        <f>'INPUT-Production'!A158</f>
        <v>0</v>
      </c>
      <c r="B158" s="2">
        <f>'INPUT-Production'!B158</f>
        <v>0</v>
      </c>
      <c r="C158" s="22">
        <f>'INPUT-Production'!C158</f>
        <v>0</v>
      </c>
      <c r="D158" s="11">
        <f>'INPUT-Production'!D158</f>
        <v>0</v>
      </c>
      <c r="E158" s="22">
        <f>'INPUT-Production'!E158</f>
        <v>0</v>
      </c>
      <c r="F158" s="2">
        <f>'INPUT-Production'!F158</f>
        <v>0</v>
      </c>
      <c r="G158" s="65">
        <f>'INPUT-Production'!G158</f>
        <v>0</v>
      </c>
      <c r="H158" s="51" t="str">
        <f>IF(C158="process","y",IF(G158=0,'INPUT-Settings'!$C$23,G158))</f>
        <v>n</v>
      </c>
      <c r="I158" s="22">
        <f>'INPUT-Production'!H158</f>
        <v>0</v>
      </c>
      <c r="J158" s="11" t="str">
        <f>IF(I158=0,'INPUT-Settings'!$C$22,I158)</f>
        <v>min</v>
      </c>
      <c r="K158" s="11">
        <f>'INPUT-Production'!I158</f>
        <v>0</v>
      </c>
      <c r="L158" s="62">
        <f>IF(AND(K158=0,C158="input"),'INPUT-Settings'!$C$18,IF(AND(K158=0,C158="output"),'INPUT-Settings'!$C$20,IF(AND(K158=0,C158="process"),'INPUT-Settings'!$C$19,K158)))</f>
        <v>0</v>
      </c>
      <c r="M158" s="55">
        <f t="shared" si="4"/>
        <v>0</v>
      </c>
      <c r="N158" s="22">
        <f>'INPUT-Production'!J158</f>
        <v>0</v>
      </c>
      <c r="O158" s="11" t="str">
        <f>IF(N158=0,'INPUT-Settings'!$C$21,'Production-Scores'!N158)</f>
        <v>4-5 days a week</v>
      </c>
      <c r="P158" s="55">
        <f>VLOOKUP('Production-Scores'!O158,'M08 tab 10,11'!$B$13:$C$18,2,FALSE)</f>
        <v>1</v>
      </c>
      <c r="Q158" s="22">
        <f>'INPUT-Production'!K158</f>
        <v>0</v>
      </c>
      <c r="R158" s="11" t="str">
        <f>IF(Q158=0,'INPUT-Settings'!$C$17,'Production-Scores'!Q158)</f>
        <v>closed containers</v>
      </c>
      <c r="S158" s="55">
        <f>VLOOKUP(R158,'S08 App. A,C'!$D$16:$E$23,2,FALSE)</f>
        <v>0</v>
      </c>
      <c r="T158" s="22">
        <f>'INPUT-Production'!L158</f>
        <v>0</v>
      </c>
      <c r="U158" s="11" t="str">
        <f>IF(T158=0,'INPUT-Settings'!$C$16,T158)</f>
        <v>no cabin</v>
      </c>
      <c r="V158" s="62">
        <f>VLOOKUP(U158,'M08, tab 4,5,6,7,8,9'!$I$31:$J$33,2,FALSE)</f>
        <v>1</v>
      </c>
      <c r="W158" s="11">
        <f>'INPUT-Production'!M158</f>
        <v>0</v>
      </c>
      <c r="X158" s="11" t="str">
        <f>IF(W158=0,'INPUT-Settings'!$C$15,W158)</f>
        <v>None</v>
      </c>
      <c r="Y158" s="62">
        <f>VLOOKUP(X158,'M08, tab 4,5,6,7,8,9'!$D$31:$E$51,2,FALSE)</f>
        <v>1</v>
      </c>
      <c r="Z158" s="55">
        <f t="shared" si="5"/>
        <v>1</v>
      </c>
      <c r="AA158" s="22">
        <f>'INPUT-Production'!N158</f>
        <v>0</v>
      </c>
      <c r="AB158" s="11" t="str">
        <f>IF(AA158=0,'INPUT-Settings'!$C$14,AA158)</f>
        <v>regular inspections</v>
      </c>
      <c r="AC158" s="11">
        <f>'INPUT-Production'!O158</f>
        <v>0</v>
      </c>
      <c r="AD158" s="11" t="str">
        <f>IF(AC158=0,'INPUT-Settings'!$C$13,AC158)</f>
        <v>No daily cleaning</v>
      </c>
      <c r="AE158" s="55">
        <f>IF(AD158="Daily Cleaning",VLOOKUP(AB158,'M08, tab 4,5,6,7,8,9'!$I$3:$K$5,3,FALSE),IF(AD158="No daily cleaning",VLOOKUP(AB158,'M08, tab 4,5,6,7,8,9'!$I$3:$J$5,2,FALSE)))</f>
        <v>0.01</v>
      </c>
      <c r="AF158" s="22">
        <f>'INPUT-Production'!P158</f>
        <v>0</v>
      </c>
      <c r="AG158" s="11" t="str">
        <f>IF(AF158=0,'INPUT-Settings'!$C$12,AF158)</f>
        <v>no control measures</v>
      </c>
      <c r="AH158" s="55">
        <f>VLOOKUP(AG158,'M08, tab 4,5,6,7,8,9'!$D$4:$E$8,2,FALSE)</f>
        <v>1</v>
      </c>
      <c r="AI158" s="22">
        <f>'INPUT-Production'!Q158</f>
        <v>0</v>
      </c>
      <c r="AJ158" s="11" t="str">
        <f>IF(AI158=0,'INPUT-Settings'!$C$10)</f>
        <v>&gt;1000 m3</v>
      </c>
      <c r="AK158" s="62">
        <f>VLOOKUP(AJ158,'M08, tab 4,5,6,7,8,9'!$N$19:$O$22,2,FALSE)</f>
        <v>3</v>
      </c>
      <c r="AL158" s="11">
        <f>'INPUT-Production'!R158</f>
        <v>0</v>
      </c>
      <c r="AM158" s="11" t="str">
        <f>IF(AL158=0,'INPUT-Settings'!$C$11,AL158)</f>
        <v>Mechanical/ natural ventilation</v>
      </c>
      <c r="AN158" s="62">
        <f>VLOOKUP(AM158,'M08, tab 4,5,6,7,8,9'!$P$19:$Q$21,2,FALSE)</f>
        <v>2</v>
      </c>
      <c r="AO158" s="55">
        <f>INDEX('M08, tab 4,5,6,7,8,9'!$J$19:$L$22,'Production-Scores'!AK158,'Production-Scores'!AN158)</f>
        <v>1.1000000000000001</v>
      </c>
    </row>
    <row r="159" spans="1:41" x14ac:dyDescent="0.3">
      <c r="A159" s="22">
        <f>'INPUT-Production'!A159</f>
        <v>0</v>
      </c>
      <c r="B159" s="2">
        <f>'INPUT-Production'!B159</f>
        <v>0</v>
      </c>
      <c r="C159" s="22">
        <f>'INPUT-Production'!C159</f>
        <v>0</v>
      </c>
      <c r="D159" s="11">
        <f>'INPUT-Production'!D159</f>
        <v>0</v>
      </c>
      <c r="E159" s="22">
        <f>'INPUT-Production'!E159</f>
        <v>0</v>
      </c>
      <c r="F159" s="2">
        <f>'INPUT-Production'!F159</f>
        <v>0</v>
      </c>
      <c r="G159" s="65">
        <f>'INPUT-Production'!G159</f>
        <v>0</v>
      </c>
      <c r="H159" s="51" t="str">
        <f>IF(C159="process","y",IF(G159=0,'INPUT-Settings'!$C$23,G159))</f>
        <v>n</v>
      </c>
      <c r="I159" s="22">
        <f>'INPUT-Production'!H159</f>
        <v>0</v>
      </c>
      <c r="J159" s="11" t="str">
        <f>IF(I159=0,'INPUT-Settings'!$C$22,I159)</f>
        <v>min</v>
      </c>
      <c r="K159" s="11">
        <f>'INPUT-Production'!I159</f>
        <v>0</v>
      </c>
      <c r="L159" s="62">
        <f>IF(AND(K159=0,C159="input"),'INPUT-Settings'!$C$18,IF(AND(K159=0,C159="output"),'INPUT-Settings'!$C$20,IF(AND(K159=0,C159="process"),'INPUT-Settings'!$C$19,K159)))</f>
        <v>0</v>
      </c>
      <c r="M159" s="55">
        <f t="shared" si="4"/>
        <v>0</v>
      </c>
      <c r="N159" s="22">
        <f>'INPUT-Production'!J159</f>
        <v>0</v>
      </c>
      <c r="O159" s="11" t="str">
        <f>IF(N159=0,'INPUT-Settings'!$C$21,'Production-Scores'!N159)</f>
        <v>4-5 days a week</v>
      </c>
      <c r="P159" s="55">
        <f>VLOOKUP('Production-Scores'!O159,'M08 tab 10,11'!$B$13:$C$18,2,FALSE)</f>
        <v>1</v>
      </c>
      <c r="Q159" s="22">
        <f>'INPUT-Production'!K159</f>
        <v>0</v>
      </c>
      <c r="R159" s="11" t="str">
        <f>IF(Q159=0,'INPUT-Settings'!$C$17,'Production-Scores'!Q159)</f>
        <v>closed containers</v>
      </c>
      <c r="S159" s="55">
        <f>VLOOKUP(R159,'S08 App. A,C'!$D$16:$E$23,2,FALSE)</f>
        <v>0</v>
      </c>
      <c r="T159" s="22">
        <f>'INPUT-Production'!L159</f>
        <v>0</v>
      </c>
      <c r="U159" s="11" t="str">
        <f>IF(T159=0,'INPUT-Settings'!$C$16,T159)</f>
        <v>no cabin</v>
      </c>
      <c r="V159" s="62">
        <f>VLOOKUP(U159,'M08, tab 4,5,6,7,8,9'!$I$31:$J$33,2,FALSE)</f>
        <v>1</v>
      </c>
      <c r="W159" s="11">
        <f>'INPUT-Production'!M159</f>
        <v>0</v>
      </c>
      <c r="X159" s="11" t="str">
        <f>IF(W159=0,'INPUT-Settings'!$C$15,W159)</f>
        <v>None</v>
      </c>
      <c r="Y159" s="62">
        <f>VLOOKUP(X159,'M08, tab 4,5,6,7,8,9'!$D$31:$E$51,2,FALSE)</f>
        <v>1</v>
      </c>
      <c r="Z159" s="55">
        <f t="shared" si="5"/>
        <v>1</v>
      </c>
      <c r="AA159" s="22">
        <f>'INPUT-Production'!N159</f>
        <v>0</v>
      </c>
      <c r="AB159" s="11" t="str">
        <f>IF(AA159=0,'INPUT-Settings'!$C$14,AA159)</f>
        <v>regular inspections</v>
      </c>
      <c r="AC159" s="11">
        <f>'INPUT-Production'!O159</f>
        <v>0</v>
      </c>
      <c r="AD159" s="11" t="str">
        <f>IF(AC159=0,'INPUT-Settings'!$C$13,AC159)</f>
        <v>No daily cleaning</v>
      </c>
      <c r="AE159" s="55">
        <f>IF(AD159="Daily Cleaning",VLOOKUP(AB159,'M08, tab 4,5,6,7,8,9'!$I$3:$K$5,3,FALSE),IF(AD159="No daily cleaning",VLOOKUP(AB159,'M08, tab 4,5,6,7,8,9'!$I$3:$J$5,2,FALSE)))</f>
        <v>0.01</v>
      </c>
      <c r="AF159" s="22">
        <f>'INPUT-Production'!P159</f>
        <v>0</v>
      </c>
      <c r="AG159" s="11" t="str">
        <f>IF(AF159=0,'INPUT-Settings'!$C$12,AF159)</f>
        <v>no control measures</v>
      </c>
      <c r="AH159" s="55">
        <f>VLOOKUP(AG159,'M08, tab 4,5,6,7,8,9'!$D$4:$E$8,2,FALSE)</f>
        <v>1</v>
      </c>
      <c r="AI159" s="22">
        <f>'INPUT-Production'!Q159</f>
        <v>0</v>
      </c>
      <c r="AJ159" s="11" t="str">
        <f>IF(AI159=0,'INPUT-Settings'!$C$10)</f>
        <v>&gt;1000 m3</v>
      </c>
      <c r="AK159" s="62">
        <f>VLOOKUP(AJ159,'M08, tab 4,5,6,7,8,9'!$N$19:$O$22,2,FALSE)</f>
        <v>3</v>
      </c>
      <c r="AL159" s="11">
        <f>'INPUT-Production'!R159</f>
        <v>0</v>
      </c>
      <c r="AM159" s="11" t="str">
        <f>IF(AL159=0,'INPUT-Settings'!$C$11,AL159)</f>
        <v>Mechanical/ natural ventilation</v>
      </c>
      <c r="AN159" s="62">
        <f>VLOOKUP(AM159,'M08, tab 4,5,6,7,8,9'!$P$19:$Q$21,2,FALSE)</f>
        <v>2</v>
      </c>
      <c r="AO159" s="55">
        <f>INDEX('M08, tab 4,5,6,7,8,9'!$J$19:$L$22,'Production-Scores'!AK159,'Production-Scores'!AN159)</f>
        <v>1.1000000000000001</v>
      </c>
    </row>
    <row r="160" spans="1:41" x14ac:dyDescent="0.3">
      <c r="A160" s="22">
        <f>'INPUT-Production'!A160</f>
        <v>0</v>
      </c>
      <c r="B160" s="2">
        <f>'INPUT-Production'!B160</f>
        <v>0</v>
      </c>
      <c r="C160" s="22">
        <f>'INPUT-Production'!C160</f>
        <v>0</v>
      </c>
      <c r="D160" s="11">
        <f>'INPUT-Production'!D160</f>
        <v>0</v>
      </c>
      <c r="E160" s="22">
        <f>'INPUT-Production'!E160</f>
        <v>0</v>
      </c>
      <c r="F160" s="2">
        <f>'INPUT-Production'!F160</f>
        <v>0</v>
      </c>
      <c r="G160" s="65">
        <f>'INPUT-Production'!G160</f>
        <v>0</v>
      </c>
      <c r="H160" s="51" t="str">
        <f>IF(C160="process","y",IF(G160=0,'INPUT-Settings'!$C$23,G160))</f>
        <v>n</v>
      </c>
      <c r="I160" s="22">
        <f>'INPUT-Production'!H160</f>
        <v>0</v>
      </c>
      <c r="J160" s="11" t="str">
        <f>IF(I160=0,'INPUT-Settings'!$C$22,I160)</f>
        <v>min</v>
      </c>
      <c r="K160" s="11">
        <f>'INPUT-Production'!I160</f>
        <v>0</v>
      </c>
      <c r="L160" s="62">
        <f>IF(AND(K160=0,C160="input"),'INPUT-Settings'!$C$18,IF(AND(K160=0,C160="output"),'INPUT-Settings'!$C$20,IF(AND(K160=0,C160="process"),'INPUT-Settings'!$C$19,K160)))</f>
        <v>0</v>
      </c>
      <c r="M160" s="55">
        <f t="shared" si="4"/>
        <v>0</v>
      </c>
      <c r="N160" s="22">
        <f>'INPUT-Production'!J160</f>
        <v>0</v>
      </c>
      <c r="O160" s="11" t="str">
        <f>IF(N160=0,'INPUT-Settings'!$C$21,'Production-Scores'!N160)</f>
        <v>4-5 days a week</v>
      </c>
      <c r="P160" s="55">
        <f>VLOOKUP('Production-Scores'!O160,'M08 tab 10,11'!$B$13:$C$18,2,FALSE)</f>
        <v>1</v>
      </c>
      <c r="Q160" s="22">
        <f>'INPUT-Production'!K160</f>
        <v>0</v>
      </c>
      <c r="R160" s="11" t="str">
        <f>IF(Q160=0,'INPUT-Settings'!$C$17,'Production-Scores'!Q160)</f>
        <v>closed containers</v>
      </c>
      <c r="S160" s="55">
        <f>VLOOKUP(R160,'S08 App. A,C'!$D$16:$E$23,2,FALSE)</f>
        <v>0</v>
      </c>
      <c r="T160" s="22">
        <f>'INPUT-Production'!L160</f>
        <v>0</v>
      </c>
      <c r="U160" s="11" t="str">
        <f>IF(T160=0,'INPUT-Settings'!$C$16,T160)</f>
        <v>no cabin</v>
      </c>
      <c r="V160" s="62">
        <f>VLOOKUP(U160,'M08, tab 4,5,6,7,8,9'!$I$31:$J$33,2,FALSE)</f>
        <v>1</v>
      </c>
      <c r="W160" s="11">
        <f>'INPUT-Production'!M160</f>
        <v>0</v>
      </c>
      <c r="X160" s="11" t="str">
        <f>IF(W160=0,'INPUT-Settings'!$C$15,W160)</f>
        <v>None</v>
      </c>
      <c r="Y160" s="62">
        <f>VLOOKUP(X160,'M08, tab 4,5,6,7,8,9'!$D$31:$E$51,2,FALSE)</f>
        <v>1</v>
      </c>
      <c r="Z160" s="55">
        <f t="shared" si="5"/>
        <v>1</v>
      </c>
      <c r="AA160" s="22">
        <f>'INPUT-Production'!N160</f>
        <v>0</v>
      </c>
      <c r="AB160" s="11" t="str">
        <f>IF(AA160=0,'INPUT-Settings'!$C$14,AA160)</f>
        <v>regular inspections</v>
      </c>
      <c r="AC160" s="11">
        <f>'INPUT-Production'!O160</f>
        <v>0</v>
      </c>
      <c r="AD160" s="11" t="str">
        <f>IF(AC160=0,'INPUT-Settings'!$C$13,AC160)</f>
        <v>No daily cleaning</v>
      </c>
      <c r="AE160" s="55">
        <f>IF(AD160="Daily Cleaning",VLOOKUP(AB160,'M08, tab 4,5,6,7,8,9'!$I$3:$K$5,3,FALSE),IF(AD160="No daily cleaning",VLOOKUP(AB160,'M08, tab 4,5,6,7,8,9'!$I$3:$J$5,2,FALSE)))</f>
        <v>0.01</v>
      </c>
      <c r="AF160" s="22">
        <f>'INPUT-Production'!P160</f>
        <v>0</v>
      </c>
      <c r="AG160" s="11" t="str">
        <f>IF(AF160=0,'INPUT-Settings'!$C$12,AF160)</f>
        <v>no control measures</v>
      </c>
      <c r="AH160" s="55">
        <f>VLOOKUP(AG160,'M08, tab 4,5,6,7,8,9'!$D$4:$E$8,2,FALSE)</f>
        <v>1</v>
      </c>
      <c r="AI160" s="22">
        <f>'INPUT-Production'!Q160</f>
        <v>0</v>
      </c>
      <c r="AJ160" s="11" t="str">
        <f>IF(AI160=0,'INPUT-Settings'!$C$10)</f>
        <v>&gt;1000 m3</v>
      </c>
      <c r="AK160" s="62">
        <f>VLOOKUP(AJ160,'M08, tab 4,5,6,7,8,9'!$N$19:$O$22,2,FALSE)</f>
        <v>3</v>
      </c>
      <c r="AL160" s="11">
        <f>'INPUT-Production'!R160</f>
        <v>0</v>
      </c>
      <c r="AM160" s="11" t="str">
        <f>IF(AL160=0,'INPUT-Settings'!$C$11,AL160)</f>
        <v>Mechanical/ natural ventilation</v>
      </c>
      <c r="AN160" s="62">
        <f>VLOOKUP(AM160,'M08, tab 4,5,6,7,8,9'!$P$19:$Q$21,2,FALSE)</f>
        <v>2</v>
      </c>
      <c r="AO160" s="55">
        <f>INDEX('M08, tab 4,5,6,7,8,9'!$J$19:$L$22,'Production-Scores'!AK160,'Production-Scores'!AN160)</f>
        <v>1.1000000000000001</v>
      </c>
    </row>
    <row r="161" spans="1:41" x14ac:dyDescent="0.3">
      <c r="A161" s="22">
        <f>'INPUT-Production'!A161</f>
        <v>0</v>
      </c>
      <c r="B161" s="2">
        <f>'INPUT-Production'!B161</f>
        <v>0</v>
      </c>
      <c r="C161" s="22">
        <f>'INPUT-Production'!C161</f>
        <v>0</v>
      </c>
      <c r="D161" s="11">
        <f>'INPUT-Production'!D161</f>
        <v>0</v>
      </c>
      <c r="E161" s="22">
        <f>'INPUT-Production'!E161</f>
        <v>0</v>
      </c>
      <c r="F161" s="2">
        <f>'INPUT-Production'!F161</f>
        <v>0</v>
      </c>
      <c r="G161" s="65">
        <f>'INPUT-Production'!G161</f>
        <v>0</v>
      </c>
      <c r="H161" s="51" t="str">
        <f>IF(C161="process","y",IF(G161=0,'INPUT-Settings'!$C$23,G161))</f>
        <v>n</v>
      </c>
      <c r="I161" s="22">
        <f>'INPUT-Production'!H161</f>
        <v>0</v>
      </c>
      <c r="J161" s="11" t="str">
        <f>IF(I161=0,'INPUT-Settings'!$C$22,I161)</f>
        <v>min</v>
      </c>
      <c r="K161" s="11">
        <f>'INPUT-Production'!I161</f>
        <v>0</v>
      </c>
      <c r="L161" s="62">
        <f>IF(AND(K161=0,C161="input"),'INPUT-Settings'!$C$18,IF(AND(K161=0,C161="output"),'INPUT-Settings'!$C$20,IF(AND(K161=0,C161="process"),'INPUT-Settings'!$C$19,K161)))</f>
        <v>0</v>
      </c>
      <c r="M161" s="55">
        <f t="shared" si="4"/>
        <v>0</v>
      </c>
      <c r="N161" s="22">
        <f>'INPUT-Production'!J161</f>
        <v>0</v>
      </c>
      <c r="O161" s="11" t="str">
        <f>IF(N161=0,'INPUT-Settings'!$C$21,'Production-Scores'!N161)</f>
        <v>4-5 days a week</v>
      </c>
      <c r="P161" s="55">
        <f>VLOOKUP('Production-Scores'!O161,'M08 tab 10,11'!$B$13:$C$18,2,FALSE)</f>
        <v>1</v>
      </c>
      <c r="Q161" s="22">
        <f>'INPUT-Production'!K161</f>
        <v>0</v>
      </c>
      <c r="R161" s="11" t="str">
        <f>IF(Q161=0,'INPUT-Settings'!$C$17,'Production-Scores'!Q161)</f>
        <v>closed containers</v>
      </c>
      <c r="S161" s="55">
        <f>VLOOKUP(R161,'S08 App. A,C'!$D$16:$E$23,2,FALSE)</f>
        <v>0</v>
      </c>
      <c r="T161" s="22">
        <f>'INPUT-Production'!L161</f>
        <v>0</v>
      </c>
      <c r="U161" s="11" t="str">
        <f>IF(T161=0,'INPUT-Settings'!$C$16,T161)</f>
        <v>no cabin</v>
      </c>
      <c r="V161" s="62">
        <f>VLOOKUP(U161,'M08, tab 4,5,6,7,8,9'!$I$31:$J$33,2,FALSE)</f>
        <v>1</v>
      </c>
      <c r="W161" s="11">
        <f>'INPUT-Production'!M161</f>
        <v>0</v>
      </c>
      <c r="X161" s="11" t="str">
        <f>IF(W161=0,'INPUT-Settings'!$C$15,W161)</f>
        <v>None</v>
      </c>
      <c r="Y161" s="62">
        <f>VLOOKUP(X161,'M08, tab 4,5,6,7,8,9'!$D$31:$E$51,2,FALSE)</f>
        <v>1</v>
      </c>
      <c r="Z161" s="55">
        <f t="shared" si="5"/>
        <v>1</v>
      </c>
      <c r="AA161" s="22">
        <f>'INPUT-Production'!N161</f>
        <v>0</v>
      </c>
      <c r="AB161" s="11" t="str">
        <f>IF(AA161=0,'INPUT-Settings'!$C$14,AA161)</f>
        <v>regular inspections</v>
      </c>
      <c r="AC161" s="11">
        <f>'INPUT-Production'!O161</f>
        <v>0</v>
      </c>
      <c r="AD161" s="11" t="str">
        <f>IF(AC161=0,'INPUT-Settings'!$C$13,AC161)</f>
        <v>No daily cleaning</v>
      </c>
      <c r="AE161" s="55">
        <f>IF(AD161="Daily Cleaning",VLOOKUP(AB161,'M08, tab 4,5,6,7,8,9'!$I$3:$K$5,3,FALSE),IF(AD161="No daily cleaning",VLOOKUP(AB161,'M08, tab 4,5,6,7,8,9'!$I$3:$J$5,2,FALSE)))</f>
        <v>0.01</v>
      </c>
      <c r="AF161" s="22">
        <f>'INPUT-Production'!P161</f>
        <v>0</v>
      </c>
      <c r="AG161" s="11" t="str">
        <f>IF(AF161=0,'INPUT-Settings'!$C$12,AF161)</f>
        <v>no control measures</v>
      </c>
      <c r="AH161" s="55">
        <f>VLOOKUP(AG161,'M08, tab 4,5,6,7,8,9'!$D$4:$E$8,2,FALSE)</f>
        <v>1</v>
      </c>
      <c r="AI161" s="22">
        <f>'INPUT-Production'!Q161</f>
        <v>0</v>
      </c>
      <c r="AJ161" s="11" t="str">
        <f>IF(AI161=0,'INPUT-Settings'!$C$10)</f>
        <v>&gt;1000 m3</v>
      </c>
      <c r="AK161" s="62">
        <f>VLOOKUP(AJ161,'M08, tab 4,5,6,7,8,9'!$N$19:$O$22,2,FALSE)</f>
        <v>3</v>
      </c>
      <c r="AL161" s="11">
        <f>'INPUT-Production'!R161</f>
        <v>0</v>
      </c>
      <c r="AM161" s="11" t="str">
        <f>IF(AL161=0,'INPUT-Settings'!$C$11,AL161)</f>
        <v>Mechanical/ natural ventilation</v>
      </c>
      <c r="AN161" s="62">
        <f>VLOOKUP(AM161,'M08, tab 4,5,6,7,8,9'!$P$19:$Q$21,2,FALSE)</f>
        <v>2</v>
      </c>
      <c r="AO161" s="55">
        <f>INDEX('M08, tab 4,5,6,7,8,9'!$J$19:$L$22,'Production-Scores'!AK161,'Production-Scores'!AN161)</f>
        <v>1.1000000000000001</v>
      </c>
    </row>
    <row r="162" spans="1:41" x14ac:dyDescent="0.3">
      <c r="A162" s="22">
        <f>'INPUT-Production'!A162</f>
        <v>0</v>
      </c>
      <c r="B162" s="2">
        <f>'INPUT-Production'!B162</f>
        <v>0</v>
      </c>
      <c r="C162" s="22">
        <f>'INPUT-Production'!C162</f>
        <v>0</v>
      </c>
      <c r="D162" s="11">
        <f>'INPUT-Production'!D162</f>
        <v>0</v>
      </c>
      <c r="E162" s="22">
        <f>'INPUT-Production'!E162</f>
        <v>0</v>
      </c>
      <c r="F162" s="2">
        <f>'INPUT-Production'!F162</f>
        <v>0</v>
      </c>
      <c r="G162" s="65">
        <f>'INPUT-Production'!G162</f>
        <v>0</v>
      </c>
      <c r="H162" s="51" t="str">
        <f>IF(C162="process","y",IF(G162=0,'INPUT-Settings'!$C$23,G162))</f>
        <v>n</v>
      </c>
      <c r="I162" s="22">
        <f>'INPUT-Production'!H162</f>
        <v>0</v>
      </c>
      <c r="J162" s="11" t="str">
        <f>IF(I162=0,'INPUT-Settings'!$C$22,I162)</f>
        <v>min</v>
      </c>
      <c r="K162" s="11">
        <f>'INPUT-Production'!I162</f>
        <v>0</v>
      </c>
      <c r="L162" s="62">
        <f>IF(AND(K162=0,C162="input"),'INPUT-Settings'!$C$18,IF(AND(K162=0,C162="output"),'INPUT-Settings'!$C$20,IF(AND(K162=0,C162="process"),'INPUT-Settings'!$C$19,K162)))</f>
        <v>0</v>
      </c>
      <c r="M162" s="55">
        <f t="shared" si="4"/>
        <v>0</v>
      </c>
      <c r="N162" s="22">
        <f>'INPUT-Production'!J162</f>
        <v>0</v>
      </c>
      <c r="O162" s="11" t="str">
        <f>IF(N162=0,'INPUT-Settings'!$C$21,'Production-Scores'!N162)</f>
        <v>4-5 days a week</v>
      </c>
      <c r="P162" s="55">
        <f>VLOOKUP('Production-Scores'!O162,'M08 tab 10,11'!$B$13:$C$18,2,FALSE)</f>
        <v>1</v>
      </c>
      <c r="Q162" s="22">
        <f>'INPUT-Production'!K162</f>
        <v>0</v>
      </c>
      <c r="R162" s="11" t="str">
        <f>IF(Q162=0,'INPUT-Settings'!$C$17,'Production-Scores'!Q162)</f>
        <v>closed containers</v>
      </c>
      <c r="S162" s="55">
        <f>VLOOKUP(R162,'S08 App. A,C'!$D$16:$E$23,2,FALSE)</f>
        <v>0</v>
      </c>
      <c r="T162" s="22">
        <f>'INPUT-Production'!L162</f>
        <v>0</v>
      </c>
      <c r="U162" s="11" t="str">
        <f>IF(T162=0,'INPUT-Settings'!$C$16,T162)</f>
        <v>no cabin</v>
      </c>
      <c r="V162" s="62">
        <f>VLOOKUP(U162,'M08, tab 4,5,6,7,8,9'!$I$31:$J$33,2,FALSE)</f>
        <v>1</v>
      </c>
      <c r="W162" s="11">
        <f>'INPUT-Production'!M162</f>
        <v>0</v>
      </c>
      <c r="X162" s="11" t="str">
        <f>IF(W162=0,'INPUT-Settings'!$C$15,W162)</f>
        <v>None</v>
      </c>
      <c r="Y162" s="62">
        <f>VLOOKUP(X162,'M08, tab 4,5,6,7,8,9'!$D$31:$E$51,2,FALSE)</f>
        <v>1</v>
      </c>
      <c r="Z162" s="55">
        <f t="shared" si="5"/>
        <v>1</v>
      </c>
      <c r="AA162" s="22">
        <f>'INPUT-Production'!N162</f>
        <v>0</v>
      </c>
      <c r="AB162" s="11" t="str">
        <f>IF(AA162=0,'INPUT-Settings'!$C$14,AA162)</f>
        <v>regular inspections</v>
      </c>
      <c r="AC162" s="11">
        <f>'INPUT-Production'!O162</f>
        <v>0</v>
      </c>
      <c r="AD162" s="11" t="str">
        <f>IF(AC162=0,'INPUT-Settings'!$C$13,AC162)</f>
        <v>No daily cleaning</v>
      </c>
      <c r="AE162" s="55">
        <f>IF(AD162="Daily Cleaning",VLOOKUP(AB162,'M08, tab 4,5,6,7,8,9'!$I$3:$K$5,3,FALSE),IF(AD162="No daily cleaning",VLOOKUP(AB162,'M08, tab 4,5,6,7,8,9'!$I$3:$J$5,2,FALSE)))</f>
        <v>0.01</v>
      </c>
      <c r="AF162" s="22">
        <f>'INPUT-Production'!P162</f>
        <v>0</v>
      </c>
      <c r="AG162" s="11" t="str">
        <f>IF(AF162=0,'INPUT-Settings'!$C$12,AF162)</f>
        <v>no control measures</v>
      </c>
      <c r="AH162" s="55">
        <f>VLOOKUP(AG162,'M08, tab 4,5,6,7,8,9'!$D$4:$E$8,2,FALSE)</f>
        <v>1</v>
      </c>
      <c r="AI162" s="22">
        <f>'INPUT-Production'!Q162</f>
        <v>0</v>
      </c>
      <c r="AJ162" s="11" t="str">
        <f>IF(AI162=0,'INPUT-Settings'!$C$10)</f>
        <v>&gt;1000 m3</v>
      </c>
      <c r="AK162" s="62">
        <f>VLOOKUP(AJ162,'M08, tab 4,5,6,7,8,9'!$N$19:$O$22,2,FALSE)</f>
        <v>3</v>
      </c>
      <c r="AL162" s="11">
        <f>'INPUT-Production'!R162</f>
        <v>0</v>
      </c>
      <c r="AM162" s="11" t="str">
        <f>IF(AL162=0,'INPUT-Settings'!$C$11,AL162)</f>
        <v>Mechanical/ natural ventilation</v>
      </c>
      <c r="AN162" s="62">
        <f>VLOOKUP(AM162,'M08, tab 4,5,6,7,8,9'!$P$19:$Q$21,2,FALSE)</f>
        <v>2</v>
      </c>
      <c r="AO162" s="55">
        <f>INDEX('M08, tab 4,5,6,7,8,9'!$J$19:$L$22,'Production-Scores'!AK162,'Production-Scores'!AN162)</f>
        <v>1.1000000000000001</v>
      </c>
    </row>
    <row r="163" spans="1:41" x14ac:dyDescent="0.3">
      <c r="A163" s="22">
        <f>'INPUT-Production'!A163</f>
        <v>0</v>
      </c>
      <c r="B163" s="2">
        <f>'INPUT-Production'!B163</f>
        <v>0</v>
      </c>
      <c r="C163" s="22">
        <f>'INPUT-Production'!C163</f>
        <v>0</v>
      </c>
      <c r="D163" s="11">
        <f>'INPUT-Production'!D163</f>
        <v>0</v>
      </c>
      <c r="E163" s="22">
        <f>'INPUT-Production'!E163</f>
        <v>0</v>
      </c>
      <c r="F163" s="2">
        <f>'INPUT-Production'!F163</f>
        <v>0</v>
      </c>
      <c r="G163" s="65">
        <f>'INPUT-Production'!G163</f>
        <v>0</v>
      </c>
      <c r="H163" s="51" t="str">
        <f>IF(C163="process","y",IF(G163=0,'INPUT-Settings'!$C$23,G163))</f>
        <v>n</v>
      </c>
      <c r="I163" s="22">
        <f>'INPUT-Production'!H163</f>
        <v>0</v>
      </c>
      <c r="J163" s="11" t="str">
        <f>IF(I163=0,'INPUT-Settings'!$C$22,I163)</f>
        <v>min</v>
      </c>
      <c r="K163" s="11">
        <f>'INPUT-Production'!I163</f>
        <v>0</v>
      </c>
      <c r="L163" s="62">
        <f>IF(AND(K163=0,C163="input"),'INPUT-Settings'!$C$18,IF(AND(K163=0,C163="output"),'INPUT-Settings'!$C$20,IF(AND(K163=0,C163="process"),'INPUT-Settings'!$C$19,K163)))</f>
        <v>0</v>
      </c>
      <c r="M163" s="55">
        <f t="shared" si="4"/>
        <v>0</v>
      </c>
      <c r="N163" s="22">
        <f>'INPUT-Production'!J163</f>
        <v>0</v>
      </c>
      <c r="O163" s="11" t="str">
        <f>IF(N163=0,'INPUT-Settings'!$C$21,'Production-Scores'!N163)</f>
        <v>4-5 days a week</v>
      </c>
      <c r="P163" s="55">
        <f>VLOOKUP('Production-Scores'!O163,'M08 tab 10,11'!$B$13:$C$18,2,FALSE)</f>
        <v>1</v>
      </c>
      <c r="Q163" s="22">
        <f>'INPUT-Production'!K163</f>
        <v>0</v>
      </c>
      <c r="R163" s="11" t="str">
        <f>IF(Q163=0,'INPUT-Settings'!$C$17,'Production-Scores'!Q163)</f>
        <v>closed containers</v>
      </c>
      <c r="S163" s="55">
        <f>VLOOKUP(R163,'S08 App. A,C'!$D$16:$E$23,2,FALSE)</f>
        <v>0</v>
      </c>
      <c r="T163" s="22">
        <f>'INPUT-Production'!L163</f>
        <v>0</v>
      </c>
      <c r="U163" s="11" t="str">
        <f>IF(T163=0,'INPUT-Settings'!$C$16,T163)</f>
        <v>no cabin</v>
      </c>
      <c r="V163" s="62">
        <f>VLOOKUP(U163,'M08, tab 4,5,6,7,8,9'!$I$31:$J$33,2,FALSE)</f>
        <v>1</v>
      </c>
      <c r="W163" s="11">
        <f>'INPUT-Production'!M163</f>
        <v>0</v>
      </c>
      <c r="X163" s="11" t="str">
        <f>IF(W163=0,'INPUT-Settings'!$C$15,W163)</f>
        <v>None</v>
      </c>
      <c r="Y163" s="62">
        <f>VLOOKUP(X163,'M08, tab 4,5,6,7,8,9'!$D$31:$E$51,2,FALSE)</f>
        <v>1</v>
      </c>
      <c r="Z163" s="55">
        <f t="shared" si="5"/>
        <v>1</v>
      </c>
      <c r="AA163" s="22">
        <f>'INPUT-Production'!N163</f>
        <v>0</v>
      </c>
      <c r="AB163" s="11" t="str">
        <f>IF(AA163=0,'INPUT-Settings'!$C$14,AA163)</f>
        <v>regular inspections</v>
      </c>
      <c r="AC163" s="11">
        <f>'INPUT-Production'!O163</f>
        <v>0</v>
      </c>
      <c r="AD163" s="11" t="str">
        <f>IF(AC163=0,'INPUT-Settings'!$C$13,AC163)</f>
        <v>No daily cleaning</v>
      </c>
      <c r="AE163" s="55">
        <f>IF(AD163="Daily Cleaning",VLOOKUP(AB163,'M08, tab 4,5,6,7,8,9'!$I$3:$K$5,3,FALSE),IF(AD163="No daily cleaning",VLOOKUP(AB163,'M08, tab 4,5,6,7,8,9'!$I$3:$J$5,2,FALSE)))</f>
        <v>0.01</v>
      </c>
      <c r="AF163" s="22">
        <f>'INPUT-Production'!P163</f>
        <v>0</v>
      </c>
      <c r="AG163" s="11" t="str">
        <f>IF(AF163=0,'INPUT-Settings'!$C$12,AF163)</f>
        <v>no control measures</v>
      </c>
      <c r="AH163" s="55">
        <f>VLOOKUP(AG163,'M08, tab 4,5,6,7,8,9'!$D$4:$E$8,2,FALSE)</f>
        <v>1</v>
      </c>
      <c r="AI163" s="22">
        <f>'INPUT-Production'!Q163</f>
        <v>0</v>
      </c>
      <c r="AJ163" s="11" t="str">
        <f>IF(AI163=0,'INPUT-Settings'!$C$10)</f>
        <v>&gt;1000 m3</v>
      </c>
      <c r="AK163" s="62">
        <f>VLOOKUP(AJ163,'M08, tab 4,5,6,7,8,9'!$N$19:$O$22,2,FALSE)</f>
        <v>3</v>
      </c>
      <c r="AL163" s="11">
        <f>'INPUT-Production'!R163</f>
        <v>0</v>
      </c>
      <c r="AM163" s="11" t="str">
        <f>IF(AL163=0,'INPUT-Settings'!$C$11,AL163)</f>
        <v>Mechanical/ natural ventilation</v>
      </c>
      <c r="AN163" s="62">
        <f>VLOOKUP(AM163,'M08, tab 4,5,6,7,8,9'!$P$19:$Q$21,2,FALSE)</f>
        <v>2</v>
      </c>
      <c r="AO163" s="55">
        <f>INDEX('M08, tab 4,5,6,7,8,9'!$J$19:$L$22,'Production-Scores'!AK163,'Production-Scores'!AN163)</f>
        <v>1.1000000000000001</v>
      </c>
    </row>
    <row r="164" spans="1:41" x14ac:dyDescent="0.3">
      <c r="A164" s="22">
        <f>'INPUT-Production'!A164</f>
        <v>0</v>
      </c>
      <c r="B164" s="2">
        <f>'INPUT-Production'!B164</f>
        <v>0</v>
      </c>
      <c r="C164" s="22">
        <f>'INPUT-Production'!C164</f>
        <v>0</v>
      </c>
      <c r="D164" s="11">
        <f>'INPUT-Production'!D164</f>
        <v>0</v>
      </c>
      <c r="E164" s="22">
        <f>'INPUT-Production'!E164</f>
        <v>0</v>
      </c>
      <c r="F164" s="2">
        <f>'INPUT-Production'!F164</f>
        <v>0</v>
      </c>
      <c r="G164" s="65">
        <f>'INPUT-Production'!G164</f>
        <v>0</v>
      </c>
      <c r="H164" s="51" t="str">
        <f>IF(C164="process","y",IF(G164=0,'INPUT-Settings'!$C$23,G164))</f>
        <v>n</v>
      </c>
      <c r="I164" s="22">
        <f>'INPUT-Production'!H164</f>
        <v>0</v>
      </c>
      <c r="J164" s="11" t="str">
        <f>IF(I164=0,'INPUT-Settings'!$C$22,I164)</f>
        <v>min</v>
      </c>
      <c r="K164" s="11">
        <f>'INPUT-Production'!I164</f>
        <v>0</v>
      </c>
      <c r="L164" s="62">
        <f>IF(AND(K164=0,C164="input"),'INPUT-Settings'!$C$18,IF(AND(K164=0,C164="output"),'INPUT-Settings'!$C$20,IF(AND(K164=0,C164="process"),'INPUT-Settings'!$C$19,K164)))</f>
        <v>0</v>
      </c>
      <c r="M164" s="55">
        <f t="shared" si="4"/>
        <v>0</v>
      </c>
      <c r="N164" s="22">
        <f>'INPUT-Production'!J164</f>
        <v>0</v>
      </c>
      <c r="O164" s="11" t="str">
        <f>IF(N164=0,'INPUT-Settings'!$C$21,'Production-Scores'!N164)</f>
        <v>4-5 days a week</v>
      </c>
      <c r="P164" s="55">
        <f>VLOOKUP('Production-Scores'!O164,'M08 tab 10,11'!$B$13:$C$18,2,FALSE)</f>
        <v>1</v>
      </c>
      <c r="Q164" s="22">
        <f>'INPUT-Production'!K164</f>
        <v>0</v>
      </c>
      <c r="R164" s="11" t="str">
        <f>IF(Q164=0,'INPUT-Settings'!$C$17,'Production-Scores'!Q164)</f>
        <v>closed containers</v>
      </c>
      <c r="S164" s="55">
        <f>VLOOKUP(R164,'S08 App. A,C'!$D$16:$E$23,2,FALSE)</f>
        <v>0</v>
      </c>
      <c r="T164" s="22">
        <f>'INPUT-Production'!L164</f>
        <v>0</v>
      </c>
      <c r="U164" s="11" t="str">
        <f>IF(T164=0,'INPUT-Settings'!$C$16,T164)</f>
        <v>no cabin</v>
      </c>
      <c r="V164" s="62">
        <f>VLOOKUP(U164,'M08, tab 4,5,6,7,8,9'!$I$31:$J$33,2,FALSE)</f>
        <v>1</v>
      </c>
      <c r="W164" s="11">
        <f>'INPUT-Production'!M164</f>
        <v>0</v>
      </c>
      <c r="X164" s="11" t="str">
        <f>IF(W164=0,'INPUT-Settings'!$C$15,W164)</f>
        <v>None</v>
      </c>
      <c r="Y164" s="62">
        <f>VLOOKUP(X164,'M08, tab 4,5,6,7,8,9'!$D$31:$E$51,2,FALSE)</f>
        <v>1</v>
      </c>
      <c r="Z164" s="55">
        <f t="shared" si="5"/>
        <v>1</v>
      </c>
      <c r="AA164" s="22">
        <f>'INPUT-Production'!N164</f>
        <v>0</v>
      </c>
      <c r="AB164" s="11" t="str">
        <f>IF(AA164=0,'INPUT-Settings'!$C$14,AA164)</f>
        <v>regular inspections</v>
      </c>
      <c r="AC164" s="11">
        <f>'INPUT-Production'!O164</f>
        <v>0</v>
      </c>
      <c r="AD164" s="11" t="str">
        <f>IF(AC164=0,'INPUT-Settings'!$C$13,AC164)</f>
        <v>No daily cleaning</v>
      </c>
      <c r="AE164" s="55">
        <f>IF(AD164="Daily Cleaning",VLOOKUP(AB164,'M08, tab 4,5,6,7,8,9'!$I$3:$K$5,3,FALSE),IF(AD164="No daily cleaning",VLOOKUP(AB164,'M08, tab 4,5,6,7,8,9'!$I$3:$J$5,2,FALSE)))</f>
        <v>0.01</v>
      </c>
      <c r="AF164" s="22">
        <f>'INPUT-Production'!P164</f>
        <v>0</v>
      </c>
      <c r="AG164" s="11" t="str">
        <f>IF(AF164=0,'INPUT-Settings'!$C$12,AF164)</f>
        <v>no control measures</v>
      </c>
      <c r="AH164" s="55">
        <f>VLOOKUP(AG164,'M08, tab 4,5,6,7,8,9'!$D$4:$E$8,2,FALSE)</f>
        <v>1</v>
      </c>
      <c r="AI164" s="22">
        <f>'INPUT-Production'!Q164</f>
        <v>0</v>
      </c>
      <c r="AJ164" s="11" t="str">
        <f>IF(AI164=0,'INPUT-Settings'!$C$10)</f>
        <v>&gt;1000 m3</v>
      </c>
      <c r="AK164" s="62">
        <f>VLOOKUP(AJ164,'M08, tab 4,5,6,7,8,9'!$N$19:$O$22,2,FALSE)</f>
        <v>3</v>
      </c>
      <c r="AL164" s="11">
        <f>'INPUT-Production'!R164</f>
        <v>0</v>
      </c>
      <c r="AM164" s="11" t="str">
        <f>IF(AL164=0,'INPUT-Settings'!$C$11,AL164)</f>
        <v>Mechanical/ natural ventilation</v>
      </c>
      <c r="AN164" s="62">
        <f>VLOOKUP(AM164,'M08, tab 4,5,6,7,8,9'!$P$19:$Q$21,2,FALSE)</f>
        <v>2</v>
      </c>
      <c r="AO164" s="55">
        <f>INDEX('M08, tab 4,5,6,7,8,9'!$J$19:$L$22,'Production-Scores'!AK164,'Production-Scores'!AN164)</f>
        <v>1.1000000000000001</v>
      </c>
    </row>
    <row r="165" spans="1:41" x14ac:dyDescent="0.3">
      <c r="A165" s="22">
        <f>'INPUT-Production'!A165</f>
        <v>0</v>
      </c>
      <c r="B165" s="2">
        <f>'INPUT-Production'!B165</f>
        <v>0</v>
      </c>
      <c r="C165" s="22">
        <f>'INPUT-Production'!C165</f>
        <v>0</v>
      </c>
      <c r="D165" s="11">
        <f>'INPUT-Production'!D165</f>
        <v>0</v>
      </c>
      <c r="E165" s="22">
        <f>'INPUT-Production'!E165</f>
        <v>0</v>
      </c>
      <c r="F165" s="2">
        <f>'INPUT-Production'!F165</f>
        <v>0</v>
      </c>
      <c r="G165" s="65">
        <f>'INPUT-Production'!G165</f>
        <v>0</v>
      </c>
      <c r="H165" s="51" t="str">
        <f>IF(C165="process","y",IF(G165=0,'INPUT-Settings'!$C$23,G165))</f>
        <v>n</v>
      </c>
      <c r="I165" s="22">
        <f>'INPUT-Production'!H165</f>
        <v>0</v>
      </c>
      <c r="J165" s="11" t="str">
        <f>IF(I165=0,'INPUT-Settings'!$C$22,I165)</f>
        <v>min</v>
      </c>
      <c r="K165" s="11">
        <f>'INPUT-Production'!I165</f>
        <v>0</v>
      </c>
      <c r="L165" s="62">
        <f>IF(AND(K165=0,C165="input"),'INPUT-Settings'!$C$18,IF(AND(K165=0,C165="output"),'INPUT-Settings'!$C$20,IF(AND(K165=0,C165="process"),'INPUT-Settings'!$C$19,K165)))</f>
        <v>0</v>
      </c>
      <c r="M165" s="55">
        <f t="shared" ref="M165:M228" si="6">IF(J165="min",L165/480,IF(J165="h",L165/8,FALSE))</f>
        <v>0</v>
      </c>
      <c r="N165" s="22">
        <f>'INPUT-Production'!J165</f>
        <v>0</v>
      </c>
      <c r="O165" s="11" t="str">
        <f>IF(N165=0,'INPUT-Settings'!$C$21,'Production-Scores'!N165)</f>
        <v>4-5 days a week</v>
      </c>
      <c r="P165" s="55">
        <f>VLOOKUP('Production-Scores'!O165,'M08 tab 10,11'!$B$13:$C$18,2,FALSE)</f>
        <v>1</v>
      </c>
      <c r="Q165" s="22">
        <f>'INPUT-Production'!K165</f>
        <v>0</v>
      </c>
      <c r="R165" s="11" t="str">
        <f>IF(Q165=0,'INPUT-Settings'!$C$17,'Production-Scores'!Q165)</f>
        <v>closed containers</v>
      </c>
      <c r="S165" s="55">
        <f>VLOOKUP(R165,'S08 App. A,C'!$D$16:$E$23,2,FALSE)</f>
        <v>0</v>
      </c>
      <c r="T165" s="22">
        <f>'INPUT-Production'!L165</f>
        <v>0</v>
      </c>
      <c r="U165" s="11" t="str">
        <f>IF(T165=0,'INPUT-Settings'!$C$16,T165)</f>
        <v>no cabin</v>
      </c>
      <c r="V165" s="62">
        <f>VLOOKUP(U165,'M08, tab 4,5,6,7,8,9'!$I$31:$J$33,2,FALSE)</f>
        <v>1</v>
      </c>
      <c r="W165" s="11">
        <f>'INPUT-Production'!M165</f>
        <v>0</v>
      </c>
      <c r="X165" s="11" t="str">
        <f>IF(W165=0,'INPUT-Settings'!$C$15,W165)</f>
        <v>None</v>
      </c>
      <c r="Y165" s="62">
        <f>VLOOKUP(X165,'M08, tab 4,5,6,7,8,9'!$D$31:$E$51,2,FALSE)</f>
        <v>1</v>
      </c>
      <c r="Z165" s="55">
        <f t="shared" ref="Z165:Z228" si="7">V165*Y165</f>
        <v>1</v>
      </c>
      <c r="AA165" s="22">
        <f>'INPUT-Production'!N165</f>
        <v>0</v>
      </c>
      <c r="AB165" s="11" t="str">
        <f>IF(AA165=0,'INPUT-Settings'!$C$14,AA165)</f>
        <v>regular inspections</v>
      </c>
      <c r="AC165" s="11">
        <f>'INPUT-Production'!O165</f>
        <v>0</v>
      </c>
      <c r="AD165" s="11" t="str">
        <f>IF(AC165=0,'INPUT-Settings'!$C$13,AC165)</f>
        <v>No daily cleaning</v>
      </c>
      <c r="AE165" s="55">
        <f>IF(AD165="Daily Cleaning",VLOOKUP(AB165,'M08, tab 4,5,6,7,8,9'!$I$3:$K$5,3,FALSE),IF(AD165="No daily cleaning",VLOOKUP(AB165,'M08, tab 4,5,6,7,8,9'!$I$3:$J$5,2,FALSE)))</f>
        <v>0.01</v>
      </c>
      <c r="AF165" s="22">
        <f>'INPUT-Production'!P165</f>
        <v>0</v>
      </c>
      <c r="AG165" s="11" t="str">
        <f>IF(AF165=0,'INPUT-Settings'!$C$12,AF165)</f>
        <v>no control measures</v>
      </c>
      <c r="AH165" s="55">
        <f>VLOOKUP(AG165,'M08, tab 4,5,6,7,8,9'!$D$4:$E$8,2,FALSE)</f>
        <v>1</v>
      </c>
      <c r="AI165" s="22">
        <f>'INPUT-Production'!Q165</f>
        <v>0</v>
      </c>
      <c r="AJ165" s="11" t="str">
        <f>IF(AI165=0,'INPUT-Settings'!$C$10)</f>
        <v>&gt;1000 m3</v>
      </c>
      <c r="AK165" s="62">
        <f>VLOOKUP(AJ165,'M08, tab 4,5,6,7,8,9'!$N$19:$O$22,2,FALSE)</f>
        <v>3</v>
      </c>
      <c r="AL165" s="11">
        <f>'INPUT-Production'!R165</f>
        <v>0</v>
      </c>
      <c r="AM165" s="11" t="str">
        <f>IF(AL165=0,'INPUT-Settings'!$C$11,AL165)</f>
        <v>Mechanical/ natural ventilation</v>
      </c>
      <c r="AN165" s="62">
        <f>VLOOKUP(AM165,'M08, tab 4,5,6,7,8,9'!$P$19:$Q$21,2,FALSE)</f>
        <v>2</v>
      </c>
      <c r="AO165" s="55">
        <f>INDEX('M08, tab 4,5,6,7,8,9'!$J$19:$L$22,'Production-Scores'!AK165,'Production-Scores'!AN165)</f>
        <v>1.1000000000000001</v>
      </c>
    </row>
    <row r="166" spans="1:41" x14ac:dyDescent="0.3">
      <c r="A166" s="22">
        <f>'INPUT-Production'!A166</f>
        <v>0</v>
      </c>
      <c r="B166" s="2">
        <f>'INPUT-Production'!B166</f>
        <v>0</v>
      </c>
      <c r="C166" s="22">
        <f>'INPUT-Production'!C166</f>
        <v>0</v>
      </c>
      <c r="D166" s="11">
        <f>'INPUT-Production'!D166</f>
        <v>0</v>
      </c>
      <c r="E166" s="22">
        <f>'INPUT-Production'!E166</f>
        <v>0</v>
      </c>
      <c r="F166" s="2">
        <f>'INPUT-Production'!F166</f>
        <v>0</v>
      </c>
      <c r="G166" s="65">
        <f>'INPUT-Production'!G166</f>
        <v>0</v>
      </c>
      <c r="H166" s="51" t="str">
        <f>IF(C166="process","y",IF(G166=0,'INPUT-Settings'!$C$23,G166))</f>
        <v>n</v>
      </c>
      <c r="I166" s="22">
        <f>'INPUT-Production'!H166</f>
        <v>0</v>
      </c>
      <c r="J166" s="11" t="str">
        <f>IF(I166=0,'INPUT-Settings'!$C$22,I166)</f>
        <v>min</v>
      </c>
      <c r="K166" s="11">
        <f>'INPUT-Production'!I166</f>
        <v>0</v>
      </c>
      <c r="L166" s="62">
        <f>IF(AND(K166=0,C166="input"),'INPUT-Settings'!$C$18,IF(AND(K166=0,C166="output"),'INPUT-Settings'!$C$20,IF(AND(K166=0,C166="process"),'INPUT-Settings'!$C$19,K166)))</f>
        <v>0</v>
      </c>
      <c r="M166" s="55">
        <f t="shared" si="6"/>
        <v>0</v>
      </c>
      <c r="N166" s="22">
        <f>'INPUT-Production'!J166</f>
        <v>0</v>
      </c>
      <c r="O166" s="11" t="str">
        <f>IF(N166=0,'INPUT-Settings'!$C$21,'Production-Scores'!N166)</f>
        <v>4-5 days a week</v>
      </c>
      <c r="P166" s="55">
        <f>VLOOKUP('Production-Scores'!O166,'M08 tab 10,11'!$B$13:$C$18,2,FALSE)</f>
        <v>1</v>
      </c>
      <c r="Q166" s="22">
        <f>'INPUT-Production'!K166</f>
        <v>0</v>
      </c>
      <c r="R166" s="11" t="str">
        <f>IF(Q166=0,'INPUT-Settings'!$C$17,'Production-Scores'!Q166)</f>
        <v>closed containers</v>
      </c>
      <c r="S166" s="55">
        <f>VLOOKUP(R166,'S08 App. A,C'!$D$16:$E$23,2,FALSE)</f>
        <v>0</v>
      </c>
      <c r="T166" s="22">
        <f>'INPUT-Production'!L166</f>
        <v>0</v>
      </c>
      <c r="U166" s="11" t="str">
        <f>IF(T166=0,'INPUT-Settings'!$C$16,T166)</f>
        <v>no cabin</v>
      </c>
      <c r="V166" s="62">
        <f>VLOOKUP(U166,'M08, tab 4,5,6,7,8,9'!$I$31:$J$33,2,FALSE)</f>
        <v>1</v>
      </c>
      <c r="W166" s="11">
        <f>'INPUT-Production'!M166</f>
        <v>0</v>
      </c>
      <c r="X166" s="11" t="str">
        <f>IF(W166=0,'INPUT-Settings'!$C$15,W166)</f>
        <v>None</v>
      </c>
      <c r="Y166" s="62">
        <f>VLOOKUP(X166,'M08, tab 4,5,6,7,8,9'!$D$31:$E$51,2,FALSE)</f>
        <v>1</v>
      </c>
      <c r="Z166" s="55">
        <f t="shared" si="7"/>
        <v>1</v>
      </c>
      <c r="AA166" s="22">
        <f>'INPUT-Production'!N166</f>
        <v>0</v>
      </c>
      <c r="AB166" s="11" t="str">
        <f>IF(AA166=0,'INPUT-Settings'!$C$14,AA166)</f>
        <v>regular inspections</v>
      </c>
      <c r="AC166" s="11">
        <f>'INPUT-Production'!O166</f>
        <v>0</v>
      </c>
      <c r="AD166" s="11" t="str">
        <f>IF(AC166=0,'INPUT-Settings'!$C$13,AC166)</f>
        <v>No daily cleaning</v>
      </c>
      <c r="AE166" s="55">
        <f>IF(AD166="Daily Cleaning",VLOOKUP(AB166,'M08, tab 4,5,6,7,8,9'!$I$3:$K$5,3,FALSE),IF(AD166="No daily cleaning",VLOOKUP(AB166,'M08, tab 4,5,6,7,8,9'!$I$3:$J$5,2,FALSE)))</f>
        <v>0.01</v>
      </c>
      <c r="AF166" s="22">
        <f>'INPUT-Production'!P166</f>
        <v>0</v>
      </c>
      <c r="AG166" s="11" t="str">
        <f>IF(AF166=0,'INPUT-Settings'!$C$12,AF166)</f>
        <v>no control measures</v>
      </c>
      <c r="AH166" s="55">
        <f>VLOOKUP(AG166,'M08, tab 4,5,6,7,8,9'!$D$4:$E$8,2,FALSE)</f>
        <v>1</v>
      </c>
      <c r="AI166" s="22">
        <f>'INPUT-Production'!Q166</f>
        <v>0</v>
      </c>
      <c r="AJ166" s="11" t="str">
        <f>IF(AI166=0,'INPUT-Settings'!$C$10)</f>
        <v>&gt;1000 m3</v>
      </c>
      <c r="AK166" s="62">
        <f>VLOOKUP(AJ166,'M08, tab 4,5,6,7,8,9'!$N$19:$O$22,2,FALSE)</f>
        <v>3</v>
      </c>
      <c r="AL166" s="11">
        <f>'INPUT-Production'!R166</f>
        <v>0</v>
      </c>
      <c r="AM166" s="11" t="str">
        <f>IF(AL166=0,'INPUT-Settings'!$C$11,AL166)</f>
        <v>Mechanical/ natural ventilation</v>
      </c>
      <c r="AN166" s="62">
        <f>VLOOKUP(AM166,'M08, tab 4,5,6,7,8,9'!$P$19:$Q$21,2,FALSE)</f>
        <v>2</v>
      </c>
      <c r="AO166" s="55">
        <f>INDEX('M08, tab 4,5,6,7,8,9'!$J$19:$L$22,'Production-Scores'!AK166,'Production-Scores'!AN166)</f>
        <v>1.1000000000000001</v>
      </c>
    </row>
    <row r="167" spans="1:41" x14ac:dyDescent="0.3">
      <c r="A167" s="22">
        <f>'INPUT-Production'!A167</f>
        <v>0</v>
      </c>
      <c r="B167" s="2">
        <f>'INPUT-Production'!B167</f>
        <v>0</v>
      </c>
      <c r="C167" s="22">
        <f>'INPUT-Production'!C167</f>
        <v>0</v>
      </c>
      <c r="D167" s="11">
        <f>'INPUT-Production'!D167</f>
        <v>0</v>
      </c>
      <c r="E167" s="22">
        <f>'INPUT-Production'!E167</f>
        <v>0</v>
      </c>
      <c r="F167" s="2">
        <f>'INPUT-Production'!F167</f>
        <v>0</v>
      </c>
      <c r="G167" s="65">
        <f>'INPUT-Production'!G167</f>
        <v>0</v>
      </c>
      <c r="H167" s="51" t="str">
        <f>IF(C167="process","y",IF(G167=0,'INPUT-Settings'!$C$23,G167))</f>
        <v>n</v>
      </c>
      <c r="I167" s="22">
        <f>'INPUT-Production'!H167</f>
        <v>0</v>
      </c>
      <c r="J167" s="11" t="str">
        <f>IF(I167=0,'INPUT-Settings'!$C$22,I167)</f>
        <v>min</v>
      </c>
      <c r="K167" s="11">
        <f>'INPUT-Production'!I167</f>
        <v>0</v>
      </c>
      <c r="L167" s="62">
        <f>IF(AND(K167=0,C167="input"),'INPUT-Settings'!$C$18,IF(AND(K167=0,C167="output"),'INPUT-Settings'!$C$20,IF(AND(K167=0,C167="process"),'INPUT-Settings'!$C$19,K167)))</f>
        <v>0</v>
      </c>
      <c r="M167" s="55">
        <f t="shared" si="6"/>
        <v>0</v>
      </c>
      <c r="N167" s="22">
        <f>'INPUT-Production'!J167</f>
        <v>0</v>
      </c>
      <c r="O167" s="11" t="str">
        <f>IF(N167=0,'INPUT-Settings'!$C$21,'Production-Scores'!N167)</f>
        <v>4-5 days a week</v>
      </c>
      <c r="P167" s="55">
        <f>VLOOKUP('Production-Scores'!O167,'M08 tab 10,11'!$B$13:$C$18,2,FALSE)</f>
        <v>1</v>
      </c>
      <c r="Q167" s="22">
        <f>'INPUT-Production'!K167</f>
        <v>0</v>
      </c>
      <c r="R167" s="11" t="str">
        <f>IF(Q167=0,'INPUT-Settings'!$C$17,'Production-Scores'!Q167)</f>
        <v>closed containers</v>
      </c>
      <c r="S167" s="55">
        <f>VLOOKUP(R167,'S08 App. A,C'!$D$16:$E$23,2,FALSE)</f>
        <v>0</v>
      </c>
      <c r="T167" s="22">
        <f>'INPUT-Production'!L167</f>
        <v>0</v>
      </c>
      <c r="U167" s="11" t="str">
        <f>IF(T167=0,'INPUT-Settings'!$C$16,T167)</f>
        <v>no cabin</v>
      </c>
      <c r="V167" s="62">
        <f>VLOOKUP(U167,'M08, tab 4,5,6,7,8,9'!$I$31:$J$33,2,FALSE)</f>
        <v>1</v>
      </c>
      <c r="W167" s="11">
        <f>'INPUT-Production'!M167</f>
        <v>0</v>
      </c>
      <c r="X167" s="11" t="str">
        <f>IF(W167=0,'INPUT-Settings'!$C$15,W167)</f>
        <v>None</v>
      </c>
      <c r="Y167" s="62">
        <f>VLOOKUP(X167,'M08, tab 4,5,6,7,8,9'!$D$31:$E$51,2,FALSE)</f>
        <v>1</v>
      </c>
      <c r="Z167" s="55">
        <f t="shared" si="7"/>
        <v>1</v>
      </c>
      <c r="AA167" s="22">
        <f>'INPUT-Production'!N167</f>
        <v>0</v>
      </c>
      <c r="AB167" s="11" t="str">
        <f>IF(AA167=0,'INPUT-Settings'!$C$14,AA167)</f>
        <v>regular inspections</v>
      </c>
      <c r="AC167" s="11">
        <f>'INPUT-Production'!O167</f>
        <v>0</v>
      </c>
      <c r="AD167" s="11" t="str">
        <f>IF(AC167=0,'INPUT-Settings'!$C$13,AC167)</f>
        <v>No daily cleaning</v>
      </c>
      <c r="AE167" s="55">
        <f>IF(AD167="Daily Cleaning",VLOOKUP(AB167,'M08, tab 4,5,6,7,8,9'!$I$3:$K$5,3,FALSE),IF(AD167="No daily cleaning",VLOOKUP(AB167,'M08, tab 4,5,6,7,8,9'!$I$3:$J$5,2,FALSE)))</f>
        <v>0.01</v>
      </c>
      <c r="AF167" s="22">
        <f>'INPUT-Production'!P167</f>
        <v>0</v>
      </c>
      <c r="AG167" s="11" t="str">
        <f>IF(AF167=0,'INPUT-Settings'!$C$12,AF167)</f>
        <v>no control measures</v>
      </c>
      <c r="AH167" s="55">
        <f>VLOOKUP(AG167,'M08, tab 4,5,6,7,8,9'!$D$4:$E$8,2,FALSE)</f>
        <v>1</v>
      </c>
      <c r="AI167" s="22">
        <f>'INPUT-Production'!Q167</f>
        <v>0</v>
      </c>
      <c r="AJ167" s="11" t="str">
        <f>IF(AI167=0,'INPUT-Settings'!$C$10)</f>
        <v>&gt;1000 m3</v>
      </c>
      <c r="AK167" s="62">
        <f>VLOOKUP(AJ167,'M08, tab 4,5,6,7,8,9'!$N$19:$O$22,2,FALSE)</f>
        <v>3</v>
      </c>
      <c r="AL167" s="11">
        <f>'INPUT-Production'!R167</f>
        <v>0</v>
      </c>
      <c r="AM167" s="11" t="str">
        <f>IF(AL167=0,'INPUT-Settings'!$C$11,AL167)</f>
        <v>Mechanical/ natural ventilation</v>
      </c>
      <c r="AN167" s="62">
        <f>VLOOKUP(AM167,'M08, tab 4,5,6,7,8,9'!$P$19:$Q$21,2,FALSE)</f>
        <v>2</v>
      </c>
      <c r="AO167" s="55">
        <f>INDEX('M08, tab 4,5,6,7,8,9'!$J$19:$L$22,'Production-Scores'!AK167,'Production-Scores'!AN167)</f>
        <v>1.1000000000000001</v>
      </c>
    </row>
    <row r="168" spans="1:41" x14ac:dyDescent="0.3">
      <c r="A168" s="22">
        <f>'INPUT-Production'!A168</f>
        <v>0</v>
      </c>
      <c r="B168" s="2">
        <f>'INPUT-Production'!B168</f>
        <v>0</v>
      </c>
      <c r="C168" s="22">
        <f>'INPUT-Production'!C168</f>
        <v>0</v>
      </c>
      <c r="D168" s="11">
        <f>'INPUT-Production'!D168</f>
        <v>0</v>
      </c>
      <c r="E168" s="22">
        <f>'INPUT-Production'!E168</f>
        <v>0</v>
      </c>
      <c r="F168" s="2">
        <f>'INPUT-Production'!F168</f>
        <v>0</v>
      </c>
      <c r="G168" s="65">
        <f>'INPUT-Production'!G168</f>
        <v>0</v>
      </c>
      <c r="H168" s="51" t="str">
        <f>IF(C168="process","y",IF(G168=0,'INPUT-Settings'!$C$23,G168))</f>
        <v>n</v>
      </c>
      <c r="I168" s="22">
        <f>'INPUT-Production'!H168</f>
        <v>0</v>
      </c>
      <c r="J168" s="11" t="str">
        <f>IF(I168=0,'INPUT-Settings'!$C$22,I168)</f>
        <v>min</v>
      </c>
      <c r="K168" s="11">
        <f>'INPUT-Production'!I168</f>
        <v>0</v>
      </c>
      <c r="L168" s="62">
        <f>IF(AND(K168=0,C168="input"),'INPUT-Settings'!$C$18,IF(AND(K168=0,C168="output"),'INPUT-Settings'!$C$20,IF(AND(K168=0,C168="process"),'INPUT-Settings'!$C$19,K168)))</f>
        <v>0</v>
      </c>
      <c r="M168" s="55">
        <f t="shared" si="6"/>
        <v>0</v>
      </c>
      <c r="N168" s="22">
        <f>'INPUT-Production'!J168</f>
        <v>0</v>
      </c>
      <c r="O168" s="11" t="str">
        <f>IF(N168=0,'INPUT-Settings'!$C$21,'Production-Scores'!N168)</f>
        <v>4-5 days a week</v>
      </c>
      <c r="P168" s="55">
        <f>VLOOKUP('Production-Scores'!O168,'M08 tab 10,11'!$B$13:$C$18,2,FALSE)</f>
        <v>1</v>
      </c>
      <c r="Q168" s="22">
        <f>'INPUT-Production'!K168</f>
        <v>0</v>
      </c>
      <c r="R168" s="11" t="str">
        <f>IF(Q168=0,'INPUT-Settings'!$C$17,'Production-Scores'!Q168)</f>
        <v>closed containers</v>
      </c>
      <c r="S168" s="55">
        <f>VLOOKUP(R168,'S08 App. A,C'!$D$16:$E$23,2,FALSE)</f>
        <v>0</v>
      </c>
      <c r="T168" s="22">
        <f>'INPUT-Production'!L168</f>
        <v>0</v>
      </c>
      <c r="U168" s="11" t="str">
        <f>IF(T168=0,'INPUT-Settings'!$C$16,T168)</f>
        <v>no cabin</v>
      </c>
      <c r="V168" s="62">
        <f>VLOOKUP(U168,'M08, tab 4,5,6,7,8,9'!$I$31:$J$33,2,FALSE)</f>
        <v>1</v>
      </c>
      <c r="W168" s="11">
        <f>'INPUT-Production'!M168</f>
        <v>0</v>
      </c>
      <c r="X168" s="11" t="str">
        <f>IF(W168=0,'INPUT-Settings'!$C$15,W168)</f>
        <v>None</v>
      </c>
      <c r="Y168" s="62">
        <f>VLOOKUP(X168,'M08, tab 4,5,6,7,8,9'!$D$31:$E$51,2,FALSE)</f>
        <v>1</v>
      </c>
      <c r="Z168" s="55">
        <f t="shared" si="7"/>
        <v>1</v>
      </c>
      <c r="AA168" s="22">
        <f>'INPUT-Production'!N168</f>
        <v>0</v>
      </c>
      <c r="AB168" s="11" t="str">
        <f>IF(AA168=0,'INPUT-Settings'!$C$14,AA168)</f>
        <v>regular inspections</v>
      </c>
      <c r="AC168" s="11">
        <f>'INPUT-Production'!O168</f>
        <v>0</v>
      </c>
      <c r="AD168" s="11" t="str">
        <f>IF(AC168=0,'INPUT-Settings'!$C$13,AC168)</f>
        <v>No daily cleaning</v>
      </c>
      <c r="AE168" s="55">
        <f>IF(AD168="Daily Cleaning",VLOOKUP(AB168,'M08, tab 4,5,6,7,8,9'!$I$3:$K$5,3,FALSE),IF(AD168="No daily cleaning",VLOOKUP(AB168,'M08, tab 4,5,6,7,8,9'!$I$3:$J$5,2,FALSE)))</f>
        <v>0.01</v>
      </c>
      <c r="AF168" s="22">
        <f>'INPUT-Production'!P168</f>
        <v>0</v>
      </c>
      <c r="AG168" s="11" t="str">
        <f>IF(AF168=0,'INPUT-Settings'!$C$12,AF168)</f>
        <v>no control measures</v>
      </c>
      <c r="AH168" s="55">
        <f>VLOOKUP(AG168,'M08, tab 4,5,6,7,8,9'!$D$4:$E$8,2,FALSE)</f>
        <v>1</v>
      </c>
      <c r="AI168" s="22">
        <f>'INPUT-Production'!Q168</f>
        <v>0</v>
      </c>
      <c r="AJ168" s="11" t="str">
        <f>IF(AI168=0,'INPUT-Settings'!$C$10)</f>
        <v>&gt;1000 m3</v>
      </c>
      <c r="AK168" s="62">
        <f>VLOOKUP(AJ168,'M08, tab 4,5,6,7,8,9'!$N$19:$O$22,2,FALSE)</f>
        <v>3</v>
      </c>
      <c r="AL168" s="11">
        <f>'INPUT-Production'!R168</f>
        <v>0</v>
      </c>
      <c r="AM168" s="11" t="str">
        <f>IF(AL168=0,'INPUT-Settings'!$C$11,AL168)</f>
        <v>Mechanical/ natural ventilation</v>
      </c>
      <c r="AN168" s="62">
        <f>VLOOKUP(AM168,'M08, tab 4,5,6,7,8,9'!$P$19:$Q$21,2,FALSE)</f>
        <v>2</v>
      </c>
      <c r="AO168" s="55">
        <f>INDEX('M08, tab 4,5,6,7,8,9'!$J$19:$L$22,'Production-Scores'!AK168,'Production-Scores'!AN168)</f>
        <v>1.1000000000000001</v>
      </c>
    </row>
    <row r="169" spans="1:41" x14ac:dyDescent="0.3">
      <c r="A169" s="22">
        <f>'INPUT-Production'!A169</f>
        <v>0</v>
      </c>
      <c r="B169" s="2">
        <f>'INPUT-Production'!B169</f>
        <v>0</v>
      </c>
      <c r="C169" s="22">
        <f>'INPUT-Production'!C169</f>
        <v>0</v>
      </c>
      <c r="D169" s="11">
        <f>'INPUT-Production'!D169</f>
        <v>0</v>
      </c>
      <c r="E169" s="22">
        <f>'INPUT-Production'!E169</f>
        <v>0</v>
      </c>
      <c r="F169" s="2">
        <f>'INPUT-Production'!F169</f>
        <v>0</v>
      </c>
      <c r="G169" s="65">
        <f>'INPUT-Production'!G169</f>
        <v>0</v>
      </c>
      <c r="H169" s="51" t="str">
        <f>IF(C169="process","y",IF(G169=0,'INPUT-Settings'!$C$23,G169))</f>
        <v>n</v>
      </c>
      <c r="I169" s="22">
        <f>'INPUT-Production'!H169</f>
        <v>0</v>
      </c>
      <c r="J169" s="11" t="str">
        <f>IF(I169=0,'INPUT-Settings'!$C$22,I169)</f>
        <v>min</v>
      </c>
      <c r="K169" s="11">
        <f>'INPUT-Production'!I169</f>
        <v>0</v>
      </c>
      <c r="L169" s="62">
        <f>IF(AND(K169=0,C169="input"),'INPUT-Settings'!$C$18,IF(AND(K169=0,C169="output"),'INPUT-Settings'!$C$20,IF(AND(K169=0,C169="process"),'INPUT-Settings'!$C$19,K169)))</f>
        <v>0</v>
      </c>
      <c r="M169" s="55">
        <f t="shared" si="6"/>
        <v>0</v>
      </c>
      <c r="N169" s="22">
        <f>'INPUT-Production'!J169</f>
        <v>0</v>
      </c>
      <c r="O169" s="11" t="str">
        <f>IF(N169=0,'INPUT-Settings'!$C$21,'Production-Scores'!N169)</f>
        <v>4-5 days a week</v>
      </c>
      <c r="P169" s="55">
        <f>VLOOKUP('Production-Scores'!O169,'M08 tab 10,11'!$B$13:$C$18,2,FALSE)</f>
        <v>1</v>
      </c>
      <c r="Q169" s="22">
        <f>'INPUT-Production'!K169</f>
        <v>0</v>
      </c>
      <c r="R169" s="11" t="str">
        <f>IF(Q169=0,'INPUT-Settings'!$C$17,'Production-Scores'!Q169)</f>
        <v>closed containers</v>
      </c>
      <c r="S169" s="55">
        <f>VLOOKUP(R169,'S08 App. A,C'!$D$16:$E$23,2,FALSE)</f>
        <v>0</v>
      </c>
      <c r="T169" s="22">
        <f>'INPUT-Production'!L169</f>
        <v>0</v>
      </c>
      <c r="U169" s="11" t="str">
        <f>IF(T169=0,'INPUT-Settings'!$C$16,T169)</f>
        <v>no cabin</v>
      </c>
      <c r="V169" s="62">
        <f>VLOOKUP(U169,'M08, tab 4,5,6,7,8,9'!$I$31:$J$33,2,FALSE)</f>
        <v>1</v>
      </c>
      <c r="W169" s="11">
        <f>'INPUT-Production'!M169</f>
        <v>0</v>
      </c>
      <c r="X169" s="11" t="str">
        <f>IF(W169=0,'INPUT-Settings'!$C$15,W169)</f>
        <v>None</v>
      </c>
      <c r="Y169" s="62">
        <f>VLOOKUP(X169,'M08, tab 4,5,6,7,8,9'!$D$31:$E$51,2,FALSE)</f>
        <v>1</v>
      </c>
      <c r="Z169" s="55">
        <f t="shared" si="7"/>
        <v>1</v>
      </c>
      <c r="AA169" s="22">
        <f>'INPUT-Production'!N169</f>
        <v>0</v>
      </c>
      <c r="AB169" s="11" t="str">
        <f>IF(AA169=0,'INPUT-Settings'!$C$14,AA169)</f>
        <v>regular inspections</v>
      </c>
      <c r="AC169" s="11">
        <f>'INPUT-Production'!O169</f>
        <v>0</v>
      </c>
      <c r="AD169" s="11" t="str">
        <f>IF(AC169=0,'INPUT-Settings'!$C$13,AC169)</f>
        <v>No daily cleaning</v>
      </c>
      <c r="AE169" s="55">
        <f>IF(AD169="Daily Cleaning",VLOOKUP(AB169,'M08, tab 4,5,6,7,8,9'!$I$3:$K$5,3,FALSE),IF(AD169="No daily cleaning",VLOOKUP(AB169,'M08, tab 4,5,6,7,8,9'!$I$3:$J$5,2,FALSE)))</f>
        <v>0.01</v>
      </c>
      <c r="AF169" s="22">
        <f>'INPUT-Production'!P169</f>
        <v>0</v>
      </c>
      <c r="AG169" s="11" t="str">
        <f>IF(AF169=0,'INPUT-Settings'!$C$12,AF169)</f>
        <v>no control measures</v>
      </c>
      <c r="AH169" s="55">
        <f>VLOOKUP(AG169,'M08, tab 4,5,6,7,8,9'!$D$4:$E$8,2,FALSE)</f>
        <v>1</v>
      </c>
      <c r="AI169" s="22">
        <f>'INPUT-Production'!Q169</f>
        <v>0</v>
      </c>
      <c r="AJ169" s="11" t="str">
        <f>IF(AI169=0,'INPUT-Settings'!$C$10)</f>
        <v>&gt;1000 m3</v>
      </c>
      <c r="AK169" s="62">
        <f>VLOOKUP(AJ169,'M08, tab 4,5,6,7,8,9'!$N$19:$O$22,2,FALSE)</f>
        <v>3</v>
      </c>
      <c r="AL169" s="11">
        <f>'INPUT-Production'!R169</f>
        <v>0</v>
      </c>
      <c r="AM169" s="11" t="str">
        <f>IF(AL169=0,'INPUT-Settings'!$C$11,AL169)</f>
        <v>Mechanical/ natural ventilation</v>
      </c>
      <c r="AN169" s="62">
        <f>VLOOKUP(AM169,'M08, tab 4,5,6,7,8,9'!$P$19:$Q$21,2,FALSE)</f>
        <v>2</v>
      </c>
      <c r="AO169" s="55">
        <f>INDEX('M08, tab 4,5,6,7,8,9'!$J$19:$L$22,'Production-Scores'!AK169,'Production-Scores'!AN169)</f>
        <v>1.1000000000000001</v>
      </c>
    </row>
    <row r="170" spans="1:41" x14ac:dyDescent="0.3">
      <c r="A170" s="22">
        <f>'INPUT-Production'!A170</f>
        <v>0</v>
      </c>
      <c r="B170" s="2">
        <f>'INPUT-Production'!B170</f>
        <v>0</v>
      </c>
      <c r="C170" s="22">
        <f>'INPUT-Production'!C170</f>
        <v>0</v>
      </c>
      <c r="D170" s="11">
        <f>'INPUT-Production'!D170</f>
        <v>0</v>
      </c>
      <c r="E170" s="22">
        <f>'INPUT-Production'!E170</f>
        <v>0</v>
      </c>
      <c r="F170" s="2">
        <f>'INPUT-Production'!F170</f>
        <v>0</v>
      </c>
      <c r="G170" s="65">
        <f>'INPUT-Production'!G170</f>
        <v>0</v>
      </c>
      <c r="H170" s="51" t="str">
        <f>IF(C170="process","y",IF(G170=0,'INPUT-Settings'!$C$23,G170))</f>
        <v>n</v>
      </c>
      <c r="I170" s="22">
        <f>'INPUT-Production'!H170</f>
        <v>0</v>
      </c>
      <c r="J170" s="11" t="str">
        <f>IF(I170=0,'INPUT-Settings'!$C$22,I170)</f>
        <v>min</v>
      </c>
      <c r="K170" s="11">
        <f>'INPUT-Production'!I170</f>
        <v>0</v>
      </c>
      <c r="L170" s="62">
        <f>IF(AND(K170=0,C170="input"),'INPUT-Settings'!$C$18,IF(AND(K170=0,C170="output"),'INPUT-Settings'!$C$20,IF(AND(K170=0,C170="process"),'INPUT-Settings'!$C$19,K170)))</f>
        <v>0</v>
      </c>
      <c r="M170" s="55">
        <f t="shared" si="6"/>
        <v>0</v>
      </c>
      <c r="N170" s="22">
        <f>'INPUT-Production'!J170</f>
        <v>0</v>
      </c>
      <c r="O170" s="11" t="str">
        <f>IF(N170=0,'INPUT-Settings'!$C$21,'Production-Scores'!N170)</f>
        <v>4-5 days a week</v>
      </c>
      <c r="P170" s="55">
        <f>VLOOKUP('Production-Scores'!O170,'M08 tab 10,11'!$B$13:$C$18,2,FALSE)</f>
        <v>1</v>
      </c>
      <c r="Q170" s="22">
        <f>'INPUT-Production'!K170</f>
        <v>0</v>
      </c>
      <c r="R170" s="11" t="str">
        <f>IF(Q170=0,'INPUT-Settings'!$C$17,'Production-Scores'!Q170)</f>
        <v>closed containers</v>
      </c>
      <c r="S170" s="55">
        <f>VLOOKUP(R170,'S08 App. A,C'!$D$16:$E$23,2,FALSE)</f>
        <v>0</v>
      </c>
      <c r="T170" s="22">
        <f>'INPUT-Production'!L170</f>
        <v>0</v>
      </c>
      <c r="U170" s="11" t="str">
        <f>IF(T170=0,'INPUT-Settings'!$C$16,T170)</f>
        <v>no cabin</v>
      </c>
      <c r="V170" s="62">
        <f>VLOOKUP(U170,'M08, tab 4,5,6,7,8,9'!$I$31:$J$33,2,FALSE)</f>
        <v>1</v>
      </c>
      <c r="W170" s="11">
        <f>'INPUT-Production'!M170</f>
        <v>0</v>
      </c>
      <c r="X170" s="11" t="str">
        <f>IF(W170=0,'INPUT-Settings'!$C$15,W170)</f>
        <v>None</v>
      </c>
      <c r="Y170" s="62">
        <f>VLOOKUP(X170,'M08, tab 4,5,6,7,8,9'!$D$31:$E$51,2,FALSE)</f>
        <v>1</v>
      </c>
      <c r="Z170" s="55">
        <f t="shared" si="7"/>
        <v>1</v>
      </c>
      <c r="AA170" s="22">
        <f>'INPUT-Production'!N170</f>
        <v>0</v>
      </c>
      <c r="AB170" s="11" t="str">
        <f>IF(AA170=0,'INPUT-Settings'!$C$14,AA170)</f>
        <v>regular inspections</v>
      </c>
      <c r="AC170" s="11">
        <f>'INPUT-Production'!O170</f>
        <v>0</v>
      </c>
      <c r="AD170" s="11" t="str">
        <f>IF(AC170=0,'INPUT-Settings'!$C$13,AC170)</f>
        <v>No daily cleaning</v>
      </c>
      <c r="AE170" s="55">
        <f>IF(AD170="Daily Cleaning",VLOOKUP(AB170,'M08, tab 4,5,6,7,8,9'!$I$3:$K$5,3,FALSE),IF(AD170="No daily cleaning",VLOOKUP(AB170,'M08, tab 4,5,6,7,8,9'!$I$3:$J$5,2,FALSE)))</f>
        <v>0.01</v>
      </c>
      <c r="AF170" s="22">
        <f>'INPUT-Production'!P170</f>
        <v>0</v>
      </c>
      <c r="AG170" s="11" t="str">
        <f>IF(AF170=0,'INPUT-Settings'!$C$12,AF170)</f>
        <v>no control measures</v>
      </c>
      <c r="AH170" s="55">
        <f>VLOOKUP(AG170,'M08, tab 4,5,6,7,8,9'!$D$4:$E$8,2,FALSE)</f>
        <v>1</v>
      </c>
      <c r="AI170" s="22">
        <f>'INPUT-Production'!Q170</f>
        <v>0</v>
      </c>
      <c r="AJ170" s="11" t="str">
        <f>IF(AI170=0,'INPUT-Settings'!$C$10)</f>
        <v>&gt;1000 m3</v>
      </c>
      <c r="AK170" s="62">
        <f>VLOOKUP(AJ170,'M08, tab 4,5,6,7,8,9'!$N$19:$O$22,2,FALSE)</f>
        <v>3</v>
      </c>
      <c r="AL170" s="11">
        <f>'INPUT-Production'!R170</f>
        <v>0</v>
      </c>
      <c r="AM170" s="11" t="str">
        <f>IF(AL170=0,'INPUT-Settings'!$C$11,AL170)</f>
        <v>Mechanical/ natural ventilation</v>
      </c>
      <c r="AN170" s="62">
        <f>VLOOKUP(AM170,'M08, tab 4,5,6,7,8,9'!$P$19:$Q$21,2,FALSE)</f>
        <v>2</v>
      </c>
      <c r="AO170" s="55">
        <f>INDEX('M08, tab 4,5,6,7,8,9'!$J$19:$L$22,'Production-Scores'!AK170,'Production-Scores'!AN170)</f>
        <v>1.1000000000000001</v>
      </c>
    </row>
    <row r="171" spans="1:41" x14ac:dyDescent="0.3">
      <c r="A171" s="22">
        <f>'INPUT-Production'!A171</f>
        <v>0</v>
      </c>
      <c r="B171" s="2">
        <f>'INPUT-Production'!B171</f>
        <v>0</v>
      </c>
      <c r="C171" s="22">
        <f>'INPUT-Production'!C171</f>
        <v>0</v>
      </c>
      <c r="D171" s="11">
        <f>'INPUT-Production'!D171</f>
        <v>0</v>
      </c>
      <c r="E171" s="22">
        <f>'INPUT-Production'!E171</f>
        <v>0</v>
      </c>
      <c r="F171" s="2">
        <f>'INPUT-Production'!F171</f>
        <v>0</v>
      </c>
      <c r="G171" s="65">
        <f>'INPUT-Production'!G171</f>
        <v>0</v>
      </c>
      <c r="H171" s="51" t="str">
        <f>IF(C171="process","y",IF(G171=0,'INPUT-Settings'!$C$23,G171))</f>
        <v>n</v>
      </c>
      <c r="I171" s="22">
        <f>'INPUT-Production'!H171</f>
        <v>0</v>
      </c>
      <c r="J171" s="11" t="str">
        <f>IF(I171=0,'INPUT-Settings'!$C$22,I171)</f>
        <v>min</v>
      </c>
      <c r="K171" s="11">
        <f>'INPUT-Production'!I171</f>
        <v>0</v>
      </c>
      <c r="L171" s="62">
        <f>IF(AND(K171=0,C171="input"),'INPUT-Settings'!$C$18,IF(AND(K171=0,C171="output"),'INPUT-Settings'!$C$20,IF(AND(K171=0,C171="process"),'INPUT-Settings'!$C$19,K171)))</f>
        <v>0</v>
      </c>
      <c r="M171" s="55">
        <f t="shared" si="6"/>
        <v>0</v>
      </c>
      <c r="N171" s="22">
        <f>'INPUT-Production'!J171</f>
        <v>0</v>
      </c>
      <c r="O171" s="11" t="str">
        <f>IF(N171=0,'INPUT-Settings'!$C$21,'Production-Scores'!N171)</f>
        <v>4-5 days a week</v>
      </c>
      <c r="P171" s="55">
        <f>VLOOKUP('Production-Scores'!O171,'M08 tab 10,11'!$B$13:$C$18,2,FALSE)</f>
        <v>1</v>
      </c>
      <c r="Q171" s="22">
        <f>'INPUT-Production'!K171</f>
        <v>0</v>
      </c>
      <c r="R171" s="11" t="str">
        <f>IF(Q171=0,'INPUT-Settings'!$C$17,'Production-Scores'!Q171)</f>
        <v>closed containers</v>
      </c>
      <c r="S171" s="55">
        <f>VLOOKUP(R171,'S08 App. A,C'!$D$16:$E$23,2,FALSE)</f>
        <v>0</v>
      </c>
      <c r="T171" s="22">
        <f>'INPUT-Production'!L171</f>
        <v>0</v>
      </c>
      <c r="U171" s="11" t="str">
        <f>IF(T171=0,'INPUT-Settings'!$C$16,T171)</f>
        <v>no cabin</v>
      </c>
      <c r="V171" s="62">
        <f>VLOOKUP(U171,'M08, tab 4,5,6,7,8,9'!$I$31:$J$33,2,FALSE)</f>
        <v>1</v>
      </c>
      <c r="W171" s="11">
        <f>'INPUT-Production'!M171</f>
        <v>0</v>
      </c>
      <c r="X171" s="11" t="str">
        <f>IF(W171=0,'INPUT-Settings'!$C$15,W171)</f>
        <v>None</v>
      </c>
      <c r="Y171" s="62">
        <f>VLOOKUP(X171,'M08, tab 4,5,6,7,8,9'!$D$31:$E$51,2,FALSE)</f>
        <v>1</v>
      </c>
      <c r="Z171" s="55">
        <f t="shared" si="7"/>
        <v>1</v>
      </c>
      <c r="AA171" s="22">
        <f>'INPUT-Production'!N171</f>
        <v>0</v>
      </c>
      <c r="AB171" s="11" t="str">
        <f>IF(AA171=0,'INPUT-Settings'!$C$14,AA171)</f>
        <v>regular inspections</v>
      </c>
      <c r="AC171" s="11">
        <f>'INPUT-Production'!O171</f>
        <v>0</v>
      </c>
      <c r="AD171" s="11" t="str">
        <f>IF(AC171=0,'INPUT-Settings'!$C$13,AC171)</f>
        <v>No daily cleaning</v>
      </c>
      <c r="AE171" s="55">
        <f>IF(AD171="Daily Cleaning",VLOOKUP(AB171,'M08, tab 4,5,6,7,8,9'!$I$3:$K$5,3,FALSE),IF(AD171="No daily cleaning",VLOOKUP(AB171,'M08, tab 4,5,6,7,8,9'!$I$3:$J$5,2,FALSE)))</f>
        <v>0.01</v>
      </c>
      <c r="AF171" s="22">
        <f>'INPUT-Production'!P171</f>
        <v>0</v>
      </c>
      <c r="AG171" s="11" t="str">
        <f>IF(AF171=0,'INPUT-Settings'!$C$12,AF171)</f>
        <v>no control measures</v>
      </c>
      <c r="AH171" s="55">
        <f>VLOOKUP(AG171,'M08, tab 4,5,6,7,8,9'!$D$4:$E$8,2,FALSE)</f>
        <v>1</v>
      </c>
      <c r="AI171" s="22">
        <f>'INPUT-Production'!Q171</f>
        <v>0</v>
      </c>
      <c r="AJ171" s="11" t="str">
        <f>IF(AI171=0,'INPUT-Settings'!$C$10)</f>
        <v>&gt;1000 m3</v>
      </c>
      <c r="AK171" s="62">
        <f>VLOOKUP(AJ171,'M08, tab 4,5,6,7,8,9'!$N$19:$O$22,2,FALSE)</f>
        <v>3</v>
      </c>
      <c r="AL171" s="11">
        <f>'INPUT-Production'!R171</f>
        <v>0</v>
      </c>
      <c r="AM171" s="11" t="str">
        <f>IF(AL171=0,'INPUT-Settings'!$C$11,AL171)</f>
        <v>Mechanical/ natural ventilation</v>
      </c>
      <c r="AN171" s="62">
        <f>VLOOKUP(AM171,'M08, tab 4,5,6,7,8,9'!$P$19:$Q$21,2,FALSE)</f>
        <v>2</v>
      </c>
      <c r="AO171" s="55">
        <f>INDEX('M08, tab 4,5,6,7,8,9'!$J$19:$L$22,'Production-Scores'!AK171,'Production-Scores'!AN171)</f>
        <v>1.1000000000000001</v>
      </c>
    </row>
    <row r="172" spans="1:41" x14ac:dyDescent="0.3">
      <c r="A172" s="22">
        <f>'INPUT-Production'!A172</f>
        <v>0</v>
      </c>
      <c r="B172" s="2">
        <f>'INPUT-Production'!B172</f>
        <v>0</v>
      </c>
      <c r="C172" s="22">
        <f>'INPUT-Production'!C172</f>
        <v>0</v>
      </c>
      <c r="D172" s="11">
        <f>'INPUT-Production'!D172</f>
        <v>0</v>
      </c>
      <c r="E172" s="22">
        <f>'INPUT-Production'!E172</f>
        <v>0</v>
      </c>
      <c r="F172" s="2">
        <f>'INPUT-Production'!F172</f>
        <v>0</v>
      </c>
      <c r="G172" s="65">
        <f>'INPUT-Production'!G172</f>
        <v>0</v>
      </c>
      <c r="H172" s="51" t="str">
        <f>IF(C172="process","y",IF(G172=0,'INPUT-Settings'!$C$23,G172))</f>
        <v>n</v>
      </c>
      <c r="I172" s="22">
        <f>'INPUT-Production'!H172</f>
        <v>0</v>
      </c>
      <c r="J172" s="11" t="str">
        <f>IF(I172=0,'INPUT-Settings'!$C$22,I172)</f>
        <v>min</v>
      </c>
      <c r="K172" s="11">
        <f>'INPUT-Production'!I172</f>
        <v>0</v>
      </c>
      <c r="L172" s="62">
        <f>IF(AND(K172=0,C172="input"),'INPUT-Settings'!$C$18,IF(AND(K172=0,C172="output"),'INPUT-Settings'!$C$20,IF(AND(K172=0,C172="process"),'INPUT-Settings'!$C$19,K172)))</f>
        <v>0</v>
      </c>
      <c r="M172" s="55">
        <f t="shared" si="6"/>
        <v>0</v>
      </c>
      <c r="N172" s="22">
        <f>'INPUT-Production'!J172</f>
        <v>0</v>
      </c>
      <c r="O172" s="11" t="str">
        <f>IF(N172=0,'INPUT-Settings'!$C$21,'Production-Scores'!N172)</f>
        <v>4-5 days a week</v>
      </c>
      <c r="P172" s="55">
        <f>VLOOKUP('Production-Scores'!O172,'M08 tab 10,11'!$B$13:$C$18,2,FALSE)</f>
        <v>1</v>
      </c>
      <c r="Q172" s="22">
        <f>'INPUT-Production'!K172</f>
        <v>0</v>
      </c>
      <c r="R172" s="11" t="str">
        <f>IF(Q172=0,'INPUT-Settings'!$C$17,'Production-Scores'!Q172)</f>
        <v>closed containers</v>
      </c>
      <c r="S172" s="55">
        <f>VLOOKUP(R172,'S08 App. A,C'!$D$16:$E$23,2,FALSE)</f>
        <v>0</v>
      </c>
      <c r="T172" s="22">
        <f>'INPUT-Production'!L172</f>
        <v>0</v>
      </c>
      <c r="U172" s="11" t="str">
        <f>IF(T172=0,'INPUT-Settings'!$C$16,T172)</f>
        <v>no cabin</v>
      </c>
      <c r="V172" s="62">
        <f>VLOOKUP(U172,'M08, tab 4,5,6,7,8,9'!$I$31:$J$33,2,FALSE)</f>
        <v>1</v>
      </c>
      <c r="W172" s="11">
        <f>'INPUT-Production'!M172</f>
        <v>0</v>
      </c>
      <c r="X172" s="11" t="str">
        <f>IF(W172=0,'INPUT-Settings'!$C$15,W172)</f>
        <v>None</v>
      </c>
      <c r="Y172" s="62">
        <f>VLOOKUP(X172,'M08, tab 4,5,6,7,8,9'!$D$31:$E$51,2,FALSE)</f>
        <v>1</v>
      </c>
      <c r="Z172" s="55">
        <f t="shared" si="7"/>
        <v>1</v>
      </c>
      <c r="AA172" s="22">
        <f>'INPUT-Production'!N172</f>
        <v>0</v>
      </c>
      <c r="AB172" s="11" t="str">
        <f>IF(AA172=0,'INPUT-Settings'!$C$14,AA172)</f>
        <v>regular inspections</v>
      </c>
      <c r="AC172" s="11">
        <f>'INPUT-Production'!O172</f>
        <v>0</v>
      </c>
      <c r="AD172" s="11" t="str">
        <f>IF(AC172=0,'INPUT-Settings'!$C$13,AC172)</f>
        <v>No daily cleaning</v>
      </c>
      <c r="AE172" s="55">
        <f>IF(AD172="Daily Cleaning",VLOOKUP(AB172,'M08, tab 4,5,6,7,8,9'!$I$3:$K$5,3,FALSE),IF(AD172="No daily cleaning",VLOOKUP(AB172,'M08, tab 4,5,6,7,8,9'!$I$3:$J$5,2,FALSE)))</f>
        <v>0.01</v>
      </c>
      <c r="AF172" s="22">
        <f>'INPUT-Production'!P172</f>
        <v>0</v>
      </c>
      <c r="AG172" s="11" t="str">
        <f>IF(AF172=0,'INPUT-Settings'!$C$12,AF172)</f>
        <v>no control measures</v>
      </c>
      <c r="AH172" s="55">
        <f>VLOOKUP(AG172,'M08, tab 4,5,6,7,8,9'!$D$4:$E$8,2,FALSE)</f>
        <v>1</v>
      </c>
      <c r="AI172" s="22">
        <f>'INPUT-Production'!Q172</f>
        <v>0</v>
      </c>
      <c r="AJ172" s="11" t="str">
        <f>IF(AI172=0,'INPUT-Settings'!$C$10)</f>
        <v>&gt;1000 m3</v>
      </c>
      <c r="AK172" s="62">
        <f>VLOOKUP(AJ172,'M08, tab 4,5,6,7,8,9'!$N$19:$O$22,2,FALSE)</f>
        <v>3</v>
      </c>
      <c r="AL172" s="11">
        <f>'INPUT-Production'!R172</f>
        <v>0</v>
      </c>
      <c r="AM172" s="11" t="str">
        <f>IF(AL172=0,'INPUT-Settings'!$C$11,AL172)</f>
        <v>Mechanical/ natural ventilation</v>
      </c>
      <c r="AN172" s="62">
        <f>VLOOKUP(AM172,'M08, tab 4,5,6,7,8,9'!$P$19:$Q$21,2,FALSE)</f>
        <v>2</v>
      </c>
      <c r="AO172" s="55">
        <f>INDEX('M08, tab 4,5,6,7,8,9'!$J$19:$L$22,'Production-Scores'!AK172,'Production-Scores'!AN172)</f>
        <v>1.1000000000000001</v>
      </c>
    </row>
    <row r="173" spans="1:41" x14ac:dyDescent="0.3">
      <c r="A173" s="22">
        <f>'INPUT-Production'!A173</f>
        <v>0</v>
      </c>
      <c r="B173" s="2">
        <f>'INPUT-Production'!B173</f>
        <v>0</v>
      </c>
      <c r="C173" s="22">
        <f>'INPUT-Production'!C173</f>
        <v>0</v>
      </c>
      <c r="D173" s="11">
        <f>'INPUT-Production'!D173</f>
        <v>0</v>
      </c>
      <c r="E173" s="22">
        <f>'INPUT-Production'!E173</f>
        <v>0</v>
      </c>
      <c r="F173" s="2">
        <f>'INPUT-Production'!F173</f>
        <v>0</v>
      </c>
      <c r="G173" s="65">
        <f>'INPUT-Production'!G173</f>
        <v>0</v>
      </c>
      <c r="H173" s="51" t="str">
        <f>IF(C173="process","y",IF(G173=0,'INPUT-Settings'!$C$23,G173))</f>
        <v>n</v>
      </c>
      <c r="I173" s="22">
        <f>'INPUT-Production'!H173</f>
        <v>0</v>
      </c>
      <c r="J173" s="11" t="str">
        <f>IF(I173=0,'INPUT-Settings'!$C$22,I173)</f>
        <v>min</v>
      </c>
      <c r="K173" s="11">
        <f>'INPUT-Production'!I173</f>
        <v>0</v>
      </c>
      <c r="L173" s="62">
        <f>IF(AND(K173=0,C173="input"),'INPUT-Settings'!$C$18,IF(AND(K173=0,C173="output"),'INPUT-Settings'!$C$20,IF(AND(K173=0,C173="process"),'INPUT-Settings'!$C$19,K173)))</f>
        <v>0</v>
      </c>
      <c r="M173" s="55">
        <f t="shared" si="6"/>
        <v>0</v>
      </c>
      <c r="N173" s="22">
        <f>'INPUT-Production'!J173</f>
        <v>0</v>
      </c>
      <c r="O173" s="11" t="str">
        <f>IF(N173=0,'INPUT-Settings'!$C$21,'Production-Scores'!N173)</f>
        <v>4-5 days a week</v>
      </c>
      <c r="P173" s="55">
        <f>VLOOKUP('Production-Scores'!O173,'M08 tab 10,11'!$B$13:$C$18,2,FALSE)</f>
        <v>1</v>
      </c>
      <c r="Q173" s="22">
        <f>'INPUT-Production'!K173</f>
        <v>0</v>
      </c>
      <c r="R173" s="11" t="str">
        <f>IF(Q173=0,'INPUT-Settings'!$C$17,'Production-Scores'!Q173)</f>
        <v>closed containers</v>
      </c>
      <c r="S173" s="55">
        <f>VLOOKUP(R173,'S08 App. A,C'!$D$16:$E$23,2,FALSE)</f>
        <v>0</v>
      </c>
      <c r="T173" s="22">
        <f>'INPUT-Production'!L173</f>
        <v>0</v>
      </c>
      <c r="U173" s="11" t="str">
        <f>IF(T173=0,'INPUT-Settings'!$C$16,T173)</f>
        <v>no cabin</v>
      </c>
      <c r="V173" s="62">
        <f>VLOOKUP(U173,'M08, tab 4,5,6,7,8,9'!$I$31:$J$33,2,FALSE)</f>
        <v>1</v>
      </c>
      <c r="W173" s="11">
        <f>'INPUT-Production'!M173</f>
        <v>0</v>
      </c>
      <c r="X173" s="11" t="str">
        <f>IF(W173=0,'INPUT-Settings'!$C$15,W173)</f>
        <v>None</v>
      </c>
      <c r="Y173" s="62">
        <f>VLOOKUP(X173,'M08, tab 4,5,6,7,8,9'!$D$31:$E$51,2,FALSE)</f>
        <v>1</v>
      </c>
      <c r="Z173" s="55">
        <f t="shared" si="7"/>
        <v>1</v>
      </c>
      <c r="AA173" s="22">
        <f>'INPUT-Production'!N173</f>
        <v>0</v>
      </c>
      <c r="AB173" s="11" t="str">
        <f>IF(AA173=0,'INPUT-Settings'!$C$14,AA173)</f>
        <v>regular inspections</v>
      </c>
      <c r="AC173" s="11">
        <f>'INPUT-Production'!O173</f>
        <v>0</v>
      </c>
      <c r="AD173" s="11" t="str">
        <f>IF(AC173=0,'INPUT-Settings'!$C$13,AC173)</f>
        <v>No daily cleaning</v>
      </c>
      <c r="AE173" s="55">
        <f>IF(AD173="Daily Cleaning",VLOOKUP(AB173,'M08, tab 4,5,6,7,8,9'!$I$3:$K$5,3,FALSE),IF(AD173="No daily cleaning",VLOOKUP(AB173,'M08, tab 4,5,6,7,8,9'!$I$3:$J$5,2,FALSE)))</f>
        <v>0.01</v>
      </c>
      <c r="AF173" s="22">
        <f>'INPUT-Production'!P173</f>
        <v>0</v>
      </c>
      <c r="AG173" s="11" t="str">
        <f>IF(AF173=0,'INPUT-Settings'!$C$12,AF173)</f>
        <v>no control measures</v>
      </c>
      <c r="AH173" s="55">
        <f>VLOOKUP(AG173,'M08, tab 4,5,6,7,8,9'!$D$4:$E$8,2,FALSE)</f>
        <v>1</v>
      </c>
      <c r="AI173" s="22">
        <f>'INPUT-Production'!Q173</f>
        <v>0</v>
      </c>
      <c r="AJ173" s="11" t="str">
        <f>IF(AI173=0,'INPUT-Settings'!$C$10)</f>
        <v>&gt;1000 m3</v>
      </c>
      <c r="AK173" s="62">
        <f>VLOOKUP(AJ173,'M08, tab 4,5,6,7,8,9'!$N$19:$O$22,2,FALSE)</f>
        <v>3</v>
      </c>
      <c r="AL173" s="11">
        <f>'INPUT-Production'!R173</f>
        <v>0</v>
      </c>
      <c r="AM173" s="11" t="str">
        <f>IF(AL173=0,'INPUT-Settings'!$C$11,AL173)</f>
        <v>Mechanical/ natural ventilation</v>
      </c>
      <c r="AN173" s="62">
        <f>VLOOKUP(AM173,'M08, tab 4,5,6,7,8,9'!$P$19:$Q$21,2,FALSE)</f>
        <v>2</v>
      </c>
      <c r="AO173" s="55">
        <f>INDEX('M08, tab 4,5,6,7,8,9'!$J$19:$L$22,'Production-Scores'!AK173,'Production-Scores'!AN173)</f>
        <v>1.1000000000000001</v>
      </c>
    </row>
    <row r="174" spans="1:41" x14ac:dyDescent="0.3">
      <c r="A174" s="22">
        <f>'INPUT-Production'!A174</f>
        <v>0</v>
      </c>
      <c r="B174" s="2">
        <f>'INPUT-Production'!B174</f>
        <v>0</v>
      </c>
      <c r="C174" s="22">
        <f>'INPUT-Production'!C174</f>
        <v>0</v>
      </c>
      <c r="D174" s="11">
        <f>'INPUT-Production'!D174</f>
        <v>0</v>
      </c>
      <c r="E174" s="22">
        <f>'INPUT-Production'!E174</f>
        <v>0</v>
      </c>
      <c r="F174" s="2">
        <f>'INPUT-Production'!F174</f>
        <v>0</v>
      </c>
      <c r="G174" s="65">
        <f>'INPUT-Production'!G174</f>
        <v>0</v>
      </c>
      <c r="H174" s="51" t="str">
        <f>IF(C174="process","y",IF(G174=0,'INPUT-Settings'!$C$23,G174))</f>
        <v>n</v>
      </c>
      <c r="I174" s="22">
        <f>'INPUT-Production'!H174</f>
        <v>0</v>
      </c>
      <c r="J174" s="11" t="str">
        <f>IF(I174=0,'INPUT-Settings'!$C$22,I174)</f>
        <v>min</v>
      </c>
      <c r="K174" s="11">
        <f>'INPUT-Production'!I174</f>
        <v>0</v>
      </c>
      <c r="L174" s="62">
        <f>IF(AND(K174=0,C174="input"),'INPUT-Settings'!$C$18,IF(AND(K174=0,C174="output"),'INPUT-Settings'!$C$20,IF(AND(K174=0,C174="process"),'INPUT-Settings'!$C$19,K174)))</f>
        <v>0</v>
      </c>
      <c r="M174" s="55">
        <f t="shared" si="6"/>
        <v>0</v>
      </c>
      <c r="N174" s="22">
        <f>'INPUT-Production'!J174</f>
        <v>0</v>
      </c>
      <c r="O174" s="11" t="str">
        <f>IF(N174=0,'INPUT-Settings'!$C$21,'Production-Scores'!N174)</f>
        <v>4-5 days a week</v>
      </c>
      <c r="P174" s="55">
        <f>VLOOKUP('Production-Scores'!O174,'M08 tab 10,11'!$B$13:$C$18,2,FALSE)</f>
        <v>1</v>
      </c>
      <c r="Q174" s="22">
        <f>'INPUT-Production'!K174</f>
        <v>0</v>
      </c>
      <c r="R174" s="11" t="str">
        <f>IF(Q174=0,'INPUT-Settings'!$C$17,'Production-Scores'!Q174)</f>
        <v>closed containers</v>
      </c>
      <c r="S174" s="55">
        <f>VLOOKUP(R174,'S08 App. A,C'!$D$16:$E$23,2,FALSE)</f>
        <v>0</v>
      </c>
      <c r="T174" s="22">
        <f>'INPUT-Production'!L174</f>
        <v>0</v>
      </c>
      <c r="U174" s="11" t="str">
        <f>IF(T174=0,'INPUT-Settings'!$C$16,T174)</f>
        <v>no cabin</v>
      </c>
      <c r="V174" s="62">
        <f>VLOOKUP(U174,'M08, tab 4,5,6,7,8,9'!$I$31:$J$33,2,FALSE)</f>
        <v>1</v>
      </c>
      <c r="W174" s="11">
        <f>'INPUT-Production'!M174</f>
        <v>0</v>
      </c>
      <c r="X174" s="11" t="str">
        <f>IF(W174=0,'INPUT-Settings'!$C$15,W174)</f>
        <v>None</v>
      </c>
      <c r="Y174" s="62">
        <f>VLOOKUP(X174,'M08, tab 4,5,6,7,8,9'!$D$31:$E$51,2,FALSE)</f>
        <v>1</v>
      </c>
      <c r="Z174" s="55">
        <f t="shared" si="7"/>
        <v>1</v>
      </c>
      <c r="AA174" s="22">
        <f>'INPUT-Production'!N174</f>
        <v>0</v>
      </c>
      <c r="AB174" s="11" t="str">
        <f>IF(AA174=0,'INPUT-Settings'!$C$14,AA174)</f>
        <v>regular inspections</v>
      </c>
      <c r="AC174" s="11">
        <f>'INPUT-Production'!O174</f>
        <v>0</v>
      </c>
      <c r="AD174" s="11" t="str">
        <f>IF(AC174=0,'INPUT-Settings'!$C$13,AC174)</f>
        <v>No daily cleaning</v>
      </c>
      <c r="AE174" s="55">
        <f>IF(AD174="Daily Cleaning",VLOOKUP(AB174,'M08, tab 4,5,6,7,8,9'!$I$3:$K$5,3,FALSE),IF(AD174="No daily cleaning",VLOOKUP(AB174,'M08, tab 4,5,6,7,8,9'!$I$3:$J$5,2,FALSE)))</f>
        <v>0.01</v>
      </c>
      <c r="AF174" s="22">
        <f>'INPUT-Production'!P174</f>
        <v>0</v>
      </c>
      <c r="AG174" s="11" t="str">
        <f>IF(AF174=0,'INPUT-Settings'!$C$12,AF174)</f>
        <v>no control measures</v>
      </c>
      <c r="AH174" s="55">
        <f>VLOOKUP(AG174,'M08, tab 4,5,6,7,8,9'!$D$4:$E$8,2,FALSE)</f>
        <v>1</v>
      </c>
      <c r="AI174" s="22">
        <f>'INPUT-Production'!Q174</f>
        <v>0</v>
      </c>
      <c r="AJ174" s="11" t="str">
        <f>IF(AI174=0,'INPUT-Settings'!$C$10)</f>
        <v>&gt;1000 m3</v>
      </c>
      <c r="AK174" s="62">
        <f>VLOOKUP(AJ174,'M08, tab 4,5,6,7,8,9'!$N$19:$O$22,2,FALSE)</f>
        <v>3</v>
      </c>
      <c r="AL174" s="11">
        <f>'INPUT-Production'!R174</f>
        <v>0</v>
      </c>
      <c r="AM174" s="11" t="str">
        <f>IF(AL174=0,'INPUT-Settings'!$C$11,AL174)</f>
        <v>Mechanical/ natural ventilation</v>
      </c>
      <c r="AN174" s="62">
        <f>VLOOKUP(AM174,'M08, tab 4,5,6,7,8,9'!$P$19:$Q$21,2,FALSE)</f>
        <v>2</v>
      </c>
      <c r="AO174" s="55">
        <f>INDEX('M08, tab 4,5,6,7,8,9'!$J$19:$L$22,'Production-Scores'!AK174,'Production-Scores'!AN174)</f>
        <v>1.1000000000000001</v>
      </c>
    </row>
    <row r="175" spans="1:41" x14ac:dyDescent="0.3">
      <c r="A175" s="22">
        <f>'INPUT-Production'!A175</f>
        <v>0</v>
      </c>
      <c r="B175" s="2">
        <f>'INPUT-Production'!B175</f>
        <v>0</v>
      </c>
      <c r="C175" s="22">
        <f>'INPUT-Production'!C175</f>
        <v>0</v>
      </c>
      <c r="D175" s="11">
        <f>'INPUT-Production'!D175</f>
        <v>0</v>
      </c>
      <c r="E175" s="22">
        <f>'INPUT-Production'!E175</f>
        <v>0</v>
      </c>
      <c r="F175" s="2">
        <f>'INPUT-Production'!F175</f>
        <v>0</v>
      </c>
      <c r="G175" s="65">
        <f>'INPUT-Production'!G175</f>
        <v>0</v>
      </c>
      <c r="H175" s="51" t="str">
        <f>IF(C175="process","y",IF(G175=0,'INPUT-Settings'!$C$23,G175))</f>
        <v>n</v>
      </c>
      <c r="I175" s="22">
        <f>'INPUT-Production'!H175</f>
        <v>0</v>
      </c>
      <c r="J175" s="11" t="str">
        <f>IF(I175=0,'INPUT-Settings'!$C$22,I175)</f>
        <v>min</v>
      </c>
      <c r="K175" s="11">
        <f>'INPUT-Production'!I175</f>
        <v>0</v>
      </c>
      <c r="L175" s="62">
        <f>IF(AND(K175=0,C175="input"),'INPUT-Settings'!$C$18,IF(AND(K175=0,C175="output"),'INPUT-Settings'!$C$20,IF(AND(K175=0,C175="process"),'INPUT-Settings'!$C$19,K175)))</f>
        <v>0</v>
      </c>
      <c r="M175" s="55">
        <f t="shared" si="6"/>
        <v>0</v>
      </c>
      <c r="N175" s="22">
        <f>'INPUT-Production'!J175</f>
        <v>0</v>
      </c>
      <c r="O175" s="11" t="str">
        <f>IF(N175=0,'INPUT-Settings'!$C$21,'Production-Scores'!N175)</f>
        <v>4-5 days a week</v>
      </c>
      <c r="P175" s="55">
        <f>VLOOKUP('Production-Scores'!O175,'M08 tab 10,11'!$B$13:$C$18,2,FALSE)</f>
        <v>1</v>
      </c>
      <c r="Q175" s="22">
        <f>'INPUT-Production'!K175</f>
        <v>0</v>
      </c>
      <c r="R175" s="11" t="str">
        <f>IF(Q175=0,'INPUT-Settings'!$C$17,'Production-Scores'!Q175)</f>
        <v>closed containers</v>
      </c>
      <c r="S175" s="55">
        <f>VLOOKUP(R175,'S08 App. A,C'!$D$16:$E$23,2,FALSE)</f>
        <v>0</v>
      </c>
      <c r="T175" s="22">
        <f>'INPUT-Production'!L175</f>
        <v>0</v>
      </c>
      <c r="U175" s="11" t="str">
        <f>IF(T175=0,'INPUT-Settings'!$C$16,T175)</f>
        <v>no cabin</v>
      </c>
      <c r="V175" s="62">
        <f>VLOOKUP(U175,'M08, tab 4,5,6,7,8,9'!$I$31:$J$33,2,FALSE)</f>
        <v>1</v>
      </c>
      <c r="W175" s="11">
        <f>'INPUT-Production'!M175</f>
        <v>0</v>
      </c>
      <c r="X175" s="11" t="str">
        <f>IF(W175=0,'INPUT-Settings'!$C$15,W175)</f>
        <v>None</v>
      </c>
      <c r="Y175" s="62">
        <f>VLOOKUP(X175,'M08, tab 4,5,6,7,8,9'!$D$31:$E$51,2,FALSE)</f>
        <v>1</v>
      </c>
      <c r="Z175" s="55">
        <f t="shared" si="7"/>
        <v>1</v>
      </c>
      <c r="AA175" s="22">
        <f>'INPUT-Production'!N175</f>
        <v>0</v>
      </c>
      <c r="AB175" s="11" t="str">
        <f>IF(AA175=0,'INPUT-Settings'!$C$14,AA175)</f>
        <v>regular inspections</v>
      </c>
      <c r="AC175" s="11">
        <f>'INPUT-Production'!O175</f>
        <v>0</v>
      </c>
      <c r="AD175" s="11" t="str">
        <f>IF(AC175=0,'INPUT-Settings'!$C$13,AC175)</f>
        <v>No daily cleaning</v>
      </c>
      <c r="AE175" s="55">
        <f>IF(AD175="Daily Cleaning",VLOOKUP(AB175,'M08, tab 4,5,6,7,8,9'!$I$3:$K$5,3,FALSE),IF(AD175="No daily cleaning",VLOOKUP(AB175,'M08, tab 4,5,6,7,8,9'!$I$3:$J$5,2,FALSE)))</f>
        <v>0.01</v>
      </c>
      <c r="AF175" s="22">
        <f>'INPUT-Production'!P175</f>
        <v>0</v>
      </c>
      <c r="AG175" s="11" t="str">
        <f>IF(AF175=0,'INPUT-Settings'!$C$12,AF175)</f>
        <v>no control measures</v>
      </c>
      <c r="AH175" s="55">
        <f>VLOOKUP(AG175,'M08, tab 4,5,6,7,8,9'!$D$4:$E$8,2,FALSE)</f>
        <v>1</v>
      </c>
      <c r="AI175" s="22">
        <f>'INPUT-Production'!Q175</f>
        <v>0</v>
      </c>
      <c r="AJ175" s="11" t="str">
        <f>IF(AI175=0,'INPUT-Settings'!$C$10)</f>
        <v>&gt;1000 m3</v>
      </c>
      <c r="AK175" s="62">
        <f>VLOOKUP(AJ175,'M08, tab 4,5,6,7,8,9'!$N$19:$O$22,2,FALSE)</f>
        <v>3</v>
      </c>
      <c r="AL175" s="11">
        <f>'INPUT-Production'!R175</f>
        <v>0</v>
      </c>
      <c r="AM175" s="11" t="str">
        <f>IF(AL175=0,'INPUT-Settings'!$C$11,AL175)</f>
        <v>Mechanical/ natural ventilation</v>
      </c>
      <c r="AN175" s="62">
        <f>VLOOKUP(AM175,'M08, tab 4,5,6,7,8,9'!$P$19:$Q$21,2,FALSE)</f>
        <v>2</v>
      </c>
      <c r="AO175" s="55">
        <f>INDEX('M08, tab 4,5,6,7,8,9'!$J$19:$L$22,'Production-Scores'!AK175,'Production-Scores'!AN175)</f>
        <v>1.1000000000000001</v>
      </c>
    </row>
    <row r="176" spans="1:41" x14ac:dyDescent="0.3">
      <c r="A176" s="22">
        <f>'INPUT-Production'!A176</f>
        <v>0</v>
      </c>
      <c r="B176" s="2">
        <f>'INPUT-Production'!B176</f>
        <v>0</v>
      </c>
      <c r="C176" s="22">
        <f>'INPUT-Production'!C176</f>
        <v>0</v>
      </c>
      <c r="D176" s="11">
        <f>'INPUT-Production'!D176</f>
        <v>0</v>
      </c>
      <c r="E176" s="22">
        <f>'INPUT-Production'!E176</f>
        <v>0</v>
      </c>
      <c r="F176" s="2">
        <f>'INPUT-Production'!F176</f>
        <v>0</v>
      </c>
      <c r="G176" s="65">
        <f>'INPUT-Production'!G176</f>
        <v>0</v>
      </c>
      <c r="H176" s="51" t="str">
        <f>IF(C176="process","y",IF(G176=0,'INPUT-Settings'!$C$23,G176))</f>
        <v>n</v>
      </c>
      <c r="I176" s="22">
        <f>'INPUT-Production'!H176</f>
        <v>0</v>
      </c>
      <c r="J176" s="11" t="str">
        <f>IF(I176=0,'INPUT-Settings'!$C$22,I176)</f>
        <v>min</v>
      </c>
      <c r="K176" s="11">
        <f>'INPUT-Production'!I176</f>
        <v>0</v>
      </c>
      <c r="L176" s="62">
        <f>IF(AND(K176=0,C176="input"),'INPUT-Settings'!$C$18,IF(AND(K176=0,C176="output"),'INPUT-Settings'!$C$20,IF(AND(K176=0,C176="process"),'INPUT-Settings'!$C$19,K176)))</f>
        <v>0</v>
      </c>
      <c r="M176" s="55">
        <f t="shared" si="6"/>
        <v>0</v>
      </c>
      <c r="N176" s="22">
        <f>'INPUT-Production'!J176</f>
        <v>0</v>
      </c>
      <c r="O176" s="11" t="str">
        <f>IF(N176=0,'INPUT-Settings'!$C$21,'Production-Scores'!N176)</f>
        <v>4-5 days a week</v>
      </c>
      <c r="P176" s="55">
        <f>VLOOKUP('Production-Scores'!O176,'M08 tab 10,11'!$B$13:$C$18,2,FALSE)</f>
        <v>1</v>
      </c>
      <c r="Q176" s="22">
        <f>'INPUT-Production'!K176</f>
        <v>0</v>
      </c>
      <c r="R176" s="11" t="str">
        <f>IF(Q176=0,'INPUT-Settings'!$C$17,'Production-Scores'!Q176)</f>
        <v>closed containers</v>
      </c>
      <c r="S176" s="55">
        <f>VLOOKUP(R176,'S08 App. A,C'!$D$16:$E$23,2,FALSE)</f>
        <v>0</v>
      </c>
      <c r="T176" s="22">
        <f>'INPUT-Production'!L176</f>
        <v>0</v>
      </c>
      <c r="U176" s="11" t="str">
        <f>IF(T176=0,'INPUT-Settings'!$C$16,T176)</f>
        <v>no cabin</v>
      </c>
      <c r="V176" s="62">
        <f>VLOOKUP(U176,'M08, tab 4,5,6,7,8,9'!$I$31:$J$33,2,FALSE)</f>
        <v>1</v>
      </c>
      <c r="W176" s="11">
        <f>'INPUT-Production'!M176</f>
        <v>0</v>
      </c>
      <c r="X176" s="11" t="str">
        <f>IF(W176=0,'INPUT-Settings'!$C$15,W176)</f>
        <v>None</v>
      </c>
      <c r="Y176" s="62">
        <f>VLOOKUP(X176,'M08, tab 4,5,6,7,8,9'!$D$31:$E$51,2,FALSE)</f>
        <v>1</v>
      </c>
      <c r="Z176" s="55">
        <f t="shared" si="7"/>
        <v>1</v>
      </c>
      <c r="AA176" s="22">
        <f>'INPUT-Production'!N176</f>
        <v>0</v>
      </c>
      <c r="AB176" s="11" t="str">
        <f>IF(AA176=0,'INPUT-Settings'!$C$14,AA176)</f>
        <v>regular inspections</v>
      </c>
      <c r="AC176" s="11">
        <f>'INPUT-Production'!O176</f>
        <v>0</v>
      </c>
      <c r="AD176" s="11" t="str">
        <f>IF(AC176=0,'INPUT-Settings'!$C$13,AC176)</f>
        <v>No daily cleaning</v>
      </c>
      <c r="AE176" s="55">
        <f>IF(AD176="Daily Cleaning",VLOOKUP(AB176,'M08, tab 4,5,6,7,8,9'!$I$3:$K$5,3,FALSE),IF(AD176="No daily cleaning",VLOOKUP(AB176,'M08, tab 4,5,6,7,8,9'!$I$3:$J$5,2,FALSE)))</f>
        <v>0.01</v>
      </c>
      <c r="AF176" s="22">
        <f>'INPUT-Production'!P176</f>
        <v>0</v>
      </c>
      <c r="AG176" s="11" t="str">
        <f>IF(AF176=0,'INPUT-Settings'!$C$12,AF176)</f>
        <v>no control measures</v>
      </c>
      <c r="AH176" s="55">
        <f>VLOOKUP(AG176,'M08, tab 4,5,6,7,8,9'!$D$4:$E$8,2,FALSE)</f>
        <v>1</v>
      </c>
      <c r="AI176" s="22">
        <f>'INPUT-Production'!Q176</f>
        <v>0</v>
      </c>
      <c r="AJ176" s="11" t="str">
        <f>IF(AI176=0,'INPUT-Settings'!$C$10)</f>
        <v>&gt;1000 m3</v>
      </c>
      <c r="AK176" s="62">
        <f>VLOOKUP(AJ176,'M08, tab 4,5,6,7,8,9'!$N$19:$O$22,2,FALSE)</f>
        <v>3</v>
      </c>
      <c r="AL176" s="11">
        <f>'INPUT-Production'!R176</f>
        <v>0</v>
      </c>
      <c r="AM176" s="11" t="str">
        <f>IF(AL176=0,'INPUT-Settings'!$C$11,AL176)</f>
        <v>Mechanical/ natural ventilation</v>
      </c>
      <c r="AN176" s="62">
        <f>VLOOKUP(AM176,'M08, tab 4,5,6,7,8,9'!$P$19:$Q$21,2,FALSE)</f>
        <v>2</v>
      </c>
      <c r="AO176" s="55">
        <f>INDEX('M08, tab 4,5,6,7,8,9'!$J$19:$L$22,'Production-Scores'!AK176,'Production-Scores'!AN176)</f>
        <v>1.1000000000000001</v>
      </c>
    </row>
    <row r="177" spans="1:41" x14ac:dyDescent="0.3">
      <c r="A177" s="22">
        <f>'INPUT-Production'!A177</f>
        <v>0</v>
      </c>
      <c r="B177" s="2">
        <f>'INPUT-Production'!B177</f>
        <v>0</v>
      </c>
      <c r="C177" s="22">
        <f>'INPUT-Production'!C177</f>
        <v>0</v>
      </c>
      <c r="D177" s="11">
        <f>'INPUT-Production'!D177</f>
        <v>0</v>
      </c>
      <c r="E177" s="22">
        <f>'INPUT-Production'!E177</f>
        <v>0</v>
      </c>
      <c r="F177" s="2">
        <f>'INPUT-Production'!F177</f>
        <v>0</v>
      </c>
      <c r="G177" s="65">
        <f>'INPUT-Production'!G177</f>
        <v>0</v>
      </c>
      <c r="H177" s="51" t="str">
        <f>IF(C177="process","y",IF(G177=0,'INPUT-Settings'!$C$23,G177))</f>
        <v>n</v>
      </c>
      <c r="I177" s="22">
        <f>'INPUT-Production'!H177</f>
        <v>0</v>
      </c>
      <c r="J177" s="11" t="str">
        <f>IF(I177=0,'INPUT-Settings'!$C$22,I177)</f>
        <v>min</v>
      </c>
      <c r="K177" s="11">
        <f>'INPUT-Production'!I177</f>
        <v>0</v>
      </c>
      <c r="L177" s="62">
        <f>IF(AND(K177=0,C177="input"),'INPUT-Settings'!$C$18,IF(AND(K177=0,C177="output"),'INPUT-Settings'!$C$20,IF(AND(K177=0,C177="process"),'INPUT-Settings'!$C$19,K177)))</f>
        <v>0</v>
      </c>
      <c r="M177" s="55">
        <f t="shared" si="6"/>
        <v>0</v>
      </c>
      <c r="N177" s="22">
        <f>'INPUT-Production'!J177</f>
        <v>0</v>
      </c>
      <c r="O177" s="11" t="str">
        <f>IF(N177=0,'INPUT-Settings'!$C$21,'Production-Scores'!N177)</f>
        <v>4-5 days a week</v>
      </c>
      <c r="P177" s="55">
        <f>VLOOKUP('Production-Scores'!O177,'M08 tab 10,11'!$B$13:$C$18,2,FALSE)</f>
        <v>1</v>
      </c>
      <c r="Q177" s="22">
        <f>'INPUT-Production'!K177</f>
        <v>0</v>
      </c>
      <c r="R177" s="11" t="str">
        <f>IF(Q177=0,'INPUT-Settings'!$C$17,'Production-Scores'!Q177)</f>
        <v>closed containers</v>
      </c>
      <c r="S177" s="55">
        <f>VLOOKUP(R177,'S08 App. A,C'!$D$16:$E$23,2,FALSE)</f>
        <v>0</v>
      </c>
      <c r="T177" s="22">
        <f>'INPUT-Production'!L177</f>
        <v>0</v>
      </c>
      <c r="U177" s="11" t="str">
        <f>IF(T177=0,'INPUT-Settings'!$C$16,T177)</f>
        <v>no cabin</v>
      </c>
      <c r="V177" s="62">
        <f>VLOOKUP(U177,'M08, tab 4,5,6,7,8,9'!$I$31:$J$33,2,FALSE)</f>
        <v>1</v>
      </c>
      <c r="W177" s="11">
        <f>'INPUT-Production'!M177</f>
        <v>0</v>
      </c>
      <c r="X177" s="11" t="str">
        <f>IF(W177=0,'INPUT-Settings'!$C$15,W177)</f>
        <v>None</v>
      </c>
      <c r="Y177" s="62">
        <f>VLOOKUP(X177,'M08, tab 4,5,6,7,8,9'!$D$31:$E$51,2,FALSE)</f>
        <v>1</v>
      </c>
      <c r="Z177" s="55">
        <f t="shared" si="7"/>
        <v>1</v>
      </c>
      <c r="AA177" s="22">
        <f>'INPUT-Production'!N177</f>
        <v>0</v>
      </c>
      <c r="AB177" s="11" t="str">
        <f>IF(AA177=0,'INPUT-Settings'!$C$14,AA177)</f>
        <v>regular inspections</v>
      </c>
      <c r="AC177" s="11">
        <f>'INPUT-Production'!O177</f>
        <v>0</v>
      </c>
      <c r="AD177" s="11" t="str">
        <f>IF(AC177=0,'INPUT-Settings'!$C$13,AC177)</f>
        <v>No daily cleaning</v>
      </c>
      <c r="AE177" s="55">
        <f>IF(AD177="Daily Cleaning",VLOOKUP(AB177,'M08, tab 4,5,6,7,8,9'!$I$3:$K$5,3,FALSE),IF(AD177="No daily cleaning",VLOOKUP(AB177,'M08, tab 4,5,6,7,8,9'!$I$3:$J$5,2,FALSE)))</f>
        <v>0.01</v>
      </c>
      <c r="AF177" s="22">
        <f>'INPUT-Production'!P177</f>
        <v>0</v>
      </c>
      <c r="AG177" s="11" t="str">
        <f>IF(AF177=0,'INPUT-Settings'!$C$12,AF177)</f>
        <v>no control measures</v>
      </c>
      <c r="AH177" s="55">
        <f>VLOOKUP(AG177,'M08, tab 4,5,6,7,8,9'!$D$4:$E$8,2,FALSE)</f>
        <v>1</v>
      </c>
      <c r="AI177" s="22">
        <f>'INPUT-Production'!Q177</f>
        <v>0</v>
      </c>
      <c r="AJ177" s="11" t="str">
        <f>IF(AI177=0,'INPUT-Settings'!$C$10)</f>
        <v>&gt;1000 m3</v>
      </c>
      <c r="AK177" s="62">
        <f>VLOOKUP(AJ177,'M08, tab 4,5,6,7,8,9'!$N$19:$O$22,2,FALSE)</f>
        <v>3</v>
      </c>
      <c r="AL177" s="11">
        <f>'INPUT-Production'!R177</f>
        <v>0</v>
      </c>
      <c r="AM177" s="11" t="str">
        <f>IF(AL177=0,'INPUT-Settings'!$C$11,AL177)</f>
        <v>Mechanical/ natural ventilation</v>
      </c>
      <c r="AN177" s="62">
        <f>VLOOKUP(AM177,'M08, tab 4,5,6,7,8,9'!$P$19:$Q$21,2,FALSE)</f>
        <v>2</v>
      </c>
      <c r="AO177" s="55">
        <f>INDEX('M08, tab 4,5,6,7,8,9'!$J$19:$L$22,'Production-Scores'!AK177,'Production-Scores'!AN177)</f>
        <v>1.1000000000000001</v>
      </c>
    </row>
    <row r="178" spans="1:41" x14ac:dyDescent="0.3">
      <c r="A178" s="22">
        <f>'INPUT-Production'!A178</f>
        <v>0</v>
      </c>
      <c r="B178" s="2">
        <f>'INPUT-Production'!B178</f>
        <v>0</v>
      </c>
      <c r="C178" s="22">
        <f>'INPUT-Production'!C178</f>
        <v>0</v>
      </c>
      <c r="D178" s="11">
        <f>'INPUT-Production'!D178</f>
        <v>0</v>
      </c>
      <c r="E178" s="22">
        <f>'INPUT-Production'!E178</f>
        <v>0</v>
      </c>
      <c r="F178" s="2">
        <f>'INPUT-Production'!F178</f>
        <v>0</v>
      </c>
      <c r="G178" s="65">
        <f>'INPUT-Production'!G178</f>
        <v>0</v>
      </c>
      <c r="H178" s="51" t="str">
        <f>IF(C178="process","y",IF(G178=0,'INPUT-Settings'!$C$23,G178))</f>
        <v>n</v>
      </c>
      <c r="I178" s="22">
        <f>'INPUT-Production'!H178</f>
        <v>0</v>
      </c>
      <c r="J178" s="11" t="str">
        <f>IF(I178=0,'INPUT-Settings'!$C$22,I178)</f>
        <v>min</v>
      </c>
      <c r="K178" s="11">
        <f>'INPUT-Production'!I178</f>
        <v>0</v>
      </c>
      <c r="L178" s="62">
        <f>IF(AND(K178=0,C178="input"),'INPUT-Settings'!$C$18,IF(AND(K178=0,C178="output"),'INPUT-Settings'!$C$20,IF(AND(K178=0,C178="process"),'INPUT-Settings'!$C$19,K178)))</f>
        <v>0</v>
      </c>
      <c r="M178" s="55">
        <f t="shared" si="6"/>
        <v>0</v>
      </c>
      <c r="N178" s="22">
        <f>'INPUT-Production'!J178</f>
        <v>0</v>
      </c>
      <c r="O178" s="11" t="str">
        <f>IF(N178=0,'INPUT-Settings'!$C$21,'Production-Scores'!N178)</f>
        <v>4-5 days a week</v>
      </c>
      <c r="P178" s="55">
        <f>VLOOKUP('Production-Scores'!O178,'M08 tab 10,11'!$B$13:$C$18,2,FALSE)</f>
        <v>1</v>
      </c>
      <c r="Q178" s="22">
        <f>'INPUT-Production'!K178</f>
        <v>0</v>
      </c>
      <c r="R178" s="11" t="str">
        <f>IF(Q178=0,'INPUT-Settings'!$C$17,'Production-Scores'!Q178)</f>
        <v>closed containers</v>
      </c>
      <c r="S178" s="55">
        <f>VLOOKUP(R178,'S08 App. A,C'!$D$16:$E$23,2,FALSE)</f>
        <v>0</v>
      </c>
      <c r="T178" s="22">
        <f>'INPUT-Production'!L178</f>
        <v>0</v>
      </c>
      <c r="U178" s="11" t="str">
        <f>IF(T178=0,'INPUT-Settings'!$C$16,T178)</f>
        <v>no cabin</v>
      </c>
      <c r="V178" s="62">
        <f>VLOOKUP(U178,'M08, tab 4,5,6,7,8,9'!$I$31:$J$33,2,FALSE)</f>
        <v>1</v>
      </c>
      <c r="W178" s="11">
        <f>'INPUT-Production'!M178</f>
        <v>0</v>
      </c>
      <c r="X178" s="11" t="str">
        <f>IF(W178=0,'INPUT-Settings'!$C$15,W178)</f>
        <v>None</v>
      </c>
      <c r="Y178" s="62">
        <f>VLOOKUP(X178,'M08, tab 4,5,6,7,8,9'!$D$31:$E$51,2,FALSE)</f>
        <v>1</v>
      </c>
      <c r="Z178" s="55">
        <f t="shared" si="7"/>
        <v>1</v>
      </c>
      <c r="AA178" s="22">
        <f>'INPUT-Production'!N178</f>
        <v>0</v>
      </c>
      <c r="AB178" s="11" t="str">
        <f>IF(AA178=0,'INPUT-Settings'!$C$14,AA178)</f>
        <v>regular inspections</v>
      </c>
      <c r="AC178" s="11">
        <f>'INPUT-Production'!O178</f>
        <v>0</v>
      </c>
      <c r="AD178" s="11" t="str">
        <f>IF(AC178=0,'INPUT-Settings'!$C$13,AC178)</f>
        <v>No daily cleaning</v>
      </c>
      <c r="AE178" s="55">
        <f>IF(AD178="Daily Cleaning",VLOOKUP(AB178,'M08, tab 4,5,6,7,8,9'!$I$3:$K$5,3,FALSE),IF(AD178="No daily cleaning",VLOOKUP(AB178,'M08, tab 4,5,6,7,8,9'!$I$3:$J$5,2,FALSE)))</f>
        <v>0.01</v>
      </c>
      <c r="AF178" s="22">
        <f>'INPUT-Production'!P178</f>
        <v>0</v>
      </c>
      <c r="AG178" s="11" t="str">
        <f>IF(AF178=0,'INPUT-Settings'!$C$12,AF178)</f>
        <v>no control measures</v>
      </c>
      <c r="AH178" s="55">
        <f>VLOOKUP(AG178,'M08, tab 4,5,6,7,8,9'!$D$4:$E$8,2,FALSE)</f>
        <v>1</v>
      </c>
      <c r="AI178" s="22">
        <f>'INPUT-Production'!Q178</f>
        <v>0</v>
      </c>
      <c r="AJ178" s="11" t="str">
        <f>IF(AI178=0,'INPUT-Settings'!$C$10)</f>
        <v>&gt;1000 m3</v>
      </c>
      <c r="AK178" s="62">
        <f>VLOOKUP(AJ178,'M08, tab 4,5,6,7,8,9'!$N$19:$O$22,2,FALSE)</f>
        <v>3</v>
      </c>
      <c r="AL178" s="11">
        <f>'INPUT-Production'!R178</f>
        <v>0</v>
      </c>
      <c r="AM178" s="11" t="str">
        <f>IF(AL178=0,'INPUT-Settings'!$C$11,AL178)</f>
        <v>Mechanical/ natural ventilation</v>
      </c>
      <c r="AN178" s="62">
        <f>VLOOKUP(AM178,'M08, tab 4,5,6,7,8,9'!$P$19:$Q$21,2,FALSE)</f>
        <v>2</v>
      </c>
      <c r="AO178" s="55">
        <f>INDEX('M08, tab 4,5,6,7,8,9'!$J$19:$L$22,'Production-Scores'!AK178,'Production-Scores'!AN178)</f>
        <v>1.1000000000000001</v>
      </c>
    </row>
    <row r="179" spans="1:41" x14ac:dyDescent="0.3">
      <c r="A179" s="22">
        <f>'INPUT-Production'!A179</f>
        <v>0</v>
      </c>
      <c r="B179" s="2">
        <f>'INPUT-Production'!B179</f>
        <v>0</v>
      </c>
      <c r="C179" s="22">
        <f>'INPUT-Production'!C179</f>
        <v>0</v>
      </c>
      <c r="D179" s="11">
        <f>'INPUT-Production'!D179</f>
        <v>0</v>
      </c>
      <c r="E179" s="22">
        <f>'INPUT-Production'!E179</f>
        <v>0</v>
      </c>
      <c r="F179" s="2">
        <f>'INPUT-Production'!F179</f>
        <v>0</v>
      </c>
      <c r="G179" s="65">
        <f>'INPUT-Production'!G179</f>
        <v>0</v>
      </c>
      <c r="H179" s="51" t="str">
        <f>IF(C179="process","y",IF(G179=0,'INPUT-Settings'!$C$23,G179))</f>
        <v>n</v>
      </c>
      <c r="I179" s="22">
        <f>'INPUT-Production'!H179</f>
        <v>0</v>
      </c>
      <c r="J179" s="11" t="str">
        <f>IF(I179=0,'INPUT-Settings'!$C$22,I179)</f>
        <v>min</v>
      </c>
      <c r="K179" s="11">
        <f>'INPUT-Production'!I179</f>
        <v>0</v>
      </c>
      <c r="L179" s="62">
        <f>IF(AND(K179=0,C179="input"),'INPUT-Settings'!$C$18,IF(AND(K179=0,C179="output"),'INPUT-Settings'!$C$20,IF(AND(K179=0,C179="process"),'INPUT-Settings'!$C$19,K179)))</f>
        <v>0</v>
      </c>
      <c r="M179" s="55">
        <f t="shared" si="6"/>
        <v>0</v>
      </c>
      <c r="N179" s="22">
        <f>'INPUT-Production'!J179</f>
        <v>0</v>
      </c>
      <c r="O179" s="11" t="str">
        <f>IF(N179=0,'INPUT-Settings'!$C$21,'Production-Scores'!N179)</f>
        <v>4-5 days a week</v>
      </c>
      <c r="P179" s="55">
        <f>VLOOKUP('Production-Scores'!O179,'M08 tab 10,11'!$B$13:$C$18,2,FALSE)</f>
        <v>1</v>
      </c>
      <c r="Q179" s="22">
        <f>'INPUT-Production'!K179</f>
        <v>0</v>
      </c>
      <c r="R179" s="11" t="str">
        <f>IF(Q179=0,'INPUT-Settings'!$C$17,'Production-Scores'!Q179)</f>
        <v>closed containers</v>
      </c>
      <c r="S179" s="55">
        <f>VLOOKUP(R179,'S08 App. A,C'!$D$16:$E$23,2,FALSE)</f>
        <v>0</v>
      </c>
      <c r="T179" s="22">
        <f>'INPUT-Production'!L179</f>
        <v>0</v>
      </c>
      <c r="U179" s="11" t="str">
        <f>IF(T179=0,'INPUT-Settings'!$C$16,T179)</f>
        <v>no cabin</v>
      </c>
      <c r="V179" s="62">
        <f>VLOOKUP(U179,'M08, tab 4,5,6,7,8,9'!$I$31:$J$33,2,FALSE)</f>
        <v>1</v>
      </c>
      <c r="W179" s="11">
        <f>'INPUT-Production'!M179</f>
        <v>0</v>
      </c>
      <c r="X179" s="11" t="str">
        <f>IF(W179=0,'INPUT-Settings'!$C$15,W179)</f>
        <v>None</v>
      </c>
      <c r="Y179" s="62">
        <f>VLOOKUP(X179,'M08, tab 4,5,6,7,8,9'!$D$31:$E$51,2,FALSE)</f>
        <v>1</v>
      </c>
      <c r="Z179" s="55">
        <f t="shared" si="7"/>
        <v>1</v>
      </c>
      <c r="AA179" s="22">
        <f>'INPUT-Production'!N179</f>
        <v>0</v>
      </c>
      <c r="AB179" s="11" t="str">
        <f>IF(AA179=0,'INPUT-Settings'!$C$14,AA179)</f>
        <v>regular inspections</v>
      </c>
      <c r="AC179" s="11">
        <f>'INPUT-Production'!O179</f>
        <v>0</v>
      </c>
      <c r="AD179" s="11" t="str">
        <f>IF(AC179=0,'INPUT-Settings'!$C$13,AC179)</f>
        <v>No daily cleaning</v>
      </c>
      <c r="AE179" s="55">
        <f>IF(AD179="Daily Cleaning",VLOOKUP(AB179,'M08, tab 4,5,6,7,8,9'!$I$3:$K$5,3,FALSE),IF(AD179="No daily cleaning",VLOOKUP(AB179,'M08, tab 4,5,6,7,8,9'!$I$3:$J$5,2,FALSE)))</f>
        <v>0.01</v>
      </c>
      <c r="AF179" s="22">
        <f>'INPUT-Production'!P179</f>
        <v>0</v>
      </c>
      <c r="AG179" s="11" t="str">
        <f>IF(AF179=0,'INPUT-Settings'!$C$12,AF179)</f>
        <v>no control measures</v>
      </c>
      <c r="AH179" s="55">
        <f>VLOOKUP(AG179,'M08, tab 4,5,6,7,8,9'!$D$4:$E$8,2,FALSE)</f>
        <v>1</v>
      </c>
      <c r="AI179" s="22">
        <f>'INPUT-Production'!Q179</f>
        <v>0</v>
      </c>
      <c r="AJ179" s="11" t="str">
        <f>IF(AI179=0,'INPUT-Settings'!$C$10)</f>
        <v>&gt;1000 m3</v>
      </c>
      <c r="AK179" s="62">
        <f>VLOOKUP(AJ179,'M08, tab 4,5,6,7,8,9'!$N$19:$O$22,2,FALSE)</f>
        <v>3</v>
      </c>
      <c r="AL179" s="11">
        <f>'INPUT-Production'!R179</f>
        <v>0</v>
      </c>
      <c r="AM179" s="11" t="str">
        <f>IF(AL179=0,'INPUT-Settings'!$C$11,AL179)</f>
        <v>Mechanical/ natural ventilation</v>
      </c>
      <c r="AN179" s="62">
        <f>VLOOKUP(AM179,'M08, tab 4,5,6,7,8,9'!$P$19:$Q$21,2,FALSE)</f>
        <v>2</v>
      </c>
      <c r="AO179" s="55">
        <f>INDEX('M08, tab 4,5,6,7,8,9'!$J$19:$L$22,'Production-Scores'!AK179,'Production-Scores'!AN179)</f>
        <v>1.1000000000000001</v>
      </c>
    </row>
    <row r="180" spans="1:41" x14ac:dyDescent="0.3">
      <c r="A180" s="22">
        <f>'INPUT-Production'!A180</f>
        <v>0</v>
      </c>
      <c r="B180" s="2">
        <f>'INPUT-Production'!B180</f>
        <v>0</v>
      </c>
      <c r="C180" s="22">
        <f>'INPUT-Production'!C180</f>
        <v>0</v>
      </c>
      <c r="D180" s="11">
        <f>'INPUT-Production'!D180</f>
        <v>0</v>
      </c>
      <c r="E180" s="22">
        <f>'INPUT-Production'!E180</f>
        <v>0</v>
      </c>
      <c r="F180" s="2">
        <f>'INPUT-Production'!F180</f>
        <v>0</v>
      </c>
      <c r="G180" s="65">
        <f>'INPUT-Production'!G180</f>
        <v>0</v>
      </c>
      <c r="H180" s="51" t="str">
        <f>IF(C180="process","y",IF(G180=0,'INPUT-Settings'!$C$23,G180))</f>
        <v>n</v>
      </c>
      <c r="I180" s="22">
        <f>'INPUT-Production'!H180</f>
        <v>0</v>
      </c>
      <c r="J180" s="11" t="str">
        <f>IF(I180=0,'INPUT-Settings'!$C$22,I180)</f>
        <v>min</v>
      </c>
      <c r="K180" s="11">
        <f>'INPUT-Production'!I180</f>
        <v>0</v>
      </c>
      <c r="L180" s="62">
        <f>IF(AND(K180=0,C180="input"),'INPUT-Settings'!$C$18,IF(AND(K180=0,C180="output"),'INPUT-Settings'!$C$20,IF(AND(K180=0,C180="process"),'INPUT-Settings'!$C$19,K180)))</f>
        <v>0</v>
      </c>
      <c r="M180" s="55">
        <f t="shared" si="6"/>
        <v>0</v>
      </c>
      <c r="N180" s="22">
        <f>'INPUT-Production'!J180</f>
        <v>0</v>
      </c>
      <c r="O180" s="11" t="str">
        <f>IF(N180=0,'INPUT-Settings'!$C$21,'Production-Scores'!N180)</f>
        <v>4-5 days a week</v>
      </c>
      <c r="P180" s="55">
        <f>VLOOKUP('Production-Scores'!O180,'M08 tab 10,11'!$B$13:$C$18,2,FALSE)</f>
        <v>1</v>
      </c>
      <c r="Q180" s="22">
        <f>'INPUT-Production'!K180</f>
        <v>0</v>
      </c>
      <c r="R180" s="11" t="str">
        <f>IF(Q180=0,'INPUT-Settings'!$C$17,'Production-Scores'!Q180)</f>
        <v>closed containers</v>
      </c>
      <c r="S180" s="55">
        <f>VLOOKUP(R180,'S08 App. A,C'!$D$16:$E$23,2,FALSE)</f>
        <v>0</v>
      </c>
      <c r="T180" s="22">
        <f>'INPUT-Production'!L180</f>
        <v>0</v>
      </c>
      <c r="U180" s="11" t="str">
        <f>IF(T180=0,'INPUT-Settings'!$C$16,T180)</f>
        <v>no cabin</v>
      </c>
      <c r="V180" s="62">
        <f>VLOOKUP(U180,'M08, tab 4,5,6,7,8,9'!$I$31:$J$33,2,FALSE)</f>
        <v>1</v>
      </c>
      <c r="W180" s="11">
        <f>'INPUT-Production'!M180</f>
        <v>0</v>
      </c>
      <c r="X180" s="11" t="str">
        <f>IF(W180=0,'INPUT-Settings'!$C$15,W180)</f>
        <v>None</v>
      </c>
      <c r="Y180" s="62">
        <f>VLOOKUP(X180,'M08, tab 4,5,6,7,8,9'!$D$31:$E$51,2,FALSE)</f>
        <v>1</v>
      </c>
      <c r="Z180" s="55">
        <f t="shared" si="7"/>
        <v>1</v>
      </c>
      <c r="AA180" s="22">
        <f>'INPUT-Production'!N180</f>
        <v>0</v>
      </c>
      <c r="AB180" s="11" t="str">
        <f>IF(AA180=0,'INPUT-Settings'!$C$14,AA180)</f>
        <v>regular inspections</v>
      </c>
      <c r="AC180" s="11">
        <f>'INPUT-Production'!O180</f>
        <v>0</v>
      </c>
      <c r="AD180" s="11" t="str">
        <f>IF(AC180=0,'INPUT-Settings'!$C$13,AC180)</f>
        <v>No daily cleaning</v>
      </c>
      <c r="AE180" s="55">
        <f>IF(AD180="Daily Cleaning",VLOOKUP(AB180,'M08, tab 4,5,6,7,8,9'!$I$3:$K$5,3,FALSE),IF(AD180="No daily cleaning",VLOOKUP(AB180,'M08, tab 4,5,6,7,8,9'!$I$3:$J$5,2,FALSE)))</f>
        <v>0.01</v>
      </c>
      <c r="AF180" s="22">
        <f>'INPUT-Production'!P180</f>
        <v>0</v>
      </c>
      <c r="AG180" s="11" t="str">
        <f>IF(AF180=0,'INPUT-Settings'!$C$12,AF180)</f>
        <v>no control measures</v>
      </c>
      <c r="AH180" s="55">
        <f>VLOOKUP(AG180,'M08, tab 4,5,6,7,8,9'!$D$4:$E$8,2,FALSE)</f>
        <v>1</v>
      </c>
      <c r="AI180" s="22">
        <f>'INPUT-Production'!Q180</f>
        <v>0</v>
      </c>
      <c r="AJ180" s="11" t="str">
        <f>IF(AI180=0,'INPUT-Settings'!$C$10)</f>
        <v>&gt;1000 m3</v>
      </c>
      <c r="AK180" s="62">
        <f>VLOOKUP(AJ180,'M08, tab 4,5,6,7,8,9'!$N$19:$O$22,2,FALSE)</f>
        <v>3</v>
      </c>
      <c r="AL180" s="11">
        <f>'INPUT-Production'!R180</f>
        <v>0</v>
      </c>
      <c r="AM180" s="11" t="str">
        <f>IF(AL180=0,'INPUT-Settings'!$C$11,AL180)</f>
        <v>Mechanical/ natural ventilation</v>
      </c>
      <c r="AN180" s="62">
        <f>VLOOKUP(AM180,'M08, tab 4,5,6,7,8,9'!$P$19:$Q$21,2,FALSE)</f>
        <v>2</v>
      </c>
      <c r="AO180" s="55">
        <f>INDEX('M08, tab 4,5,6,7,8,9'!$J$19:$L$22,'Production-Scores'!AK180,'Production-Scores'!AN180)</f>
        <v>1.1000000000000001</v>
      </c>
    </row>
    <row r="181" spans="1:41" x14ac:dyDescent="0.3">
      <c r="A181" s="22">
        <f>'INPUT-Production'!A181</f>
        <v>0</v>
      </c>
      <c r="B181" s="2">
        <f>'INPUT-Production'!B181</f>
        <v>0</v>
      </c>
      <c r="C181" s="22">
        <f>'INPUT-Production'!C181</f>
        <v>0</v>
      </c>
      <c r="D181" s="11">
        <f>'INPUT-Production'!D181</f>
        <v>0</v>
      </c>
      <c r="E181" s="22">
        <f>'INPUT-Production'!E181</f>
        <v>0</v>
      </c>
      <c r="F181" s="2">
        <f>'INPUT-Production'!F181</f>
        <v>0</v>
      </c>
      <c r="G181" s="65">
        <f>'INPUT-Production'!G181</f>
        <v>0</v>
      </c>
      <c r="H181" s="51" t="str">
        <f>IF(C181="process","y",IF(G181=0,'INPUT-Settings'!$C$23,G181))</f>
        <v>n</v>
      </c>
      <c r="I181" s="22">
        <f>'INPUT-Production'!H181</f>
        <v>0</v>
      </c>
      <c r="J181" s="11" t="str">
        <f>IF(I181=0,'INPUT-Settings'!$C$22,I181)</f>
        <v>min</v>
      </c>
      <c r="K181" s="11">
        <f>'INPUT-Production'!I181</f>
        <v>0</v>
      </c>
      <c r="L181" s="62">
        <f>IF(AND(K181=0,C181="input"),'INPUT-Settings'!$C$18,IF(AND(K181=0,C181="output"),'INPUT-Settings'!$C$20,IF(AND(K181=0,C181="process"),'INPUT-Settings'!$C$19,K181)))</f>
        <v>0</v>
      </c>
      <c r="M181" s="55">
        <f t="shared" si="6"/>
        <v>0</v>
      </c>
      <c r="N181" s="22">
        <f>'INPUT-Production'!J181</f>
        <v>0</v>
      </c>
      <c r="O181" s="11" t="str">
        <f>IF(N181=0,'INPUT-Settings'!$C$21,'Production-Scores'!N181)</f>
        <v>4-5 days a week</v>
      </c>
      <c r="P181" s="55">
        <f>VLOOKUP('Production-Scores'!O181,'M08 tab 10,11'!$B$13:$C$18,2,FALSE)</f>
        <v>1</v>
      </c>
      <c r="Q181" s="22">
        <f>'INPUT-Production'!K181</f>
        <v>0</v>
      </c>
      <c r="R181" s="11" t="str">
        <f>IF(Q181=0,'INPUT-Settings'!$C$17,'Production-Scores'!Q181)</f>
        <v>closed containers</v>
      </c>
      <c r="S181" s="55">
        <f>VLOOKUP(R181,'S08 App. A,C'!$D$16:$E$23,2,FALSE)</f>
        <v>0</v>
      </c>
      <c r="T181" s="22">
        <f>'INPUT-Production'!L181</f>
        <v>0</v>
      </c>
      <c r="U181" s="11" t="str">
        <f>IF(T181=0,'INPUT-Settings'!$C$16,T181)</f>
        <v>no cabin</v>
      </c>
      <c r="V181" s="62">
        <f>VLOOKUP(U181,'M08, tab 4,5,6,7,8,9'!$I$31:$J$33,2,FALSE)</f>
        <v>1</v>
      </c>
      <c r="W181" s="11">
        <f>'INPUT-Production'!M181</f>
        <v>0</v>
      </c>
      <c r="X181" s="11" t="str">
        <f>IF(W181=0,'INPUT-Settings'!$C$15,W181)</f>
        <v>None</v>
      </c>
      <c r="Y181" s="62">
        <f>VLOOKUP(X181,'M08, tab 4,5,6,7,8,9'!$D$31:$E$51,2,FALSE)</f>
        <v>1</v>
      </c>
      <c r="Z181" s="55">
        <f t="shared" si="7"/>
        <v>1</v>
      </c>
      <c r="AA181" s="22">
        <f>'INPUT-Production'!N181</f>
        <v>0</v>
      </c>
      <c r="AB181" s="11" t="str">
        <f>IF(AA181=0,'INPUT-Settings'!$C$14,AA181)</f>
        <v>regular inspections</v>
      </c>
      <c r="AC181" s="11">
        <f>'INPUT-Production'!O181</f>
        <v>0</v>
      </c>
      <c r="AD181" s="11" t="str">
        <f>IF(AC181=0,'INPUT-Settings'!$C$13,AC181)</f>
        <v>No daily cleaning</v>
      </c>
      <c r="AE181" s="55">
        <f>IF(AD181="Daily Cleaning",VLOOKUP(AB181,'M08, tab 4,5,6,7,8,9'!$I$3:$K$5,3,FALSE),IF(AD181="No daily cleaning",VLOOKUP(AB181,'M08, tab 4,5,6,7,8,9'!$I$3:$J$5,2,FALSE)))</f>
        <v>0.01</v>
      </c>
      <c r="AF181" s="22">
        <f>'INPUT-Production'!P181</f>
        <v>0</v>
      </c>
      <c r="AG181" s="11" t="str">
        <f>IF(AF181=0,'INPUT-Settings'!$C$12,AF181)</f>
        <v>no control measures</v>
      </c>
      <c r="AH181" s="55">
        <f>VLOOKUP(AG181,'M08, tab 4,5,6,7,8,9'!$D$4:$E$8,2,FALSE)</f>
        <v>1</v>
      </c>
      <c r="AI181" s="22">
        <f>'INPUT-Production'!Q181</f>
        <v>0</v>
      </c>
      <c r="AJ181" s="11" t="str">
        <f>IF(AI181=0,'INPUT-Settings'!$C$10)</f>
        <v>&gt;1000 m3</v>
      </c>
      <c r="AK181" s="62">
        <f>VLOOKUP(AJ181,'M08, tab 4,5,6,7,8,9'!$N$19:$O$22,2,FALSE)</f>
        <v>3</v>
      </c>
      <c r="AL181" s="11">
        <f>'INPUT-Production'!R181</f>
        <v>0</v>
      </c>
      <c r="AM181" s="11" t="str">
        <f>IF(AL181=0,'INPUT-Settings'!$C$11,AL181)</f>
        <v>Mechanical/ natural ventilation</v>
      </c>
      <c r="AN181" s="62">
        <f>VLOOKUP(AM181,'M08, tab 4,5,6,7,8,9'!$P$19:$Q$21,2,FALSE)</f>
        <v>2</v>
      </c>
      <c r="AO181" s="55">
        <f>INDEX('M08, tab 4,5,6,7,8,9'!$J$19:$L$22,'Production-Scores'!AK181,'Production-Scores'!AN181)</f>
        <v>1.1000000000000001</v>
      </c>
    </row>
    <row r="182" spans="1:41" x14ac:dyDescent="0.3">
      <c r="A182" s="22">
        <f>'INPUT-Production'!A182</f>
        <v>0</v>
      </c>
      <c r="B182" s="2">
        <f>'INPUT-Production'!B182</f>
        <v>0</v>
      </c>
      <c r="C182" s="22">
        <f>'INPUT-Production'!C182</f>
        <v>0</v>
      </c>
      <c r="D182" s="11">
        <f>'INPUT-Production'!D182</f>
        <v>0</v>
      </c>
      <c r="E182" s="22">
        <f>'INPUT-Production'!E182</f>
        <v>0</v>
      </c>
      <c r="F182" s="2">
        <f>'INPUT-Production'!F182</f>
        <v>0</v>
      </c>
      <c r="G182" s="65">
        <f>'INPUT-Production'!G182</f>
        <v>0</v>
      </c>
      <c r="H182" s="51" t="str">
        <f>IF(C182="process","y",IF(G182=0,'INPUT-Settings'!$C$23,G182))</f>
        <v>n</v>
      </c>
      <c r="I182" s="22">
        <f>'INPUT-Production'!H182</f>
        <v>0</v>
      </c>
      <c r="J182" s="11" t="str">
        <f>IF(I182=0,'INPUT-Settings'!$C$22,I182)</f>
        <v>min</v>
      </c>
      <c r="K182" s="11">
        <f>'INPUT-Production'!I182</f>
        <v>0</v>
      </c>
      <c r="L182" s="62">
        <f>IF(AND(K182=0,C182="input"),'INPUT-Settings'!$C$18,IF(AND(K182=0,C182="output"),'INPUT-Settings'!$C$20,IF(AND(K182=0,C182="process"),'INPUT-Settings'!$C$19,K182)))</f>
        <v>0</v>
      </c>
      <c r="M182" s="55">
        <f t="shared" si="6"/>
        <v>0</v>
      </c>
      <c r="N182" s="22">
        <f>'INPUT-Production'!J182</f>
        <v>0</v>
      </c>
      <c r="O182" s="11" t="str">
        <f>IF(N182=0,'INPUT-Settings'!$C$21,'Production-Scores'!N182)</f>
        <v>4-5 days a week</v>
      </c>
      <c r="P182" s="55">
        <f>VLOOKUP('Production-Scores'!O182,'M08 tab 10,11'!$B$13:$C$18,2,FALSE)</f>
        <v>1</v>
      </c>
      <c r="Q182" s="22">
        <f>'INPUT-Production'!K182</f>
        <v>0</v>
      </c>
      <c r="R182" s="11" t="str">
        <f>IF(Q182=0,'INPUT-Settings'!$C$17,'Production-Scores'!Q182)</f>
        <v>closed containers</v>
      </c>
      <c r="S182" s="55">
        <f>VLOOKUP(R182,'S08 App. A,C'!$D$16:$E$23,2,FALSE)</f>
        <v>0</v>
      </c>
      <c r="T182" s="22">
        <f>'INPUT-Production'!L182</f>
        <v>0</v>
      </c>
      <c r="U182" s="11" t="str">
        <f>IF(T182=0,'INPUT-Settings'!$C$16,T182)</f>
        <v>no cabin</v>
      </c>
      <c r="V182" s="62">
        <f>VLOOKUP(U182,'M08, tab 4,5,6,7,8,9'!$I$31:$J$33,2,FALSE)</f>
        <v>1</v>
      </c>
      <c r="W182" s="11">
        <f>'INPUT-Production'!M182</f>
        <v>0</v>
      </c>
      <c r="X182" s="11" t="str">
        <f>IF(W182=0,'INPUT-Settings'!$C$15,W182)</f>
        <v>None</v>
      </c>
      <c r="Y182" s="62">
        <f>VLOOKUP(X182,'M08, tab 4,5,6,7,8,9'!$D$31:$E$51,2,FALSE)</f>
        <v>1</v>
      </c>
      <c r="Z182" s="55">
        <f t="shared" si="7"/>
        <v>1</v>
      </c>
      <c r="AA182" s="22">
        <f>'INPUT-Production'!N182</f>
        <v>0</v>
      </c>
      <c r="AB182" s="11" t="str">
        <f>IF(AA182=0,'INPUT-Settings'!$C$14,AA182)</f>
        <v>regular inspections</v>
      </c>
      <c r="AC182" s="11">
        <f>'INPUT-Production'!O182</f>
        <v>0</v>
      </c>
      <c r="AD182" s="11" t="str">
        <f>IF(AC182=0,'INPUT-Settings'!$C$13,AC182)</f>
        <v>No daily cleaning</v>
      </c>
      <c r="AE182" s="55">
        <f>IF(AD182="Daily Cleaning",VLOOKUP(AB182,'M08, tab 4,5,6,7,8,9'!$I$3:$K$5,3,FALSE),IF(AD182="No daily cleaning",VLOOKUP(AB182,'M08, tab 4,5,6,7,8,9'!$I$3:$J$5,2,FALSE)))</f>
        <v>0.01</v>
      </c>
      <c r="AF182" s="22">
        <f>'INPUT-Production'!P182</f>
        <v>0</v>
      </c>
      <c r="AG182" s="11" t="str">
        <f>IF(AF182=0,'INPUT-Settings'!$C$12,AF182)</f>
        <v>no control measures</v>
      </c>
      <c r="AH182" s="55">
        <f>VLOOKUP(AG182,'M08, tab 4,5,6,7,8,9'!$D$4:$E$8,2,FALSE)</f>
        <v>1</v>
      </c>
      <c r="AI182" s="22">
        <f>'INPUT-Production'!Q182</f>
        <v>0</v>
      </c>
      <c r="AJ182" s="11" t="str">
        <f>IF(AI182=0,'INPUT-Settings'!$C$10)</f>
        <v>&gt;1000 m3</v>
      </c>
      <c r="AK182" s="62">
        <f>VLOOKUP(AJ182,'M08, tab 4,5,6,7,8,9'!$N$19:$O$22,2,FALSE)</f>
        <v>3</v>
      </c>
      <c r="AL182" s="11">
        <f>'INPUT-Production'!R182</f>
        <v>0</v>
      </c>
      <c r="AM182" s="11" t="str">
        <f>IF(AL182=0,'INPUT-Settings'!$C$11,AL182)</f>
        <v>Mechanical/ natural ventilation</v>
      </c>
      <c r="AN182" s="62">
        <f>VLOOKUP(AM182,'M08, tab 4,5,6,7,8,9'!$P$19:$Q$21,2,FALSE)</f>
        <v>2</v>
      </c>
      <c r="AO182" s="55">
        <f>INDEX('M08, tab 4,5,6,7,8,9'!$J$19:$L$22,'Production-Scores'!AK182,'Production-Scores'!AN182)</f>
        <v>1.1000000000000001</v>
      </c>
    </row>
    <row r="183" spans="1:41" x14ac:dyDescent="0.3">
      <c r="A183" s="22">
        <f>'INPUT-Production'!A183</f>
        <v>0</v>
      </c>
      <c r="B183" s="2">
        <f>'INPUT-Production'!B183</f>
        <v>0</v>
      </c>
      <c r="C183" s="22">
        <f>'INPUT-Production'!C183</f>
        <v>0</v>
      </c>
      <c r="D183" s="11">
        <f>'INPUT-Production'!D183</f>
        <v>0</v>
      </c>
      <c r="E183" s="22">
        <f>'INPUT-Production'!E183</f>
        <v>0</v>
      </c>
      <c r="F183" s="2">
        <f>'INPUT-Production'!F183</f>
        <v>0</v>
      </c>
      <c r="G183" s="65">
        <f>'INPUT-Production'!G183</f>
        <v>0</v>
      </c>
      <c r="H183" s="51" t="str">
        <f>IF(C183="process","y",IF(G183=0,'INPUT-Settings'!$C$23,G183))</f>
        <v>n</v>
      </c>
      <c r="I183" s="22">
        <f>'INPUT-Production'!H183</f>
        <v>0</v>
      </c>
      <c r="J183" s="11" t="str">
        <f>IF(I183=0,'INPUT-Settings'!$C$22,I183)</f>
        <v>min</v>
      </c>
      <c r="K183" s="11">
        <f>'INPUT-Production'!I183</f>
        <v>0</v>
      </c>
      <c r="L183" s="62">
        <f>IF(AND(K183=0,C183="input"),'INPUT-Settings'!$C$18,IF(AND(K183=0,C183="output"),'INPUT-Settings'!$C$20,IF(AND(K183=0,C183="process"),'INPUT-Settings'!$C$19,K183)))</f>
        <v>0</v>
      </c>
      <c r="M183" s="55">
        <f t="shared" si="6"/>
        <v>0</v>
      </c>
      <c r="N183" s="22">
        <f>'INPUT-Production'!J183</f>
        <v>0</v>
      </c>
      <c r="O183" s="11" t="str">
        <f>IF(N183=0,'INPUT-Settings'!$C$21,'Production-Scores'!N183)</f>
        <v>4-5 days a week</v>
      </c>
      <c r="P183" s="55">
        <f>VLOOKUP('Production-Scores'!O183,'M08 tab 10,11'!$B$13:$C$18,2,FALSE)</f>
        <v>1</v>
      </c>
      <c r="Q183" s="22">
        <f>'INPUT-Production'!K183</f>
        <v>0</v>
      </c>
      <c r="R183" s="11" t="str">
        <f>IF(Q183=0,'INPUT-Settings'!$C$17,'Production-Scores'!Q183)</f>
        <v>closed containers</v>
      </c>
      <c r="S183" s="55">
        <f>VLOOKUP(R183,'S08 App. A,C'!$D$16:$E$23,2,FALSE)</f>
        <v>0</v>
      </c>
      <c r="T183" s="22">
        <f>'INPUT-Production'!L183</f>
        <v>0</v>
      </c>
      <c r="U183" s="11" t="str">
        <f>IF(T183=0,'INPUT-Settings'!$C$16,T183)</f>
        <v>no cabin</v>
      </c>
      <c r="V183" s="62">
        <f>VLOOKUP(U183,'M08, tab 4,5,6,7,8,9'!$I$31:$J$33,2,FALSE)</f>
        <v>1</v>
      </c>
      <c r="W183" s="11">
        <f>'INPUT-Production'!M183</f>
        <v>0</v>
      </c>
      <c r="X183" s="11" t="str">
        <f>IF(W183=0,'INPUT-Settings'!$C$15,W183)</f>
        <v>None</v>
      </c>
      <c r="Y183" s="62">
        <f>VLOOKUP(X183,'M08, tab 4,5,6,7,8,9'!$D$31:$E$51,2,FALSE)</f>
        <v>1</v>
      </c>
      <c r="Z183" s="55">
        <f t="shared" si="7"/>
        <v>1</v>
      </c>
      <c r="AA183" s="22">
        <f>'INPUT-Production'!N183</f>
        <v>0</v>
      </c>
      <c r="AB183" s="11" t="str">
        <f>IF(AA183=0,'INPUT-Settings'!$C$14,AA183)</f>
        <v>regular inspections</v>
      </c>
      <c r="AC183" s="11">
        <f>'INPUT-Production'!O183</f>
        <v>0</v>
      </c>
      <c r="AD183" s="11" t="str">
        <f>IF(AC183=0,'INPUT-Settings'!$C$13,AC183)</f>
        <v>No daily cleaning</v>
      </c>
      <c r="AE183" s="55">
        <f>IF(AD183="Daily Cleaning",VLOOKUP(AB183,'M08, tab 4,5,6,7,8,9'!$I$3:$K$5,3,FALSE),IF(AD183="No daily cleaning",VLOOKUP(AB183,'M08, tab 4,5,6,7,8,9'!$I$3:$J$5,2,FALSE)))</f>
        <v>0.01</v>
      </c>
      <c r="AF183" s="22">
        <f>'INPUT-Production'!P183</f>
        <v>0</v>
      </c>
      <c r="AG183" s="11" t="str">
        <f>IF(AF183=0,'INPUT-Settings'!$C$12,AF183)</f>
        <v>no control measures</v>
      </c>
      <c r="AH183" s="55">
        <f>VLOOKUP(AG183,'M08, tab 4,5,6,7,8,9'!$D$4:$E$8,2,FALSE)</f>
        <v>1</v>
      </c>
      <c r="AI183" s="22">
        <f>'INPUT-Production'!Q183</f>
        <v>0</v>
      </c>
      <c r="AJ183" s="11" t="str">
        <f>IF(AI183=0,'INPUT-Settings'!$C$10)</f>
        <v>&gt;1000 m3</v>
      </c>
      <c r="AK183" s="62">
        <f>VLOOKUP(AJ183,'M08, tab 4,5,6,7,8,9'!$N$19:$O$22,2,FALSE)</f>
        <v>3</v>
      </c>
      <c r="AL183" s="11">
        <f>'INPUT-Production'!R183</f>
        <v>0</v>
      </c>
      <c r="AM183" s="11" t="str">
        <f>IF(AL183=0,'INPUT-Settings'!$C$11,AL183)</f>
        <v>Mechanical/ natural ventilation</v>
      </c>
      <c r="AN183" s="62">
        <f>VLOOKUP(AM183,'M08, tab 4,5,6,7,8,9'!$P$19:$Q$21,2,FALSE)</f>
        <v>2</v>
      </c>
      <c r="AO183" s="55">
        <f>INDEX('M08, tab 4,5,6,7,8,9'!$J$19:$L$22,'Production-Scores'!AK183,'Production-Scores'!AN183)</f>
        <v>1.1000000000000001</v>
      </c>
    </row>
    <row r="184" spans="1:41" x14ac:dyDescent="0.3">
      <c r="A184" s="22">
        <f>'INPUT-Production'!A184</f>
        <v>0</v>
      </c>
      <c r="B184" s="2">
        <f>'INPUT-Production'!B184</f>
        <v>0</v>
      </c>
      <c r="C184" s="22">
        <f>'INPUT-Production'!C184</f>
        <v>0</v>
      </c>
      <c r="D184" s="11">
        <f>'INPUT-Production'!D184</f>
        <v>0</v>
      </c>
      <c r="E184" s="22">
        <f>'INPUT-Production'!E184</f>
        <v>0</v>
      </c>
      <c r="F184" s="2">
        <f>'INPUT-Production'!F184</f>
        <v>0</v>
      </c>
      <c r="G184" s="65">
        <f>'INPUT-Production'!G184</f>
        <v>0</v>
      </c>
      <c r="H184" s="51" t="str">
        <f>IF(C184="process","y",IF(G184=0,'INPUT-Settings'!$C$23,G184))</f>
        <v>n</v>
      </c>
      <c r="I184" s="22">
        <f>'INPUT-Production'!H184</f>
        <v>0</v>
      </c>
      <c r="J184" s="11" t="str">
        <f>IF(I184=0,'INPUT-Settings'!$C$22,I184)</f>
        <v>min</v>
      </c>
      <c r="K184" s="11">
        <f>'INPUT-Production'!I184</f>
        <v>0</v>
      </c>
      <c r="L184" s="62">
        <f>IF(AND(K184=0,C184="input"),'INPUT-Settings'!$C$18,IF(AND(K184=0,C184="output"),'INPUT-Settings'!$C$20,IF(AND(K184=0,C184="process"),'INPUT-Settings'!$C$19,K184)))</f>
        <v>0</v>
      </c>
      <c r="M184" s="55">
        <f t="shared" si="6"/>
        <v>0</v>
      </c>
      <c r="N184" s="22">
        <f>'INPUT-Production'!J184</f>
        <v>0</v>
      </c>
      <c r="O184" s="11" t="str">
        <f>IF(N184=0,'INPUT-Settings'!$C$21,'Production-Scores'!N184)</f>
        <v>4-5 days a week</v>
      </c>
      <c r="P184" s="55">
        <f>VLOOKUP('Production-Scores'!O184,'M08 tab 10,11'!$B$13:$C$18,2,FALSE)</f>
        <v>1</v>
      </c>
      <c r="Q184" s="22">
        <f>'INPUT-Production'!K184</f>
        <v>0</v>
      </c>
      <c r="R184" s="11" t="str">
        <f>IF(Q184=0,'INPUT-Settings'!$C$17,'Production-Scores'!Q184)</f>
        <v>closed containers</v>
      </c>
      <c r="S184" s="55">
        <f>VLOOKUP(R184,'S08 App. A,C'!$D$16:$E$23,2,FALSE)</f>
        <v>0</v>
      </c>
      <c r="T184" s="22">
        <f>'INPUT-Production'!L184</f>
        <v>0</v>
      </c>
      <c r="U184" s="11" t="str">
        <f>IF(T184=0,'INPUT-Settings'!$C$16,T184)</f>
        <v>no cabin</v>
      </c>
      <c r="V184" s="62">
        <f>VLOOKUP(U184,'M08, tab 4,5,6,7,8,9'!$I$31:$J$33,2,FALSE)</f>
        <v>1</v>
      </c>
      <c r="W184" s="11">
        <f>'INPUT-Production'!M184</f>
        <v>0</v>
      </c>
      <c r="X184" s="11" t="str">
        <f>IF(W184=0,'INPUT-Settings'!$C$15,W184)</f>
        <v>None</v>
      </c>
      <c r="Y184" s="62">
        <f>VLOOKUP(X184,'M08, tab 4,5,6,7,8,9'!$D$31:$E$51,2,FALSE)</f>
        <v>1</v>
      </c>
      <c r="Z184" s="55">
        <f t="shared" si="7"/>
        <v>1</v>
      </c>
      <c r="AA184" s="22">
        <f>'INPUT-Production'!N184</f>
        <v>0</v>
      </c>
      <c r="AB184" s="11" t="str">
        <f>IF(AA184=0,'INPUT-Settings'!$C$14,AA184)</f>
        <v>regular inspections</v>
      </c>
      <c r="AC184" s="11">
        <f>'INPUT-Production'!O184</f>
        <v>0</v>
      </c>
      <c r="AD184" s="11" t="str">
        <f>IF(AC184=0,'INPUT-Settings'!$C$13,AC184)</f>
        <v>No daily cleaning</v>
      </c>
      <c r="AE184" s="55">
        <f>IF(AD184="Daily Cleaning",VLOOKUP(AB184,'M08, tab 4,5,6,7,8,9'!$I$3:$K$5,3,FALSE),IF(AD184="No daily cleaning",VLOOKUP(AB184,'M08, tab 4,5,6,7,8,9'!$I$3:$J$5,2,FALSE)))</f>
        <v>0.01</v>
      </c>
      <c r="AF184" s="22">
        <f>'INPUT-Production'!P184</f>
        <v>0</v>
      </c>
      <c r="AG184" s="11" t="str">
        <f>IF(AF184=0,'INPUT-Settings'!$C$12,AF184)</f>
        <v>no control measures</v>
      </c>
      <c r="AH184" s="55">
        <f>VLOOKUP(AG184,'M08, tab 4,5,6,7,8,9'!$D$4:$E$8,2,FALSE)</f>
        <v>1</v>
      </c>
      <c r="AI184" s="22">
        <f>'INPUT-Production'!Q184</f>
        <v>0</v>
      </c>
      <c r="AJ184" s="11" t="str">
        <f>IF(AI184=0,'INPUT-Settings'!$C$10)</f>
        <v>&gt;1000 m3</v>
      </c>
      <c r="AK184" s="62">
        <f>VLOOKUP(AJ184,'M08, tab 4,5,6,7,8,9'!$N$19:$O$22,2,FALSE)</f>
        <v>3</v>
      </c>
      <c r="AL184" s="11">
        <f>'INPUT-Production'!R184</f>
        <v>0</v>
      </c>
      <c r="AM184" s="11" t="str">
        <f>IF(AL184=0,'INPUT-Settings'!$C$11,AL184)</f>
        <v>Mechanical/ natural ventilation</v>
      </c>
      <c r="AN184" s="62">
        <f>VLOOKUP(AM184,'M08, tab 4,5,6,7,8,9'!$P$19:$Q$21,2,FALSE)</f>
        <v>2</v>
      </c>
      <c r="AO184" s="55">
        <f>INDEX('M08, tab 4,5,6,7,8,9'!$J$19:$L$22,'Production-Scores'!AK184,'Production-Scores'!AN184)</f>
        <v>1.1000000000000001</v>
      </c>
    </row>
    <row r="185" spans="1:41" x14ac:dyDescent="0.3">
      <c r="A185" s="22">
        <f>'INPUT-Production'!A185</f>
        <v>0</v>
      </c>
      <c r="B185" s="2">
        <f>'INPUT-Production'!B185</f>
        <v>0</v>
      </c>
      <c r="C185" s="22">
        <f>'INPUT-Production'!C185</f>
        <v>0</v>
      </c>
      <c r="D185" s="11">
        <f>'INPUT-Production'!D185</f>
        <v>0</v>
      </c>
      <c r="E185" s="22">
        <f>'INPUT-Production'!E185</f>
        <v>0</v>
      </c>
      <c r="F185" s="2">
        <f>'INPUT-Production'!F185</f>
        <v>0</v>
      </c>
      <c r="G185" s="65">
        <f>'INPUT-Production'!G185</f>
        <v>0</v>
      </c>
      <c r="H185" s="51" t="str">
        <f>IF(C185="process","y",IF(G185=0,'INPUT-Settings'!$C$23,G185))</f>
        <v>n</v>
      </c>
      <c r="I185" s="22">
        <f>'INPUT-Production'!H185</f>
        <v>0</v>
      </c>
      <c r="J185" s="11" t="str">
        <f>IF(I185=0,'INPUT-Settings'!$C$22,I185)</f>
        <v>min</v>
      </c>
      <c r="K185" s="11">
        <f>'INPUT-Production'!I185</f>
        <v>0</v>
      </c>
      <c r="L185" s="62">
        <f>IF(AND(K185=0,C185="input"),'INPUT-Settings'!$C$18,IF(AND(K185=0,C185="output"),'INPUT-Settings'!$C$20,IF(AND(K185=0,C185="process"),'INPUT-Settings'!$C$19,K185)))</f>
        <v>0</v>
      </c>
      <c r="M185" s="55">
        <f t="shared" si="6"/>
        <v>0</v>
      </c>
      <c r="N185" s="22">
        <f>'INPUT-Production'!J185</f>
        <v>0</v>
      </c>
      <c r="O185" s="11" t="str">
        <f>IF(N185=0,'INPUT-Settings'!$C$21,'Production-Scores'!N185)</f>
        <v>4-5 days a week</v>
      </c>
      <c r="P185" s="55">
        <f>VLOOKUP('Production-Scores'!O185,'M08 tab 10,11'!$B$13:$C$18,2,FALSE)</f>
        <v>1</v>
      </c>
      <c r="Q185" s="22">
        <f>'INPUT-Production'!K185</f>
        <v>0</v>
      </c>
      <c r="R185" s="11" t="str">
        <f>IF(Q185=0,'INPUT-Settings'!$C$17,'Production-Scores'!Q185)</f>
        <v>closed containers</v>
      </c>
      <c r="S185" s="55">
        <f>VLOOKUP(R185,'S08 App. A,C'!$D$16:$E$23,2,FALSE)</f>
        <v>0</v>
      </c>
      <c r="T185" s="22">
        <f>'INPUT-Production'!L185</f>
        <v>0</v>
      </c>
      <c r="U185" s="11" t="str">
        <f>IF(T185=0,'INPUT-Settings'!$C$16,T185)</f>
        <v>no cabin</v>
      </c>
      <c r="V185" s="62">
        <f>VLOOKUP(U185,'M08, tab 4,5,6,7,8,9'!$I$31:$J$33,2,FALSE)</f>
        <v>1</v>
      </c>
      <c r="W185" s="11">
        <f>'INPUT-Production'!M185</f>
        <v>0</v>
      </c>
      <c r="X185" s="11" t="str">
        <f>IF(W185=0,'INPUT-Settings'!$C$15,W185)</f>
        <v>None</v>
      </c>
      <c r="Y185" s="62">
        <f>VLOOKUP(X185,'M08, tab 4,5,6,7,8,9'!$D$31:$E$51,2,FALSE)</f>
        <v>1</v>
      </c>
      <c r="Z185" s="55">
        <f t="shared" si="7"/>
        <v>1</v>
      </c>
      <c r="AA185" s="22">
        <f>'INPUT-Production'!N185</f>
        <v>0</v>
      </c>
      <c r="AB185" s="11" t="str">
        <f>IF(AA185=0,'INPUT-Settings'!$C$14,AA185)</f>
        <v>regular inspections</v>
      </c>
      <c r="AC185" s="11">
        <f>'INPUT-Production'!O185</f>
        <v>0</v>
      </c>
      <c r="AD185" s="11" t="str">
        <f>IF(AC185=0,'INPUT-Settings'!$C$13,AC185)</f>
        <v>No daily cleaning</v>
      </c>
      <c r="AE185" s="55">
        <f>IF(AD185="Daily Cleaning",VLOOKUP(AB185,'M08, tab 4,5,6,7,8,9'!$I$3:$K$5,3,FALSE),IF(AD185="No daily cleaning",VLOOKUP(AB185,'M08, tab 4,5,6,7,8,9'!$I$3:$J$5,2,FALSE)))</f>
        <v>0.01</v>
      </c>
      <c r="AF185" s="22">
        <f>'INPUT-Production'!P185</f>
        <v>0</v>
      </c>
      <c r="AG185" s="11" t="str">
        <f>IF(AF185=0,'INPUT-Settings'!$C$12,AF185)</f>
        <v>no control measures</v>
      </c>
      <c r="AH185" s="55">
        <f>VLOOKUP(AG185,'M08, tab 4,5,6,7,8,9'!$D$4:$E$8,2,FALSE)</f>
        <v>1</v>
      </c>
      <c r="AI185" s="22">
        <f>'INPUT-Production'!Q185</f>
        <v>0</v>
      </c>
      <c r="AJ185" s="11" t="str">
        <f>IF(AI185=0,'INPUT-Settings'!$C$10)</f>
        <v>&gt;1000 m3</v>
      </c>
      <c r="AK185" s="62">
        <f>VLOOKUP(AJ185,'M08, tab 4,5,6,7,8,9'!$N$19:$O$22,2,FALSE)</f>
        <v>3</v>
      </c>
      <c r="AL185" s="11">
        <f>'INPUT-Production'!R185</f>
        <v>0</v>
      </c>
      <c r="AM185" s="11" t="str">
        <f>IF(AL185=0,'INPUT-Settings'!$C$11,AL185)</f>
        <v>Mechanical/ natural ventilation</v>
      </c>
      <c r="AN185" s="62">
        <f>VLOOKUP(AM185,'M08, tab 4,5,6,7,8,9'!$P$19:$Q$21,2,FALSE)</f>
        <v>2</v>
      </c>
      <c r="AO185" s="55">
        <f>INDEX('M08, tab 4,5,6,7,8,9'!$J$19:$L$22,'Production-Scores'!AK185,'Production-Scores'!AN185)</f>
        <v>1.1000000000000001</v>
      </c>
    </row>
    <row r="186" spans="1:41" x14ac:dyDescent="0.3">
      <c r="A186" s="22">
        <f>'INPUT-Production'!A186</f>
        <v>0</v>
      </c>
      <c r="B186" s="2">
        <f>'INPUT-Production'!B186</f>
        <v>0</v>
      </c>
      <c r="C186" s="22">
        <f>'INPUT-Production'!C186</f>
        <v>0</v>
      </c>
      <c r="D186" s="11">
        <f>'INPUT-Production'!D186</f>
        <v>0</v>
      </c>
      <c r="E186" s="22">
        <f>'INPUT-Production'!E186</f>
        <v>0</v>
      </c>
      <c r="F186" s="2">
        <f>'INPUT-Production'!F186</f>
        <v>0</v>
      </c>
      <c r="G186" s="65">
        <f>'INPUT-Production'!G186</f>
        <v>0</v>
      </c>
      <c r="H186" s="51" t="str">
        <f>IF(C186="process","y",IF(G186=0,'INPUT-Settings'!$C$23,G186))</f>
        <v>n</v>
      </c>
      <c r="I186" s="22">
        <f>'INPUT-Production'!H186</f>
        <v>0</v>
      </c>
      <c r="J186" s="11" t="str">
        <f>IF(I186=0,'INPUT-Settings'!$C$22,I186)</f>
        <v>min</v>
      </c>
      <c r="K186" s="11">
        <f>'INPUT-Production'!I186</f>
        <v>0</v>
      </c>
      <c r="L186" s="62">
        <f>IF(AND(K186=0,C186="input"),'INPUT-Settings'!$C$18,IF(AND(K186=0,C186="output"),'INPUT-Settings'!$C$20,IF(AND(K186=0,C186="process"),'INPUT-Settings'!$C$19,K186)))</f>
        <v>0</v>
      </c>
      <c r="M186" s="55">
        <f t="shared" si="6"/>
        <v>0</v>
      </c>
      <c r="N186" s="22">
        <f>'INPUT-Production'!J186</f>
        <v>0</v>
      </c>
      <c r="O186" s="11" t="str">
        <f>IF(N186=0,'INPUT-Settings'!$C$21,'Production-Scores'!N186)</f>
        <v>4-5 days a week</v>
      </c>
      <c r="P186" s="55">
        <f>VLOOKUP('Production-Scores'!O186,'M08 tab 10,11'!$B$13:$C$18,2,FALSE)</f>
        <v>1</v>
      </c>
      <c r="Q186" s="22">
        <f>'INPUT-Production'!K186</f>
        <v>0</v>
      </c>
      <c r="R186" s="11" t="str">
        <f>IF(Q186=0,'INPUT-Settings'!$C$17,'Production-Scores'!Q186)</f>
        <v>closed containers</v>
      </c>
      <c r="S186" s="55">
        <f>VLOOKUP(R186,'S08 App. A,C'!$D$16:$E$23,2,FALSE)</f>
        <v>0</v>
      </c>
      <c r="T186" s="22">
        <f>'INPUT-Production'!L186</f>
        <v>0</v>
      </c>
      <c r="U186" s="11" t="str">
        <f>IF(T186=0,'INPUT-Settings'!$C$16,T186)</f>
        <v>no cabin</v>
      </c>
      <c r="V186" s="62">
        <f>VLOOKUP(U186,'M08, tab 4,5,6,7,8,9'!$I$31:$J$33,2,FALSE)</f>
        <v>1</v>
      </c>
      <c r="W186" s="11">
        <f>'INPUT-Production'!M186</f>
        <v>0</v>
      </c>
      <c r="X186" s="11" t="str">
        <f>IF(W186=0,'INPUT-Settings'!$C$15,W186)</f>
        <v>None</v>
      </c>
      <c r="Y186" s="62">
        <f>VLOOKUP(X186,'M08, tab 4,5,6,7,8,9'!$D$31:$E$51,2,FALSE)</f>
        <v>1</v>
      </c>
      <c r="Z186" s="55">
        <f t="shared" si="7"/>
        <v>1</v>
      </c>
      <c r="AA186" s="22">
        <f>'INPUT-Production'!N186</f>
        <v>0</v>
      </c>
      <c r="AB186" s="11" t="str">
        <f>IF(AA186=0,'INPUT-Settings'!$C$14,AA186)</f>
        <v>regular inspections</v>
      </c>
      <c r="AC186" s="11">
        <f>'INPUT-Production'!O186</f>
        <v>0</v>
      </c>
      <c r="AD186" s="11" t="str">
        <f>IF(AC186=0,'INPUT-Settings'!$C$13,AC186)</f>
        <v>No daily cleaning</v>
      </c>
      <c r="AE186" s="55">
        <f>IF(AD186="Daily Cleaning",VLOOKUP(AB186,'M08, tab 4,5,6,7,8,9'!$I$3:$K$5,3,FALSE),IF(AD186="No daily cleaning",VLOOKUP(AB186,'M08, tab 4,5,6,7,8,9'!$I$3:$J$5,2,FALSE)))</f>
        <v>0.01</v>
      </c>
      <c r="AF186" s="22">
        <f>'INPUT-Production'!P186</f>
        <v>0</v>
      </c>
      <c r="AG186" s="11" t="str">
        <f>IF(AF186=0,'INPUT-Settings'!$C$12,AF186)</f>
        <v>no control measures</v>
      </c>
      <c r="AH186" s="55">
        <f>VLOOKUP(AG186,'M08, tab 4,5,6,7,8,9'!$D$4:$E$8,2,FALSE)</f>
        <v>1</v>
      </c>
      <c r="AI186" s="22">
        <f>'INPUT-Production'!Q186</f>
        <v>0</v>
      </c>
      <c r="AJ186" s="11" t="str">
        <f>IF(AI186=0,'INPUT-Settings'!$C$10)</f>
        <v>&gt;1000 m3</v>
      </c>
      <c r="AK186" s="62">
        <f>VLOOKUP(AJ186,'M08, tab 4,5,6,7,8,9'!$N$19:$O$22,2,FALSE)</f>
        <v>3</v>
      </c>
      <c r="AL186" s="11">
        <f>'INPUT-Production'!R186</f>
        <v>0</v>
      </c>
      <c r="AM186" s="11" t="str">
        <f>IF(AL186=0,'INPUT-Settings'!$C$11,AL186)</f>
        <v>Mechanical/ natural ventilation</v>
      </c>
      <c r="AN186" s="62">
        <f>VLOOKUP(AM186,'M08, tab 4,5,6,7,8,9'!$P$19:$Q$21,2,FALSE)</f>
        <v>2</v>
      </c>
      <c r="AO186" s="55">
        <f>INDEX('M08, tab 4,5,6,7,8,9'!$J$19:$L$22,'Production-Scores'!AK186,'Production-Scores'!AN186)</f>
        <v>1.1000000000000001</v>
      </c>
    </row>
    <row r="187" spans="1:41" x14ac:dyDescent="0.3">
      <c r="A187" s="22">
        <f>'INPUT-Production'!A187</f>
        <v>0</v>
      </c>
      <c r="B187" s="2">
        <f>'INPUT-Production'!B187</f>
        <v>0</v>
      </c>
      <c r="C187" s="22">
        <f>'INPUT-Production'!C187</f>
        <v>0</v>
      </c>
      <c r="D187" s="11">
        <f>'INPUT-Production'!D187</f>
        <v>0</v>
      </c>
      <c r="E187" s="22">
        <f>'INPUT-Production'!E187</f>
        <v>0</v>
      </c>
      <c r="F187" s="2">
        <f>'INPUT-Production'!F187</f>
        <v>0</v>
      </c>
      <c r="G187" s="65">
        <f>'INPUT-Production'!G187</f>
        <v>0</v>
      </c>
      <c r="H187" s="51" t="str">
        <f>IF(C187="process","y",IF(G187=0,'INPUT-Settings'!$C$23,G187))</f>
        <v>n</v>
      </c>
      <c r="I187" s="22">
        <f>'INPUT-Production'!H187</f>
        <v>0</v>
      </c>
      <c r="J187" s="11" t="str">
        <f>IF(I187=0,'INPUT-Settings'!$C$22,I187)</f>
        <v>min</v>
      </c>
      <c r="K187" s="11">
        <f>'INPUT-Production'!I187</f>
        <v>0</v>
      </c>
      <c r="L187" s="62">
        <f>IF(AND(K187=0,C187="input"),'INPUT-Settings'!$C$18,IF(AND(K187=0,C187="output"),'INPUT-Settings'!$C$20,IF(AND(K187=0,C187="process"),'INPUT-Settings'!$C$19,K187)))</f>
        <v>0</v>
      </c>
      <c r="M187" s="55">
        <f t="shared" si="6"/>
        <v>0</v>
      </c>
      <c r="N187" s="22">
        <f>'INPUT-Production'!J187</f>
        <v>0</v>
      </c>
      <c r="O187" s="11" t="str">
        <f>IF(N187=0,'INPUT-Settings'!$C$21,'Production-Scores'!N187)</f>
        <v>4-5 days a week</v>
      </c>
      <c r="P187" s="55">
        <f>VLOOKUP('Production-Scores'!O187,'M08 tab 10,11'!$B$13:$C$18,2,FALSE)</f>
        <v>1</v>
      </c>
      <c r="Q187" s="22">
        <f>'INPUT-Production'!K187</f>
        <v>0</v>
      </c>
      <c r="R187" s="11" t="str">
        <f>IF(Q187=0,'INPUT-Settings'!$C$17,'Production-Scores'!Q187)</f>
        <v>closed containers</v>
      </c>
      <c r="S187" s="55">
        <f>VLOOKUP(R187,'S08 App. A,C'!$D$16:$E$23,2,FALSE)</f>
        <v>0</v>
      </c>
      <c r="T187" s="22">
        <f>'INPUT-Production'!L187</f>
        <v>0</v>
      </c>
      <c r="U187" s="11" t="str">
        <f>IF(T187=0,'INPUT-Settings'!$C$16,T187)</f>
        <v>no cabin</v>
      </c>
      <c r="V187" s="62">
        <f>VLOOKUP(U187,'M08, tab 4,5,6,7,8,9'!$I$31:$J$33,2,FALSE)</f>
        <v>1</v>
      </c>
      <c r="W187" s="11">
        <f>'INPUT-Production'!M187</f>
        <v>0</v>
      </c>
      <c r="X187" s="11" t="str">
        <f>IF(W187=0,'INPUT-Settings'!$C$15,W187)</f>
        <v>None</v>
      </c>
      <c r="Y187" s="62">
        <f>VLOOKUP(X187,'M08, tab 4,5,6,7,8,9'!$D$31:$E$51,2,FALSE)</f>
        <v>1</v>
      </c>
      <c r="Z187" s="55">
        <f t="shared" si="7"/>
        <v>1</v>
      </c>
      <c r="AA187" s="22">
        <f>'INPUT-Production'!N187</f>
        <v>0</v>
      </c>
      <c r="AB187" s="11" t="str">
        <f>IF(AA187=0,'INPUT-Settings'!$C$14,AA187)</f>
        <v>regular inspections</v>
      </c>
      <c r="AC187" s="11">
        <f>'INPUT-Production'!O187</f>
        <v>0</v>
      </c>
      <c r="AD187" s="11" t="str">
        <f>IF(AC187=0,'INPUT-Settings'!$C$13,AC187)</f>
        <v>No daily cleaning</v>
      </c>
      <c r="AE187" s="55">
        <f>IF(AD187="Daily Cleaning",VLOOKUP(AB187,'M08, tab 4,5,6,7,8,9'!$I$3:$K$5,3,FALSE),IF(AD187="No daily cleaning",VLOOKUP(AB187,'M08, tab 4,5,6,7,8,9'!$I$3:$J$5,2,FALSE)))</f>
        <v>0.01</v>
      </c>
      <c r="AF187" s="22">
        <f>'INPUT-Production'!P187</f>
        <v>0</v>
      </c>
      <c r="AG187" s="11" t="str">
        <f>IF(AF187=0,'INPUT-Settings'!$C$12,AF187)</f>
        <v>no control measures</v>
      </c>
      <c r="AH187" s="55">
        <f>VLOOKUP(AG187,'M08, tab 4,5,6,7,8,9'!$D$4:$E$8,2,FALSE)</f>
        <v>1</v>
      </c>
      <c r="AI187" s="22">
        <f>'INPUT-Production'!Q187</f>
        <v>0</v>
      </c>
      <c r="AJ187" s="11" t="str">
        <f>IF(AI187=0,'INPUT-Settings'!$C$10)</f>
        <v>&gt;1000 m3</v>
      </c>
      <c r="AK187" s="62">
        <f>VLOOKUP(AJ187,'M08, tab 4,5,6,7,8,9'!$N$19:$O$22,2,FALSE)</f>
        <v>3</v>
      </c>
      <c r="AL187" s="11">
        <f>'INPUT-Production'!R187</f>
        <v>0</v>
      </c>
      <c r="AM187" s="11" t="str">
        <f>IF(AL187=0,'INPUT-Settings'!$C$11,AL187)</f>
        <v>Mechanical/ natural ventilation</v>
      </c>
      <c r="AN187" s="62">
        <f>VLOOKUP(AM187,'M08, tab 4,5,6,7,8,9'!$P$19:$Q$21,2,FALSE)</f>
        <v>2</v>
      </c>
      <c r="AO187" s="55">
        <f>INDEX('M08, tab 4,5,6,7,8,9'!$J$19:$L$22,'Production-Scores'!AK187,'Production-Scores'!AN187)</f>
        <v>1.1000000000000001</v>
      </c>
    </row>
    <row r="188" spans="1:41" x14ac:dyDescent="0.3">
      <c r="A188" s="22">
        <f>'INPUT-Production'!A188</f>
        <v>0</v>
      </c>
      <c r="B188" s="2">
        <f>'INPUT-Production'!B188</f>
        <v>0</v>
      </c>
      <c r="C188" s="22">
        <f>'INPUT-Production'!C188</f>
        <v>0</v>
      </c>
      <c r="D188" s="11">
        <f>'INPUT-Production'!D188</f>
        <v>0</v>
      </c>
      <c r="E188" s="22">
        <f>'INPUT-Production'!E188</f>
        <v>0</v>
      </c>
      <c r="F188" s="2">
        <f>'INPUT-Production'!F188</f>
        <v>0</v>
      </c>
      <c r="G188" s="65">
        <f>'INPUT-Production'!G188</f>
        <v>0</v>
      </c>
      <c r="H188" s="51" t="str">
        <f>IF(C188="process","y",IF(G188=0,'INPUT-Settings'!$C$23,G188))</f>
        <v>n</v>
      </c>
      <c r="I188" s="22">
        <f>'INPUT-Production'!H188</f>
        <v>0</v>
      </c>
      <c r="J188" s="11" t="str">
        <f>IF(I188=0,'INPUT-Settings'!$C$22,I188)</f>
        <v>min</v>
      </c>
      <c r="K188" s="11">
        <f>'INPUT-Production'!I188</f>
        <v>0</v>
      </c>
      <c r="L188" s="62">
        <f>IF(AND(K188=0,C188="input"),'INPUT-Settings'!$C$18,IF(AND(K188=0,C188="output"),'INPUT-Settings'!$C$20,IF(AND(K188=0,C188="process"),'INPUT-Settings'!$C$19,K188)))</f>
        <v>0</v>
      </c>
      <c r="M188" s="55">
        <f t="shared" si="6"/>
        <v>0</v>
      </c>
      <c r="N188" s="22">
        <f>'INPUT-Production'!J188</f>
        <v>0</v>
      </c>
      <c r="O188" s="11" t="str">
        <f>IF(N188=0,'INPUT-Settings'!$C$21,'Production-Scores'!N188)</f>
        <v>4-5 days a week</v>
      </c>
      <c r="P188" s="55">
        <f>VLOOKUP('Production-Scores'!O188,'M08 tab 10,11'!$B$13:$C$18,2,FALSE)</f>
        <v>1</v>
      </c>
      <c r="Q188" s="22">
        <f>'INPUT-Production'!K188</f>
        <v>0</v>
      </c>
      <c r="R188" s="11" t="str">
        <f>IF(Q188=0,'INPUT-Settings'!$C$17,'Production-Scores'!Q188)</f>
        <v>closed containers</v>
      </c>
      <c r="S188" s="55">
        <f>VLOOKUP(R188,'S08 App. A,C'!$D$16:$E$23,2,FALSE)</f>
        <v>0</v>
      </c>
      <c r="T188" s="22">
        <f>'INPUT-Production'!L188</f>
        <v>0</v>
      </c>
      <c r="U188" s="11" t="str">
        <f>IF(T188=0,'INPUT-Settings'!$C$16,T188)</f>
        <v>no cabin</v>
      </c>
      <c r="V188" s="62">
        <f>VLOOKUP(U188,'M08, tab 4,5,6,7,8,9'!$I$31:$J$33,2,FALSE)</f>
        <v>1</v>
      </c>
      <c r="W188" s="11">
        <f>'INPUT-Production'!M188</f>
        <v>0</v>
      </c>
      <c r="X188" s="11" t="str">
        <f>IF(W188=0,'INPUT-Settings'!$C$15,W188)</f>
        <v>None</v>
      </c>
      <c r="Y188" s="62">
        <f>VLOOKUP(X188,'M08, tab 4,5,6,7,8,9'!$D$31:$E$51,2,FALSE)</f>
        <v>1</v>
      </c>
      <c r="Z188" s="55">
        <f t="shared" si="7"/>
        <v>1</v>
      </c>
      <c r="AA188" s="22">
        <f>'INPUT-Production'!N188</f>
        <v>0</v>
      </c>
      <c r="AB188" s="11" t="str">
        <f>IF(AA188=0,'INPUT-Settings'!$C$14,AA188)</f>
        <v>regular inspections</v>
      </c>
      <c r="AC188" s="11">
        <f>'INPUT-Production'!O188</f>
        <v>0</v>
      </c>
      <c r="AD188" s="11" t="str">
        <f>IF(AC188=0,'INPUT-Settings'!$C$13,AC188)</f>
        <v>No daily cleaning</v>
      </c>
      <c r="AE188" s="55">
        <f>IF(AD188="Daily Cleaning",VLOOKUP(AB188,'M08, tab 4,5,6,7,8,9'!$I$3:$K$5,3,FALSE),IF(AD188="No daily cleaning",VLOOKUP(AB188,'M08, tab 4,5,6,7,8,9'!$I$3:$J$5,2,FALSE)))</f>
        <v>0.01</v>
      </c>
      <c r="AF188" s="22">
        <f>'INPUT-Production'!P188</f>
        <v>0</v>
      </c>
      <c r="AG188" s="11" t="str">
        <f>IF(AF188=0,'INPUT-Settings'!$C$12,AF188)</f>
        <v>no control measures</v>
      </c>
      <c r="AH188" s="55">
        <f>VLOOKUP(AG188,'M08, tab 4,5,6,7,8,9'!$D$4:$E$8,2,FALSE)</f>
        <v>1</v>
      </c>
      <c r="AI188" s="22">
        <f>'INPUT-Production'!Q188</f>
        <v>0</v>
      </c>
      <c r="AJ188" s="11" t="str">
        <f>IF(AI188=0,'INPUT-Settings'!$C$10)</f>
        <v>&gt;1000 m3</v>
      </c>
      <c r="AK188" s="62">
        <f>VLOOKUP(AJ188,'M08, tab 4,5,6,7,8,9'!$N$19:$O$22,2,FALSE)</f>
        <v>3</v>
      </c>
      <c r="AL188" s="11">
        <f>'INPUT-Production'!R188</f>
        <v>0</v>
      </c>
      <c r="AM188" s="11" t="str">
        <f>IF(AL188=0,'INPUT-Settings'!$C$11,AL188)</f>
        <v>Mechanical/ natural ventilation</v>
      </c>
      <c r="AN188" s="62">
        <f>VLOOKUP(AM188,'M08, tab 4,5,6,7,8,9'!$P$19:$Q$21,2,FALSE)</f>
        <v>2</v>
      </c>
      <c r="AO188" s="55">
        <f>INDEX('M08, tab 4,5,6,7,8,9'!$J$19:$L$22,'Production-Scores'!AK188,'Production-Scores'!AN188)</f>
        <v>1.1000000000000001</v>
      </c>
    </row>
    <row r="189" spans="1:41" x14ac:dyDescent="0.3">
      <c r="A189" s="22">
        <f>'INPUT-Production'!A189</f>
        <v>0</v>
      </c>
      <c r="B189" s="2">
        <f>'INPUT-Production'!B189</f>
        <v>0</v>
      </c>
      <c r="C189" s="22">
        <f>'INPUT-Production'!C189</f>
        <v>0</v>
      </c>
      <c r="D189" s="11">
        <f>'INPUT-Production'!D189</f>
        <v>0</v>
      </c>
      <c r="E189" s="22">
        <f>'INPUT-Production'!E189</f>
        <v>0</v>
      </c>
      <c r="F189" s="2">
        <f>'INPUT-Production'!F189</f>
        <v>0</v>
      </c>
      <c r="G189" s="65">
        <f>'INPUT-Production'!G189</f>
        <v>0</v>
      </c>
      <c r="H189" s="51" t="str">
        <f>IF(C189="process","y",IF(G189=0,'INPUT-Settings'!$C$23,G189))</f>
        <v>n</v>
      </c>
      <c r="I189" s="22">
        <f>'INPUT-Production'!H189</f>
        <v>0</v>
      </c>
      <c r="J189" s="11" t="str">
        <f>IF(I189=0,'INPUT-Settings'!$C$22,I189)</f>
        <v>min</v>
      </c>
      <c r="K189" s="11">
        <f>'INPUT-Production'!I189</f>
        <v>0</v>
      </c>
      <c r="L189" s="62">
        <f>IF(AND(K189=0,C189="input"),'INPUT-Settings'!$C$18,IF(AND(K189=0,C189="output"),'INPUT-Settings'!$C$20,IF(AND(K189=0,C189="process"),'INPUT-Settings'!$C$19,K189)))</f>
        <v>0</v>
      </c>
      <c r="M189" s="55">
        <f t="shared" si="6"/>
        <v>0</v>
      </c>
      <c r="N189" s="22">
        <f>'INPUT-Production'!J189</f>
        <v>0</v>
      </c>
      <c r="O189" s="11" t="str">
        <f>IF(N189=0,'INPUT-Settings'!$C$21,'Production-Scores'!N189)</f>
        <v>4-5 days a week</v>
      </c>
      <c r="P189" s="55">
        <f>VLOOKUP('Production-Scores'!O189,'M08 tab 10,11'!$B$13:$C$18,2,FALSE)</f>
        <v>1</v>
      </c>
      <c r="Q189" s="22">
        <f>'INPUT-Production'!K189</f>
        <v>0</v>
      </c>
      <c r="R189" s="11" t="str">
        <f>IF(Q189=0,'INPUT-Settings'!$C$17,'Production-Scores'!Q189)</f>
        <v>closed containers</v>
      </c>
      <c r="S189" s="55">
        <f>VLOOKUP(R189,'S08 App. A,C'!$D$16:$E$23,2,FALSE)</f>
        <v>0</v>
      </c>
      <c r="T189" s="22">
        <f>'INPUT-Production'!L189</f>
        <v>0</v>
      </c>
      <c r="U189" s="11" t="str">
        <f>IF(T189=0,'INPUT-Settings'!$C$16,T189)</f>
        <v>no cabin</v>
      </c>
      <c r="V189" s="62">
        <f>VLOOKUP(U189,'M08, tab 4,5,6,7,8,9'!$I$31:$J$33,2,FALSE)</f>
        <v>1</v>
      </c>
      <c r="W189" s="11">
        <f>'INPUT-Production'!M189</f>
        <v>0</v>
      </c>
      <c r="X189" s="11" t="str">
        <f>IF(W189=0,'INPUT-Settings'!$C$15,W189)</f>
        <v>None</v>
      </c>
      <c r="Y189" s="62">
        <f>VLOOKUP(X189,'M08, tab 4,5,6,7,8,9'!$D$31:$E$51,2,FALSE)</f>
        <v>1</v>
      </c>
      <c r="Z189" s="55">
        <f t="shared" si="7"/>
        <v>1</v>
      </c>
      <c r="AA189" s="22">
        <f>'INPUT-Production'!N189</f>
        <v>0</v>
      </c>
      <c r="AB189" s="11" t="str">
        <f>IF(AA189=0,'INPUT-Settings'!$C$14,AA189)</f>
        <v>regular inspections</v>
      </c>
      <c r="AC189" s="11">
        <f>'INPUT-Production'!O189</f>
        <v>0</v>
      </c>
      <c r="AD189" s="11" t="str">
        <f>IF(AC189=0,'INPUT-Settings'!$C$13,AC189)</f>
        <v>No daily cleaning</v>
      </c>
      <c r="AE189" s="55">
        <f>IF(AD189="Daily Cleaning",VLOOKUP(AB189,'M08, tab 4,5,6,7,8,9'!$I$3:$K$5,3,FALSE),IF(AD189="No daily cleaning",VLOOKUP(AB189,'M08, tab 4,5,6,7,8,9'!$I$3:$J$5,2,FALSE)))</f>
        <v>0.01</v>
      </c>
      <c r="AF189" s="22">
        <f>'INPUT-Production'!P189</f>
        <v>0</v>
      </c>
      <c r="AG189" s="11" t="str">
        <f>IF(AF189=0,'INPUT-Settings'!$C$12,AF189)</f>
        <v>no control measures</v>
      </c>
      <c r="AH189" s="55">
        <f>VLOOKUP(AG189,'M08, tab 4,5,6,7,8,9'!$D$4:$E$8,2,FALSE)</f>
        <v>1</v>
      </c>
      <c r="AI189" s="22">
        <f>'INPUT-Production'!Q189</f>
        <v>0</v>
      </c>
      <c r="AJ189" s="11" t="str">
        <f>IF(AI189=0,'INPUT-Settings'!$C$10)</f>
        <v>&gt;1000 m3</v>
      </c>
      <c r="AK189" s="62">
        <f>VLOOKUP(AJ189,'M08, tab 4,5,6,7,8,9'!$N$19:$O$22,2,FALSE)</f>
        <v>3</v>
      </c>
      <c r="AL189" s="11">
        <f>'INPUT-Production'!R189</f>
        <v>0</v>
      </c>
      <c r="AM189" s="11" t="str">
        <f>IF(AL189=0,'INPUT-Settings'!$C$11,AL189)</f>
        <v>Mechanical/ natural ventilation</v>
      </c>
      <c r="AN189" s="62">
        <f>VLOOKUP(AM189,'M08, tab 4,5,6,7,8,9'!$P$19:$Q$21,2,FALSE)</f>
        <v>2</v>
      </c>
      <c r="AO189" s="55">
        <f>INDEX('M08, tab 4,5,6,7,8,9'!$J$19:$L$22,'Production-Scores'!AK189,'Production-Scores'!AN189)</f>
        <v>1.1000000000000001</v>
      </c>
    </row>
    <row r="190" spans="1:41" x14ac:dyDescent="0.3">
      <c r="A190" s="22">
        <f>'INPUT-Production'!A190</f>
        <v>0</v>
      </c>
      <c r="B190" s="2">
        <f>'INPUT-Production'!B190</f>
        <v>0</v>
      </c>
      <c r="C190" s="22">
        <f>'INPUT-Production'!C190</f>
        <v>0</v>
      </c>
      <c r="D190" s="11">
        <f>'INPUT-Production'!D190</f>
        <v>0</v>
      </c>
      <c r="E190" s="22">
        <f>'INPUT-Production'!E190</f>
        <v>0</v>
      </c>
      <c r="F190" s="2">
        <f>'INPUT-Production'!F190</f>
        <v>0</v>
      </c>
      <c r="G190" s="65">
        <f>'INPUT-Production'!G190</f>
        <v>0</v>
      </c>
      <c r="H190" s="51" t="str">
        <f>IF(C190="process","y",IF(G190=0,'INPUT-Settings'!$C$23,G190))</f>
        <v>n</v>
      </c>
      <c r="I190" s="22">
        <f>'INPUT-Production'!H190</f>
        <v>0</v>
      </c>
      <c r="J190" s="11" t="str">
        <f>IF(I190=0,'INPUT-Settings'!$C$22,I190)</f>
        <v>min</v>
      </c>
      <c r="K190" s="11">
        <f>'INPUT-Production'!I190</f>
        <v>0</v>
      </c>
      <c r="L190" s="62">
        <f>IF(AND(K190=0,C190="input"),'INPUT-Settings'!$C$18,IF(AND(K190=0,C190="output"),'INPUT-Settings'!$C$20,IF(AND(K190=0,C190="process"),'INPUT-Settings'!$C$19,K190)))</f>
        <v>0</v>
      </c>
      <c r="M190" s="55">
        <f t="shared" si="6"/>
        <v>0</v>
      </c>
      <c r="N190" s="22">
        <f>'INPUT-Production'!J190</f>
        <v>0</v>
      </c>
      <c r="O190" s="11" t="str">
        <f>IF(N190=0,'INPUT-Settings'!$C$21,'Production-Scores'!N190)</f>
        <v>4-5 days a week</v>
      </c>
      <c r="P190" s="55">
        <f>VLOOKUP('Production-Scores'!O190,'M08 tab 10,11'!$B$13:$C$18,2,FALSE)</f>
        <v>1</v>
      </c>
      <c r="Q190" s="22">
        <f>'INPUT-Production'!K190</f>
        <v>0</v>
      </c>
      <c r="R190" s="11" t="str">
        <f>IF(Q190=0,'INPUT-Settings'!$C$17,'Production-Scores'!Q190)</f>
        <v>closed containers</v>
      </c>
      <c r="S190" s="55">
        <f>VLOOKUP(R190,'S08 App. A,C'!$D$16:$E$23,2,FALSE)</f>
        <v>0</v>
      </c>
      <c r="T190" s="22">
        <f>'INPUT-Production'!L190</f>
        <v>0</v>
      </c>
      <c r="U190" s="11" t="str">
        <f>IF(T190=0,'INPUT-Settings'!$C$16,T190)</f>
        <v>no cabin</v>
      </c>
      <c r="V190" s="62">
        <f>VLOOKUP(U190,'M08, tab 4,5,6,7,8,9'!$I$31:$J$33,2,FALSE)</f>
        <v>1</v>
      </c>
      <c r="W190" s="11">
        <f>'INPUT-Production'!M190</f>
        <v>0</v>
      </c>
      <c r="X190" s="11" t="str">
        <f>IF(W190=0,'INPUT-Settings'!$C$15,W190)</f>
        <v>None</v>
      </c>
      <c r="Y190" s="62">
        <f>VLOOKUP(X190,'M08, tab 4,5,6,7,8,9'!$D$31:$E$51,2,FALSE)</f>
        <v>1</v>
      </c>
      <c r="Z190" s="55">
        <f t="shared" si="7"/>
        <v>1</v>
      </c>
      <c r="AA190" s="22">
        <f>'INPUT-Production'!N190</f>
        <v>0</v>
      </c>
      <c r="AB190" s="11" t="str">
        <f>IF(AA190=0,'INPUT-Settings'!$C$14,AA190)</f>
        <v>regular inspections</v>
      </c>
      <c r="AC190" s="11">
        <f>'INPUT-Production'!O190</f>
        <v>0</v>
      </c>
      <c r="AD190" s="11" t="str">
        <f>IF(AC190=0,'INPUT-Settings'!$C$13,AC190)</f>
        <v>No daily cleaning</v>
      </c>
      <c r="AE190" s="55">
        <f>IF(AD190="Daily Cleaning",VLOOKUP(AB190,'M08, tab 4,5,6,7,8,9'!$I$3:$K$5,3,FALSE),IF(AD190="No daily cleaning",VLOOKUP(AB190,'M08, tab 4,5,6,7,8,9'!$I$3:$J$5,2,FALSE)))</f>
        <v>0.01</v>
      </c>
      <c r="AF190" s="22">
        <f>'INPUT-Production'!P190</f>
        <v>0</v>
      </c>
      <c r="AG190" s="11" t="str">
        <f>IF(AF190=0,'INPUT-Settings'!$C$12,AF190)</f>
        <v>no control measures</v>
      </c>
      <c r="AH190" s="55">
        <f>VLOOKUP(AG190,'M08, tab 4,5,6,7,8,9'!$D$4:$E$8,2,FALSE)</f>
        <v>1</v>
      </c>
      <c r="AI190" s="22">
        <f>'INPUT-Production'!Q190</f>
        <v>0</v>
      </c>
      <c r="AJ190" s="11" t="str">
        <f>IF(AI190=0,'INPUT-Settings'!$C$10)</f>
        <v>&gt;1000 m3</v>
      </c>
      <c r="AK190" s="62">
        <f>VLOOKUP(AJ190,'M08, tab 4,5,6,7,8,9'!$N$19:$O$22,2,FALSE)</f>
        <v>3</v>
      </c>
      <c r="AL190" s="11">
        <f>'INPUT-Production'!R190</f>
        <v>0</v>
      </c>
      <c r="AM190" s="11" t="str">
        <f>IF(AL190=0,'INPUT-Settings'!$C$11,AL190)</f>
        <v>Mechanical/ natural ventilation</v>
      </c>
      <c r="AN190" s="62">
        <f>VLOOKUP(AM190,'M08, tab 4,5,6,7,8,9'!$P$19:$Q$21,2,FALSE)</f>
        <v>2</v>
      </c>
      <c r="AO190" s="55">
        <f>INDEX('M08, tab 4,5,6,7,8,9'!$J$19:$L$22,'Production-Scores'!AK190,'Production-Scores'!AN190)</f>
        <v>1.1000000000000001</v>
      </c>
    </row>
    <row r="191" spans="1:41" x14ac:dyDescent="0.3">
      <c r="A191" s="22">
        <f>'INPUT-Production'!A191</f>
        <v>0</v>
      </c>
      <c r="B191" s="2">
        <f>'INPUT-Production'!B191</f>
        <v>0</v>
      </c>
      <c r="C191" s="22">
        <f>'INPUT-Production'!C191</f>
        <v>0</v>
      </c>
      <c r="D191" s="11">
        <f>'INPUT-Production'!D191</f>
        <v>0</v>
      </c>
      <c r="E191" s="22">
        <f>'INPUT-Production'!E191</f>
        <v>0</v>
      </c>
      <c r="F191" s="2">
        <f>'INPUT-Production'!F191</f>
        <v>0</v>
      </c>
      <c r="G191" s="65">
        <f>'INPUT-Production'!G191</f>
        <v>0</v>
      </c>
      <c r="H191" s="51" t="str">
        <f>IF(C191="process","y",IF(G191=0,'INPUT-Settings'!$C$23,G191))</f>
        <v>n</v>
      </c>
      <c r="I191" s="22">
        <f>'INPUT-Production'!H191</f>
        <v>0</v>
      </c>
      <c r="J191" s="11" t="str">
        <f>IF(I191=0,'INPUT-Settings'!$C$22,I191)</f>
        <v>min</v>
      </c>
      <c r="K191" s="11">
        <f>'INPUT-Production'!I191</f>
        <v>0</v>
      </c>
      <c r="L191" s="62">
        <f>IF(AND(K191=0,C191="input"),'INPUT-Settings'!$C$18,IF(AND(K191=0,C191="output"),'INPUT-Settings'!$C$20,IF(AND(K191=0,C191="process"),'INPUT-Settings'!$C$19,K191)))</f>
        <v>0</v>
      </c>
      <c r="M191" s="55">
        <f t="shared" si="6"/>
        <v>0</v>
      </c>
      <c r="N191" s="22">
        <f>'INPUT-Production'!J191</f>
        <v>0</v>
      </c>
      <c r="O191" s="11" t="str">
        <f>IF(N191=0,'INPUT-Settings'!$C$21,'Production-Scores'!N191)</f>
        <v>4-5 days a week</v>
      </c>
      <c r="P191" s="55">
        <f>VLOOKUP('Production-Scores'!O191,'M08 tab 10,11'!$B$13:$C$18,2,FALSE)</f>
        <v>1</v>
      </c>
      <c r="Q191" s="22">
        <f>'INPUT-Production'!K191</f>
        <v>0</v>
      </c>
      <c r="R191" s="11" t="str">
        <f>IF(Q191=0,'INPUT-Settings'!$C$17,'Production-Scores'!Q191)</f>
        <v>closed containers</v>
      </c>
      <c r="S191" s="55">
        <f>VLOOKUP(R191,'S08 App. A,C'!$D$16:$E$23,2,FALSE)</f>
        <v>0</v>
      </c>
      <c r="T191" s="22">
        <f>'INPUT-Production'!L191</f>
        <v>0</v>
      </c>
      <c r="U191" s="11" t="str">
        <f>IF(T191=0,'INPUT-Settings'!$C$16,T191)</f>
        <v>no cabin</v>
      </c>
      <c r="V191" s="62">
        <f>VLOOKUP(U191,'M08, tab 4,5,6,7,8,9'!$I$31:$J$33,2,FALSE)</f>
        <v>1</v>
      </c>
      <c r="W191" s="11">
        <f>'INPUT-Production'!M191</f>
        <v>0</v>
      </c>
      <c r="X191" s="11" t="str">
        <f>IF(W191=0,'INPUT-Settings'!$C$15,W191)</f>
        <v>None</v>
      </c>
      <c r="Y191" s="62">
        <f>VLOOKUP(X191,'M08, tab 4,5,6,7,8,9'!$D$31:$E$51,2,FALSE)</f>
        <v>1</v>
      </c>
      <c r="Z191" s="55">
        <f t="shared" si="7"/>
        <v>1</v>
      </c>
      <c r="AA191" s="22">
        <f>'INPUT-Production'!N191</f>
        <v>0</v>
      </c>
      <c r="AB191" s="11" t="str">
        <f>IF(AA191=0,'INPUT-Settings'!$C$14,AA191)</f>
        <v>regular inspections</v>
      </c>
      <c r="AC191" s="11">
        <f>'INPUT-Production'!O191</f>
        <v>0</v>
      </c>
      <c r="AD191" s="11" t="str">
        <f>IF(AC191=0,'INPUT-Settings'!$C$13,AC191)</f>
        <v>No daily cleaning</v>
      </c>
      <c r="AE191" s="55">
        <f>IF(AD191="Daily Cleaning",VLOOKUP(AB191,'M08, tab 4,5,6,7,8,9'!$I$3:$K$5,3,FALSE),IF(AD191="No daily cleaning",VLOOKUP(AB191,'M08, tab 4,5,6,7,8,9'!$I$3:$J$5,2,FALSE)))</f>
        <v>0.01</v>
      </c>
      <c r="AF191" s="22">
        <f>'INPUT-Production'!P191</f>
        <v>0</v>
      </c>
      <c r="AG191" s="11" t="str">
        <f>IF(AF191=0,'INPUT-Settings'!$C$12,AF191)</f>
        <v>no control measures</v>
      </c>
      <c r="AH191" s="55">
        <f>VLOOKUP(AG191,'M08, tab 4,5,6,7,8,9'!$D$4:$E$8,2,FALSE)</f>
        <v>1</v>
      </c>
      <c r="AI191" s="22">
        <f>'INPUT-Production'!Q191</f>
        <v>0</v>
      </c>
      <c r="AJ191" s="11" t="str">
        <f>IF(AI191=0,'INPUT-Settings'!$C$10)</f>
        <v>&gt;1000 m3</v>
      </c>
      <c r="AK191" s="62">
        <f>VLOOKUP(AJ191,'M08, tab 4,5,6,7,8,9'!$N$19:$O$22,2,FALSE)</f>
        <v>3</v>
      </c>
      <c r="AL191" s="11">
        <f>'INPUT-Production'!R191</f>
        <v>0</v>
      </c>
      <c r="AM191" s="11" t="str">
        <f>IF(AL191=0,'INPUT-Settings'!$C$11,AL191)</f>
        <v>Mechanical/ natural ventilation</v>
      </c>
      <c r="AN191" s="62">
        <f>VLOOKUP(AM191,'M08, tab 4,5,6,7,8,9'!$P$19:$Q$21,2,FALSE)</f>
        <v>2</v>
      </c>
      <c r="AO191" s="55">
        <f>INDEX('M08, tab 4,5,6,7,8,9'!$J$19:$L$22,'Production-Scores'!AK191,'Production-Scores'!AN191)</f>
        <v>1.1000000000000001</v>
      </c>
    </row>
    <row r="192" spans="1:41" x14ac:dyDescent="0.3">
      <c r="A192" s="22">
        <f>'INPUT-Production'!A192</f>
        <v>0</v>
      </c>
      <c r="B192" s="2">
        <f>'INPUT-Production'!B192</f>
        <v>0</v>
      </c>
      <c r="C192" s="22">
        <f>'INPUT-Production'!C192</f>
        <v>0</v>
      </c>
      <c r="D192" s="11">
        <f>'INPUT-Production'!D192</f>
        <v>0</v>
      </c>
      <c r="E192" s="22">
        <f>'INPUT-Production'!E192</f>
        <v>0</v>
      </c>
      <c r="F192" s="2">
        <f>'INPUT-Production'!F192</f>
        <v>0</v>
      </c>
      <c r="G192" s="65">
        <f>'INPUT-Production'!G192</f>
        <v>0</v>
      </c>
      <c r="H192" s="51" t="str">
        <f>IF(C192="process","y",IF(G192=0,'INPUT-Settings'!$C$23,G192))</f>
        <v>n</v>
      </c>
      <c r="I192" s="22">
        <f>'INPUT-Production'!H192</f>
        <v>0</v>
      </c>
      <c r="J192" s="11" t="str">
        <f>IF(I192=0,'INPUT-Settings'!$C$22,I192)</f>
        <v>min</v>
      </c>
      <c r="K192" s="11">
        <f>'INPUT-Production'!I192</f>
        <v>0</v>
      </c>
      <c r="L192" s="62">
        <f>IF(AND(K192=0,C192="input"),'INPUT-Settings'!$C$18,IF(AND(K192=0,C192="output"),'INPUT-Settings'!$C$20,IF(AND(K192=0,C192="process"),'INPUT-Settings'!$C$19,K192)))</f>
        <v>0</v>
      </c>
      <c r="M192" s="55">
        <f t="shared" si="6"/>
        <v>0</v>
      </c>
      <c r="N192" s="22">
        <f>'INPUT-Production'!J192</f>
        <v>0</v>
      </c>
      <c r="O192" s="11" t="str">
        <f>IF(N192=0,'INPUT-Settings'!$C$21,'Production-Scores'!N192)</f>
        <v>4-5 days a week</v>
      </c>
      <c r="P192" s="55">
        <f>VLOOKUP('Production-Scores'!O192,'M08 tab 10,11'!$B$13:$C$18,2,FALSE)</f>
        <v>1</v>
      </c>
      <c r="Q192" s="22">
        <f>'INPUT-Production'!K192</f>
        <v>0</v>
      </c>
      <c r="R192" s="11" t="str">
        <f>IF(Q192=0,'INPUT-Settings'!$C$17,'Production-Scores'!Q192)</f>
        <v>closed containers</v>
      </c>
      <c r="S192" s="55">
        <f>VLOOKUP(R192,'S08 App. A,C'!$D$16:$E$23,2,FALSE)</f>
        <v>0</v>
      </c>
      <c r="T192" s="22">
        <f>'INPUT-Production'!L192</f>
        <v>0</v>
      </c>
      <c r="U192" s="11" t="str">
        <f>IF(T192=0,'INPUT-Settings'!$C$16,T192)</f>
        <v>no cabin</v>
      </c>
      <c r="V192" s="62">
        <f>VLOOKUP(U192,'M08, tab 4,5,6,7,8,9'!$I$31:$J$33,2,FALSE)</f>
        <v>1</v>
      </c>
      <c r="W192" s="11">
        <f>'INPUT-Production'!M192</f>
        <v>0</v>
      </c>
      <c r="X192" s="11" t="str">
        <f>IF(W192=0,'INPUT-Settings'!$C$15,W192)</f>
        <v>None</v>
      </c>
      <c r="Y192" s="62">
        <f>VLOOKUP(X192,'M08, tab 4,5,6,7,8,9'!$D$31:$E$51,2,FALSE)</f>
        <v>1</v>
      </c>
      <c r="Z192" s="55">
        <f t="shared" si="7"/>
        <v>1</v>
      </c>
      <c r="AA192" s="22">
        <f>'INPUT-Production'!N192</f>
        <v>0</v>
      </c>
      <c r="AB192" s="11" t="str">
        <f>IF(AA192=0,'INPUT-Settings'!$C$14,AA192)</f>
        <v>regular inspections</v>
      </c>
      <c r="AC192" s="11">
        <f>'INPUT-Production'!O192</f>
        <v>0</v>
      </c>
      <c r="AD192" s="11" t="str">
        <f>IF(AC192=0,'INPUT-Settings'!$C$13,AC192)</f>
        <v>No daily cleaning</v>
      </c>
      <c r="AE192" s="55">
        <f>IF(AD192="Daily Cleaning",VLOOKUP(AB192,'M08, tab 4,5,6,7,8,9'!$I$3:$K$5,3,FALSE),IF(AD192="No daily cleaning",VLOOKUP(AB192,'M08, tab 4,5,6,7,8,9'!$I$3:$J$5,2,FALSE)))</f>
        <v>0.01</v>
      </c>
      <c r="AF192" s="22">
        <f>'INPUT-Production'!P192</f>
        <v>0</v>
      </c>
      <c r="AG192" s="11" t="str">
        <f>IF(AF192=0,'INPUT-Settings'!$C$12,AF192)</f>
        <v>no control measures</v>
      </c>
      <c r="AH192" s="55">
        <f>VLOOKUP(AG192,'M08, tab 4,5,6,7,8,9'!$D$4:$E$8,2,FALSE)</f>
        <v>1</v>
      </c>
      <c r="AI192" s="22">
        <f>'INPUT-Production'!Q192</f>
        <v>0</v>
      </c>
      <c r="AJ192" s="11" t="str">
        <f>IF(AI192=0,'INPUT-Settings'!$C$10)</f>
        <v>&gt;1000 m3</v>
      </c>
      <c r="AK192" s="62">
        <f>VLOOKUP(AJ192,'M08, tab 4,5,6,7,8,9'!$N$19:$O$22,2,FALSE)</f>
        <v>3</v>
      </c>
      <c r="AL192" s="11">
        <f>'INPUT-Production'!R192</f>
        <v>0</v>
      </c>
      <c r="AM192" s="11" t="str">
        <f>IF(AL192=0,'INPUT-Settings'!$C$11,AL192)</f>
        <v>Mechanical/ natural ventilation</v>
      </c>
      <c r="AN192" s="62">
        <f>VLOOKUP(AM192,'M08, tab 4,5,6,7,8,9'!$P$19:$Q$21,2,FALSE)</f>
        <v>2</v>
      </c>
      <c r="AO192" s="55">
        <f>INDEX('M08, tab 4,5,6,7,8,9'!$J$19:$L$22,'Production-Scores'!AK192,'Production-Scores'!AN192)</f>
        <v>1.1000000000000001</v>
      </c>
    </row>
    <row r="193" spans="1:41" x14ac:dyDescent="0.3">
      <c r="A193" s="22">
        <f>'INPUT-Production'!A193</f>
        <v>0</v>
      </c>
      <c r="B193" s="2">
        <f>'INPUT-Production'!B193</f>
        <v>0</v>
      </c>
      <c r="C193" s="22">
        <f>'INPUT-Production'!C193</f>
        <v>0</v>
      </c>
      <c r="D193" s="11">
        <f>'INPUT-Production'!D193</f>
        <v>0</v>
      </c>
      <c r="E193" s="22">
        <f>'INPUT-Production'!E193</f>
        <v>0</v>
      </c>
      <c r="F193" s="2">
        <f>'INPUT-Production'!F193</f>
        <v>0</v>
      </c>
      <c r="G193" s="65">
        <f>'INPUT-Production'!G193</f>
        <v>0</v>
      </c>
      <c r="H193" s="51" t="str">
        <f>IF(C193="process","y",IF(G193=0,'INPUT-Settings'!$C$23,G193))</f>
        <v>n</v>
      </c>
      <c r="I193" s="22">
        <f>'INPUT-Production'!H193</f>
        <v>0</v>
      </c>
      <c r="J193" s="11" t="str">
        <f>IF(I193=0,'INPUT-Settings'!$C$22,I193)</f>
        <v>min</v>
      </c>
      <c r="K193" s="11">
        <f>'INPUT-Production'!I193</f>
        <v>0</v>
      </c>
      <c r="L193" s="62">
        <f>IF(AND(K193=0,C193="input"),'INPUT-Settings'!$C$18,IF(AND(K193=0,C193="output"),'INPUT-Settings'!$C$20,IF(AND(K193=0,C193="process"),'INPUT-Settings'!$C$19,K193)))</f>
        <v>0</v>
      </c>
      <c r="M193" s="55">
        <f t="shared" si="6"/>
        <v>0</v>
      </c>
      <c r="N193" s="22">
        <f>'INPUT-Production'!J193</f>
        <v>0</v>
      </c>
      <c r="O193" s="11" t="str">
        <f>IF(N193=0,'INPUT-Settings'!$C$21,'Production-Scores'!N193)</f>
        <v>4-5 days a week</v>
      </c>
      <c r="P193" s="55">
        <f>VLOOKUP('Production-Scores'!O193,'M08 tab 10,11'!$B$13:$C$18,2,FALSE)</f>
        <v>1</v>
      </c>
      <c r="Q193" s="22">
        <f>'INPUT-Production'!K193</f>
        <v>0</v>
      </c>
      <c r="R193" s="11" t="str">
        <f>IF(Q193=0,'INPUT-Settings'!$C$17,'Production-Scores'!Q193)</f>
        <v>closed containers</v>
      </c>
      <c r="S193" s="55">
        <f>VLOOKUP(R193,'S08 App. A,C'!$D$16:$E$23,2,FALSE)</f>
        <v>0</v>
      </c>
      <c r="T193" s="22">
        <f>'INPUT-Production'!L193</f>
        <v>0</v>
      </c>
      <c r="U193" s="11" t="str">
        <f>IF(T193=0,'INPUT-Settings'!$C$16,T193)</f>
        <v>no cabin</v>
      </c>
      <c r="V193" s="62">
        <f>VLOOKUP(U193,'M08, tab 4,5,6,7,8,9'!$I$31:$J$33,2,FALSE)</f>
        <v>1</v>
      </c>
      <c r="W193" s="11">
        <f>'INPUT-Production'!M193</f>
        <v>0</v>
      </c>
      <c r="X193" s="11" t="str">
        <f>IF(W193=0,'INPUT-Settings'!$C$15,W193)</f>
        <v>None</v>
      </c>
      <c r="Y193" s="62">
        <f>VLOOKUP(X193,'M08, tab 4,5,6,7,8,9'!$D$31:$E$51,2,FALSE)</f>
        <v>1</v>
      </c>
      <c r="Z193" s="55">
        <f t="shared" si="7"/>
        <v>1</v>
      </c>
      <c r="AA193" s="22">
        <f>'INPUT-Production'!N193</f>
        <v>0</v>
      </c>
      <c r="AB193" s="11" t="str">
        <f>IF(AA193=0,'INPUT-Settings'!$C$14,AA193)</f>
        <v>regular inspections</v>
      </c>
      <c r="AC193" s="11">
        <f>'INPUT-Production'!O193</f>
        <v>0</v>
      </c>
      <c r="AD193" s="11" t="str">
        <f>IF(AC193=0,'INPUT-Settings'!$C$13,AC193)</f>
        <v>No daily cleaning</v>
      </c>
      <c r="AE193" s="55">
        <f>IF(AD193="Daily Cleaning",VLOOKUP(AB193,'M08, tab 4,5,6,7,8,9'!$I$3:$K$5,3,FALSE),IF(AD193="No daily cleaning",VLOOKUP(AB193,'M08, tab 4,5,6,7,8,9'!$I$3:$J$5,2,FALSE)))</f>
        <v>0.01</v>
      </c>
      <c r="AF193" s="22">
        <f>'INPUT-Production'!P193</f>
        <v>0</v>
      </c>
      <c r="AG193" s="11" t="str">
        <f>IF(AF193=0,'INPUT-Settings'!$C$12,AF193)</f>
        <v>no control measures</v>
      </c>
      <c r="AH193" s="55">
        <f>VLOOKUP(AG193,'M08, tab 4,5,6,7,8,9'!$D$4:$E$8,2,FALSE)</f>
        <v>1</v>
      </c>
      <c r="AI193" s="22">
        <f>'INPUT-Production'!Q193</f>
        <v>0</v>
      </c>
      <c r="AJ193" s="11" t="str">
        <f>IF(AI193=0,'INPUT-Settings'!$C$10)</f>
        <v>&gt;1000 m3</v>
      </c>
      <c r="AK193" s="62">
        <f>VLOOKUP(AJ193,'M08, tab 4,5,6,7,8,9'!$N$19:$O$22,2,FALSE)</f>
        <v>3</v>
      </c>
      <c r="AL193" s="11">
        <f>'INPUT-Production'!R193</f>
        <v>0</v>
      </c>
      <c r="AM193" s="11" t="str">
        <f>IF(AL193=0,'INPUT-Settings'!$C$11,AL193)</f>
        <v>Mechanical/ natural ventilation</v>
      </c>
      <c r="AN193" s="62">
        <f>VLOOKUP(AM193,'M08, tab 4,5,6,7,8,9'!$P$19:$Q$21,2,FALSE)</f>
        <v>2</v>
      </c>
      <c r="AO193" s="55">
        <f>INDEX('M08, tab 4,5,6,7,8,9'!$J$19:$L$22,'Production-Scores'!AK193,'Production-Scores'!AN193)</f>
        <v>1.1000000000000001</v>
      </c>
    </row>
    <row r="194" spans="1:41" x14ac:dyDescent="0.3">
      <c r="A194" s="22">
        <f>'INPUT-Production'!A194</f>
        <v>0</v>
      </c>
      <c r="B194" s="2">
        <f>'INPUT-Production'!B194</f>
        <v>0</v>
      </c>
      <c r="C194" s="22">
        <f>'INPUT-Production'!C194</f>
        <v>0</v>
      </c>
      <c r="D194" s="11">
        <f>'INPUT-Production'!D194</f>
        <v>0</v>
      </c>
      <c r="E194" s="22">
        <f>'INPUT-Production'!E194</f>
        <v>0</v>
      </c>
      <c r="F194" s="2">
        <f>'INPUT-Production'!F194</f>
        <v>0</v>
      </c>
      <c r="G194" s="65">
        <f>'INPUT-Production'!G194</f>
        <v>0</v>
      </c>
      <c r="H194" s="51" t="str">
        <f>IF(C194="process","y",IF(G194=0,'INPUT-Settings'!$C$23,G194))</f>
        <v>n</v>
      </c>
      <c r="I194" s="22">
        <f>'INPUT-Production'!H194</f>
        <v>0</v>
      </c>
      <c r="J194" s="11" t="str">
        <f>IF(I194=0,'INPUT-Settings'!$C$22,I194)</f>
        <v>min</v>
      </c>
      <c r="K194" s="11">
        <f>'INPUT-Production'!I194</f>
        <v>0</v>
      </c>
      <c r="L194" s="62">
        <f>IF(AND(K194=0,C194="input"),'INPUT-Settings'!$C$18,IF(AND(K194=0,C194="output"),'INPUT-Settings'!$C$20,IF(AND(K194=0,C194="process"),'INPUT-Settings'!$C$19,K194)))</f>
        <v>0</v>
      </c>
      <c r="M194" s="55">
        <f t="shared" si="6"/>
        <v>0</v>
      </c>
      <c r="N194" s="22">
        <f>'INPUT-Production'!J194</f>
        <v>0</v>
      </c>
      <c r="O194" s="11" t="str">
        <f>IF(N194=0,'INPUT-Settings'!$C$21,'Production-Scores'!N194)</f>
        <v>4-5 days a week</v>
      </c>
      <c r="P194" s="55">
        <f>VLOOKUP('Production-Scores'!O194,'M08 tab 10,11'!$B$13:$C$18,2,FALSE)</f>
        <v>1</v>
      </c>
      <c r="Q194" s="22">
        <f>'INPUT-Production'!K194</f>
        <v>0</v>
      </c>
      <c r="R194" s="11" t="str">
        <f>IF(Q194=0,'INPUT-Settings'!$C$17,'Production-Scores'!Q194)</f>
        <v>closed containers</v>
      </c>
      <c r="S194" s="55">
        <f>VLOOKUP(R194,'S08 App. A,C'!$D$16:$E$23,2,FALSE)</f>
        <v>0</v>
      </c>
      <c r="T194" s="22">
        <f>'INPUT-Production'!L194</f>
        <v>0</v>
      </c>
      <c r="U194" s="11" t="str">
        <f>IF(T194=0,'INPUT-Settings'!$C$16,T194)</f>
        <v>no cabin</v>
      </c>
      <c r="V194" s="62">
        <f>VLOOKUP(U194,'M08, tab 4,5,6,7,8,9'!$I$31:$J$33,2,FALSE)</f>
        <v>1</v>
      </c>
      <c r="W194" s="11">
        <f>'INPUT-Production'!M194</f>
        <v>0</v>
      </c>
      <c r="X194" s="11" t="str">
        <f>IF(W194=0,'INPUT-Settings'!$C$15,W194)</f>
        <v>None</v>
      </c>
      <c r="Y194" s="62">
        <f>VLOOKUP(X194,'M08, tab 4,5,6,7,8,9'!$D$31:$E$51,2,FALSE)</f>
        <v>1</v>
      </c>
      <c r="Z194" s="55">
        <f t="shared" si="7"/>
        <v>1</v>
      </c>
      <c r="AA194" s="22">
        <f>'INPUT-Production'!N194</f>
        <v>0</v>
      </c>
      <c r="AB194" s="11" t="str">
        <f>IF(AA194=0,'INPUT-Settings'!$C$14,AA194)</f>
        <v>regular inspections</v>
      </c>
      <c r="AC194" s="11">
        <f>'INPUT-Production'!O194</f>
        <v>0</v>
      </c>
      <c r="AD194" s="11" t="str">
        <f>IF(AC194=0,'INPUT-Settings'!$C$13,AC194)</f>
        <v>No daily cleaning</v>
      </c>
      <c r="AE194" s="55">
        <f>IF(AD194="Daily Cleaning",VLOOKUP(AB194,'M08, tab 4,5,6,7,8,9'!$I$3:$K$5,3,FALSE),IF(AD194="No daily cleaning",VLOOKUP(AB194,'M08, tab 4,5,6,7,8,9'!$I$3:$J$5,2,FALSE)))</f>
        <v>0.01</v>
      </c>
      <c r="AF194" s="22">
        <f>'INPUT-Production'!P194</f>
        <v>0</v>
      </c>
      <c r="AG194" s="11" t="str">
        <f>IF(AF194=0,'INPUT-Settings'!$C$12,AF194)</f>
        <v>no control measures</v>
      </c>
      <c r="AH194" s="55">
        <f>VLOOKUP(AG194,'M08, tab 4,5,6,7,8,9'!$D$4:$E$8,2,FALSE)</f>
        <v>1</v>
      </c>
      <c r="AI194" s="22">
        <f>'INPUT-Production'!Q194</f>
        <v>0</v>
      </c>
      <c r="AJ194" s="11" t="str">
        <f>IF(AI194=0,'INPUT-Settings'!$C$10)</f>
        <v>&gt;1000 m3</v>
      </c>
      <c r="AK194" s="62">
        <f>VLOOKUP(AJ194,'M08, tab 4,5,6,7,8,9'!$N$19:$O$22,2,FALSE)</f>
        <v>3</v>
      </c>
      <c r="AL194" s="11">
        <f>'INPUT-Production'!R194</f>
        <v>0</v>
      </c>
      <c r="AM194" s="11" t="str">
        <f>IF(AL194=0,'INPUT-Settings'!$C$11,AL194)</f>
        <v>Mechanical/ natural ventilation</v>
      </c>
      <c r="AN194" s="62">
        <f>VLOOKUP(AM194,'M08, tab 4,5,6,7,8,9'!$P$19:$Q$21,2,FALSE)</f>
        <v>2</v>
      </c>
      <c r="AO194" s="55">
        <f>INDEX('M08, tab 4,5,6,7,8,9'!$J$19:$L$22,'Production-Scores'!AK194,'Production-Scores'!AN194)</f>
        <v>1.1000000000000001</v>
      </c>
    </row>
    <row r="195" spans="1:41" x14ac:dyDescent="0.3">
      <c r="A195" s="22">
        <f>'INPUT-Production'!A195</f>
        <v>0</v>
      </c>
      <c r="B195" s="2">
        <f>'INPUT-Production'!B195</f>
        <v>0</v>
      </c>
      <c r="C195" s="22">
        <f>'INPUT-Production'!C195</f>
        <v>0</v>
      </c>
      <c r="D195" s="11">
        <f>'INPUT-Production'!D195</f>
        <v>0</v>
      </c>
      <c r="E195" s="22">
        <f>'INPUT-Production'!E195</f>
        <v>0</v>
      </c>
      <c r="F195" s="2">
        <f>'INPUT-Production'!F195</f>
        <v>0</v>
      </c>
      <c r="G195" s="65">
        <f>'INPUT-Production'!G195</f>
        <v>0</v>
      </c>
      <c r="H195" s="51" t="str">
        <f>IF(C195="process","y",IF(G195=0,'INPUT-Settings'!$C$23,G195))</f>
        <v>n</v>
      </c>
      <c r="I195" s="22">
        <f>'INPUT-Production'!H195</f>
        <v>0</v>
      </c>
      <c r="J195" s="11" t="str">
        <f>IF(I195=0,'INPUT-Settings'!$C$22,I195)</f>
        <v>min</v>
      </c>
      <c r="K195" s="11">
        <f>'INPUT-Production'!I195</f>
        <v>0</v>
      </c>
      <c r="L195" s="62">
        <f>IF(AND(K195=0,C195="input"),'INPUT-Settings'!$C$18,IF(AND(K195=0,C195="output"),'INPUT-Settings'!$C$20,IF(AND(K195=0,C195="process"),'INPUT-Settings'!$C$19,K195)))</f>
        <v>0</v>
      </c>
      <c r="M195" s="55">
        <f t="shared" si="6"/>
        <v>0</v>
      </c>
      <c r="N195" s="22">
        <f>'INPUT-Production'!J195</f>
        <v>0</v>
      </c>
      <c r="O195" s="11" t="str">
        <f>IF(N195=0,'INPUT-Settings'!$C$21,'Production-Scores'!N195)</f>
        <v>4-5 days a week</v>
      </c>
      <c r="P195" s="55">
        <f>VLOOKUP('Production-Scores'!O195,'M08 tab 10,11'!$B$13:$C$18,2,FALSE)</f>
        <v>1</v>
      </c>
      <c r="Q195" s="22">
        <f>'INPUT-Production'!K195</f>
        <v>0</v>
      </c>
      <c r="R195" s="11" t="str">
        <f>IF(Q195=0,'INPUT-Settings'!$C$17,'Production-Scores'!Q195)</f>
        <v>closed containers</v>
      </c>
      <c r="S195" s="55">
        <f>VLOOKUP(R195,'S08 App. A,C'!$D$16:$E$23,2,FALSE)</f>
        <v>0</v>
      </c>
      <c r="T195" s="22">
        <f>'INPUT-Production'!L195</f>
        <v>0</v>
      </c>
      <c r="U195" s="11" t="str">
        <f>IF(T195=0,'INPUT-Settings'!$C$16,T195)</f>
        <v>no cabin</v>
      </c>
      <c r="V195" s="62">
        <f>VLOOKUP(U195,'M08, tab 4,5,6,7,8,9'!$I$31:$J$33,2,FALSE)</f>
        <v>1</v>
      </c>
      <c r="W195" s="11">
        <f>'INPUT-Production'!M195</f>
        <v>0</v>
      </c>
      <c r="X195" s="11" t="str">
        <f>IF(W195=0,'INPUT-Settings'!$C$15,W195)</f>
        <v>None</v>
      </c>
      <c r="Y195" s="62">
        <f>VLOOKUP(X195,'M08, tab 4,5,6,7,8,9'!$D$31:$E$51,2,FALSE)</f>
        <v>1</v>
      </c>
      <c r="Z195" s="55">
        <f t="shared" si="7"/>
        <v>1</v>
      </c>
      <c r="AA195" s="22">
        <f>'INPUT-Production'!N195</f>
        <v>0</v>
      </c>
      <c r="AB195" s="11" t="str">
        <f>IF(AA195=0,'INPUT-Settings'!$C$14,AA195)</f>
        <v>regular inspections</v>
      </c>
      <c r="AC195" s="11">
        <f>'INPUT-Production'!O195</f>
        <v>0</v>
      </c>
      <c r="AD195" s="11" t="str">
        <f>IF(AC195=0,'INPUT-Settings'!$C$13,AC195)</f>
        <v>No daily cleaning</v>
      </c>
      <c r="AE195" s="55">
        <f>IF(AD195="Daily Cleaning",VLOOKUP(AB195,'M08, tab 4,5,6,7,8,9'!$I$3:$K$5,3,FALSE),IF(AD195="No daily cleaning",VLOOKUP(AB195,'M08, tab 4,5,6,7,8,9'!$I$3:$J$5,2,FALSE)))</f>
        <v>0.01</v>
      </c>
      <c r="AF195" s="22">
        <f>'INPUT-Production'!P195</f>
        <v>0</v>
      </c>
      <c r="AG195" s="11" t="str">
        <f>IF(AF195=0,'INPUT-Settings'!$C$12,AF195)</f>
        <v>no control measures</v>
      </c>
      <c r="AH195" s="55">
        <f>VLOOKUP(AG195,'M08, tab 4,5,6,7,8,9'!$D$4:$E$8,2,FALSE)</f>
        <v>1</v>
      </c>
      <c r="AI195" s="22">
        <f>'INPUT-Production'!Q195</f>
        <v>0</v>
      </c>
      <c r="AJ195" s="11" t="str">
        <f>IF(AI195=0,'INPUT-Settings'!$C$10)</f>
        <v>&gt;1000 m3</v>
      </c>
      <c r="AK195" s="62">
        <f>VLOOKUP(AJ195,'M08, tab 4,5,6,7,8,9'!$N$19:$O$22,2,FALSE)</f>
        <v>3</v>
      </c>
      <c r="AL195" s="11">
        <f>'INPUT-Production'!R195</f>
        <v>0</v>
      </c>
      <c r="AM195" s="11" t="str">
        <f>IF(AL195=0,'INPUT-Settings'!$C$11,AL195)</f>
        <v>Mechanical/ natural ventilation</v>
      </c>
      <c r="AN195" s="62">
        <f>VLOOKUP(AM195,'M08, tab 4,5,6,7,8,9'!$P$19:$Q$21,2,FALSE)</f>
        <v>2</v>
      </c>
      <c r="AO195" s="55">
        <f>INDEX('M08, tab 4,5,6,7,8,9'!$J$19:$L$22,'Production-Scores'!AK195,'Production-Scores'!AN195)</f>
        <v>1.1000000000000001</v>
      </c>
    </row>
    <row r="196" spans="1:41" x14ac:dyDescent="0.3">
      <c r="A196" s="22">
        <f>'INPUT-Production'!A196</f>
        <v>0</v>
      </c>
      <c r="B196" s="2">
        <f>'INPUT-Production'!B196</f>
        <v>0</v>
      </c>
      <c r="C196" s="22">
        <f>'INPUT-Production'!C196</f>
        <v>0</v>
      </c>
      <c r="D196" s="11">
        <f>'INPUT-Production'!D196</f>
        <v>0</v>
      </c>
      <c r="E196" s="22">
        <f>'INPUT-Production'!E196</f>
        <v>0</v>
      </c>
      <c r="F196" s="2">
        <f>'INPUT-Production'!F196</f>
        <v>0</v>
      </c>
      <c r="G196" s="65">
        <f>'INPUT-Production'!G196</f>
        <v>0</v>
      </c>
      <c r="H196" s="51" t="str">
        <f>IF(C196="process","y",IF(G196=0,'INPUT-Settings'!$C$23,G196))</f>
        <v>n</v>
      </c>
      <c r="I196" s="22">
        <f>'INPUT-Production'!H196</f>
        <v>0</v>
      </c>
      <c r="J196" s="11" t="str">
        <f>IF(I196=0,'INPUT-Settings'!$C$22,I196)</f>
        <v>min</v>
      </c>
      <c r="K196" s="11">
        <f>'INPUT-Production'!I196</f>
        <v>0</v>
      </c>
      <c r="L196" s="62">
        <f>IF(AND(K196=0,C196="input"),'INPUT-Settings'!$C$18,IF(AND(K196=0,C196="output"),'INPUT-Settings'!$C$20,IF(AND(K196=0,C196="process"),'INPUT-Settings'!$C$19,K196)))</f>
        <v>0</v>
      </c>
      <c r="M196" s="55">
        <f t="shared" si="6"/>
        <v>0</v>
      </c>
      <c r="N196" s="22">
        <f>'INPUT-Production'!J196</f>
        <v>0</v>
      </c>
      <c r="O196" s="11" t="str">
        <f>IF(N196=0,'INPUT-Settings'!$C$21,'Production-Scores'!N196)</f>
        <v>4-5 days a week</v>
      </c>
      <c r="P196" s="55">
        <f>VLOOKUP('Production-Scores'!O196,'M08 tab 10,11'!$B$13:$C$18,2,FALSE)</f>
        <v>1</v>
      </c>
      <c r="Q196" s="22">
        <f>'INPUT-Production'!K196</f>
        <v>0</v>
      </c>
      <c r="R196" s="11" t="str">
        <f>IF(Q196=0,'INPUT-Settings'!$C$17,'Production-Scores'!Q196)</f>
        <v>closed containers</v>
      </c>
      <c r="S196" s="55">
        <f>VLOOKUP(R196,'S08 App. A,C'!$D$16:$E$23,2,FALSE)</f>
        <v>0</v>
      </c>
      <c r="T196" s="22">
        <f>'INPUT-Production'!L196</f>
        <v>0</v>
      </c>
      <c r="U196" s="11" t="str">
        <f>IF(T196=0,'INPUT-Settings'!$C$16,T196)</f>
        <v>no cabin</v>
      </c>
      <c r="V196" s="62">
        <f>VLOOKUP(U196,'M08, tab 4,5,6,7,8,9'!$I$31:$J$33,2,FALSE)</f>
        <v>1</v>
      </c>
      <c r="W196" s="11">
        <f>'INPUT-Production'!M196</f>
        <v>0</v>
      </c>
      <c r="X196" s="11" t="str">
        <f>IF(W196=0,'INPUT-Settings'!$C$15,W196)</f>
        <v>None</v>
      </c>
      <c r="Y196" s="62">
        <f>VLOOKUP(X196,'M08, tab 4,5,6,7,8,9'!$D$31:$E$51,2,FALSE)</f>
        <v>1</v>
      </c>
      <c r="Z196" s="55">
        <f t="shared" si="7"/>
        <v>1</v>
      </c>
      <c r="AA196" s="22">
        <f>'INPUT-Production'!N196</f>
        <v>0</v>
      </c>
      <c r="AB196" s="11" t="str">
        <f>IF(AA196=0,'INPUT-Settings'!$C$14,AA196)</f>
        <v>regular inspections</v>
      </c>
      <c r="AC196" s="11">
        <f>'INPUT-Production'!O196</f>
        <v>0</v>
      </c>
      <c r="AD196" s="11" t="str">
        <f>IF(AC196=0,'INPUT-Settings'!$C$13,AC196)</f>
        <v>No daily cleaning</v>
      </c>
      <c r="AE196" s="55">
        <f>IF(AD196="Daily Cleaning",VLOOKUP(AB196,'M08, tab 4,5,6,7,8,9'!$I$3:$K$5,3,FALSE),IF(AD196="No daily cleaning",VLOOKUP(AB196,'M08, tab 4,5,6,7,8,9'!$I$3:$J$5,2,FALSE)))</f>
        <v>0.01</v>
      </c>
      <c r="AF196" s="22">
        <f>'INPUT-Production'!P196</f>
        <v>0</v>
      </c>
      <c r="AG196" s="11" t="str">
        <f>IF(AF196=0,'INPUT-Settings'!$C$12,AF196)</f>
        <v>no control measures</v>
      </c>
      <c r="AH196" s="55">
        <f>VLOOKUP(AG196,'M08, tab 4,5,6,7,8,9'!$D$4:$E$8,2,FALSE)</f>
        <v>1</v>
      </c>
      <c r="AI196" s="22">
        <f>'INPUT-Production'!Q196</f>
        <v>0</v>
      </c>
      <c r="AJ196" s="11" t="str">
        <f>IF(AI196=0,'INPUT-Settings'!$C$10)</f>
        <v>&gt;1000 m3</v>
      </c>
      <c r="AK196" s="62">
        <f>VLOOKUP(AJ196,'M08, tab 4,5,6,7,8,9'!$N$19:$O$22,2,FALSE)</f>
        <v>3</v>
      </c>
      <c r="AL196" s="11">
        <f>'INPUT-Production'!R196</f>
        <v>0</v>
      </c>
      <c r="AM196" s="11" t="str">
        <f>IF(AL196=0,'INPUT-Settings'!$C$11,AL196)</f>
        <v>Mechanical/ natural ventilation</v>
      </c>
      <c r="AN196" s="62">
        <f>VLOOKUP(AM196,'M08, tab 4,5,6,7,8,9'!$P$19:$Q$21,2,FALSE)</f>
        <v>2</v>
      </c>
      <c r="AO196" s="55">
        <f>INDEX('M08, tab 4,5,6,7,8,9'!$J$19:$L$22,'Production-Scores'!AK196,'Production-Scores'!AN196)</f>
        <v>1.1000000000000001</v>
      </c>
    </row>
    <row r="197" spans="1:41" x14ac:dyDescent="0.3">
      <c r="A197" s="22">
        <f>'INPUT-Production'!A197</f>
        <v>0</v>
      </c>
      <c r="B197" s="2">
        <f>'INPUT-Production'!B197</f>
        <v>0</v>
      </c>
      <c r="C197" s="22">
        <f>'INPUT-Production'!C197</f>
        <v>0</v>
      </c>
      <c r="D197" s="11">
        <f>'INPUT-Production'!D197</f>
        <v>0</v>
      </c>
      <c r="E197" s="22">
        <f>'INPUT-Production'!E197</f>
        <v>0</v>
      </c>
      <c r="F197" s="2">
        <f>'INPUT-Production'!F197</f>
        <v>0</v>
      </c>
      <c r="G197" s="65">
        <f>'INPUT-Production'!G197</f>
        <v>0</v>
      </c>
      <c r="H197" s="51" t="str">
        <f>IF(C197="process","y",IF(G197=0,'INPUT-Settings'!$C$23,G197))</f>
        <v>n</v>
      </c>
      <c r="I197" s="22">
        <f>'INPUT-Production'!H197</f>
        <v>0</v>
      </c>
      <c r="J197" s="11" t="str">
        <f>IF(I197=0,'INPUT-Settings'!$C$22,I197)</f>
        <v>min</v>
      </c>
      <c r="K197" s="11">
        <f>'INPUT-Production'!I197</f>
        <v>0</v>
      </c>
      <c r="L197" s="62">
        <f>IF(AND(K197=0,C197="input"),'INPUT-Settings'!$C$18,IF(AND(K197=0,C197="output"),'INPUT-Settings'!$C$20,IF(AND(K197=0,C197="process"),'INPUT-Settings'!$C$19,K197)))</f>
        <v>0</v>
      </c>
      <c r="M197" s="55">
        <f t="shared" si="6"/>
        <v>0</v>
      </c>
      <c r="N197" s="22">
        <f>'INPUT-Production'!J197</f>
        <v>0</v>
      </c>
      <c r="O197" s="11" t="str">
        <f>IF(N197=0,'INPUT-Settings'!$C$21,'Production-Scores'!N197)</f>
        <v>4-5 days a week</v>
      </c>
      <c r="P197" s="55">
        <f>VLOOKUP('Production-Scores'!O197,'M08 tab 10,11'!$B$13:$C$18,2,FALSE)</f>
        <v>1</v>
      </c>
      <c r="Q197" s="22">
        <f>'INPUT-Production'!K197</f>
        <v>0</v>
      </c>
      <c r="R197" s="11" t="str">
        <f>IF(Q197=0,'INPUT-Settings'!$C$17,'Production-Scores'!Q197)</f>
        <v>closed containers</v>
      </c>
      <c r="S197" s="55">
        <f>VLOOKUP(R197,'S08 App. A,C'!$D$16:$E$23,2,FALSE)</f>
        <v>0</v>
      </c>
      <c r="T197" s="22">
        <f>'INPUT-Production'!L197</f>
        <v>0</v>
      </c>
      <c r="U197" s="11" t="str">
        <f>IF(T197=0,'INPUT-Settings'!$C$16,T197)</f>
        <v>no cabin</v>
      </c>
      <c r="V197" s="62">
        <f>VLOOKUP(U197,'M08, tab 4,5,6,7,8,9'!$I$31:$J$33,2,FALSE)</f>
        <v>1</v>
      </c>
      <c r="W197" s="11">
        <f>'INPUT-Production'!M197</f>
        <v>0</v>
      </c>
      <c r="X197" s="11" t="str">
        <f>IF(W197=0,'INPUT-Settings'!$C$15,W197)</f>
        <v>None</v>
      </c>
      <c r="Y197" s="62">
        <f>VLOOKUP(X197,'M08, tab 4,5,6,7,8,9'!$D$31:$E$51,2,FALSE)</f>
        <v>1</v>
      </c>
      <c r="Z197" s="55">
        <f t="shared" si="7"/>
        <v>1</v>
      </c>
      <c r="AA197" s="22">
        <f>'INPUT-Production'!N197</f>
        <v>0</v>
      </c>
      <c r="AB197" s="11" t="str">
        <f>IF(AA197=0,'INPUT-Settings'!$C$14,AA197)</f>
        <v>regular inspections</v>
      </c>
      <c r="AC197" s="11">
        <f>'INPUT-Production'!O197</f>
        <v>0</v>
      </c>
      <c r="AD197" s="11" t="str">
        <f>IF(AC197=0,'INPUT-Settings'!$C$13,AC197)</f>
        <v>No daily cleaning</v>
      </c>
      <c r="AE197" s="55">
        <f>IF(AD197="Daily Cleaning",VLOOKUP(AB197,'M08, tab 4,5,6,7,8,9'!$I$3:$K$5,3,FALSE),IF(AD197="No daily cleaning",VLOOKUP(AB197,'M08, tab 4,5,6,7,8,9'!$I$3:$J$5,2,FALSE)))</f>
        <v>0.01</v>
      </c>
      <c r="AF197" s="22">
        <f>'INPUT-Production'!P197</f>
        <v>0</v>
      </c>
      <c r="AG197" s="11" t="str">
        <f>IF(AF197=0,'INPUT-Settings'!$C$12,AF197)</f>
        <v>no control measures</v>
      </c>
      <c r="AH197" s="55">
        <f>VLOOKUP(AG197,'M08, tab 4,5,6,7,8,9'!$D$4:$E$8,2,FALSE)</f>
        <v>1</v>
      </c>
      <c r="AI197" s="22">
        <f>'INPUT-Production'!Q197</f>
        <v>0</v>
      </c>
      <c r="AJ197" s="11" t="str">
        <f>IF(AI197=0,'INPUT-Settings'!$C$10)</f>
        <v>&gt;1000 m3</v>
      </c>
      <c r="AK197" s="62">
        <f>VLOOKUP(AJ197,'M08, tab 4,5,6,7,8,9'!$N$19:$O$22,2,FALSE)</f>
        <v>3</v>
      </c>
      <c r="AL197" s="11">
        <f>'INPUT-Production'!R197</f>
        <v>0</v>
      </c>
      <c r="AM197" s="11" t="str">
        <f>IF(AL197=0,'INPUT-Settings'!$C$11,AL197)</f>
        <v>Mechanical/ natural ventilation</v>
      </c>
      <c r="AN197" s="62">
        <f>VLOOKUP(AM197,'M08, tab 4,5,6,7,8,9'!$P$19:$Q$21,2,FALSE)</f>
        <v>2</v>
      </c>
      <c r="AO197" s="55">
        <f>INDEX('M08, tab 4,5,6,7,8,9'!$J$19:$L$22,'Production-Scores'!AK197,'Production-Scores'!AN197)</f>
        <v>1.1000000000000001</v>
      </c>
    </row>
    <row r="198" spans="1:41" x14ac:dyDescent="0.3">
      <c r="A198" s="22">
        <f>'INPUT-Production'!A198</f>
        <v>0</v>
      </c>
      <c r="B198" s="2">
        <f>'INPUT-Production'!B198</f>
        <v>0</v>
      </c>
      <c r="C198" s="22">
        <f>'INPUT-Production'!C198</f>
        <v>0</v>
      </c>
      <c r="D198" s="11">
        <f>'INPUT-Production'!D198</f>
        <v>0</v>
      </c>
      <c r="E198" s="22">
        <f>'INPUT-Production'!E198</f>
        <v>0</v>
      </c>
      <c r="F198" s="2">
        <f>'INPUT-Production'!F198</f>
        <v>0</v>
      </c>
      <c r="G198" s="65">
        <f>'INPUT-Production'!G198</f>
        <v>0</v>
      </c>
      <c r="H198" s="51" t="str">
        <f>IF(C198="process","y",IF(G198=0,'INPUT-Settings'!$C$23,G198))</f>
        <v>n</v>
      </c>
      <c r="I198" s="22">
        <f>'INPUT-Production'!H198</f>
        <v>0</v>
      </c>
      <c r="J198" s="11" t="str">
        <f>IF(I198=0,'INPUT-Settings'!$C$22,I198)</f>
        <v>min</v>
      </c>
      <c r="K198" s="11">
        <f>'INPUT-Production'!I198</f>
        <v>0</v>
      </c>
      <c r="L198" s="62">
        <f>IF(AND(K198=0,C198="input"),'INPUT-Settings'!$C$18,IF(AND(K198=0,C198="output"),'INPUT-Settings'!$C$20,IF(AND(K198=0,C198="process"),'INPUT-Settings'!$C$19,K198)))</f>
        <v>0</v>
      </c>
      <c r="M198" s="55">
        <f t="shared" si="6"/>
        <v>0</v>
      </c>
      <c r="N198" s="22">
        <f>'INPUT-Production'!J198</f>
        <v>0</v>
      </c>
      <c r="O198" s="11" t="str">
        <f>IF(N198=0,'INPUT-Settings'!$C$21,'Production-Scores'!N198)</f>
        <v>4-5 days a week</v>
      </c>
      <c r="P198" s="55">
        <f>VLOOKUP('Production-Scores'!O198,'M08 tab 10,11'!$B$13:$C$18,2,FALSE)</f>
        <v>1</v>
      </c>
      <c r="Q198" s="22">
        <f>'INPUT-Production'!K198</f>
        <v>0</v>
      </c>
      <c r="R198" s="11" t="str">
        <f>IF(Q198=0,'INPUT-Settings'!$C$17,'Production-Scores'!Q198)</f>
        <v>closed containers</v>
      </c>
      <c r="S198" s="55">
        <f>VLOOKUP(R198,'S08 App. A,C'!$D$16:$E$23,2,FALSE)</f>
        <v>0</v>
      </c>
      <c r="T198" s="22">
        <f>'INPUT-Production'!L198</f>
        <v>0</v>
      </c>
      <c r="U198" s="11" t="str">
        <f>IF(T198=0,'INPUT-Settings'!$C$16,T198)</f>
        <v>no cabin</v>
      </c>
      <c r="V198" s="62">
        <f>VLOOKUP(U198,'M08, tab 4,5,6,7,8,9'!$I$31:$J$33,2,FALSE)</f>
        <v>1</v>
      </c>
      <c r="W198" s="11">
        <f>'INPUT-Production'!M198</f>
        <v>0</v>
      </c>
      <c r="X198" s="11" t="str">
        <f>IF(W198=0,'INPUT-Settings'!$C$15,W198)</f>
        <v>None</v>
      </c>
      <c r="Y198" s="62">
        <f>VLOOKUP(X198,'M08, tab 4,5,6,7,8,9'!$D$31:$E$51,2,FALSE)</f>
        <v>1</v>
      </c>
      <c r="Z198" s="55">
        <f t="shared" si="7"/>
        <v>1</v>
      </c>
      <c r="AA198" s="22">
        <f>'INPUT-Production'!N198</f>
        <v>0</v>
      </c>
      <c r="AB198" s="11" t="str">
        <f>IF(AA198=0,'INPUT-Settings'!$C$14,AA198)</f>
        <v>regular inspections</v>
      </c>
      <c r="AC198" s="11">
        <f>'INPUT-Production'!O198</f>
        <v>0</v>
      </c>
      <c r="AD198" s="11" t="str">
        <f>IF(AC198=0,'INPUT-Settings'!$C$13,AC198)</f>
        <v>No daily cleaning</v>
      </c>
      <c r="AE198" s="55">
        <f>IF(AD198="Daily Cleaning",VLOOKUP(AB198,'M08, tab 4,5,6,7,8,9'!$I$3:$K$5,3,FALSE),IF(AD198="No daily cleaning",VLOOKUP(AB198,'M08, tab 4,5,6,7,8,9'!$I$3:$J$5,2,FALSE)))</f>
        <v>0.01</v>
      </c>
      <c r="AF198" s="22">
        <f>'INPUT-Production'!P198</f>
        <v>0</v>
      </c>
      <c r="AG198" s="11" t="str">
        <f>IF(AF198=0,'INPUT-Settings'!$C$12,AF198)</f>
        <v>no control measures</v>
      </c>
      <c r="AH198" s="55">
        <f>VLOOKUP(AG198,'M08, tab 4,5,6,7,8,9'!$D$4:$E$8,2,FALSE)</f>
        <v>1</v>
      </c>
      <c r="AI198" s="22">
        <f>'INPUT-Production'!Q198</f>
        <v>0</v>
      </c>
      <c r="AJ198" s="11" t="str">
        <f>IF(AI198=0,'INPUT-Settings'!$C$10)</f>
        <v>&gt;1000 m3</v>
      </c>
      <c r="AK198" s="62">
        <f>VLOOKUP(AJ198,'M08, tab 4,5,6,7,8,9'!$N$19:$O$22,2,FALSE)</f>
        <v>3</v>
      </c>
      <c r="AL198" s="11">
        <f>'INPUT-Production'!R198</f>
        <v>0</v>
      </c>
      <c r="AM198" s="11" t="str">
        <f>IF(AL198=0,'INPUT-Settings'!$C$11,AL198)</f>
        <v>Mechanical/ natural ventilation</v>
      </c>
      <c r="AN198" s="62">
        <f>VLOOKUP(AM198,'M08, tab 4,5,6,7,8,9'!$P$19:$Q$21,2,FALSE)</f>
        <v>2</v>
      </c>
      <c r="AO198" s="55">
        <f>INDEX('M08, tab 4,5,6,7,8,9'!$J$19:$L$22,'Production-Scores'!AK198,'Production-Scores'!AN198)</f>
        <v>1.1000000000000001</v>
      </c>
    </row>
    <row r="199" spans="1:41" x14ac:dyDescent="0.3">
      <c r="A199" s="22">
        <f>'INPUT-Production'!A199</f>
        <v>0</v>
      </c>
      <c r="B199" s="2">
        <f>'INPUT-Production'!B199</f>
        <v>0</v>
      </c>
      <c r="C199" s="22">
        <f>'INPUT-Production'!C199</f>
        <v>0</v>
      </c>
      <c r="D199" s="11">
        <f>'INPUT-Production'!D199</f>
        <v>0</v>
      </c>
      <c r="E199" s="22">
        <f>'INPUT-Production'!E199</f>
        <v>0</v>
      </c>
      <c r="F199" s="2">
        <f>'INPUT-Production'!F199</f>
        <v>0</v>
      </c>
      <c r="G199" s="65">
        <f>'INPUT-Production'!G199</f>
        <v>0</v>
      </c>
      <c r="H199" s="51" t="str">
        <f>IF(C199="process","y",IF(G199=0,'INPUT-Settings'!$C$23,G199))</f>
        <v>n</v>
      </c>
      <c r="I199" s="22">
        <f>'INPUT-Production'!H199</f>
        <v>0</v>
      </c>
      <c r="J199" s="11" t="str">
        <f>IF(I199=0,'INPUT-Settings'!$C$22,I199)</f>
        <v>min</v>
      </c>
      <c r="K199" s="11">
        <f>'INPUT-Production'!I199</f>
        <v>0</v>
      </c>
      <c r="L199" s="62">
        <f>IF(AND(K199=0,C199="input"),'INPUT-Settings'!$C$18,IF(AND(K199=0,C199="output"),'INPUT-Settings'!$C$20,IF(AND(K199=0,C199="process"),'INPUT-Settings'!$C$19,K199)))</f>
        <v>0</v>
      </c>
      <c r="M199" s="55">
        <f t="shared" si="6"/>
        <v>0</v>
      </c>
      <c r="N199" s="22">
        <f>'INPUT-Production'!J199</f>
        <v>0</v>
      </c>
      <c r="O199" s="11" t="str">
        <f>IF(N199=0,'INPUT-Settings'!$C$21,'Production-Scores'!N199)</f>
        <v>4-5 days a week</v>
      </c>
      <c r="P199" s="55">
        <f>VLOOKUP('Production-Scores'!O199,'M08 tab 10,11'!$B$13:$C$18,2,FALSE)</f>
        <v>1</v>
      </c>
      <c r="Q199" s="22">
        <f>'INPUT-Production'!K199</f>
        <v>0</v>
      </c>
      <c r="R199" s="11" t="str">
        <f>IF(Q199=0,'INPUT-Settings'!$C$17,'Production-Scores'!Q199)</f>
        <v>closed containers</v>
      </c>
      <c r="S199" s="55">
        <f>VLOOKUP(R199,'S08 App. A,C'!$D$16:$E$23,2,FALSE)</f>
        <v>0</v>
      </c>
      <c r="T199" s="22">
        <f>'INPUT-Production'!L199</f>
        <v>0</v>
      </c>
      <c r="U199" s="11" t="str">
        <f>IF(T199=0,'INPUT-Settings'!$C$16,T199)</f>
        <v>no cabin</v>
      </c>
      <c r="V199" s="62">
        <f>VLOOKUP(U199,'M08, tab 4,5,6,7,8,9'!$I$31:$J$33,2,FALSE)</f>
        <v>1</v>
      </c>
      <c r="W199" s="11">
        <f>'INPUT-Production'!M199</f>
        <v>0</v>
      </c>
      <c r="X199" s="11" t="str">
        <f>IF(W199=0,'INPUT-Settings'!$C$15,W199)</f>
        <v>None</v>
      </c>
      <c r="Y199" s="62">
        <f>VLOOKUP(X199,'M08, tab 4,5,6,7,8,9'!$D$31:$E$51,2,FALSE)</f>
        <v>1</v>
      </c>
      <c r="Z199" s="55">
        <f t="shared" si="7"/>
        <v>1</v>
      </c>
      <c r="AA199" s="22">
        <f>'INPUT-Production'!N199</f>
        <v>0</v>
      </c>
      <c r="AB199" s="11" t="str">
        <f>IF(AA199=0,'INPUT-Settings'!$C$14,AA199)</f>
        <v>regular inspections</v>
      </c>
      <c r="AC199" s="11">
        <f>'INPUT-Production'!O199</f>
        <v>0</v>
      </c>
      <c r="AD199" s="11" t="str">
        <f>IF(AC199=0,'INPUT-Settings'!$C$13,AC199)</f>
        <v>No daily cleaning</v>
      </c>
      <c r="AE199" s="55">
        <f>IF(AD199="Daily Cleaning",VLOOKUP(AB199,'M08, tab 4,5,6,7,8,9'!$I$3:$K$5,3,FALSE),IF(AD199="No daily cleaning",VLOOKUP(AB199,'M08, tab 4,5,6,7,8,9'!$I$3:$J$5,2,FALSE)))</f>
        <v>0.01</v>
      </c>
      <c r="AF199" s="22">
        <f>'INPUT-Production'!P199</f>
        <v>0</v>
      </c>
      <c r="AG199" s="11" t="str">
        <f>IF(AF199=0,'INPUT-Settings'!$C$12,AF199)</f>
        <v>no control measures</v>
      </c>
      <c r="AH199" s="55">
        <f>VLOOKUP(AG199,'M08, tab 4,5,6,7,8,9'!$D$4:$E$8,2,FALSE)</f>
        <v>1</v>
      </c>
      <c r="AI199" s="22">
        <f>'INPUT-Production'!Q199</f>
        <v>0</v>
      </c>
      <c r="AJ199" s="11" t="str">
        <f>IF(AI199=0,'INPUT-Settings'!$C$10)</f>
        <v>&gt;1000 m3</v>
      </c>
      <c r="AK199" s="62">
        <f>VLOOKUP(AJ199,'M08, tab 4,5,6,7,8,9'!$N$19:$O$22,2,FALSE)</f>
        <v>3</v>
      </c>
      <c r="AL199" s="11">
        <f>'INPUT-Production'!R199</f>
        <v>0</v>
      </c>
      <c r="AM199" s="11" t="str">
        <f>IF(AL199=0,'INPUT-Settings'!$C$11,AL199)</f>
        <v>Mechanical/ natural ventilation</v>
      </c>
      <c r="AN199" s="62">
        <f>VLOOKUP(AM199,'M08, tab 4,5,6,7,8,9'!$P$19:$Q$21,2,FALSE)</f>
        <v>2</v>
      </c>
      <c r="AO199" s="55">
        <f>INDEX('M08, tab 4,5,6,7,8,9'!$J$19:$L$22,'Production-Scores'!AK199,'Production-Scores'!AN199)</f>
        <v>1.1000000000000001</v>
      </c>
    </row>
    <row r="200" spans="1:41" x14ac:dyDescent="0.3">
      <c r="A200" s="22">
        <f>'INPUT-Production'!A200</f>
        <v>0</v>
      </c>
      <c r="B200" s="2">
        <f>'INPUT-Production'!B200</f>
        <v>0</v>
      </c>
      <c r="C200" s="22">
        <f>'INPUT-Production'!C200</f>
        <v>0</v>
      </c>
      <c r="D200" s="11">
        <f>'INPUT-Production'!D200</f>
        <v>0</v>
      </c>
      <c r="E200" s="22">
        <f>'INPUT-Production'!E200</f>
        <v>0</v>
      </c>
      <c r="F200" s="2">
        <f>'INPUT-Production'!F200</f>
        <v>0</v>
      </c>
      <c r="G200" s="65">
        <f>'INPUT-Production'!G200</f>
        <v>0</v>
      </c>
      <c r="H200" s="51" t="str">
        <f>IF(C200="process","y",IF(G200=0,'INPUT-Settings'!$C$23,G200))</f>
        <v>n</v>
      </c>
      <c r="I200" s="22">
        <f>'INPUT-Production'!H200</f>
        <v>0</v>
      </c>
      <c r="J200" s="11" t="str">
        <f>IF(I200=0,'INPUT-Settings'!$C$22,I200)</f>
        <v>min</v>
      </c>
      <c r="K200" s="11">
        <f>'INPUT-Production'!I200</f>
        <v>0</v>
      </c>
      <c r="L200" s="62">
        <f>IF(AND(K200=0,C200="input"),'INPUT-Settings'!$C$18,IF(AND(K200=0,C200="output"),'INPUT-Settings'!$C$20,IF(AND(K200=0,C200="process"),'INPUT-Settings'!$C$19,K200)))</f>
        <v>0</v>
      </c>
      <c r="M200" s="55">
        <f t="shared" si="6"/>
        <v>0</v>
      </c>
      <c r="N200" s="22">
        <f>'INPUT-Production'!J200</f>
        <v>0</v>
      </c>
      <c r="O200" s="11" t="str">
        <f>IF(N200=0,'INPUT-Settings'!$C$21,'Production-Scores'!N200)</f>
        <v>4-5 days a week</v>
      </c>
      <c r="P200" s="55">
        <f>VLOOKUP('Production-Scores'!O200,'M08 tab 10,11'!$B$13:$C$18,2,FALSE)</f>
        <v>1</v>
      </c>
      <c r="Q200" s="22">
        <f>'INPUT-Production'!K200</f>
        <v>0</v>
      </c>
      <c r="R200" s="11" t="str">
        <f>IF(Q200=0,'INPUT-Settings'!$C$17,'Production-Scores'!Q200)</f>
        <v>closed containers</v>
      </c>
      <c r="S200" s="55">
        <f>VLOOKUP(R200,'S08 App. A,C'!$D$16:$E$23,2,FALSE)</f>
        <v>0</v>
      </c>
      <c r="T200" s="22">
        <f>'INPUT-Production'!L200</f>
        <v>0</v>
      </c>
      <c r="U200" s="11" t="str">
        <f>IF(T200=0,'INPUT-Settings'!$C$16,T200)</f>
        <v>no cabin</v>
      </c>
      <c r="V200" s="62">
        <f>VLOOKUP(U200,'M08, tab 4,5,6,7,8,9'!$I$31:$J$33,2,FALSE)</f>
        <v>1</v>
      </c>
      <c r="W200" s="11">
        <f>'INPUT-Production'!M200</f>
        <v>0</v>
      </c>
      <c r="X200" s="11" t="str">
        <f>IF(W200=0,'INPUT-Settings'!$C$15,W200)</f>
        <v>None</v>
      </c>
      <c r="Y200" s="62">
        <f>VLOOKUP(X200,'M08, tab 4,5,6,7,8,9'!$D$31:$E$51,2,FALSE)</f>
        <v>1</v>
      </c>
      <c r="Z200" s="55">
        <f t="shared" si="7"/>
        <v>1</v>
      </c>
      <c r="AA200" s="22">
        <f>'INPUT-Production'!N200</f>
        <v>0</v>
      </c>
      <c r="AB200" s="11" t="str">
        <f>IF(AA200=0,'INPUT-Settings'!$C$14,AA200)</f>
        <v>regular inspections</v>
      </c>
      <c r="AC200" s="11">
        <f>'INPUT-Production'!O200</f>
        <v>0</v>
      </c>
      <c r="AD200" s="11" t="str">
        <f>IF(AC200=0,'INPUT-Settings'!$C$13,AC200)</f>
        <v>No daily cleaning</v>
      </c>
      <c r="AE200" s="55">
        <f>IF(AD200="Daily Cleaning",VLOOKUP(AB200,'M08, tab 4,5,6,7,8,9'!$I$3:$K$5,3,FALSE),IF(AD200="No daily cleaning",VLOOKUP(AB200,'M08, tab 4,5,6,7,8,9'!$I$3:$J$5,2,FALSE)))</f>
        <v>0.01</v>
      </c>
      <c r="AF200" s="22">
        <f>'INPUT-Production'!P200</f>
        <v>0</v>
      </c>
      <c r="AG200" s="11" t="str">
        <f>IF(AF200=0,'INPUT-Settings'!$C$12,AF200)</f>
        <v>no control measures</v>
      </c>
      <c r="AH200" s="55">
        <f>VLOOKUP(AG200,'M08, tab 4,5,6,7,8,9'!$D$4:$E$8,2,FALSE)</f>
        <v>1</v>
      </c>
      <c r="AI200" s="22">
        <f>'INPUT-Production'!Q200</f>
        <v>0</v>
      </c>
      <c r="AJ200" s="11" t="str">
        <f>IF(AI200=0,'INPUT-Settings'!$C$10)</f>
        <v>&gt;1000 m3</v>
      </c>
      <c r="AK200" s="62">
        <f>VLOOKUP(AJ200,'M08, tab 4,5,6,7,8,9'!$N$19:$O$22,2,FALSE)</f>
        <v>3</v>
      </c>
      <c r="AL200" s="11">
        <f>'INPUT-Production'!R200</f>
        <v>0</v>
      </c>
      <c r="AM200" s="11" t="str">
        <f>IF(AL200=0,'INPUT-Settings'!$C$11,AL200)</f>
        <v>Mechanical/ natural ventilation</v>
      </c>
      <c r="AN200" s="62">
        <f>VLOOKUP(AM200,'M08, tab 4,5,6,7,8,9'!$P$19:$Q$21,2,FALSE)</f>
        <v>2</v>
      </c>
      <c r="AO200" s="55">
        <f>INDEX('M08, tab 4,5,6,7,8,9'!$J$19:$L$22,'Production-Scores'!AK200,'Production-Scores'!AN200)</f>
        <v>1.1000000000000001</v>
      </c>
    </row>
    <row r="201" spans="1:41" x14ac:dyDescent="0.3">
      <c r="A201" s="22">
        <f>'INPUT-Production'!A201</f>
        <v>0</v>
      </c>
      <c r="B201" s="2">
        <f>'INPUT-Production'!B201</f>
        <v>0</v>
      </c>
      <c r="C201" s="22">
        <f>'INPUT-Production'!C201</f>
        <v>0</v>
      </c>
      <c r="D201" s="11">
        <f>'INPUT-Production'!D201</f>
        <v>0</v>
      </c>
      <c r="E201" s="22">
        <f>'INPUT-Production'!E201</f>
        <v>0</v>
      </c>
      <c r="F201" s="2">
        <f>'INPUT-Production'!F201</f>
        <v>0</v>
      </c>
      <c r="G201" s="65">
        <f>'INPUT-Production'!G201</f>
        <v>0</v>
      </c>
      <c r="H201" s="51" t="str">
        <f>IF(C201="process","y",IF(G201=0,'INPUT-Settings'!$C$23,G201))</f>
        <v>n</v>
      </c>
      <c r="I201" s="22">
        <f>'INPUT-Production'!H201</f>
        <v>0</v>
      </c>
      <c r="J201" s="11" t="str">
        <f>IF(I201=0,'INPUT-Settings'!$C$22,I201)</f>
        <v>min</v>
      </c>
      <c r="K201" s="11">
        <f>'INPUT-Production'!I201</f>
        <v>0</v>
      </c>
      <c r="L201" s="62">
        <f>IF(AND(K201=0,C201="input"),'INPUT-Settings'!$C$18,IF(AND(K201=0,C201="output"),'INPUT-Settings'!$C$20,IF(AND(K201=0,C201="process"),'INPUT-Settings'!$C$19,K201)))</f>
        <v>0</v>
      </c>
      <c r="M201" s="55">
        <f t="shared" si="6"/>
        <v>0</v>
      </c>
      <c r="N201" s="22">
        <f>'INPUT-Production'!J201</f>
        <v>0</v>
      </c>
      <c r="O201" s="11" t="str">
        <f>IF(N201=0,'INPUT-Settings'!$C$21,'Production-Scores'!N201)</f>
        <v>4-5 days a week</v>
      </c>
      <c r="P201" s="55">
        <f>VLOOKUP('Production-Scores'!O201,'M08 tab 10,11'!$B$13:$C$18,2,FALSE)</f>
        <v>1</v>
      </c>
      <c r="Q201" s="22">
        <f>'INPUT-Production'!K201</f>
        <v>0</v>
      </c>
      <c r="R201" s="11" t="str">
        <f>IF(Q201=0,'INPUT-Settings'!$C$17,'Production-Scores'!Q201)</f>
        <v>closed containers</v>
      </c>
      <c r="S201" s="55">
        <f>VLOOKUP(R201,'S08 App. A,C'!$D$16:$E$23,2,FALSE)</f>
        <v>0</v>
      </c>
      <c r="T201" s="22">
        <f>'INPUT-Production'!L201</f>
        <v>0</v>
      </c>
      <c r="U201" s="11" t="str">
        <f>IF(T201=0,'INPUT-Settings'!$C$16,T201)</f>
        <v>no cabin</v>
      </c>
      <c r="V201" s="62">
        <f>VLOOKUP(U201,'M08, tab 4,5,6,7,8,9'!$I$31:$J$33,2,FALSE)</f>
        <v>1</v>
      </c>
      <c r="W201" s="11">
        <f>'INPUT-Production'!M201</f>
        <v>0</v>
      </c>
      <c r="X201" s="11" t="str">
        <f>IF(W201=0,'INPUT-Settings'!$C$15,W201)</f>
        <v>None</v>
      </c>
      <c r="Y201" s="62">
        <f>VLOOKUP(X201,'M08, tab 4,5,6,7,8,9'!$D$31:$E$51,2,FALSE)</f>
        <v>1</v>
      </c>
      <c r="Z201" s="55">
        <f t="shared" si="7"/>
        <v>1</v>
      </c>
      <c r="AA201" s="22">
        <f>'INPUT-Production'!N201</f>
        <v>0</v>
      </c>
      <c r="AB201" s="11" t="str">
        <f>IF(AA201=0,'INPUT-Settings'!$C$14,AA201)</f>
        <v>regular inspections</v>
      </c>
      <c r="AC201" s="11">
        <f>'INPUT-Production'!O201</f>
        <v>0</v>
      </c>
      <c r="AD201" s="11" t="str">
        <f>IF(AC201=0,'INPUT-Settings'!$C$13,AC201)</f>
        <v>No daily cleaning</v>
      </c>
      <c r="AE201" s="55">
        <f>IF(AD201="Daily Cleaning",VLOOKUP(AB201,'M08, tab 4,5,6,7,8,9'!$I$3:$K$5,3,FALSE),IF(AD201="No daily cleaning",VLOOKUP(AB201,'M08, tab 4,5,6,7,8,9'!$I$3:$J$5,2,FALSE)))</f>
        <v>0.01</v>
      </c>
      <c r="AF201" s="22">
        <f>'INPUT-Production'!P201</f>
        <v>0</v>
      </c>
      <c r="AG201" s="11" t="str">
        <f>IF(AF201=0,'INPUT-Settings'!$C$12,AF201)</f>
        <v>no control measures</v>
      </c>
      <c r="AH201" s="55">
        <f>VLOOKUP(AG201,'M08, tab 4,5,6,7,8,9'!$D$4:$E$8,2,FALSE)</f>
        <v>1</v>
      </c>
      <c r="AI201" s="22">
        <f>'INPUT-Production'!Q201</f>
        <v>0</v>
      </c>
      <c r="AJ201" s="11" t="str">
        <f>IF(AI201=0,'INPUT-Settings'!$C$10)</f>
        <v>&gt;1000 m3</v>
      </c>
      <c r="AK201" s="62">
        <f>VLOOKUP(AJ201,'M08, tab 4,5,6,7,8,9'!$N$19:$O$22,2,FALSE)</f>
        <v>3</v>
      </c>
      <c r="AL201" s="11">
        <f>'INPUT-Production'!R201</f>
        <v>0</v>
      </c>
      <c r="AM201" s="11" t="str">
        <f>IF(AL201=0,'INPUT-Settings'!$C$11,AL201)</f>
        <v>Mechanical/ natural ventilation</v>
      </c>
      <c r="AN201" s="62">
        <f>VLOOKUP(AM201,'M08, tab 4,5,6,7,8,9'!$P$19:$Q$21,2,FALSE)</f>
        <v>2</v>
      </c>
      <c r="AO201" s="55">
        <f>INDEX('M08, tab 4,5,6,7,8,9'!$J$19:$L$22,'Production-Scores'!AK201,'Production-Scores'!AN201)</f>
        <v>1.1000000000000001</v>
      </c>
    </row>
    <row r="202" spans="1:41" x14ac:dyDescent="0.3">
      <c r="A202" s="22">
        <f>'INPUT-Production'!A202</f>
        <v>0</v>
      </c>
      <c r="B202" s="2">
        <f>'INPUT-Production'!B202</f>
        <v>0</v>
      </c>
      <c r="C202" s="22">
        <f>'INPUT-Production'!C202</f>
        <v>0</v>
      </c>
      <c r="D202" s="11">
        <f>'INPUT-Production'!D202</f>
        <v>0</v>
      </c>
      <c r="E202" s="22">
        <f>'INPUT-Production'!E202</f>
        <v>0</v>
      </c>
      <c r="F202" s="2">
        <f>'INPUT-Production'!F202</f>
        <v>0</v>
      </c>
      <c r="G202" s="65">
        <f>'INPUT-Production'!G202</f>
        <v>0</v>
      </c>
      <c r="H202" s="51" t="str">
        <f>IF(C202="process","y",IF(G202=0,'INPUT-Settings'!$C$23,G202))</f>
        <v>n</v>
      </c>
      <c r="I202" s="22">
        <f>'INPUT-Production'!H202</f>
        <v>0</v>
      </c>
      <c r="J202" s="11" t="str">
        <f>IF(I202=0,'INPUT-Settings'!$C$22,I202)</f>
        <v>min</v>
      </c>
      <c r="K202" s="11">
        <f>'INPUT-Production'!I202</f>
        <v>0</v>
      </c>
      <c r="L202" s="62">
        <f>IF(AND(K202=0,C202="input"),'INPUT-Settings'!$C$18,IF(AND(K202=0,C202="output"),'INPUT-Settings'!$C$20,IF(AND(K202=0,C202="process"),'INPUT-Settings'!$C$19,K202)))</f>
        <v>0</v>
      </c>
      <c r="M202" s="55">
        <f t="shared" si="6"/>
        <v>0</v>
      </c>
      <c r="N202" s="22">
        <f>'INPUT-Production'!J202</f>
        <v>0</v>
      </c>
      <c r="O202" s="11" t="str">
        <f>IF(N202=0,'INPUT-Settings'!$C$21,'Production-Scores'!N202)</f>
        <v>4-5 days a week</v>
      </c>
      <c r="P202" s="55">
        <f>VLOOKUP('Production-Scores'!O202,'M08 tab 10,11'!$B$13:$C$18,2,FALSE)</f>
        <v>1</v>
      </c>
      <c r="Q202" s="22">
        <f>'INPUT-Production'!K202</f>
        <v>0</v>
      </c>
      <c r="R202" s="11" t="str">
        <f>IF(Q202=0,'INPUT-Settings'!$C$17,'Production-Scores'!Q202)</f>
        <v>closed containers</v>
      </c>
      <c r="S202" s="55">
        <f>VLOOKUP(R202,'S08 App. A,C'!$D$16:$E$23,2,FALSE)</f>
        <v>0</v>
      </c>
      <c r="T202" s="22">
        <f>'INPUT-Production'!L202</f>
        <v>0</v>
      </c>
      <c r="U202" s="11" t="str">
        <f>IF(T202=0,'INPUT-Settings'!$C$16,T202)</f>
        <v>no cabin</v>
      </c>
      <c r="V202" s="62">
        <f>VLOOKUP(U202,'M08, tab 4,5,6,7,8,9'!$I$31:$J$33,2,FALSE)</f>
        <v>1</v>
      </c>
      <c r="W202" s="11">
        <f>'INPUT-Production'!M202</f>
        <v>0</v>
      </c>
      <c r="X202" s="11" t="str">
        <f>IF(W202=0,'INPUT-Settings'!$C$15,W202)</f>
        <v>None</v>
      </c>
      <c r="Y202" s="62">
        <f>VLOOKUP(X202,'M08, tab 4,5,6,7,8,9'!$D$31:$E$51,2,FALSE)</f>
        <v>1</v>
      </c>
      <c r="Z202" s="55">
        <f t="shared" si="7"/>
        <v>1</v>
      </c>
      <c r="AA202" s="22">
        <f>'INPUT-Production'!N202</f>
        <v>0</v>
      </c>
      <c r="AB202" s="11" t="str">
        <f>IF(AA202=0,'INPUT-Settings'!$C$14,AA202)</f>
        <v>regular inspections</v>
      </c>
      <c r="AC202" s="11">
        <f>'INPUT-Production'!O202</f>
        <v>0</v>
      </c>
      <c r="AD202" s="11" t="str">
        <f>IF(AC202=0,'INPUT-Settings'!$C$13,AC202)</f>
        <v>No daily cleaning</v>
      </c>
      <c r="AE202" s="55">
        <f>IF(AD202="Daily Cleaning",VLOOKUP(AB202,'M08, tab 4,5,6,7,8,9'!$I$3:$K$5,3,FALSE),IF(AD202="No daily cleaning",VLOOKUP(AB202,'M08, tab 4,5,6,7,8,9'!$I$3:$J$5,2,FALSE)))</f>
        <v>0.01</v>
      </c>
      <c r="AF202" s="22">
        <f>'INPUT-Production'!P202</f>
        <v>0</v>
      </c>
      <c r="AG202" s="11" t="str">
        <f>IF(AF202=0,'INPUT-Settings'!$C$12,AF202)</f>
        <v>no control measures</v>
      </c>
      <c r="AH202" s="55">
        <f>VLOOKUP(AG202,'M08, tab 4,5,6,7,8,9'!$D$4:$E$8,2,FALSE)</f>
        <v>1</v>
      </c>
      <c r="AI202" s="22">
        <f>'INPUT-Production'!Q202</f>
        <v>0</v>
      </c>
      <c r="AJ202" s="11" t="str">
        <f>IF(AI202=0,'INPUT-Settings'!$C$10)</f>
        <v>&gt;1000 m3</v>
      </c>
      <c r="AK202" s="62">
        <f>VLOOKUP(AJ202,'M08, tab 4,5,6,7,8,9'!$N$19:$O$22,2,FALSE)</f>
        <v>3</v>
      </c>
      <c r="AL202" s="11">
        <f>'INPUT-Production'!R202</f>
        <v>0</v>
      </c>
      <c r="AM202" s="11" t="str">
        <f>IF(AL202=0,'INPUT-Settings'!$C$11,AL202)</f>
        <v>Mechanical/ natural ventilation</v>
      </c>
      <c r="AN202" s="62">
        <f>VLOOKUP(AM202,'M08, tab 4,5,6,7,8,9'!$P$19:$Q$21,2,FALSE)</f>
        <v>2</v>
      </c>
      <c r="AO202" s="55">
        <f>INDEX('M08, tab 4,5,6,7,8,9'!$J$19:$L$22,'Production-Scores'!AK202,'Production-Scores'!AN202)</f>
        <v>1.1000000000000001</v>
      </c>
    </row>
    <row r="203" spans="1:41" x14ac:dyDescent="0.3">
      <c r="A203" s="22">
        <f>'INPUT-Production'!A203</f>
        <v>0</v>
      </c>
      <c r="B203" s="2">
        <f>'INPUT-Production'!B203</f>
        <v>0</v>
      </c>
      <c r="C203" s="22">
        <f>'INPUT-Production'!C203</f>
        <v>0</v>
      </c>
      <c r="D203" s="11">
        <f>'INPUT-Production'!D203</f>
        <v>0</v>
      </c>
      <c r="E203" s="22">
        <f>'INPUT-Production'!E203</f>
        <v>0</v>
      </c>
      <c r="F203" s="2">
        <f>'INPUT-Production'!F203</f>
        <v>0</v>
      </c>
      <c r="G203" s="65">
        <f>'INPUT-Production'!G203</f>
        <v>0</v>
      </c>
      <c r="H203" s="51" t="str">
        <f>IF(C203="process","y",IF(G203=0,'INPUT-Settings'!$C$23,G203))</f>
        <v>n</v>
      </c>
      <c r="I203" s="22">
        <f>'INPUT-Production'!H203</f>
        <v>0</v>
      </c>
      <c r="J203" s="11" t="str">
        <f>IF(I203=0,'INPUT-Settings'!$C$22,I203)</f>
        <v>min</v>
      </c>
      <c r="K203" s="11">
        <f>'INPUT-Production'!I203</f>
        <v>0</v>
      </c>
      <c r="L203" s="62">
        <f>IF(AND(K203=0,C203="input"),'INPUT-Settings'!$C$18,IF(AND(K203=0,C203="output"),'INPUT-Settings'!$C$20,IF(AND(K203=0,C203="process"),'INPUT-Settings'!$C$19,K203)))</f>
        <v>0</v>
      </c>
      <c r="M203" s="55">
        <f t="shared" si="6"/>
        <v>0</v>
      </c>
      <c r="N203" s="22">
        <f>'INPUT-Production'!J203</f>
        <v>0</v>
      </c>
      <c r="O203" s="11" t="str">
        <f>IF(N203=0,'INPUT-Settings'!$C$21,'Production-Scores'!N203)</f>
        <v>4-5 days a week</v>
      </c>
      <c r="P203" s="55">
        <f>VLOOKUP('Production-Scores'!O203,'M08 tab 10,11'!$B$13:$C$18,2,FALSE)</f>
        <v>1</v>
      </c>
      <c r="Q203" s="22">
        <f>'INPUT-Production'!K203</f>
        <v>0</v>
      </c>
      <c r="R203" s="11" t="str">
        <f>IF(Q203=0,'INPUT-Settings'!$C$17,'Production-Scores'!Q203)</f>
        <v>closed containers</v>
      </c>
      <c r="S203" s="55">
        <f>VLOOKUP(R203,'S08 App. A,C'!$D$16:$E$23,2,FALSE)</f>
        <v>0</v>
      </c>
      <c r="T203" s="22">
        <f>'INPUT-Production'!L203</f>
        <v>0</v>
      </c>
      <c r="U203" s="11" t="str">
        <f>IF(T203=0,'INPUT-Settings'!$C$16,T203)</f>
        <v>no cabin</v>
      </c>
      <c r="V203" s="62">
        <f>VLOOKUP(U203,'M08, tab 4,5,6,7,8,9'!$I$31:$J$33,2,FALSE)</f>
        <v>1</v>
      </c>
      <c r="W203" s="11">
        <f>'INPUT-Production'!M203</f>
        <v>0</v>
      </c>
      <c r="X203" s="11" t="str">
        <f>IF(W203=0,'INPUT-Settings'!$C$15,W203)</f>
        <v>None</v>
      </c>
      <c r="Y203" s="62">
        <f>VLOOKUP(X203,'M08, tab 4,5,6,7,8,9'!$D$31:$E$51,2,FALSE)</f>
        <v>1</v>
      </c>
      <c r="Z203" s="55">
        <f t="shared" si="7"/>
        <v>1</v>
      </c>
      <c r="AA203" s="22">
        <f>'INPUT-Production'!N203</f>
        <v>0</v>
      </c>
      <c r="AB203" s="11" t="str">
        <f>IF(AA203=0,'INPUT-Settings'!$C$14,AA203)</f>
        <v>regular inspections</v>
      </c>
      <c r="AC203" s="11">
        <f>'INPUT-Production'!O203</f>
        <v>0</v>
      </c>
      <c r="AD203" s="11" t="str">
        <f>IF(AC203=0,'INPUT-Settings'!$C$13,AC203)</f>
        <v>No daily cleaning</v>
      </c>
      <c r="AE203" s="55">
        <f>IF(AD203="Daily Cleaning",VLOOKUP(AB203,'M08, tab 4,5,6,7,8,9'!$I$3:$K$5,3,FALSE),IF(AD203="No daily cleaning",VLOOKUP(AB203,'M08, tab 4,5,6,7,8,9'!$I$3:$J$5,2,FALSE)))</f>
        <v>0.01</v>
      </c>
      <c r="AF203" s="22">
        <f>'INPUT-Production'!P203</f>
        <v>0</v>
      </c>
      <c r="AG203" s="11" t="str">
        <f>IF(AF203=0,'INPUT-Settings'!$C$12,AF203)</f>
        <v>no control measures</v>
      </c>
      <c r="AH203" s="55">
        <f>VLOOKUP(AG203,'M08, tab 4,5,6,7,8,9'!$D$4:$E$8,2,FALSE)</f>
        <v>1</v>
      </c>
      <c r="AI203" s="22">
        <f>'INPUT-Production'!Q203</f>
        <v>0</v>
      </c>
      <c r="AJ203" s="11" t="str">
        <f>IF(AI203=0,'INPUT-Settings'!$C$10)</f>
        <v>&gt;1000 m3</v>
      </c>
      <c r="AK203" s="62">
        <f>VLOOKUP(AJ203,'M08, tab 4,5,6,7,8,9'!$N$19:$O$22,2,FALSE)</f>
        <v>3</v>
      </c>
      <c r="AL203" s="11">
        <f>'INPUT-Production'!R203</f>
        <v>0</v>
      </c>
      <c r="AM203" s="11" t="str">
        <f>IF(AL203=0,'INPUT-Settings'!$C$11,AL203)</f>
        <v>Mechanical/ natural ventilation</v>
      </c>
      <c r="AN203" s="62">
        <f>VLOOKUP(AM203,'M08, tab 4,5,6,7,8,9'!$P$19:$Q$21,2,FALSE)</f>
        <v>2</v>
      </c>
      <c r="AO203" s="55">
        <f>INDEX('M08, tab 4,5,6,7,8,9'!$J$19:$L$22,'Production-Scores'!AK203,'Production-Scores'!AN203)</f>
        <v>1.1000000000000001</v>
      </c>
    </row>
    <row r="204" spans="1:41" x14ac:dyDescent="0.3">
      <c r="A204" s="22">
        <f>'INPUT-Production'!A204</f>
        <v>0</v>
      </c>
      <c r="B204" s="2">
        <f>'INPUT-Production'!B204</f>
        <v>0</v>
      </c>
      <c r="C204" s="22">
        <f>'INPUT-Production'!C204</f>
        <v>0</v>
      </c>
      <c r="D204" s="11">
        <f>'INPUT-Production'!D204</f>
        <v>0</v>
      </c>
      <c r="E204" s="22">
        <f>'INPUT-Production'!E204</f>
        <v>0</v>
      </c>
      <c r="F204" s="2">
        <f>'INPUT-Production'!F204</f>
        <v>0</v>
      </c>
      <c r="G204" s="65">
        <f>'INPUT-Production'!G204</f>
        <v>0</v>
      </c>
      <c r="H204" s="51" t="str">
        <f>IF(C204="process","y",IF(G204=0,'INPUT-Settings'!$C$23,G204))</f>
        <v>n</v>
      </c>
      <c r="I204" s="22">
        <f>'INPUT-Production'!H204</f>
        <v>0</v>
      </c>
      <c r="J204" s="11" t="str">
        <f>IF(I204=0,'INPUT-Settings'!$C$22,I204)</f>
        <v>min</v>
      </c>
      <c r="K204" s="11">
        <f>'INPUT-Production'!I204</f>
        <v>0</v>
      </c>
      <c r="L204" s="62">
        <f>IF(AND(K204=0,C204="input"),'INPUT-Settings'!$C$18,IF(AND(K204=0,C204="output"),'INPUT-Settings'!$C$20,IF(AND(K204=0,C204="process"),'INPUT-Settings'!$C$19,K204)))</f>
        <v>0</v>
      </c>
      <c r="M204" s="55">
        <f t="shared" si="6"/>
        <v>0</v>
      </c>
      <c r="N204" s="22">
        <f>'INPUT-Production'!J204</f>
        <v>0</v>
      </c>
      <c r="O204" s="11" t="str">
        <f>IF(N204=0,'INPUT-Settings'!$C$21,'Production-Scores'!N204)</f>
        <v>4-5 days a week</v>
      </c>
      <c r="P204" s="55">
        <f>VLOOKUP('Production-Scores'!O204,'M08 tab 10,11'!$B$13:$C$18,2,FALSE)</f>
        <v>1</v>
      </c>
      <c r="Q204" s="22">
        <f>'INPUT-Production'!K204</f>
        <v>0</v>
      </c>
      <c r="R204" s="11" t="str">
        <f>IF(Q204=0,'INPUT-Settings'!$C$17,'Production-Scores'!Q204)</f>
        <v>closed containers</v>
      </c>
      <c r="S204" s="55">
        <f>VLOOKUP(R204,'S08 App. A,C'!$D$16:$E$23,2,FALSE)</f>
        <v>0</v>
      </c>
      <c r="T204" s="22">
        <f>'INPUT-Production'!L204</f>
        <v>0</v>
      </c>
      <c r="U204" s="11" t="str">
        <f>IF(T204=0,'INPUT-Settings'!$C$16,T204)</f>
        <v>no cabin</v>
      </c>
      <c r="V204" s="62">
        <f>VLOOKUP(U204,'M08, tab 4,5,6,7,8,9'!$I$31:$J$33,2,FALSE)</f>
        <v>1</v>
      </c>
      <c r="W204" s="11">
        <f>'INPUT-Production'!M204</f>
        <v>0</v>
      </c>
      <c r="X204" s="11" t="str">
        <f>IF(W204=0,'INPUT-Settings'!$C$15,W204)</f>
        <v>None</v>
      </c>
      <c r="Y204" s="62">
        <f>VLOOKUP(X204,'M08, tab 4,5,6,7,8,9'!$D$31:$E$51,2,FALSE)</f>
        <v>1</v>
      </c>
      <c r="Z204" s="55">
        <f t="shared" si="7"/>
        <v>1</v>
      </c>
      <c r="AA204" s="22">
        <f>'INPUT-Production'!N204</f>
        <v>0</v>
      </c>
      <c r="AB204" s="11" t="str">
        <f>IF(AA204=0,'INPUT-Settings'!$C$14,AA204)</f>
        <v>regular inspections</v>
      </c>
      <c r="AC204" s="11">
        <f>'INPUT-Production'!O204</f>
        <v>0</v>
      </c>
      <c r="AD204" s="11" t="str">
        <f>IF(AC204=0,'INPUT-Settings'!$C$13,AC204)</f>
        <v>No daily cleaning</v>
      </c>
      <c r="AE204" s="55">
        <f>IF(AD204="Daily Cleaning",VLOOKUP(AB204,'M08, tab 4,5,6,7,8,9'!$I$3:$K$5,3,FALSE),IF(AD204="No daily cleaning",VLOOKUP(AB204,'M08, tab 4,5,6,7,8,9'!$I$3:$J$5,2,FALSE)))</f>
        <v>0.01</v>
      </c>
      <c r="AF204" s="22">
        <f>'INPUT-Production'!P204</f>
        <v>0</v>
      </c>
      <c r="AG204" s="11" t="str">
        <f>IF(AF204=0,'INPUT-Settings'!$C$12,AF204)</f>
        <v>no control measures</v>
      </c>
      <c r="AH204" s="55">
        <f>VLOOKUP(AG204,'M08, tab 4,5,6,7,8,9'!$D$4:$E$8,2,FALSE)</f>
        <v>1</v>
      </c>
      <c r="AI204" s="22">
        <f>'INPUT-Production'!Q204</f>
        <v>0</v>
      </c>
      <c r="AJ204" s="11" t="str">
        <f>IF(AI204=0,'INPUT-Settings'!$C$10)</f>
        <v>&gt;1000 m3</v>
      </c>
      <c r="AK204" s="62">
        <f>VLOOKUP(AJ204,'M08, tab 4,5,6,7,8,9'!$N$19:$O$22,2,FALSE)</f>
        <v>3</v>
      </c>
      <c r="AL204" s="11">
        <f>'INPUT-Production'!R204</f>
        <v>0</v>
      </c>
      <c r="AM204" s="11" t="str">
        <f>IF(AL204=0,'INPUT-Settings'!$C$11,AL204)</f>
        <v>Mechanical/ natural ventilation</v>
      </c>
      <c r="AN204" s="62">
        <f>VLOOKUP(AM204,'M08, tab 4,5,6,7,8,9'!$P$19:$Q$21,2,FALSE)</f>
        <v>2</v>
      </c>
      <c r="AO204" s="55">
        <f>INDEX('M08, tab 4,5,6,7,8,9'!$J$19:$L$22,'Production-Scores'!AK204,'Production-Scores'!AN204)</f>
        <v>1.1000000000000001</v>
      </c>
    </row>
    <row r="205" spans="1:41" x14ac:dyDescent="0.3">
      <c r="A205" s="22">
        <f>'INPUT-Production'!A205</f>
        <v>0</v>
      </c>
      <c r="B205" s="2">
        <f>'INPUT-Production'!B205</f>
        <v>0</v>
      </c>
      <c r="C205" s="22">
        <f>'INPUT-Production'!C205</f>
        <v>0</v>
      </c>
      <c r="D205" s="11">
        <f>'INPUT-Production'!D205</f>
        <v>0</v>
      </c>
      <c r="E205" s="22">
        <f>'INPUT-Production'!E205</f>
        <v>0</v>
      </c>
      <c r="F205" s="2">
        <f>'INPUT-Production'!F205</f>
        <v>0</v>
      </c>
      <c r="G205" s="65">
        <f>'INPUT-Production'!G205</f>
        <v>0</v>
      </c>
      <c r="H205" s="51" t="str">
        <f>IF(C205="process","y",IF(G205=0,'INPUT-Settings'!$C$23,G205))</f>
        <v>n</v>
      </c>
      <c r="I205" s="22">
        <f>'INPUT-Production'!H205</f>
        <v>0</v>
      </c>
      <c r="J205" s="11" t="str">
        <f>IF(I205=0,'INPUT-Settings'!$C$22,I205)</f>
        <v>min</v>
      </c>
      <c r="K205" s="11">
        <f>'INPUT-Production'!I205</f>
        <v>0</v>
      </c>
      <c r="L205" s="62">
        <f>IF(AND(K205=0,C205="input"),'INPUT-Settings'!$C$18,IF(AND(K205=0,C205="output"),'INPUT-Settings'!$C$20,IF(AND(K205=0,C205="process"),'INPUT-Settings'!$C$19,K205)))</f>
        <v>0</v>
      </c>
      <c r="M205" s="55">
        <f t="shared" si="6"/>
        <v>0</v>
      </c>
      <c r="N205" s="22">
        <f>'INPUT-Production'!J205</f>
        <v>0</v>
      </c>
      <c r="O205" s="11" t="str">
        <f>IF(N205=0,'INPUT-Settings'!$C$21,'Production-Scores'!N205)</f>
        <v>4-5 days a week</v>
      </c>
      <c r="P205" s="55">
        <f>VLOOKUP('Production-Scores'!O205,'M08 tab 10,11'!$B$13:$C$18,2,FALSE)</f>
        <v>1</v>
      </c>
      <c r="Q205" s="22">
        <f>'INPUT-Production'!K205</f>
        <v>0</v>
      </c>
      <c r="R205" s="11" t="str">
        <f>IF(Q205=0,'INPUT-Settings'!$C$17,'Production-Scores'!Q205)</f>
        <v>closed containers</v>
      </c>
      <c r="S205" s="55">
        <f>VLOOKUP(R205,'S08 App. A,C'!$D$16:$E$23,2,FALSE)</f>
        <v>0</v>
      </c>
      <c r="T205" s="22">
        <f>'INPUT-Production'!L205</f>
        <v>0</v>
      </c>
      <c r="U205" s="11" t="str">
        <f>IF(T205=0,'INPUT-Settings'!$C$16,T205)</f>
        <v>no cabin</v>
      </c>
      <c r="V205" s="62">
        <f>VLOOKUP(U205,'M08, tab 4,5,6,7,8,9'!$I$31:$J$33,2,FALSE)</f>
        <v>1</v>
      </c>
      <c r="W205" s="11">
        <f>'INPUT-Production'!M205</f>
        <v>0</v>
      </c>
      <c r="X205" s="11" t="str">
        <f>IF(W205=0,'INPUT-Settings'!$C$15,W205)</f>
        <v>None</v>
      </c>
      <c r="Y205" s="62">
        <f>VLOOKUP(X205,'M08, tab 4,5,6,7,8,9'!$D$31:$E$51,2,FALSE)</f>
        <v>1</v>
      </c>
      <c r="Z205" s="55">
        <f t="shared" si="7"/>
        <v>1</v>
      </c>
      <c r="AA205" s="22">
        <f>'INPUT-Production'!N205</f>
        <v>0</v>
      </c>
      <c r="AB205" s="11" t="str">
        <f>IF(AA205=0,'INPUT-Settings'!$C$14,AA205)</f>
        <v>regular inspections</v>
      </c>
      <c r="AC205" s="11">
        <f>'INPUT-Production'!O205</f>
        <v>0</v>
      </c>
      <c r="AD205" s="11" t="str">
        <f>IF(AC205=0,'INPUT-Settings'!$C$13,AC205)</f>
        <v>No daily cleaning</v>
      </c>
      <c r="AE205" s="55">
        <f>IF(AD205="Daily Cleaning",VLOOKUP(AB205,'M08, tab 4,5,6,7,8,9'!$I$3:$K$5,3,FALSE),IF(AD205="No daily cleaning",VLOOKUP(AB205,'M08, tab 4,5,6,7,8,9'!$I$3:$J$5,2,FALSE)))</f>
        <v>0.01</v>
      </c>
      <c r="AF205" s="22">
        <f>'INPUT-Production'!P205</f>
        <v>0</v>
      </c>
      <c r="AG205" s="11" t="str">
        <f>IF(AF205=0,'INPUT-Settings'!$C$12,AF205)</f>
        <v>no control measures</v>
      </c>
      <c r="AH205" s="55">
        <f>VLOOKUP(AG205,'M08, tab 4,5,6,7,8,9'!$D$4:$E$8,2,FALSE)</f>
        <v>1</v>
      </c>
      <c r="AI205" s="22">
        <f>'INPUT-Production'!Q205</f>
        <v>0</v>
      </c>
      <c r="AJ205" s="11" t="str">
        <f>IF(AI205=0,'INPUT-Settings'!$C$10)</f>
        <v>&gt;1000 m3</v>
      </c>
      <c r="AK205" s="62">
        <f>VLOOKUP(AJ205,'M08, tab 4,5,6,7,8,9'!$N$19:$O$22,2,FALSE)</f>
        <v>3</v>
      </c>
      <c r="AL205" s="11">
        <f>'INPUT-Production'!R205</f>
        <v>0</v>
      </c>
      <c r="AM205" s="11" t="str">
        <f>IF(AL205=0,'INPUT-Settings'!$C$11,AL205)</f>
        <v>Mechanical/ natural ventilation</v>
      </c>
      <c r="AN205" s="62">
        <f>VLOOKUP(AM205,'M08, tab 4,5,6,7,8,9'!$P$19:$Q$21,2,FALSE)</f>
        <v>2</v>
      </c>
      <c r="AO205" s="55">
        <f>INDEX('M08, tab 4,5,6,7,8,9'!$J$19:$L$22,'Production-Scores'!AK205,'Production-Scores'!AN205)</f>
        <v>1.1000000000000001</v>
      </c>
    </row>
    <row r="206" spans="1:41" x14ac:dyDescent="0.3">
      <c r="A206" s="22">
        <f>'INPUT-Production'!A206</f>
        <v>0</v>
      </c>
      <c r="B206" s="2">
        <f>'INPUT-Production'!B206</f>
        <v>0</v>
      </c>
      <c r="C206" s="22">
        <f>'INPUT-Production'!C206</f>
        <v>0</v>
      </c>
      <c r="D206" s="11">
        <f>'INPUT-Production'!D206</f>
        <v>0</v>
      </c>
      <c r="E206" s="22">
        <f>'INPUT-Production'!E206</f>
        <v>0</v>
      </c>
      <c r="F206" s="2">
        <f>'INPUT-Production'!F206</f>
        <v>0</v>
      </c>
      <c r="G206" s="65">
        <f>'INPUT-Production'!G206</f>
        <v>0</v>
      </c>
      <c r="H206" s="51" t="str">
        <f>IF(C206="process","y",IF(G206=0,'INPUT-Settings'!$C$23,G206))</f>
        <v>n</v>
      </c>
      <c r="I206" s="22">
        <f>'INPUT-Production'!H206</f>
        <v>0</v>
      </c>
      <c r="J206" s="11" t="str">
        <f>IF(I206=0,'INPUT-Settings'!$C$22,I206)</f>
        <v>min</v>
      </c>
      <c r="K206" s="11">
        <f>'INPUT-Production'!I206</f>
        <v>0</v>
      </c>
      <c r="L206" s="62">
        <f>IF(AND(K206=0,C206="input"),'INPUT-Settings'!$C$18,IF(AND(K206=0,C206="output"),'INPUT-Settings'!$C$20,IF(AND(K206=0,C206="process"),'INPUT-Settings'!$C$19,K206)))</f>
        <v>0</v>
      </c>
      <c r="M206" s="55">
        <f t="shared" si="6"/>
        <v>0</v>
      </c>
      <c r="N206" s="22">
        <f>'INPUT-Production'!J206</f>
        <v>0</v>
      </c>
      <c r="O206" s="11" t="str">
        <f>IF(N206=0,'INPUT-Settings'!$C$21,'Production-Scores'!N206)</f>
        <v>4-5 days a week</v>
      </c>
      <c r="P206" s="55">
        <f>VLOOKUP('Production-Scores'!O206,'M08 tab 10,11'!$B$13:$C$18,2,FALSE)</f>
        <v>1</v>
      </c>
      <c r="Q206" s="22">
        <f>'INPUT-Production'!K206</f>
        <v>0</v>
      </c>
      <c r="R206" s="11" t="str">
        <f>IF(Q206=0,'INPUT-Settings'!$C$17,'Production-Scores'!Q206)</f>
        <v>closed containers</v>
      </c>
      <c r="S206" s="55">
        <f>VLOOKUP(R206,'S08 App. A,C'!$D$16:$E$23,2,FALSE)</f>
        <v>0</v>
      </c>
      <c r="T206" s="22">
        <f>'INPUT-Production'!L206</f>
        <v>0</v>
      </c>
      <c r="U206" s="11" t="str">
        <f>IF(T206=0,'INPUT-Settings'!$C$16,T206)</f>
        <v>no cabin</v>
      </c>
      <c r="V206" s="62">
        <f>VLOOKUP(U206,'M08, tab 4,5,6,7,8,9'!$I$31:$J$33,2,FALSE)</f>
        <v>1</v>
      </c>
      <c r="W206" s="11">
        <f>'INPUT-Production'!M206</f>
        <v>0</v>
      </c>
      <c r="X206" s="11" t="str">
        <f>IF(W206=0,'INPUT-Settings'!$C$15,W206)</f>
        <v>None</v>
      </c>
      <c r="Y206" s="62">
        <f>VLOOKUP(X206,'M08, tab 4,5,6,7,8,9'!$D$31:$E$51,2,FALSE)</f>
        <v>1</v>
      </c>
      <c r="Z206" s="55">
        <f t="shared" si="7"/>
        <v>1</v>
      </c>
      <c r="AA206" s="22">
        <f>'INPUT-Production'!N206</f>
        <v>0</v>
      </c>
      <c r="AB206" s="11" t="str">
        <f>IF(AA206=0,'INPUT-Settings'!$C$14,AA206)</f>
        <v>regular inspections</v>
      </c>
      <c r="AC206" s="11">
        <f>'INPUT-Production'!O206</f>
        <v>0</v>
      </c>
      <c r="AD206" s="11" t="str">
        <f>IF(AC206=0,'INPUT-Settings'!$C$13,AC206)</f>
        <v>No daily cleaning</v>
      </c>
      <c r="AE206" s="55">
        <f>IF(AD206="Daily Cleaning",VLOOKUP(AB206,'M08, tab 4,5,6,7,8,9'!$I$3:$K$5,3,FALSE),IF(AD206="No daily cleaning",VLOOKUP(AB206,'M08, tab 4,5,6,7,8,9'!$I$3:$J$5,2,FALSE)))</f>
        <v>0.01</v>
      </c>
      <c r="AF206" s="22">
        <f>'INPUT-Production'!P206</f>
        <v>0</v>
      </c>
      <c r="AG206" s="11" t="str">
        <f>IF(AF206=0,'INPUT-Settings'!$C$12,AF206)</f>
        <v>no control measures</v>
      </c>
      <c r="AH206" s="55">
        <f>VLOOKUP(AG206,'M08, tab 4,5,6,7,8,9'!$D$4:$E$8,2,FALSE)</f>
        <v>1</v>
      </c>
      <c r="AI206" s="22">
        <f>'INPUT-Production'!Q206</f>
        <v>0</v>
      </c>
      <c r="AJ206" s="11" t="str">
        <f>IF(AI206=0,'INPUT-Settings'!$C$10)</f>
        <v>&gt;1000 m3</v>
      </c>
      <c r="AK206" s="62">
        <f>VLOOKUP(AJ206,'M08, tab 4,5,6,7,8,9'!$N$19:$O$22,2,FALSE)</f>
        <v>3</v>
      </c>
      <c r="AL206" s="11">
        <f>'INPUT-Production'!R206</f>
        <v>0</v>
      </c>
      <c r="AM206" s="11" t="str">
        <f>IF(AL206=0,'INPUT-Settings'!$C$11,AL206)</f>
        <v>Mechanical/ natural ventilation</v>
      </c>
      <c r="AN206" s="62">
        <f>VLOOKUP(AM206,'M08, tab 4,5,6,7,8,9'!$P$19:$Q$21,2,FALSE)</f>
        <v>2</v>
      </c>
      <c r="AO206" s="55">
        <f>INDEX('M08, tab 4,5,6,7,8,9'!$J$19:$L$22,'Production-Scores'!AK206,'Production-Scores'!AN206)</f>
        <v>1.1000000000000001</v>
      </c>
    </row>
    <row r="207" spans="1:41" x14ac:dyDescent="0.3">
      <c r="A207" s="22">
        <f>'INPUT-Production'!A207</f>
        <v>0</v>
      </c>
      <c r="B207" s="2">
        <f>'INPUT-Production'!B207</f>
        <v>0</v>
      </c>
      <c r="C207" s="22">
        <f>'INPUT-Production'!C207</f>
        <v>0</v>
      </c>
      <c r="D207" s="11">
        <f>'INPUT-Production'!D207</f>
        <v>0</v>
      </c>
      <c r="E207" s="22">
        <f>'INPUT-Production'!E207</f>
        <v>0</v>
      </c>
      <c r="F207" s="2">
        <f>'INPUT-Production'!F207</f>
        <v>0</v>
      </c>
      <c r="G207" s="65">
        <f>'INPUT-Production'!G207</f>
        <v>0</v>
      </c>
      <c r="H207" s="51" t="str">
        <f>IF(C207="process","y",IF(G207=0,'INPUT-Settings'!$C$23,G207))</f>
        <v>n</v>
      </c>
      <c r="I207" s="22">
        <f>'INPUT-Production'!H207</f>
        <v>0</v>
      </c>
      <c r="J207" s="11" t="str">
        <f>IF(I207=0,'INPUT-Settings'!$C$22,I207)</f>
        <v>min</v>
      </c>
      <c r="K207" s="11">
        <f>'INPUT-Production'!I207</f>
        <v>0</v>
      </c>
      <c r="L207" s="62">
        <f>IF(AND(K207=0,C207="input"),'INPUT-Settings'!$C$18,IF(AND(K207=0,C207="output"),'INPUT-Settings'!$C$20,IF(AND(K207=0,C207="process"),'INPUT-Settings'!$C$19,K207)))</f>
        <v>0</v>
      </c>
      <c r="M207" s="55">
        <f t="shared" si="6"/>
        <v>0</v>
      </c>
      <c r="N207" s="22">
        <f>'INPUT-Production'!J207</f>
        <v>0</v>
      </c>
      <c r="O207" s="11" t="str">
        <f>IF(N207=0,'INPUT-Settings'!$C$21,'Production-Scores'!N207)</f>
        <v>4-5 days a week</v>
      </c>
      <c r="P207" s="55">
        <f>VLOOKUP('Production-Scores'!O207,'M08 tab 10,11'!$B$13:$C$18,2,FALSE)</f>
        <v>1</v>
      </c>
      <c r="Q207" s="22">
        <f>'INPUT-Production'!K207</f>
        <v>0</v>
      </c>
      <c r="R207" s="11" t="str">
        <f>IF(Q207=0,'INPUT-Settings'!$C$17,'Production-Scores'!Q207)</f>
        <v>closed containers</v>
      </c>
      <c r="S207" s="55">
        <f>VLOOKUP(R207,'S08 App. A,C'!$D$16:$E$23,2,FALSE)</f>
        <v>0</v>
      </c>
      <c r="T207" s="22">
        <f>'INPUT-Production'!L207</f>
        <v>0</v>
      </c>
      <c r="U207" s="11" t="str">
        <f>IF(T207=0,'INPUT-Settings'!$C$16,T207)</f>
        <v>no cabin</v>
      </c>
      <c r="V207" s="62">
        <f>VLOOKUP(U207,'M08, tab 4,5,6,7,8,9'!$I$31:$J$33,2,FALSE)</f>
        <v>1</v>
      </c>
      <c r="W207" s="11">
        <f>'INPUT-Production'!M207</f>
        <v>0</v>
      </c>
      <c r="X207" s="11" t="str">
        <f>IF(W207=0,'INPUT-Settings'!$C$15,W207)</f>
        <v>None</v>
      </c>
      <c r="Y207" s="62">
        <f>VLOOKUP(X207,'M08, tab 4,5,6,7,8,9'!$D$31:$E$51,2,FALSE)</f>
        <v>1</v>
      </c>
      <c r="Z207" s="55">
        <f t="shared" si="7"/>
        <v>1</v>
      </c>
      <c r="AA207" s="22">
        <f>'INPUT-Production'!N207</f>
        <v>0</v>
      </c>
      <c r="AB207" s="11" t="str">
        <f>IF(AA207=0,'INPUT-Settings'!$C$14,AA207)</f>
        <v>regular inspections</v>
      </c>
      <c r="AC207" s="11">
        <f>'INPUT-Production'!O207</f>
        <v>0</v>
      </c>
      <c r="AD207" s="11" t="str">
        <f>IF(AC207=0,'INPUT-Settings'!$C$13,AC207)</f>
        <v>No daily cleaning</v>
      </c>
      <c r="AE207" s="55">
        <f>IF(AD207="Daily Cleaning",VLOOKUP(AB207,'M08, tab 4,5,6,7,8,9'!$I$3:$K$5,3,FALSE),IF(AD207="No daily cleaning",VLOOKUP(AB207,'M08, tab 4,5,6,7,8,9'!$I$3:$J$5,2,FALSE)))</f>
        <v>0.01</v>
      </c>
      <c r="AF207" s="22">
        <f>'INPUT-Production'!P207</f>
        <v>0</v>
      </c>
      <c r="AG207" s="11" t="str">
        <f>IF(AF207=0,'INPUT-Settings'!$C$12,AF207)</f>
        <v>no control measures</v>
      </c>
      <c r="AH207" s="55">
        <f>VLOOKUP(AG207,'M08, tab 4,5,6,7,8,9'!$D$4:$E$8,2,FALSE)</f>
        <v>1</v>
      </c>
      <c r="AI207" s="22">
        <f>'INPUT-Production'!Q207</f>
        <v>0</v>
      </c>
      <c r="AJ207" s="11" t="str">
        <f>IF(AI207=0,'INPUT-Settings'!$C$10)</f>
        <v>&gt;1000 m3</v>
      </c>
      <c r="AK207" s="62">
        <f>VLOOKUP(AJ207,'M08, tab 4,5,6,7,8,9'!$N$19:$O$22,2,FALSE)</f>
        <v>3</v>
      </c>
      <c r="AL207" s="11">
        <f>'INPUT-Production'!R207</f>
        <v>0</v>
      </c>
      <c r="AM207" s="11" t="str">
        <f>IF(AL207=0,'INPUT-Settings'!$C$11,AL207)</f>
        <v>Mechanical/ natural ventilation</v>
      </c>
      <c r="AN207" s="62">
        <f>VLOOKUP(AM207,'M08, tab 4,5,6,7,8,9'!$P$19:$Q$21,2,FALSE)</f>
        <v>2</v>
      </c>
      <c r="AO207" s="55">
        <f>INDEX('M08, tab 4,5,6,7,8,9'!$J$19:$L$22,'Production-Scores'!AK207,'Production-Scores'!AN207)</f>
        <v>1.1000000000000001</v>
      </c>
    </row>
    <row r="208" spans="1:41" x14ac:dyDescent="0.3">
      <c r="A208" s="22">
        <f>'INPUT-Production'!A208</f>
        <v>0</v>
      </c>
      <c r="B208" s="2">
        <f>'INPUT-Production'!B208</f>
        <v>0</v>
      </c>
      <c r="C208" s="22">
        <f>'INPUT-Production'!C208</f>
        <v>0</v>
      </c>
      <c r="D208" s="11">
        <f>'INPUT-Production'!D208</f>
        <v>0</v>
      </c>
      <c r="E208" s="22">
        <f>'INPUT-Production'!E208</f>
        <v>0</v>
      </c>
      <c r="F208" s="2">
        <f>'INPUT-Production'!F208</f>
        <v>0</v>
      </c>
      <c r="G208" s="65">
        <f>'INPUT-Production'!G208</f>
        <v>0</v>
      </c>
      <c r="H208" s="51" t="str">
        <f>IF(C208="process","y",IF(G208=0,'INPUT-Settings'!$C$23,G208))</f>
        <v>n</v>
      </c>
      <c r="I208" s="22">
        <f>'INPUT-Production'!H208</f>
        <v>0</v>
      </c>
      <c r="J208" s="11" t="str">
        <f>IF(I208=0,'INPUT-Settings'!$C$22,I208)</f>
        <v>min</v>
      </c>
      <c r="K208" s="11">
        <f>'INPUT-Production'!I208</f>
        <v>0</v>
      </c>
      <c r="L208" s="62">
        <f>IF(AND(K208=0,C208="input"),'INPUT-Settings'!$C$18,IF(AND(K208=0,C208="output"),'INPUT-Settings'!$C$20,IF(AND(K208=0,C208="process"),'INPUT-Settings'!$C$19,K208)))</f>
        <v>0</v>
      </c>
      <c r="M208" s="55">
        <f t="shared" si="6"/>
        <v>0</v>
      </c>
      <c r="N208" s="22">
        <f>'INPUT-Production'!J208</f>
        <v>0</v>
      </c>
      <c r="O208" s="11" t="str">
        <f>IF(N208=0,'INPUT-Settings'!$C$21,'Production-Scores'!N208)</f>
        <v>4-5 days a week</v>
      </c>
      <c r="P208" s="55">
        <f>VLOOKUP('Production-Scores'!O208,'M08 tab 10,11'!$B$13:$C$18,2,FALSE)</f>
        <v>1</v>
      </c>
      <c r="Q208" s="22">
        <f>'INPUT-Production'!K208</f>
        <v>0</v>
      </c>
      <c r="R208" s="11" t="str">
        <f>IF(Q208=0,'INPUT-Settings'!$C$17,'Production-Scores'!Q208)</f>
        <v>closed containers</v>
      </c>
      <c r="S208" s="55">
        <f>VLOOKUP(R208,'S08 App. A,C'!$D$16:$E$23,2,FALSE)</f>
        <v>0</v>
      </c>
      <c r="T208" s="22">
        <f>'INPUT-Production'!L208</f>
        <v>0</v>
      </c>
      <c r="U208" s="11" t="str">
        <f>IF(T208=0,'INPUT-Settings'!$C$16,T208)</f>
        <v>no cabin</v>
      </c>
      <c r="V208" s="62">
        <f>VLOOKUP(U208,'M08, tab 4,5,6,7,8,9'!$I$31:$J$33,2,FALSE)</f>
        <v>1</v>
      </c>
      <c r="W208" s="11">
        <f>'INPUT-Production'!M208</f>
        <v>0</v>
      </c>
      <c r="X208" s="11" t="str">
        <f>IF(W208=0,'INPUT-Settings'!$C$15,W208)</f>
        <v>None</v>
      </c>
      <c r="Y208" s="62">
        <f>VLOOKUP(X208,'M08, tab 4,5,6,7,8,9'!$D$31:$E$51,2,FALSE)</f>
        <v>1</v>
      </c>
      <c r="Z208" s="55">
        <f t="shared" si="7"/>
        <v>1</v>
      </c>
      <c r="AA208" s="22">
        <f>'INPUT-Production'!N208</f>
        <v>0</v>
      </c>
      <c r="AB208" s="11" t="str">
        <f>IF(AA208=0,'INPUT-Settings'!$C$14,AA208)</f>
        <v>regular inspections</v>
      </c>
      <c r="AC208" s="11">
        <f>'INPUT-Production'!O208</f>
        <v>0</v>
      </c>
      <c r="AD208" s="11" t="str">
        <f>IF(AC208=0,'INPUT-Settings'!$C$13,AC208)</f>
        <v>No daily cleaning</v>
      </c>
      <c r="AE208" s="55">
        <f>IF(AD208="Daily Cleaning",VLOOKUP(AB208,'M08, tab 4,5,6,7,8,9'!$I$3:$K$5,3,FALSE),IF(AD208="No daily cleaning",VLOOKUP(AB208,'M08, tab 4,5,6,7,8,9'!$I$3:$J$5,2,FALSE)))</f>
        <v>0.01</v>
      </c>
      <c r="AF208" s="22">
        <f>'INPUT-Production'!P208</f>
        <v>0</v>
      </c>
      <c r="AG208" s="11" t="str">
        <f>IF(AF208=0,'INPUT-Settings'!$C$12,AF208)</f>
        <v>no control measures</v>
      </c>
      <c r="AH208" s="55">
        <f>VLOOKUP(AG208,'M08, tab 4,5,6,7,8,9'!$D$4:$E$8,2,FALSE)</f>
        <v>1</v>
      </c>
      <c r="AI208" s="22">
        <f>'INPUT-Production'!Q208</f>
        <v>0</v>
      </c>
      <c r="AJ208" s="11" t="str">
        <f>IF(AI208=0,'INPUT-Settings'!$C$10)</f>
        <v>&gt;1000 m3</v>
      </c>
      <c r="AK208" s="62">
        <f>VLOOKUP(AJ208,'M08, tab 4,5,6,7,8,9'!$N$19:$O$22,2,FALSE)</f>
        <v>3</v>
      </c>
      <c r="AL208" s="11">
        <f>'INPUT-Production'!R208</f>
        <v>0</v>
      </c>
      <c r="AM208" s="11" t="str">
        <f>IF(AL208=0,'INPUT-Settings'!$C$11,AL208)</f>
        <v>Mechanical/ natural ventilation</v>
      </c>
      <c r="AN208" s="62">
        <f>VLOOKUP(AM208,'M08, tab 4,5,6,7,8,9'!$P$19:$Q$21,2,FALSE)</f>
        <v>2</v>
      </c>
      <c r="AO208" s="55">
        <f>INDEX('M08, tab 4,5,6,7,8,9'!$J$19:$L$22,'Production-Scores'!AK208,'Production-Scores'!AN208)</f>
        <v>1.1000000000000001</v>
      </c>
    </row>
    <row r="209" spans="1:41" x14ac:dyDescent="0.3">
      <c r="A209" s="22">
        <f>'INPUT-Production'!A209</f>
        <v>0</v>
      </c>
      <c r="B209" s="2">
        <f>'INPUT-Production'!B209</f>
        <v>0</v>
      </c>
      <c r="C209" s="22">
        <f>'INPUT-Production'!C209</f>
        <v>0</v>
      </c>
      <c r="D209" s="11">
        <f>'INPUT-Production'!D209</f>
        <v>0</v>
      </c>
      <c r="E209" s="22">
        <f>'INPUT-Production'!E209</f>
        <v>0</v>
      </c>
      <c r="F209" s="2">
        <f>'INPUT-Production'!F209</f>
        <v>0</v>
      </c>
      <c r="G209" s="65">
        <f>'INPUT-Production'!G209</f>
        <v>0</v>
      </c>
      <c r="H209" s="51" t="str">
        <f>IF(C209="process","y",IF(G209=0,'INPUT-Settings'!$C$23,G209))</f>
        <v>n</v>
      </c>
      <c r="I209" s="22">
        <f>'INPUT-Production'!H209</f>
        <v>0</v>
      </c>
      <c r="J209" s="11" t="str">
        <f>IF(I209=0,'INPUT-Settings'!$C$22,I209)</f>
        <v>min</v>
      </c>
      <c r="K209" s="11">
        <f>'INPUT-Production'!I209</f>
        <v>0</v>
      </c>
      <c r="L209" s="62">
        <f>IF(AND(K209=0,C209="input"),'INPUT-Settings'!$C$18,IF(AND(K209=0,C209="output"),'INPUT-Settings'!$C$20,IF(AND(K209=0,C209="process"),'INPUT-Settings'!$C$19,K209)))</f>
        <v>0</v>
      </c>
      <c r="M209" s="55">
        <f t="shared" si="6"/>
        <v>0</v>
      </c>
      <c r="N209" s="22">
        <f>'INPUT-Production'!J209</f>
        <v>0</v>
      </c>
      <c r="O209" s="11" t="str">
        <f>IF(N209=0,'INPUT-Settings'!$C$21,'Production-Scores'!N209)</f>
        <v>4-5 days a week</v>
      </c>
      <c r="P209" s="55">
        <f>VLOOKUP('Production-Scores'!O209,'M08 tab 10,11'!$B$13:$C$18,2,FALSE)</f>
        <v>1</v>
      </c>
      <c r="Q209" s="22">
        <f>'INPUT-Production'!K209</f>
        <v>0</v>
      </c>
      <c r="R209" s="11" t="str">
        <f>IF(Q209=0,'INPUT-Settings'!$C$17,'Production-Scores'!Q209)</f>
        <v>closed containers</v>
      </c>
      <c r="S209" s="55">
        <f>VLOOKUP(R209,'S08 App. A,C'!$D$16:$E$23,2,FALSE)</f>
        <v>0</v>
      </c>
      <c r="T209" s="22">
        <f>'INPUT-Production'!L209</f>
        <v>0</v>
      </c>
      <c r="U209" s="11" t="str">
        <f>IF(T209=0,'INPUT-Settings'!$C$16,T209)</f>
        <v>no cabin</v>
      </c>
      <c r="V209" s="62">
        <f>VLOOKUP(U209,'M08, tab 4,5,6,7,8,9'!$I$31:$J$33,2,FALSE)</f>
        <v>1</v>
      </c>
      <c r="W209" s="11">
        <f>'INPUT-Production'!M209</f>
        <v>0</v>
      </c>
      <c r="X209" s="11" t="str">
        <f>IF(W209=0,'INPUT-Settings'!$C$15,W209)</f>
        <v>None</v>
      </c>
      <c r="Y209" s="62">
        <f>VLOOKUP(X209,'M08, tab 4,5,6,7,8,9'!$D$31:$E$51,2,FALSE)</f>
        <v>1</v>
      </c>
      <c r="Z209" s="55">
        <f t="shared" si="7"/>
        <v>1</v>
      </c>
      <c r="AA209" s="22">
        <f>'INPUT-Production'!N209</f>
        <v>0</v>
      </c>
      <c r="AB209" s="11" t="str">
        <f>IF(AA209=0,'INPUT-Settings'!$C$14,AA209)</f>
        <v>regular inspections</v>
      </c>
      <c r="AC209" s="11">
        <f>'INPUT-Production'!O209</f>
        <v>0</v>
      </c>
      <c r="AD209" s="11" t="str">
        <f>IF(AC209=0,'INPUT-Settings'!$C$13,AC209)</f>
        <v>No daily cleaning</v>
      </c>
      <c r="AE209" s="55">
        <f>IF(AD209="Daily Cleaning",VLOOKUP(AB209,'M08, tab 4,5,6,7,8,9'!$I$3:$K$5,3,FALSE),IF(AD209="No daily cleaning",VLOOKUP(AB209,'M08, tab 4,5,6,7,8,9'!$I$3:$J$5,2,FALSE)))</f>
        <v>0.01</v>
      </c>
      <c r="AF209" s="22">
        <f>'INPUT-Production'!P209</f>
        <v>0</v>
      </c>
      <c r="AG209" s="11" t="str">
        <f>IF(AF209=0,'INPUT-Settings'!$C$12,AF209)</f>
        <v>no control measures</v>
      </c>
      <c r="AH209" s="55">
        <f>VLOOKUP(AG209,'M08, tab 4,5,6,7,8,9'!$D$4:$E$8,2,FALSE)</f>
        <v>1</v>
      </c>
      <c r="AI209" s="22">
        <f>'INPUT-Production'!Q209</f>
        <v>0</v>
      </c>
      <c r="AJ209" s="11" t="str">
        <f>IF(AI209=0,'INPUT-Settings'!$C$10)</f>
        <v>&gt;1000 m3</v>
      </c>
      <c r="AK209" s="62">
        <f>VLOOKUP(AJ209,'M08, tab 4,5,6,7,8,9'!$N$19:$O$22,2,FALSE)</f>
        <v>3</v>
      </c>
      <c r="AL209" s="11">
        <f>'INPUT-Production'!R209</f>
        <v>0</v>
      </c>
      <c r="AM209" s="11" t="str">
        <f>IF(AL209=0,'INPUT-Settings'!$C$11,AL209)</f>
        <v>Mechanical/ natural ventilation</v>
      </c>
      <c r="AN209" s="62">
        <f>VLOOKUP(AM209,'M08, tab 4,5,6,7,8,9'!$P$19:$Q$21,2,FALSE)</f>
        <v>2</v>
      </c>
      <c r="AO209" s="55">
        <f>INDEX('M08, tab 4,5,6,7,8,9'!$J$19:$L$22,'Production-Scores'!AK209,'Production-Scores'!AN209)</f>
        <v>1.1000000000000001</v>
      </c>
    </row>
    <row r="210" spans="1:41" x14ac:dyDescent="0.3">
      <c r="A210" s="22">
        <f>'INPUT-Production'!A210</f>
        <v>0</v>
      </c>
      <c r="B210" s="2">
        <f>'INPUT-Production'!B210</f>
        <v>0</v>
      </c>
      <c r="C210" s="22">
        <f>'INPUT-Production'!C210</f>
        <v>0</v>
      </c>
      <c r="D210" s="11">
        <f>'INPUT-Production'!D210</f>
        <v>0</v>
      </c>
      <c r="E210" s="22">
        <f>'INPUT-Production'!E210</f>
        <v>0</v>
      </c>
      <c r="F210" s="2">
        <f>'INPUT-Production'!F210</f>
        <v>0</v>
      </c>
      <c r="G210" s="65">
        <f>'INPUT-Production'!G210</f>
        <v>0</v>
      </c>
      <c r="H210" s="51" t="str">
        <f>IF(C210="process","y",IF(G210=0,'INPUT-Settings'!$C$23,G210))</f>
        <v>n</v>
      </c>
      <c r="I210" s="22">
        <f>'INPUT-Production'!H210</f>
        <v>0</v>
      </c>
      <c r="J210" s="11" t="str">
        <f>IF(I210=0,'INPUT-Settings'!$C$22,I210)</f>
        <v>min</v>
      </c>
      <c r="K210" s="11">
        <f>'INPUT-Production'!I210</f>
        <v>0</v>
      </c>
      <c r="L210" s="62">
        <f>IF(AND(K210=0,C210="input"),'INPUT-Settings'!$C$18,IF(AND(K210=0,C210="output"),'INPUT-Settings'!$C$20,IF(AND(K210=0,C210="process"),'INPUT-Settings'!$C$19,K210)))</f>
        <v>0</v>
      </c>
      <c r="M210" s="55">
        <f t="shared" si="6"/>
        <v>0</v>
      </c>
      <c r="N210" s="22">
        <f>'INPUT-Production'!J210</f>
        <v>0</v>
      </c>
      <c r="O210" s="11" t="str">
        <f>IF(N210=0,'INPUT-Settings'!$C$21,'Production-Scores'!N210)</f>
        <v>4-5 days a week</v>
      </c>
      <c r="P210" s="55">
        <f>VLOOKUP('Production-Scores'!O210,'M08 tab 10,11'!$B$13:$C$18,2,FALSE)</f>
        <v>1</v>
      </c>
      <c r="Q210" s="22">
        <f>'INPUT-Production'!K210</f>
        <v>0</v>
      </c>
      <c r="R210" s="11" t="str">
        <f>IF(Q210=0,'INPUT-Settings'!$C$17,'Production-Scores'!Q210)</f>
        <v>closed containers</v>
      </c>
      <c r="S210" s="55">
        <f>VLOOKUP(R210,'S08 App. A,C'!$D$16:$E$23,2,FALSE)</f>
        <v>0</v>
      </c>
      <c r="T210" s="22">
        <f>'INPUT-Production'!L210</f>
        <v>0</v>
      </c>
      <c r="U210" s="11" t="str">
        <f>IF(T210=0,'INPUT-Settings'!$C$16,T210)</f>
        <v>no cabin</v>
      </c>
      <c r="V210" s="62">
        <f>VLOOKUP(U210,'M08, tab 4,5,6,7,8,9'!$I$31:$J$33,2,FALSE)</f>
        <v>1</v>
      </c>
      <c r="W210" s="11">
        <f>'INPUT-Production'!M210</f>
        <v>0</v>
      </c>
      <c r="X210" s="11" t="str">
        <f>IF(W210=0,'INPUT-Settings'!$C$15,W210)</f>
        <v>None</v>
      </c>
      <c r="Y210" s="62">
        <f>VLOOKUP(X210,'M08, tab 4,5,6,7,8,9'!$D$31:$E$51,2,FALSE)</f>
        <v>1</v>
      </c>
      <c r="Z210" s="55">
        <f t="shared" si="7"/>
        <v>1</v>
      </c>
      <c r="AA210" s="22">
        <f>'INPUT-Production'!N210</f>
        <v>0</v>
      </c>
      <c r="AB210" s="11" t="str">
        <f>IF(AA210=0,'INPUT-Settings'!$C$14,AA210)</f>
        <v>regular inspections</v>
      </c>
      <c r="AC210" s="11">
        <f>'INPUT-Production'!O210</f>
        <v>0</v>
      </c>
      <c r="AD210" s="11" t="str">
        <f>IF(AC210=0,'INPUT-Settings'!$C$13,AC210)</f>
        <v>No daily cleaning</v>
      </c>
      <c r="AE210" s="55">
        <f>IF(AD210="Daily Cleaning",VLOOKUP(AB210,'M08, tab 4,5,6,7,8,9'!$I$3:$K$5,3,FALSE),IF(AD210="No daily cleaning",VLOOKUP(AB210,'M08, tab 4,5,6,7,8,9'!$I$3:$J$5,2,FALSE)))</f>
        <v>0.01</v>
      </c>
      <c r="AF210" s="22">
        <f>'INPUT-Production'!P210</f>
        <v>0</v>
      </c>
      <c r="AG210" s="11" t="str">
        <f>IF(AF210=0,'INPUT-Settings'!$C$12,AF210)</f>
        <v>no control measures</v>
      </c>
      <c r="AH210" s="55">
        <f>VLOOKUP(AG210,'M08, tab 4,5,6,7,8,9'!$D$4:$E$8,2,FALSE)</f>
        <v>1</v>
      </c>
      <c r="AI210" s="22">
        <f>'INPUT-Production'!Q210</f>
        <v>0</v>
      </c>
      <c r="AJ210" s="11" t="str">
        <f>IF(AI210=0,'INPUT-Settings'!$C$10)</f>
        <v>&gt;1000 m3</v>
      </c>
      <c r="AK210" s="62">
        <f>VLOOKUP(AJ210,'M08, tab 4,5,6,7,8,9'!$N$19:$O$22,2,FALSE)</f>
        <v>3</v>
      </c>
      <c r="AL210" s="11">
        <f>'INPUT-Production'!R210</f>
        <v>0</v>
      </c>
      <c r="AM210" s="11" t="str">
        <f>IF(AL210=0,'INPUT-Settings'!$C$11,AL210)</f>
        <v>Mechanical/ natural ventilation</v>
      </c>
      <c r="AN210" s="62">
        <f>VLOOKUP(AM210,'M08, tab 4,5,6,7,8,9'!$P$19:$Q$21,2,FALSE)</f>
        <v>2</v>
      </c>
      <c r="AO210" s="55">
        <f>INDEX('M08, tab 4,5,6,7,8,9'!$J$19:$L$22,'Production-Scores'!AK210,'Production-Scores'!AN210)</f>
        <v>1.1000000000000001</v>
      </c>
    </row>
    <row r="211" spans="1:41" x14ac:dyDescent="0.3">
      <c r="A211" s="22">
        <f>'INPUT-Production'!A211</f>
        <v>0</v>
      </c>
      <c r="B211" s="2">
        <f>'INPUT-Production'!B211</f>
        <v>0</v>
      </c>
      <c r="C211" s="22">
        <f>'INPUT-Production'!C211</f>
        <v>0</v>
      </c>
      <c r="D211" s="11">
        <f>'INPUT-Production'!D211</f>
        <v>0</v>
      </c>
      <c r="E211" s="22">
        <f>'INPUT-Production'!E211</f>
        <v>0</v>
      </c>
      <c r="F211" s="2">
        <f>'INPUT-Production'!F211</f>
        <v>0</v>
      </c>
      <c r="G211" s="65">
        <f>'INPUT-Production'!G211</f>
        <v>0</v>
      </c>
      <c r="H211" s="51" t="str">
        <f>IF(C211="process","y",IF(G211=0,'INPUT-Settings'!$C$23,G211))</f>
        <v>n</v>
      </c>
      <c r="I211" s="22">
        <f>'INPUT-Production'!H211</f>
        <v>0</v>
      </c>
      <c r="J211" s="11" t="str">
        <f>IF(I211=0,'INPUT-Settings'!$C$22,I211)</f>
        <v>min</v>
      </c>
      <c r="K211" s="11">
        <f>'INPUT-Production'!I211</f>
        <v>0</v>
      </c>
      <c r="L211" s="62">
        <f>IF(AND(K211=0,C211="input"),'INPUT-Settings'!$C$18,IF(AND(K211=0,C211="output"),'INPUT-Settings'!$C$20,IF(AND(K211=0,C211="process"),'INPUT-Settings'!$C$19,K211)))</f>
        <v>0</v>
      </c>
      <c r="M211" s="55">
        <f t="shared" si="6"/>
        <v>0</v>
      </c>
      <c r="N211" s="22">
        <f>'INPUT-Production'!J211</f>
        <v>0</v>
      </c>
      <c r="O211" s="11" t="str">
        <f>IF(N211=0,'INPUT-Settings'!$C$21,'Production-Scores'!N211)</f>
        <v>4-5 days a week</v>
      </c>
      <c r="P211" s="55">
        <f>VLOOKUP('Production-Scores'!O211,'M08 tab 10,11'!$B$13:$C$18,2,FALSE)</f>
        <v>1</v>
      </c>
      <c r="Q211" s="22">
        <f>'INPUT-Production'!K211</f>
        <v>0</v>
      </c>
      <c r="R211" s="11" t="str">
        <f>IF(Q211=0,'INPUT-Settings'!$C$17,'Production-Scores'!Q211)</f>
        <v>closed containers</v>
      </c>
      <c r="S211" s="55">
        <f>VLOOKUP(R211,'S08 App. A,C'!$D$16:$E$23,2,FALSE)</f>
        <v>0</v>
      </c>
      <c r="T211" s="22">
        <f>'INPUT-Production'!L211</f>
        <v>0</v>
      </c>
      <c r="U211" s="11" t="str">
        <f>IF(T211=0,'INPUT-Settings'!$C$16,T211)</f>
        <v>no cabin</v>
      </c>
      <c r="V211" s="62">
        <f>VLOOKUP(U211,'M08, tab 4,5,6,7,8,9'!$I$31:$J$33,2,FALSE)</f>
        <v>1</v>
      </c>
      <c r="W211" s="11">
        <f>'INPUT-Production'!M211</f>
        <v>0</v>
      </c>
      <c r="X211" s="11" t="str">
        <f>IF(W211=0,'INPUT-Settings'!$C$15,W211)</f>
        <v>None</v>
      </c>
      <c r="Y211" s="62">
        <f>VLOOKUP(X211,'M08, tab 4,5,6,7,8,9'!$D$31:$E$51,2,FALSE)</f>
        <v>1</v>
      </c>
      <c r="Z211" s="55">
        <f t="shared" si="7"/>
        <v>1</v>
      </c>
      <c r="AA211" s="22">
        <f>'INPUT-Production'!N211</f>
        <v>0</v>
      </c>
      <c r="AB211" s="11" t="str">
        <f>IF(AA211=0,'INPUT-Settings'!$C$14,AA211)</f>
        <v>regular inspections</v>
      </c>
      <c r="AC211" s="11">
        <f>'INPUT-Production'!O211</f>
        <v>0</v>
      </c>
      <c r="AD211" s="11" t="str">
        <f>IF(AC211=0,'INPUT-Settings'!$C$13,AC211)</f>
        <v>No daily cleaning</v>
      </c>
      <c r="AE211" s="55">
        <f>IF(AD211="Daily Cleaning",VLOOKUP(AB211,'M08, tab 4,5,6,7,8,9'!$I$3:$K$5,3,FALSE),IF(AD211="No daily cleaning",VLOOKUP(AB211,'M08, tab 4,5,6,7,8,9'!$I$3:$J$5,2,FALSE)))</f>
        <v>0.01</v>
      </c>
      <c r="AF211" s="22">
        <f>'INPUT-Production'!P211</f>
        <v>0</v>
      </c>
      <c r="AG211" s="11" t="str">
        <f>IF(AF211=0,'INPUT-Settings'!$C$12,AF211)</f>
        <v>no control measures</v>
      </c>
      <c r="AH211" s="55">
        <f>VLOOKUP(AG211,'M08, tab 4,5,6,7,8,9'!$D$4:$E$8,2,FALSE)</f>
        <v>1</v>
      </c>
      <c r="AI211" s="22">
        <f>'INPUT-Production'!Q211</f>
        <v>0</v>
      </c>
      <c r="AJ211" s="11" t="str">
        <f>IF(AI211=0,'INPUT-Settings'!$C$10)</f>
        <v>&gt;1000 m3</v>
      </c>
      <c r="AK211" s="62">
        <f>VLOOKUP(AJ211,'M08, tab 4,5,6,7,8,9'!$N$19:$O$22,2,FALSE)</f>
        <v>3</v>
      </c>
      <c r="AL211" s="11">
        <f>'INPUT-Production'!R211</f>
        <v>0</v>
      </c>
      <c r="AM211" s="11" t="str">
        <f>IF(AL211=0,'INPUT-Settings'!$C$11,AL211)</f>
        <v>Mechanical/ natural ventilation</v>
      </c>
      <c r="AN211" s="62">
        <f>VLOOKUP(AM211,'M08, tab 4,5,6,7,8,9'!$P$19:$Q$21,2,FALSE)</f>
        <v>2</v>
      </c>
      <c r="AO211" s="55">
        <f>INDEX('M08, tab 4,5,6,7,8,9'!$J$19:$L$22,'Production-Scores'!AK211,'Production-Scores'!AN211)</f>
        <v>1.1000000000000001</v>
      </c>
    </row>
    <row r="212" spans="1:41" x14ac:dyDescent="0.3">
      <c r="A212" s="22">
        <f>'INPUT-Production'!A212</f>
        <v>0</v>
      </c>
      <c r="B212" s="2">
        <f>'INPUT-Production'!B212</f>
        <v>0</v>
      </c>
      <c r="C212" s="22">
        <f>'INPUT-Production'!C212</f>
        <v>0</v>
      </c>
      <c r="D212" s="11">
        <f>'INPUT-Production'!D212</f>
        <v>0</v>
      </c>
      <c r="E212" s="22">
        <f>'INPUT-Production'!E212</f>
        <v>0</v>
      </c>
      <c r="F212" s="2">
        <f>'INPUT-Production'!F212</f>
        <v>0</v>
      </c>
      <c r="G212" s="65">
        <f>'INPUT-Production'!G212</f>
        <v>0</v>
      </c>
      <c r="H212" s="51" t="str">
        <f>IF(C212="process","y",IF(G212=0,'INPUT-Settings'!$C$23,G212))</f>
        <v>n</v>
      </c>
      <c r="I212" s="22">
        <f>'INPUT-Production'!H212</f>
        <v>0</v>
      </c>
      <c r="J212" s="11" t="str">
        <f>IF(I212=0,'INPUT-Settings'!$C$22,I212)</f>
        <v>min</v>
      </c>
      <c r="K212" s="11">
        <f>'INPUT-Production'!I212</f>
        <v>0</v>
      </c>
      <c r="L212" s="62">
        <f>IF(AND(K212=0,C212="input"),'INPUT-Settings'!$C$18,IF(AND(K212=0,C212="output"),'INPUT-Settings'!$C$20,IF(AND(K212=0,C212="process"),'INPUT-Settings'!$C$19,K212)))</f>
        <v>0</v>
      </c>
      <c r="M212" s="55">
        <f t="shared" si="6"/>
        <v>0</v>
      </c>
      <c r="N212" s="22">
        <f>'INPUT-Production'!J212</f>
        <v>0</v>
      </c>
      <c r="O212" s="11" t="str">
        <f>IF(N212=0,'INPUT-Settings'!$C$21,'Production-Scores'!N212)</f>
        <v>4-5 days a week</v>
      </c>
      <c r="P212" s="55">
        <f>VLOOKUP('Production-Scores'!O212,'M08 tab 10,11'!$B$13:$C$18,2,FALSE)</f>
        <v>1</v>
      </c>
      <c r="Q212" s="22">
        <f>'INPUT-Production'!K212</f>
        <v>0</v>
      </c>
      <c r="R212" s="11" t="str">
        <f>IF(Q212=0,'INPUT-Settings'!$C$17,'Production-Scores'!Q212)</f>
        <v>closed containers</v>
      </c>
      <c r="S212" s="55">
        <f>VLOOKUP(R212,'S08 App. A,C'!$D$16:$E$23,2,FALSE)</f>
        <v>0</v>
      </c>
      <c r="T212" s="22">
        <f>'INPUT-Production'!L212</f>
        <v>0</v>
      </c>
      <c r="U212" s="11" t="str">
        <f>IF(T212=0,'INPUT-Settings'!$C$16,T212)</f>
        <v>no cabin</v>
      </c>
      <c r="V212" s="62">
        <f>VLOOKUP(U212,'M08, tab 4,5,6,7,8,9'!$I$31:$J$33,2,FALSE)</f>
        <v>1</v>
      </c>
      <c r="W212" s="11">
        <f>'INPUT-Production'!M212</f>
        <v>0</v>
      </c>
      <c r="X212" s="11" t="str">
        <f>IF(W212=0,'INPUT-Settings'!$C$15,W212)</f>
        <v>None</v>
      </c>
      <c r="Y212" s="62">
        <f>VLOOKUP(X212,'M08, tab 4,5,6,7,8,9'!$D$31:$E$51,2,FALSE)</f>
        <v>1</v>
      </c>
      <c r="Z212" s="55">
        <f t="shared" si="7"/>
        <v>1</v>
      </c>
      <c r="AA212" s="22">
        <f>'INPUT-Production'!N212</f>
        <v>0</v>
      </c>
      <c r="AB212" s="11" t="str">
        <f>IF(AA212=0,'INPUT-Settings'!$C$14,AA212)</f>
        <v>regular inspections</v>
      </c>
      <c r="AC212" s="11">
        <f>'INPUT-Production'!O212</f>
        <v>0</v>
      </c>
      <c r="AD212" s="11" t="str">
        <f>IF(AC212=0,'INPUT-Settings'!$C$13,AC212)</f>
        <v>No daily cleaning</v>
      </c>
      <c r="AE212" s="55">
        <f>IF(AD212="Daily Cleaning",VLOOKUP(AB212,'M08, tab 4,5,6,7,8,9'!$I$3:$K$5,3,FALSE),IF(AD212="No daily cleaning",VLOOKUP(AB212,'M08, tab 4,5,6,7,8,9'!$I$3:$J$5,2,FALSE)))</f>
        <v>0.01</v>
      </c>
      <c r="AF212" s="22">
        <f>'INPUT-Production'!P212</f>
        <v>0</v>
      </c>
      <c r="AG212" s="11" t="str">
        <f>IF(AF212=0,'INPUT-Settings'!$C$12,AF212)</f>
        <v>no control measures</v>
      </c>
      <c r="AH212" s="55">
        <f>VLOOKUP(AG212,'M08, tab 4,5,6,7,8,9'!$D$4:$E$8,2,FALSE)</f>
        <v>1</v>
      </c>
      <c r="AI212" s="22">
        <f>'INPUT-Production'!Q212</f>
        <v>0</v>
      </c>
      <c r="AJ212" s="11" t="str">
        <f>IF(AI212=0,'INPUT-Settings'!$C$10)</f>
        <v>&gt;1000 m3</v>
      </c>
      <c r="AK212" s="62">
        <f>VLOOKUP(AJ212,'M08, tab 4,5,6,7,8,9'!$N$19:$O$22,2,FALSE)</f>
        <v>3</v>
      </c>
      <c r="AL212" s="11">
        <f>'INPUT-Production'!R212</f>
        <v>0</v>
      </c>
      <c r="AM212" s="11" t="str">
        <f>IF(AL212=0,'INPUT-Settings'!$C$11,AL212)</f>
        <v>Mechanical/ natural ventilation</v>
      </c>
      <c r="AN212" s="62">
        <f>VLOOKUP(AM212,'M08, tab 4,5,6,7,8,9'!$P$19:$Q$21,2,FALSE)</f>
        <v>2</v>
      </c>
      <c r="AO212" s="55">
        <f>INDEX('M08, tab 4,5,6,7,8,9'!$J$19:$L$22,'Production-Scores'!AK212,'Production-Scores'!AN212)</f>
        <v>1.1000000000000001</v>
      </c>
    </row>
    <row r="213" spans="1:41" x14ac:dyDescent="0.3">
      <c r="A213" s="22">
        <f>'INPUT-Production'!A213</f>
        <v>0</v>
      </c>
      <c r="B213" s="2">
        <f>'INPUT-Production'!B213</f>
        <v>0</v>
      </c>
      <c r="C213" s="22">
        <f>'INPUT-Production'!C213</f>
        <v>0</v>
      </c>
      <c r="D213" s="11">
        <f>'INPUT-Production'!D213</f>
        <v>0</v>
      </c>
      <c r="E213" s="22">
        <f>'INPUT-Production'!E213</f>
        <v>0</v>
      </c>
      <c r="F213" s="2">
        <f>'INPUT-Production'!F213</f>
        <v>0</v>
      </c>
      <c r="G213" s="65">
        <f>'INPUT-Production'!G213</f>
        <v>0</v>
      </c>
      <c r="H213" s="51" t="str">
        <f>IF(C213="process","y",IF(G213=0,'INPUT-Settings'!$C$23,G213))</f>
        <v>n</v>
      </c>
      <c r="I213" s="22">
        <f>'INPUT-Production'!H213</f>
        <v>0</v>
      </c>
      <c r="J213" s="11" t="str">
        <f>IF(I213=0,'INPUT-Settings'!$C$22,I213)</f>
        <v>min</v>
      </c>
      <c r="K213" s="11">
        <f>'INPUT-Production'!I213</f>
        <v>0</v>
      </c>
      <c r="L213" s="62">
        <f>IF(AND(K213=0,C213="input"),'INPUT-Settings'!$C$18,IF(AND(K213=0,C213="output"),'INPUT-Settings'!$C$20,IF(AND(K213=0,C213="process"),'INPUT-Settings'!$C$19,K213)))</f>
        <v>0</v>
      </c>
      <c r="M213" s="55">
        <f t="shared" si="6"/>
        <v>0</v>
      </c>
      <c r="N213" s="22">
        <f>'INPUT-Production'!J213</f>
        <v>0</v>
      </c>
      <c r="O213" s="11" t="str">
        <f>IF(N213=0,'INPUT-Settings'!$C$21,'Production-Scores'!N213)</f>
        <v>4-5 days a week</v>
      </c>
      <c r="P213" s="55">
        <f>VLOOKUP('Production-Scores'!O213,'M08 tab 10,11'!$B$13:$C$18,2,FALSE)</f>
        <v>1</v>
      </c>
      <c r="Q213" s="22">
        <f>'INPUT-Production'!K213</f>
        <v>0</v>
      </c>
      <c r="R213" s="11" t="str">
        <f>IF(Q213=0,'INPUT-Settings'!$C$17,'Production-Scores'!Q213)</f>
        <v>closed containers</v>
      </c>
      <c r="S213" s="55">
        <f>VLOOKUP(R213,'S08 App. A,C'!$D$16:$E$23,2,FALSE)</f>
        <v>0</v>
      </c>
      <c r="T213" s="22">
        <f>'INPUT-Production'!L213</f>
        <v>0</v>
      </c>
      <c r="U213" s="11" t="str">
        <f>IF(T213=0,'INPUT-Settings'!$C$16,T213)</f>
        <v>no cabin</v>
      </c>
      <c r="V213" s="62">
        <f>VLOOKUP(U213,'M08, tab 4,5,6,7,8,9'!$I$31:$J$33,2,FALSE)</f>
        <v>1</v>
      </c>
      <c r="W213" s="11">
        <f>'INPUT-Production'!M213</f>
        <v>0</v>
      </c>
      <c r="X213" s="11" t="str">
        <f>IF(W213=0,'INPUT-Settings'!$C$15,W213)</f>
        <v>None</v>
      </c>
      <c r="Y213" s="62">
        <f>VLOOKUP(X213,'M08, tab 4,5,6,7,8,9'!$D$31:$E$51,2,FALSE)</f>
        <v>1</v>
      </c>
      <c r="Z213" s="55">
        <f t="shared" si="7"/>
        <v>1</v>
      </c>
      <c r="AA213" s="22">
        <f>'INPUT-Production'!N213</f>
        <v>0</v>
      </c>
      <c r="AB213" s="11" t="str">
        <f>IF(AA213=0,'INPUT-Settings'!$C$14,AA213)</f>
        <v>regular inspections</v>
      </c>
      <c r="AC213" s="11">
        <f>'INPUT-Production'!O213</f>
        <v>0</v>
      </c>
      <c r="AD213" s="11" t="str">
        <f>IF(AC213=0,'INPUT-Settings'!$C$13,AC213)</f>
        <v>No daily cleaning</v>
      </c>
      <c r="AE213" s="55">
        <f>IF(AD213="Daily Cleaning",VLOOKUP(AB213,'M08, tab 4,5,6,7,8,9'!$I$3:$K$5,3,FALSE),IF(AD213="No daily cleaning",VLOOKUP(AB213,'M08, tab 4,5,6,7,8,9'!$I$3:$J$5,2,FALSE)))</f>
        <v>0.01</v>
      </c>
      <c r="AF213" s="22">
        <f>'INPUT-Production'!P213</f>
        <v>0</v>
      </c>
      <c r="AG213" s="11" t="str">
        <f>IF(AF213=0,'INPUT-Settings'!$C$12,AF213)</f>
        <v>no control measures</v>
      </c>
      <c r="AH213" s="55">
        <f>VLOOKUP(AG213,'M08, tab 4,5,6,7,8,9'!$D$4:$E$8,2,FALSE)</f>
        <v>1</v>
      </c>
      <c r="AI213" s="22">
        <f>'INPUT-Production'!Q213</f>
        <v>0</v>
      </c>
      <c r="AJ213" s="11" t="str">
        <f>IF(AI213=0,'INPUT-Settings'!$C$10)</f>
        <v>&gt;1000 m3</v>
      </c>
      <c r="AK213" s="62">
        <f>VLOOKUP(AJ213,'M08, tab 4,5,6,7,8,9'!$N$19:$O$22,2,FALSE)</f>
        <v>3</v>
      </c>
      <c r="AL213" s="11">
        <f>'INPUT-Production'!R213</f>
        <v>0</v>
      </c>
      <c r="AM213" s="11" t="str">
        <f>IF(AL213=0,'INPUT-Settings'!$C$11,AL213)</f>
        <v>Mechanical/ natural ventilation</v>
      </c>
      <c r="AN213" s="62">
        <f>VLOOKUP(AM213,'M08, tab 4,5,6,7,8,9'!$P$19:$Q$21,2,FALSE)</f>
        <v>2</v>
      </c>
      <c r="AO213" s="55">
        <f>INDEX('M08, tab 4,5,6,7,8,9'!$J$19:$L$22,'Production-Scores'!AK213,'Production-Scores'!AN213)</f>
        <v>1.1000000000000001</v>
      </c>
    </row>
    <row r="214" spans="1:41" x14ac:dyDescent="0.3">
      <c r="A214" s="22">
        <f>'INPUT-Production'!A214</f>
        <v>0</v>
      </c>
      <c r="B214" s="2">
        <f>'INPUT-Production'!B214</f>
        <v>0</v>
      </c>
      <c r="C214" s="22">
        <f>'INPUT-Production'!C214</f>
        <v>0</v>
      </c>
      <c r="D214" s="11">
        <f>'INPUT-Production'!D214</f>
        <v>0</v>
      </c>
      <c r="E214" s="22">
        <f>'INPUT-Production'!E214</f>
        <v>0</v>
      </c>
      <c r="F214" s="2">
        <f>'INPUT-Production'!F214</f>
        <v>0</v>
      </c>
      <c r="G214" s="65">
        <f>'INPUT-Production'!G214</f>
        <v>0</v>
      </c>
      <c r="H214" s="51" t="str">
        <f>IF(C214="process","y",IF(G214=0,'INPUT-Settings'!$C$23,G214))</f>
        <v>n</v>
      </c>
      <c r="I214" s="22">
        <f>'INPUT-Production'!H214</f>
        <v>0</v>
      </c>
      <c r="J214" s="11" t="str">
        <f>IF(I214=0,'INPUT-Settings'!$C$22,I214)</f>
        <v>min</v>
      </c>
      <c r="K214" s="11">
        <f>'INPUT-Production'!I214</f>
        <v>0</v>
      </c>
      <c r="L214" s="62">
        <f>IF(AND(K214=0,C214="input"),'INPUT-Settings'!$C$18,IF(AND(K214=0,C214="output"),'INPUT-Settings'!$C$20,IF(AND(K214=0,C214="process"),'INPUT-Settings'!$C$19,K214)))</f>
        <v>0</v>
      </c>
      <c r="M214" s="55">
        <f t="shared" si="6"/>
        <v>0</v>
      </c>
      <c r="N214" s="22">
        <f>'INPUT-Production'!J214</f>
        <v>0</v>
      </c>
      <c r="O214" s="11" t="str">
        <f>IF(N214=0,'INPUT-Settings'!$C$21,'Production-Scores'!N214)</f>
        <v>4-5 days a week</v>
      </c>
      <c r="P214" s="55">
        <f>VLOOKUP('Production-Scores'!O214,'M08 tab 10,11'!$B$13:$C$18,2,FALSE)</f>
        <v>1</v>
      </c>
      <c r="Q214" s="22">
        <f>'INPUT-Production'!K214</f>
        <v>0</v>
      </c>
      <c r="R214" s="11" t="str">
        <f>IF(Q214=0,'INPUT-Settings'!$C$17,'Production-Scores'!Q214)</f>
        <v>closed containers</v>
      </c>
      <c r="S214" s="55">
        <f>VLOOKUP(R214,'S08 App. A,C'!$D$16:$E$23,2,FALSE)</f>
        <v>0</v>
      </c>
      <c r="T214" s="22">
        <f>'INPUT-Production'!L214</f>
        <v>0</v>
      </c>
      <c r="U214" s="11" t="str">
        <f>IF(T214=0,'INPUT-Settings'!$C$16,T214)</f>
        <v>no cabin</v>
      </c>
      <c r="V214" s="62">
        <f>VLOOKUP(U214,'M08, tab 4,5,6,7,8,9'!$I$31:$J$33,2,FALSE)</f>
        <v>1</v>
      </c>
      <c r="W214" s="11">
        <f>'INPUT-Production'!M214</f>
        <v>0</v>
      </c>
      <c r="X214" s="11" t="str">
        <f>IF(W214=0,'INPUT-Settings'!$C$15,W214)</f>
        <v>None</v>
      </c>
      <c r="Y214" s="62">
        <f>VLOOKUP(X214,'M08, tab 4,5,6,7,8,9'!$D$31:$E$51,2,FALSE)</f>
        <v>1</v>
      </c>
      <c r="Z214" s="55">
        <f t="shared" si="7"/>
        <v>1</v>
      </c>
      <c r="AA214" s="22">
        <f>'INPUT-Production'!N214</f>
        <v>0</v>
      </c>
      <c r="AB214" s="11" t="str">
        <f>IF(AA214=0,'INPUT-Settings'!$C$14,AA214)</f>
        <v>regular inspections</v>
      </c>
      <c r="AC214" s="11">
        <f>'INPUT-Production'!O214</f>
        <v>0</v>
      </c>
      <c r="AD214" s="11" t="str">
        <f>IF(AC214=0,'INPUT-Settings'!$C$13,AC214)</f>
        <v>No daily cleaning</v>
      </c>
      <c r="AE214" s="55">
        <f>IF(AD214="Daily Cleaning",VLOOKUP(AB214,'M08, tab 4,5,6,7,8,9'!$I$3:$K$5,3,FALSE),IF(AD214="No daily cleaning",VLOOKUP(AB214,'M08, tab 4,5,6,7,8,9'!$I$3:$J$5,2,FALSE)))</f>
        <v>0.01</v>
      </c>
      <c r="AF214" s="22">
        <f>'INPUT-Production'!P214</f>
        <v>0</v>
      </c>
      <c r="AG214" s="11" t="str">
        <f>IF(AF214=0,'INPUT-Settings'!$C$12,AF214)</f>
        <v>no control measures</v>
      </c>
      <c r="AH214" s="55">
        <f>VLOOKUP(AG214,'M08, tab 4,5,6,7,8,9'!$D$4:$E$8,2,FALSE)</f>
        <v>1</v>
      </c>
      <c r="AI214" s="22">
        <f>'INPUT-Production'!Q214</f>
        <v>0</v>
      </c>
      <c r="AJ214" s="11" t="str">
        <f>IF(AI214=0,'INPUT-Settings'!$C$10)</f>
        <v>&gt;1000 m3</v>
      </c>
      <c r="AK214" s="62">
        <f>VLOOKUP(AJ214,'M08, tab 4,5,6,7,8,9'!$N$19:$O$22,2,FALSE)</f>
        <v>3</v>
      </c>
      <c r="AL214" s="11">
        <f>'INPUT-Production'!R214</f>
        <v>0</v>
      </c>
      <c r="AM214" s="11" t="str">
        <f>IF(AL214=0,'INPUT-Settings'!$C$11,AL214)</f>
        <v>Mechanical/ natural ventilation</v>
      </c>
      <c r="AN214" s="62">
        <f>VLOOKUP(AM214,'M08, tab 4,5,6,7,8,9'!$P$19:$Q$21,2,FALSE)</f>
        <v>2</v>
      </c>
      <c r="AO214" s="55">
        <f>INDEX('M08, tab 4,5,6,7,8,9'!$J$19:$L$22,'Production-Scores'!AK214,'Production-Scores'!AN214)</f>
        <v>1.1000000000000001</v>
      </c>
    </row>
    <row r="215" spans="1:41" x14ac:dyDescent="0.3">
      <c r="A215" s="22">
        <f>'INPUT-Production'!A215</f>
        <v>0</v>
      </c>
      <c r="B215" s="2">
        <f>'INPUT-Production'!B215</f>
        <v>0</v>
      </c>
      <c r="C215" s="22">
        <f>'INPUT-Production'!C215</f>
        <v>0</v>
      </c>
      <c r="D215" s="11">
        <f>'INPUT-Production'!D215</f>
        <v>0</v>
      </c>
      <c r="E215" s="22">
        <f>'INPUT-Production'!E215</f>
        <v>0</v>
      </c>
      <c r="F215" s="2">
        <f>'INPUT-Production'!F215</f>
        <v>0</v>
      </c>
      <c r="G215" s="65">
        <f>'INPUT-Production'!G215</f>
        <v>0</v>
      </c>
      <c r="H215" s="51" t="str">
        <f>IF(C215="process","y",IF(G215=0,'INPUT-Settings'!$C$23,G215))</f>
        <v>n</v>
      </c>
      <c r="I215" s="22">
        <f>'INPUT-Production'!H215</f>
        <v>0</v>
      </c>
      <c r="J215" s="11" t="str">
        <f>IF(I215=0,'INPUT-Settings'!$C$22,I215)</f>
        <v>min</v>
      </c>
      <c r="K215" s="11">
        <f>'INPUT-Production'!I215</f>
        <v>0</v>
      </c>
      <c r="L215" s="62">
        <f>IF(AND(K215=0,C215="input"),'INPUT-Settings'!$C$18,IF(AND(K215=0,C215="output"),'INPUT-Settings'!$C$20,IF(AND(K215=0,C215="process"),'INPUT-Settings'!$C$19,K215)))</f>
        <v>0</v>
      </c>
      <c r="M215" s="55">
        <f t="shared" si="6"/>
        <v>0</v>
      </c>
      <c r="N215" s="22">
        <f>'INPUT-Production'!J215</f>
        <v>0</v>
      </c>
      <c r="O215" s="11" t="str">
        <f>IF(N215=0,'INPUT-Settings'!$C$21,'Production-Scores'!N215)</f>
        <v>4-5 days a week</v>
      </c>
      <c r="P215" s="55">
        <f>VLOOKUP('Production-Scores'!O215,'M08 tab 10,11'!$B$13:$C$18,2,FALSE)</f>
        <v>1</v>
      </c>
      <c r="Q215" s="22">
        <f>'INPUT-Production'!K215</f>
        <v>0</v>
      </c>
      <c r="R215" s="11" t="str">
        <f>IF(Q215=0,'INPUT-Settings'!$C$17,'Production-Scores'!Q215)</f>
        <v>closed containers</v>
      </c>
      <c r="S215" s="55">
        <f>VLOOKUP(R215,'S08 App. A,C'!$D$16:$E$23,2,FALSE)</f>
        <v>0</v>
      </c>
      <c r="T215" s="22">
        <f>'INPUT-Production'!L215</f>
        <v>0</v>
      </c>
      <c r="U215" s="11" t="str">
        <f>IF(T215=0,'INPUT-Settings'!$C$16,T215)</f>
        <v>no cabin</v>
      </c>
      <c r="V215" s="62">
        <f>VLOOKUP(U215,'M08, tab 4,5,6,7,8,9'!$I$31:$J$33,2,FALSE)</f>
        <v>1</v>
      </c>
      <c r="W215" s="11">
        <f>'INPUT-Production'!M215</f>
        <v>0</v>
      </c>
      <c r="X215" s="11" t="str">
        <f>IF(W215=0,'INPUT-Settings'!$C$15,W215)</f>
        <v>None</v>
      </c>
      <c r="Y215" s="62">
        <f>VLOOKUP(X215,'M08, tab 4,5,6,7,8,9'!$D$31:$E$51,2,FALSE)</f>
        <v>1</v>
      </c>
      <c r="Z215" s="55">
        <f t="shared" si="7"/>
        <v>1</v>
      </c>
      <c r="AA215" s="22">
        <f>'INPUT-Production'!N215</f>
        <v>0</v>
      </c>
      <c r="AB215" s="11" t="str">
        <f>IF(AA215=0,'INPUT-Settings'!$C$14,AA215)</f>
        <v>regular inspections</v>
      </c>
      <c r="AC215" s="11">
        <f>'INPUT-Production'!O215</f>
        <v>0</v>
      </c>
      <c r="AD215" s="11" t="str">
        <f>IF(AC215=0,'INPUT-Settings'!$C$13,AC215)</f>
        <v>No daily cleaning</v>
      </c>
      <c r="AE215" s="55">
        <f>IF(AD215="Daily Cleaning",VLOOKUP(AB215,'M08, tab 4,5,6,7,8,9'!$I$3:$K$5,3,FALSE),IF(AD215="No daily cleaning",VLOOKUP(AB215,'M08, tab 4,5,6,7,8,9'!$I$3:$J$5,2,FALSE)))</f>
        <v>0.01</v>
      </c>
      <c r="AF215" s="22">
        <f>'INPUT-Production'!P215</f>
        <v>0</v>
      </c>
      <c r="AG215" s="11" t="str">
        <f>IF(AF215=0,'INPUT-Settings'!$C$12,AF215)</f>
        <v>no control measures</v>
      </c>
      <c r="AH215" s="55">
        <f>VLOOKUP(AG215,'M08, tab 4,5,6,7,8,9'!$D$4:$E$8,2,FALSE)</f>
        <v>1</v>
      </c>
      <c r="AI215" s="22">
        <f>'INPUT-Production'!Q215</f>
        <v>0</v>
      </c>
      <c r="AJ215" s="11" t="str">
        <f>IF(AI215=0,'INPUT-Settings'!$C$10)</f>
        <v>&gt;1000 m3</v>
      </c>
      <c r="AK215" s="62">
        <f>VLOOKUP(AJ215,'M08, tab 4,5,6,7,8,9'!$N$19:$O$22,2,FALSE)</f>
        <v>3</v>
      </c>
      <c r="AL215" s="11">
        <f>'INPUT-Production'!R215</f>
        <v>0</v>
      </c>
      <c r="AM215" s="11" t="str">
        <f>IF(AL215=0,'INPUT-Settings'!$C$11,AL215)</f>
        <v>Mechanical/ natural ventilation</v>
      </c>
      <c r="AN215" s="62">
        <f>VLOOKUP(AM215,'M08, tab 4,5,6,7,8,9'!$P$19:$Q$21,2,FALSE)</f>
        <v>2</v>
      </c>
      <c r="AO215" s="55">
        <f>INDEX('M08, tab 4,5,6,7,8,9'!$J$19:$L$22,'Production-Scores'!AK215,'Production-Scores'!AN215)</f>
        <v>1.1000000000000001</v>
      </c>
    </row>
    <row r="216" spans="1:41" x14ac:dyDescent="0.3">
      <c r="A216" s="22">
        <f>'INPUT-Production'!A216</f>
        <v>0</v>
      </c>
      <c r="B216" s="2">
        <f>'INPUT-Production'!B216</f>
        <v>0</v>
      </c>
      <c r="C216" s="22">
        <f>'INPUT-Production'!C216</f>
        <v>0</v>
      </c>
      <c r="D216" s="11">
        <f>'INPUT-Production'!D216</f>
        <v>0</v>
      </c>
      <c r="E216" s="22">
        <f>'INPUT-Production'!E216</f>
        <v>0</v>
      </c>
      <c r="F216" s="2">
        <f>'INPUT-Production'!F216</f>
        <v>0</v>
      </c>
      <c r="G216" s="65">
        <f>'INPUT-Production'!G216</f>
        <v>0</v>
      </c>
      <c r="H216" s="51" t="str">
        <f>IF(C216="process","y",IF(G216=0,'INPUT-Settings'!$C$23,G216))</f>
        <v>n</v>
      </c>
      <c r="I216" s="22">
        <f>'INPUT-Production'!H216</f>
        <v>0</v>
      </c>
      <c r="J216" s="11" t="str">
        <f>IF(I216=0,'INPUT-Settings'!$C$22,I216)</f>
        <v>min</v>
      </c>
      <c r="K216" s="11">
        <f>'INPUT-Production'!I216</f>
        <v>0</v>
      </c>
      <c r="L216" s="62">
        <f>IF(AND(K216=0,C216="input"),'INPUT-Settings'!$C$18,IF(AND(K216=0,C216="output"),'INPUT-Settings'!$C$20,IF(AND(K216=0,C216="process"),'INPUT-Settings'!$C$19,K216)))</f>
        <v>0</v>
      </c>
      <c r="M216" s="55">
        <f t="shared" si="6"/>
        <v>0</v>
      </c>
      <c r="N216" s="22">
        <f>'INPUT-Production'!J216</f>
        <v>0</v>
      </c>
      <c r="O216" s="11" t="str">
        <f>IF(N216=0,'INPUT-Settings'!$C$21,'Production-Scores'!N216)</f>
        <v>4-5 days a week</v>
      </c>
      <c r="P216" s="55">
        <f>VLOOKUP('Production-Scores'!O216,'M08 tab 10,11'!$B$13:$C$18,2,FALSE)</f>
        <v>1</v>
      </c>
      <c r="Q216" s="22">
        <f>'INPUT-Production'!K216</f>
        <v>0</v>
      </c>
      <c r="R216" s="11" t="str">
        <f>IF(Q216=0,'INPUT-Settings'!$C$17,'Production-Scores'!Q216)</f>
        <v>closed containers</v>
      </c>
      <c r="S216" s="55">
        <f>VLOOKUP(R216,'S08 App. A,C'!$D$16:$E$23,2,FALSE)</f>
        <v>0</v>
      </c>
      <c r="T216" s="22">
        <f>'INPUT-Production'!L216</f>
        <v>0</v>
      </c>
      <c r="U216" s="11" t="str">
        <f>IF(T216=0,'INPUT-Settings'!$C$16,T216)</f>
        <v>no cabin</v>
      </c>
      <c r="V216" s="62">
        <f>VLOOKUP(U216,'M08, tab 4,5,6,7,8,9'!$I$31:$J$33,2,FALSE)</f>
        <v>1</v>
      </c>
      <c r="W216" s="11">
        <f>'INPUT-Production'!M216</f>
        <v>0</v>
      </c>
      <c r="X216" s="11" t="str">
        <f>IF(W216=0,'INPUT-Settings'!$C$15,W216)</f>
        <v>None</v>
      </c>
      <c r="Y216" s="62">
        <f>VLOOKUP(X216,'M08, tab 4,5,6,7,8,9'!$D$31:$E$51,2,FALSE)</f>
        <v>1</v>
      </c>
      <c r="Z216" s="55">
        <f t="shared" si="7"/>
        <v>1</v>
      </c>
      <c r="AA216" s="22">
        <f>'INPUT-Production'!N216</f>
        <v>0</v>
      </c>
      <c r="AB216" s="11" t="str">
        <f>IF(AA216=0,'INPUT-Settings'!$C$14,AA216)</f>
        <v>regular inspections</v>
      </c>
      <c r="AC216" s="11">
        <f>'INPUT-Production'!O216</f>
        <v>0</v>
      </c>
      <c r="AD216" s="11" t="str">
        <f>IF(AC216=0,'INPUT-Settings'!$C$13,AC216)</f>
        <v>No daily cleaning</v>
      </c>
      <c r="AE216" s="55">
        <f>IF(AD216="Daily Cleaning",VLOOKUP(AB216,'M08, tab 4,5,6,7,8,9'!$I$3:$K$5,3,FALSE),IF(AD216="No daily cleaning",VLOOKUP(AB216,'M08, tab 4,5,6,7,8,9'!$I$3:$J$5,2,FALSE)))</f>
        <v>0.01</v>
      </c>
      <c r="AF216" s="22">
        <f>'INPUT-Production'!P216</f>
        <v>0</v>
      </c>
      <c r="AG216" s="11" t="str">
        <f>IF(AF216=0,'INPUT-Settings'!$C$12,AF216)</f>
        <v>no control measures</v>
      </c>
      <c r="AH216" s="55">
        <f>VLOOKUP(AG216,'M08, tab 4,5,6,7,8,9'!$D$4:$E$8,2,FALSE)</f>
        <v>1</v>
      </c>
      <c r="AI216" s="22">
        <f>'INPUT-Production'!Q216</f>
        <v>0</v>
      </c>
      <c r="AJ216" s="11" t="str">
        <f>IF(AI216=0,'INPUT-Settings'!$C$10)</f>
        <v>&gt;1000 m3</v>
      </c>
      <c r="AK216" s="62">
        <f>VLOOKUP(AJ216,'M08, tab 4,5,6,7,8,9'!$N$19:$O$22,2,FALSE)</f>
        <v>3</v>
      </c>
      <c r="AL216" s="11">
        <f>'INPUT-Production'!R216</f>
        <v>0</v>
      </c>
      <c r="AM216" s="11" t="str">
        <f>IF(AL216=0,'INPUT-Settings'!$C$11,AL216)</f>
        <v>Mechanical/ natural ventilation</v>
      </c>
      <c r="AN216" s="62">
        <f>VLOOKUP(AM216,'M08, tab 4,5,6,7,8,9'!$P$19:$Q$21,2,FALSE)</f>
        <v>2</v>
      </c>
      <c r="AO216" s="55">
        <f>INDEX('M08, tab 4,5,6,7,8,9'!$J$19:$L$22,'Production-Scores'!AK216,'Production-Scores'!AN216)</f>
        <v>1.1000000000000001</v>
      </c>
    </row>
    <row r="217" spans="1:41" x14ac:dyDescent="0.3">
      <c r="A217" s="22">
        <f>'INPUT-Production'!A217</f>
        <v>0</v>
      </c>
      <c r="B217" s="2">
        <f>'INPUT-Production'!B217</f>
        <v>0</v>
      </c>
      <c r="C217" s="22">
        <f>'INPUT-Production'!C217</f>
        <v>0</v>
      </c>
      <c r="D217" s="11">
        <f>'INPUT-Production'!D217</f>
        <v>0</v>
      </c>
      <c r="E217" s="22">
        <f>'INPUT-Production'!E217</f>
        <v>0</v>
      </c>
      <c r="F217" s="2">
        <f>'INPUT-Production'!F217</f>
        <v>0</v>
      </c>
      <c r="G217" s="65">
        <f>'INPUT-Production'!G217</f>
        <v>0</v>
      </c>
      <c r="H217" s="51" t="str">
        <f>IF(C217="process","y",IF(G217=0,'INPUT-Settings'!$C$23,G217))</f>
        <v>n</v>
      </c>
      <c r="I217" s="22">
        <f>'INPUT-Production'!H217</f>
        <v>0</v>
      </c>
      <c r="J217" s="11" t="str">
        <f>IF(I217=0,'INPUT-Settings'!$C$22,I217)</f>
        <v>min</v>
      </c>
      <c r="K217" s="11">
        <f>'INPUT-Production'!I217</f>
        <v>0</v>
      </c>
      <c r="L217" s="62">
        <f>IF(AND(K217=0,C217="input"),'INPUT-Settings'!$C$18,IF(AND(K217=0,C217="output"),'INPUT-Settings'!$C$20,IF(AND(K217=0,C217="process"),'INPUT-Settings'!$C$19,K217)))</f>
        <v>0</v>
      </c>
      <c r="M217" s="55">
        <f t="shared" si="6"/>
        <v>0</v>
      </c>
      <c r="N217" s="22">
        <f>'INPUT-Production'!J217</f>
        <v>0</v>
      </c>
      <c r="O217" s="11" t="str">
        <f>IF(N217=0,'INPUT-Settings'!$C$21,'Production-Scores'!N217)</f>
        <v>4-5 days a week</v>
      </c>
      <c r="P217" s="55">
        <f>VLOOKUP('Production-Scores'!O217,'M08 tab 10,11'!$B$13:$C$18,2,FALSE)</f>
        <v>1</v>
      </c>
      <c r="Q217" s="22">
        <f>'INPUT-Production'!K217</f>
        <v>0</v>
      </c>
      <c r="R217" s="11" t="str">
        <f>IF(Q217=0,'INPUT-Settings'!$C$17,'Production-Scores'!Q217)</f>
        <v>closed containers</v>
      </c>
      <c r="S217" s="55">
        <f>VLOOKUP(R217,'S08 App. A,C'!$D$16:$E$23,2,FALSE)</f>
        <v>0</v>
      </c>
      <c r="T217" s="22">
        <f>'INPUT-Production'!L217</f>
        <v>0</v>
      </c>
      <c r="U217" s="11" t="str">
        <f>IF(T217=0,'INPUT-Settings'!$C$16,T217)</f>
        <v>no cabin</v>
      </c>
      <c r="V217" s="62">
        <f>VLOOKUP(U217,'M08, tab 4,5,6,7,8,9'!$I$31:$J$33,2,FALSE)</f>
        <v>1</v>
      </c>
      <c r="W217" s="11">
        <f>'INPUT-Production'!M217</f>
        <v>0</v>
      </c>
      <c r="X217" s="11" t="str">
        <f>IF(W217=0,'INPUT-Settings'!$C$15,W217)</f>
        <v>None</v>
      </c>
      <c r="Y217" s="62">
        <f>VLOOKUP(X217,'M08, tab 4,5,6,7,8,9'!$D$31:$E$51,2,FALSE)</f>
        <v>1</v>
      </c>
      <c r="Z217" s="55">
        <f t="shared" si="7"/>
        <v>1</v>
      </c>
      <c r="AA217" s="22">
        <f>'INPUT-Production'!N217</f>
        <v>0</v>
      </c>
      <c r="AB217" s="11" t="str">
        <f>IF(AA217=0,'INPUT-Settings'!$C$14,AA217)</f>
        <v>regular inspections</v>
      </c>
      <c r="AC217" s="11">
        <f>'INPUT-Production'!O217</f>
        <v>0</v>
      </c>
      <c r="AD217" s="11" t="str">
        <f>IF(AC217=0,'INPUT-Settings'!$C$13,AC217)</f>
        <v>No daily cleaning</v>
      </c>
      <c r="AE217" s="55">
        <f>IF(AD217="Daily Cleaning",VLOOKUP(AB217,'M08, tab 4,5,6,7,8,9'!$I$3:$K$5,3,FALSE),IF(AD217="No daily cleaning",VLOOKUP(AB217,'M08, tab 4,5,6,7,8,9'!$I$3:$J$5,2,FALSE)))</f>
        <v>0.01</v>
      </c>
      <c r="AF217" s="22">
        <f>'INPUT-Production'!P217</f>
        <v>0</v>
      </c>
      <c r="AG217" s="11" t="str">
        <f>IF(AF217=0,'INPUT-Settings'!$C$12,AF217)</f>
        <v>no control measures</v>
      </c>
      <c r="AH217" s="55">
        <f>VLOOKUP(AG217,'M08, tab 4,5,6,7,8,9'!$D$4:$E$8,2,FALSE)</f>
        <v>1</v>
      </c>
      <c r="AI217" s="22">
        <f>'INPUT-Production'!Q217</f>
        <v>0</v>
      </c>
      <c r="AJ217" s="11" t="str">
        <f>IF(AI217=0,'INPUT-Settings'!$C$10)</f>
        <v>&gt;1000 m3</v>
      </c>
      <c r="AK217" s="62">
        <f>VLOOKUP(AJ217,'M08, tab 4,5,6,7,8,9'!$N$19:$O$22,2,FALSE)</f>
        <v>3</v>
      </c>
      <c r="AL217" s="11">
        <f>'INPUT-Production'!R217</f>
        <v>0</v>
      </c>
      <c r="AM217" s="11" t="str">
        <f>IF(AL217=0,'INPUT-Settings'!$C$11,AL217)</f>
        <v>Mechanical/ natural ventilation</v>
      </c>
      <c r="AN217" s="62">
        <f>VLOOKUP(AM217,'M08, tab 4,5,6,7,8,9'!$P$19:$Q$21,2,FALSE)</f>
        <v>2</v>
      </c>
      <c r="AO217" s="55">
        <f>INDEX('M08, tab 4,5,6,7,8,9'!$J$19:$L$22,'Production-Scores'!AK217,'Production-Scores'!AN217)</f>
        <v>1.1000000000000001</v>
      </c>
    </row>
    <row r="218" spans="1:41" x14ac:dyDescent="0.3">
      <c r="A218" s="22">
        <f>'INPUT-Production'!A218</f>
        <v>0</v>
      </c>
      <c r="B218" s="2">
        <f>'INPUT-Production'!B218</f>
        <v>0</v>
      </c>
      <c r="C218" s="22">
        <f>'INPUT-Production'!C218</f>
        <v>0</v>
      </c>
      <c r="D218" s="11">
        <f>'INPUT-Production'!D218</f>
        <v>0</v>
      </c>
      <c r="E218" s="22">
        <f>'INPUT-Production'!E218</f>
        <v>0</v>
      </c>
      <c r="F218" s="2">
        <f>'INPUT-Production'!F218</f>
        <v>0</v>
      </c>
      <c r="G218" s="65">
        <f>'INPUT-Production'!G218</f>
        <v>0</v>
      </c>
      <c r="H218" s="51" t="str">
        <f>IF(C218="process","y",IF(G218=0,'INPUT-Settings'!$C$23,G218))</f>
        <v>n</v>
      </c>
      <c r="I218" s="22">
        <f>'INPUT-Production'!H218</f>
        <v>0</v>
      </c>
      <c r="J218" s="11" t="str">
        <f>IF(I218=0,'INPUT-Settings'!$C$22,I218)</f>
        <v>min</v>
      </c>
      <c r="K218" s="11">
        <f>'INPUT-Production'!I218</f>
        <v>0</v>
      </c>
      <c r="L218" s="62">
        <f>IF(AND(K218=0,C218="input"),'INPUT-Settings'!$C$18,IF(AND(K218=0,C218="output"),'INPUT-Settings'!$C$20,IF(AND(K218=0,C218="process"),'INPUT-Settings'!$C$19,K218)))</f>
        <v>0</v>
      </c>
      <c r="M218" s="55">
        <f t="shared" si="6"/>
        <v>0</v>
      </c>
      <c r="N218" s="22">
        <f>'INPUT-Production'!J218</f>
        <v>0</v>
      </c>
      <c r="O218" s="11" t="str">
        <f>IF(N218=0,'INPUT-Settings'!$C$21,'Production-Scores'!N218)</f>
        <v>4-5 days a week</v>
      </c>
      <c r="P218" s="55">
        <f>VLOOKUP('Production-Scores'!O218,'M08 tab 10,11'!$B$13:$C$18,2,FALSE)</f>
        <v>1</v>
      </c>
      <c r="Q218" s="22">
        <f>'INPUT-Production'!K218</f>
        <v>0</v>
      </c>
      <c r="R218" s="11" t="str">
        <f>IF(Q218=0,'INPUT-Settings'!$C$17,'Production-Scores'!Q218)</f>
        <v>closed containers</v>
      </c>
      <c r="S218" s="55">
        <f>VLOOKUP(R218,'S08 App. A,C'!$D$16:$E$23,2,FALSE)</f>
        <v>0</v>
      </c>
      <c r="T218" s="22">
        <f>'INPUT-Production'!L218</f>
        <v>0</v>
      </c>
      <c r="U218" s="11" t="str">
        <f>IF(T218=0,'INPUT-Settings'!$C$16,T218)</f>
        <v>no cabin</v>
      </c>
      <c r="V218" s="62">
        <f>VLOOKUP(U218,'M08, tab 4,5,6,7,8,9'!$I$31:$J$33,2,FALSE)</f>
        <v>1</v>
      </c>
      <c r="W218" s="11">
        <f>'INPUT-Production'!M218</f>
        <v>0</v>
      </c>
      <c r="X218" s="11" t="str">
        <f>IF(W218=0,'INPUT-Settings'!$C$15,W218)</f>
        <v>None</v>
      </c>
      <c r="Y218" s="62">
        <f>VLOOKUP(X218,'M08, tab 4,5,6,7,8,9'!$D$31:$E$51,2,FALSE)</f>
        <v>1</v>
      </c>
      <c r="Z218" s="55">
        <f t="shared" si="7"/>
        <v>1</v>
      </c>
      <c r="AA218" s="22">
        <f>'INPUT-Production'!N218</f>
        <v>0</v>
      </c>
      <c r="AB218" s="11" t="str">
        <f>IF(AA218=0,'INPUT-Settings'!$C$14,AA218)</f>
        <v>regular inspections</v>
      </c>
      <c r="AC218" s="11">
        <f>'INPUT-Production'!O218</f>
        <v>0</v>
      </c>
      <c r="AD218" s="11" t="str">
        <f>IF(AC218=0,'INPUT-Settings'!$C$13,AC218)</f>
        <v>No daily cleaning</v>
      </c>
      <c r="AE218" s="55">
        <f>IF(AD218="Daily Cleaning",VLOOKUP(AB218,'M08, tab 4,5,6,7,8,9'!$I$3:$K$5,3,FALSE),IF(AD218="No daily cleaning",VLOOKUP(AB218,'M08, tab 4,5,6,7,8,9'!$I$3:$J$5,2,FALSE)))</f>
        <v>0.01</v>
      </c>
      <c r="AF218" s="22">
        <f>'INPUT-Production'!P218</f>
        <v>0</v>
      </c>
      <c r="AG218" s="11" t="str">
        <f>IF(AF218=0,'INPUT-Settings'!$C$12,AF218)</f>
        <v>no control measures</v>
      </c>
      <c r="AH218" s="55">
        <f>VLOOKUP(AG218,'M08, tab 4,5,6,7,8,9'!$D$4:$E$8,2,FALSE)</f>
        <v>1</v>
      </c>
      <c r="AI218" s="22">
        <f>'INPUT-Production'!Q218</f>
        <v>0</v>
      </c>
      <c r="AJ218" s="11" t="str">
        <f>IF(AI218=0,'INPUT-Settings'!$C$10)</f>
        <v>&gt;1000 m3</v>
      </c>
      <c r="AK218" s="62">
        <f>VLOOKUP(AJ218,'M08, tab 4,5,6,7,8,9'!$N$19:$O$22,2,FALSE)</f>
        <v>3</v>
      </c>
      <c r="AL218" s="11">
        <f>'INPUT-Production'!R218</f>
        <v>0</v>
      </c>
      <c r="AM218" s="11" t="str">
        <f>IF(AL218=0,'INPUT-Settings'!$C$11,AL218)</f>
        <v>Mechanical/ natural ventilation</v>
      </c>
      <c r="AN218" s="62">
        <f>VLOOKUP(AM218,'M08, tab 4,5,6,7,8,9'!$P$19:$Q$21,2,FALSE)</f>
        <v>2</v>
      </c>
      <c r="AO218" s="55">
        <f>INDEX('M08, tab 4,5,6,7,8,9'!$J$19:$L$22,'Production-Scores'!AK218,'Production-Scores'!AN218)</f>
        <v>1.1000000000000001</v>
      </c>
    </row>
    <row r="219" spans="1:41" x14ac:dyDescent="0.3">
      <c r="A219" s="22">
        <f>'INPUT-Production'!A219</f>
        <v>0</v>
      </c>
      <c r="B219" s="2">
        <f>'INPUT-Production'!B219</f>
        <v>0</v>
      </c>
      <c r="C219" s="22">
        <f>'INPUT-Production'!C219</f>
        <v>0</v>
      </c>
      <c r="D219" s="11">
        <f>'INPUT-Production'!D219</f>
        <v>0</v>
      </c>
      <c r="E219" s="22">
        <f>'INPUT-Production'!E219</f>
        <v>0</v>
      </c>
      <c r="F219" s="2">
        <f>'INPUT-Production'!F219</f>
        <v>0</v>
      </c>
      <c r="G219" s="65">
        <f>'INPUT-Production'!G219</f>
        <v>0</v>
      </c>
      <c r="H219" s="51" t="str">
        <f>IF(C219="process","y",IF(G219=0,'INPUT-Settings'!$C$23,G219))</f>
        <v>n</v>
      </c>
      <c r="I219" s="22">
        <f>'INPUT-Production'!H219</f>
        <v>0</v>
      </c>
      <c r="J219" s="11" t="str">
        <f>IF(I219=0,'INPUT-Settings'!$C$22,I219)</f>
        <v>min</v>
      </c>
      <c r="K219" s="11">
        <f>'INPUT-Production'!I219</f>
        <v>0</v>
      </c>
      <c r="L219" s="62">
        <f>IF(AND(K219=0,C219="input"),'INPUT-Settings'!$C$18,IF(AND(K219=0,C219="output"),'INPUT-Settings'!$C$20,IF(AND(K219=0,C219="process"),'INPUT-Settings'!$C$19,K219)))</f>
        <v>0</v>
      </c>
      <c r="M219" s="55">
        <f t="shared" si="6"/>
        <v>0</v>
      </c>
      <c r="N219" s="22">
        <f>'INPUT-Production'!J219</f>
        <v>0</v>
      </c>
      <c r="O219" s="11" t="str">
        <f>IF(N219=0,'INPUT-Settings'!$C$21,'Production-Scores'!N219)</f>
        <v>4-5 days a week</v>
      </c>
      <c r="P219" s="55">
        <f>VLOOKUP('Production-Scores'!O219,'M08 tab 10,11'!$B$13:$C$18,2,FALSE)</f>
        <v>1</v>
      </c>
      <c r="Q219" s="22">
        <f>'INPUT-Production'!K219</f>
        <v>0</v>
      </c>
      <c r="R219" s="11" t="str">
        <f>IF(Q219=0,'INPUT-Settings'!$C$17,'Production-Scores'!Q219)</f>
        <v>closed containers</v>
      </c>
      <c r="S219" s="55">
        <f>VLOOKUP(R219,'S08 App. A,C'!$D$16:$E$23,2,FALSE)</f>
        <v>0</v>
      </c>
      <c r="T219" s="22">
        <f>'INPUT-Production'!L219</f>
        <v>0</v>
      </c>
      <c r="U219" s="11" t="str">
        <f>IF(T219=0,'INPUT-Settings'!$C$16,T219)</f>
        <v>no cabin</v>
      </c>
      <c r="V219" s="62">
        <f>VLOOKUP(U219,'M08, tab 4,5,6,7,8,9'!$I$31:$J$33,2,FALSE)</f>
        <v>1</v>
      </c>
      <c r="W219" s="11">
        <f>'INPUT-Production'!M219</f>
        <v>0</v>
      </c>
      <c r="X219" s="11" t="str">
        <f>IF(W219=0,'INPUT-Settings'!$C$15,W219)</f>
        <v>None</v>
      </c>
      <c r="Y219" s="62">
        <f>VLOOKUP(X219,'M08, tab 4,5,6,7,8,9'!$D$31:$E$51,2,FALSE)</f>
        <v>1</v>
      </c>
      <c r="Z219" s="55">
        <f t="shared" si="7"/>
        <v>1</v>
      </c>
      <c r="AA219" s="22">
        <f>'INPUT-Production'!N219</f>
        <v>0</v>
      </c>
      <c r="AB219" s="11" t="str">
        <f>IF(AA219=0,'INPUT-Settings'!$C$14,AA219)</f>
        <v>regular inspections</v>
      </c>
      <c r="AC219" s="11">
        <f>'INPUT-Production'!O219</f>
        <v>0</v>
      </c>
      <c r="AD219" s="11" t="str">
        <f>IF(AC219=0,'INPUT-Settings'!$C$13,AC219)</f>
        <v>No daily cleaning</v>
      </c>
      <c r="AE219" s="55">
        <f>IF(AD219="Daily Cleaning",VLOOKUP(AB219,'M08, tab 4,5,6,7,8,9'!$I$3:$K$5,3,FALSE),IF(AD219="No daily cleaning",VLOOKUP(AB219,'M08, tab 4,5,6,7,8,9'!$I$3:$J$5,2,FALSE)))</f>
        <v>0.01</v>
      </c>
      <c r="AF219" s="22">
        <f>'INPUT-Production'!P219</f>
        <v>0</v>
      </c>
      <c r="AG219" s="11" t="str">
        <f>IF(AF219=0,'INPUT-Settings'!$C$12,AF219)</f>
        <v>no control measures</v>
      </c>
      <c r="AH219" s="55">
        <f>VLOOKUP(AG219,'M08, tab 4,5,6,7,8,9'!$D$4:$E$8,2,FALSE)</f>
        <v>1</v>
      </c>
      <c r="AI219" s="22">
        <f>'INPUT-Production'!Q219</f>
        <v>0</v>
      </c>
      <c r="AJ219" s="11" t="str">
        <f>IF(AI219=0,'INPUT-Settings'!$C$10)</f>
        <v>&gt;1000 m3</v>
      </c>
      <c r="AK219" s="62">
        <f>VLOOKUP(AJ219,'M08, tab 4,5,6,7,8,9'!$N$19:$O$22,2,FALSE)</f>
        <v>3</v>
      </c>
      <c r="AL219" s="11">
        <f>'INPUT-Production'!R219</f>
        <v>0</v>
      </c>
      <c r="AM219" s="11" t="str">
        <f>IF(AL219=0,'INPUT-Settings'!$C$11,AL219)</f>
        <v>Mechanical/ natural ventilation</v>
      </c>
      <c r="AN219" s="62">
        <f>VLOOKUP(AM219,'M08, tab 4,5,6,7,8,9'!$P$19:$Q$21,2,FALSE)</f>
        <v>2</v>
      </c>
      <c r="AO219" s="55">
        <f>INDEX('M08, tab 4,5,6,7,8,9'!$J$19:$L$22,'Production-Scores'!AK219,'Production-Scores'!AN219)</f>
        <v>1.1000000000000001</v>
      </c>
    </row>
    <row r="220" spans="1:41" x14ac:dyDescent="0.3">
      <c r="A220" s="22">
        <f>'INPUT-Production'!A220</f>
        <v>0</v>
      </c>
      <c r="B220" s="2">
        <f>'INPUT-Production'!B220</f>
        <v>0</v>
      </c>
      <c r="C220" s="22">
        <f>'INPUT-Production'!C220</f>
        <v>0</v>
      </c>
      <c r="D220" s="11">
        <f>'INPUT-Production'!D220</f>
        <v>0</v>
      </c>
      <c r="E220" s="22">
        <f>'INPUT-Production'!E220</f>
        <v>0</v>
      </c>
      <c r="F220" s="2">
        <f>'INPUT-Production'!F220</f>
        <v>0</v>
      </c>
      <c r="G220" s="65">
        <f>'INPUT-Production'!G220</f>
        <v>0</v>
      </c>
      <c r="H220" s="51" t="str">
        <f>IF(C220="process","y",IF(G220=0,'INPUT-Settings'!$C$23,G220))</f>
        <v>n</v>
      </c>
      <c r="I220" s="22">
        <f>'INPUT-Production'!H220</f>
        <v>0</v>
      </c>
      <c r="J220" s="11" t="str">
        <f>IF(I220=0,'INPUT-Settings'!$C$22,I220)</f>
        <v>min</v>
      </c>
      <c r="K220" s="11">
        <f>'INPUT-Production'!I220</f>
        <v>0</v>
      </c>
      <c r="L220" s="62">
        <f>IF(AND(K220=0,C220="input"),'INPUT-Settings'!$C$18,IF(AND(K220=0,C220="output"),'INPUT-Settings'!$C$20,IF(AND(K220=0,C220="process"),'INPUT-Settings'!$C$19,K220)))</f>
        <v>0</v>
      </c>
      <c r="M220" s="55">
        <f t="shared" si="6"/>
        <v>0</v>
      </c>
      <c r="N220" s="22">
        <f>'INPUT-Production'!J220</f>
        <v>0</v>
      </c>
      <c r="O220" s="11" t="str">
        <f>IF(N220=0,'INPUT-Settings'!$C$21,'Production-Scores'!N220)</f>
        <v>4-5 days a week</v>
      </c>
      <c r="P220" s="55">
        <f>VLOOKUP('Production-Scores'!O220,'M08 tab 10,11'!$B$13:$C$18,2,FALSE)</f>
        <v>1</v>
      </c>
      <c r="Q220" s="22">
        <f>'INPUT-Production'!K220</f>
        <v>0</v>
      </c>
      <c r="R220" s="11" t="str">
        <f>IF(Q220=0,'INPUT-Settings'!$C$17,'Production-Scores'!Q220)</f>
        <v>closed containers</v>
      </c>
      <c r="S220" s="55">
        <f>VLOOKUP(R220,'S08 App. A,C'!$D$16:$E$23,2,FALSE)</f>
        <v>0</v>
      </c>
      <c r="T220" s="22">
        <f>'INPUT-Production'!L220</f>
        <v>0</v>
      </c>
      <c r="U220" s="11" t="str">
        <f>IF(T220=0,'INPUT-Settings'!$C$16,T220)</f>
        <v>no cabin</v>
      </c>
      <c r="V220" s="62">
        <f>VLOOKUP(U220,'M08, tab 4,5,6,7,8,9'!$I$31:$J$33,2,FALSE)</f>
        <v>1</v>
      </c>
      <c r="W220" s="11">
        <f>'INPUT-Production'!M220</f>
        <v>0</v>
      </c>
      <c r="X220" s="11" t="str">
        <f>IF(W220=0,'INPUT-Settings'!$C$15,W220)</f>
        <v>None</v>
      </c>
      <c r="Y220" s="62">
        <f>VLOOKUP(X220,'M08, tab 4,5,6,7,8,9'!$D$31:$E$51,2,FALSE)</f>
        <v>1</v>
      </c>
      <c r="Z220" s="55">
        <f t="shared" si="7"/>
        <v>1</v>
      </c>
      <c r="AA220" s="22">
        <f>'INPUT-Production'!N220</f>
        <v>0</v>
      </c>
      <c r="AB220" s="11" t="str">
        <f>IF(AA220=0,'INPUT-Settings'!$C$14,AA220)</f>
        <v>regular inspections</v>
      </c>
      <c r="AC220" s="11">
        <f>'INPUT-Production'!O220</f>
        <v>0</v>
      </c>
      <c r="AD220" s="11" t="str">
        <f>IF(AC220=0,'INPUT-Settings'!$C$13,AC220)</f>
        <v>No daily cleaning</v>
      </c>
      <c r="AE220" s="55">
        <f>IF(AD220="Daily Cleaning",VLOOKUP(AB220,'M08, tab 4,5,6,7,8,9'!$I$3:$K$5,3,FALSE),IF(AD220="No daily cleaning",VLOOKUP(AB220,'M08, tab 4,5,6,7,8,9'!$I$3:$J$5,2,FALSE)))</f>
        <v>0.01</v>
      </c>
      <c r="AF220" s="22">
        <f>'INPUT-Production'!P220</f>
        <v>0</v>
      </c>
      <c r="AG220" s="11" t="str">
        <f>IF(AF220=0,'INPUT-Settings'!$C$12,AF220)</f>
        <v>no control measures</v>
      </c>
      <c r="AH220" s="55">
        <f>VLOOKUP(AG220,'M08, tab 4,5,6,7,8,9'!$D$4:$E$8,2,FALSE)</f>
        <v>1</v>
      </c>
      <c r="AI220" s="22">
        <f>'INPUT-Production'!Q220</f>
        <v>0</v>
      </c>
      <c r="AJ220" s="11" t="str">
        <f>IF(AI220=0,'INPUT-Settings'!$C$10)</f>
        <v>&gt;1000 m3</v>
      </c>
      <c r="AK220" s="62">
        <f>VLOOKUP(AJ220,'M08, tab 4,5,6,7,8,9'!$N$19:$O$22,2,FALSE)</f>
        <v>3</v>
      </c>
      <c r="AL220" s="11">
        <f>'INPUT-Production'!R220</f>
        <v>0</v>
      </c>
      <c r="AM220" s="11" t="str">
        <f>IF(AL220=0,'INPUT-Settings'!$C$11,AL220)</f>
        <v>Mechanical/ natural ventilation</v>
      </c>
      <c r="AN220" s="62">
        <f>VLOOKUP(AM220,'M08, tab 4,5,6,7,8,9'!$P$19:$Q$21,2,FALSE)</f>
        <v>2</v>
      </c>
      <c r="AO220" s="55">
        <f>INDEX('M08, tab 4,5,6,7,8,9'!$J$19:$L$22,'Production-Scores'!AK220,'Production-Scores'!AN220)</f>
        <v>1.1000000000000001</v>
      </c>
    </row>
    <row r="221" spans="1:41" x14ac:dyDescent="0.3">
      <c r="A221" s="22">
        <f>'INPUT-Production'!A221</f>
        <v>0</v>
      </c>
      <c r="B221" s="2">
        <f>'INPUT-Production'!B221</f>
        <v>0</v>
      </c>
      <c r="C221" s="22">
        <f>'INPUT-Production'!C221</f>
        <v>0</v>
      </c>
      <c r="D221" s="11">
        <f>'INPUT-Production'!D221</f>
        <v>0</v>
      </c>
      <c r="E221" s="22">
        <f>'INPUT-Production'!E221</f>
        <v>0</v>
      </c>
      <c r="F221" s="2">
        <f>'INPUT-Production'!F221</f>
        <v>0</v>
      </c>
      <c r="G221" s="65">
        <f>'INPUT-Production'!G221</f>
        <v>0</v>
      </c>
      <c r="H221" s="51" t="str">
        <f>IF(C221="process","y",IF(G221=0,'INPUT-Settings'!$C$23,G221))</f>
        <v>n</v>
      </c>
      <c r="I221" s="22">
        <f>'INPUT-Production'!H221</f>
        <v>0</v>
      </c>
      <c r="J221" s="11" t="str">
        <f>IF(I221=0,'INPUT-Settings'!$C$22,I221)</f>
        <v>min</v>
      </c>
      <c r="K221" s="11">
        <f>'INPUT-Production'!I221</f>
        <v>0</v>
      </c>
      <c r="L221" s="62">
        <f>IF(AND(K221=0,C221="input"),'INPUT-Settings'!$C$18,IF(AND(K221=0,C221="output"),'INPUT-Settings'!$C$20,IF(AND(K221=0,C221="process"),'INPUT-Settings'!$C$19,K221)))</f>
        <v>0</v>
      </c>
      <c r="M221" s="55">
        <f t="shared" si="6"/>
        <v>0</v>
      </c>
      <c r="N221" s="22">
        <f>'INPUT-Production'!J221</f>
        <v>0</v>
      </c>
      <c r="O221" s="11" t="str">
        <f>IF(N221=0,'INPUT-Settings'!$C$21,'Production-Scores'!N221)</f>
        <v>4-5 days a week</v>
      </c>
      <c r="P221" s="55">
        <f>VLOOKUP('Production-Scores'!O221,'M08 tab 10,11'!$B$13:$C$18,2,FALSE)</f>
        <v>1</v>
      </c>
      <c r="Q221" s="22">
        <f>'INPUT-Production'!K221</f>
        <v>0</v>
      </c>
      <c r="R221" s="11" t="str">
        <f>IF(Q221=0,'INPUT-Settings'!$C$17,'Production-Scores'!Q221)</f>
        <v>closed containers</v>
      </c>
      <c r="S221" s="55">
        <f>VLOOKUP(R221,'S08 App. A,C'!$D$16:$E$23,2,FALSE)</f>
        <v>0</v>
      </c>
      <c r="T221" s="22">
        <f>'INPUT-Production'!L221</f>
        <v>0</v>
      </c>
      <c r="U221" s="11" t="str">
        <f>IF(T221=0,'INPUT-Settings'!$C$16,T221)</f>
        <v>no cabin</v>
      </c>
      <c r="V221" s="62">
        <f>VLOOKUP(U221,'M08, tab 4,5,6,7,8,9'!$I$31:$J$33,2,FALSE)</f>
        <v>1</v>
      </c>
      <c r="W221" s="11">
        <f>'INPUT-Production'!M221</f>
        <v>0</v>
      </c>
      <c r="X221" s="11" t="str">
        <f>IF(W221=0,'INPUT-Settings'!$C$15,W221)</f>
        <v>None</v>
      </c>
      <c r="Y221" s="62">
        <f>VLOOKUP(X221,'M08, tab 4,5,6,7,8,9'!$D$31:$E$51,2,FALSE)</f>
        <v>1</v>
      </c>
      <c r="Z221" s="55">
        <f t="shared" si="7"/>
        <v>1</v>
      </c>
      <c r="AA221" s="22">
        <f>'INPUT-Production'!N221</f>
        <v>0</v>
      </c>
      <c r="AB221" s="11" t="str">
        <f>IF(AA221=0,'INPUT-Settings'!$C$14,AA221)</f>
        <v>regular inspections</v>
      </c>
      <c r="AC221" s="11">
        <f>'INPUT-Production'!O221</f>
        <v>0</v>
      </c>
      <c r="AD221" s="11" t="str">
        <f>IF(AC221=0,'INPUT-Settings'!$C$13,AC221)</f>
        <v>No daily cleaning</v>
      </c>
      <c r="AE221" s="55">
        <f>IF(AD221="Daily Cleaning",VLOOKUP(AB221,'M08, tab 4,5,6,7,8,9'!$I$3:$K$5,3,FALSE),IF(AD221="No daily cleaning",VLOOKUP(AB221,'M08, tab 4,5,6,7,8,9'!$I$3:$J$5,2,FALSE)))</f>
        <v>0.01</v>
      </c>
      <c r="AF221" s="22">
        <f>'INPUT-Production'!P221</f>
        <v>0</v>
      </c>
      <c r="AG221" s="11" t="str">
        <f>IF(AF221=0,'INPUT-Settings'!$C$12,AF221)</f>
        <v>no control measures</v>
      </c>
      <c r="AH221" s="55">
        <f>VLOOKUP(AG221,'M08, tab 4,5,6,7,8,9'!$D$4:$E$8,2,FALSE)</f>
        <v>1</v>
      </c>
      <c r="AI221" s="22">
        <f>'INPUT-Production'!Q221</f>
        <v>0</v>
      </c>
      <c r="AJ221" s="11" t="str">
        <f>IF(AI221=0,'INPUT-Settings'!$C$10)</f>
        <v>&gt;1000 m3</v>
      </c>
      <c r="AK221" s="62">
        <f>VLOOKUP(AJ221,'M08, tab 4,5,6,7,8,9'!$N$19:$O$22,2,FALSE)</f>
        <v>3</v>
      </c>
      <c r="AL221" s="11">
        <f>'INPUT-Production'!R221</f>
        <v>0</v>
      </c>
      <c r="AM221" s="11" t="str">
        <f>IF(AL221=0,'INPUT-Settings'!$C$11,AL221)</f>
        <v>Mechanical/ natural ventilation</v>
      </c>
      <c r="AN221" s="62">
        <f>VLOOKUP(AM221,'M08, tab 4,5,6,7,8,9'!$P$19:$Q$21,2,FALSE)</f>
        <v>2</v>
      </c>
      <c r="AO221" s="55">
        <f>INDEX('M08, tab 4,5,6,7,8,9'!$J$19:$L$22,'Production-Scores'!AK221,'Production-Scores'!AN221)</f>
        <v>1.1000000000000001</v>
      </c>
    </row>
    <row r="222" spans="1:41" x14ac:dyDescent="0.3">
      <c r="A222" s="22">
        <f>'INPUT-Production'!A222</f>
        <v>0</v>
      </c>
      <c r="B222" s="2">
        <f>'INPUT-Production'!B222</f>
        <v>0</v>
      </c>
      <c r="C222" s="22">
        <f>'INPUT-Production'!C222</f>
        <v>0</v>
      </c>
      <c r="D222" s="11">
        <f>'INPUT-Production'!D222</f>
        <v>0</v>
      </c>
      <c r="E222" s="22">
        <f>'INPUT-Production'!E222</f>
        <v>0</v>
      </c>
      <c r="F222" s="2">
        <f>'INPUT-Production'!F222</f>
        <v>0</v>
      </c>
      <c r="G222" s="65">
        <f>'INPUT-Production'!G222</f>
        <v>0</v>
      </c>
      <c r="H222" s="51" t="str">
        <f>IF(C222="process","y",IF(G222=0,'INPUT-Settings'!$C$23,G222))</f>
        <v>n</v>
      </c>
      <c r="I222" s="22">
        <f>'INPUT-Production'!H222</f>
        <v>0</v>
      </c>
      <c r="J222" s="11" t="str">
        <f>IF(I222=0,'INPUT-Settings'!$C$22,I222)</f>
        <v>min</v>
      </c>
      <c r="K222" s="11">
        <f>'INPUT-Production'!I222</f>
        <v>0</v>
      </c>
      <c r="L222" s="62">
        <f>IF(AND(K222=0,C222="input"),'INPUT-Settings'!$C$18,IF(AND(K222=0,C222="output"),'INPUT-Settings'!$C$20,IF(AND(K222=0,C222="process"),'INPUT-Settings'!$C$19,K222)))</f>
        <v>0</v>
      </c>
      <c r="M222" s="55">
        <f t="shared" si="6"/>
        <v>0</v>
      </c>
      <c r="N222" s="22">
        <f>'INPUT-Production'!J222</f>
        <v>0</v>
      </c>
      <c r="O222" s="11" t="str">
        <f>IF(N222=0,'INPUT-Settings'!$C$21,'Production-Scores'!N222)</f>
        <v>4-5 days a week</v>
      </c>
      <c r="P222" s="55">
        <f>VLOOKUP('Production-Scores'!O222,'M08 tab 10,11'!$B$13:$C$18,2,FALSE)</f>
        <v>1</v>
      </c>
      <c r="Q222" s="22">
        <f>'INPUT-Production'!K222</f>
        <v>0</v>
      </c>
      <c r="R222" s="11" t="str">
        <f>IF(Q222=0,'INPUT-Settings'!$C$17,'Production-Scores'!Q222)</f>
        <v>closed containers</v>
      </c>
      <c r="S222" s="55">
        <f>VLOOKUP(R222,'S08 App. A,C'!$D$16:$E$23,2,FALSE)</f>
        <v>0</v>
      </c>
      <c r="T222" s="22">
        <f>'INPUT-Production'!L222</f>
        <v>0</v>
      </c>
      <c r="U222" s="11" t="str">
        <f>IF(T222=0,'INPUT-Settings'!$C$16,T222)</f>
        <v>no cabin</v>
      </c>
      <c r="V222" s="62">
        <f>VLOOKUP(U222,'M08, tab 4,5,6,7,8,9'!$I$31:$J$33,2,FALSE)</f>
        <v>1</v>
      </c>
      <c r="W222" s="11">
        <f>'INPUT-Production'!M222</f>
        <v>0</v>
      </c>
      <c r="X222" s="11" t="str">
        <f>IF(W222=0,'INPUT-Settings'!$C$15,W222)</f>
        <v>None</v>
      </c>
      <c r="Y222" s="62">
        <f>VLOOKUP(X222,'M08, tab 4,5,6,7,8,9'!$D$31:$E$51,2,FALSE)</f>
        <v>1</v>
      </c>
      <c r="Z222" s="55">
        <f t="shared" si="7"/>
        <v>1</v>
      </c>
      <c r="AA222" s="22">
        <f>'INPUT-Production'!N222</f>
        <v>0</v>
      </c>
      <c r="AB222" s="11" t="str">
        <f>IF(AA222=0,'INPUT-Settings'!$C$14,AA222)</f>
        <v>regular inspections</v>
      </c>
      <c r="AC222" s="11">
        <f>'INPUT-Production'!O222</f>
        <v>0</v>
      </c>
      <c r="AD222" s="11" t="str">
        <f>IF(AC222=0,'INPUT-Settings'!$C$13,AC222)</f>
        <v>No daily cleaning</v>
      </c>
      <c r="AE222" s="55">
        <f>IF(AD222="Daily Cleaning",VLOOKUP(AB222,'M08, tab 4,5,6,7,8,9'!$I$3:$K$5,3,FALSE),IF(AD222="No daily cleaning",VLOOKUP(AB222,'M08, tab 4,5,6,7,8,9'!$I$3:$J$5,2,FALSE)))</f>
        <v>0.01</v>
      </c>
      <c r="AF222" s="22">
        <f>'INPUT-Production'!P222</f>
        <v>0</v>
      </c>
      <c r="AG222" s="11" t="str">
        <f>IF(AF222=0,'INPUT-Settings'!$C$12,AF222)</f>
        <v>no control measures</v>
      </c>
      <c r="AH222" s="55">
        <f>VLOOKUP(AG222,'M08, tab 4,5,6,7,8,9'!$D$4:$E$8,2,FALSE)</f>
        <v>1</v>
      </c>
      <c r="AI222" s="22">
        <f>'INPUT-Production'!Q222</f>
        <v>0</v>
      </c>
      <c r="AJ222" s="11" t="str">
        <f>IF(AI222=0,'INPUT-Settings'!$C$10)</f>
        <v>&gt;1000 m3</v>
      </c>
      <c r="AK222" s="62">
        <f>VLOOKUP(AJ222,'M08, tab 4,5,6,7,8,9'!$N$19:$O$22,2,FALSE)</f>
        <v>3</v>
      </c>
      <c r="AL222" s="11">
        <f>'INPUT-Production'!R222</f>
        <v>0</v>
      </c>
      <c r="AM222" s="11" t="str">
        <f>IF(AL222=0,'INPUT-Settings'!$C$11,AL222)</f>
        <v>Mechanical/ natural ventilation</v>
      </c>
      <c r="AN222" s="62">
        <f>VLOOKUP(AM222,'M08, tab 4,5,6,7,8,9'!$P$19:$Q$21,2,FALSE)</f>
        <v>2</v>
      </c>
      <c r="AO222" s="55">
        <f>INDEX('M08, tab 4,5,6,7,8,9'!$J$19:$L$22,'Production-Scores'!AK222,'Production-Scores'!AN222)</f>
        <v>1.1000000000000001</v>
      </c>
    </row>
    <row r="223" spans="1:41" x14ac:dyDescent="0.3">
      <c r="A223" s="22">
        <f>'INPUT-Production'!A223</f>
        <v>0</v>
      </c>
      <c r="B223" s="2">
        <f>'INPUT-Production'!B223</f>
        <v>0</v>
      </c>
      <c r="C223" s="22">
        <f>'INPUT-Production'!C223</f>
        <v>0</v>
      </c>
      <c r="D223" s="11">
        <f>'INPUT-Production'!D223</f>
        <v>0</v>
      </c>
      <c r="E223" s="22">
        <f>'INPUT-Production'!E223</f>
        <v>0</v>
      </c>
      <c r="F223" s="2">
        <f>'INPUT-Production'!F223</f>
        <v>0</v>
      </c>
      <c r="G223" s="65">
        <f>'INPUT-Production'!G223</f>
        <v>0</v>
      </c>
      <c r="H223" s="51" t="str">
        <f>IF(C223="process","y",IF(G223=0,'INPUT-Settings'!$C$23,G223))</f>
        <v>n</v>
      </c>
      <c r="I223" s="22">
        <f>'INPUT-Production'!H223</f>
        <v>0</v>
      </c>
      <c r="J223" s="11" t="str">
        <f>IF(I223=0,'INPUT-Settings'!$C$22,I223)</f>
        <v>min</v>
      </c>
      <c r="K223" s="11">
        <f>'INPUT-Production'!I223</f>
        <v>0</v>
      </c>
      <c r="L223" s="62">
        <f>IF(AND(K223=0,C223="input"),'INPUT-Settings'!$C$18,IF(AND(K223=0,C223="output"),'INPUT-Settings'!$C$20,IF(AND(K223=0,C223="process"),'INPUT-Settings'!$C$19,K223)))</f>
        <v>0</v>
      </c>
      <c r="M223" s="55">
        <f t="shared" si="6"/>
        <v>0</v>
      </c>
      <c r="N223" s="22">
        <f>'INPUT-Production'!J223</f>
        <v>0</v>
      </c>
      <c r="O223" s="11" t="str">
        <f>IF(N223=0,'INPUT-Settings'!$C$21,'Production-Scores'!N223)</f>
        <v>4-5 days a week</v>
      </c>
      <c r="P223" s="55">
        <f>VLOOKUP('Production-Scores'!O223,'M08 tab 10,11'!$B$13:$C$18,2,FALSE)</f>
        <v>1</v>
      </c>
      <c r="Q223" s="22">
        <f>'INPUT-Production'!K223</f>
        <v>0</v>
      </c>
      <c r="R223" s="11" t="str">
        <f>IF(Q223=0,'INPUT-Settings'!$C$17,'Production-Scores'!Q223)</f>
        <v>closed containers</v>
      </c>
      <c r="S223" s="55">
        <f>VLOOKUP(R223,'S08 App. A,C'!$D$16:$E$23,2,FALSE)</f>
        <v>0</v>
      </c>
      <c r="T223" s="22">
        <f>'INPUT-Production'!L223</f>
        <v>0</v>
      </c>
      <c r="U223" s="11" t="str">
        <f>IF(T223=0,'INPUT-Settings'!$C$16,T223)</f>
        <v>no cabin</v>
      </c>
      <c r="V223" s="62">
        <f>VLOOKUP(U223,'M08, tab 4,5,6,7,8,9'!$I$31:$J$33,2,FALSE)</f>
        <v>1</v>
      </c>
      <c r="W223" s="11">
        <f>'INPUT-Production'!M223</f>
        <v>0</v>
      </c>
      <c r="X223" s="11" t="str">
        <f>IF(W223=0,'INPUT-Settings'!$C$15,W223)</f>
        <v>None</v>
      </c>
      <c r="Y223" s="62">
        <f>VLOOKUP(X223,'M08, tab 4,5,6,7,8,9'!$D$31:$E$51,2,FALSE)</f>
        <v>1</v>
      </c>
      <c r="Z223" s="55">
        <f t="shared" si="7"/>
        <v>1</v>
      </c>
      <c r="AA223" s="22">
        <f>'INPUT-Production'!N223</f>
        <v>0</v>
      </c>
      <c r="AB223" s="11" t="str">
        <f>IF(AA223=0,'INPUT-Settings'!$C$14,AA223)</f>
        <v>regular inspections</v>
      </c>
      <c r="AC223" s="11">
        <f>'INPUT-Production'!O223</f>
        <v>0</v>
      </c>
      <c r="AD223" s="11" t="str">
        <f>IF(AC223=0,'INPUT-Settings'!$C$13,AC223)</f>
        <v>No daily cleaning</v>
      </c>
      <c r="AE223" s="55">
        <f>IF(AD223="Daily Cleaning",VLOOKUP(AB223,'M08, tab 4,5,6,7,8,9'!$I$3:$K$5,3,FALSE),IF(AD223="No daily cleaning",VLOOKUP(AB223,'M08, tab 4,5,6,7,8,9'!$I$3:$J$5,2,FALSE)))</f>
        <v>0.01</v>
      </c>
      <c r="AF223" s="22">
        <f>'INPUT-Production'!P223</f>
        <v>0</v>
      </c>
      <c r="AG223" s="11" t="str">
        <f>IF(AF223=0,'INPUT-Settings'!$C$12,AF223)</f>
        <v>no control measures</v>
      </c>
      <c r="AH223" s="55">
        <f>VLOOKUP(AG223,'M08, tab 4,5,6,7,8,9'!$D$4:$E$8,2,FALSE)</f>
        <v>1</v>
      </c>
      <c r="AI223" s="22">
        <f>'INPUT-Production'!Q223</f>
        <v>0</v>
      </c>
      <c r="AJ223" s="11" t="str">
        <f>IF(AI223=0,'INPUT-Settings'!$C$10)</f>
        <v>&gt;1000 m3</v>
      </c>
      <c r="AK223" s="62">
        <f>VLOOKUP(AJ223,'M08, tab 4,5,6,7,8,9'!$N$19:$O$22,2,FALSE)</f>
        <v>3</v>
      </c>
      <c r="AL223" s="11">
        <f>'INPUT-Production'!R223</f>
        <v>0</v>
      </c>
      <c r="AM223" s="11" t="str">
        <f>IF(AL223=0,'INPUT-Settings'!$C$11,AL223)</f>
        <v>Mechanical/ natural ventilation</v>
      </c>
      <c r="AN223" s="62">
        <f>VLOOKUP(AM223,'M08, tab 4,5,6,7,8,9'!$P$19:$Q$21,2,FALSE)</f>
        <v>2</v>
      </c>
      <c r="AO223" s="55">
        <f>INDEX('M08, tab 4,5,6,7,8,9'!$J$19:$L$22,'Production-Scores'!AK223,'Production-Scores'!AN223)</f>
        <v>1.1000000000000001</v>
      </c>
    </row>
    <row r="224" spans="1:41" x14ac:dyDescent="0.3">
      <c r="A224" s="22">
        <f>'INPUT-Production'!A224</f>
        <v>0</v>
      </c>
      <c r="B224" s="2">
        <f>'INPUT-Production'!B224</f>
        <v>0</v>
      </c>
      <c r="C224" s="22">
        <f>'INPUT-Production'!C224</f>
        <v>0</v>
      </c>
      <c r="D224" s="11">
        <f>'INPUT-Production'!D224</f>
        <v>0</v>
      </c>
      <c r="E224" s="22">
        <f>'INPUT-Production'!E224</f>
        <v>0</v>
      </c>
      <c r="F224" s="2">
        <f>'INPUT-Production'!F224</f>
        <v>0</v>
      </c>
      <c r="G224" s="65">
        <f>'INPUT-Production'!G224</f>
        <v>0</v>
      </c>
      <c r="H224" s="51" t="str">
        <f>IF(C224="process","y",IF(G224=0,'INPUT-Settings'!$C$23,G224))</f>
        <v>n</v>
      </c>
      <c r="I224" s="22">
        <f>'INPUT-Production'!H224</f>
        <v>0</v>
      </c>
      <c r="J224" s="11" t="str">
        <f>IF(I224=0,'INPUT-Settings'!$C$22,I224)</f>
        <v>min</v>
      </c>
      <c r="K224" s="11">
        <f>'INPUT-Production'!I224</f>
        <v>0</v>
      </c>
      <c r="L224" s="62">
        <f>IF(AND(K224=0,C224="input"),'INPUT-Settings'!$C$18,IF(AND(K224=0,C224="output"),'INPUT-Settings'!$C$20,IF(AND(K224=0,C224="process"),'INPUT-Settings'!$C$19,K224)))</f>
        <v>0</v>
      </c>
      <c r="M224" s="55">
        <f t="shared" si="6"/>
        <v>0</v>
      </c>
      <c r="N224" s="22">
        <f>'INPUT-Production'!J224</f>
        <v>0</v>
      </c>
      <c r="O224" s="11" t="str">
        <f>IF(N224=0,'INPUT-Settings'!$C$21,'Production-Scores'!N224)</f>
        <v>4-5 days a week</v>
      </c>
      <c r="P224" s="55">
        <f>VLOOKUP('Production-Scores'!O224,'M08 tab 10,11'!$B$13:$C$18,2,FALSE)</f>
        <v>1</v>
      </c>
      <c r="Q224" s="22">
        <f>'INPUT-Production'!K224</f>
        <v>0</v>
      </c>
      <c r="R224" s="11" t="str">
        <f>IF(Q224=0,'INPUT-Settings'!$C$17,'Production-Scores'!Q224)</f>
        <v>closed containers</v>
      </c>
      <c r="S224" s="55">
        <f>VLOOKUP(R224,'S08 App. A,C'!$D$16:$E$23,2,FALSE)</f>
        <v>0</v>
      </c>
      <c r="T224" s="22">
        <f>'INPUT-Production'!L224</f>
        <v>0</v>
      </c>
      <c r="U224" s="11" t="str">
        <f>IF(T224=0,'INPUT-Settings'!$C$16,T224)</f>
        <v>no cabin</v>
      </c>
      <c r="V224" s="62">
        <f>VLOOKUP(U224,'M08, tab 4,5,6,7,8,9'!$I$31:$J$33,2,FALSE)</f>
        <v>1</v>
      </c>
      <c r="W224" s="11">
        <f>'INPUT-Production'!M224</f>
        <v>0</v>
      </c>
      <c r="X224" s="11" t="str">
        <f>IF(W224=0,'INPUT-Settings'!$C$15,W224)</f>
        <v>None</v>
      </c>
      <c r="Y224" s="62">
        <f>VLOOKUP(X224,'M08, tab 4,5,6,7,8,9'!$D$31:$E$51,2,FALSE)</f>
        <v>1</v>
      </c>
      <c r="Z224" s="55">
        <f t="shared" si="7"/>
        <v>1</v>
      </c>
      <c r="AA224" s="22">
        <f>'INPUT-Production'!N224</f>
        <v>0</v>
      </c>
      <c r="AB224" s="11" t="str">
        <f>IF(AA224=0,'INPUT-Settings'!$C$14,AA224)</f>
        <v>regular inspections</v>
      </c>
      <c r="AC224" s="11">
        <f>'INPUT-Production'!O224</f>
        <v>0</v>
      </c>
      <c r="AD224" s="11" t="str">
        <f>IF(AC224=0,'INPUT-Settings'!$C$13,AC224)</f>
        <v>No daily cleaning</v>
      </c>
      <c r="AE224" s="55">
        <f>IF(AD224="Daily Cleaning",VLOOKUP(AB224,'M08, tab 4,5,6,7,8,9'!$I$3:$K$5,3,FALSE),IF(AD224="No daily cleaning",VLOOKUP(AB224,'M08, tab 4,5,6,7,8,9'!$I$3:$J$5,2,FALSE)))</f>
        <v>0.01</v>
      </c>
      <c r="AF224" s="22">
        <f>'INPUT-Production'!P224</f>
        <v>0</v>
      </c>
      <c r="AG224" s="11" t="str">
        <f>IF(AF224=0,'INPUT-Settings'!$C$12,AF224)</f>
        <v>no control measures</v>
      </c>
      <c r="AH224" s="55">
        <f>VLOOKUP(AG224,'M08, tab 4,5,6,7,8,9'!$D$4:$E$8,2,FALSE)</f>
        <v>1</v>
      </c>
      <c r="AI224" s="22">
        <f>'INPUT-Production'!Q224</f>
        <v>0</v>
      </c>
      <c r="AJ224" s="11" t="str">
        <f>IF(AI224=0,'INPUT-Settings'!$C$10)</f>
        <v>&gt;1000 m3</v>
      </c>
      <c r="AK224" s="62">
        <f>VLOOKUP(AJ224,'M08, tab 4,5,6,7,8,9'!$N$19:$O$22,2,FALSE)</f>
        <v>3</v>
      </c>
      <c r="AL224" s="11">
        <f>'INPUT-Production'!R224</f>
        <v>0</v>
      </c>
      <c r="AM224" s="11" t="str">
        <f>IF(AL224=0,'INPUT-Settings'!$C$11,AL224)</f>
        <v>Mechanical/ natural ventilation</v>
      </c>
      <c r="AN224" s="62">
        <f>VLOOKUP(AM224,'M08, tab 4,5,6,7,8,9'!$P$19:$Q$21,2,FALSE)</f>
        <v>2</v>
      </c>
      <c r="AO224" s="55">
        <f>INDEX('M08, tab 4,5,6,7,8,9'!$J$19:$L$22,'Production-Scores'!AK224,'Production-Scores'!AN224)</f>
        <v>1.1000000000000001</v>
      </c>
    </row>
    <row r="225" spans="1:41" x14ac:dyDescent="0.3">
      <c r="A225" s="22">
        <f>'INPUT-Production'!A225</f>
        <v>0</v>
      </c>
      <c r="B225" s="2">
        <f>'INPUT-Production'!B225</f>
        <v>0</v>
      </c>
      <c r="C225" s="22">
        <f>'INPUT-Production'!C225</f>
        <v>0</v>
      </c>
      <c r="D225" s="11">
        <f>'INPUT-Production'!D225</f>
        <v>0</v>
      </c>
      <c r="E225" s="22">
        <f>'INPUT-Production'!E225</f>
        <v>0</v>
      </c>
      <c r="F225" s="2">
        <f>'INPUT-Production'!F225</f>
        <v>0</v>
      </c>
      <c r="G225" s="65">
        <f>'INPUT-Production'!G225</f>
        <v>0</v>
      </c>
      <c r="H225" s="51" t="str">
        <f>IF(C225="process","y",IF(G225=0,'INPUT-Settings'!$C$23,G225))</f>
        <v>n</v>
      </c>
      <c r="I225" s="22">
        <f>'INPUT-Production'!H225</f>
        <v>0</v>
      </c>
      <c r="J225" s="11" t="str">
        <f>IF(I225=0,'INPUT-Settings'!$C$22,I225)</f>
        <v>min</v>
      </c>
      <c r="K225" s="11">
        <f>'INPUT-Production'!I225</f>
        <v>0</v>
      </c>
      <c r="L225" s="62">
        <f>IF(AND(K225=0,C225="input"),'INPUT-Settings'!$C$18,IF(AND(K225=0,C225="output"),'INPUT-Settings'!$C$20,IF(AND(K225=0,C225="process"),'INPUT-Settings'!$C$19,K225)))</f>
        <v>0</v>
      </c>
      <c r="M225" s="55">
        <f t="shared" si="6"/>
        <v>0</v>
      </c>
      <c r="N225" s="22">
        <f>'INPUT-Production'!J225</f>
        <v>0</v>
      </c>
      <c r="O225" s="11" t="str">
        <f>IF(N225=0,'INPUT-Settings'!$C$21,'Production-Scores'!N225)</f>
        <v>4-5 days a week</v>
      </c>
      <c r="P225" s="55">
        <f>VLOOKUP('Production-Scores'!O225,'M08 tab 10,11'!$B$13:$C$18,2,FALSE)</f>
        <v>1</v>
      </c>
      <c r="Q225" s="22">
        <f>'INPUT-Production'!K225</f>
        <v>0</v>
      </c>
      <c r="R225" s="11" t="str">
        <f>IF(Q225=0,'INPUT-Settings'!$C$17,'Production-Scores'!Q225)</f>
        <v>closed containers</v>
      </c>
      <c r="S225" s="55">
        <f>VLOOKUP(R225,'S08 App. A,C'!$D$16:$E$23,2,FALSE)</f>
        <v>0</v>
      </c>
      <c r="T225" s="22">
        <f>'INPUT-Production'!L225</f>
        <v>0</v>
      </c>
      <c r="U225" s="11" t="str">
        <f>IF(T225=0,'INPUT-Settings'!$C$16,T225)</f>
        <v>no cabin</v>
      </c>
      <c r="V225" s="62">
        <f>VLOOKUP(U225,'M08, tab 4,5,6,7,8,9'!$I$31:$J$33,2,FALSE)</f>
        <v>1</v>
      </c>
      <c r="W225" s="11">
        <f>'INPUT-Production'!M225</f>
        <v>0</v>
      </c>
      <c r="X225" s="11" t="str">
        <f>IF(W225=0,'INPUT-Settings'!$C$15,W225)</f>
        <v>None</v>
      </c>
      <c r="Y225" s="62">
        <f>VLOOKUP(X225,'M08, tab 4,5,6,7,8,9'!$D$31:$E$51,2,FALSE)</f>
        <v>1</v>
      </c>
      <c r="Z225" s="55">
        <f t="shared" si="7"/>
        <v>1</v>
      </c>
      <c r="AA225" s="22">
        <f>'INPUT-Production'!N225</f>
        <v>0</v>
      </c>
      <c r="AB225" s="11" t="str">
        <f>IF(AA225=0,'INPUT-Settings'!$C$14,AA225)</f>
        <v>regular inspections</v>
      </c>
      <c r="AC225" s="11">
        <f>'INPUT-Production'!O225</f>
        <v>0</v>
      </c>
      <c r="AD225" s="11" t="str">
        <f>IF(AC225=0,'INPUT-Settings'!$C$13,AC225)</f>
        <v>No daily cleaning</v>
      </c>
      <c r="AE225" s="55">
        <f>IF(AD225="Daily Cleaning",VLOOKUP(AB225,'M08, tab 4,5,6,7,8,9'!$I$3:$K$5,3,FALSE),IF(AD225="No daily cleaning",VLOOKUP(AB225,'M08, tab 4,5,6,7,8,9'!$I$3:$J$5,2,FALSE)))</f>
        <v>0.01</v>
      </c>
      <c r="AF225" s="22">
        <f>'INPUT-Production'!P225</f>
        <v>0</v>
      </c>
      <c r="AG225" s="11" t="str">
        <f>IF(AF225=0,'INPUT-Settings'!$C$12,AF225)</f>
        <v>no control measures</v>
      </c>
      <c r="AH225" s="55">
        <f>VLOOKUP(AG225,'M08, tab 4,5,6,7,8,9'!$D$4:$E$8,2,FALSE)</f>
        <v>1</v>
      </c>
      <c r="AI225" s="22">
        <f>'INPUT-Production'!Q225</f>
        <v>0</v>
      </c>
      <c r="AJ225" s="11" t="str">
        <f>IF(AI225=0,'INPUT-Settings'!$C$10)</f>
        <v>&gt;1000 m3</v>
      </c>
      <c r="AK225" s="62">
        <f>VLOOKUP(AJ225,'M08, tab 4,5,6,7,8,9'!$N$19:$O$22,2,FALSE)</f>
        <v>3</v>
      </c>
      <c r="AL225" s="11">
        <f>'INPUT-Production'!R225</f>
        <v>0</v>
      </c>
      <c r="AM225" s="11" t="str">
        <f>IF(AL225=0,'INPUT-Settings'!$C$11,AL225)</f>
        <v>Mechanical/ natural ventilation</v>
      </c>
      <c r="AN225" s="62">
        <f>VLOOKUP(AM225,'M08, tab 4,5,6,7,8,9'!$P$19:$Q$21,2,FALSE)</f>
        <v>2</v>
      </c>
      <c r="AO225" s="55">
        <f>INDEX('M08, tab 4,5,6,7,8,9'!$J$19:$L$22,'Production-Scores'!AK225,'Production-Scores'!AN225)</f>
        <v>1.1000000000000001</v>
      </c>
    </row>
    <row r="226" spans="1:41" x14ac:dyDescent="0.3">
      <c r="A226" s="22">
        <f>'INPUT-Production'!A226</f>
        <v>0</v>
      </c>
      <c r="B226" s="2">
        <f>'INPUT-Production'!B226</f>
        <v>0</v>
      </c>
      <c r="C226" s="22">
        <f>'INPUT-Production'!C226</f>
        <v>0</v>
      </c>
      <c r="D226" s="11">
        <f>'INPUT-Production'!D226</f>
        <v>0</v>
      </c>
      <c r="E226" s="22">
        <f>'INPUT-Production'!E226</f>
        <v>0</v>
      </c>
      <c r="F226" s="2">
        <f>'INPUT-Production'!F226</f>
        <v>0</v>
      </c>
      <c r="G226" s="65">
        <f>'INPUT-Production'!G226</f>
        <v>0</v>
      </c>
      <c r="H226" s="51" t="str">
        <f>IF(C226="process","y",IF(G226=0,'INPUT-Settings'!$C$23,G226))</f>
        <v>n</v>
      </c>
      <c r="I226" s="22">
        <f>'INPUT-Production'!H226</f>
        <v>0</v>
      </c>
      <c r="J226" s="11" t="str">
        <f>IF(I226=0,'INPUT-Settings'!$C$22,I226)</f>
        <v>min</v>
      </c>
      <c r="K226" s="11">
        <f>'INPUT-Production'!I226</f>
        <v>0</v>
      </c>
      <c r="L226" s="62">
        <f>IF(AND(K226=0,C226="input"),'INPUT-Settings'!$C$18,IF(AND(K226=0,C226="output"),'INPUT-Settings'!$C$20,IF(AND(K226=0,C226="process"),'INPUT-Settings'!$C$19,K226)))</f>
        <v>0</v>
      </c>
      <c r="M226" s="55">
        <f t="shared" si="6"/>
        <v>0</v>
      </c>
      <c r="N226" s="22">
        <f>'INPUT-Production'!J226</f>
        <v>0</v>
      </c>
      <c r="O226" s="11" t="str">
        <f>IF(N226=0,'INPUT-Settings'!$C$21,'Production-Scores'!N226)</f>
        <v>4-5 days a week</v>
      </c>
      <c r="P226" s="55">
        <f>VLOOKUP('Production-Scores'!O226,'M08 tab 10,11'!$B$13:$C$18,2,FALSE)</f>
        <v>1</v>
      </c>
      <c r="Q226" s="22">
        <f>'INPUT-Production'!K226</f>
        <v>0</v>
      </c>
      <c r="R226" s="11" t="str">
        <f>IF(Q226=0,'INPUT-Settings'!$C$17,'Production-Scores'!Q226)</f>
        <v>closed containers</v>
      </c>
      <c r="S226" s="55">
        <f>VLOOKUP(R226,'S08 App. A,C'!$D$16:$E$23,2,FALSE)</f>
        <v>0</v>
      </c>
      <c r="T226" s="22">
        <f>'INPUT-Production'!L226</f>
        <v>0</v>
      </c>
      <c r="U226" s="11" t="str">
        <f>IF(T226=0,'INPUT-Settings'!$C$16,T226)</f>
        <v>no cabin</v>
      </c>
      <c r="V226" s="62">
        <f>VLOOKUP(U226,'M08, tab 4,5,6,7,8,9'!$I$31:$J$33,2,FALSE)</f>
        <v>1</v>
      </c>
      <c r="W226" s="11">
        <f>'INPUT-Production'!M226</f>
        <v>0</v>
      </c>
      <c r="X226" s="11" t="str">
        <f>IF(W226=0,'INPUT-Settings'!$C$15,W226)</f>
        <v>None</v>
      </c>
      <c r="Y226" s="62">
        <f>VLOOKUP(X226,'M08, tab 4,5,6,7,8,9'!$D$31:$E$51,2,FALSE)</f>
        <v>1</v>
      </c>
      <c r="Z226" s="55">
        <f t="shared" si="7"/>
        <v>1</v>
      </c>
      <c r="AA226" s="22">
        <f>'INPUT-Production'!N226</f>
        <v>0</v>
      </c>
      <c r="AB226" s="11" t="str">
        <f>IF(AA226=0,'INPUT-Settings'!$C$14,AA226)</f>
        <v>regular inspections</v>
      </c>
      <c r="AC226" s="11">
        <f>'INPUT-Production'!O226</f>
        <v>0</v>
      </c>
      <c r="AD226" s="11" t="str">
        <f>IF(AC226=0,'INPUT-Settings'!$C$13,AC226)</f>
        <v>No daily cleaning</v>
      </c>
      <c r="AE226" s="55">
        <f>IF(AD226="Daily Cleaning",VLOOKUP(AB226,'M08, tab 4,5,6,7,8,9'!$I$3:$K$5,3,FALSE),IF(AD226="No daily cleaning",VLOOKUP(AB226,'M08, tab 4,5,6,7,8,9'!$I$3:$J$5,2,FALSE)))</f>
        <v>0.01</v>
      </c>
      <c r="AF226" s="22">
        <f>'INPUT-Production'!P226</f>
        <v>0</v>
      </c>
      <c r="AG226" s="11" t="str">
        <f>IF(AF226=0,'INPUT-Settings'!$C$12,AF226)</f>
        <v>no control measures</v>
      </c>
      <c r="AH226" s="55">
        <f>VLOOKUP(AG226,'M08, tab 4,5,6,7,8,9'!$D$4:$E$8,2,FALSE)</f>
        <v>1</v>
      </c>
      <c r="AI226" s="22">
        <f>'INPUT-Production'!Q226</f>
        <v>0</v>
      </c>
      <c r="AJ226" s="11" t="str">
        <f>IF(AI226=0,'INPUT-Settings'!$C$10)</f>
        <v>&gt;1000 m3</v>
      </c>
      <c r="AK226" s="62">
        <f>VLOOKUP(AJ226,'M08, tab 4,5,6,7,8,9'!$N$19:$O$22,2,FALSE)</f>
        <v>3</v>
      </c>
      <c r="AL226" s="11">
        <f>'INPUT-Production'!R226</f>
        <v>0</v>
      </c>
      <c r="AM226" s="11" t="str">
        <f>IF(AL226=0,'INPUT-Settings'!$C$11,AL226)</f>
        <v>Mechanical/ natural ventilation</v>
      </c>
      <c r="AN226" s="62">
        <f>VLOOKUP(AM226,'M08, tab 4,5,6,7,8,9'!$P$19:$Q$21,2,FALSE)</f>
        <v>2</v>
      </c>
      <c r="AO226" s="55">
        <f>INDEX('M08, tab 4,5,6,7,8,9'!$J$19:$L$22,'Production-Scores'!AK226,'Production-Scores'!AN226)</f>
        <v>1.1000000000000001</v>
      </c>
    </row>
    <row r="227" spans="1:41" x14ac:dyDescent="0.3">
      <c r="A227" s="22">
        <f>'INPUT-Production'!A227</f>
        <v>0</v>
      </c>
      <c r="B227" s="2">
        <f>'INPUT-Production'!B227</f>
        <v>0</v>
      </c>
      <c r="C227" s="22">
        <f>'INPUT-Production'!C227</f>
        <v>0</v>
      </c>
      <c r="D227" s="11">
        <f>'INPUT-Production'!D227</f>
        <v>0</v>
      </c>
      <c r="E227" s="22">
        <f>'INPUT-Production'!E227</f>
        <v>0</v>
      </c>
      <c r="F227" s="2">
        <f>'INPUT-Production'!F227</f>
        <v>0</v>
      </c>
      <c r="G227" s="65">
        <f>'INPUT-Production'!G227</f>
        <v>0</v>
      </c>
      <c r="H227" s="51" t="str">
        <f>IF(C227="process","y",IF(G227=0,'INPUT-Settings'!$C$23,G227))</f>
        <v>n</v>
      </c>
      <c r="I227" s="22">
        <f>'INPUT-Production'!H227</f>
        <v>0</v>
      </c>
      <c r="J227" s="11" t="str">
        <f>IF(I227=0,'INPUT-Settings'!$C$22,I227)</f>
        <v>min</v>
      </c>
      <c r="K227" s="11">
        <f>'INPUT-Production'!I227</f>
        <v>0</v>
      </c>
      <c r="L227" s="62">
        <f>IF(AND(K227=0,C227="input"),'INPUT-Settings'!$C$18,IF(AND(K227=0,C227="output"),'INPUT-Settings'!$C$20,IF(AND(K227=0,C227="process"),'INPUT-Settings'!$C$19,K227)))</f>
        <v>0</v>
      </c>
      <c r="M227" s="55">
        <f t="shared" si="6"/>
        <v>0</v>
      </c>
      <c r="N227" s="22">
        <f>'INPUT-Production'!J227</f>
        <v>0</v>
      </c>
      <c r="O227" s="11" t="str">
        <f>IF(N227=0,'INPUT-Settings'!$C$21,'Production-Scores'!N227)</f>
        <v>4-5 days a week</v>
      </c>
      <c r="P227" s="55">
        <f>VLOOKUP('Production-Scores'!O227,'M08 tab 10,11'!$B$13:$C$18,2,FALSE)</f>
        <v>1</v>
      </c>
      <c r="Q227" s="22">
        <f>'INPUT-Production'!K227</f>
        <v>0</v>
      </c>
      <c r="R227" s="11" t="str">
        <f>IF(Q227=0,'INPUT-Settings'!$C$17,'Production-Scores'!Q227)</f>
        <v>closed containers</v>
      </c>
      <c r="S227" s="55">
        <f>VLOOKUP(R227,'S08 App. A,C'!$D$16:$E$23,2,FALSE)</f>
        <v>0</v>
      </c>
      <c r="T227" s="22">
        <f>'INPUT-Production'!L227</f>
        <v>0</v>
      </c>
      <c r="U227" s="11" t="str">
        <f>IF(T227=0,'INPUT-Settings'!$C$16,T227)</f>
        <v>no cabin</v>
      </c>
      <c r="V227" s="62">
        <f>VLOOKUP(U227,'M08, tab 4,5,6,7,8,9'!$I$31:$J$33,2,FALSE)</f>
        <v>1</v>
      </c>
      <c r="W227" s="11">
        <f>'INPUT-Production'!M227</f>
        <v>0</v>
      </c>
      <c r="X227" s="11" t="str">
        <f>IF(W227=0,'INPUT-Settings'!$C$15,W227)</f>
        <v>None</v>
      </c>
      <c r="Y227" s="62">
        <f>VLOOKUP(X227,'M08, tab 4,5,6,7,8,9'!$D$31:$E$51,2,FALSE)</f>
        <v>1</v>
      </c>
      <c r="Z227" s="55">
        <f t="shared" si="7"/>
        <v>1</v>
      </c>
      <c r="AA227" s="22">
        <f>'INPUT-Production'!N227</f>
        <v>0</v>
      </c>
      <c r="AB227" s="11" t="str">
        <f>IF(AA227=0,'INPUT-Settings'!$C$14,AA227)</f>
        <v>regular inspections</v>
      </c>
      <c r="AC227" s="11">
        <f>'INPUT-Production'!O227</f>
        <v>0</v>
      </c>
      <c r="AD227" s="11" t="str">
        <f>IF(AC227=0,'INPUT-Settings'!$C$13,AC227)</f>
        <v>No daily cleaning</v>
      </c>
      <c r="AE227" s="55">
        <f>IF(AD227="Daily Cleaning",VLOOKUP(AB227,'M08, tab 4,5,6,7,8,9'!$I$3:$K$5,3,FALSE),IF(AD227="No daily cleaning",VLOOKUP(AB227,'M08, tab 4,5,6,7,8,9'!$I$3:$J$5,2,FALSE)))</f>
        <v>0.01</v>
      </c>
      <c r="AF227" s="22">
        <f>'INPUT-Production'!P227</f>
        <v>0</v>
      </c>
      <c r="AG227" s="11" t="str">
        <f>IF(AF227=0,'INPUT-Settings'!$C$12,AF227)</f>
        <v>no control measures</v>
      </c>
      <c r="AH227" s="55">
        <f>VLOOKUP(AG227,'M08, tab 4,5,6,7,8,9'!$D$4:$E$8,2,FALSE)</f>
        <v>1</v>
      </c>
      <c r="AI227" s="22">
        <f>'INPUT-Production'!Q227</f>
        <v>0</v>
      </c>
      <c r="AJ227" s="11" t="str">
        <f>IF(AI227=0,'INPUT-Settings'!$C$10)</f>
        <v>&gt;1000 m3</v>
      </c>
      <c r="AK227" s="62">
        <f>VLOOKUP(AJ227,'M08, tab 4,5,6,7,8,9'!$N$19:$O$22,2,FALSE)</f>
        <v>3</v>
      </c>
      <c r="AL227" s="11">
        <f>'INPUT-Production'!R227</f>
        <v>0</v>
      </c>
      <c r="AM227" s="11" t="str">
        <f>IF(AL227=0,'INPUT-Settings'!$C$11,AL227)</f>
        <v>Mechanical/ natural ventilation</v>
      </c>
      <c r="AN227" s="62">
        <f>VLOOKUP(AM227,'M08, tab 4,5,6,7,8,9'!$P$19:$Q$21,2,FALSE)</f>
        <v>2</v>
      </c>
      <c r="AO227" s="55">
        <f>INDEX('M08, tab 4,5,6,7,8,9'!$J$19:$L$22,'Production-Scores'!AK227,'Production-Scores'!AN227)</f>
        <v>1.1000000000000001</v>
      </c>
    </row>
    <row r="228" spans="1:41" x14ac:dyDescent="0.3">
      <c r="A228" s="22">
        <f>'INPUT-Production'!A228</f>
        <v>0</v>
      </c>
      <c r="B228" s="2">
        <f>'INPUT-Production'!B228</f>
        <v>0</v>
      </c>
      <c r="C228" s="22">
        <f>'INPUT-Production'!C228</f>
        <v>0</v>
      </c>
      <c r="D228" s="11">
        <f>'INPUT-Production'!D228</f>
        <v>0</v>
      </c>
      <c r="E228" s="22">
        <f>'INPUT-Production'!E228</f>
        <v>0</v>
      </c>
      <c r="F228" s="2">
        <f>'INPUT-Production'!F228</f>
        <v>0</v>
      </c>
      <c r="G228" s="65">
        <f>'INPUT-Production'!G228</f>
        <v>0</v>
      </c>
      <c r="H228" s="51" t="str">
        <f>IF(C228="process","y",IF(G228=0,'INPUT-Settings'!$C$23,G228))</f>
        <v>n</v>
      </c>
      <c r="I228" s="22">
        <f>'INPUT-Production'!H228</f>
        <v>0</v>
      </c>
      <c r="J228" s="11" t="str">
        <f>IF(I228=0,'INPUT-Settings'!$C$22,I228)</f>
        <v>min</v>
      </c>
      <c r="K228" s="11">
        <f>'INPUT-Production'!I228</f>
        <v>0</v>
      </c>
      <c r="L228" s="62">
        <f>IF(AND(K228=0,C228="input"),'INPUT-Settings'!$C$18,IF(AND(K228=0,C228="output"),'INPUT-Settings'!$C$20,IF(AND(K228=0,C228="process"),'INPUT-Settings'!$C$19,K228)))</f>
        <v>0</v>
      </c>
      <c r="M228" s="55">
        <f t="shared" si="6"/>
        <v>0</v>
      </c>
      <c r="N228" s="22">
        <f>'INPUT-Production'!J228</f>
        <v>0</v>
      </c>
      <c r="O228" s="11" t="str">
        <f>IF(N228=0,'INPUT-Settings'!$C$21,'Production-Scores'!N228)</f>
        <v>4-5 days a week</v>
      </c>
      <c r="P228" s="55">
        <f>VLOOKUP('Production-Scores'!O228,'M08 tab 10,11'!$B$13:$C$18,2,FALSE)</f>
        <v>1</v>
      </c>
      <c r="Q228" s="22">
        <f>'INPUT-Production'!K228</f>
        <v>0</v>
      </c>
      <c r="R228" s="11" t="str">
        <f>IF(Q228=0,'INPUT-Settings'!$C$17,'Production-Scores'!Q228)</f>
        <v>closed containers</v>
      </c>
      <c r="S228" s="55">
        <f>VLOOKUP(R228,'S08 App. A,C'!$D$16:$E$23,2,FALSE)</f>
        <v>0</v>
      </c>
      <c r="T228" s="22">
        <f>'INPUT-Production'!L228</f>
        <v>0</v>
      </c>
      <c r="U228" s="11" t="str">
        <f>IF(T228=0,'INPUT-Settings'!$C$16,T228)</f>
        <v>no cabin</v>
      </c>
      <c r="V228" s="62">
        <f>VLOOKUP(U228,'M08, tab 4,5,6,7,8,9'!$I$31:$J$33,2,FALSE)</f>
        <v>1</v>
      </c>
      <c r="W228" s="11">
        <f>'INPUT-Production'!M228</f>
        <v>0</v>
      </c>
      <c r="X228" s="11" t="str">
        <f>IF(W228=0,'INPUT-Settings'!$C$15,W228)</f>
        <v>None</v>
      </c>
      <c r="Y228" s="62">
        <f>VLOOKUP(X228,'M08, tab 4,5,6,7,8,9'!$D$31:$E$51,2,FALSE)</f>
        <v>1</v>
      </c>
      <c r="Z228" s="55">
        <f t="shared" si="7"/>
        <v>1</v>
      </c>
      <c r="AA228" s="22">
        <f>'INPUT-Production'!N228</f>
        <v>0</v>
      </c>
      <c r="AB228" s="11" t="str">
        <f>IF(AA228=0,'INPUT-Settings'!$C$14,AA228)</f>
        <v>regular inspections</v>
      </c>
      <c r="AC228" s="11">
        <f>'INPUT-Production'!O228</f>
        <v>0</v>
      </c>
      <c r="AD228" s="11" t="str">
        <f>IF(AC228=0,'INPUT-Settings'!$C$13,AC228)</f>
        <v>No daily cleaning</v>
      </c>
      <c r="AE228" s="55">
        <f>IF(AD228="Daily Cleaning",VLOOKUP(AB228,'M08, tab 4,5,6,7,8,9'!$I$3:$K$5,3,FALSE),IF(AD228="No daily cleaning",VLOOKUP(AB228,'M08, tab 4,5,6,7,8,9'!$I$3:$J$5,2,FALSE)))</f>
        <v>0.01</v>
      </c>
      <c r="AF228" s="22">
        <f>'INPUT-Production'!P228</f>
        <v>0</v>
      </c>
      <c r="AG228" s="11" t="str">
        <f>IF(AF228=0,'INPUT-Settings'!$C$12,AF228)</f>
        <v>no control measures</v>
      </c>
      <c r="AH228" s="55">
        <f>VLOOKUP(AG228,'M08, tab 4,5,6,7,8,9'!$D$4:$E$8,2,FALSE)</f>
        <v>1</v>
      </c>
      <c r="AI228" s="22">
        <f>'INPUT-Production'!Q228</f>
        <v>0</v>
      </c>
      <c r="AJ228" s="11" t="str">
        <f>IF(AI228=0,'INPUT-Settings'!$C$10)</f>
        <v>&gt;1000 m3</v>
      </c>
      <c r="AK228" s="62">
        <f>VLOOKUP(AJ228,'M08, tab 4,5,6,7,8,9'!$N$19:$O$22,2,FALSE)</f>
        <v>3</v>
      </c>
      <c r="AL228" s="11">
        <f>'INPUT-Production'!R228</f>
        <v>0</v>
      </c>
      <c r="AM228" s="11" t="str">
        <f>IF(AL228=0,'INPUT-Settings'!$C$11,AL228)</f>
        <v>Mechanical/ natural ventilation</v>
      </c>
      <c r="AN228" s="62">
        <f>VLOOKUP(AM228,'M08, tab 4,5,6,7,8,9'!$P$19:$Q$21,2,FALSE)</f>
        <v>2</v>
      </c>
      <c r="AO228" s="55">
        <f>INDEX('M08, tab 4,5,6,7,8,9'!$J$19:$L$22,'Production-Scores'!AK228,'Production-Scores'!AN228)</f>
        <v>1.1000000000000001</v>
      </c>
    </row>
    <row r="229" spans="1:41" x14ac:dyDescent="0.3">
      <c r="A229" s="22">
        <f>'INPUT-Production'!A229</f>
        <v>0</v>
      </c>
      <c r="B229" s="2">
        <f>'INPUT-Production'!B229</f>
        <v>0</v>
      </c>
      <c r="C229" s="22">
        <f>'INPUT-Production'!C229</f>
        <v>0</v>
      </c>
      <c r="D229" s="11">
        <f>'INPUT-Production'!D229</f>
        <v>0</v>
      </c>
      <c r="E229" s="22">
        <f>'INPUT-Production'!E229</f>
        <v>0</v>
      </c>
      <c r="F229" s="2">
        <f>'INPUT-Production'!F229</f>
        <v>0</v>
      </c>
      <c r="G229" s="65">
        <f>'INPUT-Production'!G229</f>
        <v>0</v>
      </c>
      <c r="H229" s="51" t="str">
        <f>IF(C229="process","y",IF(G229=0,'INPUT-Settings'!$C$23,G229))</f>
        <v>n</v>
      </c>
      <c r="I229" s="22">
        <f>'INPUT-Production'!H229</f>
        <v>0</v>
      </c>
      <c r="J229" s="11" t="str">
        <f>IF(I229=0,'INPUT-Settings'!$C$22,I229)</f>
        <v>min</v>
      </c>
      <c r="K229" s="11">
        <f>'INPUT-Production'!I229</f>
        <v>0</v>
      </c>
      <c r="L229" s="62">
        <f>IF(AND(K229=0,C229="input"),'INPUT-Settings'!$C$18,IF(AND(K229=0,C229="output"),'INPUT-Settings'!$C$20,IF(AND(K229=0,C229="process"),'INPUT-Settings'!$C$19,K229)))</f>
        <v>0</v>
      </c>
      <c r="M229" s="55">
        <f t="shared" ref="M229:M292" si="8">IF(J229="min",L229/480,IF(J229="h",L229/8,FALSE))</f>
        <v>0</v>
      </c>
      <c r="N229" s="22">
        <f>'INPUT-Production'!J229</f>
        <v>0</v>
      </c>
      <c r="O229" s="11" t="str">
        <f>IF(N229=0,'INPUT-Settings'!$C$21,'Production-Scores'!N229)</f>
        <v>4-5 days a week</v>
      </c>
      <c r="P229" s="55">
        <f>VLOOKUP('Production-Scores'!O229,'M08 tab 10,11'!$B$13:$C$18,2,FALSE)</f>
        <v>1</v>
      </c>
      <c r="Q229" s="22">
        <f>'INPUT-Production'!K229</f>
        <v>0</v>
      </c>
      <c r="R229" s="11" t="str">
        <f>IF(Q229=0,'INPUT-Settings'!$C$17,'Production-Scores'!Q229)</f>
        <v>closed containers</v>
      </c>
      <c r="S229" s="55">
        <f>VLOOKUP(R229,'S08 App. A,C'!$D$16:$E$23,2,FALSE)</f>
        <v>0</v>
      </c>
      <c r="T229" s="22">
        <f>'INPUT-Production'!L229</f>
        <v>0</v>
      </c>
      <c r="U229" s="11" t="str">
        <f>IF(T229=0,'INPUT-Settings'!$C$16,T229)</f>
        <v>no cabin</v>
      </c>
      <c r="V229" s="62">
        <f>VLOOKUP(U229,'M08, tab 4,5,6,7,8,9'!$I$31:$J$33,2,FALSE)</f>
        <v>1</v>
      </c>
      <c r="W229" s="11">
        <f>'INPUT-Production'!M229</f>
        <v>0</v>
      </c>
      <c r="X229" s="11" t="str">
        <f>IF(W229=0,'INPUT-Settings'!$C$15,W229)</f>
        <v>None</v>
      </c>
      <c r="Y229" s="62">
        <f>VLOOKUP(X229,'M08, tab 4,5,6,7,8,9'!$D$31:$E$51,2,FALSE)</f>
        <v>1</v>
      </c>
      <c r="Z229" s="55">
        <f t="shared" ref="Z229:Z292" si="9">V229*Y229</f>
        <v>1</v>
      </c>
      <c r="AA229" s="22">
        <f>'INPUT-Production'!N229</f>
        <v>0</v>
      </c>
      <c r="AB229" s="11" t="str">
        <f>IF(AA229=0,'INPUT-Settings'!$C$14,AA229)</f>
        <v>regular inspections</v>
      </c>
      <c r="AC229" s="11">
        <f>'INPUT-Production'!O229</f>
        <v>0</v>
      </c>
      <c r="AD229" s="11" t="str">
        <f>IF(AC229=0,'INPUT-Settings'!$C$13,AC229)</f>
        <v>No daily cleaning</v>
      </c>
      <c r="AE229" s="55">
        <f>IF(AD229="Daily Cleaning",VLOOKUP(AB229,'M08, tab 4,5,6,7,8,9'!$I$3:$K$5,3,FALSE),IF(AD229="No daily cleaning",VLOOKUP(AB229,'M08, tab 4,5,6,7,8,9'!$I$3:$J$5,2,FALSE)))</f>
        <v>0.01</v>
      </c>
      <c r="AF229" s="22">
        <f>'INPUT-Production'!P229</f>
        <v>0</v>
      </c>
      <c r="AG229" s="11" t="str">
        <f>IF(AF229=0,'INPUT-Settings'!$C$12,AF229)</f>
        <v>no control measures</v>
      </c>
      <c r="AH229" s="55">
        <f>VLOOKUP(AG229,'M08, tab 4,5,6,7,8,9'!$D$4:$E$8,2,FALSE)</f>
        <v>1</v>
      </c>
      <c r="AI229" s="22">
        <f>'INPUT-Production'!Q229</f>
        <v>0</v>
      </c>
      <c r="AJ229" s="11" t="str">
        <f>IF(AI229=0,'INPUT-Settings'!$C$10)</f>
        <v>&gt;1000 m3</v>
      </c>
      <c r="AK229" s="62">
        <f>VLOOKUP(AJ229,'M08, tab 4,5,6,7,8,9'!$N$19:$O$22,2,FALSE)</f>
        <v>3</v>
      </c>
      <c r="AL229" s="11">
        <f>'INPUT-Production'!R229</f>
        <v>0</v>
      </c>
      <c r="AM229" s="11" t="str">
        <f>IF(AL229=0,'INPUT-Settings'!$C$11,AL229)</f>
        <v>Mechanical/ natural ventilation</v>
      </c>
      <c r="AN229" s="62">
        <f>VLOOKUP(AM229,'M08, tab 4,5,6,7,8,9'!$P$19:$Q$21,2,FALSE)</f>
        <v>2</v>
      </c>
      <c r="AO229" s="55">
        <f>INDEX('M08, tab 4,5,6,7,8,9'!$J$19:$L$22,'Production-Scores'!AK229,'Production-Scores'!AN229)</f>
        <v>1.1000000000000001</v>
      </c>
    </row>
    <row r="230" spans="1:41" x14ac:dyDescent="0.3">
      <c r="A230" s="22">
        <f>'INPUT-Production'!A230</f>
        <v>0</v>
      </c>
      <c r="B230" s="2">
        <f>'INPUT-Production'!B230</f>
        <v>0</v>
      </c>
      <c r="C230" s="22">
        <f>'INPUT-Production'!C230</f>
        <v>0</v>
      </c>
      <c r="D230" s="11">
        <f>'INPUT-Production'!D230</f>
        <v>0</v>
      </c>
      <c r="E230" s="22">
        <f>'INPUT-Production'!E230</f>
        <v>0</v>
      </c>
      <c r="F230" s="2">
        <f>'INPUT-Production'!F230</f>
        <v>0</v>
      </c>
      <c r="G230" s="65">
        <f>'INPUT-Production'!G230</f>
        <v>0</v>
      </c>
      <c r="H230" s="51" t="str">
        <f>IF(C230="process","y",IF(G230=0,'INPUT-Settings'!$C$23,G230))</f>
        <v>n</v>
      </c>
      <c r="I230" s="22">
        <f>'INPUT-Production'!H230</f>
        <v>0</v>
      </c>
      <c r="J230" s="11" t="str">
        <f>IF(I230=0,'INPUT-Settings'!$C$22,I230)</f>
        <v>min</v>
      </c>
      <c r="K230" s="11">
        <f>'INPUT-Production'!I230</f>
        <v>0</v>
      </c>
      <c r="L230" s="62">
        <f>IF(AND(K230=0,C230="input"),'INPUT-Settings'!$C$18,IF(AND(K230=0,C230="output"),'INPUT-Settings'!$C$20,IF(AND(K230=0,C230="process"),'INPUT-Settings'!$C$19,K230)))</f>
        <v>0</v>
      </c>
      <c r="M230" s="55">
        <f t="shared" si="8"/>
        <v>0</v>
      </c>
      <c r="N230" s="22">
        <f>'INPUT-Production'!J230</f>
        <v>0</v>
      </c>
      <c r="O230" s="11" t="str">
        <f>IF(N230=0,'INPUT-Settings'!$C$21,'Production-Scores'!N230)</f>
        <v>4-5 days a week</v>
      </c>
      <c r="P230" s="55">
        <f>VLOOKUP('Production-Scores'!O230,'M08 tab 10,11'!$B$13:$C$18,2,FALSE)</f>
        <v>1</v>
      </c>
      <c r="Q230" s="22">
        <f>'INPUT-Production'!K230</f>
        <v>0</v>
      </c>
      <c r="R230" s="11" t="str">
        <f>IF(Q230=0,'INPUT-Settings'!$C$17,'Production-Scores'!Q230)</f>
        <v>closed containers</v>
      </c>
      <c r="S230" s="55">
        <f>VLOOKUP(R230,'S08 App. A,C'!$D$16:$E$23,2,FALSE)</f>
        <v>0</v>
      </c>
      <c r="T230" s="22">
        <f>'INPUT-Production'!L230</f>
        <v>0</v>
      </c>
      <c r="U230" s="11" t="str">
        <f>IF(T230=0,'INPUT-Settings'!$C$16,T230)</f>
        <v>no cabin</v>
      </c>
      <c r="V230" s="62">
        <f>VLOOKUP(U230,'M08, tab 4,5,6,7,8,9'!$I$31:$J$33,2,FALSE)</f>
        <v>1</v>
      </c>
      <c r="W230" s="11">
        <f>'INPUT-Production'!M230</f>
        <v>0</v>
      </c>
      <c r="X230" s="11" t="str">
        <f>IF(W230=0,'INPUT-Settings'!$C$15,W230)</f>
        <v>None</v>
      </c>
      <c r="Y230" s="62">
        <f>VLOOKUP(X230,'M08, tab 4,5,6,7,8,9'!$D$31:$E$51,2,FALSE)</f>
        <v>1</v>
      </c>
      <c r="Z230" s="55">
        <f t="shared" si="9"/>
        <v>1</v>
      </c>
      <c r="AA230" s="22">
        <f>'INPUT-Production'!N230</f>
        <v>0</v>
      </c>
      <c r="AB230" s="11" t="str">
        <f>IF(AA230=0,'INPUT-Settings'!$C$14,AA230)</f>
        <v>regular inspections</v>
      </c>
      <c r="AC230" s="11">
        <f>'INPUT-Production'!O230</f>
        <v>0</v>
      </c>
      <c r="AD230" s="11" t="str">
        <f>IF(AC230=0,'INPUT-Settings'!$C$13,AC230)</f>
        <v>No daily cleaning</v>
      </c>
      <c r="AE230" s="55">
        <f>IF(AD230="Daily Cleaning",VLOOKUP(AB230,'M08, tab 4,5,6,7,8,9'!$I$3:$K$5,3,FALSE),IF(AD230="No daily cleaning",VLOOKUP(AB230,'M08, tab 4,5,6,7,8,9'!$I$3:$J$5,2,FALSE)))</f>
        <v>0.01</v>
      </c>
      <c r="AF230" s="22">
        <f>'INPUT-Production'!P230</f>
        <v>0</v>
      </c>
      <c r="AG230" s="11" t="str">
        <f>IF(AF230=0,'INPUT-Settings'!$C$12,AF230)</f>
        <v>no control measures</v>
      </c>
      <c r="AH230" s="55">
        <f>VLOOKUP(AG230,'M08, tab 4,5,6,7,8,9'!$D$4:$E$8,2,FALSE)</f>
        <v>1</v>
      </c>
      <c r="AI230" s="22">
        <f>'INPUT-Production'!Q230</f>
        <v>0</v>
      </c>
      <c r="AJ230" s="11" t="str">
        <f>IF(AI230=0,'INPUT-Settings'!$C$10)</f>
        <v>&gt;1000 m3</v>
      </c>
      <c r="AK230" s="62">
        <f>VLOOKUP(AJ230,'M08, tab 4,5,6,7,8,9'!$N$19:$O$22,2,FALSE)</f>
        <v>3</v>
      </c>
      <c r="AL230" s="11">
        <f>'INPUT-Production'!R230</f>
        <v>0</v>
      </c>
      <c r="AM230" s="11" t="str">
        <f>IF(AL230=0,'INPUT-Settings'!$C$11,AL230)</f>
        <v>Mechanical/ natural ventilation</v>
      </c>
      <c r="AN230" s="62">
        <f>VLOOKUP(AM230,'M08, tab 4,5,6,7,8,9'!$P$19:$Q$21,2,FALSE)</f>
        <v>2</v>
      </c>
      <c r="AO230" s="55">
        <f>INDEX('M08, tab 4,5,6,7,8,9'!$J$19:$L$22,'Production-Scores'!AK230,'Production-Scores'!AN230)</f>
        <v>1.1000000000000001</v>
      </c>
    </row>
    <row r="231" spans="1:41" x14ac:dyDescent="0.3">
      <c r="A231" s="22">
        <f>'INPUT-Production'!A231</f>
        <v>0</v>
      </c>
      <c r="B231" s="2">
        <f>'INPUT-Production'!B231</f>
        <v>0</v>
      </c>
      <c r="C231" s="22">
        <f>'INPUT-Production'!C231</f>
        <v>0</v>
      </c>
      <c r="D231" s="11">
        <f>'INPUT-Production'!D231</f>
        <v>0</v>
      </c>
      <c r="E231" s="22">
        <f>'INPUT-Production'!E231</f>
        <v>0</v>
      </c>
      <c r="F231" s="2">
        <f>'INPUT-Production'!F231</f>
        <v>0</v>
      </c>
      <c r="G231" s="65">
        <f>'INPUT-Production'!G231</f>
        <v>0</v>
      </c>
      <c r="H231" s="51" t="str">
        <f>IF(C231="process","y",IF(G231=0,'INPUT-Settings'!$C$23,G231))</f>
        <v>n</v>
      </c>
      <c r="I231" s="22">
        <f>'INPUT-Production'!H231</f>
        <v>0</v>
      </c>
      <c r="J231" s="11" t="str">
        <f>IF(I231=0,'INPUT-Settings'!$C$22,I231)</f>
        <v>min</v>
      </c>
      <c r="K231" s="11">
        <f>'INPUT-Production'!I231</f>
        <v>0</v>
      </c>
      <c r="L231" s="62">
        <f>IF(AND(K231=0,C231="input"),'INPUT-Settings'!$C$18,IF(AND(K231=0,C231="output"),'INPUT-Settings'!$C$20,IF(AND(K231=0,C231="process"),'INPUT-Settings'!$C$19,K231)))</f>
        <v>0</v>
      </c>
      <c r="M231" s="55">
        <f t="shared" si="8"/>
        <v>0</v>
      </c>
      <c r="N231" s="22">
        <f>'INPUT-Production'!J231</f>
        <v>0</v>
      </c>
      <c r="O231" s="11" t="str">
        <f>IF(N231=0,'INPUT-Settings'!$C$21,'Production-Scores'!N231)</f>
        <v>4-5 days a week</v>
      </c>
      <c r="P231" s="55">
        <f>VLOOKUP('Production-Scores'!O231,'M08 tab 10,11'!$B$13:$C$18,2,FALSE)</f>
        <v>1</v>
      </c>
      <c r="Q231" s="22">
        <f>'INPUT-Production'!K231</f>
        <v>0</v>
      </c>
      <c r="R231" s="11" t="str">
        <f>IF(Q231=0,'INPUT-Settings'!$C$17,'Production-Scores'!Q231)</f>
        <v>closed containers</v>
      </c>
      <c r="S231" s="55">
        <f>VLOOKUP(R231,'S08 App. A,C'!$D$16:$E$23,2,FALSE)</f>
        <v>0</v>
      </c>
      <c r="T231" s="22">
        <f>'INPUT-Production'!L231</f>
        <v>0</v>
      </c>
      <c r="U231" s="11" t="str">
        <f>IF(T231=0,'INPUT-Settings'!$C$16,T231)</f>
        <v>no cabin</v>
      </c>
      <c r="V231" s="62">
        <f>VLOOKUP(U231,'M08, tab 4,5,6,7,8,9'!$I$31:$J$33,2,FALSE)</f>
        <v>1</v>
      </c>
      <c r="W231" s="11">
        <f>'INPUT-Production'!M231</f>
        <v>0</v>
      </c>
      <c r="X231" s="11" t="str">
        <f>IF(W231=0,'INPUT-Settings'!$C$15,W231)</f>
        <v>None</v>
      </c>
      <c r="Y231" s="62">
        <f>VLOOKUP(X231,'M08, tab 4,5,6,7,8,9'!$D$31:$E$51,2,FALSE)</f>
        <v>1</v>
      </c>
      <c r="Z231" s="55">
        <f t="shared" si="9"/>
        <v>1</v>
      </c>
      <c r="AA231" s="22">
        <f>'INPUT-Production'!N231</f>
        <v>0</v>
      </c>
      <c r="AB231" s="11" t="str">
        <f>IF(AA231=0,'INPUT-Settings'!$C$14,AA231)</f>
        <v>regular inspections</v>
      </c>
      <c r="AC231" s="11">
        <f>'INPUT-Production'!O231</f>
        <v>0</v>
      </c>
      <c r="AD231" s="11" t="str">
        <f>IF(AC231=0,'INPUT-Settings'!$C$13,AC231)</f>
        <v>No daily cleaning</v>
      </c>
      <c r="AE231" s="55">
        <f>IF(AD231="Daily Cleaning",VLOOKUP(AB231,'M08, tab 4,5,6,7,8,9'!$I$3:$K$5,3,FALSE),IF(AD231="No daily cleaning",VLOOKUP(AB231,'M08, tab 4,5,6,7,8,9'!$I$3:$J$5,2,FALSE)))</f>
        <v>0.01</v>
      </c>
      <c r="AF231" s="22">
        <f>'INPUT-Production'!P231</f>
        <v>0</v>
      </c>
      <c r="AG231" s="11" t="str">
        <f>IF(AF231=0,'INPUT-Settings'!$C$12,AF231)</f>
        <v>no control measures</v>
      </c>
      <c r="AH231" s="55">
        <f>VLOOKUP(AG231,'M08, tab 4,5,6,7,8,9'!$D$4:$E$8,2,FALSE)</f>
        <v>1</v>
      </c>
      <c r="AI231" s="22">
        <f>'INPUT-Production'!Q231</f>
        <v>0</v>
      </c>
      <c r="AJ231" s="11" t="str">
        <f>IF(AI231=0,'INPUT-Settings'!$C$10)</f>
        <v>&gt;1000 m3</v>
      </c>
      <c r="AK231" s="62">
        <f>VLOOKUP(AJ231,'M08, tab 4,5,6,7,8,9'!$N$19:$O$22,2,FALSE)</f>
        <v>3</v>
      </c>
      <c r="AL231" s="11">
        <f>'INPUT-Production'!R231</f>
        <v>0</v>
      </c>
      <c r="AM231" s="11" t="str">
        <f>IF(AL231=0,'INPUT-Settings'!$C$11,AL231)</f>
        <v>Mechanical/ natural ventilation</v>
      </c>
      <c r="AN231" s="62">
        <f>VLOOKUP(AM231,'M08, tab 4,5,6,7,8,9'!$P$19:$Q$21,2,FALSE)</f>
        <v>2</v>
      </c>
      <c r="AO231" s="55">
        <f>INDEX('M08, tab 4,5,6,7,8,9'!$J$19:$L$22,'Production-Scores'!AK231,'Production-Scores'!AN231)</f>
        <v>1.1000000000000001</v>
      </c>
    </row>
    <row r="232" spans="1:41" x14ac:dyDescent="0.3">
      <c r="A232" s="22">
        <f>'INPUT-Production'!A232</f>
        <v>0</v>
      </c>
      <c r="B232" s="2">
        <f>'INPUT-Production'!B232</f>
        <v>0</v>
      </c>
      <c r="C232" s="22">
        <f>'INPUT-Production'!C232</f>
        <v>0</v>
      </c>
      <c r="D232" s="11">
        <f>'INPUT-Production'!D232</f>
        <v>0</v>
      </c>
      <c r="E232" s="22">
        <f>'INPUT-Production'!E232</f>
        <v>0</v>
      </c>
      <c r="F232" s="2">
        <f>'INPUT-Production'!F232</f>
        <v>0</v>
      </c>
      <c r="G232" s="65">
        <f>'INPUT-Production'!G232</f>
        <v>0</v>
      </c>
      <c r="H232" s="51" t="str">
        <f>IF(C232="process","y",IF(G232=0,'INPUT-Settings'!$C$23,G232))</f>
        <v>n</v>
      </c>
      <c r="I232" s="22">
        <f>'INPUT-Production'!H232</f>
        <v>0</v>
      </c>
      <c r="J232" s="11" t="str">
        <f>IF(I232=0,'INPUT-Settings'!$C$22,I232)</f>
        <v>min</v>
      </c>
      <c r="K232" s="11">
        <f>'INPUT-Production'!I232</f>
        <v>0</v>
      </c>
      <c r="L232" s="62">
        <f>IF(AND(K232=0,C232="input"),'INPUT-Settings'!$C$18,IF(AND(K232=0,C232="output"),'INPUT-Settings'!$C$20,IF(AND(K232=0,C232="process"),'INPUT-Settings'!$C$19,K232)))</f>
        <v>0</v>
      </c>
      <c r="M232" s="55">
        <f t="shared" si="8"/>
        <v>0</v>
      </c>
      <c r="N232" s="22">
        <f>'INPUT-Production'!J232</f>
        <v>0</v>
      </c>
      <c r="O232" s="11" t="str">
        <f>IF(N232=0,'INPUT-Settings'!$C$21,'Production-Scores'!N232)</f>
        <v>4-5 days a week</v>
      </c>
      <c r="P232" s="55">
        <f>VLOOKUP('Production-Scores'!O232,'M08 tab 10,11'!$B$13:$C$18,2,FALSE)</f>
        <v>1</v>
      </c>
      <c r="Q232" s="22">
        <f>'INPUT-Production'!K232</f>
        <v>0</v>
      </c>
      <c r="R232" s="11" t="str">
        <f>IF(Q232=0,'INPUT-Settings'!$C$17,'Production-Scores'!Q232)</f>
        <v>closed containers</v>
      </c>
      <c r="S232" s="55">
        <f>VLOOKUP(R232,'S08 App. A,C'!$D$16:$E$23,2,FALSE)</f>
        <v>0</v>
      </c>
      <c r="T232" s="22">
        <f>'INPUT-Production'!L232</f>
        <v>0</v>
      </c>
      <c r="U232" s="11" t="str">
        <f>IF(T232=0,'INPUT-Settings'!$C$16,T232)</f>
        <v>no cabin</v>
      </c>
      <c r="V232" s="62">
        <f>VLOOKUP(U232,'M08, tab 4,5,6,7,8,9'!$I$31:$J$33,2,FALSE)</f>
        <v>1</v>
      </c>
      <c r="W232" s="11">
        <f>'INPUT-Production'!M232</f>
        <v>0</v>
      </c>
      <c r="X232" s="11" t="str">
        <f>IF(W232=0,'INPUT-Settings'!$C$15,W232)</f>
        <v>None</v>
      </c>
      <c r="Y232" s="62">
        <f>VLOOKUP(X232,'M08, tab 4,5,6,7,8,9'!$D$31:$E$51,2,FALSE)</f>
        <v>1</v>
      </c>
      <c r="Z232" s="55">
        <f t="shared" si="9"/>
        <v>1</v>
      </c>
      <c r="AA232" s="22">
        <f>'INPUT-Production'!N232</f>
        <v>0</v>
      </c>
      <c r="AB232" s="11" t="str">
        <f>IF(AA232=0,'INPUT-Settings'!$C$14,AA232)</f>
        <v>regular inspections</v>
      </c>
      <c r="AC232" s="11">
        <f>'INPUT-Production'!O232</f>
        <v>0</v>
      </c>
      <c r="AD232" s="11" t="str">
        <f>IF(AC232=0,'INPUT-Settings'!$C$13,AC232)</f>
        <v>No daily cleaning</v>
      </c>
      <c r="AE232" s="55">
        <f>IF(AD232="Daily Cleaning",VLOOKUP(AB232,'M08, tab 4,5,6,7,8,9'!$I$3:$K$5,3,FALSE),IF(AD232="No daily cleaning",VLOOKUP(AB232,'M08, tab 4,5,6,7,8,9'!$I$3:$J$5,2,FALSE)))</f>
        <v>0.01</v>
      </c>
      <c r="AF232" s="22">
        <f>'INPUT-Production'!P232</f>
        <v>0</v>
      </c>
      <c r="AG232" s="11" t="str">
        <f>IF(AF232=0,'INPUT-Settings'!$C$12,AF232)</f>
        <v>no control measures</v>
      </c>
      <c r="AH232" s="55">
        <f>VLOOKUP(AG232,'M08, tab 4,5,6,7,8,9'!$D$4:$E$8,2,FALSE)</f>
        <v>1</v>
      </c>
      <c r="AI232" s="22">
        <f>'INPUT-Production'!Q232</f>
        <v>0</v>
      </c>
      <c r="AJ232" s="11" t="str">
        <f>IF(AI232=0,'INPUT-Settings'!$C$10)</f>
        <v>&gt;1000 m3</v>
      </c>
      <c r="AK232" s="62">
        <f>VLOOKUP(AJ232,'M08, tab 4,5,6,7,8,9'!$N$19:$O$22,2,FALSE)</f>
        <v>3</v>
      </c>
      <c r="AL232" s="11">
        <f>'INPUT-Production'!R232</f>
        <v>0</v>
      </c>
      <c r="AM232" s="11" t="str">
        <f>IF(AL232=0,'INPUT-Settings'!$C$11,AL232)</f>
        <v>Mechanical/ natural ventilation</v>
      </c>
      <c r="AN232" s="62">
        <f>VLOOKUP(AM232,'M08, tab 4,5,6,7,8,9'!$P$19:$Q$21,2,FALSE)</f>
        <v>2</v>
      </c>
      <c r="AO232" s="55">
        <f>INDEX('M08, tab 4,5,6,7,8,9'!$J$19:$L$22,'Production-Scores'!AK232,'Production-Scores'!AN232)</f>
        <v>1.1000000000000001</v>
      </c>
    </row>
    <row r="233" spans="1:41" x14ac:dyDescent="0.3">
      <c r="A233" s="22">
        <f>'INPUT-Production'!A233</f>
        <v>0</v>
      </c>
      <c r="B233" s="2">
        <f>'INPUT-Production'!B233</f>
        <v>0</v>
      </c>
      <c r="C233" s="22">
        <f>'INPUT-Production'!C233</f>
        <v>0</v>
      </c>
      <c r="D233" s="11">
        <f>'INPUT-Production'!D233</f>
        <v>0</v>
      </c>
      <c r="E233" s="22">
        <f>'INPUT-Production'!E233</f>
        <v>0</v>
      </c>
      <c r="F233" s="2">
        <f>'INPUT-Production'!F233</f>
        <v>0</v>
      </c>
      <c r="G233" s="65">
        <f>'INPUT-Production'!G233</f>
        <v>0</v>
      </c>
      <c r="H233" s="51" t="str">
        <f>IF(C233="process","y",IF(G233=0,'INPUT-Settings'!$C$23,G233))</f>
        <v>n</v>
      </c>
      <c r="I233" s="22">
        <f>'INPUT-Production'!H233</f>
        <v>0</v>
      </c>
      <c r="J233" s="11" t="str">
        <f>IF(I233=0,'INPUT-Settings'!$C$22,I233)</f>
        <v>min</v>
      </c>
      <c r="K233" s="11">
        <f>'INPUT-Production'!I233</f>
        <v>0</v>
      </c>
      <c r="L233" s="62">
        <f>IF(AND(K233=0,C233="input"),'INPUT-Settings'!$C$18,IF(AND(K233=0,C233="output"),'INPUT-Settings'!$C$20,IF(AND(K233=0,C233="process"),'INPUT-Settings'!$C$19,K233)))</f>
        <v>0</v>
      </c>
      <c r="M233" s="55">
        <f t="shared" si="8"/>
        <v>0</v>
      </c>
      <c r="N233" s="22">
        <f>'INPUT-Production'!J233</f>
        <v>0</v>
      </c>
      <c r="O233" s="11" t="str">
        <f>IF(N233=0,'INPUT-Settings'!$C$21,'Production-Scores'!N233)</f>
        <v>4-5 days a week</v>
      </c>
      <c r="P233" s="55">
        <f>VLOOKUP('Production-Scores'!O233,'M08 tab 10,11'!$B$13:$C$18,2,FALSE)</f>
        <v>1</v>
      </c>
      <c r="Q233" s="22">
        <f>'INPUT-Production'!K233</f>
        <v>0</v>
      </c>
      <c r="R233" s="11" t="str">
        <f>IF(Q233=0,'INPUT-Settings'!$C$17,'Production-Scores'!Q233)</f>
        <v>closed containers</v>
      </c>
      <c r="S233" s="55">
        <f>VLOOKUP(R233,'S08 App. A,C'!$D$16:$E$23,2,FALSE)</f>
        <v>0</v>
      </c>
      <c r="T233" s="22">
        <f>'INPUT-Production'!L233</f>
        <v>0</v>
      </c>
      <c r="U233" s="11" t="str">
        <f>IF(T233=0,'INPUT-Settings'!$C$16,T233)</f>
        <v>no cabin</v>
      </c>
      <c r="V233" s="62">
        <f>VLOOKUP(U233,'M08, tab 4,5,6,7,8,9'!$I$31:$J$33,2,FALSE)</f>
        <v>1</v>
      </c>
      <c r="W233" s="11">
        <f>'INPUT-Production'!M233</f>
        <v>0</v>
      </c>
      <c r="X233" s="11" t="str">
        <f>IF(W233=0,'INPUT-Settings'!$C$15,W233)</f>
        <v>None</v>
      </c>
      <c r="Y233" s="62">
        <f>VLOOKUP(X233,'M08, tab 4,5,6,7,8,9'!$D$31:$E$51,2,FALSE)</f>
        <v>1</v>
      </c>
      <c r="Z233" s="55">
        <f t="shared" si="9"/>
        <v>1</v>
      </c>
      <c r="AA233" s="22">
        <f>'INPUT-Production'!N233</f>
        <v>0</v>
      </c>
      <c r="AB233" s="11" t="str">
        <f>IF(AA233=0,'INPUT-Settings'!$C$14,AA233)</f>
        <v>regular inspections</v>
      </c>
      <c r="AC233" s="11">
        <f>'INPUT-Production'!O233</f>
        <v>0</v>
      </c>
      <c r="AD233" s="11" t="str">
        <f>IF(AC233=0,'INPUT-Settings'!$C$13,AC233)</f>
        <v>No daily cleaning</v>
      </c>
      <c r="AE233" s="55">
        <f>IF(AD233="Daily Cleaning",VLOOKUP(AB233,'M08, tab 4,5,6,7,8,9'!$I$3:$K$5,3,FALSE),IF(AD233="No daily cleaning",VLOOKUP(AB233,'M08, tab 4,5,6,7,8,9'!$I$3:$J$5,2,FALSE)))</f>
        <v>0.01</v>
      </c>
      <c r="AF233" s="22">
        <f>'INPUT-Production'!P233</f>
        <v>0</v>
      </c>
      <c r="AG233" s="11" t="str">
        <f>IF(AF233=0,'INPUT-Settings'!$C$12,AF233)</f>
        <v>no control measures</v>
      </c>
      <c r="AH233" s="55">
        <f>VLOOKUP(AG233,'M08, tab 4,5,6,7,8,9'!$D$4:$E$8,2,FALSE)</f>
        <v>1</v>
      </c>
      <c r="AI233" s="22">
        <f>'INPUT-Production'!Q233</f>
        <v>0</v>
      </c>
      <c r="AJ233" s="11" t="str">
        <f>IF(AI233=0,'INPUT-Settings'!$C$10)</f>
        <v>&gt;1000 m3</v>
      </c>
      <c r="AK233" s="62">
        <f>VLOOKUP(AJ233,'M08, tab 4,5,6,7,8,9'!$N$19:$O$22,2,FALSE)</f>
        <v>3</v>
      </c>
      <c r="AL233" s="11">
        <f>'INPUT-Production'!R233</f>
        <v>0</v>
      </c>
      <c r="AM233" s="11" t="str">
        <f>IF(AL233=0,'INPUT-Settings'!$C$11,AL233)</f>
        <v>Mechanical/ natural ventilation</v>
      </c>
      <c r="AN233" s="62">
        <f>VLOOKUP(AM233,'M08, tab 4,5,6,7,8,9'!$P$19:$Q$21,2,FALSE)</f>
        <v>2</v>
      </c>
      <c r="AO233" s="55">
        <f>INDEX('M08, tab 4,5,6,7,8,9'!$J$19:$L$22,'Production-Scores'!AK233,'Production-Scores'!AN233)</f>
        <v>1.1000000000000001</v>
      </c>
    </row>
    <row r="234" spans="1:41" x14ac:dyDescent="0.3">
      <c r="A234" s="22">
        <f>'INPUT-Production'!A234</f>
        <v>0</v>
      </c>
      <c r="B234" s="2">
        <f>'INPUT-Production'!B234</f>
        <v>0</v>
      </c>
      <c r="C234" s="22">
        <f>'INPUT-Production'!C234</f>
        <v>0</v>
      </c>
      <c r="D234" s="11">
        <f>'INPUT-Production'!D234</f>
        <v>0</v>
      </c>
      <c r="E234" s="22">
        <f>'INPUT-Production'!E234</f>
        <v>0</v>
      </c>
      <c r="F234" s="2">
        <f>'INPUT-Production'!F234</f>
        <v>0</v>
      </c>
      <c r="G234" s="65">
        <f>'INPUT-Production'!G234</f>
        <v>0</v>
      </c>
      <c r="H234" s="51" t="str">
        <f>IF(C234="process","y",IF(G234=0,'INPUT-Settings'!$C$23,G234))</f>
        <v>n</v>
      </c>
      <c r="I234" s="22">
        <f>'INPUT-Production'!H234</f>
        <v>0</v>
      </c>
      <c r="J234" s="11" t="str">
        <f>IF(I234=0,'INPUT-Settings'!$C$22,I234)</f>
        <v>min</v>
      </c>
      <c r="K234" s="11">
        <f>'INPUT-Production'!I234</f>
        <v>0</v>
      </c>
      <c r="L234" s="62">
        <f>IF(AND(K234=0,C234="input"),'INPUT-Settings'!$C$18,IF(AND(K234=0,C234="output"),'INPUT-Settings'!$C$20,IF(AND(K234=0,C234="process"),'INPUT-Settings'!$C$19,K234)))</f>
        <v>0</v>
      </c>
      <c r="M234" s="55">
        <f t="shared" si="8"/>
        <v>0</v>
      </c>
      <c r="N234" s="22">
        <f>'INPUT-Production'!J234</f>
        <v>0</v>
      </c>
      <c r="O234" s="11" t="str">
        <f>IF(N234=0,'INPUT-Settings'!$C$21,'Production-Scores'!N234)</f>
        <v>4-5 days a week</v>
      </c>
      <c r="P234" s="55">
        <f>VLOOKUP('Production-Scores'!O234,'M08 tab 10,11'!$B$13:$C$18,2,FALSE)</f>
        <v>1</v>
      </c>
      <c r="Q234" s="22">
        <f>'INPUT-Production'!K234</f>
        <v>0</v>
      </c>
      <c r="R234" s="11" t="str">
        <f>IF(Q234=0,'INPUT-Settings'!$C$17,'Production-Scores'!Q234)</f>
        <v>closed containers</v>
      </c>
      <c r="S234" s="55">
        <f>VLOOKUP(R234,'S08 App. A,C'!$D$16:$E$23,2,FALSE)</f>
        <v>0</v>
      </c>
      <c r="T234" s="22">
        <f>'INPUT-Production'!L234</f>
        <v>0</v>
      </c>
      <c r="U234" s="11" t="str">
        <f>IF(T234=0,'INPUT-Settings'!$C$16,T234)</f>
        <v>no cabin</v>
      </c>
      <c r="V234" s="62">
        <f>VLOOKUP(U234,'M08, tab 4,5,6,7,8,9'!$I$31:$J$33,2,FALSE)</f>
        <v>1</v>
      </c>
      <c r="W234" s="11">
        <f>'INPUT-Production'!M234</f>
        <v>0</v>
      </c>
      <c r="X234" s="11" t="str">
        <f>IF(W234=0,'INPUT-Settings'!$C$15,W234)</f>
        <v>None</v>
      </c>
      <c r="Y234" s="62">
        <f>VLOOKUP(X234,'M08, tab 4,5,6,7,8,9'!$D$31:$E$51,2,FALSE)</f>
        <v>1</v>
      </c>
      <c r="Z234" s="55">
        <f t="shared" si="9"/>
        <v>1</v>
      </c>
      <c r="AA234" s="22">
        <f>'INPUT-Production'!N234</f>
        <v>0</v>
      </c>
      <c r="AB234" s="11" t="str">
        <f>IF(AA234=0,'INPUT-Settings'!$C$14,AA234)</f>
        <v>regular inspections</v>
      </c>
      <c r="AC234" s="11">
        <f>'INPUT-Production'!O234</f>
        <v>0</v>
      </c>
      <c r="AD234" s="11" t="str">
        <f>IF(AC234=0,'INPUT-Settings'!$C$13,AC234)</f>
        <v>No daily cleaning</v>
      </c>
      <c r="AE234" s="55">
        <f>IF(AD234="Daily Cleaning",VLOOKUP(AB234,'M08, tab 4,5,6,7,8,9'!$I$3:$K$5,3,FALSE),IF(AD234="No daily cleaning",VLOOKUP(AB234,'M08, tab 4,5,6,7,8,9'!$I$3:$J$5,2,FALSE)))</f>
        <v>0.01</v>
      </c>
      <c r="AF234" s="22">
        <f>'INPUT-Production'!P234</f>
        <v>0</v>
      </c>
      <c r="AG234" s="11" t="str">
        <f>IF(AF234=0,'INPUT-Settings'!$C$12,AF234)</f>
        <v>no control measures</v>
      </c>
      <c r="AH234" s="55">
        <f>VLOOKUP(AG234,'M08, tab 4,5,6,7,8,9'!$D$4:$E$8,2,FALSE)</f>
        <v>1</v>
      </c>
      <c r="AI234" s="22">
        <f>'INPUT-Production'!Q234</f>
        <v>0</v>
      </c>
      <c r="AJ234" s="11" t="str">
        <f>IF(AI234=0,'INPUT-Settings'!$C$10)</f>
        <v>&gt;1000 m3</v>
      </c>
      <c r="AK234" s="62">
        <f>VLOOKUP(AJ234,'M08, tab 4,5,6,7,8,9'!$N$19:$O$22,2,FALSE)</f>
        <v>3</v>
      </c>
      <c r="AL234" s="11">
        <f>'INPUT-Production'!R234</f>
        <v>0</v>
      </c>
      <c r="AM234" s="11" t="str">
        <f>IF(AL234=0,'INPUT-Settings'!$C$11,AL234)</f>
        <v>Mechanical/ natural ventilation</v>
      </c>
      <c r="AN234" s="62">
        <f>VLOOKUP(AM234,'M08, tab 4,5,6,7,8,9'!$P$19:$Q$21,2,FALSE)</f>
        <v>2</v>
      </c>
      <c r="AO234" s="55">
        <f>INDEX('M08, tab 4,5,6,7,8,9'!$J$19:$L$22,'Production-Scores'!AK234,'Production-Scores'!AN234)</f>
        <v>1.1000000000000001</v>
      </c>
    </row>
    <row r="235" spans="1:41" x14ac:dyDescent="0.3">
      <c r="A235" s="22">
        <f>'INPUT-Production'!A235</f>
        <v>0</v>
      </c>
      <c r="B235" s="2">
        <f>'INPUT-Production'!B235</f>
        <v>0</v>
      </c>
      <c r="C235" s="22">
        <f>'INPUT-Production'!C235</f>
        <v>0</v>
      </c>
      <c r="D235" s="11">
        <f>'INPUT-Production'!D235</f>
        <v>0</v>
      </c>
      <c r="E235" s="22">
        <f>'INPUT-Production'!E235</f>
        <v>0</v>
      </c>
      <c r="F235" s="2">
        <f>'INPUT-Production'!F235</f>
        <v>0</v>
      </c>
      <c r="G235" s="65">
        <f>'INPUT-Production'!G235</f>
        <v>0</v>
      </c>
      <c r="H235" s="51" t="str">
        <f>IF(C235="process","y",IF(G235=0,'INPUT-Settings'!$C$23,G235))</f>
        <v>n</v>
      </c>
      <c r="I235" s="22">
        <f>'INPUT-Production'!H235</f>
        <v>0</v>
      </c>
      <c r="J235" s="11" t="str">
        <f>IF(I235=0,'INPUT-Settings'!$C$22,I235)</f>
        <v>min</v>
      </c>
      <c r="K235" s="11">
        <f>'INPUT-Production'!I235</f>
        <v>0</v>
      </c>
      <c r="L235" s="62">
        <f>IF(AND(K235=0,C235="input"),'INPUT-Settings'!$C$18,IF(AND(K235=0,C235="output"),'INPUT-Settings'!$C$20,IF(AND(K235=0,C235="process"),'INPUT-Settings'!$C$19,K235)))</f>
        <v>0</v>
      </c>
      <c r="M235" s="55">
        <f t="shared" si="8"/>
        <v>0</v>
      </c>
      <c r="N235" s="22">
        <f>'INPUT-Production'!J235</f>
        <v>0</v>
      </c>
      <c r="O235" s="11" t="str">
        <f>IF(N235=0,'INPUT-Settings'!$C$21,'Production-Scores'!N235)</f>
        <v>4-5 days a week</v>
      </c>
      <c r="P235" s="55">
        <f>VLOOKUP('Production-Scores'!O235,'M08 tab 10,11'!$B$13:$C$18,2,FALSE)</f>
        <v>1</v>
      </c>
      <c r="Q235" s="22">
        <f>'INPUT-Production'!K235</f>
        <v>0</v>
      </c>
      <c r="R235" s="11" t="str">
        <f>IF(Q235=0,'INPUT-Settings'!$C$17,'Production-Scores'!Q235)</f>
        <v>closed containers</v>
      </c>
      <c r="S235" s="55">
        <f>VLOOKUP(R235,'S08 App. A,C'!$D$16:$E$23,2,FALSE)</f>
        <v>0</v>
      </c>
      <c r="T235" s="22">
        <f>'INPUT-Production'!L235</f>
        <v>0</v>
      </c>
      <c r="U235" s="11" t="str">
        <f>IF(T235=0,'INPUT-Settings'!$C$16,T235)</f>
        <v>no cabin</v>
      </c>
      <c r="V235" s="62">
        <f>VLOOKUP(U235,'M08, tab 4,5,6,7,8,9'!$I$31:$J$33,2,FALSE)</f>
        <v>1</v>
      </c>
      <c r="W235" s="11">
        <f>'INPUT-Production'!M235</f>
        <v>0</v>
      </c>
      <c r="X235" s="11" t="str">
        <f>IF(W235=0,'INPUT-Settings'!$C$15,W235)</f>
        <v>None</v>
      </c>
      <c r="Y235" s="62">
        <f>VLOOKUP(X235,'M08, tab 4,5,6,7,8,9'!$D$31:$E$51,2,FALSE)</f>
        <v>1</v>
      </c>
      <c r="Z235" s="55">
        <f t="shared" si="9"/>
        <v>1</v>
      </c>
      <c r="AA235" s="22">
        <f>'INPUT-Production'!N235</f>
        <v>0</v>
      </c>
      <c r="AB235" s="11" t="str">
        <f>IF(AA235=0,'INPUT-Settings'!$C$14,AA235)</f>
        <v>regular inspections</v>
      </c>
      <c r="AC235" s="11">
        <f>'INPUT-Production'!O235</f>
        <v>0</v>
      </c>
      <c r="AD235" s="11" t="str">
        <f>IF(AC235=0,'INPUT-Settings'!$C$13,AC235)</f>
        <v>No daily cleaning</v>
      </c>
      <c r="AE235" s="55">
        <f>IF(AD235="Daily Cleaning",VLOOKUP(AB235,'M08, tab 4,5,6,7,8,9'!$I$3:$K$5,3,FALSE),IF(AD235="No daily cleaning",VLOOKUP(AB235,'M08, tab 4,5,6,7,8,9'!$I$3:$J$5,2,FALSE)))</f>
        <v>0.01</v>
      </c>
      <c r="AF235" s="22">
        <f>'INPUT-Production'!P235</f>
        <v>0</v>
      </c>
      <c r="AG235" s="11" t="str">
        <f>IF(AF235=0,'INPUT-Settings'!$C$12,AF235)</f>
        <v>no control measures</v>
      </c>
      <c r="AH235" s="55">
        <f>VLOOKUP(AG235,'M08, tab 4,5,6,7,8,9'!$D$4:$E$8,2,FALSE)</f>
        <v>1</v>
      </c>
      <c r="AI235" s="22">
        <f>'INPUT-Production'!Q235</f>
        <v>0</v>
      </c>
      <c r="AJ235" s="11" t="str">
        <f>IF(AI235=0,'INPUT-Settings'!$C$10)</f>
        <v>&gt;1000 m3</v>
      </c>
      <c r="AK235" s="62">
        <f>VLOOKUP(AJ235,'M08, tab 4,5,6,7,8,9'!$N$19:$O$22,2,FALSE)</f>
        <v>3</v>
      </c>
      <c r="AL235" s="11">
        <f>'INPUT-Production'!R235</f>
        <v>0</v>
      </c>
      <c r="AM235" s="11" t="str">
        <f>IF(AL235=0,'INPUT-Settings'!$C$11,AL235)</f>
        <v>Mechanical/ natural ventilation</v>
      </c>
      <c r="AN235" s="62">
        <f>VLOOKUP(AM235,'M08, tab 4,5,6,7,8,9'!$P$19:$Q$21,2,FALSE)</f>
        <v>2</v>
      </c>
      <c r="AO235" s="55">
        <f>INDEX('M08, tab 4,5,6,7,8,9'!$J$19:$L$22,'Production-Scores'!AK235,'Production-Scores'!AN235)</f>
        <v>1.1000000000000001</v>
      </c>
    </row>
    <row r="236" spans="1:41" x14ac:dyDescent="0.3">
      <c r="A236" s="22">
        <f>'INPUT-Production'!A236</f>
        <v>0</v>
      </c>
      <c r="B236" s="2">
        <f>'INPUT-Production'!B236</f>
        <v>0</v>
      </c>
      <c r="C236" s="22">
        <f>'INPUT-Production'!C236</f>
        <v>0</v>
      </c>
      <c r="D236" s="11">
        <f>'INPUT-Production'!D236</f>
        <v>0</v>
      </c>
      <c r="E236" s="22">
        <f>'INPUT-Production'!E236</f>
        <v>0</v>
      </c>
      <c r="F236" s="2">
        <f>'INPUT-Production'!F236</f>
        <v>0</v>
      </c>
      <c r="G236" s="65">
        <f>'INPUT-Production'!G236</f>
        <v>0</v>
      </c>
      <c r="H236" s="51" t="str">
        <f>IF(C236="process","y",IF(G236=0,'INPUT-Settings'!$C$23,G236))</f>
        <v>n</v>
      </c>
      <c r="I236" s="22">
        <f>'INPUT-Production'!H236</f>
        <v>0</v>
      </c>
      <c r="J236" s="11" t="str">
        <f>IF(I236=0,'INPUT-Settings'!$C$22,I236)</f>
        <v>min</v>
      </c>
      <c r="K236" s="11">
        <f>'INPUT-Production'!I236</f>
        <v>0</v>
      </c>
      <c r="L236" s="62">
        <f>IF(AND(K236=0,C236="input"),'INPUT-Settings'!$C$18,IF(AND(K236=0,C236="output"),'INPUT-Settings'!$C$20,IF(AND(K236=0,C236="process"),'INPUT-Settings'!$C$19,K236)))</f>
        <v>0</v>
      </c>
      <c r="M236" s="55">
        <f t="shared" si="8"/>
        <v>0</v>
      </c>
      <c r="N236" s="22">
        <f>'INPUT-Production'!J236</f>
        <v>0</v>
      </c>
      <c r="O236" s="11" t="str">
        <f>IF(N236=0,'INPUT-Settings'!$C$21,'Production-Scores'!N236)</f>
        <v>4-5 days a week</v>
      </c>
      <c r="P236" s="55">
        <f>VLOOKUP('Production-Scores'!O236,'M08 tab 10,11'!$B$13:$C$18,2,FALSE)</f>
        <v>1</v>
      </c>
      <c r="Q236" s="22">
        <f>'INPUT-Production'!K236</f>
        <v>0</v>
      </c>
      <c r="R236" s="11" t="str">
        <f>IF(Q236=0,'INPUT-Settings'!$C$17,'Production-Scores'!Q236)</f>
        <v>closed containers</v>
      </c>
      <c r="S236" s="55">
        <f>VLOOKUP(R236,'S08 App. A,C'!$D$16:$E$23,2,FALSE)</f>
        <v>0</v>
      </c>
      <c r="T236" s="22">
        <f>'INPUT-Production'!L236</f>
        <v>0</v>
      </c>
      <c r="U236" s="11" t="str">
        <f>IF(T236=0,'INPUT-Settings'!$C$16,T236)</f>
        <v>no cabin</v>
      </c>
      <c r="V236" s="62">
        <f>VLOOKUP(U236,'M08, tab 4,5,6,7,8,9'!$I$31:$J$33,2,FALSE)</f>
        <v>1</v>
      </c>
      <c r="W236" s="11">
        <f>'INPUT-Production'!M236</f>
        <v>0</v>
      </c>
      <c r="X236" s="11" t="str">
        <f>IF(W236=0,'INPUT-Settings'!$C$15,W236)</f>
        <v>None</v>
      </c>
      <c r="Y236" s="62">
        <f>VLOOKUP(X236,'M08, tab 4,5,6,7,8,9'!$D$31:$E$51,2,FALSE)</f>
        <v>1</v>
      </c>
      <c r="Z236" s="55">
        <f t="shared" si="9"/>
        <v>1</v>
      </c>
      <c r="AA236" s="22">
        <f>'INPUT-Production'!N236</f>
        <v>0</v>
      </c>
      <c r="AB236" s="11" t="str">
        <f>IF(AA236=0,'INPUT-Settings'!$C$14,AA236)</f>
        <v>regular inspections</v>
      </c>
      <c r="AC236" s="11">
        <f>'INPUT-Production'!O236</f>
        <v>0</v>
      </c>
      <c r="AD236" s="11" t="str">
        <f>IF(AC236=0,'INPUT-Settings'!$C$13,AC236)</f>
        <v>No daily cleaning</v>
      </c>
      <c r="AE236" s="55">
        <f>IF(AD236="Daily Cleaning",VLOOKUP(AB236,'M08, tab 4,5,6,7,8,9'!$I$3:$K$5,3,FALSE),IF(AD236="No daily cleaning",VLOOKUP(AB236,'M08, tab 4,5,6,7,8,9'!$I$3:$J$5,2,FALSE)))</f>
        <v>0.01</v>
      </c>
      <c r="AF236" s="22">
        <f>'INPUT-Production'!P236</f>
        <v>0</v>
      </c>
      <c r="AG236" s="11" t="str">
        <f>IF(AF236=0,'INPUT-Settings'!$C$12,AF236)</f>
        <v>no control measures</v>
      </c>
      <c r="AH236" s="55">
        <f>VLOOKUP(AG236,'M08, tab 4,5,6,7,8,9'!$D$4:$E$8,2,FALSE)</f>
        <v>1</v>
      </c>
      <c r="AI236" s="22">
        <f>'INPUT-Production'!Q236</f>
        <v>0</v>
      </c>
      <c r="AJ236" s="11" t="str">
        <f>IF(AI236=0,'INPUT-Settings'!$C$10)</f>
        <v>&gt;1000 m3</v>
      </c>
      <c r="AK236" s="62">
        <f>VLOOKUP(AJ236,'M08, tab 4,5,6,7,8,9'!$N$19:$O$22,2,FALSE)</f>
        <v>3</v>
      </c>
      <c r="AL236" s="11">
        <f>'INPUT-Production'!R236</f>
        <v>0</v>
      </c>
      <c r="AM236" s="11" t="str">
        <f>IF(AL236=0,'INPUT-Settings'!$C$11,AL236)</f>
        <v>Mechanical/ natural ventilation</v>
      </c>
      <c r="AN236" s="62">
        <f>VLOOKUP(AM236,'M08, tab 4,5,6,7,8,9'!$P$19:$Q$21,2,FALSE)</f>
        <v>2</v>
      </c>
      <c r="AO236" s="55">
        <f>INDEX('M08, tab 4,5,6,7,8,9'!$J$19:$L$22,'Production-Scores'!AK236,'Production-Scores'!AN236)</f>
        <v>1.1000000000000001</v>
      </c>
    </row>
    <row r="237" spans="1:41" x14ac:dyDescent="0.3">
      <c r="A237" s="22">
        <f>'INPUT-Production'!A237</f>
        <v>0</v>
      </c>
      <c r="B237" s="2">
        <f>'INPUT-Production'!B237</f>
        <v>0</v>
      </c>
      <c r="C237" s="22">
        <f>'INPUT-Production'!C237</f>
        <v>0</v>
      </c>
      <c r="D237" s="11">
        <f>'INPUT-Production'!D237</f>
        <v>0</v>
      </c>
      <c r="E237" s="22">
        <f>'INPUT-Production'!E237</f>
        <v>0</v>
      </c>
      <c r="F237" s="2">
        <f>'INPUT-Production'!F237</f>
        <v>0</v>
      </c>
      <c r="G237" s="65">
        <f>'INPUT-Production'!G237</f>
        <v>0</v>
      </c>
      <c r="H237" s="51" t="str">
        <f>IF(C237="process","y",IF(G237=0,'INPUT-Settings'!$C$23,G237))</f>
        <v>n</v>
      </c>
      <c r="I237" s="22">
        <f>'INPUT-Production'!H237</f>
        <v>0</v>
      </c>
      <c r="J237" s="11" t="str">
        <f>IF(I237=0,'INPUT-Settings'!$C$22,I237)</f>
        <v>min</v>
      </c>
      <c r="K237" s="11">
        <f>'INPUT-Production'!I237</f>
        <v>0</v>
      </c>
      <c r="L237" s="62">
        <f>IF(AND(K237=0,C237="input"),'INPUT-Settings'!$C$18,IF(AND(K237=0,C237="output"),'INPUT-Settings'!$C$20,IF(AND(K237=0,C237="process"),'INPUT-Settings'!$C$19,K237)))</f>
        <v>0</v>
      </c>
      <c r="M237" s="55">
        <f t="shared" si="8"/>
        <v>0</v>
      </c>
      <c r="N237" s="22">
        <f>'INPUT-Production'!J237</f>
        <v>0</v>
      </c>
      <c r="O237" s="11" t="str">
        <f>IF(N237=0,'INPUT-Settings'!$C$21,'Production-Scores'!N237)</f>
        <v>4-5 days a week</v>
      </c>
      <c r="P237" s="55">
        <f>VLOOKUP('Production-Scores'!O237,'M08 tab 10,11'!$B$13:$C$18,2,FALSE)</f>
        <v>1</v>
      </c>
      <c r="Q237" s="22">
        <f>'INPUT-Production'!K237</f>
        <v>0</v>
      </c>
      <c r="R237" s="11" t="str">
        <f>IF(Q237=0,'INPUT-Settings'!$C$17,'Production-Scores'!Q237)</f>
        <v>closed containers</v>
      </c>
      <c r="S237" s="55">
        <f>VLOOKUP(R237,'S08 App. A,C'!$D$16:$E$23,2,FALSE)</f>
        <v>0</v>
      </c>
      <c r="T237" s="22">
        <f>'INPUT-Production'!L237</f>
        <v>0</v>
      </c>
      <c r="U237" s="11" t="str">
        <f>IF(T237=0,'INPUT-Settings'!$C$16,T237)</f>
        <v>no cabin</v>
      </c>
      <c r="V237" s="62">
        <f>VLOOKUP(U237,'M08, tab 4,5,6,7,8,9'!$I$31:$J$33,2,FALSE)</f>
        <v>1</v>
      </c>
      <c r="W237" s="11">
        <f>'INPUT-Production'!M237</f>
        <v>0</v>
      </c>
      <c r="X237" s="11" t="str">
        <f>IF(W237=0,'INPUT-Settings'!$C$15,W237)</f>
        <v>None</v>
      </c>
      <c r="Y237" s="62">
        <f>VLOOKUP(X237,'M08, tab 4,5,6,7,8,9'!$D$31:$E$51,2,FALSE)</f>
        <v>1</v>
      </c>
      <c r="Z237" s="55">
        <f t="shared" si="9"/>
        <v>1</v>
      </c>
      <c r="AA237" s="22">
        <f>'INPUT-Production'!N237</f>
        <v>0</v>
      </c>
      <c r="AB237" s="11" t="str">
        <f>IF(AA237=0,'INPUT-Settings'!$C$14,AA237)</f>
        <v>regular inspections</v>
      </c>
      <c r="AC237" s="11">
        <f>'INPUT-Production'!O237</f>
        <v>0</v>
      </c>
      <c r="AD237" s="11" t="str">
        <f>IF(AC237=0,'INPUT-Settings'!$C$13,AC237)</f>
        <v>No daily cleaning</v>
      </c>
      <c r="AE237" s="55">
        <f>IF(AD237="Daily Cleaning",VLOOKUP(AB237,'M08, tab 4,5,6,7,8,9'!$I$3:$K$5,3,FALSE),IF(AD237="No daily cleaning",VLOOKUP(AB237,'M08, tab 4,5,6,7,8,9'!$I$3:$J$5,2,FALSE)))</f>
        <v>0.01</v>
      </c>
      <c r="AF237" s="22">
        <f>'INPUT-Production'!P237</f>
        <v>0</v>
      </c>
      <c r="AG237" s="11" t="str">
        <f>IF(AF237=0,'INPUT-Settings'!$C$12,AF237)</f>
        <v>no control measures</v>
      </c>
      <c r="AH237" s="55">
        <f>VLOOKUP(AG237,'M08, tab 4,5,6,7,8,9'!$D$4:$E$8,2,FALSE)</f>
        <v>1</v>
      </c>
      <c r="AI237" s="22">
        <f>'INPUT-Production'!Q237</f>
        <v>0</v>
      </c>
      <c r="AJ237" s="11" t="str">
        <f>IF(AI237=0,'INPUT-Settings'!$C$10)</f>
        <v>&gt;1000 m3</v>
      </c>
      <c r="AK237" s="62">
        <f>VLOOKUP(AJ237,'M08, tab 4,5,6,7,8,9'!$N$19:$O$22,2,FALSE)</f>
        <v>3</v>
      </c>
      <c r="AL237" s="11">
        <f>'INPUT-Production'!R237</f>
        <v>0</v>
      </c>
      <c r="AM237" s="11" t="str">
        <f>IF(AL237=0,'INPUT-Settings'!$C$11,AL237)</f>
        <v>Mechanical/ natural ventilation</v>
      </c>
      <c r="AN237" s="62">
        <f>VLOOKUP(AM237,'M08, tab 4,5,6,7,8,9'!$P$19:$Q$21,2,FALSE)</f>
        <v>2</v>
      </c>
      <c r="AO237" s="55">
        <f>INDEX('M08, tab 4,5,6,7,8,9'!$J$19:$L$22,'Production-Scores'!AK237,'Production-Scores'!AN237)</f>
        <v>1.1000000000000001</v>
      </c>
    </row>
    <row r="238" spans="1:41" x14ac:dyDescent="0.3">
      <c r="A238" s="22">
        <f>'INPUT-Production'!A238</f>
        <v>0</v>
      </c>
      <c r="B238" s="2">
        <f>'INPUT-Production'!B238</f>
        <v>0</v>
      </c>
      <c r="C238" s="22">
        <f>'INPUT-Production'!C238</f>
        <v>0</v>
      </c>
      <c r="D238" s="11">
        <f>'INPUT-Production'!D238</f>
        <v>0</v>
      </c>
      <c r="E238" s="22">
        <f>'INPUT-Production'!E238</f>
        <v>0</v>
      </c>
      <c r="F238" s="2">
        <f>'INPUT-Production'!F238</f>
        <v>0</v>
      </c>
      <c r="G238" s="65">
        <f>'INPUT-Production'!G238</f>
        <v>0</v>
      </c>
      <c r="H238" s="51" t="str">
        <f>IF(C238="process","y",IF(G238=0,'INPUT-Settings'!$C$23,G238))</f>
        <v>n</v>
      </c>
      <c r="I238" s="22">
        <f>'INPUT-Production'!H238</f>
        <v>0</v>
      </c>
      <c r="J238" s="11" t="str">
        <f>IF(I238=0,'INPUT-Settings'!$C$22,I238)</f>
        <v>min</v>
      </c>
      <c r="K238" s="11">
        <f>'INPUT-Production'!I238</f>
        <v>0</v>
      </c>
      <c r="L238" s="62">
        <f>IF(AND(K238=0,C238="input"),'INPUT-Settings'!$C$18,IF(AND(K238=0,C238="output"),'INPUT-Settings'!$C$20,IF(AND(K238=0,C238="process"),'INPUT-Settings'!$C$19,K238)))</f>
        <v>0</v>
      </c>
      <c r="M238" s="55">
        <f t="shared" si="8"/>
        <v>0</v>
      </c>
      <c r="N238" s="22">
        <f>'INPUT-Production'!J238</f>
        <v>0</v>
      </c>
      <c r="O238" s="11" t="str">
        <f>IF(N238=0,'INPUT-Settings'!$C$21,'Production-Scores'!N238)</f>
        <v>4-5 days a week</v>
      </c>
      <c r="P238" s="55">
        <f>VLOOKUP('Production-Scores'!O238,'M08 tab 10,11'!$B$13:$C$18,2,FALSE)</f>
        <v>1</v>
      </c>
      <c r="Q238" s="22">
        <f>'INPUT-Production'!K238</f>
        <v>0</v>
      </c>
      <c r="R238" s="11" t="str">
        <f>IF(Q238=0,'INPUT-Settings'!$C$17,'Production-Scores'!Q238)</f>
        <v>closed containers</v>
      </c>
      <c r="S238" s="55">
        <f>VLOOKUP(R238,'S08 App. A,C'!$D$16:$E$23,2,FALSE)</f>
        <v>0</v>
      </c>
      <c r="T238" s="22">
        <f>'INPUT-Production'!L238</f>
        <v>0</v>
      </c>
      <c r="U238" s="11" t="str">
        <f>IF(T238=0,'INPUT-Settings'!$C$16,T238)</f>
        <v>no cabin</v>
      </c>
      <c r="V238" s="62">
        <f>VLOOKUP(U238,'M08, tab 4,5,6,7,8,9'!$I$31:$J$33,2,FALSE)</f>
        <v>1</v>
      </c>
      <c r="W238" s="11">
        <f>'INPUT-Production'!M238</f>
        <v>0</v>
      </c>
      <c r="X238" s="11" t="str">
        <f>IF(W238=0,'INPUT-Settings'!$C$15,W238)</f>
        <v>None</v>
      </c>
      <c r="Y238" s="62">
        <f>VLOOKUP(X238,'M08, tab 4,5,6,7,8,9'!$D$31:$E$51,2,FALSE)</f>
        <v>1</v>
      </c>
      <c r="Z238" s="55">
        <f t="shared" si="9"/>
        <v>1</v>
      </c>
      <c r="AA238" s="22">
        <f>'INPUT-Production'!N238</f>
        <v>0</v>
      </c>
      <c r="AB238" s="11" t="str">
        <f>IF(AA238=0,'INPUT-Settings'!$C$14,AA238)</f>
        <v>regular inspections</v>
      </c>
      <c r="AC238" s="11">
        <f>'INPUT-Production'!O238</f>
        <v>0</v>
      </c>
      <c r="AD238" s="11" t="str">
        <f>IF(AC238=0,'INPUT-Settings'!$C$13,AC238)</f>
        <v>No daily cleaning</v>
      </c>
      <c r="AE238" s="55">
        <f>IF(AD238="Daily Cleaning",VLOOKUP(AB238,'M08, tab 4,5,6,7,8,9'!$I$3:$K$5,3,FALSE),IF(AD238="No daily cleaning",VLOOKUP(AB238,'M08, tab 4,5,6,7,8,9'!$I$3:$J$5,2,FALSE)))</f>
        <v>0.01</v>
      </c>
      <c r="AF238" s="22">
        <f>'INPUT-Production'!P238</f>
        <v>0</v>
      </c>
      <c r="AG238" s="11" t="str">
        <f>IF(AF238=0,'INPUT-Settings'!$C$12,AF238)</f>
        <v>no control measures</v>
      </c>
      <c r="AH238" s="55">
        <f>VLOOKUP(AG238,'M08, tab 4,5,6,7,8,9'!$D$4:$E$8,2,FALSE)</f>
        <v>1</v>
      </c>
      <c r="AI238" s="22">
        <f>'INPUT-Production'!Q238</f>
        <v>0</v>
      </c>
      <c r="AJ238" s="11" t="str">
        <f>IF(AI238=0,'INPUT-Settings'!$C$10)</f>
        <v>&gt;1000 m3</v>
      </c>
      <c r="AK238" s="62">
        <f>VLOOKUP(AJ238,'M08, tab 4,5,6,7,8,9'!$N$19:$O$22,2,FALSE)</f>
        <v>3</v>
      </c>
      <c r="AL238" s="11">
        <f>'INPUT-Production'!R238</f>
        <v>0</v>
      </c>
      <c r="AM238" s="11" t="str">
        <f>IF(AL238=0,'INPUT-Settings'!$C$11,AL238)</f>
        <v>Mechanical/ natural ventilation</v>
      </c>
      <c r="AN238" s="62">
        <f>VLOOKUP(AM238,'M08, tab 4,5,6,7,8,9'!$P$19:$Q$21,2,FALSE)</f>
        <v>2</v>
      </c>
      <c r="AO238" s="55">
        <f>INDEX('M08, tab 4,5,6,7,8,9'!$J$19:$L$22,'Production-Scores'!AK238,'Production-Scores'!AN238)</f>
        <v>1.1000000000000001</v>
      </c>
    </row>
    <row r="239" spans="1:41" x14ac:dyDescent="0.3">
      <c r="A239" s="22">
        <f>'INPUT-Production'!A239</f>
        <v>0</v>
      </c>
      <c r="B239" s="2">
        <f>'INPUT-Production'!B239</f>
        <v>0</v>
      </c>
      <c r="C239" s="22">
        <f>'INPUT-Production'!C239</f>
        <v>0</v>
      </c>
      <c r="D239" s="11">
        <f>'INPUT-Production'!D239</f>
        <v>0</v>
      </c>
      <c r="E239" s="22">
        <f>'INPUT-Production'!E239</f>
        <v>0</v>
      </c>
      <c r="F239" s="2">
        <f>'INPUT-Production'!F239</f>
        <v>0</v>
      </c>
      <c r="G239" s="65">
        <f>'INPUT-Production'!G239</f>
        <v>0</v>
      </c>
      <c r="H239" s="51" t="str">
        <f>IF(C239="process","y",IF(G239=0,'INPUT-Settings'!$C$23,G239))</f>
        <v>n</v>
      </c>
      <c r="I239" s="22">
        <f>'INPUT-Production'!H239</f>
        <v>0</v>
      </c>
      <c r="J239" s="11" t="str">
        <f>IF(I239=0,'INPUT-Settings'!$C$22,I239)</f>
        <v>min</v>
      </c>
      <c r="K239" s="11">
        <f>'INPUT-Production'!I239</f>
        <v>0</v>
      </c>
      <c r="L239" s="62">
        <f>IF(AND(K239=0,C239="input"),'INPUT-Settings'!$C$18,IF(AND(K239=0,C239="output"),'INPUT-Settings'!$C$20,IF(AND(K239=0,C239="process"),'INPUT-Settings'!$C$19,K239)))</f>
        <v>0</v>
      </c>
      <c r="M239" s="55">
        <f t="shared" si="8"/>
        <v>0</v>
      </c>
      <c r="N239" s="22">
        <f>'INPUT-Production'!J239</f>
        <v>0</v>
      </c>
      <c r="O239" s="11" t="str">
        <f>IF(N239=0,'INPUT-Settings'!$C$21,'Production-Scores'!N239)</f>
        <v>4-5 days a week</v>
      </c>
      <c r="P239" s="55">
        <f>VLOOKUP('Production-Scores'!O239,'M08 tab 10,11'!$B$13:$C$18,2,FALSE)</f>
        <v>1</v>
      </c>
      <c r="Q239" s="22">
        <f>'INPUT-Production'!K239</f>
        <v>0</v>
      </c>
      <c r="R239" s="11" t="str">
        <f>IF(Q239=0,'INPUT-Settings'!$C$17,'Production-Scores'!Q239)</f>
        <v>closed containers</v>
      </c>
      <c r="S239" s="55">
        <f>VLOOKUP(R239,'S08 App. A,C'!$D$16:$E$23,2,FALSE)</f>
        <v>0</v>
      </c>
      <c r="T239" s="22">
        <f>'INPUT-Production'!L239</f>
        <v>0</v>
      </c>
      <c r="U239" s="11" t="str">
        <f>IF(T239=0,'INPUT-Settings'!$C$16,T239)</f>
        <v>no cabin</v>
      </c>
      <c r="V239" s="62">
        <f>VLOOKUP(U239,'M08, tab 4,5,6,7,8,9'!$I$31:$J$33,2,FALSE)</f>
        <v>1</v>
      </c>
      <c r="W239" s="11">
        <f>'INPUT-Production'!M239</f>
        <v>0</v>
      </c>
      <c r="X239" s="11" t="str">
        <f>IF(W239=0,'INPUT-Settings'!$C$15,W239)</f>
        <v>None</v>
      </c>
      <c r="Y239" s="62">
        <f>VLOOKUP(X239,'M08, tab 4,5,6,7,8,9'!$D$31:$E$51,2,FALSE)</f>
        <v>1</v>
      </c>
      <c r="Z239" s="55">
        <f t="shared" si="9"/>
        <v>1</v>
      </c>
      <c r="AA239" s="22">
        <f>'INPUT-Production'!N239</f>
        <v>0</v>
      </c>
      <c r="AB239" s="11" t="str">
        <f>IF(AA239=0,'INPUT-Settings'!$C$14,AA239)</f>
        <v>regular inspections</v>
      </c>
      <c r="AC239" s="11">
        <f>'INPUT-Production'!O239</f>
        <v>0</v>
      </c>
      <c r="AD239" s="11" t="str">
        <f>IF(AC239=0,'INPUT-Settings'!$C$13,AC239)</f>
        <v>No daily cleaning</v>
      </c>
      <c r="AE239" s="55">
        <f>IF(AD239="Daily Cleaning",VLOOKUP(AB239,'M08, tab 4,5,6,7,8,9'!$I$3:$K$5,3,FALSE),IF(AD239="No daily cleaning",VLOOKUP(AB239,'M08, tab 4,5,6,7,8,9'!$I$3:$J$5,2,FALSE)))</f>
        <v>0.01</v>
      </c>
      <c r="AF239" s="22">
        <f>'INPUT-Production'!P239</f>
        <v>0</v>
      </c>
      <c r="AG239" s="11" t="str">
        <f>IF(AF239=0,'INPUT-Settings'!$C$12,AF239)</f>
        <v>no control measures</v>
      </c>
      <c r="AH239" s="55">
        <f>VLOOKUP(AG239,'M08, tab 4,5,6,7,8,9'!$D$4:$E$8,2,FALSE)</f>
        <v>1</v>
      </c>
      <c r="AI239" s="22">
        <f>'INPUT-Production'!Q239</f>
        <v>0</v>
      </c>
      <c r="AJ239" s="11" t="str">
        <f>IF(AI239=0,'INPUT-Settings'!$C$10)</f>
        <v>&gt;1000 m3</v>
      </c>
      <c r="AK239" s="62">
        <f>VLOOKUP(AJ239,'M08, tab 4,5,6,7,8,9'!$N$19:$O$22,2,FALSE)</f>
        <v>3</v>
      </c>
      <c r="AL239" s="11">
        <f>'INPUT-Production'!R239</f>
        <v>0</v>
      </c>
      <c r="AM239" s="11" t="str">
        <f>IF(AL239=0,'INPUT-Settings'!$C$11,AL239)</f>
        <v>Mechanical/ natural ventilation</v>
      </c>
      <c r="AN239" s="62">
        <f>VLOOKUP(AM239,'M08, tab 4,5,6,7,8,9'!$P$19:$Q$21,2,FALSE)</f>
        <v>2</v>
      </c>
      <c r="AO239" s="55">
        <f>INDEX('M08, tab 4,5,6,7,8,9'!$J$19:$L$22,'Production-Scores'!AK239,'Production-Scores'!AN239)</f>
        <v>1.1000000000000001</v>
      </c>
    </row>
    <row r="240" spans="1:41" x14ac:dyDescent="0.3">
      <c r="A240" s="22">
        <f>'INPUT-Production'!A240</f>
        <v>0</v>
      </c>
      <c r="B240" s="2">
        <f>'INPUT-Production'!B240</f>
        <v>0</v>
      </c>
      <c r="C240" s="22">
        <f>'INPUT-Production'!C240</f>
        <v>0</v>
      </c>
      <c r="D240" s="11">
        <f>'INPUT-Production'!D240</f>
        <v>0</v>
      </c>
      <c r="E240" s="22">
        <f>'INPUT-Production'!E240</f>
        <v>0</v>
      </c>
      <c r="F240" s="2">
        <f>'INPUT-Production'!F240</f>
        <v>0</v>
      </c>
      <c r="G240" s="65">
        <f>'INPUT-Production'!G240</f>
        <v>0</v>
      </c>
      <c r="H240" s="51" t="str">
        <f>IF(C240="process","y",IF(G240=0,'INPUT-Settings'!$C$23,G240))</f>
        <v>n</v>
      </c>
      <c r="I240" s="22">
        <f>'INPUT-Production'!H240</f>
        <v>0</v>
      </c>
      <c r="J240" s="11" t="str">
        <f>IF(I240=0,'INPUT-Settings'!$C$22,I240)</f>
        <v>min</v>
      </c>
      <c r="K240" s="11">
        <f>'INPUT-Production'!I240</f>
        <v>0</v>
      </c>
      <c r="L240" s="62">
        <f>IF(AND(K240=0,C240="input"),'INPUT-Settings'!$C$18,IF(AND(K240=0,C240="output"),'INPUT-Settings'!$C$20,IF(AND(K240=0,C240="process"),'INPUT-Settings'!$C$19,K240)))</f>
        <v>0</v>
      </c>
      <c r="M240" s="55">
        <f t="shared" si="8"/>
        <v>0</v>
      </c>
      <c r="N240" s="22">
        <f>'INPUT-Production'!J240</f>
        <v>0</v>
      </c>
      <c r="O240" s="11" t="str">
        <f>IF(N240=0,'INPUT-Settings'!$C$21,'Production-Scores'!N240)</f>
        <v>4-5 days a week</v>
      </c>
      <c r="P240" s="55">
        <f>VLOOKUP('Production-Scores'!O240,'M08 tab 10,11'!$B$13:$C$18,2,FALSE)</f>
        <v>1</v>
      </c>
      <c r="Q240" s="22">
        <f>'INPUT-Production'!K240</f>
        <v>0</v>
      </c>
      <c r="R240" s="11" t="str">
        <f>IF(Q240=0,'INPUT-Settings'!$C$17,'Production-Scores'!Q240)</f>
        <v>closed containers</v>
      </c>
      <c r="S240" s="55">
        <f>VLOOKUP(R240,'S08 App. A,C'!$D$16:$E$23,2,FALSE)</f>
        <v>0</v>
      </c>
      <c r="T240" s="22">
        <f>'INPUT-Production'!L240</f>
        <v>0</v>
      </c>
      <c r="U240" s="11" t="str">
        <f>IF(T240=0,'INPUT-Settings'!$C$16,T240)</f>
        <v>no cabin</v>
      </c>
      <c r="V240" s="62">
        <f>VLOOKUP(U240,'M08, tab 4,5,6,7,8,9'!$I$31:$J$33,2,FALSE)</f>
        <v>1</v>
      </c>
      <c r="W240" s="11">
        <f>'INPUT-Production'!M240</f>
        <v>0</v>
      </c>
      <c r="X240" s="11" t="str">
        <f>IF(W240=0,'INPUT-Settings'!$C$15,W240)</f>
        <v>None</v>
      </c>
      <c r="Y240" s="62">
        <f>VLOOKUP(X240,'M08, tab 4,5,6,7,8,9'!$D$31:$E$51,2,FALSE)</f>
        <v>1</v>
      </c>
      <c r="Z240" s="55">
        <f t="shared" si="9"/>
        <v>1</v>
      </c>
      <c r="AA240" s="22">
        <f>'INPUT-Production'!N240</f>
        <v>0</v>
      </c>
      <c r="AB240" s="11" t="str">
        <f>IF(AA240=0,'INPUT-Settings'!$C$14,AA240)</f>
        <v>regular inspections</v>
      </c>
      <c r="AC240" s="11">
        <f>'INPUT-Production'!O240</f>
        <v>0</v>
      </c>
      <c r="AD240" s="11" t="str">
        <f>IF(AC240=0,'INPUT-Settings'!$C$13,AC240)</f>
        <v>No daily cleaning</v>
      </c>
      <c r="AE240" s="55">
        <f>IF(AD240="Daily Cleaning",VLOOKUP(AB240,'M08, tab 4,5,6,7,8,9'!$I$3:$K$5,3,FALSE),IF(AD240="No daily cleaning",VLOOKUP(AB240,'M08, tab 4,5,6,7,8,9'!$I$3:$J$5,2,FALSE)))</f>
        <v>0.01</v>
      </c>
      <c r="AF240" s="22">
        <f>'INPUT-Production'!P240</f>
        <v>0</v>
      </c>
      <c r="AG240" s="11" t="str">
        <f>IF(AF240=0,'INPUT-Settings'!$C$12,AF240)</f>
        <v>no control measures</v>
      </c>
      <c r="AH240" s="55">
        <f>VLOOKUP(AG240,'M08, tab 4,5,6,7,8,9'!$D$4:$E$8,2,FALSE)</f>
        <v>1</v>
      </c>
      <c r="AI240" s="22">
        <f>'INPUT-Production'!Q240</f>
        <v>0</v>
      </c>
      <c r="AJ240" s="11" t="str">
        <f>IF(AI240=0,'INPUT-Settings'!$C$10)</f>
        <v>&gt;1000 m3</v>
      </c>
      <c r="AK240" s="62">
        <f>VLOOKUP(AJ240,'M08, tab 4,5,6,7,8,9'!$N$19:$O$22,2,FALSE)</f>
        <v>3</v>
      </c>
      <c r="AL240" s="11">
        <f>'INPUT-Production'!R240</f>
        <v>0</v>
      </c>
      <c r="AM240" s="11" t="str">
        <f>IF(AL240=0,'INPUT-Settings'!$C$11,AL240)</f>
        <v>Mechanical/ natural ventilation</v>
      </c>
      <c r="AN240" s="62">
        <f>VLOOKUP(AM240,'M08, tab 4,5,6,7,8,9'!$P$19:$Q$21,2,FALSE)</f>
        <v>2</v>
      </c>
      <c r="AO240" s="55">
        <f>INDEX('M08, tab 4,5,6,7,8,9'!$J$19:$L$22,'Production-Scores'!AK240,'Production-Scores'!AN240)</f>
        <v>1.1000000000000001</v>
      </c>
    </row>
    <row r="241" spans="1:41" x14ac:dyDescent="0.3">
      <c r="A241" s="22">
        <f>'INPUT-Production'!A241</f>
        <v>0</v>
      </c>
      <c r="B241" s="2">
        <f>'INPUT-Production'!B241</f>
        <v>0</v>
      </c>
      <c r="C241" s="22">
        <f>'INPUT-Production'!C241</f>
        <v>0</v>
      </c>
      <c r="D241" s="11">
        <f>'INPUT-Production'!D241</f>
        <v>0</v>
      </c>
      <c r="E241" s="22">
        <f>'INPUT-Production'!E241</f>
        <v>0</v>
      </c>
      <c r="F241" s="2">
        <f>'INPUT-Production'!F241</f>
        <v>0</v>
      </c>
      <c r="G241" s="65">
        <f>'INPUT-Production'!G241</f>
        <v>0</v>
      </c>
      <c r="H241" s="51" t="str">
        <f>IF(C241="process","y",IF(G241=0,'INPUT-Settings'!$C$23,G241))</f>
        <v>n</v>
      </c>
      <c r="I241" s="22">
        <f>'INPUT-Production'!H241</f>
        <v>0</v>
      </c>
      <c r="J241" s="11" t="str">
        <f>IF(I241=0,'INPUT-Settings'!$C$22,I241)</f>
        <v>min</v>
      </c>
      <c r="K241" s="11">
        <f>'INPUT-Production'!I241</f>
        <v>0</v>
      </c>
      <c r="L241" s="62">
        <f>IF(AND(K241=0,C241="input"),'INPUT-Settings'!$C$18,IF(AND(K241=0,C241="output"),'INPUT-Settings'!$C$20,IF(AND(K241=0,C241="process"),'INPUT-Settings'!$C$19,K241)))</f>
        <v>0</v>
      </c>
      <c r="M241" s="55">
        <f t="shared" si="8"/>
        <v>0</v>
      </c>
      <c r="N241" s="22">
        <f>'INPUT-Production'!J241</f>
        <v>0</v>
      </c>
      <c r="O241" s="11" t="str">
        <f>IF(N241=0,'INPUT-Settings'!$C$21,'Production-Scores'!N241)</f>
        <v>4-5 days a week</v>
      </c>
      <c r="P241" s="55">
        <f>VLOOKUP('Production-Scores'!O241,'M08 tab 10,11'!$B$13:$C$18,2,FALSE)</f>
        <v>1</v>
      </c>
      <c r="Q241" s="22">
        <f>'INPUT-Production'!K241</f>
        <v>0</v>
      </c>
      <c r="R241" s="11" t="str">
        <f>IF(Q241=0,'INPUT-Settings'!$C$17,'Production-Scores'!Q241)</f>
        <v>closed containers</v>
      </c>
      <c r="S241" s="55">
        <f>VLOOKUP(R241,'S08 App. A,C'!$D$16:$E$23,2,FALSE)</f>
        <v>0</v>
      </c>
      <c r="T241" s="22">
        <f>'INPUT-Production'!L241</f>
        <v>0</v>
      </c>
      <c r="U241" s="11" t="str">
        <f>IF(T241=0,'INPUT-Settings'!$C$16,T241)</f>
        <v>no cabin</v>
      </c>
      <c r="V241" s="62">
        <f>VLOOKUP(U241,'M08, tab 4,5,6,7,8,9'!$I$31:$J$33,2,FALSE)</f>
        <v>1</v>
      </c>
      <c r="W241" s="11">
        <f>'INPUT-Production'!M241</f>
        <v>0</v>
      </c>
      <c r="X241" s="11" t="str">
        <f>IF(W241=0,'INPUT-Settings'!$C$15,W241)</f>
        <v>None</v>
      </c>
      <c r="Y241" s="62">
        <f>VLOOKUP(X241,'M08, tab 4,5,6,7,8,9'!$D$31:$E$51,2,FALSE)</f>
        <v>1</v>
      </c>
      <c r="Z241" s="55">
        <f t="shared" si="9"/>
        <v>1</v>
      </c>
      <c r="AA241" s="22">
        <f>'INPUT-Production'!N241</f>
        <v>0</v>
      </c>
      <c r="AB241" s="11" t="str">
        <f>IF(AA241=0,'INPUT-Settings'!$C$14,AA241)</f>
        <v>regular inspections</v>
      </c>
      <c r="AC241" s="11">
        <f>'INPUT-Production'!O241</f>
        <v>0</v>
      </c>
      <c r="AD241" s="11" t="str">
        <f>IF(AC241=0,'INPUT-Settings'!$C$13,AC241)</f>
        <v>No daily cleaning</v>
      </c>
      <c r="AE241" s="55">
        <f>IF(AD241="Daily Cleaning",VLOOKUP(AB241,'M08, tab 4,5,6,7,8,9'!$I$3:$K$5,3,FALSE),IF(AD241="No daily cleaning",VLOOKUP(AB241,'M08, tab 4,5,6,7,8,9'!$I$3:$J$5,2,FALSE)))</f>
        <v>0.01</v>
      </c>
      <c r="AF241" s="22">
        <f>'INPUT-Production'!P241</f>
        <v>0</v>
      </c>
      <c r="AG241" s="11" t="str">
        <f>IF(AF241=0,'INPUT-Settings'!$C$12,AF241)</f>
        <v>no control measures</v>
      </c>
      <c r="AH241" s="55">
        <f>VLOOKUP(AG241,'M08, tab 4,5,6,7,8,9'!$D$4:$E$8,2,FALSE)</f>
        <v>1</v>
      </c>
      <c r="AI241" s="22">
        <f>'INPUT-Production'!Q241</f>
        <v>0</v>
      </c>
      <c r="AJ241" s="11" t="str">
        <f>IF(AI241=0,'INPUT-Settings'!$C$10)</f>
        <v>&gt;1000 m3</v>
      </c>
      <c r="AK241" s="62">
        <f>VLOOKUP(AJ241,'M08, tab 4,5,6,7,8,9'!$N$19:$O$22,2,FALSE)</f>
        <v>3</v>
      </c>
      <c r="AL241" s="11">
        <f>'INPUT-Production'!R241</f>
        <v>0</v>
      </c>
      <c r="AM241" s="11" t="str">
        <f>IF(AL241=0,'INPUT-Settings'!$C$11,AL241)</f>
        <v>Mechanical/ natural ventilation</v>
      </c>
      <c r="AN241" s="62">
        <f>VLOOKUP(AM241,'M08, tab 4,5,6,7,8,9'!$P$19:$Q$21,2,FALSE)</f>
        <v>2</v>
      </c>
      <c r="AO241" s="55">
        <f>INDEX('M08, tab 4,5,6,7,8,9'!$J$19:$L$22,'Production-Scores'!AK241,'Production-Scores'!AN241)</f>
        <v>1.1000000000000001</v>
      </c>
    </row>
    <row r="242" spans="1:41" x14ac:dyDescent="0.3">
      <c r="A242" s="22">
        <f>'INPUT-Production'!A242</f>
        <v>0</v>
      </c>
      <c r="B242" s="2">
        <f>'INPUT-Production'!B242</f>
        <v>0</v>
      </c>
      <c r="C242" s="22">
        <f>'INPUT-Production'!C242</f>
        <v>0</v>
      </c>
      <c r="D242" s="11">
        <f>'INPUT-Production'!D242</f>
        <v>0</v>
      </c>
      <c r="E242" s="22">
        <f>'INPUT-Production'!E242</f>
        <v>0</v>
      </c>
      <c r="F242" s="2">
        <f>'INPUT-Production'!F242</f>
        <v>0</v>
      </c>
      <c r="G242" s="65">
        <f>'INPUT-Production'!G242</f>
        <v>0</v>
      </c>
      <c r="H242" s="51" t="str">
        <f>IF(C242="process","y",IF(G242=0,'INPUT-Settings'!$C$23,G242))</f>
        <v>n</v>
      </c>
      <c r="I242" s="22">
        <f>'INPUT-Production'!H242</f>
        <v>0</v>
      </c>
      <c r="J242" s="11" t="str">
        <f>IF(I242=0,'INPUT-Settings'!$C$22,I242)</f>
        <v>min</v>
      </c>
      <c r="K242" s="11">
        <f>'INPUT-Production'!I242</f>
        <v>0</v>
      </c>
      <c r="L242" s="62">
        <f>IF(AND(K242=0,C242="input"),'INPUT-Settings'!$C$18,IF(AND(K242=0,C242="output"),'INPUT-Settings'!$C$20,IF(AND(K242=0,C242="process"),'INPUT-Settings'!$C$19,K242)))</f>
        <v>0</v>
      </c>
      <c r="M242" s="55">
        <f t="shared" si="8"/>
        <v>0</v>
      </c>
      <c r="N242" s="22">
        <f>'INPUT-Production'!J242</f>
        <v>0</v>
      </c>
      <c r="O242" s="11" t="str">
        <f>IF(N242=0,'INPUT-Settings'!$C$21,'Production-Scores'!N242)</f>
        <v>4-5 days a week</v>
      </c>
      <c r="P242" s="55">
        <f>VLOOKUP('Production-Scores'!O242,'M08 tab 10,11'!$B$13:$C$18,2,FALSE)</f>
        <v>1</v>
      </c>
      <c r="Q242" s="22">
        <f>'INPUT-Production'!K242</f>
        <v>0</v>
      </c>
      <c r="R242" s="11" t="str">
        <f>IF(Q242=0,'INPUT-Settings'!$C$17,'Production-Scores'!Q242)</f>
        <v>closed containers</v>
      </c>
      <c r="S242" s="55">
        <f>VLOOKUP(R242,'S08 App. A,C'!$D$16:$E$23,2,FALSE)</f>
        <v>0</v>
      </c>
      <c r="T242" s="22">
        <f>'INPUT-Production'!L242</f>
        <v>0</v>
      </c>
      <c r="U242" s="11" t="str">
        <f>IF(T242=0,'INPUT-Settings'!$C$16,T242)</f>
        <v>no cabin</v>
      </c>
      <c r="V242" s="62">
        <f>VLOOKUP(U242,'M08, tab 4,5,6,7,8,9'!$I$31:$J$33,2,FALSE)</f>
        <v>1</v>
      </c>
      <c r="W242" s="11">
        <f>'INPUT-Production'!M242</f>
        <v>0</v>
      </c>
      <c r="X242" s="11" t="str">
        <f>IF(W242=0,'INPUT-Settings'!$C$15,W242)</f>
        <v>None</v>
      </c>
      <c r="Y242" s="62">
        <f>VLOOKUP(X242,'M08, tab 4,5,6,7,8,9'!$D$31:$E$51,2,FALSE)</f>
        <v>1</v>
      </c>
      <c r="Z242" s="55">
        <f t="shared" si="9"/>
        <v>1</v>
      </c>
      <c r="AA242" s="22">
        <f>'INPUT-Production'!N242</f>
        <v>0</v>
      </c>
      <c r="AB242" s="11" t="str">
        <f>IF(AA242=0,'INPUT-Settings'!$C$14,AA242)</f>
        <v>regular inspections</v>
      </c>
      <c r="AC242" s="11">
        <f>'INPUT-Production'!O242</f>
        <v>0</v>
      </c>
      <c r="AD242" s="11" t="str">
        <f>IF(AC242=0,'INPUT-Settings'!$C$13,AC242)</f>
        <v>No daily cleaning</v>
      </c>
      <c r="AE242" s="55">
        <f>IF(AD242="Daily Cleaning",VLOOKUP(AB242,'M08, tab 4,5,6,7,8,9'!$I$3:$K$5,3,FALSE),IF(AD242="No daily cleaning",VLOOKUP(AB242,'M08, tab 4,5,6,7,8,9'!$I$3:$J$5,2,FALSE)))</f>
        <v>0.01</v>
      </c>
      <c r="AF242" s="22">
        <f>'INPUT-Production'!P242</f>
        <v>0</v>
      </c>
      <c r="AG242" s="11" t="str">
        <f>IF(AF242=0,'INPUT-Settings'!$C$12,AF242)</f>
        <v>no control measures</v>
      </c>
      <c r="AH242" s="55">
        <f>VLOOKUP(AG242,'M08, tab 4,5,6,7,8,9'!$D$4:$E$8,2,FALSE)</f>
        <v>1</v>
      </c>
      <c r="AI242" s="22">
        <f>'INPUT-Production'!Q242</f>
        <v>0</v>
      </c>
      <c r="AJ242" s="11" t="str">
        <f>IF(AI242=0,'INPUT-Settings'!$C$10)</f>
        <v>&gt;1000 m3</v>
      </c>
      <c r="AK242" s="62">
        <f>VLOOKUP(AJ242,'M08, tab 4,5,6,7,8,9'!$N$19:$O$22,2,FALSE)</f>
        <v>3</v>
      </c>
      <c r="AL242" s="11">
        <f>'INPUT-Production'!R242</f>
        <v>0</v>
      </c>
      <c r="AM242" s="11" t="str">
        <f>IF(AL242=0,'INPUT-Settings'!$C$11,AL242)</f>
        <v>Mechanical/ natural ventilation</v>
      </c>
      <c r="AN242" s="62">
        <f>VLOOKUP(AM242,'M08, tab 4,5,6,7,8,9'!$P$19:$Q$21,2,FALSE)</f>
        <v>2</v>
      </c>
      <c r="AO242" s="55">
        <f>INDEX('M08, tab 4,5,6,7,8,9'!$J$19:$L$22,'Production-Scores'!AK242,'Production-Scores'!AN242)</f>
        <v>1.1000000000000001</v>
      </c>
    </row>
    <row r="243" spans="1:41" x14ac:dyDescent="0.3">
      <c r="A243" s="22">
        <f>'INPUT-Production'!A243</f>
        <v>0</v>
      </c>
      <c r="B243" s="2">
        <f>'INPUT-Production'!B243</f>
        <v>0</v>
      </c>
      <c r="C243" s="22">
        <f>'INPUT-Production'!C243</f>
        <v>0</v>
      </c>
      <c r="D243" s="11">
        <f>'INPUT-Production'!D243</f>
        <v>0</v>
      </c>
      <c r="E243" s="22">
        <f>'INPUT-Production'!E243</f>
        <v>0</v>
      </c>
      <c r="F243" s="2">
        <f>'INPUT-Production'!F243</f>
        <v>0</v>
      </c>
      <c r="G243" s="65">
        <f>'INPUT-Production'!G243</f>
        <v>0</v>
      </c>
      <c r="H243" s="51" t="str">
        <f>IF(C243="process","y",IF(G243=0,'INPUT-Settings'!$C$23,G243))</f>
        <v>n</v>
      </c>
      <c r="I243" s="22">
        <f>'INPUT-Production'!H243</f>
        <v>0</v>
      </c>
      <c r="J243" s="11" t="str">
        <f>IF(I243=0,'INPUT-Settings'!$C$22,I243)</f>
        <v>min</v>
      </c>
      <c r="K243" s="11">
        <f>'INPUT-Production'!I243</f>
        <v>0</v>
      </c>
      <c r="L243" s="62">
        <f>IF(AND(K243=0,C243="input"),'INPUT-Settings'!$C$18,IF(AND(K243=0,C243="output"),'INPUT-Settings'!$C$20,IF(AND(K243=0,C243="process"),'INPUT-Settings'!$C$19,K243)))</f>
        <v>0</v>
      </c>
      <c r="M243" s="55">
        <f t="shared" si="8"/>
        <v>0</v>
      </c>
      <c r="N243" s="22">
        <f>'INPUT-Production'!J243</f>
        <v>0</v>
      </c>
      <c r="O243" s="11" t="str">
        <f>IF(N243=0,'INPUT-Settings'!$C$21,'Production-Scores'!N243)</f>
        <v>4-5 days a week</v>
      </c>
      <c r="P243" s="55">
        <f>VLOOKUP('Production-Scores'!O243,'M08 tab 10,11'!$B$13:$C$18,2,FALSE)</f>
        <v>1</v>
      </c>
      <c r="Q243" s="22">
        <f>'INPUT-Production'!K243</f>
        <v>0</v>
      </c>
      <c r="R243" s="11" t="str">
        <f>IF(Q243=0,'INPUT-Settings'!$C$17,'Production-Scores'!Q243)</f>
        <v>closed containers</v>
      </c>
      <c r="S243" s="55">
        <f>VLOOKUP(R243,'S08 App. A,C'!$D$16:$E$23,2,FALSE)</f>
        <v>0</v>
      </c>
      <c r="T243" s="22">
        <f>'INPUT-Production'!L243</f>
        <v>0</v>
      </c>
      <c r="U243" s="11" t="str">
        <f>IF(T243=0,'INPUT-Settings'!$C$16,T243)</f>
        <v>no cabin</v>
      </c>
      <c r="V243" s="62">
        <f>VLOOKUP(U243,'M08, tab 4,5,6,7,8,9'!$I$31:$J$33,2,FALSE)</f>
        <v>1</v>
      </c>
      <c r="W243" s="11">
        <f>'INPUT-Production'!M243</f>
        <v>0</v>
      </c>
      <c r="X243" s="11" t="str">
        <f>IF(W243=0,'INPUT-Settings'!$C$15,W243)</f>
        <v>None</v>
      </c>
      <c r="Y243" s="62">
        <f>VLOOKUP(X243,'M08, tab 4,5,6,7,8,9'!$D$31:$E$51,2,FALSE)</f>
        <v>1</v>
      </c>
      <c r="Z243" s="55">
        <f t="shared" si="9"/>
        <v>1</v>
      </c>
      <c r="AA243" s="22">
        <f>'INPUT-Production'!N243</f>
        <v>0</v>
      </c>
      <c r="AB243" s="11" t="str">
        <f>IF(AA243=0,'INPUT-Settings'!$C$14,AA243)</f>
        <v>regular inspections</v>
      </c>
      <c r="AC243" s="11">
        <f>'INPUT-Production'!O243</f>
        <v>0</v>
      </c>
      <c r="AD243" s="11" t="str">
        <f>IF(AC243=0,'INPUT-Settings'!$C$13,AC243)</f>
        <v>No daily cleaning</v>
      </c>
      <c r="AE243" s="55">
        <f>IF(AD243="Daily Cleaning",VLOOKUP(AB243,'M08, tab 4,5,6,7,8,9'!$I$3:$K$5,3,FALSE),IF(AD243="No daily cleaning",VLOOKUP(AB243,'M08, tab 4,5,6,7,8,9'!$I$3:$J$5,2,FALSE)))</f>
        <v>0.01</v>
      </c>
      <c r="AF243" s="22">
        <f>'INPUT-Production'!P243</f>
        <v>0</v>
      </c>
      <c r="AG243" s="11" t="str">
        <f>IF(AF243=0,'INPUT-Settings'!$C$12,AF243)</f>
        <v>no control measures</v>
      </c>
      <c r="AH243" s="55">
        <f>VLOOKUP(AG243,'M08, tab 4,5,6,7,8,9'!$D$4:$E$8,2,FALSE)</f>
        <v>1</v>
      </c>
      <c r="AI243" s="22">
        <f>'INPUT-Production'!Q243</f>
        <v>0</v>
      </c>
      <c r="AJ243" s="11" t="str">
        <f>IF(AI243=0,'INPUT-Settings'!$C$10)</f>
        <v>&gt;1000 m3</v>
      </c>
      <c r="AK243" s="62">
        <f>VLOOKUP(AJ243,'M08, tab 4,5,6,7,8,9'!$N$19:$O$22,2,FALSE)</f>
        <v>3</v>
      </c>
      <c r="AL243" s="11">
        <f>'INPUT-Production'!R243</f>
        <v>0</v>
      </c>
      <c r="AM243" s="11" t="str">
        <f>IF(AL243=0,'INPUT-Settings'!$C$11,AL243)</f>
        <v>Mechanical/ natural ventilation</v>
      </c>
      <c r="AN243" s="62">
        <f>VLOOKUP(AM243,'M08, tab 4,5,6,7,8,9'!$P$19:$Q$21,2,FALSE)</f>
        <v>2</v>
      </c>
      <c r="AO243" s="55">
        <f>INDEX('M08, tab 4,5,6,7,8,9'!$J$19:$L$22,'Production-Scores'!AK243,'Production-Scores'!AN243)</f>
        <v>1.1000000000000001</v>
      </c>
    </row>
    <row r="244" spans="1:41" x14ac:dyDescent="0.3">
      <c r="A244" s="22">
        <f>'INPUT-Production'!A244</f>
        <v>0</v>
      </c>
      <c r="B244" s="2">
        <f>'INPUT-Production'!B244</f>
        <v>0</v>
      </c>
      <c r="C244" s="22">
        <f>'INPUT-Production'!C244</f>
        <v>0</v>
      </c>
      <c r="D244" s="11">
        <f>'INPUT-Production'!D244</f>
        <v>0</v>
      </c>
      <c r="E244" s="22">
        <f>'INPUT-Production'!E244</f>
        <v>0</v>
      </c>
      <c r="F244" s="2">
        <f>'INPUT-Production'!F244</f>
        <v>0</v>
      </c>
      <c r="G244" s="65">
        <f>'INPUT-Production'!G244</f>
        <v>0</v>
      </c>
      <c r="H244" s="51" t="str">
        <f>IF(C244="process","y",IF(G244=0,'INPUT-Settings'!$C$23,G244))</f>
        <v>n</v>
      </c>
      <c r="I244" s="22">
        <f>'INPUT-Production'!H244</f>
        <v>0</v>
      </c>
      <c r="J244" s="11" t="str">
        <f>IF(I244=0,'INPUT-Settings'!$C$22,I244)</f>
        <v>min</v>
      </c>
      <c r="K244" s="11">
        <f>'INPUT-Production'!I244</f>
        <v>0</v>
      </c>
      <c r="L244" s="62">
        <f>IF(AND(K244=0,C244="input"),'INPUT-Settings'!$C$18,IF(AND(K244=0,C244="output"),'INPUT-Settings'!$C$20,IF(AND(K244=0,C244="process"),'INPUT-Settings'!$C$19,K244)))</f>
        <v>0</v>
      </c>
      <c r="M244" s="55">
        <f t="shared" si="8"/>
        <v>0</v>
      </c>
      <c r="N244" s="22">
        <f>'INPUT-Production'!J244</f>
        <v>0</v>
      </c>
      <c r="O244" s="11" t="str">
        <f>IF(N244=0,'INPUT-Settings'!$C$21,'Production-Scores'!N244)</f>
        <v>4-5 days a week</v>
      </c>
      <c r="P244" s="55">
        <f>VLOOKUP('Production-Scores'!O244,'M08 tab 10,11'!$B$13:$C$18,2,FALSE)</f>
        <v>1</v>
      </c>
      <c r="Q244" s="22">
        <f>'INPUT-Production'!K244</f>
        <v>0</v>
      </c>
      <c r="R244" s="11" t="str">
        <f>IF(Q244=0,'INPUT-Settings'!$C$17,'Production-Scores'!Q244)</f>
        <v>closed containers</v>
      </c>
      <c r="S244" s="55">
        <f>VLOOKUP(R244,'S08 App. A,C'!$D$16:$E$23,2,FALSE)</f>
        <v>0</v>
      </c>
      <c r="T244" s="22">
        <f>'INPUT-Production'!L244</f>
        <v>0</v>
      </c>
      <c r="U244" s="11" t="str">
        <f>IF(T244=0,'INPUT-Settings'!$C$16,T244)</f>
        <v>no cabin</v>
      </c>
      <c r="V244" s="62">
        <f>VLOOKUP(U244,'M08, tab 4,5,6,7,8,9'!$I$31:$J$33,2,FALSE)</f>
        <v>1</v>
      </c>
      <c r="W244" s="11">
        <f>'INPUT-Production'!M244</f>
        <v>0</v>
      </c>
      <c r="X244" s="11" t="str">
        <f>IF(W244=0,'INPUT-Settings'!$C$15,W244)</f>
        <v>None</v>
      </c>
      <c r="Y244" s="62">
        <f>VLOOKUP(X244,'M08, tab 4,5,6,7,8,9'!$D$31:$E$51,2,FALSE)</f>
        <v>1</v>
      </c>
      <c r="Z244" s="55">
        <f t="shared" si="9"/>
        <v>1</v>
      </c>
      <c r="AA244" s="22">
        <f>'INPUT-Production'!N244</f>
        <v>0</v>
      </c>
      <c r="AB244" s="11" t="str">
        <f>IF(AA244=0,'INPUT-Settings'!$C$14,AA244)</f>
        <v>regular inspections</v>
      </c>
      <c r="AC244" s="11">
        <f>'INPUT-Production'!O244</f>
        <v>0</v>
      </c>
      <c r="AD244" s="11" t="str">
        <f>IF(AC244=0,'INPUT-Settings'!$C$13,AC244)</f>
        <v>No daily cleaning</v>
      </c>
      <c r="AE244" s="55">
        <f>IF(AD244="Daily Cleaning",VLOOKUP(AB244,'M08, tab 4,5,6,7,8,9'!$I$3:$K$5,3,FALSE),IF(AD244="No daily cleaning",VLOOKUP(AB244,'M08, tab 4,5,6,7,8,9'!$I$3:$J$5,2,FALSE)))</f>
        <v>0.01</v>
      </c>
      <c r="AF244" s="22">
        <f>'INPUT-Production'!P244</f>
        <v>0</v>
      </c>
      <c r="AG244" s="11" t="str">
        <f>IF(AF244=0,'INPUT-Settings'!$C$12,AF244)</f>
        <v>no control measures</v>
      </c>
      <c r="AH244" s="55">
        <f>VLOOKUP(AG244,'M08, tab 4,5,6,7,8,9'!$D$4:$E$8,2,FALSE)</f>
        <v>1</v>
      </c>
      <c r="AI244" s="22">
        <f>'INPUT-Production'!Q244</f>
        <v>0</v>
      </c>
      <c r="AJ244" s="11" t="str">
        <f>IF(AI244=0,'INPUT-Settings'!$C$10)</f>
        <v>&gt;1000 m3</v>
      </c>
      <c r="AK244" s="62">
        <f>VLOOKUP(AJ244,'M08, tab 4,5,6,7,8,9'!$N$19:$O$22,2,FALSE)</f>
        <v>3</v>
      </c>
      <c r="AL244" s="11">
        <f>'INPUT-Production'!R244</f>
        <v>0</v>
      </c>
      <c r="AM244" s="11" t="str">
        <f>IF(AL244=0,'INPUT-Settings'!$C$11,AL244)</f>
        <v>Mechanical/ natural ventilation</v>
      </c>
      <c r="AN244" s="62">
        <f>VLOOKUP(AM244,'M08, tab 4,5,6,7,8,9'!$P$19:$Q$21,2,FALSE)</f>
        <v>2</v>
      </c>
      <c r="AO244" s="55">
        <f>INDEX('M08, tab 4,5,6,7,8,9'!$J$19:$L$22,'Production-Scores'!AK244,'Production-Scores'!AN244)</f>
        <v>1.1000000000000001</v>
      </c>
    </row>
    <row r="245" spans="1:41" x14ac:dyDescent="0.3">
      <c r="A245" s="22">
        <f>'INPUT-Production'!A245</f>
        <v>0</v>
      </c>
      <c r="B245" s="2">
        <f>'INPUT-Production'!B245</f>
        <v>0</v>
      </c>
      <c r="C245" s="22">
        <f>'INPUT-Production'!C245</f>
        <v>0</v>
      </c>
      <c r="D245" s="11">
        <f>'INPUT-Production'!D245</f>
        <v>0</v>
      </c>
      <c r="E245" s="22">
        <f>'INPUT-Production'!E245</f>
        <v>0</v>
      </c>
      <c r="F245" s="2">
        <f>'INPUT-Production'!F245</f>
        <v>0</v>
      </c>
      <c r="G245" s="65">
        <f>'INPUT-Production'!G245</f>
        <v>0</v>
      </c>
      <c r="H245" s="51" t="str">
        <f>IF(C245="process","y",IF(G245=0,'INPUT-Settings'!$C$23,G245))</f>
        <v>n</v>
      </c>
      <c r="I245" s="22">
        <f>'INPUT-Production'!H245</f>
        <v>0</v>
      </c>
      <c r="J245" s="11" t="str">
        <f>IF(I245=0,'INPUT-Settings'!$C$22,I245)</f>
        <v>min</v>
      </c>
      <c r="K245" s="11">
        <f>'INPUT-Production'!I245</f>
        <v>0</v>
      </c>
      <c r="L245" s="62">
        <f>IF(AND(K245=0,C245="input"),'INPUT-Settings'!$C$18,IF(AND(K245=0,C245="output"),'INPUT-Settings'!$C$20,IF(AND(K245=0,C245="process"),'INPUT-Settings'!$C$19,K245)))</f>
        <v>0</v>
      </c>
      <c r="M245" s="55">
        <f t="shared" si="8"/>
        <v>0</v>
      </c>
      <c r="N245" s="22">
        <f>'INPUT-Production'!J245</f>
        <v>0</v>
      </c>
      <c r="O245" s="11" t="str">
        <f>IF(N245=0,'INPUT-Settings'!$C$21,'Production-Scores'!N245)</f>
        <v>4-5 days a week</v>
      </c>
      <c r="P245" s="55">
        <f>VLOOKUP('Production-Scores'!O245,'M08 tab 10,11'!$B$13:$C$18,2,FALSE)</f>
        <v>1</v>
      </c>
      <c r="Q245" s="22">
        <f>'INPUT-Production'!K245</f>
        <v>0</v>
      </c>
      <c r="R245" s="11" t="str">
        <f>IF(Q245=0,'INPUT-Settings'!$C$17,'Production-Scores'!Q245)</f>
        <v>closed containers</v>
      </c>
      <c r="S245" s="55">
        <f>VLOOKUP(R245,'S08 App. A,C'!$D$16:$E$23,2,FALSE)</f>
        <v>0</v>
      </c>
      <c r="T245" s="22">
        <f>'INPUT-Production'!L245</f>
        <v>0</v>
      </c>
      <c r="U245" s="11" t="str">
        <f>IF(T245=0,'INPUT-Settings'!$C$16,T245)</f>
        <v>no cabin</v>
      </c>
      <c r="V245" s="62">
        <f>VLOOKUP(U245,'M08, tab 4,5,6,7,8,9'!$I$31:$J$33,2,FALSE)</f>
        <v>1</v>
      </c>
      <c r="W245" s="11">
        <f>'INPUT-Production'!M245</f>
        <v>0</v>
      </c>
      <c r="X245" s="11" t="str">
        <f>IF(W245=0,'INPUT-Settings'!$C$15,W245)</f>
        <v>None</v>
      </c>
      <c r="Y245" s="62">
        <f>VLOOKUP(X245,'M08, tab 4,5,6,7,8,9'!$D$31:$E$51,2,FALSE)</f>
        <v>1</v>
      </c>
      <c r="Z245" s="55">
        <f t="shared" si="9"/>
        <v>1</v>
      </c>
      <c r="AA245" s="22">
        <f>'INPUT-Production'!N245</f>
        <v>0</v>
      </c>
      <c r="AB245" s="11" t="str">
        <f>IF(AA245=0,'INPUT-Settings'!$C$14,AA245)</f>
        <v>regular inspections</v>
      </c>
      <c r="AC245" s="11">
        <f>'INPUT-Production'!O245</f>
        <v>0</v>
      </c>
      <c r="AD245" s="11" t="str">
        <f>IF(AC245=0,'INPUT-Settings'!$C$13,AC245)</f>
        <v>No daily cleaning</v>
      </c>
      <c r="AE245" s="55">
        <f>IF(AD245="Daily Cleaning",VLOOKUP(AB245,'M08, tab 4,5,6,7,8,9'!$I$3:$K$5,3,FALSE),IF(AD245="No daily cleaning",VLOOKUP(AB245,'M08, tab 4,5,6,7,8,9'!$I$3:$J$5,2,FALSE)))</f>
        <v>0.01</v>
      </c>
      <c r="AF245" s="22">
        <f>'INPUT-Production'!P245</f>
        <v>0</v>
      </c>
      <c r="AG245" s="11" t="str">
        <f>IF(AF245=0,'INPUT-Settings'!$C$12,AF245)</f>
        <v>no control measures</v>
      </c>
      <c r="AH245" s="55">
        <f>VLOOKUP(AG245,'M08, tab 4,5,6,7,8,9'!$D$4:$E$8,2,FALSE)</f>
        <v>1</v>
      </c>
      <c r="AI245" s="22">
        <f>'INPUT-Production'!Q245</f>
        <v>0</v>
      </c>
      <c r="AJ245" s="11" t="str">
        <f>IF(AI245=0,'INPUT-Settings'!$C$10)</f>
        <v>&gt;1000 m3</v>
      </c>
      <c r="AK245" s="62">
        <f>VLOOKUP(AJ245,'M08, tab 4,5,6,7,8,9'!$N$19:$O$22,2,FALSE)</f>
        <v>3</v>
      </c>
      <c r="AL245" s="11">
        <f>'INPUT-Production'!R245</f>
        <v>0</v>
      </c>
      <c r="AM245" s="11" t="str">
        <f>IF(AL245=0,'INPUT-Settings'!$C$11,AL245)</f>
        <v>Mechanical/ natural ventilation</v>
      </c>
      <c r="AN245" s="62">
        <f>VLOOKUP(AM245,'M08, tab 4,5,6,7,8,9'!$P$19:$Q$21,2,FALSE)</f>
        <v>2</v>
      </c>
      <c r="AO245" s="55">
        <f>INDEX('M08, tab 4,5,6,7,8,9'!$J$19:$L$22,'Production-Scores'!AK245,'Production-Scores'!AN245)</f>
        <v>1.1000000000000001</v>
      </c>
    </row>
    <row r="246" spans="1:41" x14ac:dyDescent="0.3">
      <c r="A246" s="22">
        <f>'INPUT-Production'!A246</f>
        <v>0</v>
      </c>
      <c r="B246" s="2">
        <f>'INPUT-Production'!B246</f>
        <v>0</v>
      </c>
      <c r="C246" s="22">
        <f>'INPUT-Production'!C246</f>
        <v>0</v>
      </c>
      <c r="D246" s="11">
        <f>'INPUT-Production'!D246</f>
        <v>0</v>
      </c>
      <c r="E246" s="22">
        <f>'INPUT-Production'!E246</f>
        <v>0</v>
      </c>
      <c r="F246" s="2">
        <f>'INPUT-Production'!F246</f>
        <v>0</v>
      </c>
      <c r="G246" s="65">
        <f>'INPUT-Production'!G246</f>
        <v>0</v>
      </c>
      <c r="H246" s="51" t="str">
        <f>IF(C246="process","y",IF(G246=0,'INPUT-Settings'!$C$23,G246))</f>
        <v>n</v>
      </c>
      <c r="I246" s="22">
        <f>'INPUT-Production'!H246</f>
        <v>0</v>
      </c>
      <c r="J246" s="11" t="str">
        <f>IF(I246=0,'INPUT-Settings'!$C$22,I246)</f>
        <v>min</v>
      </c>
      <c r="K246" s="11">
        <f>'INPUT-Production'!I246</f>
        <v>0</v>
      </c>
      <c r="L246" s="62">
        <f>IF(AND(K246=0,C246="input"),'INPUT-Settings'!$C$18,IF(AND(K246=0,C246="output"),'INPUT-Settings'!$C$20,IF(AND(K246=0,C246="process"),'INPUT-Settings'!$C$19,K246)))</f>
        <v>0</v>
      </c>
      <c r="M246" s="55">
        <f t="shared" si="8"/>
        <v>0</v>
      </c>
      <c r="N246" s="22">
        <f>'INPUT-Production'!J246</f>
        <v>0</v>
      </c>
      <c r="O246" s="11" t="str">
        <f>IF(N246=0,'INPUT-Settings'!$C$21,'Production-Scores'!N246)</f>
        <v>4-5 days a week</v>
      </c>
      <c r="P246" s="55">
        <f>VLOOKUP('Production-Scores'!O246,'M08 tab 10,11'!$B$13:$C$18,2,FALSE)</f>
        <v>1</v>
      </c>
      <c r="Q246" s="22">
        <f>'INPUT-Production'!K246</f>
        <v>0</v>
      </c>
      <c r="R246" s="11" t="str">
        <f>IF(Q246=0,'INPUT-Settings'!$C$17,'Production-Scores'!Q246)</f>
        <v>closed containers</v>
      </c>
      <c r="S246" s="55">
        <f>VLOOKUP(R246,'S08 App. A,C'!$D$16:$E$23,2,FALSE)</f>
        <v>0</v>
      </c>
      <c r="T246" s="22">
        <f>'INPUT-Production'!L246</f>
        <v>0</v>
      </c>
      <c r="U246" s="11" t="str">
        <f>IF(T246=0,'INPUT-Settings'!$C$16,T246)</f>
        <v>no cabin</v>
      </c>
      <c r="V246" s="62">
        <f>VLOOKUP(U246,'M08, tab 4,5,6,7,8,9'!$I$31:$J$33,2,FALSE)</f>
        <v>1</v>
      </c>
      <c r="W246" s="11">
        <f>'INPUT-Production'!M246</f>
        <v>0</v>
      </c>
      <c r="X246" s="11" t="str">
        <f>IF(W246=0,'INPUT-Settings'!$C$15,W246)</f>
        <v>None</v>
      </c>
      <c r="Y246" s="62">
        <f>VLOOKUP(X246,'M08, tab 4,5,6,7,8,9'!$D$31:$E$51,2,FALSE)</f>
        <v>1</v>
      </c>
      <c r="Z246" s="55">
        <f t="shared" si="9"/>
        <v>1</v>
      </c>
      <c r="AA246" s="22">
        <f>'INPUT-Production'!N246</f>
        <v>0</v>
      </c>
      <c r="AB246" s="11" t="str">
        <f>IF(AA246=0,'INPUT-Settings'!$C$14,AA246)</f>
        <v>regular inspections</v>
      </c>
      <c r="AC246" s="11">
        <f>'INPUT-Production'!O246</f>
        <v>0</v>
      </c>
      <c r="AD246" s="11" t="str">
        <f>IF(AC246=0,'INPUT-Settings'!$C$13,AC246)</f>
        <v>No daily cleaning</v>
      </c>
      <c r="AE246" s="55">
        <f>IF(AD246="Daily Cleaning",VLOOKUP(AB246,'M08, tab 4,5,6,7,8,9'!$I$3:$K$5,3,FALSE),IF(AD246="No daily cleaning",VLOOKUP(AB246,'M08, tab 4,5,6,7,8,9'!$I$3:$J$5,2,FALSE)))</f>
        <v>0.01</v>
      </c>
      <c r="AF246" s="22">
        <f>'INPUT-Production'!P246</f>
        <v>0</v>
      </c>
      <c r="AG246" s="11" t="str">
        <f>IF(AF246=0,'INPUT-Settings'!$C$12,AF246)</f>
        <v>no control measures</v>
      </c>
      <c r="AH246" s="55">
        <f>VLOOKUP(AG246,'M08, tab 4,5,6,7,8,9'!$D$4:$E$8,2,FALSE)</f>
        <v>1</v>
      </c>
      <c r="AI246" s="22">
        <f>'INPUT-Production'!Q246</f>
        <v>0</v>
      </c>
      <c r="AJ246" s="11" t="str">
        <f>IF(AI246=0,'INPUT-Settings'!$C$10)</f>
        <v>&gt;1000 m3</v>
      </c>
      <c r="AK246" s="62">
        <f>VLOOKUP(AJ246,'M08, tab 4,5,6,7,8,9'!$N$19:$O$22,2,FALSE)</f>
        <v>3</v>
      </c>
      <c r="AL246" s="11">
        <f>'INPUT-Production'!R246</f>
        <v>0</v>
      </c>
      <c r="AM246" s="11" t="str">
        <f>IF(AL246=0,'INPUT-Settings'!$C$11,AL246)</f>
        <v>Mechanical/ natural ventilation</v>
      </c>
      <c r="AN246" s="62">
        <f>VLOOKUP(AM246,'M08, tab 4,5,6,7,8,9'!$P$19:$Q$21,2,FALSE)</f>
        <v>2</v>
      </c>
      <c r="AO246" s="55">
        <f>INDEX('M08, tab 4,5,6,7,8,9'!$J$19:$L$22,'Production-Scores'!AK246,'Production-Scores'!AN246)</f>
        <v>1.1000000000000001</v>
      </c>
    </row>
    <row r="247" spans="1:41" x14ac:dyDescent="0.3">
      <c r="A247" s="22">
        <f>'INPUT-Production'!A247</f>
        <v>0</v>
      </c>
      <c r="B247" s="2">
        <f>'INPUT-Production'!B247</f>
        <v>0</v>
      </c>
      <c r="C247" s="22">
        <f>'INPUT-Production'!C247</f>
        <v>0</v>
      </c>
      <c r="D247" s="11">
        <f>'INPUT-Production'!D247</f>
        <v>0</v>
      </c>
      <c r="E247" s="22">
        <f>'INPUT-Production'!E247</f>
        <v>0</v>
      </c>
      <c r="F247" s="2">
        <f>'INPUT-Production'!F247</f>
        <v>0</v>
      </c>
      <c r="G247" s="65">
        <f>'INPUT-Production'!G247</f>
        <v>0</v>
      </c>
      <c r="H247" s="51" t="str">
        <f>IF(C247="process","y",IF(G247=0,'INPUT-Settings'!$C$23,G247))</f>
        <v>n</v>
      </c>
      <c r="I247" s="22">
        <f>'INPUT-Production'!H247</f>
        <v>0</v>
      </c>
      <c r="J247" s="11" t="str">
        <f>IF(I247=0,'INPUT-Settings'!$C$22,I247)</f>
        <v>min</v>
      </c>
      <c r="K247" s="11">
        <f>'INPUT-Production'!I247</f>
        <v>0</v>
      </c>
      <c r="L247" s="62">
        <f>IF(AND(K247=0,C247="input"),'INPUT-Settings'!$C$18,IF(AND(K247=0,C247="output"),'INPUT-Settings'!$C$20,IF(AND(K247=0,C247="process"),'INPUT-Settings'!$C$19,K247)))</f>
        <v>0</v>
      </c>
      <c r="M247" s="55">
        <f t="shared" si="8"/>
        <v>0</v>
      </c>
      <c r="N247" s="22">
        <f>'INPUT-Production'!J247</f>
        <v>0</v>
      </c>
      <c r="O247" s="11" t="str">
        <f>IF(N247=0,'INPUT-Settings'!$C$21,'Production-Scores'!N247)</f>
        <v>4-5 days a week</v>
      </c>
      <c r="P247" s="55">
        <f>VLOOKUP('Production-Scores'!O247,'M08 tab 10,11'!$B$13:$C$18,2,FALSE)</f>
        <v>1</v>
      </c>
      <c r="Q247" s="22">
        <f>'INPUT-Production'!K247</f>
        <v>0</v>
      </c>
      <c r="R247" s="11" t="str">
        <f>IF(Q247=0,'INPUT-Settings'!$C$17,'Production-Scores'!Q247)</f>
        <v>closed containers</v>
      </c>
      <c r="S247" s="55">
        <f>VLOOKUP(R247,'S08 App. A,C'!$D$16:$E$23,2,FALSE)</f>
        <v>0</v>
      </c>
      <c r="T247" s="22">
        <f>'INPUT-Production'!L247</f>
        <v>0</v>
      </c>
      <c r="U247" s="11" t="str">
        <f>IF(T247=0,'INPUT-Settings'!$C$16,T247)</f>
        <v>no cabin</v>
      </c>
      <c r="V247" s="62">
        <f>VLOOKUP(U247,'M08, tab 4,5,6,7,8,9'!$I$31:$J$33,2,FALSE)</f>
        <v>1</v>
      </c>
      <c r="W247" s="11">
        <f>'INPUT-Production'!M247</f>
        <v>0</v>
      </c>
      <c r="X247" s="11" t="str">
        <f>IF(W247=0,'INPUT-Settings'!$C$15,W247)</f>
        <v>None</v>
      </c>
      <c r="Y247" s="62">
        <f>VLOOKUP(X247,'M08, tab 4,5,6,7,8,9'!$D$31:$E$51,2,FALSE)</f>
        <v>1</v>
      </c>
      <c r="Z247" s="55">
        <f t="shared" si="9"/>
        <v>1</v>
      </c>
      <c r="AA247" s="22">
        <f>'INPUT-Production'!N247</f>
        <v>0</v>
      </c>
      <c r="AB247" s="11" t="str">
        <f>IF(AA247=0,'INPUT-Settings'!$C$14,AA247)</f>
        <v>regular inspections</v>
      </c>
      <c r="AC247" s="11">
        <f>'INPUT-Production'!O247</f>
        <v>0</v>
      </c>
      <c r="AD247" s="11" t="str">
        <f>IF(AC247=0,'INPUT-Settings'!$C$13,AC247)</f>
        <v>No daily cleaning</v>
      </c>
      <c r="AE247" s="55">
        <f>IF(AD247="Daily Cleaning",VLOOKUP(AB247,'M08, tab 4,5,6,7,8,9'!$I$3:$K$5,3,FALSE),IF(AD247="No daily cleaning",VLOOKUP(AB247,'M08, tab 4,5,6,7,8,9'!$I$3:$J$5,2,FALSE)))</f>
        <v>0.01</v>
      </c>
      <c r="AF247" s="22">
        <f>'INPUT-Production'!P247</f>
        <v>0</v>
      </c>
      <c r="AG247" s="11" t="str">
        <f>IF(AF247=0,'INPUT-Settings'!$C$12,AF247)</f>
        <v>no control measures</v>
      </c>
      <c r="AH247" s="55">
        <f>VLOOKUP(AG247,'M08, tab 4,5,6,7,8,9'!$D$4:$E$8,2,FALSE)</f>
        <v>1</v>
      </c>
      <c r="AI247" s="22">
        <f>'INPUT-Production'!Q247</f>
        <v>0</v>
      </c>
      <c r="AJ247" s="11" t="str">
        <f>IF(AI247=0,'INPUT-Settings'!$C$10)</f>
        <v>&gt;1000 m3</v>
      </c>
      <c r="AK247" s="62">
        <f>VLOOKUP(AJ247,'M08, tab 4,5,6,7,8,9'!$N$19:$O$22,2,FALSE)</f>
        <v>3</v>
      </c>
      <c r="AL247" s="11">
        <f>'INPUT-Production'!R247</f>
        <v>0</v>
      </c>
      <c r="AM247" s="11" t="str">
        <f>IF(AL247=0,'INPUT-Settings'!$C$11,AL247)</f>
        <v>Mechanical/ natural ventilation</v>
      </c>
      <c r="AN247" s="62">
        <f>VLOOKUP(AM247,'M08, tab 4,5,6,7,8,9'!$P$19:$Q$21,2,FALSE)</f>
        <v>2</v>
      </c>
      <c r="AO247" s="55">
        <f>INDEX('M08, tab 4,5,6,7,8,9'!$J$19:$L$22,'Production-Scores'!AK247,'Production-Scores'!AN247)</f>
        <v>1.1000000000000001</v>
      </c>
    </row>
    <row r="248" spans="1:41" x14ac:dyDescent="0.3">
      <c r="A248" s="22">
        <f>'INPUT-Production'!A248</f>
        <v>0</v>
      </c>
      <c r="B248" s="2">
        <f>'INPUT-Production'!B248</f>
        <v>0</v>
      </c>
      <c r="C248" s="22">
        <f>'INPUT-Production'!C248</f>
        <v>0</v>
      </c>
      <c r="D248" s="11">
        <f>'INPUT-Production'!D248</f>
        <v>0</v>
      </c>
      <c r="E248" s="22">
        <f>'INPUT-Production'!E248</f>
        <v>0</v>
      </c>
      <c r="F248" s="2">
        <f>'INPUT-Production'!F248</f>
        <v>0</v>
      </c>
      <c r="G248" s="65">
        <f>'INPUT-Production'!G248</f>
        <v>0</v>
      </c>
      <c r="H248" s="51" t="str">
        <f>IF(C248="process","y",IF(G248=0,'INPUT-Settings'!$C$23,G248))</f>
        <v>n</v>
      </c>
      <c r="I248" s="22">
        <f>'INPUT-Production'!H248</f>
        <v>0</v>
      </c>
      <c r="J248" s="11" t="str">
        <f>IF(I248=0,'INPUT-Settings'!$C$22,I248)</f>
        <v>min</v>
      </c>
      <c r="K248" s="11">
        <f>'INPUT-Production'!I248</f>
        <v>0</v>
      </c>
      <c r="L248" s="62">
        <f>IF(AND(K248=0,C248="input"),'INPUT-Settings'!$C$18,IF(AND(K248=0,C248="output"),'INPUT-Settings'!$C$20,IF(AND(K248=0,C248="process"),'INPUT-Settings'!$C$19,K248)))</f>
        <v>0</v>
      </c>
      <c r="M248" s="55">
        <f t="shared" si="8"/>
        <v>0</v>
      </c>
      <c r="N248" s="22">
        <f>'INPUT-Production'!J248</f>
        <v>0</v>
      </c>
      <c r="O248" s="11" t="str">
        <f>IF(N248=0,'INPUT-Settings'!$C$21,'Production-Scores'!N248)</f>
        <v>4-5 days a week</v>
      </c>
      <c r="P248" s="55">
        <f>VLOOKUP('Production-Scores'!O248,'M08 tab 10,11'!$B$13:$C$18,2,FALSE)</f>
        <v>1</v>
      </c>
      <c r="Q248" s="22">
        <f>'INPUT-Production'!K248</f>
        <v>0</v>
      </c>
      <c r="R248" s="11" t="str">
        <f>IF(Q248=0,'INPUT-Settings'!$C$17,'Production-Scores'!Q248)</f>
        <v>closed containers</v>
      </c>
      <c r="S248" s="55">
        <f>VLOOKUP(R248,'S08 App. A,C'!$D$16:$E$23,2,FALSE)</f>
        <v>0</v>
      </c>
      <c r="T248" s="22">
        <f>'INPUT-Production'!L248</f>
        <v>0</v>
      </c>
      <c r="U248" s="11" t="str">
        <f>IF(T248=0,'INPUT-Settings'!$C$16,T248)</f>
        <v>no cabin</v>
      </c>
      <c r="V248" s="62">
        <f>VLOOKUP(U248,'M08, tab 4,5,6,7,8,9'!$I$31:$J$33,2,FALSE)</f>
        <v>1</v>
      </c>
      <c r="W248" s="11">
        <f>'INPUT-Production'!M248</f>
        <v>0</v>
      </c>
      <c r="X248" s="11" t="str">
        <f>IF(W248=0,'INPUT-Settings'!$C$15,W248)</f>
        <v>None</v>
      </c>
      <c r="Y248" s="62">
        <f>VLOOKUP(X248,'M08, tab 4,5,6,7,8,9'!$D$31:$E$51,2,FALSE)</f>
        <v>1</v>
      </c>
      <c r="Z248" s="55">
        <f t="shared" si="9"/>
        <v>1</v>
      </c>
      <c r="AA248" s="22">
        <f>'INPUT-Production'!N248</f>
        <v>0</v>
      </c>
      <c r="AB248" s="11" t="str">
        <f>IF(AA248=0,'INPUT-Settings'!$C$14,AA248)</f>
        <v>regular inspections</v>
      </c>
      <c r="AC248" s="11">
        <f>'INPUT-Production'!O248</f>
        <v>0</v>
      </c>
      <c r="AD248" s="11" t="str">
        <f>IF(AC248=0,'INPUT-Settings'!$C$13,AC248)</f>
        <v>No daily cleaning</v>
      </c>
      <c r="AE248" s="55">
        <f>IF(AD248="Daily Cleaning",VLOOKUP(AB248,'M08, tab 4,5,6,7,8,9'!$I$3:$K$5,3,FALSE),IF(AD248="No daily cleaning",VLOOKUP(AB248,'M08, tab 4,5,6,7,8,9'!$I$3:$J$5,2,FALSE)))</f>
        <v>0.01</v>
      </c>
      <c r="AF248" s="22">
        <f>'INPUT-Production'!P248</f>
        <v>0</v>
      </c>
      <c r="AG248" s="11" t="str">
        <f>IF(AF248=0,'INPUT-Settings'!$C$12,AF248)</f>
        <v>no control measures</v>
      </c>
      <c r="AH248" s="55">
        <f>VLOOKUP(AG248,'M08, tab 4,5,6,7,8,9'!$D$4:$E$8,2,FALSE)</f>
        <v>1</v>
      </c>
      <c r="AI248" s="22">
        <f>'INPUT-Production'!Q248</f>
        <v>0</v>
      </c>
      <c r="AJ248" s="11" t="str">
        <f>IF(AI248=0,'INPUT-Settings'!$C$10)</f>
        <v>&gt;1000 m3</v>
      </c>
      <c r="AK248" s="62">
        <f>VLOOKUP(AJ248,'M08, tab 4,5,6,7,8,9'!$N$19:$O$22,2,FALSE)</f>
        <v>3</v>
      </c>
      <c r="AL248" s="11">
        <f>'INPUT-Production'!R248</f>
        <v>0</v>
      </c>
      <c r="AM248" s="11" t="str">
        <f>IF(AL248=0,'INPUT-Settings'!$C$11,AL248)</f>
        <v>Mechanical/ natural ventilation</v>
      </c>
      <c r="AN248" s="62">
        <f>VLOOKUP(AM248,'M08, tab 4,5,6,7,8,9'!$P$19:$Q$21,2,FALSE)</f>
        <v>2</v>
      </c>
      <c r="AO248" s="55">
        <f>INDEX('M08, tab 4,5,6,7,8,9'!$J$19:$L$22,'Production-Scores'!AK248,'Production-Scores'!AN248)</f>
        <v>1.1000000000000001</v>
      </c>
    </row>
    <row r="249" spans="1:41" x14ac:dyDescent="0.3">
      <c r="A249" s="22">
        <f>'INPUT-Production'!A249</f>
        <v>0</v>
      </c>
      <c r="B249" s="2">
        <f>'INPUT-Production'!B249</f>
        <v>0</v>
      </c>
      <c r="C249" s="22">
        <f>'INPUT-Production'!C249</f>
        <v>0</v>
      </c>
      <c r="D249" s="11">
        <f>'INPUT-Production'!D249</f>
        <v>0</v>
      </c>
      <c r="E249" s="22">
        <f>'INPUT-Production'!E249</f>
        <v>0</v>
      </c>
      <c r="F249" s="2">
        <f>'INPUT-Production'!F249</f>
        <v>0</v>
      </c>
      <c r="G249" s="65">
        <f>'INPUT-Production'!G249</f>
        <v>0</v>
      </c>
      <c r="H249" s="51" t="str">
        <f>IF(C249="process","y",IF(G249=0,'INPUT-Settings'!$C$23,G249))</f>
        <v>n</v>
      </c>
      <c r="I249" s="22">
        <f>'INPUT-Production'!H249</f>
        <v>0</v>
      </c>
      <c r="J249" s="11" t="str">
        <f>IF(I249=0,'INPUT-Settings'!$C$22,I249)</f>
        <v>min</v>
      </c>
      <c r="K249" s="11">
        <f>'INPUT-Production'!I249</f>
        <v>0</v>
      </c>
      <c r="L249" s="62">
        <f>IF(AND(K249=0,C249="input"),'INPUT-Settings'!$C$18,IF(AND(K249=0,C249="output"),'INPUT-Settings'!$C$20,IF(AND(K249=0,C249="process"),'INPUT-Settings'!$C$19,K249)))</f>
        <v>0</v>
      </c>
      <c r="M249" s="55">
        <f t="shared" si="8"/>
        <v>0</v>
      </c>
      <c r="N249" s="22">
        <f>'INPUT-Production'!J249</f>
        <v>0</v>
      </c>
      <c r="O249" s="11" t="str">
        <f>IF(N249=0,'INPUT-Settings'!$C$21,'Production-Scores'!N249)</f>
        <v>4-5 days a week</v>
      </c>
      <c r="P249" s="55">
        <f>VLOOKUP('Production-Scores'!O249,'M08 tab 10,11'!$B$13:$C$18,2,FALSE)</f>
        <v>1</v>
      </c>
      <c r="Q249" s="22">
        <f>'INPUT-Production'!K249</f>
        <v>0</v>
      </c>
      <c r="R249" s="11" t="str">
        <f>IF(Q249=0,'INPUT-Settings'!$C$17,'Production-Scores'!Q249)</f>
        <v>closed containers</v>
      </c>
      <c r="S249" s="55">
        <f>VLOOKUP(R249,'S08 App. A,C'!$D$16:$E$23,2,FALSE)</f>
        <v>0</v>
      </c>
      <c r="T249" s="22">
        <f>'INPUT-Production'!L249</f>
        <v>0</v>
      </c>
      <c r="U249" s="11" t="str">
        <f>IF(T249=0,'INPUT-Settings'!$C$16,T249)</f>
        <v>no cabin</v>
      </c>
      <c r="V249" s="62">
        <f>VLOOKUP(U249,'M08, tab 4,5,6,7,8,9'!$I$31:$J$33,2,FALSE)</f>
        <v>1</v>
      </c>
      <c r="W249" s="11">
        <f>'INPUT-Production'!M249</f>
        <v>0</v>
      </c>
      <c r="X249" s="11" t="str">
        <f>IF(W249=0,'INPUT-Settings'!$C$15,W249)</f>
        <v>None</v>
      </c>
      <c r="Y249" s="62">
        <f>VLOOKUP(X249,'M08, tab 4,5,6,7,8,9'!$D$31:$E$51,2,FALSE)</f>
        <v>1</v>
      </c>
      <c r="Z249" s="55">
        <f t="shared" si="9"/>
        <v>1</v>
      </c>
      <c r="AA249" s="22">
        <f>'INPUT-Production'!N249</f>
        <v>0</v>
      </c>
      <c r="AB249" s="11" t="str">
        <f>IF(AA249=0,'INPUT-Settings'!$C$14,AA249)</f>
        <v>regular inspections</v>
      </c>
      <c r="AC249" s="11">
        <f>'INPUT-Production'!O249</f>
        <v>0</v>
      </c>
      <c r="AD249" s="11" t="str">
        <f>IF(AC249=0,'INPUT-Settings'!$C$13,AC249)</f>
        <v>No daily cleaning</v>
      </c>
      <c r="AE249" s="55">
        <f>IF(AD249="Daily Cleaning",VLOOKUP(AB249,'M08, tab 4,5,6,7,8,9'!$I$3:$K$5,3,FALSE),IF(AD249="No daily cleaning",VLOOKUP(AB249,'M08, tab 4,5,6,7,8,9'!$I$3:$J$5,2,FALSE)))</f>
        <v>0.01</v>
      </c>
      <c r="AF249" s="22">
        <f>'INPUT-Production'!P249</f>
        <v>0</v>
      </c>
      <c r="AG249" s="11" t="str">
        <f>IF(AF249=0,'INPUT-Settings'!$C$12,AF249)</f>
        <v>no control measures</v>
      </c>
      <c r="AH249" s="55">
        <f>VLOOKUP(AG249,'M08, tab 4,5,6,7,8,9'!$D$4:$E$8,2,FALSE)</f>
        <v>1</v>
      </c>
      <c r="AI249" s="22">
        <f>'INPUT-Production'!Q249</f>
        <v>0</v>
      </c>
      <c r="AJ249" s="11" t="str">
        <f>IF(AI249=0,'INPUT-Settings'!$C$10)</f>
        <v>&gt;1000 m3</v>
      </c>
      <c r="AK249" s="62">
        <f>VLOOKUP(AJ249,'M08, tab 4,5,6,7,8,9'!$N$19:$O$22,2,FALSE)</f>
        <v>3</v>
      </c>
      <c r="AL249" s="11">
        <f>'INPUT-Production'!R249</f>
        <v>0</v>
      </c>
      <c r="AM249" s="11" t="str">
        <f>IF(AL249=0,'INPUT-Settings'!$C$11,AL249)</f>
        <v>Mechanical/ natural ventilation</v>
      </c>
      <c r="AN249" s="62">
        <f>VLOOKUP(AM249,'M08, tab 4,5,6,7,8,9'!$P$19:$Q$21,2,FALSE)</f>
        <v>2</v>
      </c>
      <c r="AO249" s="55">
        <f>INDEX('M08, tab 4,5,6,7,8,9'!$J$19:$L$22,'Production-Scores'!AK249,'Production-Scores'!AN249)</f>
        <v>1.1000000000000001</v>
      </c>
    </row>
    <row r="250" spans="1:41" x14ac:dyDescent="0.3">
      <c r="A250" s="22">
        <f>'INPUT-Production'!A250</f>
        <v>0</v>
      </c>
      <c r="B250" s="2">
        <f>'INPUT-Production'!B250</f>
        <v>0</v>
      </c>
      <c r="C250" s="22">
        <f>'INPUT-Production'!C250</f>
        <v>0</v>
      </c>
      <c r="D250" s="11">
        <f>'INPUT-Production'!D250</f>
        <v>0</v>
      </c>
      <c r="E250" s="22">
        <f>'INPUT-Production'!E250</f>
        <v>0</v>
      </c>
      <c r="F250" s="2">
        <f>'INPUT-Production'!F250</f>
        <v>0</v>
      </c>
      <c r="G250" s="65">
        <f>'INPUT-Production'!G250</f>
        <v>0</v>
      </c>
      <c r="H250" s="51" t="str">
        <f>IF(C250="process","y",IF(G250=0,'INPUT-Settings'!$C$23,G250))</f>
        <v>n</v>
      </c>
      <c r="I250" s="22">
        <f>'INPUT-Production'!H250</f>
        <v>0</v>
      </c>
      <c r="J250" s="11" t="str">
        <f>IF(I250=0,'INPUT-Settings'!$C$22,I250)</f>
        <v>min</v>
      </c>
      <c r="K250" s="11">
        <f>'INPUT-Production'!I250</f>
        <v>0</v>
      </c>
      <c r="L250" s="62">
        <f>IF(AND(K250=0,C250="input"),'INPUT-Settings'!$C$18,IF(AND(K250=0,C250="output"),'INPUT-Settings'!$C$20,IF(AND(K250=0,C250="process"),'INPUT-Settings'!$C$19,K250)))</f>
        <v>0</v>
      </c>
      <c r="M250" s="55">
        <f t="shared" si="8"/>
        <v>0</v>
      </c>
      <c r="N250" s="22">
        <f>'INPUT-Production'!J250</f>
        <v>0</v>
      </c>
      <c r="O250" s="11" t="str">
        <f>IF(N250=0,'INPUT-Settings'!$C$21,'Production-Scores'!N250)</f>
        <v>4-5 days a week</v>
      </c>
      <c r="P250" s="55">
        <f>VLOOKUP('Production-Scores'!O250,'M08 tab 10,11'!$B$13:$C$18,2,FALSE)</f>
        <v>1</v>
      </c>
      <c r="Q250" s="22">
        <f>'INPUT-Production'!K250</f>
        <v>0</v>
      </c>
      <c r="R250" s="11" t="str">
        <f>IF(Q250=0,'INPUT-Settings'!$C$17,'Production-Scores'!Q250)</f>
        <v>closed containers</v>
      </c>
      <c r="S250" s="55">
        <f>VLOOKUP(R250,'S08 App. A,C'!$D$16:$E$23,2,FALSE)</f>
        <v>0</v>
      </c>
      <c r="T250" s="22">
        <f>'INPUT-Production'!L250</f>
        <v>0</v>
      </c>
      <c r="U250" s="11" t="str">
        <f>IF(T250=0,'INPUT-Settings'!$C$16,T250)</f>
        <v>no cabin</v>
      </c>
      <c r="V250" s="62">
        <f>VLOOKUP(U250,'M08, tab 4,5,6,7,8,9'!$I$31:$J$33,2,FALSE)</f>
        <v>1</v>
      </c>
      <c r="W250" s="11">
        <f>'INPUT-Production'!M250</f>
        <v>0</v>
      </c>
      <c r="X250" s="11" t="str">
        <f>IF(W250=0,'INPUT-Settings'!$C$15,W250)</f>
        <v>None</v>
      </c>
      <c r="Y250" s="62">
        <f>VLOOKUP(X250,'M08, tab 4,5,6,7,8,9'!$D$31:$E$51,2,FALSE)</f>
        <v>1</v>
      </c>
      <c r="Z250" s="55">
        <f t="shared" si="9"/>
        <v>1</v>
      </c>
      <c r="AA250" s="22">
        <f>'INPUT-Production'!N250</f>
        <v>0</v>
      </c>
      <c r="AB250" s="11" t="str">
        <f>IF(AA250=0,'INPUT-Settings'!$C$14,AA250)</f>
        <v>regular inspections</v>
      </c>
      <c r="AC250" s="11">
        <f>'INPUT-Production'!O250</f>
        <v>0</v>
      </c>
      <c r="AD250" s="11" t="str">
        <f>IF(AC250=0,'INPUT-Settings'!$C$13,AC250)</f>
        <v>No daily cleaning</v>
      </c>
      <c r="AE250" s="55">
        <f>IF(AD250="Daily Cleaning",VLOOKUP(AB250,'M08, tab 4,5,6,7,8,9'!$I$3:$K$5,3,FALSE),IF(AD250="No daily cleaning",VLOOKUP(AB250,'M08, tab 4,5,6,7,8,9'!$I$3:$J$5,2,FALSE)))</f>
        <v>0.01</v>
      </c>
      <c r="AF250" s="22">
        <f>'INPUT-Production'!P250</f>
        <v>0</v>
      </c>
      <c r="AG250" s="11" t="str">
        <f>IF(AF250=0,'INPUT-Settings'!$C$12,AF250)</f>
        <v>no control measures</v>
      </c>
      <c r="AH250" s="55">
        <f>VLOOKUP(AG250,'M08, tab 4,5,6,7,8,9'!$D$4:$E$8,2,FALSE)</f>
        <v>1</v>
      </c>
      <c r="AI250" s="22">
        <f>'INPUT-Production'!Q250</f>
        <v>0</v>
      </c>
      <c r="AJ250" s="11" t="str">
        <f>IF(AI250=0,'INPUT-Settings'!$C$10)</f>
        <v>&gt;1000 m3</v>
      </c>
      <c r="AK250" s="62">
        <f>VLOOKUP(AJ250,'M08, tab 4,5,6,7,8,9'!$N$19:$O$22,2,FALSE)</f>
        <v>3</v>
      </c>
      <c r="AL250" s="11">
        <f>'INPUT-Production'!R250</f>
        <v>0</v>
      </c>
      <c r="AM250" s="11" t="str">
        <f>IF(AL250=0,'INPUT-Settings'!$C$11,AL250)</f>
        <v>Mechanical/ natural ventilation</v>
      </c>
      <c r="AN250" s="62">
        <f>VLOOKUP(AM250,'M08, tab 4,5,6,7,8,9'!$P$19:$Q$21,2,FALSE)</f>
        <v>2</v>
      </c>
      <c r="AO250" s="55">
        <f>INDEX('M08, tab 4,5,6,7,8,9'!$J$19:$L$22,'Production-Scores'!AK250,'Production-Scores'!AN250)</f>
        <v>1.1000000000000001</v>
      </c>
    </row>
    <row r="251" spans="1:41" x14ac:dyDescent="0.3">
      <c r="A251" s="22">
        <f>'INPUT-Production'!A251</f>
        <v>0</v>
      </c>
      <c r="B251" s="2">
        <f>'INPUT-Production'!B251</f>
        <v>0</v>
      </c>
      <c r="C251" s="22">
        <f>'INPUT-Production'!C251</f>
        <v>0</v>
      </c>
      <c r="D251" s="11">
        <f>'INPUT-Production'!D251</f>
        <v>0</v>
      </c>
      <c r="E251" s="22">
        <f>'INPUT-Production'!E251</f>
        <v>0</v>
      </c>
      <c r="F251" s="2">
        <f>'INPUT-Production'!F251</f>
        <v>0</v>
      </c>
      <c r="G251" s="65">
        <f>'INPUT-Production'!G251</f>
        <v>0</v>
      </c>
      <c r="H251" s="51" t="str">
        <f>IF(C251="process","y",IF(G251=0,'INPUT-Settings'!$C$23,G251))</f>
        <v>n</v>
      </c>
      <c r="I251" s="22">
        <f>'INPUT-Production'!H251</f>
        <v>0</v>
      </c>
      <c r="J251" s="11" t="str">
        <f>IF(I251=0,'INPUT-Settings'!$C$22,I251)</f>
        <v>min</v>
      </c>
      <c r="K251" s="11">
        <f>'INPUT-Production'!I251</f>
        <v>0</v>
      </c>
      <c r="L251" s="62">
        <f>IF(AND(K251=0,C251="input"),'INPUT-Settings'!$C$18,IF(AND(K251=0,C251="output"),'INPUT-Settings'!$C$20,IF(AND(K251=0,C251="process"),'INPUT-Settings'!$C$19,K251)))</f>
        <v>0</v>
      </c>
      <c r="M251" s="55">
        <f t="shared" si="8"/>
        <v>0</v>
      </c>
      <c r="N251" s="22">
        <f>'INPUT-Production'!J251</f>
        <v>0</v>
      </c>
      <c r="O251" s="11" t="str">
        <f>IF(N251=0,'INPUT-Settings'!$C$21,'Production-Scores'!N251)</f>
        <v>4-5 days a week</v>
      </c>
      <c r="P251" s="55">
        <f>VLOOKUP('Production-Scores'!O251,'M08 tab 10,11'!$B$13:$C$18,2,FALSE)</f>
        <v>1</v>
      </c>
      <c r="Q251" s="22">
        <f>'INPUT-Production'!K251</f>
        <v>0</v>
      </c>
      <c r="R251" s="11" t="str">
        <f>IF(Q251=0,'INPUT-Settings'!$C$17,'Production-Scores'!Q251)</f>
        <v>closed containers</v>
      </c>
      <c r="S251" s="55">
        <f>VLOOKUP(R251,'S08 App. A,C'!$D$16:$E$23,2,FALSE)</f>
        <v>0</v>
      </c>
      <c r="T251" s="22">
        <f>'INPUT-Production'!L251</f>
        <v>0</v>
      </c>
      <c r="U251" s="11" t="str">
        <f>IF(T251=0,'INPUT-Settings'!$C$16,T251)</f>
        <v>no cabin</v>
      </c>
      <c r="V251" s="62">
        <f>VLOOKUP(U251,'M08, tab 4,5,6,7,8,9'!$I$31:$J$33,2,FALSE)</f>
        <v>1</v>
      </c>
      <c r="W251" s="11">
        <f>'INPUT-Production'!M251</f>
        <v>0</v>
      </c>
      <c r="X251" s="11" t="str">
        <f>IF(W251=0,'INPUT-Settings'!$C$15,W251)</f>
        <v>None</v>
      </c>
      <c r="Y251" s="62">
        <f>VLOOKUP(X251,'M08, tab 4,5,6,7,8,9'!$D$31:$E$51,2,FALSE)</f>
        <v>1</v>
      </c>
      <c r="Z251" s="55">
        <f t="shared" si="9"/>
        <v>1</v>
      </c>
      <c r="AA251" s="22">
        <f>'INPUT-Production'!N251</f>
        <v>0</v>
      </c>
      <c r="AB251" s="11" t="str">
        <f>IF(AA251=0,'INPUT-Settings'!$C$14,AA251)</f>
        <v>regular inspections</v>
      </c>
      <c r="AC251" s="11">
        <f>'INPUT-Production'!O251</f>
        <v>0</v>
      </c>
      <c r="AD251" s="11" t="str">
        <f>IF(AC251=0,'INPUT-Settings'!$C$13,AC251)</f>
        <v>No daily cleaning</v>
      </c>
      <c r="AE251" s="55">
        <f>IF(AD251="Daily Cleaning",VLOOKUP(AB251,'M08, tab 4,5,6,7,8,9'!$I$3:$K$5,3,FALSE),IF(AD251="No daily cleaning",VLOOKUP(AB251,'M08, tab 4,5,6,7,8,9'!$I$3:$J$5,2,FALSE)))</f>
        <v>0.01</v>
      </c>
      <c r="AF251" s="22">
        <f>'INPUT-Production'!P251</f>
        <v>0</v>
      </c>
      <c r="AG251" s="11" t="str">
        <f>IF(AF251=0,'INPUT-Settings'!$C$12,AF251)</f>
        <v>no control measures</v>
      </c>
      <c r="AH251" s="55">
        <f>VLOOKUP(AG251,'M08, tab 4,5,6,7,8,9'!$D$4:$E$8,2,FALSE)</f>
        <v>1</v>
      </c>
      <c r="AI251" s="22">
        <f>'INPUT-Production'!Q251</f>
        <v>0</v>
      </c>
      <c r="AJ251" s="11" t="str">
        <f>IF(AI251=0,'INPUT-Settings'!$C$10)</f>
        <v>&gt;1000 m3</v>
      </c>
      <c r="AK251" s="62">
        <f>VLOOKUP(AJ251,'M08, tab 4,5,6,7,8,9'!$N$19:$O$22,2,FALSE)</f>
        <v>3</v>
      </c>
      <c r="AL251" s="11">
        <f>'INPUT-Production'!R251</f>
        <v>0</v>
      </c>
      <c r="AM251" s="11" t="str">
        <f>IF(AL251=0,'INPUT-Settings'!$C$11,AL251)</f>
        <v>Mechanical/ natural ventilation</v>
      </c>
      <c r="AN251" s="62">
        <f>VLOOKUP(AM251,'M08, tab 4,5,6,7,8,9'!$P$19:$Q$21,2,FALSE)</f>
        <v>2</v>
      </c>
      <c r="AO251" s="55">
        <f>INDEX('M08, tab 4,5,6,7,8,9'!$J$19:$L$22,'Production-Scores'!AK251,'Production-Scores'!AN251)</f>
        <v>1.1000000000000001</v>
      </c>
    </row>
    <row r="252" spans="1:41" x14ac:dyDescent="0.3">
      <c r="A252" s="22">
        <f>'INPUT-Production'!A252</f>
        <v>0</v>
      </c>
      <c r="B252" s="2">
        <f>'INPUT-Production'!B252</f>
        <v>0</v>
      </c>
      <c r="C252" s="22">
        <f>'INPUT-Production'!C252</f>
        <v>0</v>
      </c>
      <c r="D252" s="11">
        <f>'INPUT-Production'!D252</f>
        <v>0</v>
      </c>
      <c r="E252" s="22">
        <f>'INPUT-Production'!E252</f>
        <v>0</v>
      </c>
      <c r="F252" s="2">
        <f>'INPUT-Production'!F252</f>
        <v>0</v>
      </c>
      <c r="G252" s="65">
        <f>'INPUT-Production'!G252</f>
        <v>0</v>
      </c>
      <c r="H252" s="51" t="str">
        <f>IF(C252="process","y",IF(G252=0,'INPUT-Settings'!$C$23,G252))</f>
        <v>n</v>
      </c>
      <c r="I252" s="22">
        <f>'INPUT-Production'!H252</f>
        <v>0</v>
      </c>
      <c r="J252" s="11" t="str">
        <f>IF(I252=0,'INPUT-Settings'!$C$22,I252)</f>
        <v>min</v>
      </c>
      <c r="K252" s="11">
        <f>'INPUT-Production'!I252</f>
        <v>0</v>
      </c>
      <c r="L252" s="62">
        <f>IF(AND(K252=0,C252="input"),'INPUT-Settings'!$C$18,IF(AND(K252=0,C252="output"),'INPUT-Settings'!$C$20,IF(AND(K252=0,C252="process"),'INPUT-Settings'!$C$19,K252)))</f>
        <v>0</v>
      </c>
      <c r="M252" s="55">
        <f t="shared" si="8"/>
        <v>0</v>
      </c>
      <c r="N252" s="22">
        <f>'INPUT-Production'!J252</f>
        <v>0</v>
      </c>
      <c r="O252" s="11" t="str">
        <f>IF(N252=0,'INPUT-Settings'!$C$21,'Production-Scores'!N252)</f>
        <v>4-5 days a week</v>
      </c>
      <c r="P252" s="55">
        <f>VLOOKUP('Production-Scores'!O252,'M08 tab 10,11'!$B$13:$C$18,2,FALSE)</f>
        <v>1</v>
      </c>
      <c r="Q252" s="22">
        <f>'INPUT-Production'!K252</f>
        <v>0</v>
      </c>
      <c r="R252" s="11" t="str">
        <f>IF(Q252=0,'INPUT-Settings'!$C$17,'Production-Scores'!Q252)</f>
        <v>closed containers</v>
      </c>
      <c r="S252" s="55">
        <f>VLOOKUP(R252,'S08 App. A,C'!$D$16:$E$23,2,FALSE)</f>
        <v>0</v>
      </c>
      <c r="T252" s="22">
        <f>'INPUT-Production'!L252</f>
        <v>0</v>
      </c>
      <c r="U252" s="11" t="str">
        <f>IF(T252=0,'INPUT-Settings'!$C$16,T252)</f>
        <v>no cabin</v>
      </c>
      <c r="V252" s="62">
        <f>VLOOKUP(U252,'M08, tab 4,5,6,7,8,9'!$I$31:$J$33,2,FALSE)</f>
        <v>1</v>
      </c>
      <c r="W252" s="11">
        <f>'INPUT-Production'!M252</f>
        <v>0</v>
      </c>
      <c r="X252" s="11" t="str">
        <f>IF(W252=0,'INPUT-Settings'!$C$15,W252)</f>
        <v>None</v>
      </c>
      <c r="Y252" s="62">
        <f>VLOOKUP(X252,'M08, tab 4,5,6,7,8,9'!$D$31:$E$51,2,FALSE)</f>
        <v>1</v>
      </c>
      <c r="Z252" s="55">
        <f t="shared" si="9"/>
        <v>1</v>
      </c>
      <c r="AA252" s="22">
        <f>'INPUT-Production'!N252</f>
        <v>0</v>
      </c>
      <c r="AB252" s="11" t="str">
        <f>IF(AA252=0,'INPUT-Settings'!$C$14,AA252)</f>
        <v>regular inspections</v>
      </c>
      <c r="AC252" s="11">
        <f>'INPUT-Production'!O252</f>
        <v>0</v>
      </c>
      <c r="AD252" s="11" t="str">
        <f>IF(AC252=0,'INPUT-Settings'!$C$13,AC252)</f>
        <v>No daily cleaning</v>
      </c>
      <c r="AE252" s="55">
        <f>IF(AD252="Daily Cleaning",VLOOKUP(AB252,'M08, tab 4,5,6,7,8,9'!$I$3:$K$5,3,FALSE),IF(AD252="No daily cleaning",VLOOKUP(AB252,'M08, tab 4,5,6,7,8,9'!$I$3:$J$5,2,FALSE)))</f>
        <v>0.01</v>
      </c>
      <c r="AF252" s="22">
        <f>'INPUT-Production'!P252</f>
        <v>0</v>
      </c>
      <c r="AG252" s="11" t="str">
        <f>IF(AF252=0,'INPUT-Settings'!$C$12,AF252)</f>
        <v>no control measures</v>
      </c>
      <c r="AH252" s="55">
        <f>VLOOKUP(AG252,'M08, tab 4,5,6,7,8,9'!$D$4:$E$8,2,FALSE)</f>
        <v>1</v>
      </c>
      <c r="AI252" s="22">
        <f>'INPUT-Production'!Q252</f>
        <v>0</v>
      </c>
      <c r="AJ252" s="11" t="str">
        <f>IF(AI252=0,'INPUT-Settings'!$C$10)</f>
        <v>&gt;1000 m3</v>
      </c>
      <c r="AK252" s="62">
        <f>VLOOKUP(AJ252,'M08, tab 4,5,6,7,8,9'!$N$19:$O$22,2,FALSE)</f>
        <v>3</v>
      </c>
      <c r="AL252" s="11">
        <f>'INPUT-Production'!R252</f>
        <v>0</v>
      </c>
      <c r="AM252" s="11" t="str">
        <f>IF(AL252=0,'INPUT-Settings'!$C$11,AL252)</f>
        <v>Mechanical/ natural ventilation</v>
      </c>
      <c r="AN252" s="62">
        <f>VLOOKUP(AM252,'M08, tab 4,5,6,7,8,9'!$P$19:$Q$21,2,FALSE)</f>
        <v>2</v>
      </c>
      <c r="AO252" s="55">
        <f>INDEX('M08, tab 4,5,6,7,8,9'!$J$19:$L$22,'Production-Scores'!AK252,'Production-Scores'!AN252)</f>
        <v>1.1000000000000001</v>
      </c>
    </row>
    <row r="253" spans="1:41" x14ac:dyDescent="0.3">
      <c r="A253" s="22">
        <f>'INPUT-Production'!A253</f>
        <v>0</v>
      </c>
      <c r="B253" s="2">
        <f>'INPUT-Production'!B253</f>
        <v>0</v>
      </c>
      <c r="C253" s="22">
        <f>'INPUT-Production'!C253</f>
        <v>0</v>
      </c>
      <c r="D253" s="11">
        <f>'INPUT-Production'!D253</f>
        <v>0</v>
      </c>
      <c r="E253" s="22">
        <f>'INPUT-Production'!E253</f>
        <v>0</v>
      </c>
      <c r="F253" s="2">
        <f>'INPUT-Production'!F253</f>
        <v>0</v>
      </c>
      <c r="G253" s="65">
        <f>'INPUT-Production'!G253</f>
        <v>0</v>
      </c>
      <c r="H253" s="51" t="str">
        <f>IF(C253="process","y",IF(G253=0,'INPUT-Settings'!$C$23,G253))</f>
        <v>n</v>
      </c>
      <c r="I253" s="22">
        <f>'INPUT-Production'!H253</f>
        <v>0</v>
      </c>
      <c r="J253" s="11" t="str">
        <f>IF(I253=0,'INPUT-Settings'!$C$22,I253)</f>
        <v>min</v>
      </c>
      <c r="K253" s="11">
        <f>'INPUT-Production'!I253</f>
        <v>0</v>
      </c>
      <c r="L253" s="62">
        <f>IF(AND(K253=0,C253="input"),'INPUT-Settings'!$C$18,IF(AND(K253=0,C253="output"),'INPUT-Settings'!$C$20,IF(AND(K253=0,C253="process"),'INPUT-Settings'!$C$19,K253)))</f>
        <v>0</v>
      </c>
      <c r="M253" s="55">
        <f t="shared" si="8"/>
        <v>0</v>
      </c>
      <c r="N253" s="22">
        <f>'INPUT-Production'!J253</f>
        <v>0</v>
      </c>
      <c r="O253" s="11" t="str">
        <f>IF(N253=0,'INPUT-Settings'!$C$21,'Production-Scores'!N253)</f>
        <v>4-5 days a week</v>
      </c>
      <c r="P253" s="55">
        <f>VLOOKUP('Production-Scores'!O253,'M08 tab 10,11'!$B$13:$C$18,2,FALSE)</f>
        <v>1</v>
      </c>
      <c r="Q253" s="22">
        <f>'INPUT-Production'!K253</f>
        <v>0</v>
      </c>
      <c r="R253" s="11" t="str">
        <f>IF(Q253=0,'INPUT-Settings'!$C$17,'Production-Scores'!Q253)</f>
        <v>closed containers</v>
      </c>
      <c r="S253" s="55">
        <f>VLOOKUP(R253,'S08 App. A,C'!$D$16:$E$23,2,FALSE)</f>
        <v>0</v>
      </c>
      <c r="T253" s="22">
        <f>'INPUT-Production'!L253</f>
        <v>0</v>
      </c>
      <c r="U253" s="11" t="str">
        <f>IF(T253=0,'INPUT-Settings'!$C$16,T253)</f>
        <v>no cabin</v>
      </c>
      <c r="V253" s="62">
        <f>VLOOKUP(U253,'M08, tab 4,5,6,7,8,9'!$I$31:$J$33,2,FALSE)</f>
        <v>1</v>
      </c>
      <c r="W253" s="11">
        <f>'INPUT-Production'!M253</f>
        <v>0</v>
      </c>
      <c r="X253" s="11" t="str">
        <f>IF(W253=0,'INPUT-Settings'!$C$15,W253)</f>
        <v>None</v>
      </c>
      <c r="Y253" s="62">
        <f>VLOOKUP(X253,'M08, tab 4,5,6,7,8,9'!$D$31:$E$51,2,FALSE)</f>
        <v>1</v>
      </c>
      <c r="Z253" s="55">
        <f t="shared" si="9"/>
        <v>1</v>
      </c>
      <c r="AA253" s="22">
        <f>'INPUT-Production'!N253</f>
        <v>0</v>
      </c>
      <c r="AB253" s="11" t="str">
        <f>IF(AA253=0,'INPUT-Settings'!$C$14,AA253)</f>
        <v>regular inspections</v>
      </c>
      <c r="AC253" s="11">
        <f>'INPUT-Production'!O253</f>
        <v>0</v>
      </c>
      <c r="AD253" s="11" t="str">
        <f>IF(AC253=0,'INPUT-Settings'!$C$13,AC253)</f>
        <v>No daily cleaning</v>
      </c>
      <c r="AE253" s="55">
        <f>IF(AD253="Daily Cleaning",VLOOKUP(AB253,'M08, tab 4,5,6,7,8,9'!$I$3:$K$5,3,FALSE),IF(AD253="No daily cleaning",VLOOKUP(AB253,'M08, tab 4,5,6,7,8,9'!$I$3:$J$5,2,FALSE)))</f>
        <v>0.01</v>
      </c>
      <c r="AF253" s="22">
        <f>'INPUT-Production'!P253</f>
        <v>0</v>
      </c>
      <c r="AG253" s="11" t="str">
        <f>IF(AF253=0,'INPUT-Settings'!$C$12,AF253)</f>
        <v>no control measures</v>
      </c>
      <c r="AH253" s="55">
        <f>VLOOKUP(AG253,'M08, tab 4,5,6,7,8,9'!$D$4:$E$8,2,FALSE)</f>
        <v>1</v>
      </c>
      <c r="AI253" s="22">
        <f>'INPUT-Production'!Q253</f>
        <v>0</v>
      </c>
      <c r="AJ253" s="11" t="str">
        <f>IF(AI253=0,'INPUT-Settings'!$C$10)</f>
        <v>&gt;1000 m3</v>
      </c>
      <c r="AK253" s="62">
        <f>VLOOKUP(AJ253,'M08, tab 4,5,6,7,8,9'!$N$19:$O$22,2,FALSE)</f>
        <v>3</v>
      </c>
      <c r="AL253" s="11">
        <f>'INPUT-Production'!R253</f>
        <v>0</v>
      </c>
      <c r="AM253" s="11" t="str">
        <f>IF(AL253=0,'INPUT-Settings'!$C$11,AL253)</f>
        <v>Mechanical/ natural ventilation</v>
      </c>
      <c r="AN253" s="62">
        <f>VLOOKUP(AM253,'M08, tab 4,5,6,7,8,9'!$P$19:$Q$21,2,FALSE)</f>
        <v>2</v>
      </c>
      <c r="AO253" s="55">
        <f>INDEX('M08, tab 4,5,6,7,8,9'!$J$19:$L$22,'Production-Scores'!AK253,'Production-Scores'!AN253)</f>
        <v>1.1000000000000001</v>
      </c>
    </row>
    <row r="254" spans="1:41" x14ac:dyDescent="0.3">
      <c r="A254" s="22">
        <f>'INPUT-Production'!A254</f>
        <v>0</v>
      </c>
      <c r="B254" s="2">
        <f>'INPUT-Production'!B254</f>
        <v>0</v>
      </c>
      <c r="C254" s="22">
        <f>'INPUT-Production'!C254</f>
        <v>0</v>
      </c>
      <c r="D254" s="11">
        <f>'INPUT-Production'!D254</f>
        <v>0</v>
      </c>
      <c r="E254" s="22">
        <f>'INPUT-Production'!E254</f>
        <v>0</v>
      </c>
      <c r="F254" s="2">
        <f>'INPUT-Production'!F254</f>
        <v>0</v>
      </c>
      <c r="G254" s="65">
        <f>'INPUT-Production'!G254</f>
        <v>0</v>
      </c>
      <c r="H254" s="51" t="str">
        <f>IF(C254="process","y",IF(G254=0,'INPUT-Settings'!$C$23,G254))</f>
        <v>n</v>
      </c>
      <c r="I254" s="22">
        <f>'INPUT-Production'!H254</f>
        <v>0</v>
      </c>
      <c r="J254" s="11" t="str">
        <f>IF(I254=0,'INPUT-Settings'!$C$22,I254)</f>
        <v>min</v>
      </c>
      <c r="K254" s="11">
        <f>'INPUT-Production'!I254</f>
        <v>0</v>
      </c>
      <c r="L254" s="62">
        <f>IF(AND(K254=0,C254="input"),'INPUT-Settings'!$C$18,IF(AND(K254=0,C254="output"),'INPUT-Settings'!$C$20,IF(AND(K254=0,C254="process"),'INPUT-Settings'!$C$19,K254)))</f>
        <v>0</v>
      </c>
      <c r="M254" s="55">
        <f t="shared" si="8"/>
        <v>0</v>
      </c>
      <c r="N254" s="22">
        <f>'INPUT-Production'!J254</f>
        <v>0</v>
      </c>
      <c r="O254" s="11" t="str">
        <f>IF(N254=0,'INPUT-Settings'!$C$21,'Production-Scores'!N254)</f>
        <v>4-5 days a week</v>
      </c>
      <c r="P254" s="55">
        <f>VLOOKUP('Production-Scores'!O254,'M08 tab 10,11'!$B$13:$C$18,2,FALSE)</f>
        <v>1</v>
      </c>
      <c r="Q254" s="22">
        <f>'INPUT-Production'!K254</f>
        <v>0</v>
      </c>
      <c r="R254" s="11" t="str">
        <f>IF(Q254=0,'INPUT-Settings'!$C$17,'Production-Scores'!Q254)</f>
        <v>closed containers</v>
      </c>
      <c r="S254" s="55">
        <f>VLOOKUP(R254,'S08 App. A,C'!$D$16:$E$23,2,FALSE)</f>
        <v>0</v>
      </c>
      <c r="T254" s="22">
        <f>'INPUT-Production'!L254</f>
        <v>0</v>
      </c>
      <c r="U254" s="11" t="str">
        <f>IF(T254=0,'INPUT-Settings'!$C$16,T254)</f>
        <v>no cabin</v>
      </c>
      <c r="V254" s="62">
        <f>VLOOKUP(U254,'M08, tab 4,5,6,7,8,9'!$I$31:$J$33,2,FALSE)</f>
        <v>1</v>
      </c>
      <c r="W254" s="11">
        <f>'INPUT-Production'!M254</f>
        <v>0</v>
      </c>
      <c r="X254" s="11" t="str">
        <f>IF(W254=0,'INPUT-Settings'!$C$15,W254)</f>
        <v>None</v>
      </c>
      <c r="Y254" s="62">
        <f>VLOOKUP(X254,'M08, tab 4,5,6,7,8,9'!$D$31:$E$51,2,FALSE)</f>
        <v>1</v>
      </c>
      <c r="Z254" s="55">
        <f t="shared" si="9"/>
        <v>1</v>
      </c>
      <c r="AA254" s="22">
        <f>'INPUT-Production'!N254</f>
        <v>0</v>
      </c>
      <c r="AB254" s="11" t="str">
        <f>IF(AA254=0,'INPUT-Settings'!$C$14,AA254)</f>
        <v>regular inspections</v>
      </c>
      <c r="AC254" s="11">
        <f>'INPUT-Production'!O254</f>
        <v>0</v>
      </c>
      <c r="AD254" s="11" t="str">
        <f>IF(AC254=0,'INPUT-Settings'!$C$13,AC254)</f>
        <v>No daily cleaning</v>
      </c>
      <c r="AE254" s="55">
        <f>IF(AD254="Daily Cleaning",VLOOKUP(AB254,'M08, tab 4,5,6,7,8,9'!$I$3:$K$5,3,FALSE),IF(AD254="No daily cleaning",VLOOKUP(AB254,'M08, tab 4,5,6,7,8,9'!$I$3:$J$5,2,FALSE)))</f>
        <v>0.01</v>
      </c>
      <c r="AF254" s="22">
        <f>'INPUT-Production'!P254</f>
        <v>0</v>
      </c>
      <c r="AG254" s="11" t="str">
        <f>IF(AF254=0,'INPUT-Settings'!$C$12,AF254)</f>
        <v>no control measures</v>
      </c>
      <c r="AH254" s="55">
        <f>VLOOKUP(AG254,'M08, tab 4,5,6,7,8,9'!$D$4:$E$8,2,FALSE)</f>
        <v>1</v>
      </c>
      <c r="AI254" s="22">
        <f>'INPUT-Production'!Q254</f>
        <v>0</v>
      </c>
      <c r="AJ254" s="11" t="str">
        <f>IF(AI254=0,'INPUT-Settings'!$C$10)</f>
        <v>&gt;1000 m3</v>
      </c>
      <c r="AK254" s="62">
        <f>VLOOKUP(AJ254,'M08, tab 4,5,6,7,8,9'!$N$19:$O$22,2,FALSE)</f>
        <v>3</v>
      </c>
      <c r="AL254" s="11">
        <f>'INPUT-Production'!R254</f>
        <v>0</v>
      </c>
      <c r="AM254" s="11" t="str">
        <f>IF(AL254=0,'INPUT-Settings'!$C$11,AL254)</f>
        <v>Mechanical/ natural ventilation</v>
      </c>
      <c r="AN254" s="62">
        <f>VLOOKUP(AM254,'M08, tab 4,5,6,7,8,9'!$P$19:$Q$21,2,FALSE)</f>
        <v>2</v>
      </c>
      <c r="AO254" s="55">
        <f>INDEX('M08, tab 4,5,6,7,8,9'!$J$19:$L$22,'Production-Scores'!AK254,'Production-Scores'!AN254)</f>
        <v>1.1000000000000001</v>
      </c>
    </row>
    <row r="255" spans="1:41" x14ac:dyDescent="0.3">
      <c r="A255" s="22">
        <f>'INPUT-Production'!A255</f>
        <v>0</v>
      </c>
      <c r="B255" s="2">
        <f>'INPUT-Production'!B255</f>
        <v>0</v>
      </c>
      <c r="C255" s="22">
        <f>'INPUT-Production'!C255</f>
        <v>0</v>
      </c>
      <c r="D255" s="11">
        <f>'INPUT-Production'!D255</f>
        <v>0</v>
      </c>
      <c r="E255" s="22">
        <f>'INPUT-Production'!E255</f>
        <v>0</v>
      </c>
      <c r="F255" s="2">
        <f>'INPUT-Production'!F255</f>
        <v>0</v>
      </c>
      <c r="G255" s="65">
        <f>'INPUT-Production'!G255</f>
        <v>0</v>
      </c>
      <c r="H255" s="51" t="str">
        <f>IF(C255="process","y",IF(G255=0,'INPUT-Settings'!$C$23,G255))</f>
        <v>n</v>
      </c>
      <c r="I255" s="22">
        <f>'INPUT-Production'!H255</f>
        <v>0</v>
      </c>
      <c r="J255" s="11" t="str">
        <f>IF(I255=0,'INPUT-Settings'!$C$22,I255)</f>
        <v>min</v>
      </c>
      <c r="K255" s="11">
        <f>'INPUT-Production'!I255</f>
        <v>0</v>
      </c>
      <c r="L255" s="62">
        <f>IF(AND(K255=0,C255="input"),'INPUT-Settings'!$C$18,IF(AND(K255=0,C255="output"),'INPUT-Settings'!$C$20,IF(AND(K255=0,C255="process"),'INPUT-Settings'!$C$19,K255)))</f>
        <v>0</v>
      </c>
      <c r="M255" s="55">
        <f t="shared" si="8"/>
        <v>0</v>
      </c>
      <c r="N255" s="22">
        <f>'INPUT-Production'!J255</f>
        <v>0</v>
      </c>
      <c r="O255" s="11" t="str">
        <f>IF(N255=0,'INPUT-Settings'!$C$21,'Production-Scores'!N255)</f>
        <v>4-5 days a week</v>
      </c>
      <c r="P255" s="55">
        <f>VLOOKUP('Production-Scores'!O255,'M08 tab 10,11'!$B$13:$C$18,2,FALSE)</f>
        <v>1</v>
      </c>
      <c r="Q255" s="22">
        <f>'INPUT-Production'!K255</f>
        <v>0</v>
      </c>
      <c r="R255" s="11" t="str">
        <f>IF(Q255=0,'INPUT-Settings'!$C$17,'Production-Scores'!Q255)</f>
        <v>closed containers</v>
      </c>
      <c r="S255" s="55">
        <f>VLOOKUP(R255,'S08 App. A,C'!$D$16:$E$23,2,FALSE)</f>
        <v>0</v>
      </c>
      <c r="T255" s="22">
        <f>'INPUT-Production'!L255</f>
        <v>0</v>
      </c>
      <c r="U255" s="11" t="str">
        <f>IF(T255=0,'INPUT-Settings'!$C$16,T255)</f>
        <v>no cabin</v>
      </c>
      <c r="V255" s="62">
        <f>VLOOKUP(U255,'M08, tab 4,5,6,7,8,9'!$I$31:$J$33,2,FALSE)</f>
        <v>1</v>
      </c>
      <c r="W255" s="11">
        <f>'INPUT-Production'!M255</f>
        <v>0</v>
      </c>
      <c r="X255" s="11" t="str">
        <f>IF(W255=0,'INPUT-Settings'!$C$15,W255)</f>
        <v>None</v>
      </c>
      <c r="Y255" s="62">
        <f>VLOOKUP(X255,'M08, tab 4,5,6,7,8,9'!$D$31:$E$51,2,FALSE)</f>
        <v>1</v>
      </c>
      <c r="Z255" s="55">
        <f t="shared" si="9"/>
        <v>1</v>
      </c>
      <c r="AA255" s="22">
        <f>'INPUT-Production'!N255</f>
        <v>0</v>
      </c>
      <c r="AB255" s="11" t="str">
        <f>IF(AA255=0,'INPUT-Settings'!$C$14,AA255)</f>
        <v>regular inspections</v>
      </c>
      <c r="AC255" s="11">
        <f>'INPUT-Production'!O255</f>
        <v>0</v>
      </c>
      <c r="AD255" s="11" t="str">
        <f>IF(AC255=0,'INPUT-Settings'!$C$13,AC255)</f>
        <v>No daily cleaning</v>
      </c>
      <c r="AE255" s="55">
        <f>IF(AD255="Daily Cleaning",VLOOKUP(AB255,'M08, tab 4,5,6,7,8,9'!$I$3:$K$5,3,FALSE),IF(AD255="No daily cleaning",VLOOKUP(AB255,'M08, tab 4,5,6,7,8,9'!$I$3:$J$5,2,FALSE)))</f>
        <v>0.01</v>
      </c>
      <c r="AF255" s="22">
        <f>'INPUT-Production'!P255</f>
        <v>0</v>
      </c>
      <c r="AG255" s="11" t="str">
        <f>IF(AF255=0,'INPUT-Settings'!$C$12,AF255)</f>
        <v>no control measures</v>
      </c>
      <c r="AH255" s="55">
        <f>VLOOKUP(AG255,'M08, tab 4,5,6,7,8,9'!$D$4:$E$8,2,FALSE)</f>
        <v>1</v>
      </c>
      <c r="AI255" s="22">
        <f>'INPUT-Production'!Q255</f>
        <v>0</v>
      </c>
      <c r="AJ255" s="11" t="str">
        <f>IF(AI255=0,'INPUT-Settings'!$C$10)</f>
        <v>&gt;1000 m3</v>
      </c>
      <c r="AK255" s="62">
        <f>VLOOKUP(AJ255,'M08, tab 4,5,6,7,8,9'!$N$19:$O$22,2,FALSE)</f>
        <v>3</v>
      </c>
      <c r="AL255" s="11">
        <f>'INPUT-Production'!R255</f>
        <v>0</v>
      </c>
      <c r="AM255" s="11" t="str">
        <f>IF(AL255=0,'INPUT-Settings'!$C$11,AL255)</f>
        <v>Mechanical/ natural ventilation</v>
      </c>
      <c r="AN255" s="62">
        <f>VLOOKUP(AM255,'M08, tab 4,5,6,7,8,9'!$P$19:$Q$21,2,FALSE)</f>
        <v>2</v>
      </c>
      <c r="AO255" s="55">
        <f>INDEX('M08, tab 4,5,6,7,8,9'!$J$19:$L$22,'Production-Scores'!AK255,'Production-Scores'!AN255)</f>
        <v>1.1000000000000001</v>
      </c>
    </row>
    <row r="256" spans="1:41" x14ac:dyDescent="0.3">
      <c r="A256" s="22">
        <f>'INPUT-Production'!A256</f>
        <v>0</v>
      </c>
      <c r="B256" s="2">
        <f>'INPUT-Production'!B256</f>
        <v>0</v>
      </c>
      <c r="C256" s="22">
        <f>'INPUT-Production'!C256</f>
        <v>0</v>
      </c>
      <c r="D256" s="11">
        <f>'INPUT-Production'!D256</f>
        <v>0</v>
      </c>
      <c r="E256" s="22">
        <f>'INPUT-Production'!E256</f>
        <v>0</v>
      </c>
      <c r="F256" s="2">
        <f>'INPUT-Production'!F256</f>
        <v>0</v>
      </c>
      <c r="G256" s="65">
        <f>'INPUT-Production'!G256</f>
        <v>0</v>
      </c>
      <c r="H256" s="51" t="str">
        <f>IF(C256="process","y",IF(G256=0,'INPUT-Settings'!$C$23,G256))</f>
        <v>n</v>
      </c>
      <c r="I256" s="22">
        <f>'INPUT-Production'!H256</f>
        <v>0</v>
      </c>
      <c r="J256" s="11" t="str">
        <f>IF(I256=0,'INPUT-Settings'!$C$22,I256)</f>
        <v>min</v>
      </c>
      <c r="K256" s="11">
        <f>'INPUT-Production'!I256</f>
        <v>0</v>
      </c>
      <c r="L256" s="62">
        <f>IF(AND(K256=0,C256="input"),'INPUT-Settings'!$C$18,IF(AND(K256=0,C256="output"),'INPUT-Settings'!$C$20,IF(AND(K256=0,C256="process"),'INPUT-Settings'!$C$19,K256)))</f>
        <v>0</v>
      </c>
      <c r="M256" s="55">
        <f t="shared" si="8"/>
        <v>0</v>
      </c>
      <c r="N256" s="22">
        <f>'INPUT-Production'!J256</f>
        <v>0</v>
      </c>
      <c r="O256" s="11" t="str">
        <f>IF(N256=0,'INPUT-Settings'!$C$21,'Production-Scores'!N256)</f>
        <v>4-5 days a week</v>
      </c>
      <c r="P256" s="55">
        <f>VLOOKUP('Production-Scores'!O256,'M08 tab 10,11'!$B$13:$C$18,2,FALSE)</f>
        <v>1</v>
      </c>
      <c r="Q256" s="22">
        <f>'INPUT-Production'!K256</f>
        <v>0</v>
      </c>
      <c r="R256" s="11" t="str">
        <f>IF(Q256=0,'INPUT-Settings'!$C$17,'Production-Scores'!Q256)</f>
        <v>closed containers</v>
      </c>
      <c r="S256" s="55">
        <f>VLOOKUP(R256,'S08 App. A,C'!$D$16:$E$23,2,FALSE)</f>
        <v>0</v>
      </c>
      <c r="T256" s="22">
        <f>'INPUT-Production'!L256</f>
        <v>0</v>
      </c>
      <c r="U256" s="11" t="str">
        <f>IF(T256=0,'INPUT-Settings'!$C$16,T256)</f>
        <v>no cabin</v>
      </c>
      <c r="V256" s="62">
        <f>VLOOKUP(U256,'M08, tab 4,5,6,7,8,9'!$I$31:$J$33,2,FALSE)</f>
        <v>1</v>
      </c>
      <c r="W256" s="11">
        <f>'INPUT-Production'!M256</f>
        <v>0</v>
      </c>
      <c r="X256" s="11" t="str">
        <f>IF(W256=0,'INPUT-Settings'!$C$15,W256)</f>
        <v>None</v>
      </c>
      <c r="Y256" s="62">
        <f>VLOOKUP(X256,'M08, tab 4,5,6,7,8,9'!$D$31:$E$51,2,FALSE)</f>
        <v>1</v>
      </c>
      <c r="Z256" s="55">
        <f t="shared" si="9"/>
        <v>1</v>
      </c>
      <c r="AA256" s="22">
        <f>'INPUT-Production'!N256</f>
        <v>0</v>
      </c>
      <c r="AB256" s="11" t="str">
        <f>IF(AA256=0,'INPUT-Settings'!$C$14,AA256)</f>
        <v>regular inspections</v>
      </c>
      <c r="AC256" s="11">
        <f>'INPUT-Production'!O256</f>
        <v>0</v>
      </c>
      <c r="AD256" s="11" t="str">
        <f>IF(AC256=0,'INPUT-Settings'!$C$13,AC256)</f>
        <v>No daily cleaning</v>
      </c>
      <c r="AE256" s="55">
        <f>IF(AD256="Daily Cleaning",VLOOKUP(AB256,'M08, tab 4,5,6,7,8,9'!$I$3:$K$5,3,FALSE),IF(AD256="No daily cleaning",VLOOKUP(AB256,'M08, tab 4,5,6,7,8,9'!$I$3:$J$5,2,FALSE)))</f>
        <v>0.01</v>
      </c>
      <c r="AF256" s="22">
        <f>'INPUT-Production'!P256</f>
        <v>0</v>
      </c>
      <c r="AG256" s="11" t="str">
        <f>IF(AF256=0,'INPUT-Settings'!$C$12,AF256)</f>
        <v>no control measures</v>
      </c>
      <c r="AH256" s="55">
        <f>VLOOKUP(AG256,'M08, tab 4,5,6,7,8,9'!$D$4:$E$8,2,FALSE)</f>
        <v>1</v>
      </c>
      <c r="AI256" s="22">
        <f>'INPUT-Production'!Q256</f>
        <v>0</v>
      </c>
      <c r="AJ256" s="11" t="str">
        <f>IF(AI256=0,'INPUT-Settings'!$C$10)</f>
        <v>&gt;1000 m3</v>
      </c>
      <c r="AK256" s="62">
        <f>VLOOKUP(AJ256,'M08, tab 4,5,6,7,8,9'!$N$19:$O$22,2,FALSE)</f>
        <v>3</v>
      </c>
      <c r="AL256" s="11">
        <f>'INPUT-Production'!R256</f>
        <v>0</v>
      </c>
      <c r="AM256" s="11" t="str">
        <f>IF(AL256=0,'INPUT-Settings'!$C$11,AL256)</f>
        <v>Mechanical/ natural ventilation</v>
      </c>
      <c r="AN256" s="62">
        <f>VLOOKUP(AM256,'M08, tab 4,5,6,7,8,9'!$P$19:$Q$21,2,FALSE)</f>
        <v>2</v>
      </c>
      <c r="AO256" s="55">
        <f>INDEX('M08, tab 4,5,6,7,8,9'!$J$19:$L$22,'Production-Scores'!AK256,'Production-Scores'!AN256)</f>
        <v>1.1000000000000001</v>
      </c>
    </row>
    <row r="257" spans="1:41" x14ac:dyDescent="0.3">
      <c r="A257" s="22">
        <f>'INPUT-Production'!A257</f>
        <v>0</v>
      </c>
      <c r="B257" s="2">
        <f>'INPUT-Production'!B257</f>
        <v>0</v>
      </c>
      <c r="C257" s="22">
        <f>'INPUT-Production'!C257</f>
        <v>0</v>
      </c>
      <c r="D257" s="11">
        <f>'INPUT-Production'!D257</f>
        <v>0</v>
      </c>
      <c r="E257" s="22">
        <f>'INPUT-Production'!E257</f>
        <v>0</v>
      </c>
      <c r="F257" s="2">
        <f>'INPUT-Production'!F257</f>
        <v>0</v>
      </c>
      <c r="G257" s="65">
        <f>'INPUT-Production'!G257</f>
        <v>0</v>
      </c>
      <c r="H257" s="51" t="str">
        <f>IF(C257="process","y",IF(G257=0,'INPUT-Settings'!$C$23,G257))</f>
        <v>n</v>
      </c>
      <c r="I257" s="22">
        <f>'INPUT-Production'!H257</f>
        <v>0</v>
      </c>
      <c r="J257" s="11" t="str">
        <f>IF(I257=0,'INPUT-Settings'!$C$22,I257)</f>
        <v>min</v>
      </c>
      <c r="K257" s="11">
        <f>'INPUT-Production'!I257</f>
        <v>0</v>
      </c>
      <c r="L257" s="62">
        <f>IF(AND(K257=0,C257="input"),'INPUT-Settings'!$C$18,IF(AND(K257=0,C257="output"),'INPUT-Settings'!$C$20,IF(AND(K257=0,C257="process"),'INPUT-Settings'!$C$19,K257)))</f>
        <v>0</v>
      </c>
      <c r="M257" s="55">
        <f t="shared" si="8"/>
        <v>0</v>
      </c>
      <c r="N257" s="22">
        <f>'INPUT-Production'!J257</f>
        <v>0</v>
      </c>
      <c r="O257" s="11" t="str">
        <f>IF(N257=0,'INPUT-Settings'!$C$21,'Production-Scores'!N257)</f>
        <v>4-5 days a week</v>
      </c>
      <c r="P257" s="55">
        <f>VLOOKUP('Production-Scores'!O257,'M08 tab 10,11'!$B$13:$C$18,2,FALSE)</f>
        <v>1</v>
      </c>
      <c r="Q257" s="22">
        <f>'INPUT-Production'!K257</f>
        <v>0</v>
      </c>
      <c r="R257" s="11" t="str">
        <f>IF(Q257=0,'INPUT-Settings'!$C$17,'Production-Scores'!Q257)</f>
        <v>closed containers</v>
      </c>
      <c r="S257" s="55">
        <f>VLOOKUP(R257,'S08 App. A,C'!$D$16:$E$23,2,FALSE)</f>
        <v>0</v>
      </c>
      <c r="T257" s="22">
        <f>'INPUT-Production'!L257</f>
        <v>0</v>
      </c>
      <c r="U257" s="11" t="str">
        <f>IF(T257=0,'INPUT-Settings'!$C$16,T257)</f>
        <v>no cabin</v>
      </c>
      <c r="V257" s="62">
        <f>VLOOKUP(U257,'M08, tab 4,5,6,7,8,9'!$I$31:$J$33,2,FALSE)</f>
        <v>1</v>
      </c>
      <c r="W257" s="11">
        <f>'INPUT-Production'!M257</f>
        <v>0</v>
      </c>
      <c r="X257" s="11" t="str">
        <f>IF(W257=0,'INPUT-Settings'!$C$15,W257)</f>
        <v>None</v>
      </c>
      <c r="Y257" s="62">
        <f>VLOOKUP(X257,'M08, tab 4,5,6,7,8,9'!$D$31:$E$51,2,FALSE)</f>
        <v>1</v>
      </c>
      <c r="Z257" s="55">
        <f t="shared" si="9"/>
        <v>1</v>
      </c>
      <c r="AA257" s="22">
        <f>'INPUT-Production'!N257</f>
        <v>0</v>
      </c>
      <c r="AB257" s="11" t="str">
        <f>IF(AA257=0,'INPUT-Settings'!$C$14,AA257)</f>
        <v>regular inspections</v>
      </c>
      <c r="AC257" s="11">
        <f>'INPUT-Production'!O257</f>
        <v>0</v>
      </c>
      <c r="AD257" s="11" t="str">
        <f>IF(AC257=0,'INPUT-Settings'!$C$13,AC257)</f>
        <v>No daily cleaning</v>
      </c>
      <c r="AE257" s="55">
        <f>IF(AD257="Daily Cleaning",VLOOKUP(AB257,'M08, tab 4,5,6,7,8,9'!$I$3:$K$5,3,FALSE),IF(AD257="No daily cleaning",VLOOKUP(AB257,'M08, tab 4,5,6,7,8,9'!$I$3:$J$5,2,FALSE)))</f>
        <v>0.01</v>
      </c>
      <c r="AF257" s="22">
        <f>'INPUT-Production'!P257</f>
        <v>0</v>
      </c>
      <c r="AG257" s="11" t="str">
        <f>IF(AF257=0,'INPUT-Settings'!$C$12,AF257)</f>
        <v>no control measures</v>
      </c>
      <c r="AH257" s="55">
        <f>VLOOKUP(AG257,'M08, tab 4,5,6,7,8,9'!$D$4:$E$8,2,FALSE)</f>
        <v>1</v>
      </c>
      <c r="AI257" s="22">
        <f>'INPUT-Production'!Q257</f>
        <v>0</v>
      </c>
      <c r="AJ257" s="11" t="str">
        <f>IF(AI257=0,'INPUT-Settings'!$C$10)</f>
        <v>&gt;1000 m3</v>
      </c>
      <c r="AK257" s="62">
        <f>VLOOKUP(AJ257,'M08, tab 4,5,6,7,8,9'!$N$19:$O$22,2,FALSE)</f>
        <v>3</v>
      </c>
      <c r="AL257" s="11">
        <f>'INPUT-Production'!R257</f>
        <v>0</v>
      </c>
      <c r="AM257" s="11" t="str">
        <f>IF(AL257=0,'INPUT-Settings'!$C$11,AL257)</f>
        <v>Mechanical/ natural ventilation</v>
      </c>
      <c r="AN257" s="62">
        <f>VLOOKUP(AM257,'M08, tab 4,5,6,7,8,9'!$P$19:$Q$21,2,FALSE)</f>
        <v>2</v>
      </c>
      <c r="AO257" s="55">
        <f>INDEX('M08, tab 4,5,6,7,8,9'!$J$19:$L$22,'Production-Scores'!AK257,'Production-Scores'!AN257)</f>
        <v>1.1000000000000001</v>
      </c>
    </row>
    <row r="258" spans="1:41" x14ac:dyDescent="0.3">
      <c r="A258" s="22">
        <f>'INPUT-Production'!A258</f>
        <v>0</v>
      </c>
      <c r="B258" s="2">
        <f>'INPUT-Production'!B258</f>
        <v>0</v>
      </c>
      <c r="C258" s="22">
        <f>'INPUT-Production'!C258</f>
        <v>0</v>
      </c>
      <c r="D258" s="11">
        <f>'INPUT-Production'!D258</f>
        <v>0</v>
      </c>
      <c r="E258" s="22">
        <f>'INPUT-Production'!E258</f>
        <v>0</v>
      </c>
      <c r="F258" s="2">
        <f>'INPUT-Production'!F258</f>
        <v>0</v>
      </c>
      <c r="G258" s="65">
        <f>'INPUT-Production'!G258</f>
        <v>0</v>
      </c>
      <c r="H258" s="51" t="str">
        <f>IF(C258="process","y",IF(G258=0,'INPUT-Settings'!$C$23,G258))</f>
        <v>n</v>
      </c>
      <c r="I258" s="22">
        <f>'INPUT-Production'!H258</f>
        <v>0</v>
      </c>
      <c r="J258" s="11" t="str">
        <f>IF(I258=0,'INPUT-Settings'!$C$22,I258)</f>
        <v>min</v>
      </c>
      <c r="K258" s="11">
        <f>'INPUT-Production'!I258</f>
        <v>0</v>
      </c>
      <c r="L258" s="62">
        <f>IF(AND(K258=0,C258="input"),'INPUT-Settings'!$C$18,IF(AND(K258=0,C258="output"),'INPUT-Settings'!$C$20,IF(AND(K258=0,C258="process"),'INPUT-Settings'!$C$19,K258)))</f>
        <v>0</v>
      </c>
      <c r="M258" s="55">
        <f t="shared" si="8"/>
        <v>0</v>
      </c>
      <c r="N258" s="22">
        <f>'INPUT-Production'!J258</f>
        <v>0</v>
      </c>
      <c r="O258" s="11" t="str">
        <f>IF(N258=0,'INPUT-Settings'!$C$21,'Production-Scores'!N258)</f>
        <v>4-5 days a week</v>
      </c>
      <c r="P258" s="55">
        <f>VLOOKUP('Production-Scores'!O258,'M08 tab 10,11'!$B$13:$C$18,2,FALSE)</f>
        <v>1</v>
      </c>
      <c r="Q258" s="22">
        <f>'INPUT-Production'!K258</f>
        <v>0</v>
      </c>
      <c r="R258" s="11" t="str">
        <f>IF(Q258=0,'INPUT-Settings'!$C$17,'Production-Scores'!Q258)</f>
        <v>closed containers</v>
      </c>
      <c r="S258" s="55">
        <f>VLOOKUP(R258,'S08 App. A,C'!$D$16:$E$23,2,FALSE)</f>
        <v>0</v>
      </c>
      <c r="T258" s="22">
        <f>'INPUT-Production'!L258</f>
        <v>0</v>
      </c>
      <c r="U258" s="11" t="str">
        <f>IF(T258=0,'INPUT-Settings'!$C$16,T258)</f>
        <v>no cabin</v>
      </c>
      <c r="V258" s="62">
        <f>VLOOKUP(U258,'M08, tab 4,5,6,7,8,9'!$I$31:$J$33,2,FALSE)</f>
        <v>1</v>
      </c>
      <c r="W258" s="11">
        <f>'INPUT-Production'!M258</f>
        <v>0</v>
      </c>
      <c r="X258" s="11" t="str">
        <f>IF(W258=0,'INPUT-Settings'!$C$15,W258)</f>
        <v>None</v>
      </c>
      <c r="Y258" s="62">
        <f>VLOOKUP(X258,'M08, tab 4,5,6,7,8,9'!$D$31:$E$51,2,FALSE)</f>
        <v>1</v>
      </c>
      <c r="Z258" s="55">
        <f t="shared" si="9"/>
        <v>1</v>
      </c>
      <c r="AA258" s="22">
        <f>'INPUT-Production'!N258</f>
        <v>0</v>
      </c>
      <c r="AB258" s="11" t="str">
        <f>IF(AA258=0,'INPUT-Settings'!$C$14,AA258)</f>
        <v>regular inspections</v>
      </c>
      <c r="AC258" s="11">
        <f>'INPUT-Production'!O258</f>
        <v>0</v>
      </c>
      <c r="AD258" s="11" t="str">
        <f>IF(AC258=0,'INPUT-Settings'!$C$13,AC258)</f>
        <v>No daily cleaning</v>
      </c>
      <c r="AE258" s="55">
        <f>IF(AD258="Daily Cleaning",VLOOKUP(AB258,'M08, tab 4,5,6,7,8,9'!$I$3:$K$5,3,FALSE),IF(AD258="No daily cleaning",VLOOKUP(AB258,'M08, tab 4,5,6,7,8,9'!$I$3:$J$5,2,FALSE)))</f>
        <v>0.01</v>
      </c>
      <c r="AF258" s="22">
        <f>'INPUT-Production'!P258</f>
        <v>0</v>
      </c>
      <c r="AG258" s="11" t="str">
        <f>IF(AF258=0,'INPUT-Settings'!$C$12,AF258)</f>
        <v>no control measures</v>
      </c>
      <c r="AH258" s="55">
        <f>VLOOKUP(AG258,'M08, tab 4,5,6,7,8,9'!$D$4:$E$8,2,FALSE)</f>
        <v>1</v>
      </c>
      <c r="AI258" s="22">
        <f>'INPUT-Production'!Q258</f>
        <v>0</v>
      </c>
      <c r="AJ258" s="11" t="str">
        <f>IF(AI258=0,'INPUT-Settings'!$C$10)</f>
        <v>&gt;1000 m3</v>
      </c>
      <c r="AK258" s="62">
        <f>VLOOKUP(AJ258,'M08, tab 4,5,6,7,8,9'!$N$19:$O$22,2,FALSE)</f>
        <v>3</v>
      </c>
      <c r="AL258" s="11">
        <f>'INPUT-Production'!R258</f>
        <v>0</v>
      </c>
      <c r="AM258" s="11" t="str">
        <f>IF(AL258=0,'INPUT-Settings'!$C$11,AL258)</f>
        <v>Mechanical/ natural ventilation</v>
      </c>
      <c r="AN258" s="62">
        <f>VLOOKUP(AM258,'M08, tab 4,5,6,7,8,9'!$P$19:$Q$21,2,FALSE)</f>
        <v>2</v>
      </c>
      <c r="AO258" s="55">
        <f>INDEX('M08, tab 4,5,6,7,8,9'!$J$19:$L$22,'Production-Scores'!AK258,'Production-Scores'!AN258)</f>
        <v>1.1000000000000001</v>
      </c>
    </row>
    <row r="259" spans="1:41" x14ac:dyDescent="0.3">
      <c r="A259" s="22">
        <f>'INPUT-Production'!A259</f>
        <v>0</v>
      </c>
      <c r="B259" s="2">
        <f>'INPUT-Production'!B259</f>
        <v>0</v>
      </c>
      <c r="C259" s="22">
        <f>'INPUT-Production'!C259</f>
        <v>0</v>
      </c>
      <c r="D259" s="11">
        <f>'INPUT-Production'!D259</f>
        <v>0</v>
      </c>
      <c r="E259" s="22">
        <f>'INPUT-Production'!E259</f>
        <v>0</v>
      </c>
      <c r="F259" s="2">
        <f>'INPUT-Production'!F259</f>
        <v>0</v>
      </c>
      <c r="G259" s="65">
        <f>'INPUT-Production'!G259</f>
        <v>0</v>
      </c>
      <c r="H259" s="51" t="str">
        <f>IF(C259="process","y",IF(G259=0,'INPUT-Settings'!$C$23,G259))</f>
        <v>n</v>
      </c>
      <c r="I259" s="22">
        <f>'INPUT-Production'!H259</f>
        <v>0</v>
      </c>
      <c r="J259" s="11" t="str">
        <f>IF(I259=0,'INPUT-Settings'!$C$22,I259)</f>
        <v>min</v>
      </c>
      <c r="K259" s="11">
        <f>'INPUT-Production'!I259</f>
        <v>0</v>
      </c>
      <c r="L259" s="62">
        <f>IF(AND(K259=0,C259="input"),'INPUT-Settings'!$C$18,IF(AND(K259=0,C259="output"),'INPUT-Settings'!$C$20,IF(AND(K259=0,C259="process"),'INPUT-Settings'!$C$19,K259)))</f>
        <v>0</v>
      </c>
      <c r="M259" s="55">
        <f t="shared" si="8"/>
        <v>0</v>
      </c>
      <c r="N259" s="22">
        <f>'INPUT-Production'!J259</f>
        <v>0</v>
      </c>
      <c r="O259" s="11" t="str">
        <f>IF(N259=0,'INPUT-Settings'!$C$21,'Production-Scores'!N259)</f>
        <v>4-5 days a week</v>
      </c>
      <c r="P259" s="55">
        <f>VLOOKUP('Production-Scores'!O259,'M08 tab 10,11'!$B$13:$C$18,2,FALSE)</f>
        <v>1</v>
      </c>
      <c r="Q259" s="22">
        <f>'INPUT-Production'!K259</f>
        <v>0</v>
      </c>
      <c r="R259" s="11" t="str">
        <f>IF(Q259=0,'INPUT-Settings'!$C$17,'Production-Scores'!Q259)</f>
        <v>closed containers</v>
      </c>
      <c r="S259" s="55">
        <f>VLOOKUP(R259,'S08 App. A,C'!$D$16:$E$23,2,FALSE)</f>
        <v>0</v>
      </c>
      <c r="T259" s="22">
        <f>'INPUT-Production'!L259</f>
        <v>0</v>
      </c>
      <c r="U259" s="11" t="str">
        <f>IF(T259=0,'INPUT-Settings'!$C$16,T259)</f>
        <v>no cabin</v>
      </c>
      <c r="V259" s="62">
        <f>VLOOKUP(U259,'M08, tab 4,5,6,7,8,9'!$I$31:$J$33,2,FALSE)</f>
        <v>1</v>
      </c>
      <c r="W259" s="11">
        <f>'INPUT-Production'!M259</f>
        <v>0</v>
      </c>
      <c r="X259" s="11" t="str">
        <f>IF(W259=0,'INPUT-Settings'!$C$15,W259)</f>
        <v>None</v>
      </c>
      <c r="Y259" s="62">
        <f>VLOOKUP(X259,'M08, tab 4,5,6,7,8,9'!$D$31:$E$51,2,FALSE)</f>
        <v>1</v>
      </c>
      <c r="Z259" s="55">
        <f t="shared" si="9"/>
        <v>1</v>
      </c>
      <c r="AA259" s="22">
        <f>'INPUT-Production'!N259</f>
        <v>0</v>
      </c>
      <c r="AB259" s="11" t="str">
        <f>IF(AA259=0,'INPUT-Settings'!$C$14,AA259)</f>
        <v>regular inspections</v>
      </c>
      <c r="AC259" s="11">
        <f>'INPUT-Production'!O259</f>
        <v>0</v>
      </c>
      <c r="AD259" s="11" t="str">
        <f>IF(AC259=0,'INPUT-Settings'!$C$13,AC259)</f>
        <v>No daily cleaning</v>
      </c>
      <c r="AE259" s="55">
        <f>IF(AD259="Daily Cleaning",VLOOKUP(AB259,'M08, tab 4,5,6,7,8,9'!$I$3:$K$5,3,FALSE),IF(AD259="No daily cleaning",VLOOKUP(AB259,'M08, tab 4,5,6,7,8,9'!$I$3:$J$5,2,FALSE)))</f>
        <v>0.01</v>
      </c>
      <c r="AF259" s="22">
        <f>'INPUT-Production'!P259</f>
        <v>0</v>
      </c>
      <c r="AG259" s="11" t="str">
        <f>IF(AF259=0,'INPUT-Settings'!$C$12,AF259)</f>
        <v>no control measures</v>
      </c>
      <c r="AH259" s="55">
        <f>VLOOKUP(AG259,'M08, tab 4,5,6,7,8,9'!$D$4:$E$8,2,FALSE)</f>
        <v>1</v>
      </c>
      <c r="AI259" s="22">
        <f>'INPUT-Production'!Q259</f>
        <v>0</v>
      </c>
      <c r="AJ259" s="11" t="str">
        <f>IF(AI259=0,'INPUT-Settings'!$C$10)</f>
        <v>&gt;1000 m3</v>
      </c>
      <c r="AK259" s="62">
        <f>VLOOKUP(AJ259,'M08, tab 4,5,6,7,8,9'!$N$19:$O$22,2,FALSE)</f>
        <v>3</v>
      </c>
      <c r="AL259" s="11">
        <f>'INPUT-Production'!R259</f>
        <v>0</v>
      </c>
      <c r="AM259" s="11" t="str">
        <f>IF(AL259=0,'INPUT-Settings'!$C$11,AL259)</f>
        <v>Mechanical/ natural ventilation</v>
      </c>
      <c r="AN259" s="62">
        <f>VLOOKUP(AM259,'M08, tab 4,5,6,7,8,9'!$P$19:$Q$21,2,FALSE)</f>
        <v>2</v>
      </c>
      <c r="AO259" s="55">
        <f>INDEX('M08, tab 4,5,6,7,8,9'!$J$19:$L$22,'Production-Scores'!AK259,'Production-Scores'!AN259)</f>
        <v>1.1000000000000001</v>
      </c>
    </row>
    <row r="260" spans="1:41" x14ac:dyDescent="0.3">
      <c r="A260" s="22">
        <f>'INPUT-Production'!A260</f>
        <v>0</v>
      </c>
      <c r="B260" s="2">
        <f>'INPUT-Production'!B260</f>
        <v>0</v>
      </c>
      <c r="C260" s="22">
        <f>'INPUT-Production'!C260</f>
        <v>0</v>
      </c>
      <c r="D260" s="11">
        <f>'INPUT-Production'!D260</f>
        <v>0</v>
      </c>
      <c r="E260" s="22">
        <f>'INPUT-Production'!E260</f>
        <v>0</v>
      </c>
      <c r="F260" s="2">
        <f>'INPUT-Production'!F260</f>
        <v>0</v>
      </c>
      <c r="G260" s="65">
        <f>'INPUT-Production'!G260</f>
        <v>0</v>
      </c>
      <c r="H260" s="51" t="str">
        <f>IF(C260="process","y",IF(G260=0,'INPUT-Settings'!$C$23,G260))</f>
        <v>n</v>
      </c>
      <c r="I260" s="22">
        <f>'INPUT-Production'!H260</f>
        <v>0</v>
      </c>
      <c r="J260" s="11" t="str">
        <f>IF(I260=0,'INPUT-Settings'!$C$22,I260)</f>
        <v>min</v>
      </c>
      <c r="K260" s="11">
        <f>'INPUT-Production'!I260</f>
        <v>0</v>
      </c>
      <c r="L260" s="62">
        <f>IF(AND(K260=0,C260="input"),'INPUT-Settings'!$C$18,IF(AND(K260=0,C260="output"),'INPUT-Settings'!$C$20,IF(AND(K260=0,C260="process"),'INPUT-Settings'!$C$19,K260)))</f>
        <v>0</v>
      </c>
      <c r="M260" s="55">
        <f t="shared" si="8"/>
        <v>0</v>
      </c>
      <c r="N260" s="22">
        <f>'INPUT-Production'!J260</f>
        <v>0</v>
      </c>
      <c r="O260" s="11" t="str">
        <f>IF(N260=0,'INPUT-Settings'!$C$21,'Production-Scores'!N260)</f>
        <v>4-5 days a week</v>
      </c>
      <c r="P260" s="55">
        <f>VLOOKUP('Production-Scores'!O260,'M08 tab 10,11'!$B$13:$C$18,2,FALSE)</f>
        <v>1</v>
      </c>
      <c r="Q260" s="22">
        <f>'INPUT-Production'!K260</f>
        <v>0</v>
      </c>
      <c r="R260" s="11" t="str">
        <f>IF(Q260=0,'INPUT-Settings'!$C$17,'Production-Scores'!Q260)</f>
        <v>closed containers</v>
      </c>
      <c r="S260" s="55">
        <f>VLOOKUP(R260,'S08 App. A,C'!$D$16:$E$23,2,FALSE)</f>
        <v>0</v>
      </c>
      <c r="T260" s="22">
        <f>'INPUT-Production'!L260</f>
        <v>0</v>
      </c>
      <c r="U260" s="11" t="str">
        <f>IF(T260=0,'INPUT-Settings'!$C$16,T260)</f>
        <v>no cabin</v>
      </c>
      <c r="V260" s="62">
        <f>VLOOKUP(U260,'M08, tab 4,5,6,7,8,9'!$I$31:$J$33,2,FALSE)</f>
        <v>1</v>
      </c>
      <c r="W260" s="11">
        <f>'INPUT-Production'!M260</f>
        <v>0</v>
      </c>
      <c r="X260" s="11" t="str">
        <f>IF(W260=0,'INPUT-Settings'!$C$15,W260)</f>
        <v>None</v>
      </c>
      <c r="Y260" s="62">
        <f>VLOOKUP(X260,'M08, tab 4,5,6,7,8,9'!$D$31:$E$51,2,FALSE)</f>
        <v>1</v>
      </c>
      <c r="Z260" s="55">
        <f t="shared" si="9"/>
        <v>1</v>
      </c>
      <c r="AA260" s="22">
        <f>'INPUT-Production'!N260</f>
        <v>0</v>
      </c>
      <c r="AB260" s="11" t="str">
        <f>IF(AA260=0,'INPUT-Settings'!$C$14,AA260)</f>
        <v>regular inspections</v>
      </c>
      <c r="AC260" s="11">
        <f>'INPUT-Production'!O260</f>
        <v>0</v>
      </c>
      <c r="AD260" s="11" t="str">
        <f>IF(AC260=0,'INPUT-Settings'!$C$13,AC260)</f>
        <v>No daily cleaning</v>
      </c>
      <c r="AE260" s="55">
        <f>IF(AD260="Daily Cleaning",VLOOKUP(AB260,'M08, tab 4,5,6,7,8,9'!$I$3:$K$5,3,FALSE),IF(AD260="No daily cleaning",VLOOKUP(AB260,'M08, tab 4,5,6,7,8,9'!$I$3:$J$5,2,FALSE)))</f>
        <v>0.01</v>
      </c>
      <c r="AF260" s="22">
        <f>'INPUT-Production'!P260</f>
        <v>0</v>
      </c>
      <c r="AG260" s="11" t="str">
        <f>IF(AF260=0,'INPUT-Settings'!$C$12,AF260)</f>
        <v>no control measures</v>
      </c>
      <c r="AH260" s="55">
        <f>VLOOKUP(AG260,'M08, tab 4,5,6,7,8,9'!$D$4:$E$8,2,FALSE)</f>
        <v>1</v>
      </c>
      <c r="AI260" s="22">
        <f>'INPUT-Production'!Q260</f>
        <v>0</v>
      </c>
      <c r="AJ260" s="11" t="str">
        <f>IF(AI260=0,'INPUT-Settings'!$C$10)</f>
        <v>&gt;1000 m3</v>
      </c>
      <c r="AK260" s="62">
        <f>VLOOKUP(AJ260,'M08, tab 4,5,6,7,8,9'!$N$19:$O$22,2,FALSE)</f>
        <v>3</v>
      </c>
      <c r="AL260" s="11">
        <f>'INPUT-Production'!R260</f>
        <v>0</v>
      </c>
      <c r="AM260" s="11" t="str">
        <f>IF(AL260=0,'INPUT-Settings'!$C$11,AL260)</f>
        <v>Mechanical/ natural ventilation</v>
      </c>
      <c r="AN260" s="62">
        <f>VLOOKUP(AM260,'M08, tab 4,5,6,7,8,9'!$P$19:$Q$21,2,FALSE)</f>
        <v>2</v>
      </c>
      <c r="AO260" s="55">
        <f>INDEX('M08, tab 4,5,6,7,8,9'!$J$19:$L$22,'Production-Scores'!AK260,'Production-Scores'!AN260)</f>
        <v>1.1000000000000001</v>
      </c>
    </row>
    <row r="261" spans="1:41" x14ac:dyDescent="0.3">
      <c r="A261" s="22">
        <f>'INPUT-Production'!A261</f>
        <v>0</v>
      </c>
      <c r="B261" s="2">
        <f>'INPUT-Production'!B261</f>
        <v>0</v>
      </c>
      <c r="C261" s="22">
        <f>'INPUT-Production'!C261</f>
        <v>0</v>
      </c>
      <c r="D261" s="11">
        <f>'INPUT-Production'!D261</f>
        <v>0</v>
      </c>
      <c r="E261" s="22">
        <f>'INPUT-Production'!E261</f>
        <v>0</v>
      </c>
      <c r="F261" s="2">
        <f>'INPUT-Production'!F261</f>
        <v>0</v>
      </c>
      <c r="G261" s="65">
        <f>'INPUT-Production'!G261</f>
        <v>0</v>
      </c>
      <c r="H261" s="51" t="str">
        <f>IF(C261="process","y",IF(G261=0,'INPUT-Settings'!$C$23,G261))</f>
        <v>n</v>
      </c>
      <c r="I261" s="22">
        <f>'INPUT-Production'!H261</f>
        <v>0</v>
      </c>
      <c r="J261" s="11" t="str">
        <f>IF(I261=0,'INPUT-Settings'!$C$22,I261)</f>
        <v>min</v>
      </c>
      <c r="K261" s="11">
        <f>'INPUT-Production'!I261</f>
        <v>0</v>
      </c>
      <c r="L261" s="62">
        <f>IF(AND(K261=0,C261="input"),'INPUT-Settings'!$C$18,IF(AND(K261=0,C261="output"),'INPUT-Settings'!$C$20,IF(AND(K261=0,C261="process"),'INPUT-Settings'!$C$19,K261)))</f>
        <v>0</v>
      </c>
      <c r="M261" s="55">
        <f t="shared" si="8"/>
        <v>0</v>
      </c>
      <c r="N261" s="22">
        <f>'INPUT-Production'!J261</f>
        <v>0</v>
      </c>
      <c r="O261" s="11" t="str">
        <f>IF(N261=0,'INPUT-Settings'!$C$21,'Production-Scores'!N261)</f>
        <v>4-5 days a week</v>
      </c>
      <c r="P261" s="55">
        <f>VLOOKUP('Production-Scores'!O261,'M08 tab 10,11'!$B$13:$C$18,2,FALSE)</f>
        <v>1</v>
      </c>
      <c r="Q261" s="22">
        <f>'INPUT-Production'!K261</f>
        <v>0</v>
      </c>
      <c r="R261" s="11" t="str">
        <f>IF(Q261=0,'INPUT-Settings'!$C$17,'Production-Scores'!Q261)</f>
        <v>closed containers</v>
      </c>
      <c r="S261" s="55">
        <f>VLOOKUP(R261,'S08 App. A,C'!$D$16:$E$23,2,FALSE)</f>
        <v>0</v>
      </c>
      <c r="T261" s="22">
        <f>'INPUT-Production'!L261</f>
        <v>0</v>
      </c>
      <c r="U261" s="11" t="str">
        <f>IF(T261=0,'INPUT-Settings'!$C$16,T261)</f>
        <v>no cabin</v>
      </c>
      <c r="V261" s="62">
        <f>VLOOKUP(U261,'M08, tab 4,5,6,7,8,9'!$I$31:$J$33,2,FALSE)</f>
        <v>1</v>
      </c>
      <c r="W261" s="11">
        <f>'INPUT-Production'!M261</f>
        <v>0</v>
      </c>
      <c r="X261" s="11" t="str">
        <f>IF(W261=0,'INPUT-Settings'!$C$15,W261)</f>
        <v>None</v>
      </c>
      <c r="Y261" s="62">
        <f>VLOOKUP(X261,'M08, tab 4,5,6,7,8,9'!$D$31:$E$51,2,FALSE)</f>
        <v>1</v>
      </c>
      <c r="Z261" s="55">
        <f t="shared" si="9"/>
        <v>1</v>
      </c>
      <c r="AA261" s="22">
        <f>'INPUT-Production'!N261</f>
        <v>0</v>
      </c>
      <c r="AB261" s="11" t="str">
        <f>IF(AA261=0,'INPUT-Settings'!$C$14,AA261)</f>
        <v>regular inspections</v>
      </c>
      <c r="AC261" s="11">
        <f>'INPUT-Production'!O261</f>
        <v>0</v>
      </c>
      <c r="AD261" s="11" t="str">
        <f>IF(AC261=0,'INPUT-Settings'!$C$13,AC261)</f>
        <v>No daily cleaning</v>
      </c>
      <c r="AE261" s="55">
        <f>IF(AD261="Daily Cleaning",VLOOKUP(AB261,'M08, tab 4,5,6,7,8,9'!$I$3:$K$5,3,FALSE),IF(AD261="No daily cleaning",VLOOKUP(AB261,'M08, tab 4,5,6,7,8,9'!$I$3:$J$5,2,FALSE)))</f>
        <v>0.01</v>
      </c>
      <c r="AF261" s="22">
        <f>'INPUT-Production'!P261</f>
        <v>0</v>
      </c>
      <c r="AG261" s="11" t="str">
        <f>IF(AF261=0,'INPUT-Settings'!$C$12,AF261)</f>
        <v>no control measures</v>
      </c>
      <c r="AH261" s="55">
        <f>VLOOKUP(AG261,'M08, tab 4,5,6,7,8,9'!$D$4:$E$8,2,FALSE)</f>
        <v>1</v>
      </c>
      <c r="AI261" s="22">
        <f>'INPUT-Production'!Q261</f>
        <v>0</v>
      </c>
      <c r="AJ261" s="11" t="str">
        <f>IF(AI261=0,'INPUT-Settings'!$C$10)</f>
        <v>&gt;1000 m3</v>
      </c>
      <c r="AK261" s="62">
        <f>VLOOKUP(AJ261,'M08, tab 4,5,6,7,8,9'!$N$19:$O$22,2,FALSE)</f>
        <v>3</v>
      </c>
      <c r="AL261" s="11">
        <f>'INPUT-Production'!R261</f>
        <v>0</v>
      </c>
      <c r="AM261" s="11" t="str">
        <f>IF(AL261=0,'INPUT-Settings'!$C$11,AL261)</f>
        <v>Mechanical/ natural ventilation</v>
      </c>
      <c r="AN261" s="62">
        <f>VLOOKUP(AM261,'M08, tab 4,5,6,7,8,9'!$P$19:$Q$21,2,FALSE)</f>
        <v>2</v>
      </c>
      <c r="AO261" s="55">
        <f>INDEX('M08, tab 4,5,6,7,8,9'!$J$19:$L$22,'Production-Scores'!AK261,'Production-Scores'!AN261)</f>
        <v>1.1000000000000001</v>
      </c>
    </row>
    <row r="262" spans="1:41" x14ac:dyDescent="0.3">
      <c r="A262" s="22">
        <f>'INPUT-Production'!A262</f>
        <v>0</v>
      </c>
      <c r="B262" s="2">
        <f>'INPUT-Production'!B262</f>
        <v>0</v>
      </c>
      <c r="C262" s="22">
        <f>'INPUT-Production'!C262</f>
        <v>0</v>
      </c>
      <c r="D262" s="11">
        <f>'INPUT-Production'!D262</f>
        <v>0</v>
      </c>
      <c r="E262" s="22">
        <f>'INPUT-Production'!E262</f>
        <v>0</v>
      </c>
      <c r="F262" s="2">
        <f>'INPUT-Production'!F262</f>
        <v>0</v>
      </c>
      <c r="G262" s="65">
        <f>'INPUT-Production'!G262</f>
        <v>0</v>
      </c>
      <c r="H262" s="51" t="str">
        <f>IF(C262="process","y",IF(G262=0,'INPUT-Settings'!$C$23,G262))</f>
        <v>n</v>
      </c>
      <c r="I262" s="22">
        <f>'INPUT-Production'!H262</f>
        <v>0</v>
      </c>
      <c r="J262" s="11" t="str">
        <f>IF(I262=0,'INPUT-Settings'!$C$22,I262)</f>
        <v>min</v>
      </c>
      <c r="K262" s="11">
        <f>'INPUT-Production'!I262</f>
        <v>0</v>
      </c>
      <c r="L262" s="62">
        <f>IF(AND(K262=0,C262="input"),'INPUT-Settings'!$C$18,IF(AND(K262=0,C262="output"),'INPUT-Settings'!$C$20,IF(AND(K262=0,C262="process"),'INPUT-Settings'!$C$19,K262)))</f>
        <v>0</v>
      </c>
      <c r="M262" s="55">
        <f t="shared" si="8"/>
        <v>0</v>
      </c>
      <c r="N262" s="22">
        <f>'INPUT-Production'!J262</f>
        <v>0</v>
      </c>
      <c r="O262" s="11" t="str">
        <f>IF(N262=0,'INPUT-Settings'!$C$21,'Production-Scores'!N262)</f>
        <v>4-5 days a week</v>
      </c>
      <c r="P262" s="55">
        <f>VLOOKUP('Production-Scores'!O262,'M08 tab 10,11'!$B$13:$C$18,2,FALSE)</f>
        <v>1</v>
      </c>
      <c r="Q262" s="22">
        <f>'INPUT-Production'!K262</f>
        <v>0</v>
      </c>
      <c r="R262" s="11" t="str">
        <f>IF(Q262=0,'INPUT-Settings'!$C$17,'Production-Scores'!Q262)</f>
        <v>closed containers</v>
      </c>
      <c r="S262" s="55">
        <f>VLOOKUP(R262,'S08 App. A,C'!$D$16:$E$23,2,FALSE)</f>
        <v>0</v>
      </c>
      <c r="T262" s="22">
        <f>'INPUT-Production'!L262</f>
        <v>0</v>
      </c>
      <c r="U262" s="11" t="str">
        <f>IF(T262=0,'INPUT-Settings'!$C$16,T262)</f>
        <v>no cabin</v>
      </c>
      <c r="V262" s="62">
        <f>VLOOKUP(U262,'M08, tab 4,5,6,7,8,9'!$I$31:$J$33,2,FALSE)</f>
        <v>1</v>
      </c>
      <c r="W262" s="11">
        <f>'INPUT-Production'!M262</f>
        <v>0</v>
      </c>
      <c r="X262" s="11" t="str">
        <f>IF(W262=0,'INPUT-Settings'!$C$15,W262)</f>
        <v>None</v>
      </c>
      <c r="Y262" s="62">
        <f>VLOOKUP(X262,'M08, tab 4,5,6,7,8,9'!$D$31:$E$51,2,FALSE)</f>
        <v>1</v>
      </c>
      <c r="Z262" s="55">
        <f t="shared" si="9"/>
        <v>1</v>
      </c>
      <c r="AA262" s="22">
        <f>'INPUT-Production'!N262</f>
        <v>0</v>
      </c>
      <c r="AB262" s="11" t="str">
        <f>IF(AA262=0,'INPUT-Settings'!$C$14,AA262)</f>
        <v>regular inspections</v>
      </c>
      <c r="AC262" s="11">
        <f>'INPUT-Production'!O262</f>
        <v>0</v>
      </c>
      <c r="AD262" s="11" t="str">
        <f>IF(AC262=0,'INPUT-Settings'!$C$13,AC262)</f>
        <v>No daily cleaning</v>
      </c>
      <c r="AE262" s="55">
        <f>IF(AD262="Daily Cleaning",VLOOKUP(AB262,'M08, tab 4,5,6,7,8,9'!$I$3:$K$5,3,FALSE),IF(AD262="No daily cleaning",VLOOKUP(AB262,'M08, tab 4,5,6,7,8,9'!$I$3:$J$5,2,FALSE)))</f>
        <v>0.01</v>
      </c>
      <c r="AF262" s="22">
        <f>'INPUT-Production'!P262</f>
        <v>0</v>
      </c>
      <c r="AG262" s="11" t="str">
        <f>IF(AF262=0,'INPUT-Settings'!$C$12,AF262)</f>
        <v>no control measures</v>
      </c>
      <c r="AH262" s="55">
        <f>VLOOKUP(AG262,'M08, tab 4,5,6,7,8,9'!$D$4:$E$8,2,FALSE)</f>
        <v>1</v>
      </c>
      <c r="AI262" s="22">
        <f>'INPUT-Production'!Q262</f>
        <v>0</v>
      </c>
      <c r="AJ262" s="11" t="str">
        <f>IF(AI262=0,'INPUT-Settings'!$C$10)</f>
        <v>&gt;1000 m3</v>
      </c>
      <c r="AK262" s="62">
        <f>VLOOKUP(AJ262,'M08, tab 4,5,6,7,8,9'!$N$19:$O$22,2,FALSE)</f>
        <v>3</v>
      </c>
      <c r="AL262" s="11">
        <f>'INPUT-Production'!R262</f>
        <v>0</v>
      </c>
      <c r="AM262" s="11" t="str">
        <f>IF(AL262=0,'INPUT-Settings'!$C$11,AL262)</f>
        <v>Mechanical/ natural ventilation</v>
      </c>
      <c r="AN262" s="62">
        <f>VLOOKUP(AM262,'M08, tab 4,5,6,7,8,9'!$P$19:$Q$21,2,FALSE)</f>
        <v>2</v>
      </c>
      <c r="AO262" s="55">
        <f>INDEX('M08, tab 4,5,6,7,8,9'!$J$19:$L$22,'Production-Scores'!AK262,'Production-Scores'!AN262)</f>
        <v>1.1000000000000001</v>
      </c>
    </row>
    <row r="263" spans="1:41" x14ac:dyDescent="0.3">
      <c r="A263" s="22">
        <f>'INPUT-Production'!A263</f>
        <v>0</v>
      </c>
      <c r="B263" s="2">
        <f>'INPUT-Production'!B263</f>
        <v>0</v>
      </c>
      <c r="C263" s="22">
        <f>'INPUT-Production'!C263</f>
        <v>0</v>
      </c>
      <c r="D263" s="11">
        <f>'INPUT-Production'!D263</f>
        <v>0</v>
      </c>
      <c r="E263" s="22">
        <f>'INPUT-Production'!E263</f>
        <v>0</v>
      </c>
      <c r="F263" s="2">
        <f>'INPUT-Production'!F263</f>
        <v>0</v>
      </c>
      <c r="G263" s="65">
        <f>'INPUT-Production'!G263</f>
        <v>0</v>
      </c>
      <c r="H263" s="51" t="str">
        <f>IF(C263="process","y",IF(G263=0,'INPUT-Settings'!$C$23,G263))</f>
        <v>n</v>
      </c>
      <c r="I263" s="22">
        <f>'INPUT-Production'!H263</f>
        <v>0</v>
      </c>
      <c r="J263" s="11" t="str">
        <f>IF(I263=0,'INPUT-Settings'!$C$22,I263)</f>
        <v>min</v>
      </c>
      <c r="K263" s="11">
        <f>'INPUT-Production'!I263</f>
        <v>0</v>
      </c>
      <c r="L263" s="62">
        <f>IF(AND(K263=0,C263="input"),'INPUT-Settings'!$C$18,IF(AND(K263=0,C263="output"),'INPUT-Settings'!$C$20,IF(AND(K263=0,C263="process"),'INPUT-Settings'!$C$19,K263)))</f>
        <v>0</v>
      </c>
      <c r="M263" s="55">
        <f t="shared" si="8"/>
        <v>0</v>
      </c>
      <c r="N263" s="22">
        <f>'INPUT-Production'!J263</f>
        <v>0</v>
      </c>
      <c r="O263" s="11" t="str">
        <f>IF(N263=0,'INPUT-Settings'!$C$21,'Production-Scores'!N263)</f>
        <v>4-5 days a week</v>
      </c>
      <c r="P263" s="55">
        <f>VLOOKUP('Production-Scores'!O263,'M08 tab 10,11'!$B$13:$C$18,2,FALSE)</f>
        <v>1</v>
      </c>
      <c r="Q263" s="22">
        <f>'INPUT-Production'!K263</f>
        <v>0</v>
      </c>
      <c r="R263" s="11" t="str">
        <f>IF(Q263=0,'INPUT-Settings'!$C$17,'Production-Scores'!Q263)</f>
        <v>closed containers</v>
      </c>
      <c r="S263" s="55">
        <f>VLOOKUP(R263,'S08 App. A,C'!$D$16:$E$23,2,FALSE)</f>
        <v>0</v>
      </c>
      <c r="T263" s="22">
        <f>'INPUT-Production'!L263</f>
        <v>0</v>
      </c>
      <c r="U263" s="11" t="str">
        <f>IF(T263=0,'INPUT-Settings'!$C$16,T263)</f>
        <v>no cabin</v>
      </c>
      <c r="V263" s="62">
        <f>VLOOKUP(U263,'M08, tab 4,5,6,7,8,9'!$I$31:$J$33,2,FALSE)</f>
        <v>1</v>
      </c>
      <c r="W263" s="11">
        <f>'INPUT-Production'!M263</f>
        <v>0</v>
      </c>
      <c r="X263" s="11" t="str">
        <f>IF(W263=0,'INPUT-Settings'!$C$15,W263)</f>
        <v>None</v>
      </c>
      <c r="Y263" s="62">
        <f>VLOOKUP(X263,'M08, tab 4,5,6,7,8,9'!$D$31:$E$51,2,FALSE)</f>
        <v>1</v>
      </c>
      <c r="Z263" s="55">
        <f t="shared" si="9"/>
        <v>1</v>
      </c>
      <c r="AA263" s="22">
        <f>'INPUT-Production'!N263</f>
        <v>0</v>
      </c>
      <c r="AB263" s="11" t="str">
        <f>IF(AA263=0,'INPUT-Settings'!$C$14,AA263)</f>
        <v>regular inspections</v>
      </c>
      <c r="AC263" s="11">
        <f>'INPUT-Production'!O263</f>
        <v>0</v>
      </c>
      <c r="AD263" s="11" t="str">
        <f>IF(AC263=0,'INPUT-Settings'!$C$13,AC263)</f>
        <v>No daily cleaning</v>
      </c>
      <c r="AE263" s="55">
        <f>IF(AD263="Daily Cleaning",VLOOKUP(AB263,'M08, tab 4,5,6,7,8,9'!$I$3:$K$5,3,FALSE),IF(AD263="No daily cleaning",VLOOKUP(AB263,'M08, tab 4,5,6,7,8,9'!$I$3:$J$5,2,FALSE)))</f>
        <v>0.01</v>
      </c>
      <c r="AF263" s="22">
        <f>'INPUT-Production'!P263</f>
        <v>0</v>
      </c>
      <c r="AG263" s="11" t="str">
        <f>IF(AF263=0,'INPUT-Settings'!$C$12,AF263)</f>
        <v>no control measures</v>
      </c>
      <c r="AH263" s="55">
        <f>VLOOKUP(AG263,'M08, tab 4,5,6,7,8,9'!$D$4:$E$8,2,FALSE)</f>
        <v>1</v>
      </c>
      <c r="AI263" s="22">
        <f>'INPUT-Production'!Q263</f>
        <v>0</v>
      </c>
      <c r="AJ263" s="11" t="str">
        <f>IF(AI263=0,'INPUT-Settings'!$C$10)</f>
        <v>&gt;1000 m3</v>
      </c>
      <c r="AK263" s="62">
        <f>VLOOKUP(AJ263,'M08, tab 4,5,6,7,8,9'!$N$19:$O$22,2,FALSE)</f>
        <v>3</v>
      </c>
      <c r="AL263" s="11">
        <f>'INPUT-Production'!R263</f>
        <v>0</v>
      </c>
      <c r="AM263" s="11" t="str">
        <f>IF(AL263=0,'INPUT-Settings'!$C$11,AL263)</f>
        <v>Mechanical/ natural ventilation</v>
      </c>
      <c r="AN263" s="62">
        <f>VLOOKUP(AM263,'M08, tab 4,5,6,7,8,9'!$P$19:$Q$21,2,FALSE)</f>
        <v>2</v>
      </c>
      <c r="AO263" s="55">
        <f>INDEX('M08, tab 4,5,6,7,8,9'!$J$19:$L$22,'Production-Scores'!AK263,'Production-Scores'!AN263)</f>
        <v>1.1000000000000001</v>
      </c>
    </row>
    <row r="264" spans="1:41" x14ac:dyDescent="0.3">
      <c r="A264" s="22">
        <f>'INPUT-Production'!A264</f>
        <v>0</v>
      </c>
      <c r="B264" s="2">
        <f>'INPUT-Production'!B264</f>
        <v>0</v>
      </c>
      <c r="C264" s="22">
        <f>'INPUT-Production'!C264</f>
        <v>0</v>
      </c>
      <c r="D264" s="11">
        <f>'INPUT-Production'!D264</f>
        <v>0</v>
      </c>
      <c r="E264" s="22">
        <f>'INPUT-Production'!E264</f>
        <v>0</v>
      </c>
      <c r="F264" s="2">
        <f>'INPUT-Production'!F264</f>
        <v>0</v>
      </c>
      <c r="G264" s="65">
        <f>'INPUT-Production'!G264</f>
        <v>0</v>
      </c>
      <c r="H264" s="51" t="str">
        <f>IF(C264="process","y",IF(G264=0,'INPUT-Settings'!$C$23,G264))</f>
        <v>n</v>
      </c>
      <c r="I264" s="22">
        <f>'INPUT-Production'!H264</f>
        <v>0</v>
      </c>
      <c r="J264" s="11" t="str">
        <f>IF(I264=0,'INPUT-Settings'!$C$22,I264)</f>
        <v>min</v>
      </c>
      <c r="K264" s="11">
        <f>'INPUT-Production'!I264</f>
        <v>0</v>
      </c>
      <c r="L264" s="62">
        <f>IF(AND(K264=0,C264="input"),'INPUT-Settings'!$C$18,IF(AND(K264=0,C264="output"),'INPUT-Settings'!$C$20,IF(AND(K264=0,C264="process"),'INPUT-Settings'!$C$19,K264)))</f>
        <v>0</v>
      </c>
      <c r="M264" s="55">
        <f t="shared" si="8"/>
        <v>0</v>
      </c>
      <c r="N264" s="22">
        <f>'INPUT-Production'!J264</f>
        <v>0</v>
      </c>
      <c r="O264" s="11" t="str">
        <f>IF(N264=0,'INPUT-Settings'!$C$21,'Production-Scores'!N264)</f>
        <v>4-5 days a week</v>
      </c>
      <c r="P264" s="55">
        <f>VLOOKUP('Production-Scores'!O264,'M08 tab 10,11'!$B$13:$C$18,2,FALSE)</f>
        <v>1</v>
      </c>
      <c r="Q264" s="22">
        <f>'INPUT-Production'!K264</f>
        <v>0</v>
      </c>
      <c r="R264" s="11" t="str">
        <f>IF(Q264=0,'INPUT-Settings'!$C$17,'Production-Scores'!Q264)</f>
        <v>closed containers</v>
      </c>
      <c r="S264" s="55">
        <f>VLOOKUP(R264,'S08 App. A,C'!$D$16:$E$23,2,FALSE)</f>
        <v>0</v>
      </c>
      <c r="T264" s="22">
        <f>'INPUT-Production'!L264</f>
        <v>0</v>
      </c>
      <c r="U264" s="11" t="str">
        <f>IF(T264=0,'INPUT-Settings'!$C$16,T264)</f>
        <v>no cabin</v>
      </c>
      <c r="V264" s="62">
        <f>VLOOKUP(U264,'M08, tab 4,5,6,7,8,9'!$I$31:$J$33,2,FALSE)</f>
        <v>1</v>
      </c>
      <c r="W264" s="11">
        <f>'INPUT-Production'!M264</f>
        <v>0</v>
      </c>
      <c r="X264" s="11" t="str">
        <f>IF(W264=0,'INPUT-Settings'!$C$15,W264)</f>
        <v>None</v>
      </c>
      <c r="Y264" s="62">
        <f>VLOOKUP(X264,'M08, tab 4,5,6,7,8,9'!$D$31:$E$51,2,FALSE)</f>
        <v>1</v>
      </c>
      <c r="Z264" s="55">
        <f t="shared" si="9"/>
        <v>1</v>
      </c>
      <c r="AA264" s="22">
        <f>'INPUT-Production'!N264</f>
        <v>0</v>
      </c>
      <c r="AB264" s="11" t="str">
        <f>IF(AA264=0,'INPUT-Settings'!$C$14,AA264)</f>
        <v>regular inspections</v>
      </c>
      <c r="AC264" s="11">
        <f>'INPUT-Production'!O264</f>
        <v>0</v>
      </c>
      <c r="AD264" s="11" t="str">
        <f>IF(AC264=0,'INPUT-Settings'!$C$13,AC264)</f>
        <v>No daily cleaning</v>
      </c>
      <c r="AE264" s="55">
        <f>IF(AD264="Daily Cleaning",VLOOKUP(AB264,'M08, tab 4,5,6,7,8,9'!$I$3:$K$5,3,FALSE),IF(AD264="No daily cleaning",VLOOKUP(AB264,'M08, tab 4,5,6,7,8,9'!$I$3:$J$5,2,FALSE)))</f>
        <v>0.01</v>
      </c>
      <c r="AF264" s="22">
        <f>'INPUT-Production'!P264</f>
        <v>0</v>
      </c>
      <c r="AG264" s="11" t="str">
        <f>IF(AF264=0,'INPUT-Settings'!$C$12,AF264)</f>
        <v>no control measures</v>
      </c>
      <c r="AH264" s="55">
        <f>VLOOKUP(AG264,'M08, tab 4,5,6,7,8,9'!$D$4:$E$8,2,FALSE)</f>
        <v>1</v>
      </c>
      <c r="AI264" s="22">
        <f>'INPUT-Production'!Q264</f>
        <v>0</v>
      </c>
      <c r="AJ264" s="11" t="str">
        <f>IF(AI264=0,'INPUT-Settings'!$C$10)</f>
        <v>&gt;1000 m3</v>
      </c>
      <c r="AK264" s="62">
        <f>VLOOKUP(AJ264,'M08, tab 4,5,6,7,8,9'!$N$19:$O$22,2,FALSE)</f>
        <v>3</v>
      </c>
      <c r="AL264" s="11">
        <f>'INPUT-Production'!R264</f>
        <v>0</v>
      </c>
      <c r="AM264" s="11" t="str">
        <f>IF(AL264=0,'INPUT-Settings'!$C$11,AL264)</f>
        <v>Mechanical/ natural ventilation</v>
      </c>
      <c r="AN264" s="62">
        <f>VLOOKUP(AM264,'M08, tab 4,5,6,7,8,9'!$P$19:$Q$21,2,FALSE)</f>
        <v>2</v>
      </c>
      <c r="AO264" s="55">
        <f>INDEX('M08, tab 4,5,6,7,8,9'!$J$19:$L$22,'Production-Scores'!AK264,'Production-Scores'!AN264)</f>
        <v>1.1000000000000001</v>
      </c>
    </row>
    <row r="265" spans="1:41" x14ac:dyDescent="0.3">
      <c r="A265" s="22">
        <f>'INPUT-Production'!A265</f>
        <v>0</v>
      </c>
      <c r="B265" s="2">
        <f>'INPUT-Production'!B265</f>
        <v>0</v>
      </c>
      <c r="C265" s="22">
        <f>'INPUT-Production'!C265</f>
        <v>0</v>
      </c>
      <c r="D265" s="11">
        <f>'INPUT-Production'!D265</f>
        <v>0</v>
      </c>
      <c r="E265" s="22">
        <f>'INPUT-Production'!E265</f>
        <v>0</v>
      </c>
      <c r="F265" s="2">
        <f>'INPUT-Production'!F265</f>
        <v>0</v>
      </c>
      <c r="G265" s="65">
        <f>'INPUT-Production'!G265</f>
        <v>0</v>
      </c>
      <c r="H265" s="51" t="str">
        <f>IF(C265="process","y",IF(G265=0,'INPUT-Settings'!$C$23,G265))</f>
        <v>n</v>
      </c>
      <c r="I265" s="22">
        <f>'INPUT-Production'!H265</f>
        <v>0</v>
      </c>
      <c r="J265" s="11" t="str">
        <f>IF(I265=0,'INPUT-Settings'!$C$22,I265)</f>
        <v>min</v>
      </c>
      <c r="K265" s="11">
        <f>'INPUT-Production'!I265</f>
        <v>0</v>
      </c>
      <c r="L265" s="62">
        <f>IF(AND(K265=0,C265="input"),'INPUT-Settings'!$C$18,IF(AND(K265=0,C265="output"),'INPUT-Settings'!$C$20,IF(AND(K265=0,C265="process"),'INPUT-Settings'!$C$19,K265)))</f>
        <v>0</v>
      </c>
      <c r="M265" s="55">
        <f t="shared" si="8"/>
        <v>0</v>
      </c>
      <c r="N265" s="22">
        <f>'INPUT-Production'!J265</f>
        <v>0</v>
      </c>
      <c r="O265" s="11" t="str">
        <f>IF(N265=0,'INPUT-Settings'!$C$21,'Production-Scores'!N265)</f>
        <v>4-5 days a week</v>
      </c>
      <c r="P265" s="55">
        <f>VLOOKUP('Production-Scores'!O265,'M08 tab 10,11'!$B$13:$C$18,2,FALSE)</f>
        <v>1</v>
      </c>
      <c r="Q265" s="22">
        <f>'INPUT-Production'!K265</f>
        <v>0</v>
      </c>
      <c r="R265" s="11" t="str">
        <f>IF(Q265=0,'INPUT-Settings'!$C$17,'Production-Scores'!Q265)</f>
        <v>closed containers</v>
      </c>
      <c r="S265" s="55">
        <f>VLOOKUP(R265,'S08 App. A,C'!$D$16:$E$23,2,FALSE)</f>
        <v>0</v>
      </c>
      <c r="T265" s="22">
        <f>'INPUT-Production'!L265</f>
        <v>0</v>
      </c>
      <c r="U265" s="11" t="str">
        <f>IF(T265=0,'INPUT-Settings'!$C$16,T265)</f>
        <v>no cabin</v>
      </c>
      <c r="V265" s="62">
        <f>VLOOKUP(U265,'M08, tab 4,5,6,7,8,9'!$I$31:$J$33,2,FALSE)</f>
        <v>1</v>
      </c>
      <c r="W265" s="11">
        <f>'INPUT-Production'!M265</f>
        <v>0</v>
      </c>
      <c r="X265" s="11" t="str">
        <f>IF(W265=0,'INPUT-Settings'!$C$15,W265)</f>
        <v>None</v>
      </c>
      <c r="Y265" s="62">
        <f>VLOOKUP(X265,'M08, tab 4,5,6,7,8,9'!$D$31:$E$51,2,FALSE)</f>
        <v>1</v>
      </c>
      <c r="Z265" s="55">
        <f t="shared" si="9"/>
        <v>1</v>
      </c>
      <c r="AA265" s="22">
        <f>'INPUT-Production'!N265</f>
        <v>0</v>
      </c>
      <c r="AB265" s="11" t="str">
        <f>IF(AA265=0,'INPUT-Settings'!$C$14,AA265)</f>
        <v>regular inspections</v>
      </c>
      <c r="AC265" s="11">
        <f>'INPUT-Production'!O265</f>
        <v>0</v>
      </c>
      <c r="AD265" s="11" t="str">
        <f>IF(AC265=0,'INPUT-Settings'!$C$13,AC265)</f>
        <v>No daily cleaning</v>
      </c>
      <c r="AE265" s="55">
        <f>IF(AD265="Daily Cleaning",VLOOKUP(AB265,'M08, tab 4,5,6,7,8,9'!$I$3:$K$5,3,FALSE),IF(AD265="No daily cleaning",VLOOKUP(AB265,'M08, tab 4,5,6,7,8,9'!$I$3:$J$5,2,FALSE)))</f>
        <v>0.01</v>
      </c>
      <c r="AF265" s="22">
        <f>'INPUT-Production'!P265</f>
        <v>0</v>
      </c>
      <c r="AG265" s="11" t="str">
        <f>IF(AF265=0,'INPUT-Settings'!$C$12,AF265)</f>
        <v>no control measures</v>
      </c>
      <c r="AH265" s="55">
        <f>VLOOKUP(AG265,'M08, tab 4,5,6,7,8,9'!$D$4:$E$8,2,FALSE)</f>
        <v>1</v>
      </c>
      <c r="AI265" s="22">
        <f>'INPUT-Production'!Q265</f>
        <v>0</v>
      </c>
      <c r="AJ265" s="11" t="str">
        <f>IF(AI265=0,'INPUT-Settings'!$C$10)</f>
        <v>&gt;1000 m3</v>
      </c>
      <c r="AK265" s="62">
        <f>VLOOKUP(AJ265,'M08, tab 4,5,6,7,8,9'!$N$19:$O$22,2,FALSE)</f>
        <v>3</v>
      </c>
      <c r="AL265" s="11">
        <f>'INPUT-Production'!R265</f>
        <v>0</v>
      </c>
      <c r="AM265" s="11" t="str">
        <f>IF(AL265=0,'INPUT-Settings'!$C$11,AL265)</f>
        <v>Mechanical/ natural ventilation</v>
      </c>
      <c r="AN265" s="62">
        <f>VLOOKUP(AM265,'M08, tab 4,5,6,7,8,9'!$P$19:$Q$21,2,FALSE)</f>
        <v>2</v>
      </c>
      <c r="AO265" s="55">
        <f>INDEX('M08, tab 4,5,6,7,8,9'!$J$19:$L$22,'Production-Scores'!AK265,'Production-Scores'!AN265)</f>
        <v>1.1000000000000001</v>
      </c>
    </row>
    <row r="266" spans="1:41" x14ac:dyDescent="0.3">
      <c r="A266" s="22">
        <f>'INPUT-Production'!A266</f>
        <v>0</v>
      </c>
      <c r="B266" s="2">
        <f>'INPUT-Production'!B266</f>
        <v>0</v>
      </c>
      <c r="C266" s="22">
        <f>'INPUT-Production'!C266</f>
        <v>0</v>
      </c>
      <c r="D266" s="11">
        <f>'INPUT-Production'!D266</f>
        <v>0</v>
      </c>
      <c r="E266" s="22">
        <f>'INPUT-Production'!E266</f>
        <v>0</v>
      </c>
      <c r="F266" s="2">
        <f>'INPUT-Production'!F266</f>
        <v>0</v>
      </c>
      <c r="G266" s="65">
        <f>'INPUT-Production'!G266</f>
        <v>0</v>
      </c>
      <c r="H266" s="51" t="str">
        <f>IF(C266="process","y",IF(G266=0,'INPUT-Settings'!$C$23,G266))</f>
        <v>n</v>
      </c>
      <c r="I266" s="22">
        <f>'INPUT-Production'!H266</f>
        <v>0</v>
      </c>
      <c r="J266" s="11" t="str">
        <f>IF(I266=0,'INPUT-Settings'!$C$22,I266)</f>
        <v>min</v>
      </c>
      <c r="K266" s="11">
        <f>'INPUT-Production'!I266</f>
        <v>0</v>
      </c>
      <c r="L266" s="62">
        <f>IF(AND(K266=0,C266="input"),'INPUT-Settings'!$C$18,IF(AND(K266=0,C266="output"),'INPUT-Settings'!$C$20,IF(AND(K266=0,C266="process"),'INPUT-Settings'!$C$19,K266)))</f>
        <v>0</v>
      </c>
      <c r="M266" s="55">
        <f t="shared" si="8"/>
        <v>0</v>
      </c>
      <c r="N266" s="22">
        <f>'INPUT-Production'!J266</f>
        <v>0</v>
      </c>
      <c r="O266" s="11" t="str">
        <f>IF(N266=0,'INPUT-Settings'!$C$21,'Production-Scores'!N266)</f>
        <v>4-5 days a week</v>
      </c>
      <c r="P266" s="55">
        <f>VLOOKUP('Production-Scores'!O266,'M08 tab 10,11'!$B$13:$C$18,2,FALSE)</f>
        <v>1</v>
      </c>
      <c r="Q266" s="22">
        <f>'INPUT-Production'!K266</f>
        <v>0</v>
      </c>
      <c r="R266" s="11" t="str">
        <f>IF(Q266=0,'INPUT-Settings'!$C$17,'Production-Scores'!Q266)</f>
        <v>closed containers</v>
      </c>
      <c r="S266" s="55">
        <f>VLOOKUP(R266,'S08 App. A,C'!$D$16:$E$23,2,FALSE)</f>
        <v>0</v>
      </c>
      <c r="T266" s="22">
        <f>'INPUT-Production'!L266</f>
        <v>0</v>
      </c>
      <c r="U266" s="11" t="str">
        <f>IF(T266=0,'INPUT-Settings'!$C$16,T266)</f>
        <v>no cabin</v>
      </c>
      <c r="V266" s="62">
        <f>VLOOKUP(U266,'M08, tab 4,5,6,7,8,9'!$I$31:$J$33,2,FALSE)</f>
        <v>1</v>
      </c>
      <c r="W266" s="11">
        <f>'INPUT-Production'!M266</f>
        <v>0</v>
      </c>
      <c r="X266" s="11" t="str">
        <f>IF(W266=0,'INPUT-Settings'!$C$15,W266)</f>
        <v>None</v>
      </c>
      <c r="Y266" s="62">
        <f>VLOOKUP(X266,'M08, tab 4,5,6,7,8,9'!$D$31:$E$51,2,FALSE)</f>
        <v>1</v>
      </c>
      <c r="Z266" s="55">
        <f t="shared" si="9"/>
        <v>1</v>
      </c>
      <c r="AA266" s="22">
        <f>'INPUT-Production'!N266</f>
        <v>0</v>
      </c>
      <c r="AB266" s="11" t="str">
        <f>IF(AA266=0,'INPUT-Settings'!$C$14,AA266)</f>
        <v>regular inspections</v>
      </c>
      <c r="AC266" s="11">
        <f>'INPUT-Production'!O266</f>
        <v>0</v>
      </c>
      <c r="AD266" s="11" t="str">
        <f>IF(AC266=0,'INPUT-Settings'!$C$13,AC266)</f>
        <v>No daily cleaning</v>
      </c>
      <c r="AE266" s="55">
        <f>IF(AD266="Daily Cleaning",VLOOKUP(AB266,'M08, tab 4,5,6,7,8,9'!$I$3:$K$5,3,FALSE),IF(AD266="No daily cleaning",VLOOKUP(AB266,'M08, tab 4,5,6,7,8,9'!$I$3:$J$5,2,FALSE)))</f>
        <v>0.01</v>
      </c>
      <c r="AF266" s="22">
        <f>'INPUT-Production'!P266</f>
        <v>0</v>
      </c>
      <c r="AG266" s="11" t="str">
        <f>IF(AF266=0,'INPUT-Settings'!$C$12,AF266)</f>
        <v>no control measures</v>
      </c>
      <c r="AH266" s="55">
        <f>VLOOKUP(AG266,'M08, tab 4,5,6,7,8,9'!$D$4:$E$8,2,FALSE)</f>
        <v>1</v>
      </c>
      <c r="AI266" s="22">
        <f>'INPUT-Production'!Q266</f>
        <v>0</v>
      </c>
      <c r="AJ266" s="11" t="str">
        <f>IF(AI266=0,'INPUT-Settings'!$C$10)</f>
        <v>&gt;1000 m3</v>
      </c>
      <c r="AK266" s="62">
        <f>VLOOKUP(AJ266,'M08, tab 4,5,6,7,8,9'!$N$19:$O$22,2,FALSE)</f>
        <v>3</v>
      </c>
      <c r="AL266" s="11">
        <f>'INPUT-Production'!R266</f>
        <v>0</v>
      </c>
      <c r="AM266" s="11" t="str">
        <f>IF(AL266=0,'INPUT-Settings'!$C$11,AL266)</f>
        <v>Mechanical/ natural ventilation</v>
      </c>
      <c r="AN266" s="62">
        <f>VLOOKUP(AM266,'M08, tab 4,5,6,7,8,9'!$P$19:$Q$21,2,FALSE)</f>
        <v>2</v>
      </c>
      <c r="AO266" s="55">
        <f>INDEX('M08, tab 4,5,6,7,8,9'!$J$19:$L$22,'Production-Scores'!AK266,'Production-Scores'!AN266)</f>
        <v>1.1000000000000001</v>
      </c>
    </row>
    <row r="267" spans="1:41" x14ac:dyDescent="0.3">
      <c r="A267" s="22">
        <f>'INPUT-Production'!A267</f>
        <v>0</v>
      </c>
      <c r="B267" s="2">
        <f>'INPUT-Production'!B267</f>
        <v>0</v>
      </c>
      <c r="C267" s="22">
        <f>'INPUT-Production'!C267</f>
        <v>0</v>
      </c>
      <c r="D267" s="11">
        <f>'INPUT-Production'!D267</f>
        <v>0</v>
      </c>
      <c r="E267" s="22">
        <f>'INPUT-Production'!E267</f>
        <v>0</v>
      </c>
      <c r="F267" s="2">
        <f>'INPUT-Production'!F267</f>
        <v>0</v>
      </c>
      <c r="G267" s="65">
        <f>'INPUT-Production'!G267</f>
        <v>0</v>
      </c>
      <c r="H267" s="51" t="str">
        <f>IF(C267="process","y",IF(G267=0,'INPUT-Settings'!$C$23,G267))</f>
        <v>n</v>
      </c>
      <c r="I267" s="22">
        <f>'INPUT-Production'!H267</f>
        <v>0</v>
      </c>
      <c r="J267" s="11" t="str">
        <f>IF(I267=0,'INPUT-Settings'!$C$22,I267)</f>
        <v>min</v>
      </c>
      <c r="K267" s="11">
        <f>'INPUT-Production'!I267</f>
        <v>0</v>
      </c>
      <c r="L267" s="62">
        <f>IF(AND(K267=0,C267="input"),'INPUT-Settings'!$C$18,IF(AND(K267=0,C267="output"),'INPUT-Settings'!$C$20,IF(AND(K267=0,C267="process"),'INPUT-Settings'!$C$19,K267)))</f>
        <v>0</v>
      </c>
      <c r="M267" s="55">
        <f t="shared" si="8"/>
        <v>0</v>
      </c>
      <c r="N267" s="22">
        <f>'INPUT-Production'!J267</f>
        <v>0</v>
      </c>
      <c r="O267" s="11" t="str">
        <f>IF(N267=0,'INPUT-Settings'!$C$21,'Production-Scores'!N267)</f>
        <v>4-5 days a week</v>
      </c>
      <c r="P267" s="55">
        <f>VLOOKUP('Production-Scores'!O267,'M08 tab 10,11'!$B$13:$C$18,2,FALSE)</f>
        <v>1</v>
      </c>
      <c r="Q267" s="22">
        <f>'INPUT-Production'!K267</f>
        <v>0</v>
      </c>
      <c r="R267" s="11" t="str">
        <f>IF(Q267=0,'INPUT-Settings'!$C$17,'Production-Scores'!Q267)</f>
        <v>closed containers</v>
      </c>
      <c r="S267" s="55">
        <f>VLOOKUP(R267,'S08 App. A,C'!$D$16:$E$23,2,FALSE)</f>
        <v>0</v>
      </c>
      <c r="T267" s="22">
        <f>'INPUT-Production'!L267</f>
        <v>0</v>
      </c>
      <c r="U267" s="11" t="str">
        <f>IF(T267=0,'INPUT-Settings'!$C$16,T267)</f>
        <v>no cabin</v>
      </c>
      <c r="V267" s="62">
        <f>VLOOKUP(U267,'M08, tab 4,5,6,7,8,9'!$I$31:$J$33,2,FALSE)</f>
        <v>1</v>
      </c>
      <c r="W267" s="11">
        <f>'INPUT-Production'!M267</f>
        <v>0</v>
      </c>
      <c r="X267" s="11" t="str">
        <f>IF(W267=0,'INPUT-Settings'!$C$15,W267)</f>
        <v>None</v>
      </c>
      <c r="Y267" s="62">
        <f>VLOOKUP(X267,'M08, tab 4,5,6,7,8,9'!$D$31:$E$51,2,FALSE)</f>
        <v>1</v>
      </c>
      <c r="Z267" s="55">
        <f t="shared" si="9"/>
        <v>1</v>
      </c>
      <c r="AA267" s="22">
        <f>'INPUT-Production'!N267</f>
        <v>0</v>
      </c>
      <c r="AB267" s="11" t="str">
        <f>IF(AA267=0,'INPUT-Settings'!$C$14,AA267)</f>
        <v>regular inspections</v>
      </c>
      <c r="AC267" s="11">
        <f>'INPUT-Production'!O267</f>
        <v>0</v>
      </c>
      <c r="AD267" s="11" t="str">
        <f>IF(AC267=0,'INPUT-Settings'!$C$13,AC267)</f>
        <v>No daily cleaning</v>
      </c>
      <c r="AE267" s="55">
        <f>IF(AD267="Daily Cleaning",VLOOKUP(AB267,'M08, tab 4,5,6,7,8,9'!$I$3:$K$5,3,FALSE),IF(AD267="No daily cleaning",VLOOKUP(AB267,'M08, tab 4,5,6,7,8,9'!$I$3:$J$5,2,FALSE)))</f>
        <v>0.01</v>
      </c>
      <c r="AF267" s="22">
        <f>'INPUT-Production'!P267</f>
        <v>0</v>
      </c>
      <c r="AG267" s="11" t="str">
        <f>IF(AF267=0,'INPUT-Settings'!$C$12,AF267)</f>
        <v>no control measures</v>
      </c>
      <c r="AH267" s="55">
        <f>VLOOKUP(AG267,'M08, tab 4,5,6,7,8,9'!$D$4:$E$8,2,FALSE)</f>
        <v>1</v>
      </c>
      <c r="AI267" s="22">
        <f>'INPUT-Production'!Q267</f>
        <v>0</v>
      </c>
      <c r="AJ267" s="11" t="str">
        <f>IF(AI267=0,'INPUT-Settings'!$C$10)</f>
        <v>&gt;1000 m3</v>
      </c>
      <c r="AK267" s="62">
        <f>VLOOKUP(AJ267,'M08, tab 4,5,6,7,8,9'!$N$19:$O$22,2,FALSE)</f>
        <v>3</v>
      </c>
      <c r="AL267" s="11">
        <f>'INPUT-Production'!R267</f>
        <v>0</v>
      </c>
      <c r="AM267" s="11" t="str">
        <f>IF(AL267=0,'INPUT-Settings'!$C$11,AL267)</f>
        <v>Mechanical/ natural ventilation</v>
      </c>
      <c r="AN267" s="62">
        <f>VLOOKUP(AM267,'M08, tab 4,5,6,7,8,9'!$P$19:$Q$21,2,FALSE)</f>
        <v>2</v>
      </c>
      <c r="AO267" s="55">
        <f>INDEX('M08, tab 4,5,6,7,8,9'!$J$19:$L$22,'Production-Scores'!AK267,'Production-Scores'!AN267)</f>
        <v>1.1000000000000001</v>
      </c>
    </row>
    <row r="268" spans="1:41" x14ac:dyDescent="0.3">
      <c r="A268" s="22">
        <f>'INPUT-Production'!A268</f>
        <v>0</v>
      </c>
      <c r="B268" s="2">
        <f>'INPUT-Production'!B268</f>
        <v>0</v>
      </c>
      <c r="C268" s="22">
        <f>'INPUT-Production'!C268</f>
        <v>0</v>
      </c>
      <c r="D268" s="11">
        <f>'INPUT-Production'!D268</f>
        <v>0</v>
      </c>
      <c r="E268" s="22">
        <f>'INPUT-Production'!E268</f>
        <v>0</v>
      </c>
      <c r="F268" s="2">
        <f>'INPUT-Production'!F268</f>
        <v>0</v>
      </c>
      <c r="G268" s="65">
        <f>'INPUT-Production'!G268</f>
        <v>0</v>
      </c>
      <c r="H268" s="51" t="str">
        <f>IF(C268="process","y",IF(G268=0,'INPUT-Settings'!$C$23,G268))</f>
        <v>n</v>
      </c>
      <c r="I268" s="22">
        <f>'INPUT-Production'!H268</f>
        <v>0</v>
      </c>
      <c r="J268" s="11" t="str">
        <f>IF(I268=0,'INPUT-Settings'!$C$22,I268)</f>
        <v>min</v>
      </c>
      <c r="K268" s="11">
        <f>'INPUT-Production'!I268</f>
        <v>0</v>
      </c>
      <c r="L268" s="62">
        <f>IF(AND(K268=0,C268="input"),'INPUT-Settings'!$C$18,IF(AND(K268=0,C268="output"),'INPUT-Settings'!$C$20,IF(AND(K268=0,C268="process"),'INPUT-Settings'!$C$19,K268)))</f>
        <v>0</v>
      </c>
      <c r="M268" s="55">
        <f t="shared" si="8"/>
        <v>0</v>
      </c>
      <c r="N268" s="22">
        <f>'INPUT-Production'!J268</f>
        <v>0</v>
      </c>
      <c r="O268" s="11" t="str">
        <f>IF(N268=0,'INPUT-Settings'!$C$21,'Production-Scores'!N268)</f>
        <v>4-5 days a week</v>
      </c>
      <c r="P268" s="55">
        <f>VLOOKUP('Production-Scores'!O268,'M08 tab 10,11'!$B$13:$C$18,2,FALSE)</f>
        <v>1</v>
      </c>
      <c r="Q268" s="22">
        <f>'INPUT-Production'!K268</f>
        <v>0</v>
      </c>
      <c r="R268" s="11" t="str">
        <f>IF(Q268=0,'INPUT-Settings'!$C$17,'Production-Scores'!Q268)</f>
        <v>closed containers</v>
      </c>
      <c r="S268" s="55">
        <f>VLOOKUP(R268,'S08 App. A,C'!$D$16:$E$23,2,FALSE)</f>
        <v>0</v>
      </c>
      <c r="T268" s="22">
        <f>'INPUT-Production'!L268</f>
        <v>0</v>
      </c>
      <c r="U268" s="11" t="str">
        <f>IF(T268=0,'INPUT-Settings'!$C$16,T268)</f>
        <v>no cabin</v>
      </c>
      <c r="V268" s="62">
        <f>VLOOKUP(U268,'M08, tab 4,5,6,7,8,9'!$I$31:$J$33,2,FALSE)</f>
        <v>1</v>
      </c>
      <c r="W268" s="11">
        <f>'INPUT-Production'!M268</f>
        <v>0</v>
      </c>
      <c r="X268" s="11" t="str">
        <f>IF(W268=0,'INPUT-Settings'!$C$15,W268)</f>
        <v>None</v>
      </c>
      <c r="Y268" s="62">
        <f>VLOOKUP(X268,'M08, tab 4,5,6,7,8,9'!$D$31:$E$51,2,FALSE)</f>
        <v>1</v>
      </c>
      <c r="Z268" s="55">
        <f t="shared" si="9"/>
        <v>1</v>
      </c>
      <c r="AA268" s="22">
        <f>'INPUT-Production'!N268</f>
        <v>0</v>
      </c>
      <c r="AB268" s="11" t="str">
        <f>IF(AA268=0,'INPUT-Settings'!$C$14,AA268)</f>
        <v>regular inspections</v>
      </c>
      <c r="AC268" s="11">
        <f>'INPUT-Production'!O268</f>
        <v>0</v>
      </c>
      <c r="AD268" s="11" t="str">
        <f>IF(AC268=0,'INPUT-Settings'!$C$13,AC268)</f>
        <v>No daily cleaning</v>
      </c>
      <c r="AE268" s="55">
        <f>IF(AD268="Daily Cleaning",VLOOKUP(AB268,'M08, tab 4,5,6,7,8,9'!$I$3:$K$5,3,FALSE),IF(AD268="No daily cleaning",VLOOKUP(AB268,'M08, tab 4,5,6,7,8,9'!$I$3:$J$5,2,FALSE)))</f>
        <v>0.01</v>
      </c>
      <c r="AF268" s="22">
        <f>'INPUT-Production'!P268</f>
        <v>0</v>
      </c>
      <c r="AG268" s="11" t="str">
        <f>IF(AF268=0,'INPUT-Settings'!$C$12,AF268)</f>
        <v>no control measures</v>
      </c>
      <c r="AH268" s="55">
        <f>VLOOKUP(AG268,'M08, tab 4,5,6,7,8,9'!$D$4:$E$8,2,FALSE)</f>
        <v>1</v>
      </c>
      <c r="AI268" s="22">
        <f>'INPUT-Production'!Q268</f>
        <v>0</v>
      </c>
      <c r="AJ268" s="11" t="str">
        <f>IF(AI268=0,'INPUT-Settings'!$C$10)</f>
        <v>&gt;1000 m3</v>
      </c>
      <c r="AK268" s="62">
        <f>VLOOKUP(AJ268,'M08, tab 4,5,6,7,8,9'!$N$19:$O$22,2,FALSE)</f>
        <v>3</v>
      </c>
      <c r="AL268" s="11">
        <f>'INPUT-Production'!R268</f>
        <v>0</v>
      </c>
      <c r="AM268" s="11" t="str">
        <f>IF(AL268=0,'INPUT-Settings'!$C$11,AL268)</f>
        <v>Mechanical/ natural ventilation</v>
      </c>
      <c r="AN268" s="62">
        <f>VLOOKUP(AM268,'M08, tab 4,5,6,7,8,9'!$P$19:$Q$21,2,FALSE)</f>
        <v>2</v>
      </c>
      <c r="AO268" s="55">
        <f>INDEX('M08, tab 4,5,6,7,8,9'!$J$19:$L$22,'Production-Scores'!AK268,'Production-Scores'!AN268)</f>
        <v>1.1000000000000001</v>
      </c>
    </row>
    <row r="269" spans="1:41" x14ac:dyDescent="0.3">
      <c r="A269" s="22">
        <f>'INPUT-Production'!A269</f>
        <v>0</v>
      </c>
      <c r="B269" s="2">
        <f>'INPUT-Production'!B269</f>
        <v>0</v>
      </c>
      <c r="C269" s="22">
        <f>'INPUT-Production'!C269</f>
        <v>0</v>
      </c>
      <c r="D269" s="11">
        <f>'INPUT-Production'!D269</f>
        <v>0</v>
      </c>
      <c r="E269" s="22">
        <f>'INPUT-Production'!E269</f>
        <v>0</v>
      </c>
      <c r="F269" s="2">
        <f>'INPUT-Production'!F269</f>
        <v>0</v>
      </c>
      <c r="G269" s="65">
        <f>'INPUT-Production'!G269</f>
        <v>0</v>
      </c>
      <c r="H269" s="51" t="str">
        <f>IF(C269="process","y",IF(G269=0,'INPUT-Settings'!$C$23,G269))</f>
        <v>n</v>
      </c>
      <c r="I269" s="22">
        <f>'INPUT-Production'!H269</f>
        <v>0</v>
      </c>
      <c r="J269" s="11" t="str">
        <f>IF(I269=0,'INPUT-Settings'!$C$22,I269)</f>
        <v>min</v>
      </c>
      <c r="K269" s="11">
        <f>'INPUT-Production'!I269</f>
        <v>0</v>
      </c>
      <c r="L269" s="62">
        <f>IF(AND(K269=0,C269="input"),'INPUT-Settings'!$C$18,IF(AND(K269=0,C269="output"),'INPUT-Settings'!$C$20,IF(AND(K269=0,C269="process"),'INPUT-Settings'!$C$19,K269)))</f>
        <v>0</v>
      </c>
      <c r="M269" s="55">
        <f t="shared" si="8"/>
        <v>0</v>
      </c>
      <c r="N269" s="22">
        <f>'INPUT-Production'!J269</f>
        <v>0</v>
      </c>
      <c r="O269" s="11" t="str">
        <f>IF(N269=0,'INPUT-Settings'!$C$21,'Production-Scores'!N269)</f>
        <v>4-5 days a week</v>
      </c>
      <c r="P269" s="55">
        <f>VLOOKUP('Production-Scores'!O269,'M08 tab 10,11'!$B$13:$C$18,2,FALSE)</f>
        <v>1</v>
      </c>
      <c r="Q269" s="22">
        <f>'INPUT-Production'!K269</f>
        <v>0</v>
      </c>
      <c r="R269" s="11" t="str">
        <f>IF(Q269=0,'INPUT-Settings'!$C$17,'Production-Scores'!Q269)</f>
        <v>closed containers</v>
      </c>
      <c r="S269" s="55">
        <f>VLOOKUP(R269,'S08 App. A,C'!$D$16:$E$23,2,FALSE)</f>
        <v>0</v>
      </c>
      <c r="T269" s="22">
        <f>'INPUT-Production'!L269</f>
        <v>0</v>
      </c>
      <c r="U269" s="11" t="str">
        <f>IF(T269=0,'INPUT-Settings'!$C$16,T269)</f>
        <v>no cabin</v>
      </c>
      <c r="V269" s="62">
        <f>VLOOKUP(U269,'M08, tab 4,5,6,7,8,9'!$I$31:$J$33,2,FALSE)</f>
        <v>1</v>
      </c>
      <c r="W269" s="11">
        <f>'INPUT-Production'!M269</f>
        <v>0</v>
      </c>
      <c r="X269" s="11" t="str">
        <f>IF(W269=0,'INPUT-Settings'!$C$15,W269)</f>
        <v>None</v>
      </c>
      <c r="Y269" s="62">
        <f>VLOOKUP(X269,'M08, tab 4,5,6,7,8,9'!$D$31:$E$51,2,FALSE)</f>
        <v>1</v>
      </c>
      <c r="Z269" s="55">
        <f t="shared" si="9"/>
        <v>1</v>
      </c>
      <c r="AA269" s="22">
        <f>'INPUT-Production'!N269</f>
        <v>0</v>
      </c>
      <c r="AB269" s="11" t="str">
        <f>IF(AA269=0,'INPUT-Settings'!$C$14,AA269)</f>
        <v>regular inspections</v>
      </c>
      <c r="AC269" s="11">
        <f>'INPUT-Production'!O269</f>
        <v>0</v>
      </c>
      <c r="AD269" s="11" t="str">
        <f>IF(AC269=0,'INPUT-Settings'!$C$13,AC269)</f>
        <v>No daily cleaning</v>
      </c>
      <c r="AE269" s="55">
        <f>IF(AD269="Daily Cleaning",VLOOKUP(AB269,'M08, tab 4,5,6,7,8,9'!$I$3:$K$5,3,FALSE),IF(AD269="No daily cleaning",VLOOKUP(AB269,'M08, tab 4,5,6,7,8,9'!$I$3:$J$5,2,FALSE)))</f>
        <v>0.01</v>
      </c>
      <c r="AF269" s="22">
        <f>'INPUT-Production'!P269</f>
        <v>0</v>
      </c>
      <c r="AG269" s="11" t="str">
        <f>IF(AF269=0,'INPUT-Settings'!$C$12,AF269)</f>
        <v>no control measures</v>
      </c>
      <c r="AH269" s="55">
        <f>VLOOKUP(AG269,'M08, tab 4,5,6,7,8,9'!$D$4:$E$8,2,FALSE)</f>
        <v>1</v>
      </c>
      <c r="AI269" s="22">
        <f>'INPUT-Production'!Q269</f>
        <v>0</v>
      </c>
      <c r="AJ269" s="11" t="str">
        <f>IF(AI269=0,'INPUT-Settings'!$C$10)</f>
        <v>&gt;1000 m3</v>
      </c>
      <c r="AK269" s="62">
        <f>VLOOKUP(AJ269,'M08, tab 4,5,6,7,8,9'!$N$19:$O$22,2,FALSE)</f>
        <v>3</v>
      </c>
      <c r="AL269" s="11">
        <f>'INPUT-Production'!R269</f>
        <v>0</v>
      </c>
      <c r="AM269" s="11" t="str">
        <f>IF(AL269=0,'INPUT-Settings'!$C$11,AL269)</f>
        <v>Mechanical/ natural ventilation</v>
      </c>
      <c r="AN269" s="62">
        <f>VLOOKUP(AM269,'M08, tab 4,5,6,7,8,9'!$P$19:$Q$21,2,FALSE)</f>
        <v>2</v>
      </c>
      <c r="AO269" s="55">
        <f>INDEX('M08, tab 4,5,6,7,8,9'!$J$19:$L$22,'Production-Scores'!AK269,'Production-Scores'!AN269)</f>
        <v>1.1000000000000001</v>
      </c>
    </row>
    <row r="270" spans="1:41" x14ac:dyDescent="0.3">
      <c r="A270" s="22">
        <f>'INPUT-Production'!A270</f>
        <v>0</v>
      </c>
      <c r="B270" s="2">
        <f>'INPUT-Production'!B270</f>
        <v>0</v>
      </c>
      <c r="C270" s="22">
        <f>'INPUT-Production'!C270</f>
        <v>0</v>
      </c>
      <c r="D270" s="11">
        <f>'INPUT-Production'!D270</f>
        <v>0</v>
      </c>
      <c r="E270" s="22">
        <f>'INPUT-Production'!E270</f>
        <v>0</v>
      </c>
      <c r="F270" s="2">
        <f>'INPUT-Production'!F270</f>
        <v>0</v>
      </c>
      <c r="G270" s="65">
        <f>'INPUT-Production'!G270</f>
        <v>0</v>
      </c>
      <c r="H270" s="51" t="str">
        <f>IF(C270="process","y",IF(G270=0,'INPUT-Settings'!$C$23,G270))</f>
        <v>n</v>
      </c>
      <c r="I270" s="22">
        <f>'INPUT-Production'!H270</f>
        <v>0</v>
      </c>
      <c r="J270" s="11" t="str">
        <f>IF(I270=0,'INPUT-Settings'!$C$22,I270)</f>
        <v>min</v>
      </c>
      <c r="K270" s="11">
        <f>'INPUT-Production'!I270</f>
        <v>0</v>
      </c>
      <c r="L270" s="62">
        <f>IF(AND(K270=0,C270="input"),'INPUT-Settings'!$C$18,IF(AND(K270=0,C270="output"),'INPUT-Settings'!$C$20,IF(AND(K270=0,C270="process"),'INPUT-Settings'!$C$19,K270)))</f>
        <v>0</v>
      </c>
      <c r="M270" s="55">
        <f t="shared" si="8"/>
        <v>0</v>
      </c>
      <c r="N270" s="22">
        <f>'INPUT-Production'!J270</f>
        <v>0</v>
      </c>
      <c r="O270" s="11" t="str">
        <f>IF(N270=0,'INPUT-Settings'!$C$21,'Production-Scores'!N270)</f>
        <v>4-5 days a week</v>
      </c>
      <c r="P270" s="55">
        <f>VLOOKUP('Production-Scores'!O270,'M08 tab 10,11'!$B$13:$C$18,2,FALSE)</f>
        <v>1</v>
      </c>
      <c r="Q270" s="22">
        <f>'INPUT-Production'!K270</f>
        <v>0</v>
      </c>
      <c r="R270" s="11" t="str">
        <f>IF(Q270=0,'INPUT-Settings'!$C$17,'Production-Scores'!Q270)</f>
        <v>closed containers</v>
      </c>
      <c r="S270" s="55">
        <f>VLOOKUP(R270,'S08 App. A,C'!$D$16:$E$23,2,FALSE)</f>
        <v>0</v>
      </c>
      <c r="T270" s="22">
        <f>'INPUT-Production'!L270</f>
        <v>0</v>
      </c>
      <c r="U270" s="11" t="str">
        <f>IF(T270=0,'INPUT-Settings'!$C$16,T270)</f>
        <v>no cabin</v>
      </c>
      <c r="V270" s="62">
        <f>VLOOKUP(U270,'M08, tab 4,5,6,7,8,9'!$I$31:$J$33,2,FALSE)</f>
        <v>1</v>
      </c>
      <c r="W270" s="11">
        <f>'INPUT-Production'!M270</f>
        <v>0</v>
      </c>
      <c r="X270" s="11" t="str">
        <f>IF(W270=0,'INPUT-Settings'!$C$15,W270)</f>
        <v>None</v>
      </c>
      <c r="Y270" s="62">
        <f>VLOOKUP(X270,'M08, tab 4,5,6,7,8,9'!$D$31:$E$51,2,FALSE)</f>
        <v>1</v>
      </c>
      <c r="Z270" s="55">
        <f t="shared" si="9"/>
        <v>1</v>
      </c>
      <c r="AA270" s="22">
        <f>'INPUT-Production'!N270</f>
        <v>0</v>
      </c>
      <c r="AB270" s="11" t="str">
        <f>IF(AA270=0,'INPUT-Settings'!$C$14,AA270)</f>
        <v>regular inspections</v>
      </c>
      <c r="AC270" s="11">
        <f>'INPUT-Production'!O270</f>
        <v>0</v>
      </c>
      <c r="AD270" s="11" t="str">
        <f>IF(AC270=0,'INPUT-Settings'!$C$13,AC270)</f>
        <v>No daily cleaning</v>
      </c>
      <c r="AE270" s="55">
        <f>IF(AD270="Daily Cleaning",VLOOKUP(AB270,'M08, tab 4,5,6,7,8,9'!$I$3:$K$5,3,FALSE),IF(AD270="No daily cleaning",VLOOKUP(AB270,'M08, tab 4,5,6,7,8,9'!$I$3:$J$5,2,FALSE)))</f>
        <v>0.01</v>
      </c>
      <c r="AF270" s="22">
        <f>'INPUT-Production'!P270</f>
        <v>0</v>
      </c>
      <c r="AG270" s="11" t="str">
        <f>IF(AF270=0,'INPUT-Settings'!$C$12,AF270)</f>
        <v>no control measures</v>
      </c>
      <c r="AH270" s="55">
        <f>VLOOKUP(AG270,'M08, tab 4,5,6,7,8,9'!$D$4:$E$8,2,FALSE)</f>
        <v>1</v>
      </c>
      <c r="AI270" s="22">
        <f>'INPUT-Production'!Q270</f>
        <v>0</v>
      </c>
      <c r="AJ270" s="11" t="str">
        <f>IF(AI270=0,'INPUT-Settings'!$C$10)</f>
        <v>&gt;1000 m3</v>
      </c>
      <c r="AK270" s="62">
        <f>VLOOKUP(AJ270,'M08, tab 4,5,6,7,8,9'!$N$19:$O$22,2,FALSE)</f>
        <v>3</v>
      </c>
      <c r="AL270" s="11">
        <f>'INPUT-Production'!R270</f>
        <v>0</v>
      </c>
      <c r="AM270" s="11" t="str">
        <f>IF(AL270=0,'INPUT-Settings'!$C$11,AL270)</f>
        <v>Mechanical/ natural ventilation</v>
      </c>
      <c r="AN270" s="62">
        <f>VLOOKUP(AM270,'M08, tab 4,5,6,7,8,9'!$P$19:$Q$21,2,FALSE)</f>
        <v>2</v>
      </c>
      <c r="AO270" s="55">
        <f>INDEX('M08, tab 4,5,6,7,8,9'!$J$19:$L$22,'Production-Scores'!AK270,'Production-Scores'!AN270)</f>
        <v>1.1000000000000001</v>
      </c>
    </row>
    <row r="271" spans="1:41" x14ac:dyDescent="0.3">
      <c r="A271" s="22">
        <f>'INPUT-Production'!A271</f>
        <v>0</v>
      </c>
      <c r="B271" s="2">
        <f>'INPUT-Production'!B271</f>
        <v>0</v>
      </c>
      <c r="C271" s="22">
        <f>'INPUT-Production'!C271</f>
        <v>0</v>
      </c>
      <c r="D271" s="11">
        <f>'INPUT-Production'!D271</f>
        <v>0</v>
      </c>
      <c r="E271" s="22">
        <f>'INPUT-Production'!E271</f>
        <v>0</v>
      </c>
      <c r="F271" s="2">
        <f>'INPUT-Production'!F271</f>
        <v>0</v>
      </c>
      <c r="G271" s="65">
        <f>'INPUT-Production'!G271</f>
        <v>0</v>
      </c>
      <c r="H271" s="51" t="str">
        <f>IF(C271="process","y",IF(G271=0,'INPUT-Settings'!$C$23,G271))</f>
        <v>n</v>
      </c>
      <c r="I271" s="22">
        <f>'INPUT-Production'!H271</f>
        <v>0</v>
      </c>
      <c r="J271" s="11" t="str">
        <f>IF(I271=0,'INPUT-Settings'!$C$22,I271)</f>
        <v>min</v>
      </c>
      <c r="K271" s="11">
        <f>'INPUT-Production'!I271</f>
        <v>0</v>
      </c>
      <c r="L271" s="62">
        <f>IF(AND(K271=0,C271="input"),'INPUT-Settings'!$C$18,IF(AND(K271=0,C271="output"),'INPUT-Settings'!$C$20,IF(AND(K271=0,C271="process"),'INPUT-Settings'!$C$19,K271)))</f>
        <v>0</v>
      </c>
      <c r="M271" s="55">
        <f t="shared" si="8"/>
        <v>0</v>
      </c>
      <c r="N271" s="22">
        <f>'INPUT-Production'!J271</f>
        <v>0</v>
      </c>
      <c r="O271" s="11" t="str">
        <f>IF(N271=0,'INPUT-Settings'!$C$21,'Production-Scores'!N271)</f>
        <v>4-5 days a week</v>
      </c>
      <c r="P271" s="55">
        <f>VLOOKUP('Production-Scores'!O271,'M08 tab 10,11'!$B$13:$C$18,2,FALSE)</f>
        <v>1</v>
      </c>
      <c r="Q271" s="22">
        <f>'INPUT-Production'!K271</f>
        <v>0</v>
      </c>
      <c r="R271" s="11" t="str">
        <f>IF(Q271=0,'INPUT-Settings'!$C$17,'Production-Scores'!Q271)</f>
        <v>closed containers</v>
      </c>
      <c r="S271" s="55">
        <f>VLOOKUP(R271,'S08 App. A,C'!$D$16:$E$23,2,FALSE)</f>
        <v>0</v>
      </c>
      <c r="T271" s="22">
        <f>'INPUT-Production'!L271</f>
        <v>0</v>
      </c>
      <c r="U271" s="11" t="str">
        <f>IF(T271=0,'INPUT-Settings'!$C$16,T271)</f>
        <v>no cabin</v>
      </c>
      <c r="V271" s="62">
        <f>VLOOKUP(U271,'M08, tab 4,5,6,7,8,9'!$I$31:$J$33,2,FALSE)</f>
        <v>1</v>
      </c>
      <c r="W271" s="11">
        <f>'INPUT-Production'!M271</f>
        <v>0</v>
      </c>
      <c r="X271" s="11" t="str">
        <f>IF(W271=0,'INPUT-Settings'!$C$15,W271)</f>
        <v>None</v>
      </c>
      <c r="Y271" s="62">
        <f>VLOOKUP(X271,'M08, tab 4,5,6,7,8,9'!$D$31:$E$51,2,FALSE)</f>
        <v>1</v>
      </c>
      <c r="Z271" s="55">
        <f t="shared" si="9"/>
        <v>1</v>
      </c>
      <c r="AA271" s="22">
        <f>'INPUT-Production'!N271</f>
        <v>0</v>
      </c>
      <c r="AB271" s="11" t="str">
        <f>IF(AA271=0,'INPUT-Settings'!$C$14,AA271)</f>
        <v>regular inspections</v>
      </c>
      <c r="AC271" s="11">
        <f>'INPUT-Production'!O271</f>
        <v>0</v>
      </c>
      <c r="AD271" s="11" t="str">
        <f>IF(AC271=0,'INPUT-Settings'!$C$13,AC271)</f>
        <v>No daily cleaning</v>
      </c>
      <c r="AE271" s="55">
        <f>IF(AD271="Daily Cleaning",VLOOKUP(AB271,'M08, tab 4,5,6,7,8,9'!$I$3:$K$5,3,FALSE),IF(AD271="No daily cleaning",VLOOKUP(AB271,'M08, tab 4,5,6,7,8,9'!$I$3:$J$5,2,FALSE)))</f>
        <v>0.01</v>
      </c>
      <c r="AF271" s="22">
        <f>'INPUT-Production'!P271</f>
        <v>0</v>
      </c>
      <c r="AG271" s="11" t="str">
        <f>IF(AF271=0,'INPUT-Settings'!$C$12,AF271)</f>
        <v>no control measures</v>
      </c>
      <c r="AH271" s="55">
        <f>VLOOKUP(AG271,'M08, tab 4,5,6,7,8,9'!$D$4:$E$8,2,FALSE)</f>
        <v>1</v>
      </c>
      <c r="AI271" s="22">
        <f>'INPUT-Production'!Q271</f>
        <v>0</v>
      </c>
      <c r="AJ271" s="11" t="str">
        <f>IF(AI271=0,'INPUT-Settings'!$C$10)</f>
        <v>&gt;1000 m3</v>
      </c>
      <c r="AK271" s="62">
        <f>VLOOKUP(AJ271,'M08, tab 4,5,6,7,8,9'!$N$19:$O$22,2,FALSE)</f>
        <v>3</v>
      </c>
      <c r="AL271" s="11">
        <f>'INPUT-Production'!R271</f>
        <v>0</v>
      </c>
      <c r="AM271" s="11" t="str">
        <f>IF(AL271=0,'INPUT-Settings'!$C$11,AL271)</f>
        <v>Mechanical/ natural ventilation</v>
      </c>
      <c r="AN271" s="62">
        <f>VLOOKUP(AM271,'M08, tab 4,5,6,7,8,9'!$P$19:$Q$21,2,FALSE)</f>
        <v>2</v>
      </c>
      <c r="AO271" s="55">
        <f>INDEX('M08, tab 4,5,6,7,8,9'!$J$19:$L$22,'Production-Scores'!AK271,'Production-Scores'!AN271)</f>
        <v>1.1000000000000001</v>
      </c>
    </row>
    <row r="272" spans="1:41" x14ac:dyDescent="0.3">
      <c r="A272" s="22">
        <f>'INPUT-Production'!A272</f>
        <v>0</v>
      </c>
      <c r="B272" s="2">
        <f>'INPUT-Production'!B272</f>
        <v>0</v>
      </c>
      <c r="C272" s="22">
        <f>'INPUT-Production'!C272</f>
        <v>0</v>
      </c>
      <c r="D272" s="11">
        <f>'INPUT-Production'!D272</f>
        <v>0</v>
      </c>
      <c r="E272" s="22">
        <f>'INPUT-Production'!E272</f>
        <v>0</v>
      </c>
      <c r="F272" s="2">
        <f>'INPUT-Production'!F272</f>
        <v>0</v>
      </c>
      <c r="G272" s="65">
        <f>'INPUT-Production'!G272</f>
        <v>0</v>
      </c>
      <c r="H272" s="51" t="str">
        <f>IF(C272="process","y",IF(G272=0,'INPUT-Settings'!$C$23,G272))</f>
        <v>n</v>
      </c>
      <c r="I272" s="22">
        <f>'INPUT-Production'!H272</f>
        <v>0</v>
      </c>
      <c r="J272" s="11" t="str">
        <f>IF(I272=0,'INPUT-Settings'!$C$22,I272)</f>
        <v>min</v>
      </c>
      <c r="K272" s="11">
        <f>'INPUT-Production'!I272</f>
        <v>0</v>
      </c>
      <c r="L272" s="62">
        <f>IF(AND(K272=0,C272="input"),'INPUT-Settings'!$C$18,IF(AND(K272=0,C272="output"),'INPUT-Settings'!$C$20,IF(AND(K272=0,C272="process"),'INPUT-Settings'!$C$19,K272)))</f>
        <v>0</v>
      </c>
      <c r="M272" s="55">
        <f t="shared" si="8"/>
        <v>0</v>
      </c>
      <c r="N272" s="22">
        <f>'INPUT-Production'!J272</f>
        <v>0</v>
      </c>
      <c r="O272" s="11" t="str">
        <f>IF(N272=0,'INPUT-Settings'!$C$21,'Production-Scores'!N272)</f>
        <v>4-5 days a week</v>
      </c>
      <c r="P272" s="55">
        <f>VLOOKUP('Production-Scores'!O272,'M08 tab 10,11'!$B$13:$C$18,2,FALSE)</f>
        <v>1</v>
      </c>
      <c r="Q272" s="22">
        <f>'INPUT-Production'!K272</f>
        <v>0</v>
      </c>
      <c r="R272" s="11" t="str">
        <f>IF(Q272=0,'INPUT-Settings'!$C$17,'Production-Scores'!Q272)</f>
        <v>closed containers</v>
      </c>
      <c r="S272" s="55">
        <f>VLOOKUP(R272,'S08 App. A,C'!$D$16:$E$23,2,FALSE)</f>
        <v>0</v>
      </c>
      <c r="T272" s="22">
        <f>'INPUT-Production'!L272</f>
        <v>0</v>
      </c>
      <c r="U272" s="11" t="str">
        <f>IF(T272=0,'INPUT-Settings'!$C$16,T272)</f>
        <v>no cabin</v>
      </c>
      <c r="V272" s="62">
        <f>VLOOKUP(U272,'M08, tab 4,5,6,7,8,9'!$I$31:$J$33,2,FALSE)</f>
        <v>1</v>
      </c>
      <c r="W272" s="11">
        <f>'INPUT-Production'!M272</f>
        <v>0</v>
      </c>
      <c r="X272" s="11" t="str">
        <f>IF(W272=0,'INPUT-Settings'!$C$15,W272)</f>
        <v>None</v>
      </c>
      <c r="Y272" s="62">
        <f>VLOOKUP(X272,'M08, tab 4,5,6,7,8,9'!$D$31:$E$51,2,FALSE)</f>
        <v>1</v>
      </c>
      <c r="Z272" s="55">
        <f t="shared" si="9"/>
        <v>1</v>
      </c>
      <c r="AA272" s="22">
        <f>'INPUT-Production'!N272</f>
        <v>0</v>
      </c>
      <c r="AB272" s="11" t="str">
        <f>IF(AA272=0,'INPUT-Settings'!$C$14,AA272)</f>
        <v>regular inspections</v>
      </c>
      <c r="AC272" s="11">
        <f>'INPUT-Production'!O272</f>
        <v>0</v>
      </c>
      <c r="AD272" s="11" t="str">
        <f>IF(AC272=0,'INPUT-Settings'!$C$13,AC272)</f>
        <v>No daily cleaning</v>
      </c>
      <c r="AE272" s="55">
        <f>IF(AD272="Daily Cleaning",VLOOKUP(AB272,'M08, tab 4,5,6,7,8,9'!$I$3:$K$5,3,FALSE),IF(AD272="No daily cleaning",VLOOKUP(AB272,'M08, tab 4,5,6,7,8,9'!$I$3:$J$5,2,FALSE)))</f>
        <v>0.01</v>
      </c>
      <c r="AF272" s="22">
        <f>'INPUT-Production'!P272</f>
        <v>0</v>
      </c>
      <c r="AG272" s="11" t="str">
        <f>IF(AF272=0,'INPUT-Settings'!$C$12,AF272)</f>
        <v>no control measures</v>
      </c>
      <c r="AH272" s="55">
        <f>VLOOKUP(AG272,'M08, tab 4,5,6,7,8,9'!$D$4:$E$8,2,FALSE)</f>
        <v>1</v>
      </c>
      <c r="AI272" s="22">
        <f>'INPUT-Production'!Q272</f>
        <v>0</v>
      </c>
      <c r="AJ272" s="11" t="str">
        <f>IF(AI272=0,'INPUT-Settings'!$C$10)</f>
        <v>&gt;1000 m3</v>
      </c>
      <c r="AK272" s="62">
        <f>VLOOKUP(AJ272,'M08, tab 4,5,6,7,8,9'!$N$19:$O$22,2,FALSE)</f>
        <v>3</v>
      </c>
      <c r="AL272" s="11">
        <f>'INPUT-Production'!R272</f>
        <v>0</v>
      </c>
      <c r="AM272" s="11" t="str">
        <f>IF(AL272=0,'INPUT-Settings'!$C$11,AL272)</f>
        <v>Mechanical/ natural ventilation</v>
      </c>
      <c r="AN272" s="62">
        <f>VLOOKUP(AM272,'M08, tab 4,5,6,7,8,9'!$P$19:$Q$21,2,FALSE)</f>
        <v>2</v>
      </c>
      <c r="AO272" s="55">
        <f>INDEX('M08, tab 4,5,6,7,8,9'!$J$19:$L$22,'Production-Scores'!AK272,'Production-Scores'!AN272)</f>
        <v>1.1000000000000001</v>
      </c>
    </row>
    <row r="273" spans="1:41" x14ac:dyDescent="0.3">
      <c r="A273" s="22">
        <f>'INPUT-Production'!A273</f>
        <v>0</v>
      </c>
      <c r="B273" s="2">
        <f>'INPUT-Production'!B273</f>
        <v>0</v>
      </c>
      <c r="C273" s="22">
        <f>'INPUT-Production'!C273</f>
        <v>0</v>
      </c>
      <c r="D273" s="11">
        <f>'INPUT-Production'!D273</f>
        <v>0</v>
      </c>
      <c r="E273" s="22">
        <f>'INPUT-Production'!E273</f>
        <v>0</v>
      </c>
      <c r="F273" s="2">
        <f>'INPUT-Production'!F273</f>
        <v>0</v>
      </c>
      <c r="G273" s="65">
        <f>'INPUT-Production'!G273</f>
        <v>0</v>
      </c>
      <c r="H273" s="51" t="str">
        <f>IF(C273="process","y",IF(G273=0,'INPUT-Settings'!$C$23,G273))</f>
        <v>n</v>
      </c>
      <c r="I273" s="22">
        <f>'INPUT-Production'!H273</f>
        <v>0</v>
      </c>
      <c r="J273" s="11" t="str">
        <f>IF(I273=0,'INPUT-Settings'!$C$22,I273)</f>
        <v>min</v>
      </c>
      <c r="K273" s="11">
        <f>'INPUT-Production'!I273</f>
        <v>0</v>
      </c>
      <c r="L273" s="62">
        <f>IF(AND(K273=0,C273="input"),'INPUT-Settings'!$C$18,IF(AND(K273=0,C273="output"),'INPUT-Settings'!$C$20,IF(AND(K273=0,C273="process"),'INPUT-Settings'!$C$19,K273)))</f>
        <v>0</v>
      </c>
      <c r="M273" s="55">
        <f t="shared" si="8"/>
        <v>0</v>
      </c>
      <c r="N273" s="22">
        <f>'INPUT-Production'!J273</f>
        <v>0</v>
      </c>
      <c r="O273" s="11" t="str">
        <f>IF(N273=0,'INPUT-Settings'!$C$21,'Production-Scores'!N273)</f>
        <v>4-5 days a week</v>
      </c>
      <c r="P273" s="55">
        <f>VLOOKUP('Production-Scores'!O273,'M08 tab 10,11'!$B$13:$C$18,2,FALSE)</f>
        <v>1</v>
      </c>
      <c r="Q273" s="22">
        <f>'INPUT-Production'!K273</f>
        <v>0</v>
      </c>
      <c r="R273" s="11" t="str">
        <f>IF(Q273=0,'INPUT-Settings'!$C$17,'Production-Scores'!Q273)</f>
        <v>closed containers</v>
      </c>
      <c r="S273" s="55">
        <f>VLOOKUP(R273,'S08 App. A,C'!$D$16:$E$23,2,FALSE)</f>
        <v>0</v>
      </c>
      <c r="T273" s="22">
        <f>'INPUT-Production'!L273</f>
        <v>0</v>
      </c>
      <c r="U273" s="11" t="str">
        <f>IF(T273=0,'INPUT-Settings'!$C$16,T273)</f>
        <v>no cabin</v>
      </c>
      <c r="V273" s="62">
        <f>VLOOKUP(U273,'M08, tab 4,5,6,7,8,9'!$I$31:$J$33,2,FALSE)</f>
        <v>1</v>
      </c>
      <c r="W273" s="11">
        <f>'INPUT-Production'!M273</f>
        <v>0</v>
      </c>
      <c r="X273" s="11" t="str">
        <f>IF(W273=0,'INPUT-Settings'!$C$15,W273)</f>
        <v>None</v>
      </c>
      <c r="Y273" s="62">
        <f>VLOOKUP(X273,'M08, tab 4,5,6,7,8,9'!$D$31:$E$51,2,FALSE)</f>
        <v>1</v>
      </c>
      <c r="Z273" s="55">
        <f t="shared" si="9"/>
        <v>1</v>
      </c>
      <c r="AA273" s="22">
        <f>'INPUT-Production'!N273</f>
        <v>0</v>
      </c>
      <c r="AB273" s="11" t="str">
        <f>IF(AA273=0,'INPUT-Settings'!$C$14,AA273)</f>
        <v>regular inspections</v>
      </c>
      <c r="AC273" s="11">
        <f>'INPUT-Production'!O273</f>
        <v>0</v>
      </c>
      <c r="AD273" s="11" t="str">
        <f>IF(AC273=0,'INPUT-Settings'!$C$13,AC273)</f>
        <v>No daily cleaning</v>
      </c>
      <c r="AE273" s="55">
        <f>IF(AD273="Daily Cleaning",VLOOKUP(AB273,'M08, tab 4,5,6,7,8,9'!$I$3:$K$5,3,FALSE),IF(AD273="No daily cleaning",VLOOKUP(AB273,'M08, tab 4,5,6,7,8,9'!$I$3:$J$5,2,FALSE)))</f>
        <v>0.01</v>
      </c>
      <c r="AF273" s="22">
        <f>'INPUT-Production'!P273</f>
        <v>0</v>
      </c>
      <c r="AG273" s="11" t="str">
        <f>IF(AF273=0,'INPUT-Settings'!$C$12,AF273)</f>
        <v>no control measures</v>
      </c>
      <c r="AH273" s="55">
        <f>VLOOKUP(AG273,'M08, tab 4,5,6,7,8,9'!$D$4:$E$8,2,FALSE)</f>
        <v>1</v>
      </c>
      <c r="AI273" s="22">
        <f>'INPUT-Production'!Q273</f>
        <v>0</v>
      </c>
      <c r="AJ273" s="11" t="str">
        <f>IF(AI273=0,'INPUT-Settings'!$C$10)</f>
        <v>&gt;1000 m3</v>
      </c>
      <c r="AK273" s="62">
        <f>VLOOKUP(AJ273,'M08, tab 4,5,6,7,8,9'!$N$19:$O$22,2,FALSE)</f>
        <v>3</v>
      </c>
      <c r="AL273" s="11">
        <f>'INPUT-Production'!R273</f>
        <v>0</v>
      </c>
      <c r="AM273" s="11" t="str">
        <f>IF(AL273=0,'INPUT-Settings'!$C$11,AL273)</f>
        <v>Mechanical/ natural ventilation</v>
      </c>
      <c r="AN273" s="62">
        <f>VLOOKUP(AM273,'M08, tab 4,5,6,7,8,9'!$P$19:$Q$21,2,FALSE)</f>
        <v>2</v>
      </c>
      <c r="AO273" s="55">
        <f>INDEX('M08, tab 4,5,6,7,8,9'!$J$19:$L$22,'Production-Scores'!AK273,'Production-Scores'!AN273)</f>
        <v>1.1000000000000001</v>
      </c>
    </row>
    <row r="274" spans="1:41" x14ac:dyDescent="0.3">
      <c r="A274" s="22">
        <f>'INPUT-Production'!A274</f>
        <v>0</v>
      </c>
      <c r="B274" s="2">
        <f>'INPUT-Production'!B274</f>
        <v>0</v>
      </c>
      <c r="C274" s="22">
        <f>'INPUT-Production'!C274</f>
        <v>0</v>
      </c>
      <c r="D274" s="11">
        <f>'INPUT-Production'!D274</f>
        <v>0</v>
      </c>
      <c r="E274" s="22">
        <f>'INPUT-Production'!E274</f>
        <v>0</v>
      </c>
      <c r="F274" s="2">
        <f>'INPUT-Production'!F274</f>
        <v>0</v>
      </c>
      <c r="G274" s="65">
        <f>'INPUT-Production'!G274</f>
        <v>0</v>
      </c>
      <c r="H274" s="51" t="str">
        <f>IF(C274="process","y",IF(G274=0,'INPUT-Settings'!$C$23,G274))</f>
        <v>n</v>
      </c>
      <c r="I274" s="22">
        <f>'INPUT-Production'!H274</f>
        <v>0</v>
      </c>
      <c r="J274" s="11" t="str">
        <f>IF(I274=0,'INPUT-Settings'!$C$22,I274)</f>
        <v>min</v>
      </c>
      <c r="K274" s="11">
        <f>'INPUT-Production'!I274</f>
        <v>0</v>
      </c>
      <c r="L274" s="62">
        <f>IF(AND(K274=0,C274="input"),'INPUT-Settings'!$C$18,IF(AND(K274=0,C274="output"),'INPUT-Settings'!$C$20,IF(AND(K274=0,C274="process"),'INPUT-Settings'!$C$19,K274)))</f>
        <v>0</v>
      </c>
      <c r="M274" s="55">
        <f t="shared" si="8"/>
        <v>0</v>
      </c>
      <c r="N274" s="22">
        <f>'INPUT-Production'!J274</f>
        <v>0</v>
      </c>
      <c r="O274" s="11" t="str">
        <f>IF(N274=0,'INPUT-Settings'!$C$21,'Production-Scores'!N274)</f>
        <v>4-5 days a week</v>
      </c>
      <c r="P274" s="55">
        <f>VLOOKUP('Production-Scores'!O274,'M08 tab 10,11'!$B$13:$C$18,2,FALSE)</f>
        <v>1</v>
      </c>
      <c r="Q274" s="22">
        <f>'INPUT-Production'!K274</f>
        <v>0</v>
      </c>
      <c r="R274" s="11" t="str">
        <f>IF(Q274=0,'INPUT-Settings'!$C$17,'Production-Scores'!Q274)</f>
        <v>closed containers</v>
      </c>
      <c r="S274" s="55">
        <f>VLOOKUP(R274,'S08 App. A,C'!$D$16:$E$23,2,FALSE)</f>
        <v>0</v>
      </c>
      <c r="T274" s="22">
        <f>'INPUT-Production'!L274</f>
        <v>0</v>
      </c>
      <c r="U274" s="11" t="str">
        <f>IF(T274=0,'INPUT-Settings'!$C$16,T274)</f>
        <v>no cabin</v>
      </c>
      <c r="V274" s="62">
        <f>VLOOKUP(U274,'M08, tab 4,5,6,7,8,9'!$I$31:$J$33,2,FALSE)</f>
        <v>1</v>
      </c>
      <c r="W274" s="11">
        <f>'INPUT-Production'!M274</f>
        <v>0</v>
      </c>
      <c r="X274" s="11" t="str">
        <f>IF(W274=0,'INPUT-Settings'!$C$15,W274)</f>
        <v>None</v>
      </c>
      <c r="Y274" s="62">
        <f>VLOOKUP(X274,'M08, tab 4,5,6,7,8,9'!$D$31:$E$51,2,FALSE)</f>
        <v>1</v>
      </c>
      <c r="Z274" s="55">
        <f t="shared" si="9"/>
        <v>1</v>
      </c>
      <c r="AA274" s="22">
        <f>'INPUT-Production'!N274</f>
        <v>0</v>
      </c>
      <c r="AB274" s="11" t="str">
        <f>IF(AA274=0,'INPUT-Settings'!$C$14,AA274)</f>
        <v>regular inspections</v>
      </c>
      <c r="AC274" s="11">
        <f>'INPUT-Production'!O274</f>
        <v>0</v>
      </c>
      <c r="AD274" s="11" t="str">
        <f>IF(AC274=0,'INPUT-Settings'!$C$13,AC274)</f>
        <v>No daily cleaning</v>
      </c>
      <c r="AE274" s="55">
        <f>IF(AD274="Daily Cleaning",VLOOKUP(AB274,'M08, tab 4,5,6,7,8,9'!$I$3:$K$5,3,FALSE),IF(AD274="No daily cleaning",VLOOKUP(AB274,'M08, tab 4,5,6,7,8,9'!$I$3:$J$5,2,FALSE)))</f>
        <v>0.01</v>
      </c>
      <c r="AF274" s="22">
        <f>'INPUT-Production'!P274</f>
        <v>0</v>
      </c>
      <c r="AG274" s="11" t="str">
        <f>IF(AF274=0,'INPUT-Settings'!$C$12,AF274)</f>
        <v>no control measures</v>
      </c>
      <c r="AH274" s="55">
        <f>VLOOKUP(AG274,'M08, tab 4,5,6,7,8,9'!$D$4:$E$8,2,FALSE)</f>
        <v>1</v>
      </c>
      <c r="AI274" s="22">
        <f>'INPUT-Production'!Q274</f>
        <v>0</v>
      </c>
      <c r="AJ274" s="11" t="str">
        <f>IF(AI274=0,'INPUT-Settings'!$C$10)</f>
        <v>&gt;1000 m3</v>
      </c>
      <c r="AK274" s="62">
        <f>VLOOKUP(AJ274,'M08, tab 4,5,6,7,8,9'!$N$19:$O$22,2,FALSE)</f>
        <v>3</v>
      </c>
      <c r="AL274" s="11">
        <f>'INPUT-Production'!R274</f>
        <v>0</v>
      </c>
      <c r="AM274" s="11" t="str">
        <f>IF(AL274=0,'INPUT-Settings'!$C$11,AL274)</f>
        <v>Mechanical/ natural ventilation</v>
      </c>
      <c r="AN274" s="62">
        <f>VLOOKUP(AM274,'M08, tab 4,5,6,7,8,9'!$P$19:$Q$21,2,FALSE)</f>
        <v>2</v>
      </c>
      <c r="AO274" s="55">
        <f>INDEX('M08, tab 4,5,6,7,8,9'!$J$19:$L$22,'Production-Scores'!AK274,'Production-Scores'!AN274)</f>
        <v>1.1000000000000001</v>
      </c>
    </row>
    <row r="275" spans="1:41" x14ac:dyDescent="0.3">
      <c r="A275" s="22">
        <f>'INPUT-Production'!A275</f>
        <v>0</v>
      </c>
      <c r="B275" s="2">
        <f>'INPUT-Production'!B275</f>
        <v>0</v>
      </c>
      <c r="C275" s="22">
        <f>'INPUT-Production'!C275</f>
        <v>0</v>
      </c>
      <c r="D275" s="11">
        <f>'INPUT-Production'!D275</f>
        <v>0</v>
      </c>
      <c r="E275" s="22">
        <f>'INPUT-Production'!E275</f>
        <v>0</v>
      </c>
      <c r="F275" s="2">
        <f>'INPUT-Production'!F275</f>
        <v>0</v>
      </c>
      <c r="G275" s="65">
        <f>'INPUT-Production'!G275</f>
        <v>0</v>
      </c>
      <c r="H275" s="51" t="str">
        <f>IF(C275="process","y",IF(G275=0,'INPUT-Settings'!$C$23,G275))</f>
        <v>n</v>
      </c>
      <c r="I275" s="22">
        <f>'INPUT-Production'!H275</f>
        <v>0</v>
      </c>
      <c r="J275" s="11" t="str">
        <f>IF(I275=0,'INPUT-Settings'!$C$22,I275)</f>
        <v>min</v>
      </c>
      <c r="K275" s="11">
        <f>'INPUT-Production'!I275</f>
        <v>0</v>
      </c>
      <c r="L275" s="62">
        <f>IF(AND(K275=0,C275="input"),'INPUT-Settings'!$C$18,IF(AND(K275=0,C275="output"),'INPUT-Settings'!$C$20,IF(AND(K275=0,C275="process"),'INPUT-Settings'!$C$19,K275)))</f>
        <v>0</v>
      </c>
      <c r="M275" s="55">
        <f t="shared" si="8"/>
        <v>0</v>
      </c>
      <c r="N275" s="22">
        <f>'INPUT-Production'!J275</f>
        <v>0</v>
      </c>
      <c r="O275" s="11" t="str">
        <f>IF(N275=0,'INPUT-Settings'!$C$21,'Production-Scores'!N275)</f>
        <v>4-5 days a week</v>
      </c>
      <c r="P275" s="55">
        <f>VLOOKUP('Production-Scores'!O275,'M08 tab 10,11'!$B$13:$C$18,2,FALSE)</f>
        <v>1</v>
      </c>
      <c r="Q275" s="22">
        <f>'INPUT-Production'!K275</f>
        <v>0</v>
      </c>
      <c r="R275" s="11" t="str">
        <f>IF(Q275=0,'INPUT-Settings'!$C$17,'Production-Scores'!Q275)</f>
        <v>closed containers</v>
      </c>
      <c r="S275" s="55">
        <f>VLOOKUP(R275,'S08 App. A,C'!$D$16:$E$23,2,FALSE)</f>
        <v>0</v>
      </c>
      <c r="T275" s="22">
        <f>'INPUT-Production'!L275</f>
        <v>0</v>
      </c>
      <c r="U275" s="11" t="str">
        <f>IF(T275=0,'INPUT-Settings'!$C$16,T275)</f>
        <v>no cabin</v>
      </c>
      <c r="V275" s="62">
        <f>VLOOKUP(U275,'M08, tab 4,5,6,7,8,9'!$I$31:$J$33,2,FALSE)</f>
        <v>1</v>
      </c>
      <c r="W275" s="11">
        <f>'INPUT-Production'!M275</f>
        <v>0</v>
      </c>
      <c r="X275" s="11" t="str">
        <f>IF(W275=0,'INPUT-Settings'!$C$15,W275)</f>
        <v>None</v>
      </c>
      <c r="Y275" s="62">
        <f>VLOOKUP(X275,'M08, tab 4,5,6,7,8,9'!$D$31:$E$51,2,FALSE)</f>
        <v>1</v>
      </c>
      <c r="Z275" s="55">
        <f t="shared" si="9"/>
        <v>1</v>
      </c>
      <c r="AA275" s="22">
        <f>'INPUT-Production'!N275</f>
        <v>0</v>
      </c>
      <c r="AB275" s="11" t="str">
        <f>IF(AA275=0,'INPUT-Settings'!$C$14,AA275)</f>
        <v>regular inspections</v>
      </c>
      <c r="AC275" s="11">
        <f>'INPUT-Production'!O275</f>
        <v>0</v>
      </c>
      <c r="AD275" s="11" t="str">
        <f>IF(AC275=0,'INPUT-Settings'!$C$13,AC275)</f>
        <v>No daily cleaning</v>
      </c>
      <c r="AE275" s="55">
        <f>IF(AD275="Daily Cleaning",VLOOKUP(AB275,'M08, tab 4,5,6,7,8,9'!$I$3:$K$5,3,FALSE),IF(AD275="No daily cleaning",VLOOKUP(AB275,'M08, tab 4,5,6,7,8,9'!$I$3:$J$5,2,FALSE)))</f>
        <v>0.01</v>
      </c>
      <c r="AF275" s="22">
        <f>'INPUT-Production'!P275</f>
        <v>0</v>
      </c>
      <c r="AG275" s="11" t="str">
        <f>IF(AF275=0,'INPUT-Settings'!$C$12,AF275)</f>
        <v>no control measures</v>
      </c>
      <c r="AH275" s="55">
        <f>VLOOKUP(AG275,'M08, tab 4,5,6,7,8,9'!$D$4:$E$8,2,FALSE)</f>
        <v>1</v>
      </c>
      <c r="AI275" s="22">
        <f>'INPUT-Production'!Q275</f>
        <v>0</v>
      </c>
      <c r="AJ275" s="11" t="str">
        <f>IF(AI275=0,'INPUT-Settings'!$C$10)</f>
        <v>&gt;1000 m3</v>
      </c>
      <c r="AK275" s="62">
        <f>VLOOKUP(AJ275,'M08, tab 4,5,6,7,8,9'!$N$19:$O$22,2,FALSE)</f>
        <v>3</v>
      </c>
      <c r="AL275" s="11">
        <f>'INPUT-Production'!R275</f>
        <v>0</v>
      </c>
      <c r="AM275" s="11" t="str">
        <f>IF(AL275=0,'INPUT-Settings'!$C$11,AL275)</f>
        <v>Mechanical/ natural ventilation</v>
      </c>
      <c r="AN275" s="62">
        <f>VLOOKUP(AM275,'M08, tab 4,5,6,7,8,9'!$P$19:$Q$21,2,FALSE)</f>
        <v>2</v>
      </c>
      <c r="AO275" s="55">
        <f>INDEX('M08, tab 4,5,6,7,8,9'!$J$19:$L$22,'Production-Scores'!AK275,'Production-Scores'!AN275)</f>
        <v>1.1000000000000001</v>
      </c>
    </row>
    <row r="276" spans="1:41" x14ac:dyDescent="0.3">
      <c r="A276" s="22">
        <f>'INPUT-Production'!A276</f>
        <v>0</v>
      </c>
      <c r="B276" s="2">
        <f>'INPUT-Production'!B276</f>
        <v>0</v>
      </c>
      <c r="C276" s="22">
        <f>'INPUT-Production'!C276</f>
        <v>0</v>
      </c>
      <c r="D276" s="11">
        <f>'INPUT-Production'!D276</f>
        <v>0</v>
      </c>
      <c r="E276" s="22">
        <f>'INPUT-Production'!E276</f>
        <v>0</v>
      </c>
      <c r="F276" s="2">
        <f>'INPUT-Production'!F276</f>
        <v>0</v>
      </c>
      <c r="G276" s="65">
        <f>'INPUT-Production'!G276</f>
        <v>0</v>
      </c>
      <c r="H276" s="51" t="str">
        <f>IF(C276="process","y",IF(G276=0,'INPUT-Settings'!$C$23,G276))</f>
        <v>n</v>
      </c>
      <c r="I276" s="22">
        <f>'INPUT-Production'!H276</f>
        <v>0</v>
      </c>
      <c r="J276" s="11" t="str">
        <f>IF(I276=0,'INPUT-Settings'!$C$22,I276)</f>
        <v>min</v>
      </c>
      <c r="K276" s="11">
        <f>'INPUT-Production'!I276</f>
        <v>0</v>
      </c>
      <c r="L276" s="62">
        <f>IF(AND(K276=0,C276="input"),'INPUT-Settings'!$C$18,IF(AND(K276=0,C276="output"),'INPUT-Settings'!$C$20,IF(AND(K276=0,C276="process"),'INPUT-Settings'!$C$19,K276)))</f>
        <v>0</v>
      </c>
      <c r="M276" s="55">
        <f t="shared" si="8"/>
        <v>0</v>
      </c>
      <c r="N276" s="22">
        <f>'INPUT-Production'!J276</f>
        <v>0</v>
      </c>
      <c r="O276" s="11" t="str">
        <f>IF(N276=0,'INPUT-Settings'!$C$21,'Production-Scores'!N276)</f>
        <v>4-5 days a week</v>
      </c>
      <c r="P276" s="55">
        <f>VLOOKUP('Production-Scores'!O276,'M08 tab 10,11'!$B$13:$C$18,2,FALSE)</f>
        <v>1</v>
      </c>
      <c r="Q276" s="22">
        <f>'INPUT-Production'!K276</f>
        <v>0</v>
      </c>
      <c r="R276" s="11" t="str">
        <f>IF(Q276=0,'INPUT-Settings'!$C$17,'Production-Scores'!Q276)</f>
        <v>closed containers</v>
      </c>
      <c r="S276" s="55">
        <f>VLOOKUP(R276,'S08 App. A,C'!$D$16:$E$23,2,FALSE)</f>
        <v>0</v>
      </c>
      <c r="T276" s="22">
        <f>'INPUT-Production'!L276</f>
        <v>0</v>
      </c>
      <c r="U276" s="11" t="str">
        <f>IF(T276=0,'INPUT-Settings'!$C$16,T276)</f>
        <v>no cabin</v>
      </c>
      <c r="V276" s="62">
        <f>VLOOKUP(U276,'M08, tab 4,5,6,7,8,9'!$I$31:$J$33,2,FALSE)</f>
        <v>1</v>
      </c>
      <c r="W276" s="11">
        <f>'INPUT-Production'!M276</f>
        <v>0</v>
      </c>
      <c r="X276" s="11" t="str">
        <f>IF(W276=0,'INPUT-Settings'!$C$15,W276)</f>
        <v>None</v>
      </c>
      <c r="Y276" s="62">
        <f>VLOOKUP(X276,'M08, tab 4,5,6,7,8,9'!$D$31:$E$51,2,FALSE)</f>
        <v>1</v>
      </c>
      <c r="Z276" s="55">
        <f t="shared" si="9"/>
        <v>1</v>
      </c>
      <c r="AA276" s="22">
        <f>'INPUT-Production'!N276</f>
        <v>0</v>
      </c>
      <c r="AB276" s="11" t="str">
        <f>IF(AA276=0,'INPUT-Settings'!$C$14,AA276)</f>
        <v>regular inspections</v>
      </c>
      <c r="AC276" s="11">
        <f>'INPUT-Production'!O276</f>
        <v>0</v>
      </c>
      <c r="AD276" s="11" t="str">
        <f>IF(AC276=0,'INPUT-Settings'!$C$13,AC276)</f>
        <v>No daily cleaning</v>
      </c>
      <c r="AE276" s="55">
        <f>IF(AD276="Daily Cleaning",VLOOKUP(AB276,'M08, tab 4,5,6,7,8,9'!$I$3:$K$5,3,FALSE),IF(AD276="No daily cleaning",VLOOKUP(AB276,'M08, tab 4,5,6,7,8,9'!$I$3:$J$5,2,FALSE)))</f>
        <v>0.01</v>
      </c>
      <c r="AF276" s="22">
        <f>'INPUT-Production'!P276</f>
        <v>0</v>
      </c>
      <c r="AG276" s="11" t="str">
        <f>IF(AF276=0,'INPUT-Settings'!$C$12,AF276)</f>
        <v>no control measures</v>
      </c>
      <c r="AH276" s="55">
        <f>VLOOKUP(AG276,'M08, tab 4,5,6,7,8,9'!$D$4:$E$8,2,FALSE)</f>
        <v>1</v>
      </c>
      <c r="AI276" s="22">
        <f>'INPUT-Production'!Q276</f>
        <v>0</v>
      </c>
      <c r="AJ276" s="11" t="str">
        <f>IF(AI276=0,'INPUT-Settings'!$C$10)</f>
        <v>&gt;1000 m3</v>
      </c>
      <c r="AK276" s="62">
        <f>VLOOKUP(AJ276,'M08, tab 4,5,6,7,8,9'!$N$19:$O$22,2,FALSE)</f>
        <v>3</v>
      </c>
      <c r="AL276" s="11">
        <f>'INPUT-Production'!R276</f>
        <v>0</v>
      </c>
      <c r="AM276" s="11" t="str">
        <f>IF(AL276=0,'INPUT-Settings'!$C$11,AL276)</f>
        <v>Mechanical/ natural ventilation</v>
      </c>
      <c r="AN276" s="62">
        <f>VLOOKUP(AM276,'M08, tab 4,5,6,7,8,9'!$P$19:$Q$21,2,FALSE)</f>
        <v>2</v>
      </c>
      <c r="AO276" s="55">
        <f>INDEX('M08, tab 4,5,6,7,8,9'!$J$19:$L$22,'Production-Scores'!AK276,'Production-Scores'!AN276)</f>
        <v>1.1000000000000001</v>
      </c>
    </row>
    <row r="277" spans="1:41" x14ac:dyDescent="0.3">
      <c r="A277" s="22">
        <f>'INPUT-Production'!A277</f>
        <v>0</v>
      </c>
      <c r="B277" s="2">
        <f>'INPUT-Production'!B277</f>
        <v>0</v>
      </c>
      <c r="C277" s="22">
        <f>'INPUT-Production'!C277</f>
        <v>0</v>
      </c>
      <c r="D277" s="11">
        <f>'INPUT-Production'!D277</f>
        <v>0</v>
      </c>
      <c r="E277" s="22">
        <f>'INPUT-Production'!E277</f>
        <v>0</v>
      </c>
      <c r="F277" s="2">
        <f>'INPUT-Production'!F277</f>
        <v>0</v>
      </c>
      <c r="G277" s="65">
        <f>'INPUT-Production'!G277</f>
        <v>0</v>
      </c>
      <c r="H277" s="51" t="str">
        <f>IF(C277="process","y",IF(G277=0,'INPUT-Settings'!$C$23,G277))</f>
        <v>n</v>
      </c>
      <c r="I277" s="22">
        <f>'INPUT-Production'!H277</f>
        <v>0</v>
      </c>
      <c r="J277" s="11" t="str">
        <f>IF(I277=0,'INPUT-Settings'!$C$22,I277)</f>
        <v>min</v>
      </c>
      <c r="K277" s="11">
        <f>'INPUT-Production'!I277</f>
        <v>0</v>
      </c>
      <c r="L277" s="62">
        <f>IF(AND(K277=0,C277="input"),'INPUT-Settings'!$C$18,IF(AND(K277=0,C277="output"),'INPUT-Settings'!$C$20,IF(AND(K277=0,C277="process"),'INPUT-Settings'!$C$19,K277)))</f>
        <v>0</v>
      </c>
      <c r="M277" s="55">
        <f t="shared" si="8"/>
        <v>0</v>
      </c>
      <c r="N277" s="22">
        <f>'INPUT-Production'!J277</f>
        <v>0</v>
      </c>
      <c r="O277" s="11" t="str">
        <f>IF(N277=0,'INPUT-Settings'!$C$21,'Production-Scores'!N277)</f>
        <v>4-5 days a week</v>
      </c>
      <c r="P277" s="55">
        <f>VLOOKUP('Production-Scores'!O277,'M08 tab 10,11'!$B$13:$C$18,2,FALSE)</f>
        <v>1</v>
      </c>
      <c r="Q277" s="22">
        <f>'INPUT-Production'!K277</f>
        <v>0</v>
      </c>
      <c r="R277" s="11" t="str">
        <f>IF(Q277=0,'INPUT-Settings'!$C$17,'Production-Scores'!Q277)</f>
        <v>closed containers</v>
      </c>
      <c r="S277" s="55">
        <f>VLOOKUP(R277,'S08 App. A,C'!$D$16:$E$23,2,FALSE)</f>
        <v>0</v>
      </c>
      <c r="T277" s="22">
        <f>'INPUT-Production'!L277</f>
        <v>0</v>
      </c>
      <c r="U277" s="11" t="str">
        <f>IF(T277=0,'INPUT-Settings'!$C$16,T277)</f>
        <v>no cabin</v>
      </c>
      <c r="V277" s="62">
        <f>VLOOKUP(U277,'M08, tab 4,5,6,7,8,9'!$I$31:$J$33,2,FALSE)</f>
        <v>1</v>
      </c>
      <c r="W277" s="11">
        <f>'INPUT-Production'!M277</f>
        <v>0</v>
      </c>
      <c r="X277" s="11" t="str">
        <f>IF(W277=0,'INPUT-Settings'!$C$15,W277)</f>
        <v>None</v>
      </c>
      <c r="Y277" s="62">
        <f>VLOOKUP(X277,'M08, tab 4,5,6,7,8,9'!$D$31:$E$51,2,FALSE)</f>
        <v>1</v>
      </c>
      <c r="Z277" s="55">
        <f t="shared" si="9"/>
        <v>1</v>
      </c>
      <c r="AA277" s="22">
        <f>'INPUT-Production'!N277</f>
        <v>0</v>
      </c>
      <c r="AB277" s="11" t="str">
        <f>IF(AA277=0,'INPUT-Settings'!$C$14,AA277)</f>
        <v>regular inspections</v>
      </c>
      <c r="AC277" s="11">
        <f>'INPUT-Production'!O277</f>
        <v>0</v>
      </c>
      <c r="AD277" s="11" t="str">
        <f>IF(AC277=0,'INPUT-Settings'!$C$13,AC277)</f>
        <v>No daily cleaning</v>
      </c>
      <c r="AE277" s="55">
        <f>IF(AD277="Daily Cleaning",VLOOKUP(AB277,'M08, tab 4,5,6,7,8,9'!$I$3:$K$5,3,FALSE),IF(AD277="No daily cleaning",VLOOKUP(AB277,'M08, tab 4,5,6,7,8,9'!$I$3:$J$5,2,FALSE)))</f>
        <v>0.01</v>
      </c>
      <c r="AF277" s="22">
        <f>'INPUT-Production'!P277</f>
        <v>0</v>
      </c>
      <c r="AG277" s="11" t="str">
        <f>IF(AF277=0,'INPUT-Settings'!$C$12,AF277)</f>
        <v>no control measures</v>
      </c>
      <c r="AH277" s="55">
        <f>VLOOKUP(AG277,'M08, tab 4,5,6,7,8,9'!$D$4:$E$8,2,FALSE)</f>
        <v>1</v>
      </c>
      <c r="AI277" s="22">
        <f>'INPUT-Production'!Q277</f>
        <v>0</v>
      </c>
      <c r="AJ277" s="11" t="str">
        <f>IF(AI277=0,'INPUT-Settings'!$C$10)</f>
        <v>&gt;1000 m3</v>
      </c>
      <c r="AK277" s="62">
        <f>VLOOKUP(AJ277,'M08, tab 4,5,6,7,8,9'!$N$19:$O$22,2,FALSE)</f>
        <v>3</v>
      </c>
      <c r="AL277" s="11">
        <f>'INPUT-Production'!R277</f>
        <v>0</v>
      </c>
      <c r="AM277" s="11" t="str">
        <f>IF(AL277=0,'INPUT-Settings'!$C$11,AL277)</f>
        <v>Mechanical/ natural ventilation</v>
      </c>
      <c r="AN277" s="62">
        <f>VLOOKUP(AM277,'M08, tab 4,5,6,7,8,9'!$P$19:$Q$21,2,FALSE)</f>
        <v>2</v>
      </c>
      <c r="AO277" s="55">
        <f>INDEX('M08, tab 4,5,6,7,8,9'!$J$19:$L$22,'Production-Scores'!AK277,'Production-Scores'!AN277)</f>
        <v>1.1000000000000001</v>
      </c>
    </row>
    <row r="278" spans="1:41" x14ac:dyDescent="0.3">
      <c r="A278" s="22">
        <f>'INPUT-Production'!A278</f>
        <v>0</v>
      </c>
      <c r="B278" s="2">
        <f>'INPUT-Production'!B278</f>
        <v>0</v>
      </c>
      <c r="C278" s="22">
        <f>'INPUT-Production'!C278</f>
        <v>0</v>
      </c>
      <c r="D278" s="11">
        <f>'INPUT-Production'!D278</f>
        <v>0</v>
      </c>
      <c r="E278" s="22">
        <f>'INPUT-Production'!E278</f>
        <v>0</v>
      </c>
      <c r="F278" s="2">
        <f>'INPUT-Production'!F278</f>
        <v>0</v>
      </c>
      <c r="G278" s="65">
        <f>'INPUT-Production'!G278</f>
        <v>0</v>
      </c>
      <c r="H278" s="51" t="str">
        <f>IF(C278="process","y",IF(G278=0,'INPUT-Settings'!$C$23,G278))</f>
        <v>n</v>
      </c>
      <c r="I278" s="22">
        <f>'INPUT-Production'!H278</f>
        <v>0</v>
      </c>
      <c r="J278" s="11" t="str">
        <f>IF(I278=0,'INPUT-Settings'!$C$22,I278)</f>
        <v>min</v>
      </c>
      <c r="K278" s="11">
        <f>'INPUT-Production'!I278</f>
        <v>0</v>
      </c>
      <c r="L278" s="62">
        <f>IF(AND(K278=0,C278="input"),'INPUT-Settings'!$C$18,IF(AND(K278=0,C278="output"),'INPUT-Settings'!$C$20,IF(AND(K278=0,C278="process"),'INPUT-Settings'!$C$19,K278)))</f>
        <v>0</v>
      </c>
      <c r="M278" s="55">
        <f t="shared" si="8"/>
        <v>0</v>
      </c>
      <c r="N278" s="22">
        <f>'INPUT-Production'!J278</f>
        <v>0</v>
      </c>
      <c r="O278" s="11" t="str">
        <f>IF(N278=0,'INPUT-Settings'!$C$21,'Production-Scores'!N278)</f>
        <v>4-5 days a week</v>
      </c>
      <c r="P278" s="55">
        <f>VLOOKUP('Production-Scores'!O278,'M08 tab 10,11'!$B$13:$C$18,2,FALSE)</f>
        <v>1</v>
      </c>
      <c r="Q278" s="22">
        <f>'INPUT-Production'!K278</f>
        <v>0</v>
      </c>
      <c r="R278" s="11" t="str">
        <f>IF(Q278=0,'INPUT-Settings'!$C$17,'Production-Scores'!Q278)</f>
        <v>closed containers</v>
      </c>
      <c r="S278" s="55">
        <f>VLOOKUP(R278,'S08 App. A,C'!$D$16:$E$23,2,FALSE)</f>
        <v>0</v>
      </c>
      <c r="T278" s="22">
        <f>'INPUT-Production'!L278</f>
        <v>0</v>
      </c>
      <c r="U278" s="11" t="str">
        <f>IF(T278=0,'INPUT-Settings'!$C$16,T278)</f>
        <v>no cabin</v>
      </c>
      <c r="V278" s="62">
        <f>VLOOKUP(U278,'M08, tab 4,5,6,7,8,9'!$I$31:$J$33,2,FALSE)</f>
        <v>1</v>
      </c>
      <c r="W278" s="11">
        <f>'INPUT-Production'!M278</f>
        <v>0</v>
      </c>
      <c r="X278" s="11" t="str">
        <f>IF(W278=0,'INPUT-Settings'!$C$15,W278)</f>
        <v>None</v>
      </c>
      <c r="Y278" s="62">
        <f>VLOOKUP(X278,'M08, tab 4,5,6,7,8,9'!$D$31:$E$51,2,FALSE)</f>
        <v>1</v>
      </c>
      <c r="Z278" s="55">
        <f t="shared" si="9"/>
        <v>1</v>
      </c>
      <c r="AA278" s="22">
        <f>'INPUT-Production'!N278</f>
        <v>0</v>
      </c>
      <c r="AB278" s="11" t="str">
        <f>IF(AA278=0,'INPUT-Settings'!$C$14,AA278)</f>
        <v>regular inspections</v>
      </c>
      <c r="AC278" s="11">
        <f>'INPUT-Production'!O278</f>
        <v>0</v>
      </c>
      <c r="AD278" s="11" t="str">
        <f>IF(AC278=0,'INPUT-Settings'!$C$13,AC278)</f>
        <v>No daily cleaning</v>
      </c>
      <c r="AE278" s="55">
        <f>IF(AD278="Daily Cleaning",VLOOKUP(AB278,'M08, tab 4,5,6,7,8,9'!$I$3:$K$5,3,FALSE),IF(AD278="No daily cleaning",VLOOKUP(AB278,'M08, tab 4,5,6,7,8,9'!$I$3:$J$5,2,FALSE)))</f>
        <v>0.01</v>
      </c>
      <c r="AF278" s="22">
        <f>'INPUT-Production'!P278</f>
        <v>0</v>
      </c>
      <c r="AG278" s="11" t="str">
        <f>IF(AF278=0,'INPUT-Settings'!$C$12,AF278)</f>
        <v>no control measures</v>
      </c>
      <c r="AH278" s="55">
        <f>VLOOKUP(AG278,'M08, tab 4,5,6,7,8,9'!$D$4:$E$8,2,FALSE)</f>
        <v>1</v>
      </c>
      <c r="AI278" s="22">
        <f>'INPUT-Production'!Q278</f>
        <v>0</v>
      </c>
      <c r="AJ278" s="11" t="str">
        <f>IF(AI278=0,'INPUT-Settings'!$C$10)</f>
        <v>&gt;1000 m3</v>
      </c>
      <c r="AK278" s="62">
        <f>VLOOKUP(AJ278,'M08, tab 4,5,6,7,8,9'!$N$19:$O$22,2,FALSE)</f>
        <v>3</v>
      </c>
      <c r="AL278" s="11">
        <f>'INPUT-Production'!R278</f>
        <v>0</v>
      </c>
      <c r="AM278" s="11" t="str">
        <f>IF(AL278=0,'INPUT-Settings'!$C$11,AL278)</f>
        <v>Mechanical/ natural ventilation</v>
      </c>
      <c r="AN278" s="62">
        <f>VLOOKUP(AM278,'M08, tab 4,5,6,7,8,9'!$P$19:$Q$21,2,FALSE)</f>
        <v>2</v>
      </c>
      <c r="AO278" s="55">
        <f>INDEX('M08, tab 4,5,6,7,8,9'!$J$19:$L$22,'Production-Scores'!AK278,'Production-Scores'!AN278)</f>
        <v>1.1000000000000001</v>
      </c>
    </row>
    <row r="279" spans="1:41" x14ac:dyDescent="0.3">
      <c r="A279" s="22">
        <f>'INPUT-Production'!A279</f>
        <v>0</v>
      </c>
      <c r="B279" s="2">
        <f>'INPUT-Production'!B279</f>
        <v>0</v>
      </c>
      <c r="C279" s="22">
        <f>'INPUT-Production'!C279</f>
        <v>0</v>
      </c>
      <c r="D279" s="11">
        <f>'INPUT-Production'!D279</f>
        <v>0</v>
      </c>
      <c r="E279" s="22">
        <f>'INPUT-Production'!E279</f>
        <v>0</v>
      </c>
      <c r="F279" s="2">
        <f>'INPUT-Production'!F279</f>
        <v>0</v>
      </c>
      <c r="G279" s="65">
        <f>'INPUT-Production'!G279</f>
        <v>0</v>
      </c>
      <c r="H279" s="51" t="str">
        <f>IF(C279="process","y",IF(G279=0,'INPUT-Settings'!$C$23,G279))</f>
        <v>n</v>
      </c>
      <c r="I279" s="22">
        <f>'INPUT-Production'!H279</f>
        <v>0</v>
      </c>
      <c r="J279" s="11" t="str">
        <f>IF(I279=0,'INPUT-Settings'!$C$22,I279)</f>
        <v>min</v>
      </c>
      <c r="K279" s="11">
        <f>'INPUT-Production'!I279</f>
        <v>0</v>
      </c>
      <c r="L279" s="62">
        <f>IF(AND(K279=0,C279="input"),'INPUT-Settings'!$C$18,IF(AND(K279=0,C279="output"),'INPUT-Settings'!$C$20,IF(AND(K279=0,C279="process"),'INPUT-Settings'!$C$19,K279)))</f>
        <v>0</v>
      </c>
      <c r="M279" s="55">
        <f t="shared" si="8"/>
        <v>0</v>
      </c>
      <c r="N279" s="22">
        <f>'INPUT-Production'!J279</f>
        <v>0</v>
      </c>
      <c r="O279" s="11" t="str">
        <f>IF(N279=0,'INPUT-Settings'!$C$21,'Production-Scores'!N279)</f>
        <v>4-5 days a week</v>
      </c>
      <c r="P279" s="55">
        <f>VLOOKUP('Production-Scores'!O279,'M08 tab 10,11'!$B$13:$C$18,2,FALSE)</f>
        <v>1</v>
      </c>
      <c r="Q279" s="22">
        <f>'INPUT-Production'!K279</f>
        <v>0</v>
      </c>
      <c r="R279" s="11" t="str">
        <f>IF(Q279=0,'INPUT-Settings'!$C$17,'Production-Scores'!Q279)</f>
        <v>closed containers</v>
      </c>
      <c r="S279" s="55">
        <f>VLOOKUP(R279,'S08 App. A,C'!$D$16:$E$23,2,FALSE)</f>
        <v>0</v>
      </c>
      <c r="T279" s="22">
        <f>'INPUT-Production'!L279</f>
        <v>0</v>
      </c>
      <c r="U279" s="11" t="str">
        <f>IF(T279=0,'INPUT-Settings'!$C$16,T279)</f>
        <v>no cabin</v>
      </c>
      <c r="V279" s="62">
        <f>VLOOKUP(U279,'M08, tab 4,5,6,7,8,9'!$I$31:$J$33,2,FALSE)</f>
        <v>1</v>
      </c>
      <c r="W279" s="11">
        <f>'INPUT-Production'!M279</f>
        <v>0</v>
      </c>
      <c r="X279" s="11" t="str">
        <f>IF(W279=0,'INPUT-Settings'!$C$15,W279)</f>
        <v>None</v>
      </c>
      <c r="Y279" s="62">
        <f>VLOOKUP(X279,'M08, tab 4,5,6,7,8,9'!$D$31:$E$51,2,FALSE)</f>
        <v>1</v>
      </c>
      <c r="Z279" s="55">
        <f t="shared" si="9"/>
        <v>1</v>
      </c>
      <c r="AA279" s="22">
        <f>'INPUT-Production'!N279</f>
        <v>0</v>
      </c>
      <c r="AB279" s="11" t="str">
        <f>IF(AA279=0,'INPUT-Settings'!$C$14,AA279)</f>
        <v>regular inspections</v>
      </c>
      <c r="AC279" s="11">
        <f>'INPUT-Production'!O279</f>
        <v>0</v>
      </c>
      <c r="AD279" s="11" t="str">
        <f>IF(AC279=0,'INPUT-Settings'!$C$13,AC279)</f>
        <v>No daily cleaning</v>
      </c>
      <c r="AE279" s="55">
        <f>IF(AD279="Daily Cleaning",VLOOKUP(AB279,'M08, tab 4,5,6,7,8,9'!$I$3:$K$5,3,FALSE),IF(AD279="No daily cleaning",VLOOKUP(AB279,'M08, tab 4,5,6,7,8,9'!$I$3:$J$5,2,FALSE)))</f>
        <v>0.01</v>
      </c>
      <c r="AF279" s="22">
        <f>'INPUT-Production'!P279</f>
        <v>0</v>
      </c>
      <c r="AG279" s="11" t="str">
        <f>IF(AF279=0,'INPUT-Settings'!$C$12,AF279)</f>
        <v>no control measures</v>
      </c>
      <c r="AH279" s="55">
        <f>VLOOKUP(AG279,'M08, tab 4,5,6,7,8,9'!$D$4:$E$8,2,FALSE)</f>
        <v>1</v>
      </c>
      <c r="AI279" s="22">
        <f>'INPUT-Production'!Q279</f>
        <v>0</v>
      </c>
      <c r="AJ279" s="11" t="str">
        <f>IF(AI279=0,'INPUT-Settings'!$C$10)</f>
        <v>&gt;1000 m3</v>
      </c>
      <c r="AK279" s="62">
        <f>VLOOKUP(AJ279,'M08, tab 4,5,6,7,8,9'!$N$19:$O$22,2,FALSE)</f>
        <v>3</v>
      </c>
      <c r="AL279" s="11">
        <f>'INPUT-Production'!R279</f>
        <v>0</v>
      </c>
      <c r="AM279" s="11" t="str">
        <f>IF(AL279=0,'INPUT-Settings'!$C$11,AL279)</f>
        <v>Mechanical/ natural ventilation</v>
      </c>
      <c r="AN279" s="62">
        <f>VLOOKUP(AM279,'M08, tab 4,5,6,7,8,9'!$P$19:$Q$21,2,FALSE)</f>
        <v>2</v>
      </c>
      <c r="AO279" s="55">
        <f>INDEX('M08, tab 4,5,6,7,8,9'!$J$19:$L$22,'Production-Scores'!AK279,'Production-Scores'!AN279)</f>
        <v>1.1000000000000001</v>
      </c>
    </row>
    <row r="280" spans="1:41" x14ac:dyDescent="0.3">
      <c r="A280" s="22">
        <f>'INPUT-Production'!A280</f>
        <v>0</v>
      </c>
      <c r="B280" s="2">
        <f>'INPUT-Production'!B280</f>
        <v>0</v>
      </c>
      <c r="C280" s="22">
        <f>'INPUT-Production'!C280</f>
        <v>0</v>
      </c>
      <c r="D280" s="11">
        <f>'INPUT-Production'!D280</f>
        <v>0</v>
      </c>
      <c r="E280" s="22">
        <f>'INPUT-Production'!E280</f>
        <v>0</v>
      </c>
      <c r="F280" s="2">
        <f>'INPUT-Production'!F280</f>
        <v>0</v>
      </c>
      <c r="G280" s="65">
        <f>'INPUT-Production'!G280</f>
        <v>0</v>
      </c>
      <c r="H280" s="51" t="str">
        <f>IF(C280="process","y",IF(G280=0,'INPUT-Settings'!$C$23,G280))</f>
        <v>n</v>
      </c>
      <c r="I280" s="22">
        <f>'INPUT-Production'!H280</f>
        <v>0</v>
      </c>
      <c r="J280" s="11" t="str">
        <f>IF(I280=0,'INPUT-Settings'!$C$22,I280)</f>
        <v>min</v>
      </c>
      <c r="K280" s="11">
        <f>'INPUT-Production'!I280</f>
        <v>0</v>
      </c>
      <c r="L280" s="62">
        <f>IF(AND(K280=0,C280="input"),'INPUT-Settings'!$C$18,IF(AND(K280=0,C280="output"),'INPUT-Settings'!$C$20,IF(AND(K280=0,C280="process"),'INPUT-Settings'!$C$19,K280)))</f>
        <v>0</v>
      </c>
      <c r="M280" s="55">
        <f t="shared" si="8"/>
        <v>0</v>
      </c>
      <c r="N280" s="22">
        <f>'INPUT-Production'!J280</f>
        <v>0</v>
      </c>
      <c r="O280" s="11" t="str">
        <f>IF(N280=0,'INPUT-Settings'!$C$21,'Production-Scores'!N280)</f>
        <v>4-5 days a week</v>
      </c>
      <c r="P280" s="55">
        <f>VLOOKUP('Production-Scores'!O280,'M08 tab 10,11'!$B$13:$C$18,2,FALSE)</f>
        <v>1</v>
      </c>
      <c r="Q280" s="22">
        <f>'INPUT-Production'!K280</f>
        <v>0</v>
      </c>
      <c r="R280" s="11" t="str">
        <f>IF(Q280=0,'INPUT-Settings'!$C$17,'Production-Scores'!Q280)</f>
        <v>closed containers</v>
      </c>
      <c r="S280" s="55">
        <f>VLOOKUP(R280,'S08 App. A,C'!$D$16:$E$23,2,FALSE)</f>
        <v>0</v>
      </c>
      <c r="T280" s="22">
        <f>'INPUT-Production'!L280</f>
        <v>0</v>
      </c>
      <c r="U280" s="11" t="str">
        <f>IF(T280=0,'INPUT-Settings'!$C$16,T280)</f>
        <v>no cabin</v>
      </c>
      <c r="V280" s="62">
        <f>VLOOKUP(U280,'M08, tab 4,5,6,7,8,9'!$I$31:$J$33,2,FALSE)</f>
        <v>1</v>
      </c>
      <c r="W280" s="11">
        <f>'INPUT-Production'!M280</f>
        <v>0</v>
      </c>
      <c r="X280" s="11" t="str">
        <f>IF(W280=0,'INPUT-Settings'!$C$15,W280)</f>
        <v>None</v>
      </c>
      <c r="Y280" s="62">
        <f>VLOOKUP(X280,'M08, tab 4,5,6,7,8,9'!$D$31:$E$51,2,FALSE)</f>
        <v>1</v>
      </c>
      <c r="Z280" s="55">
        <f t="shared" si="9"/>
        <v>1</v>
      </c>
      <c r="AA280" s="22">
        <f>'INPUT-Production'!N280</f>
        <v>0</v>
      </c>
      <c r="AB280" s="11" t="str">
        <f>IF(AA280=0,'INPUT-Settings'!$C$14,AA280)</f>
        <v>regular inspections</v>
      </c>
      <c r="AC280" s="11">
        <f>'INPUT-Production'!O280</f>
        <v>0</v>
      </c>
      <c r="AD280" s="11" t="str">
        <f>IF(AC280=0,'INPUT-Settings'!$C$13,AC280)</f>
        <v>No daily cleaning</v>
      </c>
      <c r="AE280" s="55">
        <f>IF(AD280="Daily Cleaning",VLOOKUP(AB280,'M08, tab 4,5,6,7,8,9'!$I$3:$K$5,3,FALSE),IF(AD280="No daily cleaning",VLOOKUP(AB280,'M08, tab 4,5,6,7,8,9'!$I$3:$J$5,2,FALSE)))</f>
        <v>0.01</v>
      </c>
      <c r="AF280" s="22">
        <f>'INPUT-Production'!P280</f>
        <v>0</v>
      </c>
      <c r="AG280" s="11" t="str">
        <f>IF(AF280=0,'INPUT-Settings'!$C$12,AF280)</f>
        <v>no control measures</v>
      </c>
      <c r="AH280" s="55">
        <f>VLOOKUP(AG280,'M08, tab 4,5,6,7,8,9'!$D$4:$E$8,2,FALSE)</f>
        <v>1</v>
      </c>
      <c r="AI280" s="22">
        <f>'INPUT-Production'!Q280</f>
        <v>0</v>
      </c>
      <c r="AJ280" s="11" t="str">
        <f>IF(AI280=0,'INPUT-Settings'!$C$10)</f>
        <v>&gt;1000 m3</v>
      </c>
      <c r="AK280" s="62">
        <f>VLOOKUP(AJ280,'M08, tab 4,5,6,7,8,9'!$N$19:$O$22,2,FALSE)</f>
        <v>3</v>
      </c>
      <c r="AL280" s="11">
        <f>'INPUT-Production'!R280</f>
        <v>0</v>
      </c>
      <c r="AM280" s="11" t="str">
        <f>IF(AL280=0,'INPUT-Settings'!$C$11,AL280)</f>
        <v>Mechanical/ natural ventilation</v>
      </c>
      <c r="AN280" s="62">
        <f>VLOOKUP(AM280,'M08, tab 4,5,6,7,8,9'!$P$19:$Q$21,2,FALSE)</f>
        <v>2</v>
      </c>
      <c r="AO280" s="55">
        <f>INDEX('M08, tab 4,5,6,7,8,9'!$J$19:$L$22,'Production-Scores'!AK280,'Production-Scores'!AN280)</f>
        <v>1.1000000000000001</v>
      </c>
    </row>
    <row r="281" spans="1:41" x14ac:dyDescent="0.3">
      <c r="A281" s="22">
        <f>'INPUT-Production'!A281</f>
        <v>0</v>
      </c>
      <c r="B281" s="2">
        <f>'INPUT-Production'!B281</f>
        <v>0</v>
      </c>
      <c r="C281" s="22">
        <f>'INPUT-Production'!C281</f>
        <v>0</v>
      </c>
      <c r="D281" s="11">
        <f>'INPUT-Production'!D281</f>
        <v>0</v>
      </c>
      <c r="E281" s="22">
        <f>'INPUT-Production'!E281</f>
        <v>0</v>
      </c>
      <c r="F281" s="2">
        <f>'INPUT-Production'!F281</f>
        <v>0</v>
      </c>
      <c r="G281" s="65">
        <f>'INPUT-Production'!G281</f>
        <v>0</v>
      </c>
      <c r="H281" s="51" t="str">
        <f>IF(C281="process","y",IF(G281=0,'INPUT-Settings'!$C$23,G281))</f>
        <v>n</v>
      </c>
      <c r="I281" s="22">
        <f>'INPUT-Production'!H281</f>
        <v>0</v>
      </c>
      <c r="J281" s="11" t="str">
        <f>IF(I281=0,'INPUT-Settings'!$C$22,I281)</f>
        <v>min</v>
      </c>
      <c r="K281" s="11">
        <f>'INPUT-Production'!I281</f>
        <v>0</v>
      </c>
      <c r="L281" s="62">
        <f>IF(AND(K281=0,C281="input"),'INPUT-Settings'!$C$18,IF(AND(K281=0,C281="output"),'INPUT-Settings'!$C$20,IF(AND(K281=0,C281="process"),'INPUT-Settings'!$C$19,K281)))</f>
        <v>0</v>
      </c>
      <c r="M281" s="55">
        <f t="shared" si="8"/>
        <v>0</v>
      </c>
      <c r="N281" s="22">
        <f>'INPUT-Production'!J281</f>
        <v>0</v>
      </c>
      <c r="O281" s="11" t="str">
        <f>IF(N281=0,'INPUT-Settings'!$C$21,'Production-Scores'!N281)</f>
        <v>4-5 days a week</v>
      </c>
      <c r="P281" s="55">
        <f>VLOOKUP('Production-Scores'!O281,'M08 tab 10,11'!$B$13:$C$18,2,FALSE)</f>
        <v>1</v>
      </c>
      <c r="Q281" s="22">
        <f>'INPUT-Production'!K281</f>
        <v>0</v>
      </c>
      <c r="R281" s="11" t="str">
        <f>IF(Q281=0,'INPUT-Settings'!$C$17,'Production-Scores'!Q281)</f>
        <v>closed containers</v>
      </c>
      <c r="S281" s="55">
        <f>VLOOKUP(R281,'S08 App. A,C'!$D$16:$E$23,2,FALSE)</f>
        <v>0</v>
      </c>
      <c r="T281" s="22">
        <f>'INPUT-Production'!L281</f>
        <v>0</v>
      </c>
      <c r="U281" s="11" t="str">
        <f>IF(T281=0,'INPUT-Settings'!$C$16,T281)</f>
        <v>no cabin</v>
      </c>
      <c r="V281" s="62">
        <f>VLOOKUP(U281,'M08, tab 4,5,6,7,8,9'!$I$31:$J$33,2,FALSE)</f>
        <v>1</v>
      </c>
      <c r="W281" s="11">
        <f>'INPUT-Production'!M281</f>
        <v>0</v>
      </c>
      <c r="X281" s="11" t="str">
        <f>IF(W281=0,'INPUT-Settings'!$C$15,W281)</f>
        <v>None</v>
      </c>
      <c r="Y281" s="62">
        <f>VLOOKUP(X281,'M08, tab 4,5,6,7,8,9'!$D$31:$E$51,2,FALSE)</f>
        <v>1</v>
      </c>
      <c r="Z281" s="55">
        <f t="shared" si="9"/>
        <v>1</v>
      </c>
      <c r="AA281" s="22">
        <f>'INPUT-Production'!N281</f>
        <v>0</v>
      </c>
      <c r="AB281" s="11" t="str">
        <f>IF(AA281=0,'INPUT-Settings'!$C$14,AA281)</f>
        <v>regular inspections</v>
      </c>
      <c r="AC281" s="11">
        <f>'INPUT-Production'!O281</f>
        <v>0</v>
      </c>
      <c r="AD281" s="11" t="str">
        <f>IF(AC281=0,'INPUT-Settings'!$C$13,AC281)</f>
        <v>No daily cleaning</v>
      </c>
      <c r="AE281" s="55">
        <f>IF(AD281="Daily Cleaning",VLOOKUP(AB281,'M08, tab 4,5,6,7,8,9'!$I$3:$K$5,3,FALSE),IF(AD281="No daily cleaning",VLOOKUP(AB281,'M08, tab 4,5,6,7,8,9'!$I$3:$J$5,2,FALSE)))</f>
        <v>0.01</v>
      </c>
      <c r="AF281" s="22">
        <f>'INPUT-Production'!P281</f>
        <v>0</v>
      </c>
      <c r="AG281" s="11" t="str">
        <f>IF(AF281=0,'INPUT-Settings'!$C$12,AF281)</f>
        <v>no control measures</v>
      </c>
      <c r="AH281" s="55">
        <f>VLOOKUP(AG281,'M08, tab 4,5,6,7,8,9'!$D$4:$E$8,2,FALSE)</f>
        <v>1</v>
      </c>
      <c r="AI281" s="22">
        <f>'INPUT-Production'!Q281</f>
        <v>0</v>
      </c>
      <c r="AJ281" s="11" t="str">
        <f>IF(AI281=0,'INPUT-Settings'!$C$10)</f>
        <v>&gt;1000 m3</v>
      </c>
      <c r="AK281" s="62">
        <f>VLOOKUP(AJ281,'M08, tab 4,5,6,7,8,9'!$N$19:$O$22,2,FALSE)</f>
        <v>3</v>
      </c>
      <c r="AL281" s="11">
        <f>'INPUT-Production'!R281</f>
        <v>0</v>
      </c>
      <c r="AM281" s="11" t="str">
        <f>IF(AL281=0,'INPUT-Settings'!$C$11,AL281)</f>
        <v>Mechanical/ natural ventilation</v>
      </c>
      <c r="AN281" s="62">
        <f>VLOOKUP(AM281,'M08, tab 4,5,6,7,8,9'!$P$19:$Q$21,2,FALSE)</f>
        <v>2</v>
      </c>
      <c r="AO281" s="55">
        <f>INDEX('M08, tab 4,5,6,7,8,9'!$J$19:$L$22,'Production-Scores'!AK281,'Production-Scores'!AN281)</f>
        <v>1.1000000000000001</v>
      </c>
    </row>
    <row r="282" spans="1:41" x14ac:dyDescent="0.3">
      <c r="A282" s="22">
        <f>'INPUT-Production'!A282</f>
        <v>0</v>
      </c>
      <c r="B282" s="2">
        <f>'INPUT-Production'!B282</f>
        <v>0</v>
      </c>
      <c r="C282" s="22">
        <f>'INPUT-Production'!C282</f>
        <v>0</v>
      </c>
      <c r="D282" s="11">
        <f>'INPUT-Production'!D282</f>
        <v>0</v>
      </c>
      <c r="E282" s="22">
        <f>'INPUT-Production'!E282</f>
        <v>0</v>
      </c>
      <c r="F282" s="2">
        <f>'INPUT-Production'!F282</f>
        <v>0</v>
      </c>
      <c r="G282" s="65">
        <f>'INPUT-Production'!G282</f>
        <v>0</v>
      </c>
      <c r="H282" s="51" t="str">
        <f>IF(C282="process","y",IF(G282=0,'INPUT-Settings'!$C$23,G282))</f>
        <v>n</v>
      </c>
      <c r="I282" s="22">
        <f>'INPUT-Production'!H282</f>
        <v>0</v>
      </c>
      <c r="J282" s="11" t="str">
        <f>IF(I282=0,'INPUT-Settings'!$C$22,I282)</f>
        <v>min</v>
      </c>
      <c r="K282" s="11">
        <f>'INPUT-Production'!I282</f>
        <v>0</v>
      </c>
      <c r="L282" s="62">
        <f>IF(AND(K282=0,C282="input"),'INPUT-Settings'!$C$18,IF(AND(K282=0,C282="output"),'INPUT-Settings'!$C$20,IF(AND(K282=0,C282="process"),'INPUT-Settings'!$C$19,K282)))</f>
        <v>0</v>
      </c>
      <c r="M282" s="55">
        <f t="shared" si="8"/>
        <v>0</v>
      </c>
      <c r="N282" s="22">
        <f>'INPUT-Production'!J282</f>
        <v>0</v>
      </c>
      <c r="O282" s="11" t="str">
        <f>IF(N282=0,'INPUT-Settings'!$C$21,'Production-Scores'!N282)</f>
        <v>4-5 days a week</v>
      </c>
      <c r="P282" s="55">
        <f>VLOOKUP('Production-Scores'!O282,'M08 tab 10,11'!$B$13:$C$18,2,FALSE)</f>
        <v>1</v>
      </c>
      <c r="Q282" s="22">
        <f>'INPUT-Production'!K282</f>
        <v>0</v>
      </c>
      <c r="R282" s="11" t="str">
        <f>IF(Q282=0,'INPUT-Settings'!$C$17,'Production-Scores'!Q282)</f>
        <v>closed containers</v>
      </c>
      <c r="S282" s="55">
        <f>VLOOKUP(R282,'S08 App. A,C'!$D$16:$E$23,2,FALSE)</f>
        <v>0</v>
      </c>
      <c r="T282" s="22">
        <f>'INPUT-Production'!L282</f>
        <v>0</v>
      </c>
      <c r="U282" s="11" t="str">
        <f>IF(T282=0,'INPUT-Settings'!$C$16,T282)</f>
        <v>no cabin</v>
      </c>
      <c r="V282" s="62">
        <f>VLOOKUP(U282,'M08, tab 4,5,6,7,8,9'!$I$31:$J$33,2,FALSE)</f>
        <v>1</v>
      </c>
      <c r="W282" s="11">
        <f>'INPUT-Production'!M282</f>
        <v>0</v>
      </c>
      <c r="X282" s="11" t="str">
        <f>IF(W282=0,'INPUT-Settings'!$C$15,W282)</f>
        <v>None</v>
      </c>
      <c r="Y282" s="62">
        <f>VLOOKUP(X282,'M08, tab 4,5,6,7,8,9'!$D$31:$E$51,2,FALSE)</f>
        <v>1</v>
      </c>
      <c r="Z282" s="55">
        <f t="shared" si="9"/>
        <v>1</v>
      </c>
      <c r="AA282" s="22">
        <f>'INPUT-Production'!N282</f>
        <v>0</v>
      </c>
      <c r="AB282" s="11" t="str">
        <f>IF(AA282=0,'INPUT-Settings'!$C$14,AA282)</f>
        <v>regular inspections</v>
      </c>
      <c r="AC282" s="11">
        <f>'INPUT-Production'!O282</f>
        <v>0</v>
      </c>
      <c r="AD282" s="11" t="str">
        <f>IF(AC282=0,'INPUT-Settings'!$C$13,AC282)</f>
        <v>No daily cleaning</v>
      </c>
      <c r="AE282" s="55">
        <f>IF(AD282="Daily Cleaning",VLOOKUP(AB282,'M08, tab 4,5,6,7,8,9'!$I$3:$K$5,3,FALSE),IF(AD282="No daily cleaning",VLOOKUP(AB282,'M08, tab 4,5,6,7,8,9'!$I$3:$J$5,2,FALSE)))</f>
        <v>0.01</v>
      </c>
      <c r="AF282" s="22">
        <f>'INPUT-Production'!P282</f>
        <v>0</v>
      </c>
      <c r="AG282" s="11" t="str">
        <f>IF(AF282=0,'INPUT-Settings'!$C$12,AF282)</f>
        <v>no control measures</v>
      </c>
      <c r="AH282" s="55">
        <f>VLOOKUP(AG282,'M08, tab 4,5,6,7,8,9'!$D$4:$E$8,2,FALSE)</f>
        <v>1</v>
      </c>
      <c r="AI282" s="22">
        <f>'INPUT-Production'!Q282</f>
        <v>0</v>
      </c>
      <c r="AJ282" s="11" t="str">
        <f>IF(AI282=0,'INPUT-Settings'!$C$10)</f>
        <v>&gt;1000 m3</v>
      </c>
      <c r="AK282" s="62">
        <f>VLOOKUP(AJ282,'M08, tab 4,5,6,7,8,9'!$N$19:$O$22,2,FALSE)</f>
        <v>3</v>
      </c>
      <c r="AL282" s="11">
        <f>'INPUT-Production'!R282</f>
        <v>0</v>
      </c>
      <c r="AM282" s="11" t="str">
        <f>IF(AL282=0,'INPUT-Settings'!$C$11,AL282)</f>
        <v>Mechanical/ natural ventilation</v>
      </c>
      <c r="AN282" s="62">
        <f>VLOOKUP(AM282,'M08, tab 4,5,6,7,8,9'!$P$19:$Q$21,2,FALSE)</f>
        <v>2</v>
      </c>
      <c r="AO282" s="55">
        <f>INDEX('M08, tab 4,5,6,7,8,9'!$J$19:$L$22,'Production-Scores'!AK282,'Production-Scores'!AN282)</f>
        <v>1.1000000000000001</v>
      </c>
    </row>
    <row r="283" spans="1:41" x14ac:dyDescent="0.3">
      <c r="A283" s="22">
        <f>'INPUT-Production'!A283</f>
        <v>0</v>
      </c>
      <c r="B283" s="2">
        <f>'INPUT-Production'!B283</f>
        <v>0</v>
      </c>
      <c r="C283" s="22">
        <f>'INPUT-Production'!C283</f>
        <v>0</v>
      </c>
      <c r="D283" s="11">
        <f>'INPUT-Production'!D283</f>
        <v>0</v>
      </c>
      <c r="E283" s="22">
        <f>'INPUT-Production'!E283</f>
        <v>0</v>
      </c>
      <c r="F283" s="2">
        <f>'INPUT-Production'!F283</f>
        <v>0</v>
      </c>
      <c r="G283" s="65">
        <f>'INPUT-Production'!G283</f>
        <v>0</v>
      </c>
      <c r="H283" s="51" t="str">
        <f>IF(C283="process","y",IF(G283=0,'INPUT-Settings'!$C$23,G283))</f>
        <v>n</v>
      </c>
      <c r="I283" s="22">
        <f>'INPUT-Production'!H283</f>
        <v>0</v>
      </c>
      <c r="J283" s="11" t="str">
        <f>IF(I283=0,'INPUT-Settings'!$C$22,I283)</f>
        <v>min</v>
      </c>
      <c r="K283" s="11">
        <f>'INPUT-Production'!I283</f>
        <v>0</v>
      </c>
      <c r="L283" s="62">
        <f>IF(AND(K283=0,C283="input"),'INPUT-Settings'!$C$18,IF(AND(K283=0,C283="output"),'INPUT-Settings'!$C$20,IF(AND(K283=0,C283="process"),'INPUT-Settings'!$C$19,K283)))</f>
        <v>0</v>
      </c>
      <c r="M283" s="55">
        <f t="shared" si="8"/>
        <v>0</v>
      </c>
      <c r="N283" s="22">
        <f>'INPUT-Production'!J283</f>
        <v>0</v>
      </c>
      <c r="O283" s="11" t="str">
        <f>IF(N283=0,'INPUT-Settings'!$C$21,'Production-Scores'!N283)</f>
        <v>4-5 days a week</v>
      </c>
      <c r="P283" s="55">
        <f>VLOOKUP('Production-Scores'!O283,'M08 tab 10,11'!$B$13:$C$18,2,FALSE)</f>
        <v>1</v>
      </c>
      <c r="Q283" s="22">
        <f>'INPUT-Production'!K283</f>
        <v>0</v>
      </c>
      <c r="R283" s="11" t="str">
        <f>IF(Q283=0,'INPUT-Settings'!$C$17,'Production-Scores'!Q283)</f>
        <v>closed containers</v>
      </c>
      <c r="S283" s="55">
        <f>VLOOKUP(R283,'S08 App. A,C'!$D$16:$E$23,2,FALSE)</f>
        <v>0</v>
      </c>
      <c r="T283" s="22">
        <f>'INPUT-Production'!L283</f>
        <v>0</v>
      </c>
      <c r="U283" s="11" t="str">
        <f>IF(T283=0,'INPUT-Settings'!$C$16,T283)</f>
        <v>no cabin</v>
      </c>
      <c r="V283" s="62">
        <f>VLOOKUP(U283,'M08, tab 4,5,6,7,8,9'!$I$31:$J$33,2,FALSE)</f>
        <v>1</v>
      </c>
      <c r="W283" s="11">
        <f>'INPUT-Production'!M283</f>
        <v>0</v>
      </c>
      <c r="X283" s="11" t="str">
        <f>IF(W283=0,'INPUT-Settings'!$C$15,W283)</f>
        <v>None</v>
      </c>
      <c r="Y283" s="62">
        <f>VLOOKUP(X283,'M08, tab 4,5,6,7,8,9'!$D$31:$E$51,2,FALSE)</f>
        <v>1</v>
      </c>
      <c r="Z283" s="55">
        <f t="shared" si="9"/>
        <v>1</v>
      </c>
      <c r="AA283" s="22">
        <f>'INPUT-Production'!N283</f>
        <v>0</v>
      </c>
      <c r="AB283" s="11" t="str">
        <f>IF(AA283=0,'INPUT-Settings'!$C$14,AA283)</f>
        <v>regular inspections</v>
      </c>
      <c r="AC283" s="11">
        <f>'INPUT-Production'!O283</f>
        <v>0</v>
      </c>
      <c r="AD283" s="11" t="str">
        <f>IF(AC283=0,'INPUT-Settings'!$C$13,AC283)</f>
        <v>No daily cleaning</v>
      </c>
      <c r="AE283" s="55">
        <f>IF(AD283="Daily Cleaning",VLOOKUP(AB283,'M08, tab 4,5,6,7,8,9'!$I$3:$K$5,3,FALSE),IF(AD283="No daily cleaning",VLOOKUP(AB283,'M08, tab 4,5,6,7,8,9'!$I$3:$J$5,2,FALSE)))</f>
        <v>0.01</v>
      </c>
      <c r="AF283" s="22">
        <f>'INPUT-Production'!P283</f>
        <v>0</v>
      </c>
      <c r="AG283" s="11" t="str">
        <f>IF(AF283=0,'INPUT-Settings'!$C$12,AF283)</f>
        <v>no control measures</v>
      </c>
      <c r="AH283" s="55">
        <f>VLOOKUP(AG283,'M08, tab 4,5,6,7,8,9'!$D$4:$E$8,2,FALSE)</f>
        <v>1</v>
      </c>
      <c r="AI283" s="22">
        <f>'INPUT-Production'!Q283</f>
        <v>0</v>
      </c>
      <c r="AJ283" s="11" t="str">
        <f>IF(AI283=0,'INPUT-Settings'!$C$10)</f>
        <v>&gt;1000 m3</v>
      </c>
      <c r="AK283" s="62">
        <f>VLOOKUP(AJ283,'M08, tab 4,5,6,7,8,9'!$N$19:$O$22,2,FALSE)</f>
        <v>3</v>
      </c>
      <c r="AL283" s="11">
        <f>'INPUT-Production'!R283</f>
        <v>0</v>
      </c>
      <c r="AM283" s="11" t="str">
        <f>IF(AL283=0,'INPUT-Settings'!$C$11,AL283)</f>
        <v>Mechanical/ natural ventilation</v>
      </c>
      <c r="AN283" s="62">
        <f>VLOOKUP(AM283,'M08, tab 4,5,6,7,8,9'!$P$19:$Q$21,2,FALSE)</f>
        <v>2</v>
      </c>
      <c r="AO283" s="55">
        <f>INDEX('M08, tab 4,5,6,7,8,9'!$J$19:$L$22,'Production-Scores'!AK283,'Production-Scores'!AN283)</f>
        <v>1.1000000000000001</v>
      </c>
    </row>
    <row r="284" spans="1:41" x14ac:dyDescent="0.3">
      <c r="A284" s="22">
        <f>'INPUT-Production'!A284</f>
        <v>0</v>
      </c>
      <c r="B284" s="2">
        <f>'INPUT-Production'!B284</f>
        <v>0</v>
      </c>
      <c r="C284" s="22">
        <f>'INPUT-Production'!C284</f>
        <v>0</v>
      </c>
      <c r="D284" s="11">
        <f>'INPUT-Production'!D284</f>
        <v>0</v>
      </c>
      <c r="E284" s="22">
        <f>'INPUT-Production'!E284</f>
        <v>0</v>
      </c>
      <c r="F284" s="2">
        <f>'INPUT-Production'!F284</f>
        <v>0</v>
      </c>
      <c r="G284" s="65">
        <f>'INPUT-Production'!G284</f>
        <v>0</v>
      </c>
      <c r="H284" s="51" t="str">
        <f>IF(C284="process","y",IF(G284=0,'INPUT-Settings'!$C$23,G284))</f>
        <v>n</v>
      </c>
      <c r="I284" s="22">
        <f>'INPUT-Production'!H284</f>
        <v>0</v>
      </c>
      <c r="J284" s="11" t="str">
        <f>IF(I284=0,'INPUT-Settings'!$C$22,I284)</f>
        <v>min</v>
      </c>
      <c r="K284" s="11">
        <f>'INPUT-Production'!I284</f>
        <v>0</v>
      </c>
      <c r="L284" s="62">
        <f>IF(AND(K284=0,C284="input"),'INPUT-Settings'!$C$18,IF(AND(K284=0,C284="output"),'INPUT-Settings'!$C$20,IF(AND(K284=0,C284="process"),'INPUT-Settings'!$C$19,K284)))</f>
        <v>0</v>
      </c>
      <c r="M284" s="55">
        <f t="shared" si="8"/>
        <v>0</v>
      </c>
      <c r="N284" s="22">
        <f>'INPUT-Production'!J284</f>
        <v>0</v>
      </c>
      <c r="O284" s="11" t="str">
        <f>IF(N284=0,'INPUT-Settings'!$C$21,'Production-Scores'!N284)</f>
        <v>4-5 days a week</v>
      </c>
      <c r="P284" s="55">
        <f>VLOOKUP('Production-Scores'!O284,'M08 tab 10,11'!$B$13:$C$18,2,FALSE)</f>
        <v>1</v>
      </c>
      <c r="Q284" s="22">
        <f>'INPUT-Production'!K284</f>
        <v>0</v>
      </c>
      <c r="R284" s="11" t="str">
        <f>IF(Q284=0,'INPUT-Settings'!$C$17,'Production-Scores'!Q284)</f>
        <v>closed containers</v>
      </c>
      <c r="S284" s="55">
        <f>VLOOKUP(R284,'S08 App. A,C'!$D$16:$E$23,2,FALSE)</f>
        <v>0</v>
      </c>
      <c r="T284" s="22">
        <f>'INPUT-Production'!L284</f>
        <v>0</v>
      </c>
      <c r="U284" s="11" t="str">
        <f>IF(T284=0,'INPUT-Settings'!$C$16,T284)</f>
        <v>no cabin</v>
      </c>
      <c r="V284" s="62">
        <f>VLOOKUP(U284,'M08, tab 4,5,6,7,8,9'!$I$31:$J$33,2,FALSE)</f>
        <v>1</v>
      </c>
      <c r="W284" s="11">
        <f>'INPUT-Production'!M284</f>
        <v>0</v>
      </c>
      <c r="X284" s="11" t="str">
        <f>IF(W284=0,'INPUT-Settings'!$C$15,W284)</f>
        <v>None</v>
      </c>
      <c r="Y284" s="62">
        <f>VLOOKUP(X284,'M08, tab 4,5,6,7,8,9'!$D$31:$E$51,2,FALSE)</f>
        <v>1</v>
      </c>
      <c r="Z284" s="55">
        <f t="shared" si="9"/>
        <v>1</v>
      </c>
      <c r="AA284" s="22">
        <f>'INPUT-Production'!N284</f>
        <v>0</v>
      </c>
      <c r="AB284" s="11" t="str">
        <f>IF(AA284=0,'INPUT-Settings'!$C$14,AA284)</f>
        <v>regular inspections</v>
      </c>
      <c r="AC284" s="11">
        <f>'INPUT-Production'!O284</f>
        <v>0</v>
      </c>
      <c r="AD284" s="11" t="str">
        <f>IF(AC284=0,'INPUT-Settings'!$C$13,AC284)</f>
        <v>No daily cleaning</v>
      </c>
      <c r="AE284" s="55">
        <f>IF(AD284="Daily Cleaning",VLOOKUP(AB284,'M08, tab 4,5,6,7,8,9'!$I$3:$K$5,3,FALSE),IF(AD284="No daily cleaning",VLOOKUP(AB284,'M08, tab 4,5,6,7,8,9'!$I$3:$J$5,2,FALSE)))</f>
        <v>0.01</v>
      </c>
      <c r="AF284" s="22">
        <f>'INPUT-Production'!P284</f>
        <v>0</v>
      </c>
      <c r="AG284" s="11" t="str">
        <f>IF(AF284=0,'INPUT-Settings'!$C$12,AF284)</f>
        <v>no control measures</v>
      </c>
      <c r="AH284" s="55">
        <f>VLOOKUP(AG284,'M08, tab 4,5,6,7,8,9'!$D$4:$E$8,2,FALSE)</f>
        <v>1</v>
      </c>
      <c r="AI284" s="22">
        <f>'INPUT-Production'!Q284</f>
        <v>0</v>
      </c>
      <c r="AJ284" s="11" t="str">
        <f>IF(AI284=0,'INPUT-Settings'!$C$10)</f>
        <v>&gt;1000 m3</v>
      </c>
      <c r="AK284" s="62">
        <f>VLOOKUP(AJ284,'M08, tab 4,5,6,7,8,9'!$N$19:$O$22,2,FALSE)</f>
        <v>3</v>
      </c>
      <c r="AL284" s="11">
        <f>'INPUT-Production'!R284</f>
        <v>0</v>
      </c>
      <c r="AM284" s="11" t="str">
        <f>IF(AL284=0,'INPUT-Settings'!$C$11,AL284)</f>
        <v>Mechanical/ natural ventilation</v>
      </c>
      <c r="AN284" s="62">
        <f>VLOOKUP(AM284,'M08, tab 4,5,6,7,8,9'!$P$19:$Q$21,2,FALSE)</f>
        <v>2</v>
      </c>
      <c r="AO284" s="55">
        <f>INDEX('M08, tab 4,5,6,7,8,9'!$J$19:$L$22,'Production-Scores'!AK284,'Production-Scores'!AN284)</f>
        <v>1.1000000000000001</v>
      </c>
    </row>
    <row r="285" spans="1:41" x14ac:dyDescent="0.3">
      <c r="A285" s="22">
        <f>'INPUT-Production'!A285</f>
        <v>0</v>
      </c>
      <c r="B285" s="2">
        <f>'INPUT-Production'!B285</f>
        <v>0</v>
      </c>
      <c r="C285" s="22">
        <f>'INPUT-Production'!C285</f>
        <v>0</v>
      </c>
      <c r="D285" s="11">
        <f>'INPUT-Production'!D285</f>
        <v>0</v>
      </c>
      <c r="E285" s="22">
        <f>'INPUT-Production'!E285</f>
        <v>0</v>
      </c>
      <c r="F285" s="2">
        <f>'INPUT-Production'!F285</f>
        <v>0</v>
      </c>
      <c r="G285" s="65">
        <f>'INPUT-Production'!G285</f>
        <v>0</v>
      </c>
      <c r="H285" s="51" t="str">
        <f>IF(C285="process","y",IF(G285=0,'INPUT-Settings'!$C$23,G285))</f>
        <v>n</v>
      </c>
      <c r="I285" s="22">
        <f>'INPUT-Production'!H285</f>
        <v>0</v>
      </c>
      <c r="J285" s="11" t="str">
        <f>IF(I285=0,'INPUT-Settings'!$C$22,I285)</f>
        <v>min</v>
      </c>
      <c r="K285" s="11">
        <f>'INPUT-Production'!I285</f>
        <v>0</v>
      </c>
      <c r="L285" s="62">
        <f>IF(AND(K285=0,C285="input"),'INPUT-Settings'!$C$18,IF(AND(K285=0,C285="output"),'INPUT-Settings'!$C$20,IF(AND(K285=0,C285="process"),'INPUT-Settings'!$C$19,K285)))</f>
        <v>0</v>
      </c>
      <c r="M285" s="55">
        <f t="shared" si="8"/>
        <v>0</v>
      </c>
      <c r="N285" s="22">
        <f>'INPUT-Production'!J285</f>
        <v>0</v>
      </c>
      <c r="O285" s="11" t="str">
        <f>IF(N285=0,'INPUT-Settings'!$C$21,'Production-Scores'!N285)</f>
        <v>4-5 days a week</v>
      </c>
      <c r="P285" s="55">
        <f>VLOOKUP('Production-Scores'!O285,'M08 tab 10,11'!$B$13:$C$18,2,FALSE)</f>
        <v>1</v>
      </c>
      <c r="Q285" s="22">
        <f>'INPUT-Production'!K285</f>
        <v>0</v>
      </c>
      <c r="R285" s="11" t="str">
        <f>IF(Q285=0,'INPUT-Settings'!$C$17,'Production-Scores'!Q285)</f>
        <v>closed containers</v>
      </c>
      <c r="S285" s="55">
        <f>VLOOKUP(R285,'S08 App. A,C'!$D$16:$E$23,2,FALSE)</f>
        <v>0</v>
      </c>
      <c r="T285" s="22">
        <f>'INPUT-Production'!L285</f>
        <v>0</v>
      </c>
      <c r="U285" s="11" t="str">
        <f>IF(T285=0,'INPUT-Settings'!$C$16,T285)</f>
        <v>no cabin</v>
      </c>
      <c r="V285" s="62">
        <f>VLOOKUP(U285,'M08, tab 4,5,6,7,8,9'!$I$31:$J$33,2,FALSE)</f>
        <v>1</v>
      </c>
      <c r="W285" s="11">
        <f>'INPUT-Production'!M285</f>
        <v>0</v>
      </c>
      <c r="X285" s="11" t="str">
        <f>IF(W285=0,'INPUT-Settings'!$C$15,W285)</f>
        <v>None</v>
      </c>
      <c r="Y285" s="62">
        <f>VLOOKUP(X285,'M08, tab 4,5,6,7,8,9'!$D$31:$E$51,2,FALSE)</f>
        <v>1</v>
      </c>
      <c r="Z285" s="55">
        <f t="shared" si="9"/>
        <v>1</v>
      </c>
      <c r="AA285" s="22">
        <f>'INPUT-Production'!N285</f>
        <v>0</v>
      </c>
      <c r="AB285" s="11" t="str">
        <f>IF(AA285=0,'INPUT-Settings'!$C$14,AA285)</f>
        <v>regular inspections</v>
      </c>
      <c r="AC285" s="11">
        <f>'INPUT-Production'!O285</f>
        <v>0</v>
      </c>
      <c r="AD285" s="11" t="str">
        <f>IF(AC285=0,'INPUT-Settings'!$C$13,AC285)</f>
        <v>No daily cleaning</v>
      </c>
      <c r="AE285" s="55">
        <f>IF(AD285="Daily Cleaning",VLOOKUP(AB285,'M08, tab 4,5,6,7,8,9'!$I$3:$K$5,3,FALSE),IF(AD285="No daily cleaning",VLOOKUP(AB285,'M08, tab 4,5,6,7,8,9'!$I$3:$J$5,2,FALSE)))</f>
        <v>0.01</v>
      </c>
      <c r="AF285" s="22">
        <f>'INPUT-Production'!P285</f>
        <v>0</v>
      </c>
      <c r="AG285" s="11" t="str">
        <f>IF(AF285=0,'INPUT-Settings'!$C$12,AF285)</f>
        <v>no control measures</v>
      </c>
      <c r="AH285" s="55">
        <f>VLOOKUP(AG285,'M08, tab 4,5,6,7,8,9'!$D$4:$E$8,2,FALSE)</f>
        <v>1</v>
      </c>
      <c r="AI285" s="22">
        <f>'INPUT-Production'!Q285</f>
        <v>0</v>
      </c>
      <c r="AJ285" s="11" t="str">
        <f>IF(AI285=0,'INPUT-Settings'!$C$10)</f>
        <v>&gt;1000 m3</v>
      </c>
      <c r="AK285" s="62">
        <f>VLOOKUP(AJ285,'M08, tab 4,5,6,7,8,9'!$N$19:$O$22,2,FALSE)</f>
        <v>3</v>
      </c>
      <c r="AL285" s="11">
        <f>'INPUT-Production'!R285</f>
        <v>0</v>
      </c>
      <c r="AM285" s="11" t="str">
        <f>IF(AL285=0,'INPUT-Settings'!$C$11,AL285)</f>
        <v>Mechanical/ natural ventilation</v>
      </c>
      <c r="AN285" s="62">
        <f>VLOOKUP(AM285,'M08, tab 4,5,6,7,8,9'!$P$19:$Q$21,2,FALSE)</f>
        <v>2</v>
      </c>
      <c r="AO285" s="55">
        <f>INDEX('M08, tab 4,5,6,7,8,9'!$J$19:$L$22,'Production-Scores'!AK285,'Production-Scores'!AN285)</f>
        <v>1.1000000000000001</v>
      </c>
    </row>
    <row r="286" spans="1:41" x14ac:dyDescent="0.3">
      <c r="A286" s="22">
        <f>'INPUT-Production'!A286</f>
        <v>0</v>
      </c>
      <c r="B286" s="2">
        <f>'INPUT-Production'!B286</f>
        <v>0</v>
      </c>
      <c r="C286" s="22">
        <f>'INPUT-Production'!C286</f>
        <v>0</v>
      </c>
      <c r="D286" s="11">
        <f>'INPUT-Production'!D286</f>
        <v>0</v>
      </c>
      <c r="E286" s="22">
        <f>'INPUT-Production'!E286</f>
        <v>0</v>
      </c>
      <c r="F286" s="2">
        <f>'INPUT-Production'!F286</f>
        <v>0</v>
      </c>
      <c r="G286" s="65">
        <f>'INPUT-Production'!G286</f>
        <v>0</v>
      </c>
      <c r="H286" s="51" t="str">
        <f>IF(C286="process","y",IF(G286=0,'INPUT-Settings'!$C$23,G286))</f>
        <v>n</v>
      </c>
      <c r="I286" s="22">
        <f>'INPUT-Production'!H286</f>
        <v>0</v>
      </c>
      <c r="J286" s="11" t="str">
        <f>IF(I286=0,'INPUT-Settings'!$C$22,I286)</f>
        <v>min</v>
      </c>
      <c r="K286" s="11">
        <f>'INPUT-Production'!I286</f>
        <v>0</v>
      </c>
      <c r="L286" s="62">
        <f>IF(AND(K286=0,C286="input"),'INPUT-Settings'!$C$18,IF(AND(K286=0,C286="output"),'INPUT-Settings'!$C$20,IF(AND(K286=0,C286="process"),'INPUT-Settings'!$C$19,K286)))</f>
        <v>0</v>
      </c>
      <c r="M286" s="55">
        <f t="shared" si="8"/>
        <v>0</v>
      </c>
      <c r="N286" s="22">
        <f>'INPUT-Production'!J286</f>
        <v>0</v>
      </c>
      <c r="O286" s="11" t="str">
        <f>IF(N286=0,'INPUT-Settings'!$C$21,'Production-Scores'!N286)</f>
        <v>4-5 days a week</v>
      </c>
      <c r="P286" s="55">
        <f>VLOOKUP('Production-Scores'!O286,'M08 tab 10,11'!$B$13:$C$18,2,FALSE)</f>
        <v>1</v>
      </c>
      <c r="Q286" s="22">
        <f>'INPUT-Production'!K286</f>
        <v>0</v>
      </c>
      <c r="R286" s="11" t="str">
        <f>IF(Q286=0,'INPUT-Settings'!$C$17,'Production-Scores'!Q286)</f>
        <v>closed containers</v>
      </c>
      <c r="S286" s="55">
        <f>VLOOKUP(R286,'S08 App. A,C'!$D$16:$E$23,2,FALSE)</f>
        <v>0</v>
      </c>
      <c r="T286" s="22">
        <f>'INPUT-Production'!L286</f>
        <v>0</v>
      </c>
      <c r="U286" s="11" t="str">
        <f>IF(T286=0,'INPUT-Settings'!$C$16,T286)</f>
        <v>no cabin</v>
      </c>
      <c r="V286" s="62">
        <f>VLOOKUP(U286,'M08, tab 4,5,6,7,8,9'!$I$31:$J$33,2,FALSE)</f>
        <v>1</v>
      </c>
      <c r="W286" s="11">
        <f>'INPUT-Production'!M286</f>
        <v>0</v>
      </c>
      <c r="X286" s="11" t="str">
        <f>IF(W286=0,'INPUT-Settings'!$C$15,W286)</f>
        <v>None</v>
      </c>
      <c r="Y286" s="62">
        <f>VLOOKUP(X286,'M08, tab 4,5,6,7,8,9'!$D$31:$E$51,2,FALSE)</f>
        <v>1</v>
      </c>
      <c r="Z286" s="55">
        <f t="shared" si="9"/>
        <v>1</v>
      </c>
      <c r="AA286" s="22">
        <f>'INPUT-Production'!N286</f>
        <v>0</v>
      </c>
      <c r="AB286" s="11" t="str">
        <f>IF(AA286=0,'INPUT-Settings'!$C$14,AA286)</f>
        <v>regular inspections</v>
      </c>
      <c r="AC286" s="11">
        <f>'INPUT-Production'!O286</f>
        <v>0</v>
      </c>
      <c r="AD286" s="11" t="str">
        <f>IF(AC286=0,'INPUT-Settings'!$C$13,AC286)</f>
        <v>No daily cleaning</v>
      </c>
      <c r="AE286" s="55">
        <f>IF(AD286="Daily Cleaning",VLOOKUP(AB286,'M08, tab 4,5,6,7,8,9'!$I$3:$K$5,3,FALSE),IF(AD286="No daily cleaning",VLOOKUP(AB286,'M08, tab 4,5,6,7,8,9'!$I$3:$J$5,2,FALSE)))</f>
        <v>0.01</v>
      </c>
      <c r="AF286" s="22">
        <f>'INPUT-Production'!P286</f>
        <v>0</v>
      </c>
      <c r="AG286" s="11" t="str">
        <f>IF(AF286=0,'INPUT-Settings'!$C$12,AF286)</f>
        <v>no control measures</v>
      </c>
      <c r="AH286" s="55">
        <f>VLOOKUP(AG286,'M08, tab 4,5,6,7,8,9'!$D$4:$E$8,2,FALSE)</f>
        <v>1</v>
      </c>
      <c r="AI286" s="22">
        <f>'INPUT-Production'!Q286</f>
        <v>0</v>
      </c>
      <c r="AJ286" s="11" t="str">
        <f>IF(AI286=0,'INPUT-Settings'!$C$10)</f>
        <v>&gt;1000 m3</v>
      </c>
      <c r="AK286" s="62">
        <f>VLOOKUP(AJ286,'M08, tab 4,5,6,7,8,9'!$N$19:$O$22,2,FALSE)</f>
        <v>3</v>
      </c>
      <c r="AL286" s="11">
        <f>'INPUT-Production'!R286</f>
        <v>0</v>
      </c>
      <c r="AM286" s="11" t="str">
        <f>IF(AL286=0,'INPUT-Settings'!$C$11,AL286)</f>
        <v>Mechanical/ natural ventilation</v>
      </c>
      <c r="AN286" s="62">
        <f>VLOOKUP(AM286,'M08, tab 4,5,6,7,8,9'!$P$19:$Q$21,2,FALSE)</f>
        <v>2</v>
      </c>
      <c r="AO286" s="55">
        <f>INDEX('M08, tab 4,5,6,7,8,9'!$J$19:$L$22,'Production-Scores'!AK286,'Production-Scores'!AN286)</f>
        <v>1.1000000000000001</v>
      </c>
    </row>
    <row r="287" spans="1:41" x14ac:dyDescent="0.3">
      <c r="A287" s="22">
        <f>'INPUT-Production'!A287</f>
        <v>0</v>
      </c>
      <c r="B287" s="2">
        <f>'INPUT-Production'!B287</f>
        <v>0</v>
      </c>
      <c r="C287" s="22">
        <f>'INPUT-Production'!C287</f>
        <v>0</v>
      </c>
      <c r="D287" s="11">
        <f>'INPUT-Production'!D287</f>
        <v>0</v>
      </c>
      <c r="E287" s="22">
        <f>'INPUT-Production'!E287</f>
        <v>0</v>
      </c>
      <c r="F287" s="2">
        <f>'INPUT-Production'!F287</f>
        <v>0</v>
      </c>
      <c r="G287" s="65">
        <f>'INPUT-Production'!G287</f>
        <v>0</v>
      </c>
      <c r="H287" s="51" t="str">
        <f>IF(C287="process","y",IF(G287=0,'INPUT-Settings'!$C$23,G287))</f>
        <v>n</v>
      </c>
      <c r="I287" s="22">
        <f>'INPUT-Production'!H287</f>
        <v>0</v>
      </c>
      <c r="J287" s="11" t="str">
        <f>IF(I287=0,'INPUT-Settings'!$C$22,I287)</f>
        <v>min</v>
      </c>
      <c r="K287" s="11">
        <f>'INPUT-Production'!I287</f>
        <v>0</v>
      </c>
      <c r="L287" s="62">
        <f>IF(AND(K287=0,C287="input"),'INPUT-Settings'!$C$18,IF(AND(K287=0,C287="output"),'INPUT-Settings'!$C$20,IF(AND(K287=0,C287="process"),'INPUT-Settings'!$C$19,K287)))</f>
        <v>0</v>
      </c>
      <c r="M287" s="55">
        <f t="shared" si="8"/>
        <v>0</v>
      </c>
      <c r="N287" s="22">
        <f>'INPUT-Production'!J287</f>
        <v>0</v>
      </c>
      <c r="O287" s="11" t="str">
        <f>IF(N287=0,'INPUT-Settings'!$C$21,'Production-Scores'!N287)</f>
        <v>4-5 days a week</v>
      </c>
      <c r="P287" s="55">
        <f>VLOOKUP('Production-Scores'!O287,'M08 tab 10,11'!$B$13:$C$18,2,FALSE)</f>
        <v>1</v>
      </c>
      <c r="Q287" s="22">
        <f>'INPUT-Production'!K287</f>
        <v>0</v>
      </c>
      <c r="R287" s="11" t="str">
        <f>IF(Q287=0,'INPUT-Settings'!$C$17,'Production-Scores'!Q287)</f>
        <v>closed containers</v>
      </c>
      <c r="S287" s="55">
        <f>VLOOKUP(R287,'S08 App. A,C'!$D$16:$E$23,2,FALSE)</f>
        <v>0</v>
      </c>
      <c r="T287" s="22">
        <f>'INPUT-Production'!L287</f>
        <v>0</v>
      </c>
      <c r="U287" s="11" t="str">
        <f>IF(T287=0,'INPUT-Settings'!$C$16,T287)</f>
        <v>no cabin</v>
      </c>
      <c r="V287" s="62">
        <f>VLOOKUP(U287,'M08, tab 4,5,6,7,8,9'!$I$31:$J$33,2,FALSE)</f>
        <v>1</v>
      </c>
      <c r="W287" s="11">
        <f>'INPUT-Production'!M287</f>
        <v>0</v>
      </c>
      <c r="X287" s="11" t="str">
        <f>IF(W287=0,'INPUT-Settings'!$C$15,W287)</f>
        <v>None</v>
      </c>
      <c r="Y287" s="62">
        <f>VLOOKUP(X287,'M08, tab 4,5,6,7,8,9'!$D$31:$E$51,2,FALSE)</f>
        <v>1</v>
      </c>
      <c r="Z287" s="55">
        <f t="shared" si="9"/>
        <v>1</v>
      </c>
      <c r="AA287" s="22">
        <f>'INPUT-Production'!N287</f>
        <v>0</v>
      </c>
      <c r="AB287" s="11" t="str">
        <f>IF(AA287=0,'INPUT-Settings'!$C$14,AA287)</f>
        <v>regular inspections</v>
      </c>
      <c r="AC287" s="11">
        <f>'INPUT-Production'!O287</f>
        <v>0</v>
      </c>
      <c r="AD287" s="11" t="str">
        <f>IF(AC287=0,'INPUT-Settings'!$C$13,AC287)</f>
        <v>No daily cleaning</v>
      </c>
      <c r="AE287" s="55">
        <f>IF(AD287="Daily Cleaning",VLOOKUP(AB287,'M08, tab 4,5,6,7,8,9'!$I$3:$K$5,3,FALSE),IF(AD287="No daily cleaning",VLOOKUP(AB287,'M08, tab 4,5,6,7,8,9'!$I$3:$J$5,2,FALSE)))</f>
        <v>0.01</v>
      </c>
      <c r="AF287" s="22">
        <f>'INPUT-Production'!P287</f>
        <v>0</v>
      </c>
      <c r="AG287" s="11" t="str">
        <f>IF(AF287=0,'INPUT-Settings'!$C$12,AF287)</f>
        <v>no control measures</v>
      </c>
      <c r="AH287" s="55">
        <f>VLOOKUP(AG287,'M08, tab 4,5,6,7,8,9'!$D$4:$E$8,2,FALSE)</f>
        <v>1</v>
      </c>
      <c r="AI287" s="22">
        <f>'INPUT-Production'!Q287</f>
        <v>0</v>
      </c>
      <c r="AJ287" s="11" t="str">
        <f>IF(AI287=0,'INPUT-Settings'!$C$10)</f>
        <v>&gt;1000 m3</v>
      </c>
      <c r="AK287" s="62">
        <f>VLOOKUP(AJ287,'M08, tab 4,5,6,7,8,9'!$N$19:$O$22,2,FALSE)</f>
        <v>3</v>
      </c>
      <c r="AL287" s="11">
        <f>'INPUT-Production'!R287</f>
        <v>0</v>
      </c>
      <c r="AM287" s="11" t="str">
        <f>IF(AL287=0,'INPUT-Settings'!$C$11,AL287)</f>
        <v>Mechanical/ natural ventilation</v>
      </c>
      <c r="AN287" s="62">
        <f>VLOOKUP(AM287,'M08, tab 4,5,6,7,8,9'!$P$19:$Q$21,2,FALSE)</f>
        <v>2</v>
      </c>
      <c r="AO287" s="55">
        <f>INDEX('M08, tab 4,5,6,7,8,9'!$J$19:$L$22,'Production-Scores'!AK287,'Production-Scores'!AN287)</f>
        <v>1.1000000000000001</v>
      </c>
    </row>
    <row r="288" spans="1:41" x14ac:dyDescent="0.3">
      <c r="A288" s="22">
        <f>'INPUT-Production'!A288</f>
        <v>0</v>
      </c>
      <c r="B288" s="2">
        <f>'INPUT-Production'!B288</f>
        <v>0</v>
      </c>
      <c r="C288" s="22">
        <f>'INPUT-Production'!C288</f>
        <v>0</v>
      </c>
      <c r="D288" s="11">
        <f>'INPUT-Production'!D288</f>
        <v>0</v>
      </c>
      <c r="E288" s="22">
        <f>'INPUT-Production'!E288</f>
        <v>0</v>
      </c>
      <c r="F288" s="2">
        <f>'INPUT-Production'!F288</f>
        <v>0</v>
      </c>
      <c r="G288" s="65">
        <f>'INPUT-Production'!G288</f>
        <v>0</v>
      </c>
      <c r="H288" s="51" t="str">
        <f>IF(C288="process","y",IF(G288=0,'INPUT-Settings'!$C$23,G288))</f>
        <v>n</v>
      </c>
      <c r="I288" s="22">
        <f>'INPUT-Production'!H288</f>
        <v>0</v>
      </c>
      <c r="J288" s="11" t="str">
        <f>IF(I288=0,'INPUT-Settings'!$C$22,I288)</f>
        <v>min</v>
      </c>
      <c r="K288" s="11">
        <f>'INPUT-Production'!I288</f>
        <v>0</v>
      </c>
      <c r="L288" s="62">
        <f>IF(AND(K288=0,C288="input"),'INPUT-Settings'!$C$18,IF(AND(K288=0,C288="output"),'INPUT-Settings'!$C$20,IF(AND(K288=0,C288="process"),'INPUT-Settings'!$C$19,K288)))</f>
        <v>0</v>
      </c>
      <c r="M288" s="55">
        <f t="shared" si="8"/>
        <v>0</v>
      </c>
      <c r="N288" s="22">
        <f>'INPUT-Production'!J288</f>
        <v>0</v>
      </c>
      <c r="O288" s="11" t="str">
        <f>IF(N288=0,'INPUT-Settings'!$C$21,'Production-Scores'!N288)</f>
        <v>4-5 days a week</v>
      </c>
      <c r="P288" s="55">
        <f>VLOOKUP('Production-Scores'!O288,'M08 tab 10,11'!$B$13:$C$18,2,FALSE)</f>
        <v>1</v>
      </c>
      <c r="Q288" s="22">
        <f>'INPUT-Production'!K288</f>
        <v>0</v>
      </c>
      <c r="R288" s="11" t="str">
        <f>IF(Q288=0,'INPUT-Settings'!$C$17,'Production-Scores'!Q288)</f>
        <v>closed containers</v>
      </c>
      <c r="S288" s="55">
        <f>VLOOKUP(R288,'S08 App. A,C'!$D$16:$E$23,2,FALSE)</f>
        <v>0</v>
      </c>
      <c r="T288" s="22">
        <f>'INPUT-Production'!L288</f>
        <v>0</v>
      </c>
      <c r="U288" s="11" t="str">
        <f>IF(T288=0,'INPUT-Settings'!$C$16,T288)</f>
        <v>no cabin</v>
      </c>
      <c r="V288" s="62">
        <f>VLOOKUP(U288,'M08, tab 4,5,6,7,8,9'!$I$31:$J$33,2,FALSE)</f>
        <v>1</v>
      </c>
      <c r="W288" s="11">
        <f>'INPUT-Production'!M288</f>
        <v>0</v>
      </c>
      <c r="X288" s="11" t="str">
        <f>IF(W288=0,'INPUT-Settings'!$C$15,W288)</f>
        <v>None</v>
      </c>
      <c r="Y288" s="62">
        <f>VLOOKUP(X288,'M08, tab 4,5,6,7,8,9'!$D$31:$E$51,2,FALSE)</f>
        <v>1</v>
      </c>
      <c r="Z288" s="55">
        <f t="shared" si="9"/>
        <v>1</v>
      </c>
      <c r="AA288" s="22">
        <f>'INPUT-Production'!N288</f>
        <v>0</v>
      </c>
      <c r="AB288" s="11" t="str">
        <f>IF(AA288=0,'INPUT-Settings'!$C$14,AA288)</f>
        <v>regular inspections</v>
      </c>
      <c r="AC288" s="11">
        <f>'INPUT-Production'!O288</f>
        <v>0</v>
      </c>
      <c r="AD288" s="11" t="str">
        <f>IF(AC288=0,'INPUT-Settings'!$C$13,AC288)</f>
        <v>No daily cleaning</v>
      </c>
      <c r="AE288" s="55">
        <f>IF(AD288="Daily Cleaning",VLOOKUP(AB288,'M08, tab 4,5,6,7,8,9'!$I$3:$K$5,3,FALSE),IF(AD288="No daily cleaning",VLOOKUP(AB288,'M08, tab 4,5,6,7,8,9'!$I$3:$J$5,2,FALSE)))</f>
        <v>0.01</v>
      </c>
      <c r="AF288" s="22">
        <f>'INPUT-Production'!P288</f>
        <v>0</v>
      </c>
      <c r="AG288" s="11" t="str">
        <f>IF(AF288=0,'INPUT-Settings'!$C$12,AF288)</f>
        <v>no control measures</v>
      </c>
      <c r="AH288" s="55">
        <f>VLOOKUP(AG288,'M08, tab 4,5,6,7,8,9'!$D$4:$E$8,2,FALSE)</f>
        <v>1</v>
      </c>
      <c r="AI288" s="22">
        <f>'INPUT-Production'!Q288</f>
        <v>0</v>
      </c>
      <c r="AJ288" s="11" t="str">
        <f>IF(AI288=0,'INPUT-Settings'!$C$10)</f>
        <v>&gt;1000 m3</v>
      </c>
      <c r="AK288" s="62">
        <f>VLOOKUP(AJ288,'M08, tab 4,5,6,7,8,9'!$N$19:$O$22,2,FALSE)</f>
        <v>3</v>
      </c>
      <c r="AL288" s="11">
        <f>'INPUT-Production'!R288</f>
        <v>0</v>
      </c>
      <c r="AM288" s="11" t="str">
        <f>IF(AL288=0,'INPUT-Settings'!$C$11,AL288)</f>
        <v>Mechanical/ natural ventilation</v>
      </c>
      <c r="AN288" s="62">
        <f>VLOOKUP(AM288,'M08, tab 4,5,6,7,8,9'!$P$19:$Q$21,2,FALSE)</f>
        <v>2</v>
      </c>
      <c r="AO288" s="55">
        <f>INDEX('M08, tab 4,5,6,7,8,9'!$J$19:$L$22,'Production-Scores'!AK288,'Production-Scores'!AN288)</f>
        <v>1.1000000000000001</v>
      </c>
    </row>
    <row r="289" spans="1:41" x14ac:dyDescent="0.3">
      <c r="A289" s="22">
        <f>'INPUT-Production'!A289</f>
        <v>0</v>
      </c>
      <c r="B289" s="2">
        <f>'INPUT-Production'!B289</f>
        <v>0</v>
      </c>
      <c r="C289" s="22">
        <f>'INPUT-Production'!C289</f>
        <v>0</v>
      </c>
      <c r="D289" s="11">
        <f>'INPUT-Production'!D289</f>
        <v>0</v>
      </c>
      <c r="E289" s="22">
        <f>'INPUT-Production'!E289</f>
        <v>0</v>
      </c>
      <c r="F289" s="2">
        <f>'INPUT-Production'!F289</f>
        <v>0</v>
      </c>
      <c r="G289" s="65">
        <f>'INPUT-Production'!G289</f>
        <v>0</v>
      </c>
      <c r="H289" s="51" t="str">
        <f>IF(C289="process","y",IF(G289=0,'INPUT-Settings'!$C$23,G289))</f>
        <v>n</v>
      </c>
      <c r="I289" s="22">
        <f>'INPUT-Production'!H289</f>
        <v>0</v>
      </c>
      <c r="J289" s="11" t="str">
        <f>IF(I289=0,'INPUT-Settings'!$C$22,I289)</f>
        <v>min</v>
      </c>
      <c r="K289" s="11">
        <f>'INPUT-Production'!I289</f>
        <v>0</v>
      </c>
      <c r="L289" s="62">
        <f>IF(AND(K289=0,C289="input"),'INPUT-Settings'!$C$18,IF(AND(K289=0,C289="output"),'INPUT-Settings'!$C$20,IF(AND(K289=0,C289="process"),'INPUT-Settings'!$C$19,K289)))</f>
        <v>0</v>
      </c>
      <c r="M289" s="55">
        <f t="shared" si="8"/>
        <v>0</v>
      </c>
      <c r="N289" s="22">
        <f>'INPUT-Production'!J289</f>
        <v>0</v>
      </c>
      <c r="O289" s="11" t="str">
        <f>IF(N289=0,'INPUT-Settings'!$C$21,'Production-Scores'!N289)</f>
        <v>4-5 days a week</v>
      </c>
      <c r="P289" s="55">
        <f>VLOOKUP('Production-Scores'!O289,'M08 tab 10,11'!$B$13:$C$18,2,FALSE)</f>
        <v>1</v>
      </c>
      <c r="Q289" s="22">
        <f>'INPUT-Production'!K289</f>
        <v>0</v>
      </c>
      <c r="R289" s="11" t="str">
        <f>IF(Q289=0,'INPUT-Settings'!$C$17,'Production-Scores'!Q289)</f>
        <v>closed containers</v>
      </c>
      <c r="S289" s="55">
        <f>VLOOKUP(R289,'S08 App. A,C'!$D$16:$E$23,2,FALSE)</f>
        <v>0</v>
      </c>
      <c r="T289" s="22">
        <f>'INPUT-Production'!L289</f>
        <v>0</v>
      </c>
      <c r="U289" s="11" t="str">
        <f>IF(T289=0,'INPUT-Settings'!$C$16,T289)</f>
        <v>no cabin</v>
      </c>
      <c r="V289" s="62">
        <f>VLOOKUP(U289,'M08, tab 4,5,6,7,8,9'!$I$31:$J$33,2,FALSE)</f>
        <v>1</v>
      </c>
      <c r="W289" s="11">
        <f>'INPUT-Production'!M289</f>
        <v>0</v>
      </c>
      <c r="X289" s="11" t="str">
        <f>IF(W289=0,'INPUT-Settings'!$C$15,W289)</f>
        <v>None</v>
      </c>
      <c r="Y289" s="62">
        <f>VLOOKUP(X289,'M08, tab 4,5,6,7,8,9'!$D$31:$E$51,2,FALSE)</f>
        <v>1</v>
      </c>
      <c r="Z289" s="55">
        <f t="shared" si="9"/>
        <v>1</v>
      </c>
      <c r="AA289" s="22">
        <f>'INPUT-Production'!N289</f>
        <v>0</v>
      </c>
      <c r="AB289" s="11" t="str">
        <f>IF(AA289=0,'INPUT-Settings'!$C$14,AA289)</f>
        <v>regular inspections</v>
      </c>
      <c r="AC289" s="11">
        <f>'INPUT-Production'!O289</f>
        <v>0</v>
      </c>
      <c r="AD289" s="11" t="str">
        <f>IF(AC289=0,'INPUT-Settings'!$C$13,AC289)</f>
        <v>No daily cleaning</v>
      </c>
      <c r="AE289" s="55">
        <f>IF(AD289="Daily Cleaning",VLOOKUP(AB289,'M08, tab 4,5,6,7,8,9'!$I$3:$K$5,3,FALSE),IF(AD289="No daily cleaning",VLOOKUP(AB289,'M08, tab 4,5,6,7,8,9'!$I$3:$J$5,2,FALSE)))</f>
        <v>0.01</v>
      </c>
      <c r="AF289" s="22">
        <f>'INPUT-Production'!P289</f>
        <v>0</v>
      </c>
      <c r="AG289" s="11" t="str">
        <f>IF(AF289=0,'INPUT-Settings'!$C$12,AF289)</f>
        <v>no control measures</v>
      </c>
      <c r="AH289" s="55">
        <f>VLOOKUP(AG289,'M08, tab 4,5,6,7,8,9'!$D$4:$E$8,2,FALSE)</f>
        <v>1</v>
      </c>
      <c r="AI289" s="22">
        <f>'INPUT-Production'!Q289</f>
        <v>0</v>
      </c>
      <c r="AJ289" s="11" t="str">
        <f>IF(AI289=0,'INPUT-Settings'!$C$10)</f>
        <v>&gt;1000 m3</v>
      </c>
      <c r="AK289" s="62">
        <f>VLOOKUP(AJ289,'M08, tab 4,5,6,7,8,9'!$N$19:$O$22,2,FALSE)</f>
        <v>3</v>
      </c>
      <c r="AL289" s="11">
        <f>'INPUT-Production'!R289</f>
        <v>0</v>
      </c>
      <c r="AM289" s="11" t="str">
        <f>IF(AL289=0,'INPUT-Settings'!$C$11,AL289)</f>
        <v>Mechanical/ natural ventilation</v>
      </c>
      <c r="AN289" s="62">
        <f>VLOOKUP(AM289,'M08, tab 4,5,6,7,8,9'!$P$19:$Q$21,2,FALSE)</f>
        <v>2</v>
      </c>
      <c r="AO289" s="55">
        <f>INDEX('M08, tab 4,5,6,7,8,9'!$J$19:$L$22,'Production-Scores'!AK289,'Production-Scores'!AN289)</f>
        <v>1.1000000000000001</v>
      </c>
    </row>
    <row r="290" spans="1:41" x14ac:dyDescent="0.3">
      <c r="A290" s="22">
        <f>'INPUT-Production'!A290</f>
        <v>0</v>
      </c>
      <c r="B290" s="2">
        <f>'INPUT-Production'!B290</f>
        <v>0</v>
      </c>
      <c r="C290" s="22">
        <f>'INPUT-Production'!C290</f>
        <v>0</v>
      </c>
      <c r="D290" s="11">
        <f>'INPUT-Production'!D290</f>
        <v>0</v>
      </c>
      <c r="E290" s="22">
        <f>'INPUT-Production'!E290</f>
        <v>0</v>
      </c>
      <c r="F290" s="2">
        <f>'INPUT-Production'!F290</f>
        <v>0</v>
      </c>
      <c r="G290" s="65">
        <f>'INPUT-Production'!G290</f>
        <v>0</v>
      </c>
      <c r="H290" s="51" t="str">
        <f>IF(C290="process","y",IF(G290=0,'INPUT-Settings'!$C$23,G290))</f>
        <v>n</v>
      </c>
      <c r="I290" s="22">
        <f>'INPUT-Production'!H290</f>
        <v>0</v>
      </c>
      <c r="J290" s="11" t="str">
        <f>IF(I290=0,'INPUT-Settings'!$C$22,I290)</f>
        <v>min</v>
      </c>
      <c r="K290" s="11">
        <f>'INPUT-Production'!I290</f>
        <v>0</v>
      </c>
      <c r="L290" s="62">
        <f>IF(AND(K290=0,C290="input"),'INPUT-Settings'!$C$18,IF(AND(K290=0,C290="output"),'INPUT-Settings'!$C$20,IF(AND(K290=0,C290="process"),'INPUT-Settings'!$C$19,K290)))</f>
        <v>0</v>
      </c>
      <c r="M290" s="55">
        <f t="shared" si="8"/>
        <v>0</v>
      </c>
      <c r="N290" s="22">
        <f>'INPUT-Production'!J290</f>
        <v>0</v>
      </c>
      <c r="O290" s="11" t="str">
        <f>IF(N290=0,'INPUT-Settings'!$C$21,'Production-Scores'!N290)</f>
        <v>4-5 days a week</v>
      </c>
      <c r="P290" s="55">
        <f>VLOOKUP('Production-Scores'!O290,'M08 tab 10,11'!$B$13:$C$18,2,FALSE)</f>
        <v>1</v>
      </c>
      <c r="Q290" s="22">
        <f>'INPUT-Production'!K290</f>
        <v>0</v>
      </c>
      <c r="R290" s="11" t="str">
        <f>IF(Q290=0,'INPUT-Settings'!$C$17,'Production-Scores'!Q290)</f>
        <v>closed containers</v>
      </c>
      <c r="S290" s="55">
        <f>VLOOKUP(R290,'S08 App. A,C'!$D$16:$E$23,2,FALSE)</f>
        <v>0</v>
      </c>
      <c r="T290" s="22">
        <f>'INPUT-Production'!L290</f>
        <v>0</v>
      </c>
      <c r="U290" s="11" t="str">
        <f>IF(T290=0,'INPUT-Settings'!$C$16,T290)</f>
        <v>no cabin</v>
      </c>
      <c r="V290" s="62">
        <f>VLOOKUP(U290,'M08, tab 4,5,6,7,8,9'!$I$31:$J$33,2,FALSE)</f>
        <v>1</v>
      </c>
      <c r="W290" s="11">
        <f>'INPUT-Production'!M290</f>
        <v>0</v>
      </c>
      <c r="X290" s="11" t="str">
        <f>IF(W290=0,'INPUT-Settings'!$C$15,W290)</f>
        <v>None</v>
      </c>
      <c r="Y290" s="62">
        <f>VLOOKUP(X290,'M08, tab 4,5,6,7,8,9'!$D$31:$E$51,2,FALSE)</f>
        <v>1</v>
      </c>
      <c r="Z290" s="55">
        <f t="shared" si="9"/>
        <v>1</v>
      </c>
      <c r="AA290" s="22">
        <f>'INPUT-Production'!N290</f>
        <v>0</v>
      </c>
      <c r="AB290" s="11" t="str">
        <f>IF(AA290=0,'INPUT-Settings'!$C$14,AA290)</f>
        <v>regular inspections</v>
      </c>
      <c r="AC290" s="11">
        <f>'INPUT-Production'!O290</f>
        <v>0</v>
      </c>
      <c r="AD290" s="11" t="str">
        <f>IF(AC290=0,'INPUT-Settings'!$C$13,AC290)</f>
        <v>No daily cleaning</v>
      </c>
      <c r="AE290" s="55">
        <f>IF(AD290="Daily Cleaning",VLOOKUP(AB290,'M08, tab 4,5,6,7,8,9'!$I$3:$K$5,3,FALSE),IF(AD290="No daily cleaning",VLOOKUP(AB290,'M08, tab 4,5,6,7,8,9'!$I$3:$J$5,2,FALSE)))</f>
        <v>0.01</v>
      </c>
      <c r="AF290" s="22">
        <f>'INPUT-Production'!P290</f>
        <v>0</v>
      </c>
      <c r="AG290" s="11" t="str">
        <f>IF(AF290=0,'INPUT-Settings'!$C$12,AF290)</f>
        <v>no control measures</v>
      </c>
      <c r="AH290" s="55">
        <f>VLOOKUP(AG290,'M08, tab 4,5,6,7,8,9'!$D$4:$E$8,2,FALSE)</f>
        <v>1</v>
      </c>
      <c r="AI290" s="22">
        <f>'INPUT-Production'!Q290</f>
        <v>0</v>
      </c>
      <c r="AJ290" s="11" t="str">
        <f>IF(AI290=0,'INPUT-Settings'!$C$10)</f>
        <v>&gt;1000 m3</v>
      </c>
      <c r="AK290" s="62">
        <f>VLOOKUP(AJ290,'M08, tab 4,5,6,7,8,9'!$N$19:$O$22,2,FALSE)</f>
        <v>3</v>
      </c>
      <c r="AL290" s="11">
        <f>'INPUT-Production'!R290</f>
        <v>0</v>
      </c>
      <c r="AM290" s="11" t="str">
        <f>IF(AL290=0,'INPUT-Settings'!$C$11,AL290)</f>
        <v>Mechanical/ natural ventilation</v>
      </c>
      <c r="AN290" s="62">
        <f>VLOOKUP(AM290,'M08, tab 4,5,6,7,8,9'!$P$19:$Q$21,2,FALSE)</f>
        <v>2</v>
      </c>
      <c r="AO290" s="55">
        <f>INDEX('M08, tab 4,5,6,7,8,9'!$J$19:$L$22,'Production-Scores'!AK290,'Production-Scores'!AN290)</f>
        <v>1.1000000000000001</v>
      </c>
    </row>
    <row r="291" spans="1:41" x14ac:dyDescent="0.3">
      <c r="A291" s="22">
        <f>'INPUT-Production'!A291</f>
        <v>0</v>
      </c>
      <c r="B291" s="2">
        <f>'INPUT-Production'!B291</f>
        <v>0</v>
      </c>
      <c r="C291" s="22">
        <f>'INPUT-Production'!C291</f>
        <v>0</v>
      </c>
      <c r="D291" s="11">
        <f>'INPUT-Production'!D291</f>
        <v>0</v>
      </c>
      <c r="E291" s="22">
        <f>'INPUT-Production'!E291</f>
        <v>0</v>
      </c>
      <c r="F291" s="2">
        <f>'INPUT-Production'!F291</f>
        <v>0</v>
      </c>
      <c r="G291" s="65">
        <f>'INPUT-Production'!G291</f>
        <v>0</v>
      </c>
      <c r="H291" s="51" t="str">
        <f>IF(C291="process","y",IF(G291=0,'INPUT-Settings'!$C$23,G291))</f>
        <v>n</v>
      </c>
      <c r="I291" s="22">
        <f>'INPUT-Production'!H291</f>
        <v>0</v>
      </c>
      <c r="J291" s="11" t="str">
        <f>IF(I291=0,'INPUT-Settings'!$C$22,I291)</f>
        <v>min</v>
      </c>
      <c r="K291" s="11">
        <f>'INPUT-Production'!I291</f>
        <v>0</v>
      </c>
      <c r="L291" s="62">
        <f>IF(AND(K291=0,C291="input"),'INPUT-Settings'!$C$18,IF(AND(K291=0,C291="output"),'INPUT-Settings'!$C$20,IF(AND(K291=0,C291="process"),'INPUT-Settings'!$C$19,K291)))</f>
        <v>0</v>
      </c>
      <c r="M291" s="55">
        <f t="shared" si="8"/>
        <v>0</v>
      </c>
      <c r="N291" s="22">
        <f>'INPUT-Production'!J291</f>
        <v>0</v>
      </c>
      <c r="O291" s="11" t="str">
        <f>IF(N291=0,'INPUT-Settings'!$C$21,'Production-Scores'!N291)</f>
        <v>4-5 days a week</v>
      </c>
      <c r="P291" s="55">
        <f>VLOOKUP('Production-Scores'!O291,'M08 tab 10,11'!$B$13:$C$18,2,FALSE)</f>
        <v>1</v>
      </c>
      <c r="Q291" s="22">
        <f>'INPUT-Production'!K291</f>
        <v>0</v>
      </c>
      <c r="R291" s="11" t="str">
        <f>IF(Q291=0,'INPUT-Settings'!$C$17,'Production-Scores'!Q291)</f>
        <v>closed containers</v>
      </c>
      <c r="S291" s="55">
        <f>VLOOKUP(R291,'S08 App. A,C'!$D$16:$E$23,2,FALSE)</f>
        <v>0</v>
      </c>
      <c r="T291" s="22">
        <f>'INPUT-Production'!L291</f>
        <v>0</v>
      </c>
      <c r="U291" s="11" t="str">
        <f>IF(T291=0,'INPUT-Settings'!$C$16,T291)</f>
        <v>no cabin</v>
      </c>
      <c r="V291" s="62">
        <f>VLOOKUP(U291,'M08, tab 4,5,6,7,8,9'!$I$31:$J$33,2,FALSE)</f>
        <v>1</v>
      </c>
      <c r="W291" s="11">
        <f>'INPUT-Production'!M291</f>
        <v>0</v>
      </c>
      <c r="X291" s="11" t="str">
        <f>IF(W291=0,'INPUT-Settings'!$C$15,W291)</f>
        <v>None</v>
      </c>
      <c r="Y291" s="62">
        <f>VLOOKUP(X291,'M08, tab 4,5,6,7,8,9'!$D$31:$E$51,2,FALSE)</f>
        <v>1</v>
      </c>
      <c r="Z291" s="55">
        <f t="shared" si="9"/>
        <v>1</v>
      </c>
      <c r="AA291" s="22">
        <f>'INPUT-Production'!N291</f>
        <v>0</v>
      </c>
      <c r="AB291" s="11" t="str">
        <f>IF(AA291=0,'INPUT-Settings'!$C$14,AA291)</f>
        <v>regular inspections</v>
      </c>
      <c r="AC291" s="11">
        <f>'INPUT-Production'!O291</f>
        <v>0</v>
      </c>
      <c r="AD291" s="11" t="str">
        <f>IF(AC291=0,'INPUT-Settings'!$C$13,AC291)</f>
        <v>No daily cleaning</v>
      </c>
      <c r="AE291" s="55">
        <f>IF(AD291="Daily Cleaning",VLOOKUP(AB291,'M08, tab 4,5,6,7,8,9'!$I$3:$K$5,3,FALSE),IF(AD291="No daily cleaning",VLOOKUP(AB291,'M08, tab 4,5,6,7,8,9'!$I$3:$J$5,2,FALSE)))</f>
        <v>0.01</v>
      </c>
      <c r="AF291" s="22">
        <f>'INPUT-Production'!P291</f>
        <v>0</v>
      </c>
      <c r="AG291" s="11" t="str">
        <f>IF(AF291=0,'INPUT-Settings'!$C$12,AF291)</f>
        <v>no control measures</v>
      </c>
      <c r="AH291" s="55">
        <f>VLOOKUP(AG291,'M08, tab 4,5,6,7,8,9'!$D$4:$E$8,2,FALSE)</f>
        <v>1</v>
      </c>
      <c r="AI291" s="22">
        <f>'INPUT-Production'!Q291</f>
        <v>0</v>
      </c>
      <c r="AJ291" s="11" t="str">
        <f>IF(AI291=0,'INPUT-Settings'!$C$10)</f>
        <v>&gt;1000 m3</v>
      </c>
      <c r="AK291" s="62">
        <f>VLOOKUP(AJ291,'M08, tab 4,5,6,7,8,9'!$N$19:$O$22,2,FALSE)</f>
        <v>3</v>
      </c>
      <c r="AL291" s="11">
        <f>'INPUT-Production'!R291</f>
        <v>0</v>
      </c>
      <c r="AM291" s="11" t="str">
        <f>IF(AL291=0,'INPUT-Settings'!$C$11,AL291)</f>
        <v>Mechanical/ natural ventilation</v>
      </c>
      <c r="AN291" s="62">
        <f>VLOOKUP(AM291,'M08, tab 4,5,6,7,8,9'!$P$19:$Q$21,2,FALSE)</f>
        <v>2</v>
      </c>
      <c r="AO291" s="55">
        <f>INDEX('M08, tab 4,5,6,7,8,9'!$J$19:$L$22,'Production-Scores'!AK291,'Production-Scores'!AN291)</f>
        <v>1.1000000000000001</v>
      </c>
    </row>
    <row r="292" spans="1:41" x14ac:dyDescent="0.3">
      <c r="A292" s="22">
        <f>'INPUT-Production'!A292</f>
        <v>0</v>
      </c>
      <c r="B292" s="2">
        <f>'INPUT-Production'!B292</f>
        <v>0</v>
      </c>
      <c r="C292" s="22">
        <f>'INPUT-Production'!C292</f>
        <v>0</v>
      </c>
      <c r="D292" s="11">
        <f>'INPUT-Production'!D292</f>
        <v>0</v>
      </c>
      <c r="E292" s="22">
        <f>'INPUT-Production'!E292</f>
        <v>0</v>
      </c>
      <c r="F292" s="2">
        <f>'INPUT-Production'!F292</f>
        <v>0</v>
      </c>
      <c r="G292" s="65">
        <f>'INPUT-Production'!G292</f>
        <v>0</v>
      </c>
      <c r="H292" s="51" t="str">
        <f>IF(C292="process","y",IF(G292=0,'INPUT-Settings'!$C$23,G292))</f>
        <v>n</v>
      </c>
      <c r="I292" s="22">
        <f>'INPUT-Production'!H292</f>
        <v>0</v>
      </c>
      <c r="J292" s="11" t="str">
        <f>IF(I292=0,'INPUT-Settings'!$C$22,I292)</f>
        <v>min</v>
      </c>
      <c r="K292" s="11">
        <f>'INPUT-Production'!I292</f>
        <v>0</v>
      </c>
      <c r="L292" s="62">
        <f>IF(AND(K292=0,C292="input"),'INPUT-Settings'!$C$18,IF(AND(K292=0,C292="output"),'INPUT-Settings'!$C$20,IF(AND(K292=0,C292="process"),'INPUT-Settings'!$C$19,K292)))</f>
        <v>0</v>
      </c>
      <c r="M292" s="55">
        <f t="shared" si="8"/>
        <v>0</v>
      </c>
      <c r="N292" s="22">
        <f>'INPUT-Production'!J292</f>
        <v>0</v>
      </c>
      <c r="O292" s="11" t="str">
        <f>IF(N292=0,'INPUT-Settings'!$C$21,'Production-Scores'!N292)</f>
        <v>4-5 days a week</v>
      </c>
      <c r="P292" s="55">
        <f>VLOOKUP('Production-Scores'!O292,'M08 tab 10,11'!$B$13:$C$18,2,FALSE)</f>
        <v>1</v>
      </c>
      <c r="Q292" s="22">
        <f>'INPUT-Production'!K292</f>
        <v>0</v>
      </c>
      <c r="R292" s="11" t="str">
        <f>IF(Q292=0,'INPUT-Settings'!$C$17,'Production-Scores'!Q292)</f>
        <v>closed containers</v>
      </c>
      <c r="S292" s="55">
        <f>VLOOKUP(R292,'S08 App. A,C'!$D$16:$E$23,2,FALSE)</f>
        <v>0</v>
      </c>
      <c r="T292" s="22">
        <f>'INPUT-Production'!L292</f>
        <v>0</v>
      </c>
      <c r="U292" s="11" t="str">
        <f>IF(T292=0,'INPUT-Settings'!$C$16,T292)</f>
        <v>no cabin</v>
      </c>
      <c r="V292" s="62">
        <f>VLOOKUP(U292,'M08, tab 4,5,6,7,8,9'!$I$31:$J$33,2,FALSE)</f>
        <v>1</v>
      </c>
      <c r="W292" s="11">
        <f>'INPUT-Production'!M292</f>
        <v>0</v>
      </c>
      <c r="X292" s="11" t="str">
        <f>IF(W292=0,'INPUT-Settings'!$C$15,W292)</f>
        <v>None</v>
      </c>
      <c r="Y292" s="62">
        <f>VLOOKUP(X292,'M08, tab 4,5,6,7,8,9'!$D$31:$E$51,2,FALSE)</f>
        <v>1</v>
      </c>
      <c r="Z292" s="55">
        <f t="shared" si="9"/>
        <v>1</v>
      </c>
      <c r="AA292" s="22">
        <f>'INPUT-Production'!N292</f>
        <v>0</v>
      </c>
      <c r="AB292" s="11" t="str">
        <f>IF(AA292=0,'INPUT-Settings'!$C$14,AA292)</f>
        <v>regular inspections</v>
      </c>
      <c r="AC292" s="11">
        <f>'INPUT-Production'!O292</f>
        <v>0</v>
      </c>
      <c r="AD292" s="11" t="str">
        <f>IF(AC292=0,'INPUT-Settings'!$C$13,AC292)</f>
        <v>No daily cleaning</v>
      </c>
      <c r="AE292" s="55">
        <f>IF(AD292="Daily Cleaning",VLOOKUP(AB292,'M08, tab 4,5,6,7,8,9'!$I$3:$K$5,3,FALSE),IF(AD292="No daily cleaning",VLOOKUP(AB292,'M08, tab 4,5,6,7,8,9'!$I$3:$J$5,2,FALSE)))</f>
        <v>0.01</v>
      </c>
      <c r="AF292" s="22">
        <f>'INPUT-Production'!P292</f>
        <v>0</v>
      </c>
      <c r="AG292" s="11" t="str">
        <f>IF(AF292=0,'INPUT-Settings'!$C$12,AF292)</f>
        <v>no control measures</v>
      </c>
      <c r="AH292" s="55">
        <f>VLOOKUP(AG292,'M08, tab 4,5,6,7,8,9'!$D$4:$E$8,2,FALSE)</f>
        <v>1</v>
      </c>
      <c r="AI292" s="22">
        <f>'INPUT-Production'!Q292</f>
        <v>0</v>
      </c>
      <c r="AJ292" s="11" t="str">
        <f>IF(AI292=0,'INPUT-Settings'!$C$10)</f>
        <v>&gt;1000 m3</v>
      </c>
      <c r="AK292" s="62">
        <f>VLOOKUP(AJ292,'M08, tab 4,5,6,7,8,9'!$N$19:$O$22,2,FALSE)</f>
        <v>3</v>
      </c>
      <c r="AL292" s="11">
        <f>'INPUT-Production'!R292</f>
        <v>0</v>
      </c>
      <c r="AM292" s="11" t="str">
        <f>IF(AL292=0,'INPUT-Settings'!$C$11,AL292)</f>
        <v>Mechanical/ natural ventilation</v>
      </c>
      <c r="AN292" s="62">
        <f>VLOOKUP(AM292,'M08, tab 4,5,6,7,8,9'!$P$19:$Q$21,2,FALSE)</f>
        <v>2</v>
      </c>
      <c r="AO292" s="55">
        <f>INDEX('M08, tab 4,5,6,7,8,9'!$J$19:$L$22,'Production-Scores'!AK292,'Production-Scores'!AN292)</f>
        <v>1.1000000000000001</v>
      </c>
    </row>
    <row r="293" spans="1:41" x14ac:dyDescent="0.3">
      <c r="A293" s="22">
        <f>'INPUT-Production'!A293</f>
        <v>0</v>
      </c>
      <c r="B293" s="2">
        <f>'INPUT-Production'!B293</f>
        <v>0</v>
      </c>
      <c r="C293" s="22">
        <f>'INPUT-Production'!C293</f>
        <v>0</v>
      </c>
      <c r="D293" s="11">
        <f>'INPUT-Production'!D293</f>
        <v>0</v>
      </c>
      <c r="E293" s="22">
        <f>'INPUT-Production'!E293</f>
        <v>0</v>
      </c>
      <c r="F293" s="2">
        <f>'INPUT-Production'!F293</f>
        <v>0</v>
      </c>
      <c r="G293" s="65">
        <f>'INPUT-Production'!G293</f>
        <v>0</v>
      </c>
      <c r="H293" s="51" t="str">
        <f>IF(C293="process","y",IF(G293=0,'INPUT-Settings'!$C$23,G293))</f>
        <v>n</v>
      </c>
      <c r="I293" s="22">
        <f>'INPUT-Production'!H293</f>
        <v>0</v>
      </c>
      <c r="J293" s="11" t="str">
        <f>IF(I293=0,'INPUT-Settings'!$C$22,I293)</f>
        <v>min</v>
      </c>
      <c r="K293" s="11">
        <f>'INPUT-Production'!I293</f>
        <v>0</v>
      </c>
      <c r="L293" s="62">
        <f>IF(AND(K293=0,C293="input"),'INPUT-Settings'!$C$18,IF(AND(K293=0,C293="output"),'INPUT-Settings'!$C$20,IF(AND(K293=0,C293="process"),'INPUT-Settings'!$C$19,K293)))</f>
        <v>0</v>
      </c>
      <c r="M293" s="55">
        <f t="shared" ref="M293:M300" si="10">IF(J293="min",L293/480,IF(J293="h",L293/8,FALSE))</f>
        <v>0</v>
      </c>
      <c r="N293" s="22">
        <f>'INPUT-Production'!J293</f>
        <v>0</v>
      </c>
      <c r="O293" s="11" t="str">
        <f>IF(N293=0,'INPUT-Settings'!$C$21,'Production-Scores'!N293)</f>
        <v>4-5 days a week</v>
      </c>
      <c r="P293" s="55">
        <f>VLOOKUP('Production-Scores'!O293,'M08 tab 10,11'!$B$13:$C$18,2,FALSE)</f>
        <v>1</v>
      </c>
      <c r="Q293" s="22">
        <f>'INPUT-Production'!K293</f>
        <v>0</v>
      </c>
      <c r="R293" s="11" t="str">
        <f>IF(Q293=0,'INPUT-Settings'!$C$17,'Production-Scores'!Q293)</f>
        <v>closed containers</v>
      </c>
      <c r="S293" s="55">
        <f>VLOOKUP(R293,'S08 App. A,C'!$D$16:$E$23,2,FALSE)</f>
        <v>0</v>
      </c>
      <c r="T293" s="22">
        <f>'INPUT-Production'!L293</f>
        <v>0</v>
      </c>
      <c r="U293" s="11" t="str">
        <f>IF(T293=0,'INPUT-Settings'!$C$16,T293)</f>
        <v>no cabin</v>
      </c>
      <c r="V293" s="62">
        <f>VLOOKUP(U293,'M08, tab 4,5,6,7,8,9'!$I$31:$J$33,2,FALSE)</f>
        <v>1</v>
      </c>
      <c r="W293" s="11">
        <f>'INPUT-Production'!M293</f>
        <v>0</v>
      </c>
      <c r="X293" s="11" t="str">
        <f>IF(W293=0,'INPUT-Settings'!$C$15,W293)</f>
        <v>None</v>
      </c>
      <c r="Y293" s="62">
        <f>VLOOKUP(X293,'M08, tab 4,5,6,7,8,9'!$D$31:$E$51,2,FALSE)</f>
        <v>1</v>
      </c>
      <c r="Z293" s="55">
        <f t="shared" ref="Z293:Z300" si="11">V293*Y293</f>
        <v>1</v>
      </c>
      <c r="AA293" s="22">
        <f>'INPUT-Production'!N293</f>
        <v>0</v>
      </c>
      <c r="AB293" s="11" t="str">
        <f>IF(AA293=0,'INPUT-Settings'!$C$14,AA293)</f>
        <v>regular inspections</v>
      </c>
      <c r="AC293" s="11">
        <f>'INPUT-Production'!O293</f>
        <v>0</v>
      </c>
      <c r="AD293" s="11" t="str">
        <f>IF(AC293=0,'INPUT-Settings'!$C$13,AC293)</f>
        <v>No daily cleaning</v>
      </c>
      <c r="AE293" s="55">
        <f>IF(AD293="Daily Cleaning",VLOOKUP(AB293,'M08, tab 4,5,6,7,8,9'!$I$3:$K$5,3,FALSE),IF(AD293="No daily cleaning",VLOOKUP(AB293,'M08, tab 4,5,6,7,8,9'!$I$3:$J$5,2,FALSE)))</f>
        <v>0.01</v>
      </c>
      <c r="AF293" s="22">
        <f>'INPUT-Production'!P293</f>
        <v>0</v>
      </c>
      <c r="AG293" s="11" t="str">
        <f>IF(AF293=0,'INPUT-Settings'!$C$12,AF293)</f>
        <v>no control measures</v>
      </c>
      <c r="AH293" s="55">
        <f>VLOOKUP(AG293,'M08, tab 4,5,6,7,8,9'!$D$4:$E$8,2,FALSE)</f>
        <v>1</v>
      </c>
      <c r="AI293" s="22">
        <f>'INPUT-Production'!Q293</f>
        <v>0</v>
      </c>
      <c r="AJ293" s="11" t="str">
        <f>IF(AI293=0,'INPUT-Settings'!$C$10)</f>
        <v>&gt;1000 m3</v>
      </c>
      <c r="AK293" s="62">
        <f>VLOOKUP(AJ293,'M08, tab 4,5,6,7,8,9'!$N$19:$O$22,2,FALSE)</f>
        <v>3</v>
      </c>
      <c r="AL293" s="11">
        <f>'INPUT-Production'!R293</f>
        <v>0</v>
      </c>
      <c r="AM293" s="11" t="str">
        <f>IF(AL293=0,'INPUT-Settings'!$C$11,AL293)</f>
        <v>Mechanical/ natural ventilation</v>
      </c>
      <c r="AN293" s="62">
        <f>VLOOKUP(AM293,'M08, tab 4,5,6,7,8,9'!$P$19:$Q$21,2,FALSE)</f>
        <v>2</v>
      </c>
      <c r="AO293" s="55">
        <f>INDEX('M08, tab 4,5,6,7,8,9'!$J$19:$L$22,'Production-Scores'!AK293,'Production-Scores'!AN293)</f>
        <v>1.1000000000000001</v>
      </c>
    </row>
    <row r="294" spans="1:41" x14ac:dyDescent="0.3">
      <c r="A294" s="22">
        <f>'INPUT-Production'!A294</f>
        <v>0</v>
      </c>
      <c r="B294" s="2">
        <f>'INPUT-Production'!B294</f>
        <v>0</v>
      </c>
      <c r="C294" s="22">
        <f>'INPUT-Production'!C294</f>
        <v>0</v>
      </c>
      <c r="D294" s="11">
        <f>'INPUT-Production'!D294</f>
        <v>0</v>
      </c>
      <c r="E294" s="22">
        <f>'INPUT-Production'!E294</f>
        <v>0</v>
      </c>
      <c r="F294" s="2">
        <f>'INPUT-Production'!F294</f>
        <v>0</v>
      </c>
      <c r="G294" s="65">
        <f>'INPUT-Production'!G294</f>
        <v>0</v>
      </c>
      <c r="H294" s="51" t="str">
        <f>IF(C294="process","y",IF(G294=0,'INPUT-Settings'!$C$23,G294))</f>
        <v>n</v>
      </c>
      <c r="I294" s="22">
        <f>'INPUT-Production'!H294</f>
        <v>0</v>
      </c>
      <c r="J294" s="11" t="str">
        <f>IF(I294=0,'INPUT-Settings'!$C$22,I294)</f>
        <v>min</v>
      </c>
      <c r="K294" s="11">
        <f>'INPUT-Production'!I294</f>
        <v>0</v>
      </c>
      <c r="L294" s="62">
        <f>IF(AND(K294=0,C294="input"),'INPUT-Settings'!$C$18,IF(AND(K294=0,C294="output"),'INPUT-Settings'!$C$20,IF(AND(K294=0,C294="process"),'INPUT-Settings'!$C$19,K294)))</f>
        <v>0</v>
      </c>
      <c r="M294" s="55">
        <f t="shared" si="10"/>
        <v>0</v>
      </c>
      <c r="N294" s="22">
        <f>'INPUT-Production'!J294</f>
        <v>0</v>
      </c>
      <c r="O294" s="11" t="str">
        <f>IF(N294=0,'INPUT-Settings'!$C$21,'Production-Scores'!N294)</f>
        <v>4-5 days a week</v>
      </c>
      <c r="P294" s="55">
        <f>VLOOKUP('Production-Scores'!O294,'M08 tab 10,11'!$B$13:$C$18,2,FALSE)</f>
        <v>1</v>
      </c>
      <c r="Q294" s="22">
        <f>'INPUT-Production'!K294</f>
        <v>0</v>
      </c>
      <c r="R294" s="11" t="str">
        <f>IF(Q294=0,'INPUT-Settings'!$C$17,'Production-Scores'!Q294)</f>
        <v>closed containers</v>
      </c>
      <c r="S294" s="55">
        <f>VLOOKUP(R294,'S08 App. A,C'!$D$16:$E$23,2,FALSE)</f>
        <v>0</v>
      </c>
      <c r="T294" s="22">
        <f>'INPUT-Production'!L294</f>
        <v>0</v>
      </c>
      <c r="U294" s="11" t="str">
        <f>IF(T294=0,'INPUT-Settings'!$C$16,T294)</f>
        <v>no cabin</v>
      </c>
      <c r="V294" s="62">
        <f>VLOOKUP(U294,'M08, tab 4,5,6,7,8,9'!$I$31:$J$33,2,FALSE)</f>
        <v>1</v>
      </c>
      <c r="W294" s="11">
        <f>'INPUT-Production'!M294</f>
        <v>0</v>
      </c>
      <c r="X294" s="11" t="str">
        <f>IF(W294=0,'INPUT-Settings'!$C$15,W294)</f>
        <v>None</v>
      </c>
      <c r="Y294" s="62">
        <f>VLOOKUP(X294,'M08, tab 4,5,6,7,8,9'!$D$31:$E$51,2,FALSE)</f>
        <v>1</v>
      </c>
      <c r="Z294" s="55">
        <f t="shared" si="11"/>
        <v>1</v>
      </c>
      <c r="AA294" s="22">
        <f>'INPUT-Production'!N294</f>
        <v>0</v>
      </c>
      <c r="AB294" s="11" t="str">
        <f>IF(AA294=0,'INPUT-Settings'!$C$14,AA294)</f>
        <v>regular inspections</v>
      </c>
      <c r="AC294" s="11">
        <f>'INPUT-Production'!O294</f>
        <v>0</v>
      </c>
      <c r="AD294" s="11" t="str">
        <f>IF(AC294=0,'INPUT-Settings'!$C$13,AC294)</f>
        <v>No daily cleaning</v>
      </c>
      <c r="AE294" s="55">
        <f>IF(AD294="Daily Cleaning",VLOOKUP(AB294,'M08, tab 4,5,6,7,8,9'!$I$3:$K$5,3,FALSE),IF(AD294="No daily cleaning",VLOOKUP(AB294,'M08, tab 4,5,6,7,8,9'!$I$3:$J$5,2,FALSE)))</f>
        <v>0.01</v>
      </c>
      <c r="AF294" s="22">
        <f>'INPUT-Production'!P294</f>
        <v>0</v>
      </c>
      <c r="AG294" s="11" t="str">
        <f>IF(AF294=0,'INPUT-Settings'!$C$12,AF294)</f>
        <v>no control measures</v>
      </c>
      <c r="AH294" s="55">
        <f>VLOOKUP(AG294,'M08, tab 4,5,6,7,8,9'!$D$4:$E$8,2,FALSE)</f>
        <v>1</v>
      </c>
      <c r="AI294" s="22">
        <f>'INPUT-Production'!Q294</f>
        <v>0</v>
      </c>
      <c r="AJ294" s="11" t="str">
        <f>IF(AI294=0,'INPUT-Settings'!$C$10)</f>
        <v>&gt;1000 m3</v>
      </c>
      <c r="AK294" s="62">
        <f>VLOOKUP(AJ294,'M08, tab 4,5,6,7,8,9'!$N$19:$O$22,2,FALSE)</f>
        <v>3</v>
      </c>
      <c r="AL294" s="11">
        <f>'INPUT-Production'!R294</f>
        <v>0</v>
      </c>
      <c r="AM294" s="11" t="str">
        <f>IF(AL294=0,'INPUT-Settings'!$C$11,AL294)</f>
        <v>Mechanical/ natural ventilation</v>
      </c>
      <c r="AN294" s="62">
        <f>VLOOKUP(AM294,'M08, tab 4,5,6,7,8,9'!$P$19:$Q$21,2,FALSE)</f>
        <v>2</v>
      </c>
      <c r="AO294" s="55">
        <f>INDEX('M08, tab 4,5,6,7,8,9'!$J$19:$L$22,'Production-Scores'!AK294,'Production-Scores'!AN294)</f>
        <v>1.1000000000000001</v>
      </c>
    </row>
    <row r="295" spans="1:41" x14ac:dyDescent="0.3">
      <c r="A295" s="22">
        <f>'INPUT-Production'!A295</f>
        <v>0</v>
      </c>
      <c r="B295" s="2">
        <f>'INPUT-Production'!B295</f>
        <v>0</v>
      </c>
      <c r="C295" s="22">
        <f>'INPUT-Production'!C295</f>
        <v>0</v>
      </c>
      <c r="D295" s="11">
        <f>'INPUT-Production'!D295</f>
        <v>0</v>
      </c>
      <c r="E295" s="22">
        <f>'INPUT-Production'!E295</f>
        <v>0</v>
      </c>
      <c r="F295" s="2">
        <f>'INPUT-Production'!F295</f>
        <v>0</v>
      </c>
      <c r="G295" s="65">
        <f>'INPUT-Production'!G295</f>
        <v>0</v>
      </c>
      <c r="H295" s="51" t="str">
        <f>IF(C295="process","y",IF(G295=0,'INPUT-Settings'!$C$23,G295))</f>
        <v>n</v>
      </c>
      <c r="I295" s="22">
        <f>'INPUT-Production'!H295</f>
        <v>0</v>
      </c>
      <c r="J295" s="11" t="str">
        <f>IF(I295=0,'INPUT-Settings'!$C$22,I295)</f>
        <v>min</v>
      </c>
      <c r="K295" s="11">
        <f>'INPUT-Production'!I295</f>
        <v>0</v>
      </c>
      <c r="L295" s="62">
        <f>IF(AND(K295=0,C295="input"),'INPUT-Settings'!$C$18,IF(AND(K295=0,C295="output"),'INPUT-Settings'!$C$20,IF(AND(K295=0,C295="process"),'INPUT-Settings'!$C$19,K295)))</f>
        <v>0</v>
      </c>
      <c r="M295" s="55">
        <f t="shared" si="10"/>
        <v>0</v>
      </c>
      <c r="N295" s="22">
        <f>'INPUT-Production'!J295</f>
        <v>0</v>
      </c>
      <c r="O295" s="11" t="str">
        <f>IF(N295=0,'INPUT-Settings'!$C$21,'Production-Scores'!N295)</f>
        <v>4-5 days a week</v>
      </c>
      <c r="P295" s="55">
        <f>VLOOKUP('Production-Scores'!O295,'M08 tab 10,11'!$B$13:$C$18,2,FALSE)</f>
        <v>1</v>
      </c>
      <c r="Q295" s="22">
        <f>'INPUT-Production'!K295</f>
        <v>0</v>
      </c>
      <c r="R295" s="11" t="str">
        <f>IF(Q295=0,'INPUT-Settings'!$C$17,'Production-Scores'!Q295)</f>
        <v>closed containers</v>
      </c>
      <c r="S295" s="55">
        <f>VLOOKUP(R295,'S08 App. A,C'!$D$16:$E$23,2,FALSE)</f>
        <v>0</v>
      </c>
      <c r="T295" s="22">
        <f>'INPUT-Production'!L295</f>
        <v>0</v>
      </c>
      <c r="U295" s="11" t="str">
        <f>IF(T295=0,'INPUT-Settings'!$C$16,T295)</f>
        <v>no cabin</v>
      </c>
      <c r="V295" s="62">
        <f>VLOOKUP(U295,'M08, tab 4,5,6,7,8,9'!$I$31:$J$33,2,FALSE)</f>
        <v>1</v>
      </c>
      <c r="W295" s="11">
        <f>'INPUT-Production'!M295</f>
        <v>0</v>
      </c>
      <c r="X295" s="11" t="str">
        <f>IF(W295=0,'INPUT-Settings'!$C$15,W295)</f>
        <v>None</v>
      </c>
      <c r="Y295" s="62">
        <f>VLOOKUP(X295,'M08, tab 4,5,6,7,8,9'!$D$31:$E$51,2,FALSE)</f>
        <v>1</v>
      </c>
      <c r="Z295" s="55">
        <f t="shared" si="11"/>
        <v>1</v>
      </c>
      <c r="AA295" s="22">
        <f>'INPUT-Production'!N295</f>
        <v>0</v>
      </c>
      <c r="AB295" s="11" t="str">
        <f>IF(AA295=0,'INPUT-Settings'!$C$14,AA295)</f>
        <v>regular inspections</v>
      </c>
      <c r="AC295" s="11">
        <f>'INPUT-Production'!O295</f>
        <v>0</v>
      </c>
      <c r="AD295" s="11" t="str">
        <f>IF(AC295=0,'INPUT-Settings'!$C$13,AC295)</f>
        <v>No daily cleaning</v>
      </c>
      <c r="AE295" s="55">
        <f>IF(AD295="Daily Cleaning",VLOOKUP(AB295,'M08, tab 4,5,6,7,8,9'!$I$3:$K$5,3,FALSE),IF(AD295="No daily cleaning",VLOOKUP(AB295,'M08, tab 4,5,6,7,8,9'!$I$3:$J$5,2,FALSE)))</f>
        <v>0.01</v>
      </c>
      <c r="AF295" s="22">
        <f>'INPUT-Production'!P295</f>
        <v>0</v>
      </c>
      <c r="AG295" s="11" t="str">
        <f>IF(AF295=0,'INPUT-Settings'!$C$12,AF295)</f>
        <v>no control measures</v>
      </c>
      <c r="AH295" s="55">
        <f>VLOOKUP(AG295,'M08, tab 4,5,6,7,8,9'!$D$4:$E$8,2,FALSE)</f>
        <v>1</v>
      </c>
      <c r="AI295" s="22">
        <f>'INPUT-Production'!Q295</f>
        <v>0</v>
      </c>
      <c r="AJ295" s="11" t="str">
        <f>IF(AI295=0,'INPUT-Settings'!$C$10)</f>
        <v>&gt;1000 m3</v>
      </c>
      <c r="AK295" s="62">
        <f>VLOOKUP(AJ295,'M08, tab 4,5,6,7,8,9'!$N$19:$O$22,2,FALSE)</f>
        <v>3</v>
      </c>
      <c r="AL295" s="11">
        <f>'INPUT-Production'!R295</f>
        <v>0</v>
      </c>
      <c r="AM295" s="11" t="str">
        <f>IF(AL295=0,'INPUT-Settings'!$C$11,AL295)</f>
        <v>Mechanical/ natural ventilation</v>
      </c>
      <c r="AN295" s="62">
        <f>VLOOKUP(AM295,'M08, tab 4,5,6,7,8,9'!$P$19:$Q$21,2,FALSE)</f>
        <v>2</v>
      </c>
      <c r="AO295" s="55">
        <f>INDEX('M08, tab 4,5,6,7,8,9'!$J$19:$L$22,'Production-Scores'!AK295,'Production-Scores'!AN295)</f>
        <v>1.1000000000000001</v>
      </c>
    </row>
    <row r="296" spans="1:41" x14ac:dyDescent="0.3">
      <c r="A296" s="22">
        <f>'INPUT-Production'!A296</f>
        <v>0</v>
      </c>
      <c r="B296" s="2">
        <f>'INPUT-Production'!B296</f>
        <v>0</v>
      </c>
      <c r="C296" s="22">
        <f>'INPUT-Production'!C296</f>
        <v>0</v>
      </c>
      <c r="D296" s="11">
        <f>'INPUT-Production'!D296</f>
        <v>0</v>
      </c>
      <c r="E296" s="22">
        <f>'INPUT-Production'!E296</f>
        <v>0</v>
      </c>
      <c r="F296" s="2">
        <f>'INPUT-Production'!F296</f>
        <v>0</v>
      </c>
      <c r="G296" s="65">
        <f>'INPUT-Production'!G296</f>
        <v>0</v>
      </c>
      <c r="H296" s="51" t="str">
        <f>IF(C296="process","y",IF(G296=0,'INPUT-Settings'!$C$23,G296))</f>
        <v>n</v>
      </c>
      <c r="I296" s="22">
        <f>'INPUT-Production'!H296</f>
        <v>0</v>
      </c>
      <c r="J296" s="11" t="str">
        <f>IF(I296=0,'INPUT-Settings'!$C$22,I296)</f>
        <v>min</v>
      </c>
      <c r="K296" s="11">
        <f>'INPUT-Production'!I296</f>
        <v>0</v>
      </c>
      <c r="L296" s="62">
        <f>IF(AND(K296=0,C296="input"),'INPUT-Settings'!$C$18,IF(AND(K296=0,C296="output"),'INPUT-Settings'!$C$20,IF(AND(K296=0,C296="process"),'INPUT-Settings'!$C$19,K296)))</f>
        <v>0</v>
      </c>
      <c r="M296" s="55">
        <f t="shared" si="10"/>
        <v>0</v>
      </c>
      <c r="N296" s="22">
        <f>'INPUT-Production'!J296</f>
        <v>0</v>
      </c>
      <c r="O296" s="11" t="str">
        <f>IF(N296=0,'INPUT-Settings'!$C$21,'Production-Scores'!N296)</f>
        <v>4-5 days a week</v>
      </c>
      <c r="P296" s="55">
        <f>VLOOKUP('Production-Scores'!O296,'M08 tab 10,11'!$B$13:$C$18,2,FALSE)</f>
        <v>1</v>
      </c>
      <c r="Q296" s="22">
        <f>'INPUT-Production'!K296</f>
        <v>0</v>
      </c>
      <c r="R296" s="11" t="str">
        <f>IF(Q296=0,'INPUT-Settings'!$C$17,'Production-Scores'!Q296)</f>
        <v>closed containers</v>
      </c>
      <c r="S296" s="55">
        <f>VLOOKUP(R296,'S08 App. A,C'!$D$16:$E$23,2,FALSE)</f>
        <v>0</v>
      </c>
      <c r="T296" s="22">
        <f>'INPUT-Production'!L296</f>
        <v>0</v>
      </c>
      <c r="U296" s="11" t="str">
        <f>IF(T296=0,'INPUT-Settings'!$C$16,T296)</f>
        <v>no cabin</v>
      </c>
      <c r="V296" s="62">
        <f>VLOOKUP(U296,'M08, tab 4,5,6,7,8,9'!$I$31:$J$33,2,FALSE)</f>
        <v>1</v>
      </c>
      <c r="W296" s="11">
        <f>'INPUT-Production'!M296</f>
        <v>0</v>
      </c>
      <c r="X296" s="11" t="str">
        <f>IF(W296=0,'INPUT-Settings'!$C$15,W296)</f>
        <v>None</v>
      </c>
      <c r="Y296" s="62">
        <f>VLOOKUP(X296,'M08, tab 4,5,6,7,8,9'!$D$31:$E$51,2,FALSE)</f>
        <v>1</v>
      </c>
      <c r="Z296" s="55">
        <f t="shared" si="11"/>
        <v>1</v>
      </c>
      <c r="AA296" s="22">
        <f>'INPUT-Production'!N296</f>
        <v>0</v>
      </c>
      <c r="AB296" s="11" t="str">
        <f>IF(AA296=0,'INPUT-Settings'!$C$14,AA296)</f>
        <v>regular inspections</v>
      </c>
      <c r="AC296" s="11">
        <f>'INPUT-Production'!O296</f>
        <v>0</v>
      </c>
      <c r="AD296" s="11" t="str">
        <f>IF(AC296=0,'INPUT-Settings'!$C$13,AC296)</f>
        <v>No daily cleaning</v>
      </c>
      <c r="AE296" s="55">
        <f>IF(AD296="Daily Cleaning",VLOOKUP(AB296,'M08, tab 4,5,6,7,8,9'!$I$3:$K$5,3,FALSE),IF(AD296="No daily cleaning",VLOOKUP(AB296,'M08, tab 4,5,6,7,8,9'!$I$3:$J$5,2,FALSE)))</f>
        <v>0.01</v>
      </c>
      <c r="AF296" s="22">
        <f>'INPUT-Production'!P296</f>
        <v>0</v>
      </c>
      <c r="AG296" s="11" t="str">
        <f>IF(AF296=0,'INPUT-Settings'!$C$12,AF296)</f>
        <v>no control measures</v>
      </c>
      <c r="AH296" s="55">
        <f>VLOOKUP(AG296,'M08, tab 4,5,6,7,8,9'!$D$4:$E$8,2,FALSE)</f>
        <v>1</v>
      </c>
      <c r="AI296" s="22">
        <f>'INPUT-Production'!Q296</f>
        <v>0</v>
      </c>
      <c r="AJ296" s="11" t="str">
        <f>IF(AI296=0,'INPUT-Settings'!$C$10)</f>
        <v>&gt;1000 m3</v>
      </c>
      <c r="AK296" s="62">
        <f>VLOOKUP(AJ296,'M08, tab 4,5,6,7,8,9'!$N$19:$O$22,2,FALSE)</f>
        <v>3</v>
      </c>
      <c r="AL296" s="11">
        <f>'INPUT-Production'!R296</f>
        <v>0</v>
      </c>
      <c r="AM296" s="11" t="str">
        <f>IF(AL296=0,'INPUT-Settings'!$C$11,AL296)</f>
        <v>Mechanical/ natural ventilation</v>
      </c>
      <c r="AN296" s="62">
        <f>VLOOKUP(AM296,'M08, tab 4,5,6,7,8,9'!$P$19:$Q$21,2,FALSE)</f>
        <v>2</v>
      </c>
      <c r="AO296" s="55">
        <f>INDEX('M08, tab 4,5,6,7,8,9'!$J$19:$L$22,'Production-Scores'!AK296,'Production-Scores'!AN296)</f>
        <v>1.1000000000000001</v>
      </c>
    </row>
    <row r="297" spans="1:41" x14ac:dyDescent="0.3">
      <c r="A297" s="22">
        <f>'INPUT-Production'!A297</f>
        <v>0</v>
      </c>
      <c r="B297" s="2">
        <f>'INPUT-Production'!B297</f>
        <v>0</v>
      </c>
      <c r="C297" s="22">
        <f>'INPUT-Production'!C297</f>
        <v>0</v>
      </c>
      <c r="D297" s="11">
        <f>'INPUT-Production'!D297</f>
        <v>0</v>
      </c>
      <c r="E297" s="22">
        <f>'INPUT-Production'!E297</f>
        <v>0</v>
      </c>
      <c r="F297" s="2">
        <f>'INPUT-Production'!F297</f>
        <v>0</v>
      </c>
      <c r="G297" s="65">
        <f>'INPUT-Production'!G297</f>
        <v>0</v>
      </c>
      <c r="H297" s="51" t="str">
        <f>IF(C297="process","y",IF(G297=0,'INPUT-Settings'!$C$23,G297))</f>
        <v>n</v>
      </c>
      <c r="I297" s="22">
        <f>'INPUT-Production'!H297</f>
        <v>0</v>
      </c>
      <c r="J297" s="11" t="str">
        <f>IF(I297=0,'INPUT-Settings'!$C$22,I297)</f>
        <v>min</v>
      </c>
      <c r="K297" s="11">
        <f>'INPUT-Production'!I297</f>
        <v>0</v>
      </c>
      <c r="L297" s="62">
        <f>IF(AND(K297=0,C297="input"),'INPUT-Settings'!$C$18,IF(AND(K297=0,C297="output"),'INPUT-Settings'!$C$20,IF(AND(K297=0,C297="process"),'INPUT-Settings'!$C$19,K297)))</f>
        <v>0</v>
      </c>
      <c r="M297" s="55">
        <f t="shared" si="10"/>
        <v>0</v>
      </c>
      <c r="N297" s="22">
        <f>'INPUT-Production'!J297</f>
        <v>0</v>
      </c>
      <c r="O297" s="11" t="str">
        <f>IF(N297=0,'INPUT-Settings'!$C$21,'Production-Scores'!N297)</f>
        <v>4-5 days a week</v>
      </c>
      <c r="P297" s="55">
        <f>VLOOKUP('Production-Scores'!O297,'M08 tab 10,11'!$B$13:$C$18,2,FALSE)</f>
        <v>1</v>
      </c>
      <c r="Q297" s="22">
        <f>'INPUT-Production'!K297</f>
        <v>0</v>
      </c>
      <c r="R297" s="11" t="str">
        <f>IF(Q297=0,'INPUT-Settings'!$C$17,'Production-Scores'!Q297)</f>
        <v>closed containers</v>
      </c>
      <c r="S297" s="55">
        <f>VLOOKUP(R297,'S08 App. A,C'!$D$16:$E$23,2,FALSE)</f>
        <v>0</v>
      </c>
      <c r="T297" s="22">
        <f>'INPUT-Production'!L297</f>
        <v>0</v>
      </c>
      <c r="U297" s="11" t="str">
        <f>IF(T297=0,'INPUT-Settings'!$C$16,T297)</f>
        <v>no cabin</v>
      </c>
      <c r="V297" s="62">
        <f>VLOOKUP(U297,'M08, tab 4,5,6,7,8,9'!$I$31:$J$33,2,FALSE)</f>
        <v>1</v>
      </c>
      <c r="W297" s="11">
        <f>'INPUT-Production'!M297</f>
        <v>0</v>
      </c>
      <c r="X297" s="11" t="str">
        <f>IF(W297=0,'INPUT-Settings'!$C$15,W297)</f>
        <v>None</v>
      </c>
      <c r="Y297" s="62">
        <f>VLOOKUP(X297,'M08, tab 4,5,6,7,8,9'!$D$31:$E$51,2,FALSE)</f>
        <v>1</v>
      </c>
      <c r="Z297" s="55">
        <f t="shared" si="11"/>
        <v>1</v>
      </c>
      <c r="AA297" s="22">
        <f>'INPUT-Production'!N297</f>
        <v>0</v>
      </c>
      <c r="AB297" s="11" t="str">
        <f>IF(AA297=0,'INPUT-Settings'!$C$14,AA297)</f>
        <v>regular inspections</v>
      </c>
      <c r="AC297" s="11">
        <f>'INPUT-Production'!O297</f>
        <v>0</v>
      </c>
      <c r="AD297" s="11" t="str">
        <f>IF(AC297=0,'INPUT-Settings'!$C$13,AC297)</f>
        <v>No daily cleaning</v>
      </c>
      <c r="AE297" s="55">
        <f>IF(AD297="Daily Cleaning",VLOOKUP(AB297,'M08, tab 4,5,6,7,8,9'!$I$3:$K$5,3,FALSE),IF(AD297="No daily cleaning",VLOOKUP(AB297,'M08, tab 4,5,6,7,8,9'!$I$3:$J$5,2,FALSE)))</f>
        <v>0.01</v>
      </c>
      <c r="AF297" s="22">
        <f>'INPUT-Production'!P297</f>
        <v>0</v>
      </c>
      <c r="AG297" s="11" t="str">
        <f>IF(AF297=0,'INPUT-Settings'!$C$12,AF297)</f>
        <v>no control measures</v>
      </c>
      <c r="AH297" s="55">
        <f>VLOOKUP(AG297,'M08, tab 4,5,6,7,8,9'!$D$4:$E$8,2,FALSE)</f>
        <v>1</v>
      </c>
      <c r="AI297" s="22">
        <f>'INPUT-Production'!Q297</f>
        <v>0</v>
      </c>
      <c r="AJ297" s="11" t="str">
        <f>IF(AI297=0,'INPUT-Settings'!$C$10)</f>
        <v>&gt;1000 m3</v>
      </c>
      <c r="AK297" s="62">
        <f>VLOOKUP(AJ297,'M08, tab 4,5,6,7,8,9'!$N$19:$O$22,2,FALSE)</f>
        <v>3</v>
      </c>
      <c r="AL297" s="11">
        <f>'INPUT-Production'!R297</f>
        <v>0</v>
      </c>
      <c r="AM297" s="11" t="str">
        <f>IF(AL297=0,'INPUT-Settings'!$C$11,AL297)</f>
        <v>Mechanical/ natural ventilation</v>
      </c>
      <c r="AN297" s="62">
        <f>VLOOKUP(AM297,'M08, tab 4,5,6,7,8,9'!$P$19:$Q$21,2,FALSE)</f>
        <v>2</v>
      </c>
      <c r="AO297" s="55">
        <f>INDEX('M08, tab 4,5,6,7,8,9'!$J$19:$L$22,'Production-Scores'!AK297,'Production-Scores'!AN297)</f>
        <v>1.1000000000000001</v>
      </c>
    </row>
    <row r="298" spans="1:41" x14ac:dyDescent="0.3">
      <c r="A298" s="22">
        <f>'INPUT-Production'!A298</f>
        <v>0</v>
      </c>
      <c r="B298" s="2">
        <f>'INPUT-Production'!B298</f>
        <v>0</v>
      </c>
      <c r="C298" s="22">
        <f>'INPUT-Production'!C298</f>
        <v>0</v>
      </c>
      <c r="D298" s="11">
        <f>'INPUT-Production'!D298</f>
        <v>0</v>
      </c>
      <c r="E298" s="22">
        <f>'INPUT-Production'!E298</f>
        <v>0</v>
      </c>
      <c r="F298" s="2">
        <f>'INPUT-Production'!F298</f>
        <v>0</v>
      </c>
      <c r="G298" s="65">
        <f>'INPUT-Production'!G298</f>
        <v>0</v>
      </c>
      <c r="H298" s="51" t="str">
        <f>IF(C298="process","y",IF(G298=0,'INPUT-Settings'!$C$23,G298))</f>
        <v>n</v>
      </c>
      <c r="I298" s="22">
        <f>'INPUT-Production'!H298</f>
        <v>0</v>
      </c>
      <c r="J298" s="11" t="str">
        <f>IF(I298=0,'INPUT-Settings'!$C$22,I298)</f>
        <v>min</v>
      </c>
      <c r="K298" s="11">
        <f>'INPUT-Production'!I298</f>
        <v>0</v>
      </c>
      <c r="L298" s="62">
        <f>IF(AND(K298=0,C298="input"),'INPUT-Settings'!$C$18,IF(AND(K298=0,C298="output"),'INPUT-Settings'!$C$20,IF(AND(K298=0,C298="process"),'INPUT-Settings'!$C$19,K298)))</f>
        <v>0</v>
      </c>
      <c r="M298" s="55">
        <f t="shared" si="10"/>
        <v>0</v>
      </c>
      <c r="N298" s="22">
        <f>'INPUT-Production'!J298</f>
        <v>0</v>
      </c>
      <c r="O298" s="11" t="str">
        <f>IF(N298=0,'INPUT-Settings'!$C$21,'Production-Scores'!N298)</f>
        <v>4-5 days a week</v>
      </c>
      <c r="P298" s="55">
        <f>VLOOKUP('Production-Scores'!O298,'M08 tab 10,11'!$B$13:$C$18,2,FALSE)</f>
        <v>1</v>
      </c>
      <c r="Q298" s="22">
        <f>'INPUT-Production'!K298</f>
        <v>0</v>
      </c>
      <c r="R298" s="11" t="str">
        <f>IF(Q298=0,'INPUT-Settings'!$C$17,'Production-Scores'!Q298)</f>
        <v>closed containers</v>
      </c>
      <c r="S298" s="55">
        <f>VLOOKUP(R298,'S08 App. A,C'!$D$16:$E$23,2,FALSE)</f>
        <v>0</v>
      </c>
      <c r="T298" s="22">
        <f>'INPUT-Production'!L298</f>
        <v>0</v>
      </c>
      <c r="U298" s="11" t="str">
        <f>IF(T298=0,'INPUT-Settings'!$C$16,T298)</f>
        <v>no cabin</v>
      </c>
      <c r="V298" s="62">
        <f>VLOOKUP(U298,'M08, tab 4,5,6,7,8,9'!$I$31:$J$33,2,FALSE)</f>
        <v>1</v>
      </c>
      <c r="W298" s="11">
        <f>'INPUT-Production'!M298</f>
        <v>0</v>
      </c>
      <c r="X298" s="11" t="str">
        <f>IF(W298=0,'INPUT-Settings'!$C$15,W298)</f>
        <v>None</v>
      </c>
      <c r="Y298" s="62">
        <f>VLOOKUP(X298,'M08, tab 4,5,6,7,8,9'!$D$31:$E$51,2,FALSE)</f>
        <v>1</v>
      </c>
      <c r="Z298" s="55">
        <f t="shared" si="11"/>
        <v>1</v>
      </c>
      <c r="AA298" s="22">
        <f>'INPUT-Production'!N298</f>
        <v>0</v>
      </c>
      <c r="AB298" s="11" t="str">
        <f>IF(AA298=0,'INPUT-Settings'!$C$14,AA298)</f>
        <v>regular inspections</v>
      </c>
      <c r="AC298" s="11">
        <f>'INPUT-Production'!O298</f>
        <v>0</v>
      </c>
      <c r="AD298" s="11" t="str">
        <f>IF(AC298=0,'INPUT-Settings'!$C$13,AC298)</f>
        <v>No daily cleaning</v>
      </c>
      <c r="AE298" s="55">
        <f>IF(AD298="Daily Cleaning",VLOOKUP(AB298,'M08, tab 4,5,6,7,8,9'!$I$3:$K$5,3,FALSE),IF(AD298="No daily cleaning",VLOOKUP(AB298,'M08, tab 4,5,6,7,8,9'!$I$3:$J$5,2,FALSE)))</f>
        <v>0.01</v>
      </c>
      <c r="AF298" s="22">
        <f>'INPUT-Production'!P298</f>
        <v>0</v>
      </c>
      <c r="AG298" s="11" t="str">
        <f>IF(AF298=0,'INPUT-Settings'!$C$12,AF298)</f>
        <v>no control measures</v>
      </c>
      <c r="AH298" s="55">
        <f>VLOOKUP(AG298,'M08, tab 4,5,6,7,8,9'!$D$4:$E$8,2,FALSE)</f>
        <v>1</v>
      </c>
      <c r="AI298" s="22">
        <f>'INPUT-Production'!Q298</f>
        <v>0</v>
      </c>
      <c r="AJ298" s="11" t="str">
        <f>IF(AI298=0,'INPUT-Settings'!$C$10)</f>
        <v>&gt;1000 m3</v>
      </c>
      <c r="AK298" s="62">
        <f>VLOOKUP(AJ298,'M08, tab 4,5,6,7,8,9'!$N$19:$O$22,2,FALSE)</f>
        <v>3</v>
      </c>
      <c r="AL298" s="11">
        <f>'INPUT-Production'!R298</f>
        <v>0</v>
      </c>
      <c r="AM298" s="11" t="str">
        <f>IF(AL298=0,'INPUT-Settings'!$C$11,AL298)</f>
        <v>Mechanical/ natural ventilation</v>
      </c>
      <c r="AN298" s="62">
        <f>VLOOKUP(AM298,'M08, tab 4,5,6,7,8,9'!$P$19:$Q$21,2,FALSE)</f>
        <v>2</v>
      </c>
      <c r="AO298" s="55">
        <f>INDEX('M08, tab 4,5,6,7,8,9'!$J$19:$L$22,'Production-Scores'!AK298,'Production-Scores'!AN298)</f>
        <v>1.1000000000000001</v>
      </c>
    </row>
    <row r="299" spans="1:41" x14ac:dyDescent="0.3">
      <c r="A299" s="22">
        <f>'INPUT-Production'!A299</f>
        <v>0</v>
      </c>
      <c r="B299" s="2">
        <f>'INPUT-Production'!B299</f>
        <v>0</v>
      </c>
      <c r="C299" s="22">
        <f>'INPUT-Production'!C299</f>
        <v>0</v>
      </c>
      <c r="D299" s="11">
        <f>'INPUT-Production'!D299</f>
        <v>0</v>
      </c>
      <c r="E299" s="22">
        <f>'INPUT-Production'!E299</f>
        <v>0</v>
      </c>
      <c r="F299" s="2">
        <f>'INPUT-Production'!F299</f>
        <v>0</v>
      </c>
      <c r="G299" s="65">
        <f>'INPUT-Production'!G299</f>
        <v>0</v>
      </c>
      <c r="H299" s="51" t="str">
        <f>IF(C299="process","y",IF(G299=0,'INPUT-Settings'!$C$23,G299))</f>
        <v>n</v>
      </c>
      <c r="I299" s="22">
        <f>'INPUT-Production'!H299</f>
        <v>0</v>
      </c>
      <c r="J299" s="11" t="str">
        <f>IF(I299=0,'INPUT-Settings'!$C$22,I299)</f>
        <v>min</v>
      </c>
      <c r="K299" s="11">
        <f>'INPUT-Production'!I299</f>
        <v>0</v>
      </c>
      <c r="L299" s="62">
        <f>IF(AND(K299=0,C299="input"),'INPUT-Settings'!$C$18,IF(AND(K299=0,C299="output"),'INPUT-Settings'!$C$20,IF(AND(K299=0,C299="process"),'INPUT-Settings'!$C$19,K299)))</f>
        <v>0</v>
      </c>
      <c r="M299" s="55">
        <f t="shared" si="10"/>
        <v>0</v>
      </c>
      <c r="N299" s="22">
        <f>'INPUT-Production'!J299</f>
        <v>0</v>
      </c>
      <c r="O299" s="11" t="str">
        <f>IF(N299=0,'INPUT-Settings'!$C$21,'Production-Scores'!N299)</f>
        <v>4-5 days a week</v>
      </c>
      <c r="P299" s="55">
        <f>VLOOKUP('Production-Scores'!O299,'M08 tab 10,11'!$B$13:$C$18,2,FALSE)</f>
        <v>1</v>
      </c>
      <c r="Q299" s="22">
        <f>'INPUT-Production'!K299</f>
        <v>0</v>
      </c>
      <c r="R299" s="11" t="str">
        <f>IF(Q299=0,'INPUT-Settings'!$C$17,'Production-Scores'!Q299)</f>
        <v>closed containers</v>
      </c>
      <c r="S299" s="55">
        <f>VLOOKUP(R299,'S08 App. A,C'!$D$16:$E$23,2,FALSE)</f>
        <v>0</v>
      </c>
      <c r="T299" s="22">
        <f>'INPUT-Production'!L299</f>
        <v>0</v>
      </c>
      <c r="U299" s="11" t="str">
        <f>IF(T299=0,'INPUT-Settings'!$C$16,T299)</f>
        <v>no cabin</v>
      </c>
      <c r="V299" s="62">
        <f>VLOOKUP(U299,'M08, tab 4,5,6,7,8,9'!$I$31:$J$33,2,FALSE)</f>
        <v>1</v>
      </c>
      <c r="W299" s="11">
        <f>'INPUT-Production'!M299</f>
        <v>0</v>
      </c>
      <c r="X299" s="11" t="str">
        <f>IF(W299=0,'INPUT-Settings'!$C$15,W299)</f>
        <v>None</v>
      </c>
      <c r="Y299" s="62">
        <f>VLOOKUP(X299,'M08, tab 4,5,6,7,8,9'!$D$31:$E$51,2,FALSE)</f>
        <v>1</v>
      </c>
      <c r="Z299" s="55">
        <f t="shared" si="11"/>
        <v>1</v>
      </c>
      <c r="AA299" s="22">
        <f>'INPUT-Production'!N299</f>
        <v>0</v>
      </c>
      <c r="AB299" s="11" t="str">
        <f>IF(AA299=0,'INPUT-Settings'!$C$14,AA299)</f>
        <v>regular inspections</v>
      </c>
      <c r="AC299" s="11">
        <f>'INPUT-Production'!O299</f>
        <v>0</v>
      </c>
      <c r="AD299" s="11" t="str">
        <f>IF(AC299=0,'INPUT-Settings'!$C$13,AC299)</f>
        <v>No daily cleaning</v>
      </c>
      <c r="AE299" s="55">
        <f>IF(AD299="Daily Cleaning",VLOOKUP(AB299,'M08, tab 4,5,6,7,8,9'!$I$3:$K$5,3,FALSE),IF(AD299="No daily cleaning",VLOOKUP(AB299,'M08, tab 4,5,6,7,8,9'!$I$3:$J$5,2,FALSE)))</f>
        <v>0.01</v>
      </c>
      <c r="AF299" s="22">
        <f>'INPUT-Production'!P299</f>
        <v>0</v>
      </c>
      <c r="AG299" s="11" t="str">
        <f>IF(AF299=0,'INPUT-Settings'!$C$12,AF299)</f>
        <v>no control measures</v>
      </c>
      <c r="AH299" s="55">
        <f>VLOOKUP(AG299,'M08, tab 4,5,6,7,8,9'!$D$4:$E$8,2,FALSE)</f>
        <v>1</v>
      </c>
      <c r="AI299" s="22">
        <f>'INPUT-Production'!Q299</f>
        <v>0</v>
      </c>
      <c r="AJ299" s="11" t="str">
        <f>IF(AI299=0,'INPUT-Settings'!$C$10)</f>
        <v>&gt;1000 m3</v>
      </c>
      <c r="AK299" s="62">
        <f>VLOOKUP(AJ299,'M08, tab 4,5,6,7,8,9'!$N$19:$O$22,2,FALSE)</f>
        <v>3</v>
      </c>
      <c r="AL299" s="11">
        <f>'INPUT-Production'!R299</f>
        <v>0</v>
      </c>
      <c r="AM299" s="11" t="str">
        <f>IF(AL299=0,'INPUT-Settings'!$C$11,AL299)</f>
        <v>Mechanical/ natural ventilation</v>
      </c>
      <c r="AN299" s="62">
        <f>VLOOKUP(AM299,'M08, tab 4,5,6,7,8,9'!$P$19:$Q$21,2,FALSE)</f>
        <v>2</v>
      </c>
      <c r="AO299" s="55">
        <f>INDEX('M08, tab 4,5,6,7,8,9'!$J$19:$L$22,'Production-Scores'!AK299,'Production-Scores'!AN299)</f>
        <v>1.1000000000000001</v>
      </c>
    </row>
    <row r="300" spans="1:41" x14ac:dyDescent="0.3">
      <c r="A300" s="22">
        <f>'INPUT-Production'!A300</f>
        <v>0</v>
      </c>
      <c r="B300" s="2">
        <f>'INPUT-Production'!B300</f>
        <v>0</v>
      </c>
      <c r="C300" s="22">
        <f>'INPUT-Production'!C300</f>
        <v>0</v>
      </c>
      <c r="D300" s="11">
        <f>'INPUT-Production'!D300</f>
        <v>0</v>
      </c>
      <c r="E300" s="22">
        <f>'INPUT-Production'!E300</f>
        <v>0</v>
      </c>
      <c r="F300" s="2">
        <f>'INPUT-Production'!F300</f>
        <v>0</v>
      </c>
      <c r="G300" s="65">
        <f>'INPUT-Production'!G300</f>
        <v>0</v>
      </c>
      <c r="H300" s="51" t="str">
        <f>IF(C300="process","y",IF(G300=0,'INPUT-Settings'!$C$23,G300))</f>
        <v>n</v>
      </c>
      <c r="I300" s="22">
        <f>'INPUT-Production'!H300</f>
        <v>0</v>
      </c>
      <c r="J300" s="11" t="str">
        <f>IF(I300=0,'INPUT-Settings'!$C$22,I300)</f>
        <v>min</v>
      </c>
      <c r="K300" s="11">
        <f>'INPUT-Production'!I300</f>
        <v>0</v>
      </c>
      <c r="L300" s="62">
        <f>IF(AND(K300=0,C300="input"),'INPUT-Settings'!$C$18,IF(AND(K300=0,C300="output"),'INPUT-Settings'!$C$20,IF(AND(K300=0,C300="process"),'INPUT-Settings'!$C$19,K300)))</f>
        <v>0</v>
      </c>
      <c r="M300" s="55">
        <f t="shared" si="10"/>
        <v>0</v>
      </c>
      <c r="N300" s="22">
        <f>'INPUT-Production'!J300</f>
        <v>0</v>
      </c>
      <c r="O300" s="11" t="str">
        <f>IF(N300=0,'INPUT-Settings'!$C$21,'Production-Scores'!N300)</f>
        <v>4-5 days a week</v>
      </c>
      <c r="P300" s="55">
        <f>VLOOKUP('Production-Scores'!O300,'M08 tab 10,11'!$B$13:$C$18,2,FALSE)</f>
        <v>1</v>
      </c>
      <c r="Q300" s="22">
        <f>'INPUT-Production'!K300</f>
        <v>0</v>
      </c>
      <c r="R300" s="11" t="str">
        <f>IF(Q300=0,'INPUT-Settings'!$C$17,'Production-Scores'!Q300)</f>
        <v>closed containers</v>
      </c>
      <c r="S300" s="55">
        <f>VLOOKUP(R300,'S08 App. A,C'!$D$16:$E$23,2,FALSE)</f>
        <v>0</v>
      </c>
      <c r="T300" s="22">
        <f>'INPUT-Production'!L300</f>
        <v>0</v>
      </c>
      <c r="U300" s="11" t="str">
        <f>IF(T300=0,'INPUT-Settings'!$C$16,T300)</f>
        <v>no cabin</v>
      </c>
      <c r="V300" s="62">
        <f>VLOOKUP(U300,'M08, tab 4,5,6,7,8,9'!$I$31:$J$33,2,FALSE)</f>
        <v>1</v>
      </c>
      <c r="W300" s="11">
        <f>'INPUT-Production'!M300</f>
        <v>0</v>
      </c>
      <c r="X300" s="11" t="str">
        <f>IF(W300=0,'INPUT-Settings'!$C$15,W300)</f>
        <v>None</v>
      </c>
      <c r="Y300" s="62">
        <f>VLOOKUP(X300,'M08, tab 4,5,6,7,8,9'!$D$31:$E$51,2,FALSE)</f>
        <v>1</v>
      </c>
      <c r="Z300" s="55">
        <f t="shared" si="11"/>
        <v>1</v>
      </c>
      <c r="AA300" s="22">
        <f>'INPUT-Production'!N300</f>
        <v>0</v>
      </c>
      <c r="AB300" s="11" t="str">
        <f>IF(AA300=0,'INPUT-Settings'!$C$14,AA300)</f>
        <v>regular inspections</v>
      </c>
      <c r="AC300" s="11">
        <f>'INPUT-Production'!O300</f>
        <v>0</v>
      </c>
      <c r="AD300" s="11" t="str">
        <f>IF(AC300=0,'INPUT-Settings'!$C$13,AC300)</f>
        <v>No daily cleaning</v>
      </c>
      <c r="AE300" s="55">
        <f>IF(AD300="Daily Cleaning",VLOOKUP(AB300,'M08, tab 4,5,6,7,8,9'!$I$3:$K$5,3,FALSE),IF(AD300="No daily cleaning",VLOOKUP(AB300,'M08, tab 4,5,6,7,8,9'!$I$3:$J$5,2,FALSE)))</f>
        <v>0.01</v>
      </c>
      <c r="AF300" s="22">
        <f>'INPUT-Production'!P300</f>
        <v>0</v>
      </c>
      <c r="AG300" s="11" t="str">
        <f>IF(AF300=0,'INPUT-Settings'!$C$12,AF300)</f>
        <v>no control measures</v>
      </c>
      <c r="AH300" s="55">
        <f>VLOOKUP(AG300,'M08, tab 4,5,6,7,8,9'!$D$4:$E$8,2,FALSE)</f>
        <v>1</v>
      </c>
      <c r="AI300" s="22">
        <f>'INPUT-Production'!Q300</f>
        <v>0</v>
      </c>
      <c r="AJ300" s="11" t="str">
        <f>IF(AI300=0,'INPUT-Settings'!$C$10)</f>
        <v>&gt;1000 m3</v>
      </c>
      <c r="AK300" s="62">
        <f>VLOOKUP(AJ300,'M08, tab 4,5,6,7,8,9'!$N$19:$O$22,2,FALSE)</f>
        <v>3</v>
      </c>
      <c r="AL300" s="11">
        <f>'INPUT-Production'!R300</f>
        <v>0</v>
      </c>
      <c r="AM300" s="11" t="str">
        <f>IF(AL300=0,'INPUT-Settings'!$C$11,AL300)</f>
        <v>Mechanical/ natural ventilation</v>
      </c>
      <c r="AN300" s="62">
        <f>VLOOKUP(AM300,'M08, tab 4,5,6,7,8,9'!$P$19:$Q$21,2,FALSE)</f>
        <v>2</v>
      </c>
      <c r="AO300" s="55">
        <f>INDEX('M08, tab 4,5,6,7,8,9'!$J$19:$L$22,'Production-Scores'!AK300,'Production-Scores'!AN300)</f>
        <v>1.1000000000000001</v>
      </c>
    </row>
  </sheetData>
  <customSheetViews>
    <customSheetView guid="{D52AE2D4-9AC3-4AC1-8200-11FE9AE27B84}">
      <pane xSplit="4" ySplit="2" topLeftCell="AN262" activePane="bottomRight" state="frozenSplit"/>
      <selection pane="bottomRight" activeCell="J22" sqref="J22"/>
      <pageMargins left="0.7" right="0.7" top="0.78740157499999996" bottom="0.78740157499999996" header="0.3" footer="0.3"/>
      <pageSetup paperSize="9" orientation="portrait" r:id="rId1"/>
    </customSheetView>
  </customSheetViews>
  <phoneticPr fontId="0" type="noConversion"/>
  <hyperlinks>
    <hyperlink ref="AF1" location="lc" display="local controls" xr:uid="{00000000-0004-0000-0A00-000000000000}"/>
    <hyperlink ref="AC1" location="cleaning" display="cleaning" xr:uid="{00000000-0004-0000-0A00-000001000000}"/>
    <hyperlink ref="AA1" location="inspection" display="inspection" xr:uid="{00000000-0004-0000-0A00-000002000000}"/>
    <hyperlink ref="W1" location="protection_ppe" display="personal protection (PPE)" xr:uid="{00000000-0004-0000-0A00-000003000000}"/>
    <hyperlink ref="T1" location="imission_reduction" display="imission reduction Score" xr:uid="{00000000-0004-0000-0A00-000004000000}"/>
    <hyperlink ref="I1" location="exposure_duration" display="exposure duration" xr:uid="{00000000-0004-0000-0A00-000005000000}"/>
    <hyperlink ref="N1" location="exposure_frequency" display="frequency Score" xr:uid="{00000000-0004-0000-0A00-000006000000}"/>
    <hyperlink ref="Q1" location="handling_liquids" display="Handling Score" xr:uid="{00000000-0004-0000-0A00-000007000000}"/>
    <hyperlink ref="AI1" location="room_size" display="Room size " xr:uid="{00000000-0004-0000-0A00-000008000000}"/>
    <hyperlink ref="AL1" location="ventilation" display="Ventilation" xr:uid="{00000000-0004-0000-0A00-000009000000}"/>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G300"/>
  <sheetViews>
    <sheetView workbookViewId="0">
      <pane xSplit="4" ySplit="2" topLeftCell="AD3" activePane="bottomRight" state="frozenSplit"/>
      <selection activeCell="J22" sqref="J22"/>
      <selection pane="topRight" activeCell="J22" sqref="J22"/>
      <selection pane="bottomLeft" activeCell="J22" sqref="J22"/>
      <selection pane="bottomRight" activeCell="AR3" sqref="AR3"/>
    </sheetView>
  </sheetViews>
  <sheetFormatPr baseColWidth="10" defaultRowHeight="14.4" x14ac:dyDescent="0.3"/>
  <cols>
    <col min="1" max="1" width="5" style="68" customWidth="1"/>
    <col min="2" max="2" width="3.5546875" style="69" customWidth="1"/>
    <col min="3" max="3" width="11.44140625" style="69"/>
    <col min="4" max="4" width="16.5546875" style="69" bestFit="1" customWidth="1"/>
    <col min="5" max="5" width="14.5546875" style="11" bestFit="1" customWidth="1"/>
    <col min="6" max="6" width="20.5546875" style="11" customWidth="1"/>
    <col min="7" max="7" width="7.5546875" style="11" bestFit="1" customWidth="1"/>
    <col min="8" max="8" width="5" style="11" customWidth="1"/>
    <col min="9" max="9" width="5.44140625" style="11" customWidth="1"/>
    <col min="10" max="10" width="11.44140625" style="22"/>
    <col min="11" max="13" width="4.6640625" style="11" bestFit="1" customWidth="1"/>
    <col min="14" max="14" width="7.6640625" style="11" bestFit="1" customWidth="1"/>
    <col min="15" max="15" width="3.109375" style="11" bestFit="1" customWidth="1"/>
    <col min="16" max="16" width="4.44140625" style="11" bestFit="1" customWidth="1"/>
    <col min="17" max="17" width="9.88671875" style="55" bestFit="1" customWidth="1"/>
    <col min="18" max="18" width="9" style="22" bestFit="1" customWidth="1"/>
    <col min="19" max="19" width="3.44140625" style="11" bestFit="1" customWidth="1"/>
    <col min="20" max="20" width="3.109375" style="11" bestFit="1" customWidth="1"/>
    <col min="21" max="21" width="4.44140625" style="11" bestFit="1" customWidth="1"/>
    <col min="22" max="22" width="7.6640625" style="11" bestFit="1" customWidth="1"/>
    <col min="23" max="23" width="3.109375" style="11" bestFit="1" customWidth="1"/>
    <col min="24" max="24" width="4.44140625" style="11" bestFit="1" customWidth="1"/>
    <col min="25" max="25" width="5.33203125" style="51" customWidth="1"/>
    <col min="26" max="26" width="8.109375" style="11" bestFit="1" customWidth="1"/>
    <col min="27" max="27" width="8.44140625" style="11" bestFit="1" customWidth="1"/>
    <col min="28" max="28" width="5.109375" style="11" bestFit="1" customWidth="1"/>
    <col min="29" max="29" width="3.109375" style="11" bestFit="1" customWidth="1"/>
    <col min="30" max="30" width="4.44140625" style="11" bestFit="1" customWidth="1"/>
    <col min="31" max="31" width="5.109375" style="11" customWidth="1"/>
    <col min="32" max="32" width="4.109375" style="11" customWidth="1"/>
    <col min="33" max="33" width="4.44140625" style="11" bestFit="1" customWidth="1"/>
    <col min="34" max="34" width="5.33203125" style="51" customWidth="1"/>
    <col min="35" max="35" width="10" style="55" bestFit="1" customWidth="1"/>
    <col min="36" max="36" width="10.88671875" style="11" customWidth="1"/>
    <col min="37" max="37" width="3.44140625" style="11" bestFit="1" customWidth="1"/>
    <col min="38" max="38" width="3.109375" style="11" bestFit="1" customWidth="1"/>
    <col min="39" max="39" width="4.44140625" style="11" bestFit="1" customWidth="1"/>
    <col min="40" max="40" width="7.6640625" style="11" bestFit="1" customWidth="1"/>
    <col min="41" max="41" width="6.33203125" style="11" customWidth="1"/>
    <col min="42" max="42" width="4.44140625" style="11" bestFit="1" customWidth="1"/>
    <col min="43" max="43" width="4.88671875" style="51" bestFit="1" customWidth="1"/>
    <col min="44" max="44" width="7.6640625" style="11" bestFit="1" customWidth="1"/>
    <col min="45" max="45" width="12.33203125" style="11" customWidth="1"/>
    <col min="46" max="46" width="4.6640625" style="11" bestFit="1" customWidth="1"/>
    <col min="47" max="47" width="3.109375" style="11" bestFit="1" customWidth="1"/>
    <col min="48" max="48" width="4.44140625" style="11" bestFit="1" customWidth="1"/>
    <col min="49" max="49" width="7.6640625" style="11" bestFit="1" customWidth="1"/>
    <col min="50" max="50" width="6.33203125" style="11" customWidth="1"/>
    <col min="51" max="51" width="4.44140625" style="11" bestFit="1" customWidth="1"/>
    <col min="52" max="52" width="4.88671875" style="51" bestFit="1" customWidth="1"/>
    <col min="53" max="53" width="7.5546875" style="11" customWidth="1"/>
    <col min="54" max="54" width="3.44140625" style="11" bestFit="1" customWidth="1"/>
    <col min="55" max="55" width="3.109375" style="11" bestFit="1" customWidth="1"/>
    <col min="56" max="56" width="4.44140625" style="11" bestFit="1" customWidth="1"/>
    <col min="57" max="57" width="5.109375" style="11" customWidth="1"/>
    <col min="58" max="58" width="6.33203125" style="11" customWidth="1"/>
    <col min="59" max="59" width="6.44140625" style="11" customWidth="1"/>
    <col min="60" max="60" width="4.88671875" style="51" bestFit="1" customWidth="1"/>
    <col min="61" max="61" width="7" style="11" customWidth="1"/>
    <col min="62" max="62" width="5.109375" style="11" bestFit="1" customWidth="1"/>
    <col min="63" max="63" width="3.109375" style="11" bestFit="1" customWidth="1"/>
    <col min="64" max="64" width="4.44140625" style="11" bestFit="1" customWidth="1"/>
    <col min="65" max="65" width="5.109375" style="11" customWidth="1"/>
    <col min="66" max="66" width="5.44140625" style="11" customWidth="1"/>
    <col min="67" max="67" width="6.109375" style="11" customWidth="1"/>
    <col min="68" max="68" width="4.88671875" style="51" bestFit="1" customWidth="1"/>
    <col min="69" max="69" width="7.5546875" style="11" bestFit="1" customWidth="1"/>
    <col min="70" max="70" width="5.109375" style="11" bestFit="1" customWidth="1"/>
    <col min="71" max="71" width="5.44140625" style="11" customWidth="1"/>
    <col min="72" max="72" width="4.44140625" style="11" bestFit="1" customWidth="1"/>
    <col min="73" max="73" width="7.6640625" style="11" bestFit="1" customWidth="1"/>
    <col min="74" max="74" width="3.109375" style="11" bestFit="1" customWidth="1"/>
    <col min="75" max="75" width="4.44140625" style="11" bestFit="1" customWidth="1"/>
    <col min="76" max="76" width="4.88671875" style="51" bestFit="1" customWidth="1"/>
    <col min="77" max="77" width="11.44140625" style="55"/>
    <col min="79" max="79" width="5.109375" bestFit="1" customWidth="1"/>
    <col min="80" max="80" width="4" bestFit="1" customWidth="1"/>
    <col min="81" max="81" width="4.44140625" bestFit="1" customWidth="1"/>
    <col min="82" max="84" width="7.6640625" bestFit="1" customWidth="1"/>
    <col min="85" max="85" width="6" style="52" customWidth="1"/>
    <col min="87" max="87" width="3.44140625" bestFit="1" customWidth="1"/>
    <col min="88" max="88" width="3.109375" bestFit="1" customWidth="1"/>
    <col min="89" max="89" width="4.44140625" bestFit="1" customWidth="1"/>
    <col min="90" max="92" width="7.6640625" bestFit="1" customWidth="1"/>
    <col min="93" max="93" width="5.88671875" style="52" bestFit="1" customWidth="1"/>
    <col min="95" max="95" width="5.109375" bestFit="1" customWidth="1"/>
    <col min="96" max="96" width="3.109375" bestFit="1" customWidth="1"/>
    <col min="97" max="97" width="4.44140625" bestFit="1" customWidth="1"/>
    <col min="98" max="100" width="7.6640625" bestFit="1" customWidth="1"/>
    <col min="101" max="101" width="5.88671875" style="52" bestFit="1" customWidth="1"/>
    <col min="102" max="102" width="9" customWidth="1"/>
    <col min="103" max="105" width="6" bestFit="1" customWidth="1"/>
    <col min="106" max="106" width="7.6640625" bestFit="1" customWidth="1"/>
    <col min="107" max="107" width="9.6640625" customWidth="1"/>
    <col min="108" max="108" width="7.5546875" customWidth="1"/>
    <col min="109" max="109" width="5.88671875" style="52" bestFit="1" customWidth="1"/>
    <col min="110" max="110" width="7.6640625" style="52" bestFit="1" customWidth="1"/>
    <col min="111" max="111" width="11.44140625" style="52"/>
  </cols>
  <sheetData>
    <row r="1" spans="1:111" s="39" customFormat="1" x14ac:dyDescent="0.3">
      <c r="A1" s="40"/>
      <c r="B1" s="41"/>
      <c r="C1" s="41"/>
      <c r="D1" s="41"/>
      <c r="E1" s="41" t="s">
        <v>177</v>
      </c>
      <c r="F1" s="41" t="s">
        <v>238</v>
      </c>
      <c r="G1" s="41" t="s">
        <v>241</v>
      </c>
      <c r="H1" s="41"/>
      <c r="I1" s="41"/>
      <c r="J1" s="82" t="s">
        <v>239</v>
      </c>
      <c r="K1" s="41" t="s">
        <v>247</v>
      </c>
      <c r="L1" s="41"/>
      <c r="M1" s="41"/>
      <c r="N1" s="41" t="s">
        <v>252</v>
      </c>
      <c r="O1" s="41"/>
      <c r="P1" s="41"/>
      <c r="Q1" s="58"/>
      <c r="R1" s="82" t="s">
        <v>246</v>
      </c>
      <c r="S1" s="41" t="s">
        <v>253</v>
      </c>
      <c r="T1" s="41"/>
      <c r="U1" s="41"/>
      <c r="V1" s="41" t="s">
        <v>252</v>
      </c>
      <c r="W1" s="41"/>
      <c r="X1" s="41"/>
      <c r="Y1" s="57"/>
      <c r="Z1" s="41"/>
      <c r="AA1" s="41"/>
      <c r="AB1" s="41" t="s">
        <v>265</v>
      </c>
      <c r="AC1" s="41"/>
      <c r="AD1" s="41"/>
      <c r="AE1" s="41" t="s">
        <v>252</v>
      </c>
      <c r="AF1" s="41"/>
      <c r="AG1" s="41"/>
      <c r="AH1" s="57"/>
      <c r="AI1" s="58" t="s">
        <v>114</v>
      </c>
      <c r="AJ1" s="57" t="s">
        <v>239</v>
      </c>
      <c r="AK1" s="41" t="s">
        <v>334</v>
      </c>
      <c r="AL1" s="41"/>
      <c r="AM1" s="41"/>
      <c r="AN1" s="41" t="s">
        <v>252</v>
      </c>
      <c r="AO1" s="41"/>
      <c r="AP1" s="41"/>
      <c r="AQ1" s="57"/>
      <c r="AR1" s="57" t="s">
        <v>242</v>
      </c>
      <c r="AS1" s="41"/>
      <c r="AT1" s="41" t="s">
        <v>335</v>
      </c>
      <c r="AU1" s="41"/>
      <c r="AV1" s="41"/>
      <c r="AW1" s="41"/>
      <c r="AX1" s="41"/>
      <c r="AY1" s="41"/>
      <c r="AZ1" s="57"/>
      <c r="BA1" s="57" t="s">
        <v>260</v>
      </c>
      <c r="BB1" s="41" t="s">
        <v>337</v>
      </c>
      <c r="BC1" s="41"/>
      <c r="BD1" s="41"/>
      <c r="BE1" s="41" t="s">
        <v>252</v>
      </c>
      <c r="BF1" s="41"/>
      <c r="BG1" s="41"/>
      <c r="BH1" s="57"/>
      <c r="BI1" s="41" t="s">
        <v>264</v>
      </c>
      <c r="BJ1" s="41" t="s">
        <v>339</v>
      </c>
      <c r="BK1" s="41"/>
      <c r="BL1" s="41"/>
      <c r="BM1" s="41" t="s">
        <v>252</v>
      </c>
      <c r="BN1" s="41"/>
      <c r="BO1" s="41"/>
      <c r="BP1" s="57"/>
      <c r="BQ1" s="41" t="s">
        <v>168</v>
      </c>
      <c r="BR1" s="41" t="s">
        <v>341</v>
      </c>
      <c r="BS1" s="41"/>
      <c r="BT1" s="41"/>
      <c r="BU1" s="41" t="s">
        <v>252</v>
      </c>
      <c r="BV1" s="41"/>
      <c r="BW1" s="41"/>
      <c r="BX1" s="57"/>
      <c r="BY1" s="58" t="s">
        <v>268</v>
      </c>
      <c r="BZ1" s="39" t="s">
        <v>269</v>
      </c>
      <c r="CA1" s="39" t="s">
        <v>343</v>
      </c>
      <c r="CD1" s="39" t="s">
        <v>252</v>
      </c>
      <c r="CG1" s="67"/>
      <c r="CH1" s="39" t="s">
        <v>270</v>
      </c>
      <c r="CI1" s="39" t="s">
        <v>345</v>
      </c>
      <c r="CL1" s="39" t="s">
        <v>252</v>
      </c>
      <c r="CO1" s="67"/>
      <c r="CP1" s="39" t="s">
        <v>271</v>
      </c>
      <c r="CQ1" s="39" t="s">
        <v>347</v>
      </c>
      <c r="CT1" s="39" t="s">
        <v>252</v>
      </c>
      <c r="CW1" s="67"/>
      <c r="CX1" s="39" t="s">
        <v>48</v>
      </c>
      <c r="CY1" s="39" t="s">
        <v>349</v>
      </c>
      <c r="DB1" s="39" t="s">
        <v>252</v>
      </c>
      <c r="DE1" s="67"/>
      <c r="DF1" s="67" t="s">
        <v>272</v>
      </c>
      <c r="DG1" s="67"/>
    </row>
    <row r="2" spans="1:111" s="39" customFormat="1" x14ac:dyDescent="0.3">
      <c r="A2" s="48" t="s">
        <v>12</v>
      </c>
      <c r="B2" s="49" t="s">
        <v>133</v>
      </c>
      <c r="C2" s="49" t="s">
        <v>164</v>
      </c>
      <c r="D2" s="49" t="s">
        <v>114</v>
      </c>
      <c r="E2" s="49" t="s">
        <v>609</v>
      </c>
      <c r="F2" s="49" t="s">
        <v>227</v>
      </c>
      <c r="G2" s="49" t="s">
        <v>180</v>
      </c>
      <c r="H2" s="49" t="s">
        <v>181</v>
      </c>
      <c r="I2" s="49" t="s">
        <v>182</v>
      </c>
      <c r="J2" s="48" t="s">
        <v>240</v>
      </c>
      <c r="K2" s="49" t="s">
        <v>180</v>
      </c>
      <c r="L2" s="49" t="s">
        <v>181</v>
      </c>
      <c r="M2" s="49" t="s">
        <v>182</v>
      </c>
      <c r="N2" s="49" t="s">
        <v>180</v>
      </c>
      <c r="O2" s="49" t="s">
        <v>181</v>
      </c>
      <c r="P2" s="49" t="s">
        <v>182</v>
      </c>
      <c r="Q2" s="70" t="s">
        <v>245</v>
      </c>
      <c r="R2" s="48" t="s">
        <v>243</v>
      </c>
      <c r="S2" s="49" t="s">
        <v>180</v>
      </c>
      <c r="T2" s="49" t="s">
        <v>181</v>
      </c>
      <c r="U2" s="49" t="s">
        <v>182</v>
      </c>
      <c r="V2" s="49" t="s">
        <v>180</v>
      </c>
      <c r="W2" s="49" t="s">
        <v>181</v>
      </c>
      <c r="X2" s="49" t="s">
        <v>182</v>
      </c>
      <c r="Y2" s="59" t="s">
        <v>248</v>
      </c>
      <c r="Z2" s="49" t="s">
        <v>250</v>
      </c>
      <c r="AA2" s="49" t="s">
        <v>147</v>
      </c>
      <c r="AB2" s="49" t="s">
        <v>180</v>
      </c>
      <c r="AC2" s="49" t="s">
        <v>181</v>
      </c>
      <c r="AD2" s="49" t="s">
        <v>182</v>
      </c>
      <c r="AE2" s="49" t="s">
        <v>180</v>
      </c>
      <c r="AF2" s="49" t="s">
        <v>181</v>
      </c>
      <c r="AG2" s="49" t="s">
        <v>182</v>
      </c>
      <c r="AH2" s="59" t="s">
        <v>263</v>
      </c>
      <c r="AI2" s="70" t="s">
        <v>254</v>
      </c>
      <c r="AJ2" s="49" t="s">
        <v>256</v>
      </c>
      <c r="AK2" s="49" t="s">
        <v>180</v>
      </c>
      <c r="AL2" s="49" t="s">
        <v>181</v>
      </c>
      <c r="AM2" s="49" t="s">
        <v>182</v>
      </c>
      <c r="AN2" s="49" t="s">
        <v>180</v>
      </c>
      <c r="AO2" s="49" t="s">
        <v>181</v>
      </c>
      <c r="AP2" s="49" t="s">
        <v>182</v>
      </c>
      <c r="AQ2" s="59" t="s">
        <v>266</v>
      </c>
      <c r="AR2" s="49" t="s">
        <v>257</v>
      </c>
      <c r="AS2" s="49" t="s">
        <v>256</v>
      </c>
      <c r="AT2" s="49" t="s">
        <v>180</v>
      </c>
      <c r="AU2" s="49" t="s">
        <v>181</v>
      </c>
      <c r="AV2" s="49" t="s">
        <v>182</v>
      </c>
      <c r="AW2" s="49" t="s">
        <v>180</v>
      </c>
      <c r="AX2" s="49" t="s">
        <v>181</v>
      </c>
      <c r="AY2" s="49" t="s">
        <v>182</v>
      </c>
      <c r="AZ2" s="59" t="s">
        <v>336</v>
      </c>
      <c r="BA2" s="49" t="s">
        <v>260</v>
      </c>
      <c r="BB2" s="49" t="s">
        <v>180</v>
      </c>
      <c r="BC2" s="49" t="s">
        <v>181</v>
      </c>
      <c r="BD2" s="49" t="s">
        <v>182</v>
      </c>
      <c r="BE2" s="49" t="s">
        <v>180</v>
      </c>
      <c r="BF2" s="49" t="s">
        <v>181</v>
      </c>
      <c r="BG2" s="49" t="s">
        <v>182</v>
      </c>
      <c r="BH2" s="59" t="s">
        <v>338</v>
      </c>
      <c r="BI2" s="49" t="s">
        <v>264</v>
      </c>
      <c r="BJ2" s="49" t="s">
        <v>180</v>
      </c>
      <c r="BK2" s="49" t="s">
        <v>181</v>
      </c>
      <c r="BL2" s="49" t="s">
        <v>182</v>
      </c>
      <c r="BM2" s="49" t="s">
        <v>180</v>
      </c>
      <c r="BN2" s="49" t="s">
        <v>181</v>
      </c>
      <c r="BO2" s="49" t="s">
        <v>182</v>
      </c>
      <c r="BP2" s="59" t="s">
        <v>340</v>
      </c>
      <c r="BQ2" s="49" t="s">
        <v>168</v>
      </c>
      <c r="BR2" s="49" t="s">
        <v>180</v>
      </c>
      <c r="BS2" s="49" t="s">
        <v>181</v>
      </c>
      <c r="BT2" s="49" t="s">
        <v>182</v>
      </c>
      <c r="BU2" s="49" t="s">
        <v>180</v>
      </c>
      <c r="BV2" s="49" t="s">
        <v>181</v>
      </c>
      <c r="BW2" s="49" t="s">
        <v>182</v>
      </c>
      <c r="BX2" s="59" t="s">
        <v>342</v>
      </c>
      <c r="BY2" s="70" t="s">
        <v>254</v>
      </c>
      <c r="BZ2" s="39" t="s">
        <v>269</v>
      </c>
      <c r="CA2" s="39" t="s">
        <v>180</v>
      </c>
      <c r="CB2" s="39" t="s">
        <v>181</v>
      </c>
      <c r="CC2" s="39" t="s">
        <v>182</v>
      </c>
      <c r="CD2" s="39" t="s">
        <v>180</v>
      </c>
      <c r="CE2" s="39" t="s">
        <v>181</v>
      </c>
      <c r="CF2" s="39" t="s">
        <v>182</v>
      </c>
      <c r="CG2" s="67" t="s">
        <v>344</v>
      </c>
      <c r="CH2" s="39" t="s">
        <v>270</v>
      </c>
      <c r="CI2" s="39" t="s">
        <v>180</v>
      </c>
      <c r="CJ2" s="39" t="s">
        <v>181</v>
      </c>
      <c r="CK2" s="39" t="s">
        <v>182</v>
      </c>
      <c r="CL2" s="39" t="s">
        <v>180</v>
      </c>
      <c r="CM2" s="39" t="s">
        <v>181</v>
      </c>
      <c r="CN2" s="39" t="s">
        <v>182</v>
      </c>
      <c r="CO2" s="67" t="s">
        <v>346</v>
      </c>
      <c r="CP2" s="39" t="s">
        <v>271</v>
      </c>
      <c r="CQ2" s="39" t="s">
        <v>180</v>
      </c>
      <c r="CR2" s="39" t="s">
        <v>181</v>
      </c>
      <c r="CS2" s="39" t="s">
        <v>182</v>
      </c>
      <c r="CT2" s="39" t="s">
        <v>180</v>
      </c>
      <c r="CU2" s="39" t="s">
        <v>181</v>
      </c>
      <c r="CV2" s="39" t="s">
        <v>182</v>
      </c>
      <c r="CW2" s="67" t="s">
        <v>348</v>
      </c>
      <c r="CX2" s="39" t="s">
        <v>48</v>
      </c>
      <c r="CY2" s="39" t="s">
        <v>180</v>
      </c>
      <c r="CZ2" s="39" t="s">
        <v>181</v>
      </c>
      <c r="DA2" s="39" t="s">
        <v>182</v>
      </c>
      <c r="DB2" s="39" t="s">
        <v>180</v>
      </c>
      <c r="DC2" s="39" t="s">
        <v>181</v>
      </c>
      <c r="DD2" s="39" t="s">
        <v>182</v>
      </c>
      <c r="DE2" s="67" t="s">
        <v>350</v>
      </c>
      <c r="DF2" s="67" t="s">
        <v>254</v>
      </c>
      <c r="DG2" s="67" t="s">
        <v>238</v>
      </c>
    </row>
    <row r="3" spans="1:111" x14ac:dyDescent="0.3">
      <c r="A3" s="68">
        <f>'INPUT-Production'!A3</f>
        <v>1</v>
      </c>
      <c r="B3" s="69" t="str">
        <f>VLOOKUP(A3,'INPUT-Production'!A:B,2,FALSE)</f>
        <v>upstream: ethanol</v>
      </c>
      <c r="C3" s="69" t="str">
        <f>'INPUT-Production'!C3</f>
        <v>input</v>
      </c>
      <c r="D3" s="69" t="str">
        <f>'INPUT-Production'!D3</f>
        <v>naphta</v>
      </c>
      <c r="E3" s="11" t="str">
        <f>VLOOKUP(D3,'INPUT-Substances'!A:C,2,FALSE)</f>
        <v>liquid</v>
      </c>
      <c r="F3" s="11" t="str">
        <f>IF(ISBLANK('INPUT-Skin'!E3),'INPUT-Settings'!$C$30,FALSE)</f>
        <v>Immersion</v>
      </c>
      <c r="G3" s="32">
        <f>IF(E3="liquid",VLOOKUP('Skin-MT Hand'!F3,'W03, tab 8'!$H$12:$K$17,2,FALSE),IF(E3="solid",VLOOKUP('Skin-MT Hand'!F3,'W03, tab 8'!$H$3:$K$8,2,FALSE),IF(E3="gas","")))</f>
        <v>0.5</v>
      </c>
      <c r="H3" s="11">
        <f>IF(E3="liquid",VLOOKUP('Skin-MT Hand'!F3,'W03, tab 8'!$H$12:$K$17,3,FALSE),IF(E3="solid",VLOOKUP('Skin-MT Hand'!F3,'W03, tab 8'!$H$3:$K$8,3,FALSE),IF(E3="gas","")))</f>
        <v>0.5</v>
      </c>
      <c r="I3" s="11">
        <f>IF(E3="liquid",VLOOKUP('Skin-MT Hand'!F3,'W03, tab 8'!$H$12:$K$17,4,FALSE),IF(E3="solid",VLOOKUP('Skin-MT Hand'!F3,'W03, tab 8'!$H$3:$K$8,4,FALSE),IF(E3="gas","")))</f>
        <v>0</v>
      </c>
      <c r="J3" s="22" t="str">
        <f>IF(E3="liquid",VLOOKUP(D3,'INPUT-Substances'!A:E,5,FALSE),"")</f>
        <v>like oil/grease</v>
      </c>
      <c r="K3" s="11">
        <f>IF($E3="liquid",VLOOKUP(J3,'G03, tab 1'!$C$3:$F$6,2,FALSE),"")</f>
        <v>3</v>
      </c>
      <c r="L3" s="11">
        <f>IF($E3="liquid",VLOOKUP(J3,'G03, tab 1'!$C$3:$F$6,3,FALSE),"")</f>
        <v>3</v>
      </c>
      <c r="M3" s="11">
        <f>IF($E3="liquid",VLOOKUP(J3,'G03, tab 1'!$C$3:$F$6,4,FALSE),"")</f>
        <v>0.3</v>
      </c>
      <c r="N3" s="11">
        <f>IF(OR($E3="gas",$E3="solid"),"",G3*K3)</f>
        <v>1.5</v>
      </c>
      <c r="O3" s="11">
        <f>IF(OR($E3="gas",$E3="solid"),"",H3*L3)</f>
        <v>1.5</v>
      </c>
      <c r="P3" s="11">
        <f>IF(OR($E3="gas",$E3="solid"),"",I3*M3)</f>
        <v>0</v>
      </c>
      <c r="Q3" s="55">
        <f>IF(E3="liquid",SUM(N3:P3),"")</f>
        <v>3</v>
      </c>
      <c r="R3" s="22" t="str">
        <f>IF(E3="solid",VLOOKUP('Skin-MT Hand'!D3,'INPUT-Substances'!A:F,6,FALSE),"")</f>
        <v/>
      </c>
      <c r="S3" s="11" t="str">
        <f>IF($R3="","",VLOOKUP($R3,'M08,G03'!$B$4:$G$9,4,FALSE))</f>
        <v/>
      </c>
      <c r="T3" s="11" t="str">
        <f>IF($R3="","",VLOOKUP($R3,'M08,G03'!$B$4:$G$9,5,FALSE))</f>
        <v/>
      </c>
      <c r="U3" s="11" t="str">
        <f>IF($R3="","",VLOOKUP($R3,'M08,G03'!$B$4:$G$9,6,FALSE))</f>
        <v/>
      </c>
      <c r="V3" s="11" t="str">
        <f>IF($E3="solid",G3*S3,"")</f>
        <v/>
      </c>
      <c r="W3" s="11" t="str">
        <f>IF($E3="solid",H3*T3,"")</f>
        <v/>
      </c>
      <c r="X3" s="11" t="str">
        <f>IF($E3="solid",I3*U3,"")</f>
        <v/>
      </c>
      <c r="Y3" s="51" t="str">
        <f>IF(E3="solid",SUM(V3:X3),"")</f>
        <v/>
      </c>
      <c r="Z3" s="11" t="str">
        <f>IF(E3="solid",'INPUT-Skin'!F3,"")</f>
        <v/>
      </c>
      <c r="AA3" s="11" t="str">
        <f>IF(AND(E3="solid",Z3=0),'INPUT-Settings'!$C$31,Z3)</f>
        <v/>
      </c>
      <c r="AB3" s="11" t="str">
        <f>IF($E3="solid",VLOOKUP($AA3,'G03, tab 1'!$C$13:$F$14,2,FALSE),"")</f>
        <v/>
      </c>
      <c r="AC3" s="11" t="str">
        <f>IF($E3="solid",VLOOKUP($AA3,'G03, tab 1'!$C$13:$F$14,3,FALSE),"")</f>
        <v/>
      </c>
      <c r="AD3" s="11" t="str">
        <f>IF($E3="solid",VLOOKUP($AA3,'G03, tab 1'!$C$13:$F$14,4,FALSE),"")</f>
        <v/>
      </c>
      <c r="AE3" s="11" t="str">
        <f>IF($E3="solid",G3*AB3,"")</f>
        <v/>
      </c>
      <c r="AF3" s="11" t="str">
        <f>IF($E3="solid",H3*AC3,"")</f>
        <v/>
      </c>
      <c r="AG3" s="11" t="str">
        <f>IF($E3="solid",I3*AD3,"")</f>
        <v/>
      </c>
      <c r="AH3" s="51" t="str">
        <f>IF(E3="solid",SUM(AE3:AG3),"")</f>
        <v/>
      </c>
      <c r="AI3" s="55">
        <f>IF(E3="liquid",Q3,IF(E3="solid",Y3*AH3,""))</f>
        <v>3</v>
      </c>
      <c r="AJ3" s="11" t="str">
        <f>IF(AND(E3="liquid",'INPUT-Production'!F3&gt;'INPUT-Settings'!$C$32),'G03, tab 1'!$C$17,IF(AND(E3="liquid",'INPUT-Production'!F3&lt;'INPUT-Settings'!$C$32),'G03, tab 1'!$C$16,""))</f>
        <v>normal and elevated temperature</v>
      </c>
      <c r="AK3" s="11">
        <f>IF($E3="liquid",VLOOKUP($AJ3,'G03, tab 1'!$C$16:$F$17,2,FALSE),"")</f>
        <v>1</v>
      </c>
      <c r="AL3" s="11">
        <f>IF($E3="liquid",VLOOKUP($AJ3,'G03, tab 1'!$C$16:$F$17,3,FALSE),"")</f>
        <v>1</v>
      </c>
      <c r="AM3" s="11">
        <f>IF($E3="liquid",VLOOKUP($AJ3,'G03, tab 1'!$C$16:$F$17,4,FALSE),"")</f>
        <v>1</v>
      </c>
      <c r="AN3" s="11">
        <f>IF($E3="liquid",G3*AK3,"")</f>
        <v>0.5</v>
      </c>
      <c r="AO3" s="11">
        <f>IF($E3="liquid",H3*AL3,"")</f>
        <v>0.5</v>
      </c>
      <c r="AP3" s="11">
        <f>IF($E3="liquid",I3*AM3,"")</f>
        <v>0</v>
      </c>
      <c r="AQ3" s="51">
        <f>IF(E3="liquid",SUM(AN3:AP3),"")</f>
        <v>1</v>
      </c>
      <c r="AR3" s="11" t="str">
        <f>IF(ISBLANK(VLOOKUP(D3,'INPUT-Substances'!A:G,7,FALSE)),"",VLOOKUP(D3,'INPUT-Substances'!A:G,7,FALSE))</f>
        <v/>
      </c>
      <c r="AS3" s="11" t="str">
        <f>IF(AR3="","",IF(AND(E3="solid",'INPUT-Production'!F3&gt;'Skin-MT Hand'!AR3),'G03, tab 1'!$C$19,IF(AND(E3="solid",'INPUT-Production'!F3&lt;'Skin-MT Hand'!AR3),'G03, tab 1'!$C$18,"")))</f>
        <v/>
      </c>
      <c r="AT3" s="11" t="str">
        <f>IF($E3="solid",VLOOKUP($AS3,'G03, tab 1'!$C$18:$F$19,2,FALSE),"")</f>
        <v/>
      </c>
      <c r="AU3" s="11" t="str">
        <f>IF($E3="solid",VLOOKUP($AS3,'G03, tab 1'!$C$18:$F$19,3,FALSE),"")</f>
        <v/>
      </c>
      <c r="AV3" s="11" t="str">
        <f>IF($E3="solid",VLOOKUP($AS3,'G03, tab 1'!$C$18:$F$19,4,FALSE),"")</f>
        <v/>
      </c>
      <c r="AW3" s="11" t="str">
        <f>IF($E3="solid",G3*AT3,"")</f>
        <v/>
      </c>
      <c r="AX3" s="11" t="str">
        <f>IF($E3="solid",H3*AU3,"")</f>
        <v/>
      </c>
      <c r="AY3" s="11" t="str">
        <f>IF($E3="solid",I3*AV3,"")</f>
        <v/>
      </c>
      <c r="AZ3" s="51" t="str">
        <f t="shared" ref="AZ3:AZ34" si="0">IF(E3="solid",SUM(AW3:AY3,0),"")</f>
        <v/>
      </c>
      <c r="BA3" s="11" t="str">
        <f>IF(E3="gas","",IF(ISBLANK('INPUT-Skin'!G3),'INPUT-Settings'!$C$33,'INPUT-Skin'!G3))</f>
        <v>Restricted workspace</v>
      </c>
      <c r="BB3" s="11">
        <f>IF($E3="gas","",VLOOKUP($BA3,'G03, tab 1'!$C$24:$F$25,2,FALSE))</f>
        <v>3</v>
      </c>
      <c r="BC3" s="11">
        <f>IF($E3="gas","",VLOOKUP($BA3,'G03, tab 1'!$C$24:$F$25,3,FALSE))</f>
        <v>3</v>
      </c>
      <c r="BD3" s="11">
        <f>IF($E3="gas","",VLOOKUP($BA3,'G03, tab 1'!$C$24:$F$25,4,FALSE))</f>
        <v>3</v>
      </c>
      <c r="BE3" s="11">
        <f>IF($E3="gas","",G3*BB3)</f>
        <v>1.5</v>
      </c>
      <c r="BF3" s="11">
        <f>IF($E3="gas","",H3*BC3)</f>
        <v>1.5</v>
      </c>
      <c r="BG3" s="11">
        <f>IF($E3="gas","",I3*BD3)</f>
        <v>0</v>
      </c>
      <c r="BH3" s="186">
        <f>IF(E3="gas","",SUM(BE3:BG3))</f>
        <v>3</v>
      </c>
      <c r="BI3" s="11" t="str">
        <f>IF(E3="gas","",IF(ISBLANK('INPUT-Skin'!H3),'INPUT-Settings'!$C$34,'INPUT-Skin'!H3))</f>
        <v>at or below waistlevel</v>
      </c>
      <c r="BJ3" s="11">
        <f>IF($E3="gas","",VLOOKUP($BI3,'G03, tab 1'!$C$26:$F$27,3,FALSE))</f>
        <v>1</v>
      </c>
      <c r="BK3" s="11">
        <f>IF($E3="gas","",VLOOKUP($BI3,'G03, tab 1'!$C$26:$F$27,2,FALSE))</f>
        <v>1</v>
      </c>
      <c r="BL3" s="11">
        <f>IF($E3="gas","",VLOOKUP($BI3,'G03, tab 1'!$C$26:$F$27,4,FALSE))</f>
        <v>1</v>
      </c>
      <c r="BM3" s="11">
        <f>IF($E3="gas","",G3*BJ3)</f>
        <v>0.5</v>
      </c>
      <c r="BN3" s="11">
        <f>IF($E3="gas","",H3*BK3)</f>
        <v>0.5</v>
      </c>
      <c r="BO3" s="11">
        <f>IF($E3="gas","",I3*BL3)</f>
        <v>0</v>
      </c>
      <c r="BP3" s="51">
        <f t="shared" ref="BP3:BP34" si="1">IF(OR(E3="solid",E3="liquid"),SUM(BM3:BO3),"")</f>
        <v>1</v>
      </c>
      <c r="BQ3" s="11" t="str">
        <f>IF(E3="gas","",IF(ISBLANK('INPUT-Skin'!I3),'INPUT-Settings'!$C$35,'INPUT-Skin'!I3))</f>
        <v>Normal</v>
      </c>
      <c r="BR3" s="11">
        <f>IF($E3="gas","",VLOOKUP($BQ3,'G03, tab 1'!$C$28:$F$30,2,FALSE))</f>
        <v>1</v>
      </c>
      <c r="BS3" s="11">
        <f>IF($E3="gas","",VLOOKUP($BQ3,'G03, tab 1'!$C$28:$F$30,3,FALSE))</f>
        <v>1</v>
      </c>
      <c r="BT3" s="11">
        <f>IF($E3="gas","",VLOOKUP($BQ3,'G03, tab 1'!$C$28:$F$30,4,FALSE))</f>
        <v>1</v>
      </c>
      <c r="BU3" s="11">
        <f>IF($E3="gas","",G3*BR3)</f>
        <v>0.5</v>
      </c>
      <c r="BV3" s="11">
        <f>IF($E3="gas","",H3*BS3)</f>
        <v>0.5</v>
      </c>
      <c r="BW3" s="11">
        <f>IF($E3="gas","",I3*BT3)</f>
        <v>0</v>
      </c>
      <c r="BX3" s="51">
        <f t="shared" ref="BX3:BX34" si="2">IF(OR(E3="solid",E3="liquid"),SUM(BU3:BW3),"")</f>
        <v>1</v>
      </c>
      <c r="BY3" s="55">
        <f t="shared" ref="BY3:BY34" si="3">IF(E3="solid",AZ3*BH3*BP3*BX3,IF(E3="liquid",AQ3*BH3*BP3*BX3,""))</f>
        <v>3</v>
      </c>
      <c r="BZ3" t="str">
        <f>IF(E3="gas","",IF(ISBLANK('INPUT-Skin'!J3),'INPUT-Settings'!$C$36,'INPUT-Skin'!J3))</f>
        <v>fully automated</v>
      </c>
      <c r="CA3">
        <f>IF($E3="gas","",VLOOKUP($BZ3,'G03, tab 1'!$C$32:$F$34,2,FALSE))</f>
        <v>0.1</v>
      </c>
      <c r="CB3">
        <f>IF($E3="gas","",VLOOKUP($BZ3,'G03, tab 1'!$C$32:$F$34,3,FALSE))</f>
        <v>0.1</v>
      </c>
      <c r="CC3">
        <f>IF($E3="gas","",VLOOKUP($BZ3,'G03, tab 1'!$C$32:$F$34,4,FALSE))</f>
        <v>0.1</v>
      </c>
      <c r="CD3">
        <f>IF($E3="gas","",G3*CA3)</f>
        <v>0.05</v>
      </c>
      <c r="CE3">
        <f>IF($E3="gas","",H3*CB3)</f>
        <v>0.05</v>
      </c>
      <c r="CF3">
        <f>IF($E3="gas","",I3*CC3)</f>
        <v>0</v>
      </c>
      <c r="CG3" s="52">
        <f>IF(E3="gas","",SUM(CD3:CF3))</f>
        <v>0.1</v>
      </c>
      <c r="CH3" t="str">
        <f>IF(E3="gas","",IF(OR('Production-Scores'!AG3='M08, tab 4,5,6,7,8,9'!$D$4,'Production-Scores'!AG3='M08, tab 4,5,6,7,8,9'!$D$6,'M08, tab 4,5,6,7,8,9'!$E$12),'G03, tab 1'!$C$36,'G03, tab 1'!$C$35))</f>
        <v>Natural/general ventilation</v>
      </c>
      <c r="CI3">
        <f>IF($E3="gas","",VLOOKUP($CH3,'G03, tab 1'!$C$35:$F$36,2,FALSE))</f>
        <v>1</v>
      </c>
      <c r="CJ3">
        <f>IF($E3="gas","",VLOOKUP($CH3,'G03, tab 1'!$C$35:$F$36,3,FALSE))</f>
        <v>1</v>
      </c>
      <c r="CK3">
        <f>IF($E3="gas","",VLOOKUP($CH3,'G03, tab 1'!$C$35:$F$36,4,FALSE))</f>
        <v>1</v>
      </c>
      <c r="CL3">
        <f>IF($E3="gas","",G3*CI3)</f>
        <v>0.5</v>
      </c>
      <c r="CM3">
        <f>IF($E3="gas","",H3*CJ3)</f>
        <v>0.5</v>
      </c>
      <c r="CN3">
        <f>IF($E3="gas","",I3*CK3)</f>
        <v>0</v>
      </c>
      <c r="CO3" s="52">
        <f>IF(E3="gas","",SUM(CL3:CN3))</f>
        <v>1</v>
      </c>
      <c r="CP3" t="str">
        <f>IF(E3="gas","",IF(OR('Production-Scores'!AG3='M08, tab 4,5,6,7,8,9'!$D$4,'Production-Scores'!AG3='M08, tab 4,5,6,7,8,9'!$D$5,'Production-Scores'!AM3='M08, tab 4,5,6,7,8,9'!$L$18,'Production-Scores'!U3='M08, tab 4,5,6,7,8,9'!$I$31,'Production-Scores'!U3='M08, tab 4,5,6,7,8,9'!$I$32),'G03, tab 1'!$C$38,'G03, tab 1'!$C$37))</f>
        <v>No segregation</v>
      </c>
      <c r="CQ3">
        <f>IF($E3="gas","",VLOOKUP($CP3,'G03, tab 1'!$C$37:$F$38,2,FALSE))</f>
        <v>1</v>
      </c>
      <c r="CR3">
        <f>IF($E3="gas","",VLOOKUP($CP3,'G03, tab 1'!$C$37:$F$38,3,FALSE))</f>
        <v>1</v>
      </c>
      <c r="CS3">
        <f>IF($E3="gas","",VLOOKUP($CP3,'G03, tab 1'!$C$37:$F$38,4,FALSE))</f>
        <v>1</v>
      </c>
      <c r="CT3">
        <f>IF($E3="gas","",G3*CQ3)</f>
        <v>0.5</v>
      </c>
      <c r="CU3">
        <f>IF($E3="gas","",H3*CR3)</f>
        <v>0.5</v>
      </c>
      <c r="CV3">
        <f>IF($E3="gas","",I3*CS3)</f>
        <v>0</v>
      </c>
      <c r="CW3" s="52">
        <f>IF(E3="gas","",SUM(CT3:CV3))</f>
        <v>1</v>
      </c>
      <c r="CX3" t="str">
        <f>IF(E3="gas","",IF(OR('Production-Scores'!AG3='M08, tab 4,5,6,7,8,9'!$D$4,'Production-Scores'!AG3='M08, tab 4,5,6,7,8,9'!$D$5,'Production-Scores'!AM3='M08, tab 4,5,6,7,8,9'!$E$12),'G03, tab 1'!C40,'G03, tab 1'!$C$39))</f>
        <v>No containment</v>
      </c>
      <c r="CY3">
        <f>IF($E3="gas","",VLOOKUP($CX3,'G03, tab 1'!$C$39:$F$40,2,FALSE))</f>
        <v>1</v>
      </c>
      <c r="CZ3">
        <f>IF($E3="gas","",VLOOKUP($CX3,'G03, tab 1'!$C$39:$F$40,3,FALSE))</f>
        <v>1</v>
      </c>
      <c r="DA3">
        <f>IF($E3="gas","",VLOOKUP($CX3,'G03, tab 1'!$C$39:$F$40,4,FALSE))</f>
        <v>1</v>
      </c>
      <c r="DB3">
        <f>IF($E3="gas","",G3*CY3)</f>
        <v>0.5</v>
      </c>
      <c r="DC3">
        <f>IF($E3="gas","",H3*CZ3)</f>
        <v>0.5</v>
      </c>
      <c r="DD3">
        <f>IF($E3="gas","",I3*DA3)</f>
        <v>0</v>
      </c>
      <c r="DE3" s="52">
        <f>IF(E3="gas","",SUM(DB3:DD3))</f>
        <v>1</v>
      </c>
      <c r="DF3" s="52">
        <f>IF(E3="gas","",CG3*CO3*CW3*DE3)</f>
        <v>0.1</v>
      </c>
      <c r="DG3" s="52">
        <f>IF(E3="gas","",AI3*BY3*DF3)</f>
        <v>0.9</v>
      </c>
    </row>
    <row r="4" spans="1:111" x14ac:dyDescent="0.3">
      <c r="A4" s="68">
        <f>'INPUT-Production'!A4</f>
        <v>1</v>
      </c>
      <c r="B4" s="69" t="str">
        <f>VLOOKUP(A4,'INPUT-Production'!A:B,2,FALSE)</f>
        <v>upstream: ethanol</v>
      </c>
      <c r="C4" s="69" t="str">
        <f>'INPUT-Production'!C4</f>
        <v>process</v>
      </c>
      <c r="D4" s="69" t="str">
        <f>'INPUT-Production'!D4</f>
        <v>hydrogen</v>
      </c>
      <c r="E4" s="11" t="str">
        <f>VLOOKUP(D4,'INPUT-Substances'!A:C,2,FALSE)</f>
        <v>gas</v>
      </c>
      <c r="F4" s="11" t="str">
        <f>IF(ISBLANK('INPUT-Skin'!E4),'INPUT-Settings'!$C$30,FALSE)</f>
        <v>Immersion</v>
      </c>
      <c r="G4" s="32" t="str">
        <f>IF(E4="liquid",VLOOKUP('Skin-MT Hand'!F4,'W03, tab 8'!$H$12:$K$17,2,FALSE),IF(E4="solid",VLOOKUP('Skin-MT Hand'!F4,'W03, tab 8'!$H$3:$K$8,2,FALSE),IF(E4="gas","")))</f>
        <v/>
      </c>
      <c r="H4" s="11" t="str">
        <f>IF(E4="liquid",VLOOKUP('Skin-MT Hand'!F4,'W03, tab 8'!$H$12:$K$17,3,FALSE),IF(E4="solid",VLOOKUP('Skin-MT Hand'!F4,'W03, tab 8'!$H$3:$K$8,3,FALSE),IF(E4="gas","")))</f>
        <v/>
      </c>
      <c r="I4" s="11" t="str">
        <f>IF(E4="liquid",VLOOKUP('Skin-MT Hand'!F4,'W03, tab 8'!$H$12:$K$17,4,FALSE),IF(E4="solid",VLOOKUP('Skin-MT Hand'!F4,'W03, tab 8'!$H$3:$K$8,4,FALSE),IF(E4="gas","")))</f>
        <v/>
      </c>
      <c r="J4" s="22" t="str">
        <f>IF(E4="liquid",VLOOKUP(D4,'INPUT-Substances'!A:E,5,FALSE),"")</f>
        <v/>
      </c>
      <c r="K4" s="11" t="str">
        <f>IF($E4="liquid",VLOOKUP(J4,'G03, tab 1'!$C$3:$F$6,2,FALSE),"")</f>
        <v/>
      </c>
      <c r="L4" s="11" t="str">
        <f>IF($E4="liquid",VLOOKUP(J4,'G03, tab 1'!$C$3:$F$6,3,FALSE),"")</f>
        <v/>
      </c>
      <c r="M4" s="11" t="str">
        <f>IF($E4="liquid",VLOOKUP(J4,'G03, tab 1'!$C$3:$F$6,4,FALSE),"")</f>
        <v/>
      </c>
      <c r="N4" s="11" t="str">
        <f t="shared" ref="N4:N67" si="4">IF(OR($E4="gas",$E4="solid"),"",G4*K4)</f>
        <v/>
      </c>
      <c r="O4" s="11" t="str">
        <f t="shared" ref="O4:O67" si="5">IF(OR($E4="gas",$E4="solid"),"",H4*L4)</f>
        <v/>
      </c>
      <c r="P4" s="11" t="str">
        <f t="shared" ref="P4:P67" si="6">IF(OR($E4="gas",$E4="solid"),"",I4*M4)</f>
        <v/>
      </c>
      <c r="Q4" s="55" t="str">
        <f t="shared" ref="Q4:Q67" si="7">IF(E4="liquid",SUM(N4:P4),"")</f>
        <v/>
      </c>
      <c r="R4" s="22" t="str">
        <f>IF(E4="solid",VLOOKUP('Skin-MT Hand'!D4,'INPUT-Substances'!A:F,6,FALSE),"")</f>
        <v/>
      </c>
      <c r="S4" s="11" t="str">
        <f>IF($R4="","",VLOOKUP($R4,'M08,G03'!$B$4:$G$9,4,FALSE))</f>
        <v/>
      </c>
      <c r="T4" s="11" t="str">
        <f>IF($R4="","",VLOOKUP($R4,'M08,G03'!$B$4:$G$9,5,FALSE))</f>
        <v/>
      </c>
      <c r="U4" s="11" t="str">
        <f>IF($R4="","",VLOOKUP($R4,'M08,G03'!$B$4:$G$9,6,FALSE))</f>
        <v/>
      </c>
      <c r="V4" s="11" t="str">
        <f t="shared" ref="V4:V67" si="8">IF($E4="solid",G4*S4,"")</f>
        <v/>
      </c>
      <c r="W4" s="11" t="str">
        <f t="shared" ref="W4:W67" si="9">IF($E4="solid",H4*T4,"")</f>
        <v/>
      </c>
      <c r="X4" s="11" t="str">
        <f t="shared" ref="X4:X67" si="10">IF($E4="solid",I4*U4,"")</f>
        <v/>
      </c>
      <c r="Y4" s="51" t="str">
        <f t="shared" ref="Y4:Y67" si="11">IF(E4="solid",SUM(V4:X4),"")</f>
        <v/>
      </c>
      <c r="Z4" s="11" t="str">
        <f>IF(E4="solid",'INPUT-Skin'!F4,"")</f>
        <v/>
      </c>
      <c r="AA4" s="11" t="str">
        <f>IF(AND(E4="solid",Z4=0),'INPUT-Settings'!$C$31,Z4)</f>
        <v/>
      </c>
      <c r="AB4" s="11" t="str">
        <f>IF($E4="solid",VLOOKUP($AA4,'G03, tab 1'!$C$13:$F$14,2,FALSE),"")</f>
        <v/>
      </c>
      <c r="AC4" s="11" t="str">
        <f>IF($E4="solid",VLOOKUP($AA4,'G03, tab 1'!$C$13:$F$14,3,FALSE),"")</f>
        <v/>
      </c>
      <c r="AD4" s="11" t="str">
        <f>IF($E4="solid",VLOOKUP($AA4,'G03, tab 1'!$C$13:$F$14,4,FALSE),"")</f>
        <v/>
      </c>
      <c r="AE4" s="11" t="str">
        <f t="shared" ref="AE4:AE67" si="12">IF($E4="solid",G4*AB4,"")</f>
        <v/>
      </c>
      <c r="AF4" s="11" t="str">
        <f t="shared" ref="AF4:AF67" si="13">IF($E4="solid",H4*AC4,"")</f>
        <v/>
      </c>
      <c r="AG4" s="11" t="str">
        <f t="shared" ref="AG4:AG67" si="14">IF($E4="solid",I4*AD4,"")</f>
        <v/>
      </c>
      <c r="AH4" s="51" t="str">
        <f t="shared" ref="AH4:AH67" si="15">IF(E4="solid",SUM(AE4:AG4),"")</f>
        <v/>
      </c>
      <c r="AI4" s="55" t="str">
        <f t="shared" ref="AI4:AI66" si="16">IF(E4="liquid",Q4,IF(E4="solid",Y4*AH4,""))</f>
        <v/>
      </c>
      <c r="AJ4" s="11" t="str">
        <f>IF(AND(E4="liquid",'INPUT-Production'!F4&gt;'INPUT-Settings'!$C$32),'G03, tab 1'!$C$17,IF(AND(E4="liquid",'INPUT-Production'!F4&lt;'INPUT-Settings'!$C$32),'G03, tab 1'!$C$16,""))</f>
        <v/>
      </c>
      <c r="AK4" s="11" t="str">
        <f>IF($E4="liquid",VLOOKUP($AJ4,'G03, tab 1'!$C$16:$F$17,2,FALSE),"")</f>
        <v/>
      </c>
      <c r="AL4" s="11" t="str">
        <f>IF($E4="liquid",VLOOKUP($AJ4,'G03, tab 1'!$C$16:$F$17,3,FALSE),"")</f>
        <v/>
      </c>
      <c r="AM4" s="11" t="str">
        <f>IF($E4="liquid",VLOOKUP($AJ4,'G03, tab 1'!$C$16:$F$17,4,FALSE),"")</f>
        <v/>
      </c>
      <c r="AN4" s="11" t="str">
        <f t="shared" ref="AN4:AN25" si="17">IF($E4="liquid",G4*AK4,"")</f>
        <v/>
      </c>
      <c r="AO4" s="11" t="str">
        <f t="shared" ref="AO4:AO25" si="18">IF($E4="liquid",H4*AL4,"")</f>
        <v/>
      </c>
      <c r="AP4" s="11" t="str">
        <f t="shared" ref="AP4:AP25" si="19">IF($E4="liquid",I4*AM4,"")</f>
        <v/>
      </c>
      <c r="AQ4" s="51" t="str">
        <f t="shared" ref="AQ4:AQ67" si="20">IF(E4="liquid",SUM(AN4:AP4),"")</f>
        <v/>
      </c>
      <c r="AR4" s="11" t="str">
        <f>IF(ISBLANK(VLOOKUP(D4,'INPUT-Substances'!A:G,7,FALSE)),"",VLOOKUP(D4,'INPUT-Substances'!A:G,7,FALSE))</f>
        <v/>
      </c>
      <c r="AS4" s="11" t="str">
        <f>IF(AR4="","",IF(AND(E4="solid",'INPUT-Production'!F4&gt;'Skin-MT Hand'!AR4),'G03, tab 1'!$C$19,IF(AND(E4="solid",'INPUT-Production'!F4&lt;'Skin-MT Hand'!AR4),'G03, tab 1'!$C$18,"")))</f>
        <v/>
      </c>
      <c r="AT4" s="11" t="str">
        <f>IF($E4="solid",VLOOKUP($AS4,'G03, tab 1'!$C$18:$F$19,2,FALSE),"")</f>
        <v/>
      </c>
      <c r="AU4" s="11" t="str">
        <f>IF($E4="solid",VLOOKUP($AS4,'G03, tab 1'!$C$18:$F$19,3,FALSE),"")</f>
        <v/>
      </c>
      <c r="AV4" s="11" t="str">
        <f>IF($E4="solid",VLOOKUP($AS4,'G03, tab 1'!$C$18:$F$19,4,FALSE),"")</f>
        <v/>
      </c>
      <c r="AW4" s="11" t="str">
        <f t="shared" ref="AW4:AW67" si="21">IF($E4="solid",G4*AT4,"")</f>
        <v/>
      </c>
      <c r="AX4" s="11" t="str">
        <f t="shared" ref="AX4:AX67" si="22">IF($E4="solid",H4*AU4,"")</f>
        <v/>
      </c>
      <c r="AY4" s="11" t="str">
        <f t="shared" ref="AY4:AY67" si="23">IF($E4="solid",I4*AV4,"")</f>
        <v/>
      </c>
      <c r="AZ4" s="51" t="str">
        <f t="shared" si="0"/>
        <v/>
      </c>
      <c r="BA4" s="11" t="str">
        <f>IF(E4="gas","",IF(ISBLANK('INPUT-Skin'!G4),'INPUT-Settings'!$C$33,'INPUT-Skin'!G4))</f>
        <v/>
      </c>
      <c r="BB4" s="11" t="str">
        <f>IF($E4="gas","",VLOOKUP($BA4,'G03, tab 1'!$C$24:$F$25,2,FALSE))</f>
        <v/>
      </c>
      <c r="BC4" s="11" t="str">
        <f>IF($E4="gas","",VLOOKUP($BA4,'G03, tab 1'!$C$24:$F$25,3,FALSE))</f>
        <v/>
      </c>
      <c r="BD4" s="11" t="str">
        <f>IF($E4="gas","",VLOOKUP($BA4,'G03, tab 1'!$C$24:$F$25,4,FALSE))</f>
        <v/>
      </c>
      <c r="BE4" s="11" t="str">
        <f t="shared" ref="BE4:BE67" si="24">IF($E4="gas","",G4*BB4)</f>
        <v/>
      </c>
      <c r="BF4" s="11" t="str">
        <f t="shared" ref="BF4:BF67" si="25">IF($E4="gas","",H4*BC4)</f>
        <v/>
      </c>
      <c r="BG4" s="11" t="str">
        <f t="shared" ref="BG4:BG67" si="26">IF($E4="gas","",I4*BD4)</f>
        <v/>
      </c>
      <c r="BH4" s="186" t="str">
        <f t="shared" ref="BH4:BH67" si="27">IF(E4="gas","",SUM(BE4:BG4))</f>
        <v/>
      </c>
      <c r="BI4" s="11" t="str">
        <f>IF(E4="gas","",IF(ISBLANK('INPUT-Skin'!H4),'INPUT-Settings'!$C$34,'INPUT-Skin'!H4))</f>
        <v/>
      </c>
      <c r="BJ4" s="11" t="str">
        <f>IF($E4="gas","",VLOOKUP($BI4,'G03, tab 1'!$C$26:$F$27,3,FALSE))</f>
        <v/>
      </c>
      <c r="BK4" s="11" t="str">
        <f>IF($E4="gas","",VLOOKUP($BI4,'G03, tab 1'!$C$26:$F$27,2,FALSE))</f>
        <v/>
      </c>
      <c r="BL4" s="11" t="str">
        <f>IF($E4="gas","",VLOOKUP($BI4,'G03, tab 1'!$C$26:$F$27,4,FALSE))</f>
        <v/>
      </c>
      <c r="BM4" s="11" t="str">
        <f t="shared" ref="BM4:BM67" si="28">IF($E4="gas","",G4*BJ4)</f>
        <v/>
      </c>
      <c r="BN4" s="11" t="str">
        <f t="shared" ref="BN4:BN67" si="29">IF($E4="gas","",H4*BK4)</f>
        <v/>
      </c>
      <c r="BO4" s="11" t="str">
        <f t="shared" ref="BO4:BO67" si="30">IF($E4="gas","",I4*BL4)</f>
        <v/>
      </c>
      <c r="BP4" s="51" t="str">
        <f t="shared" si="1"/>
        <v/>
      </c>
      <c r="BQ4" s="11" t="str">
        <f>IF(E4="gas","",IF(ISBLANK('INPUT-Skin'!I4),'INPUT-Settings'!$C$35,'INPUT-Skin'!I4))</f>
        <v/>
      </c>
      <c r="BR4" s="11" t="str">
        <f>IF($E4="gas","",VLOOKUP($BQ4,'G03, tab 1'!$C$28:$F$30,2,FALSE))</f>
        <v/>
      </c>
      <c r="BS4" s="11" t="str">
        <f>IF($E4="gas","",VLOOKUP($BQ4,'G03, tab 1'!$C$28:$F$30,3,FALSE))</f>
        <v/>
      </c>
      <c r="BT4" s="11" t="str">
        <f>IF($E4="gas","",VLOOKUP($BQ4,'G03, tab 1'!$C$28:$F$30,4,FALSE))</f>
        <v/>
      </c>
      <c r="BU4" s="11" t="str">
        <f t="shared" ref="BU4:BU67" si="31">IF($E4="gas","",G4*BR4)</f>
        <v/>
      </c>
      <c r="BV4" s="11" t="str">
        <f t="shared" ref="BV4:BV67" si="32">IF($E4="gas","",H4*BS4)</f>
        <v/>
      </c>
      <c r="BW4" s="11" t="str">
        <f t="shared" ref="BW4:BW67" si="33">IF($E4="gas","",I4*BT4)</f>
        <v/>
      </c>
      <c r="BX4" s="51" t="str">
        <f t="shared" si="2"/>
        <v/>
      </c>
      <c r="BY4" s="55" t="str">
        <f t="shared" si="3"/>
        <v/>
      </c>
      <c r="BZ4" t="str">
        <f>IF(E4="gas","",IF(ISBLANK('INPUT-Skin'!J4),'INPUT-Settings'!$C$36,'INPUT-Skin'!J4))</f>
        <v/>
      </c>
      <c r="CA4" t="str">
        <f>IF($E4="gas","",VLOOKUP($BZ4,'G03, tab 1'!$C$32:$F$34,2,FALSE))</f>
        <v/>
      </c>
      <c r="CB4" t="str">
        <f>IF($E4="gas","",VLOOKUP($BZ4,'G03, tab 1'!$C$32:$F$34,3,FALSE))</f>
        <v/>
      </c>
      <c r="CC4" t="str">
        <f>IF($E4="gas","",VLOOKUP($BZ4,'G03, tab 1'!$C$32:$F$34,4,FALSE))</f>
        <v/>
      </c>
      <c r="CD4" t="str">
        <f t="shared" ref="CD4:CD67" si="34">IF($E4="gas","",G4*CA4)</f>
        <v/>
      </c>
      <c r="CE4" t="str">
        <f t="shared" ref="CE4:CE67" si="35">IF($E4="gas","",H4*CB4)</f>
        <v/>
      </c>
      <c r="CF4" t="str">
        <f t="shared" ref="CF4:CF67" si="36">IF($E4="gas","",I4*CC4)</f>
        <v/>
      </c>
      <c r="CG4" s="52" t="str">
        <f t="shared" ref="CG4:CG67" si="37">IF(E4="gas","",SUM(CD4:CF4))</f>
        <v/>
      </c>
      <c r="CH4" t="str">
        <f>IF(E4="gas","",IF(OR('Production-Scores'!AG4='M08, tab 4,5,6,7,8,9'!$D$4,'Production-Scores'!AG4='M08, tab 4,5,6,7,8,9'!$D$6,'M08, tab 4,5,6,7,8,9'!$E$12),'G03, tab 1'!$C$36,'G03, tab 1'!$C$35))</f>
        <v/>
      </c>
      <c r="CI4" t="str">
        <f>IF($E4="gas","",VLOOKUP($CH4,'G03, tab 1'!$C$35:$F$36,2,FALSE))</f>
        <v/>
      </c>
      <c r="CJ4" t="str">
        <f>IF($E4="gas","",VLOOKUP($CH4,'G03, tab 1'!$C$35:$F$36,3,FALSE))</f>
        <v/>
      </c>
      <c r="CK4" t="str">
        <f>IF($E4="gas","",VLOOKUP($CH4,'G03, tab 1'!$C$35:$F$36,4,FALSE))</f>
        <v/>
      </c>
      <c r="CL4" t="str">
        <f t="shared" ref="CL4:CL67" si="38">IF($E4="gas","",G4*CI4)</f>
        <v/>
      </c>
      <c r="CM4" t="str">
        <f t="shared" ref="CM4:CM67" si="39">IF($E4="gas","",H4*CJ4)</f>
        <v/>
      </c>
      <c r="CN4" t="str">
        <f t="shared" ref="CN4:CN67" si="40">IF($E4="gas","",I4*CK4)</f>
        <v/>
      </c>
      <c r="CO4" s="52" t="str">
        <f t="shared" ref="CO4:CO67" si="41">IF(E4="gas","",SUM(CL4:CN4))</f>
        <v/>
      </c>
      <c r="CP4" t="str">
        <f>IF(E4="gas","",IF(OR('Production-Scores'!AG4='M08, tab 4,5,6,7,8,9'!$D$4,'Production-Scores'!AG4='M08, tab 4,5,6,7,8,9'!$D$5,'Production-Scores'!AM4='M08, tab 4,5,6,7,8,9'!$L$18,'Production-Scores'!U4='M08, tab 4,5,6,7,8,9'!$I$31,'Production-Scores'!U4='M08, tab 4,5,6,7,8,9'!$I$32),'G03, tab 1'!$C$38,'G03, tab 1'!$C$37))</f>
        <v/>
      </c>
      <c r="CQ4" t="str">
        <f>IF($E4="gas","",VLOOKUP($CP4,'G03, tab 1'!$C$37:$F$38,2,FALSE))</f>
        <v/>
      </c>
      <c r="CR4" t="str">
        <f>IF($E4="gas","",VLOOKUP($CP4,'G03, tab 1'!$C$37:$F$38,3,FALSE))</f>
        <v/>
      </c>
      <c r="CS4" t="str">
        <f>IF($E4="gas","",VLOOKUP($CP4,'G03, tab 1'!$C$37:$F$38,4,FALSE))</f>
        <v/>
      </c>
      <c r="CT4" t="str">
        <f t="shared" ref="CT4:CT67" si="42">IF($E4="gas","",G4*CQ4)</f>
        <v/>
      </c>
      <c r="CU4" t="str">
        <f t="shared" ref="CU4:CU67" si="43">IF($E4="gas","",H4*CR4)</f>
        <v/>
      </c>
      <c r="CV4" t="str">
        <f t="shared" ref="CV4:CV67" si="44">IF($E4="gas","",I4*CS4)</f>
        <v/>
      </c>
      <c r="CW4" s="52" t="str">
        <f t="shared" ref="CW4:CW67" si="45">IF(E4="gas","",SUM(CT4:CV4))</f>
        <v/>
      </c>
      <c r="CX4" t="str">
        <f>IF(E4="gas","",IF(OR('Production-Scores'!AG4='M08, tab 4,5,6,7,8,9'!$D$4,'Production-Scores'!AG4='M08, tab 4,5,6,7,8,9'!$D$5,'Production-Scores'!AM4='M08, tab 4,5,6,7,8,9'!$E$12),'G03, tab 1'!C41,'G03, tab 1'!$C$39))</f>
        <v/>
      </c>
      <c r="CY4" t="str">
        <f>IF($E4="gas","",VLOOKUP($CX4,'G03, tab 1'!$C$39:$F$40,2,FALSE))</f>
        <v/>
      </c>
      <c r="CZ4" t="str">
        <f>IF($E4="gas","",VLOOKUP($CX4,'G03, tab 1'!$C$39:$F$40,3,FALSE))</f>
        <v/>
      </c>
      <c r="DA4" t="str">
        <f>IF($E4="gas","",VLOOKUP($CX4,'G03, tab 1'!$C$39:$F$40,4,FALSE))</f>
        <v/>
      </c>
      <c r="DB4" t="str">
        <f t="shared" ref="DB4:DB67" si="46">IF($E4="gas","",G4*CY4)</f>
        <v/>
      </c>
      <c r="DC4" t="str">
        <f t="shared" ref="DC4:DC67" si="47">IF($E4="gas","",H4*CZ4)</f>
        <v/>
      </c>
      <c r="DD4" t="str">
        <f t="shared" ref="DD4:DD67" si="48">IF($E4="gas","",I4*DA4)</f>
        <v/>
      </c>
      <c r="DE4" s="52" t="str">
        <f t="shared" ref="DE4:DE67" si="49">IF(E4="gas","",SUM(DB4:DD4))</f>
        <v/>
      </c>
      <c r="DF4" s="52" t="str">
        <f t="shared" ref="DF4:DF67" si="50">IF(E4="gas","",CG4*CO4*CW4*DE4)</f>
        <v/>
      </c>
      <c r="DG4" s="52" t="str">
        <f t="shared" ref="DG4:DG67" si="51">IF(E4="gas","",AI4*BY4*DF4)</f>
        <v/>
      </c>
    </row>
    <row r="5" spans="1:111" x14ac:dyDescent="0.3">
      <c r="A5" s="68">
        <f>'INPUT-Production'!A5</f>
        <v>1</v>
      </c>
      <c r="B5" s="69" t="str">
        <f>VLOOKUP(A5,'INPUT-Production'!A:B,2,FALSE)</f>
        <v>upstream: ethanol</v>
      </c>
      <c r="C5" s="69" t="str">
        <f>'INPUT-Production'!C5</f>
        <v>process</v>
      </c>
      <c r="D5" s="69" t="str">
        <f>'INPUT-Production'!D5</f>
        <v>methane</v>
      </c>
      <c r="E5" s="11" t="str">
        <f>VLOOKUP(D5,'INPUT-Substances'!A:C,2,FALSE)</f>
        <v>gas</v>
      </c>
      <c r="F5" s="11" t="str">
        <f>IF(ISBLANK('INPUT-Skin'!E5),'INPUT-Settings'!$C$30,FALSE)</f>
        <v>Immersion</v>
      </c>
      <c r="G5" s="32" t="str">
        <f>IF(E5="liquid",VLOOKUP('Skin-MT Hand'!F5,'W03, tab 8'!$H$12:$K$17,2,FALSE),IF(E5="solid",VLOOKUP('Skin-MT Hand'!F5,'W03, tab 8'!$H$3:$K$8,2,FALSE),IF(E5="gas","")))</f>
        <v/>
      </c>
      <c r="H5" s="11" t="str">
        <f>IF(E5="liquid",VLOOKUP('Skin-MT Hand'!F5,'W03, tab 8'!$H$12:$K$17,3,FALSE),IF(E5="solid",VLOOKUP('Skin-MT Hand'!F5,'W03, tab 8'!$H$3:$K$8,3,FALSE),IF(E5="gas","")))</f>
        <v/>
      </c>
      <c r="I5" s="11" t="str">
        <f>IF(E5="liquid",VLOOKUP('Skin-MT Hand'!F5,'W03, tab 8'!$H$12:$K$17,4,FALSE),IF(E5="solid",VLOOKUP('Skin-MT Hand'!F5,'W03, tab 8'!$H$3:$K$8,4,FALSE),IF(E5="gas","")))</f>
        <v/>
      </c>
      <c r="J5" s="22" t="str">
        <f>IF(E5="liquid",VLOOKUP(D5,'INPUT-Substances'!A:E,5,FALSE),"")</f>
        <v/>
      </c>
      <c r="K5" s="11" t="str">
        <f>IF($E5="liquid",VLOOKUP(J5,'G03, tab 1'!$C$3:$F$6,2,FALSE),"")</f>
        <v/>
      </c>
      <c r="L5" s="11" t="str">
        <f>IF($E5="liquid",VLOOKUP(J5,'G03, tab 1'!$C$3:$F$6,3,FALSE),"")</f>
        <v/>
      </c>
      <c r="M5" s="11" t="str">
        <f>IF($E5="liquid",VLOOKUP(J5,'G03, tab 1'!$C$3:$F$6,4,FALSE),"")</f>
        <v/>
      </c>
      <c r="N5" s="11" t="str">
        <f t="shared" si="4"/>
        <v/>
      </c>
      <c r="O5" s="11" t="str">
        <f t="shared" si="5"/>
        <v/>
      </c>
      <c r="P5" s="11" t="str">
        <f t="shared" si="6"/>
        <v/>
      </c>
      <c r="Q5" s="55" t="str">
        <f t="shared" si="7"/>
        <v/>
      </c>
      <c r="R5" s="22" t="str">
        <f>IF(E5="solid",VLOOKUP('Skin-MT Hand'!D5,'INPUT-Substances'!A:F,6,FALSE),"")</f>
        <v/>
      </c>
      <c r="S5" s="11" t="str">
        <f>IF($R5="","",VLOOKUP($R5,'M08,G03'!$B$4:$G$9,4,FALSE))</f>
        <v/>
      </c>
      <c r="T5" s="11" t="str">
        <f>IF($R5="","",VLOOKUP($R5,'M08,G03'!$B$4:$G$9,5,FALSE))</f>
        <v/>
      </c>
      <c r="U5" s="11" t="str">
        <f>IF($R5="","",VLOOKUP($R5,'M08,G03'!$B$4:$G$9,6,FALSE))</f>
        <v/>
      </c>
      <c r="V5" s="11" t="str">
        <f t="shared" si="8"/>
        <v/>
      </c>
      <c r="W5" s="11" t="str">
        <f t="shared" si="9"/>
        <v/>
      </c>
      <c r="X5" s="11" t="str">
        <f t="shared" si="10"/>
        <v/>
      </c>
      <c r="Y5" s="51" t="str">
        <f t="shared" si="11"/>
        <v/>
      </c>
      <c r="Z5" s="11" t="str">
        <f>IF(E5="solid",'INPUT-Skin'!F5,"")</f>
        <v/>
      </c>
      <c r="AA5" s="11" t="str">
        <f>IF(AND(E5="solid",Z5=0),'INPUT-Settings'!$C$31,Z5)</f>
        <v/>
      </c>
      <c r="AB5" s="11" t="str">
        <f>IF($E5="solid",VLOOKUP($AA5,'G03, tab 1'!$C$13:$F$14,2,FALSE),"")</f>
        <v/>
      </c>
      <c r="AC5" s="11" t="str">
        <f>IF($E5="solid",VLOOKUP($AA5,'G03, tab 1'!$C$13:$F$14,3,FALSE),"")</f>
        <v/>
      </c>
      <c r="AD5" s="11" t="str">
        <f>IF($E5="solid",VLOOKUP($AA5,'G03, tab 1'!$C$13:$F$14,4,FALSE),"")</f>
        <v/>
      </c>
      <c r="AE5" s="11" t="str">
        <f t="shared" si="12"/>
        <v/>
      </c>
      <c r="AF5" s="11" t="str">
        <f t="shared" si="13"/>
        <v/>
      </c>
      <c r="AG5" s="11" t="str">
        <f t="shared" si="14"/>
        <v/>
      </c>
      <c r="AH5" s="51" t="str">
        <f t="shared" si="15"/>
        <v/>
      </c>
      <c r="AI5" s="55" t="str">
        <f t="shared" si="16"/>
        <v/>
      </c>
      <c r="AJ5" s="11" t="str">
        <f>IF(AND(E5="liquid",'INPUT-Production'!F5&gt;'INPUT-Settings'!$C$32),'G03, tab 1'!$C$17,IF(AND(E5="liquid",'INPUT-Production'!F5&lt;'INPUT-Settings'!$C$32),'G03, tab 1'!$C$16,""))</f>
        <v/>
      </c>
      <c r="AK5" s="11" t="str">
        <f>IF($E5="liquid",VLOOKUP($AJ5,'G03, tab 1'!$C$16:$F$17,2,FALSE),"")</f>
        <v/>
      </c>
      <c r="AL5" s="11" t="str">
        <f>IF($E5="liquid",VLOOKUP($AJ5,'G03, tab 1'!$C$16:$F$17,3,FALSE),"")</f>
        <v/>
      </c>
      <c r="AM5" s="11" t="str">
        <f>IF($E5="liquid",VLOOKUP($AJ5,'G03, tab 1'!$C$16:$F$17,4,FALSE),"")</f>
        <v/>
      </c>
      <c r="AN5" s="11" t="str">
        <f t="shared" si="17"/>
        <v/>
      </c>
      <c r="AO5" s="11" t="str">
        <f t="shared" si="18"/>
        <v/>
      </c>
      <c r="AP5" s="11" t="str">
        <f t="shared" si="19"/>
        <v/>
      </c>
      <c r="AQ5" s="51" t="str">
        <f t="shared" si="20"/>
        <v/>
      </c>
      <c r="AR5" s="11" t="str">
        <f>IF(ISBLANK(VLOOKUP(D5,'INPUT-Substances'!A:G,7,FALSE)),"",VLOOKUP(D5,'INPUT-Substances'!A:G,7,FALSE))</f>
        <v/>
      </c>
      <c r="AS5" s="11" t="str">
        <f>IF(AR5="","",IF(AND(E5="solid",'INPUT-Production'!F5&gt;'Skin-MT Hand'!AR5),'G03, tab 1'!$C$19,IF(AND(E5="solid",'INPUT-Production'!F5&lt;'Skin-MT Hand'!AR5),'G03, tab 1'!$C$18,"")))</f>
        <v/>
      </c>
      <c r="AT5" s="11" t="str">
        <f>IF($E5="solid",VLOOKUP($AS5,'G03, tab 1'!$C$18:$F$19,2,FALSE),"")</f>
        <v/>
      </c>
      <c r="AU5" s="11" t="str">
        <f>IF($E5="solid",VLOOKUP($AS5,'G03, tab 1'!$C$18:$F$19,3,FALSE),"")</f>
        <v/>
      </c>
      <c r="AV5" s="11" t="str">
        <f>IF($E5="solid",VLOOKUP($AS5,'G03, tab 1'!$C$18:$F$19,4,FALSE),"")</f>
        <v/>
      </c>
      <c r="AW5" s="11" t="str">
        <f t="shared" si="21"/>
        <v/>
      </c>
      <c r="AX5" s="11" t="str">
        <f t="shared" si="22"/>
        <v/>
      </c>
      <c r="AY5" s="11" t="str">
        <f t="shared" si="23"/>
        <v/>
      </c>
      <c r="AZ5" s="51" t="str">
        <f t="shared" si="0"/>
        <v/>
      </c>
      <c r="BA5" s="11" t="str">
        <f>IF(E5="gas","",IF(ISBLANK('INPUT-Skin'!G5),'INPUT-Settings'!$C$33,'INPUT-Skin'!G5))</f>
        <v/>
      </c>
      <c r="BB5" s="11" t="str">
        <f>IF($E5="gas","",VLOOKUP($BA5,'G03, tab 1'!$C$24:$F$25,2,FALSE))</f>
        <v/>
      </c>
      <c r="BC5" s="11" t="str">
        <f>IF($E5="gas","",VLOOKUP($BA5,'G03, tab 1'!$C$24:$F$25,3,FALSE))</f>
        <v/>
      </c>
      <c r="BD5" s="11" t="str">
        <f>IF($E5="gas","",VLOOKUP($BA5,'G03, tab 1'!$C$24:$F$25,4,FALSE))</f>
        <v/>
      </c>
      <c r="BE5" s="11" t="str">
        <f t="shared" si="24"/>
        <v/>
      </c>
      <c r="BF5" s="11" t="str">
        <f t="shared" si="25"/>
        <v/>
      </c>
      <c r="BG5" s="11" t="str">
        <f t="shared" si="26"/>
        <v/>
      </c>
      <c r="BH5" s="186" t="str">
        <f t="shared" si="27"/>
        <v/>
      </c>
      <c r="BI5" s="11" t="str">
        <f>IF(E5="gas","",IF(ISBLANK('INPUT-Skin'!H5),'INPUT-Settings'!$C$34,'INPUT-Skin'!H5))</f>
        <v/>
      </c>
      <c r="BJ5" s="11" t="str">
        <f>IF($E5="gas","",VLOOKUP($BI5,'G03, tab 1'!$C$26:$F$27,3,FALSE))</f>
        <v/>
      </c>
      <c r="BK5" s="11" t="str">
        <f>IF($E5="gas","",VLOOKUP($BI5,'G03, tab 1'!$C$26:$F$27,2,FALSE))</f>
        <v/>
      </c>
      <c r="BL5" s="11" t="str">
        <f>IF($E5="gas","",VLOOKUP($BI5,'G03, tab 1'!$C$26:$F$27,4,FALSE))</f>
        <v/>
      </c>
      <c r="BM5" s="11" t="str">
        <f t="shared" si="28"/>
        <v/>
      </c>
      <c r="BN5" s="11" t="str">
        <f t="shared" si="29"/>
        <v/>
      </c>
      <c r="BO5" s="11" t="str">
        <f t="shared" si="30"/>
        <v/>
      </c>
      <c r="BP5" s="51" t="str">
        <f t="shared" si="1"/>
        <v/>
      </c>
      <c r="BQ5" s="11" t="str">
        <f>IF(E5="gas","",IF(ISBLANK('INPUT-Skin'!I5),'INPUT-Settings'!$C$35,'INPUT-Skin'!I5))</f>
        <v/>
      </c>
      <c r="BR5" s="11" t="str">
        <f>IF($E5="gas","",VLOOKUP($BQ5,'G03, tab 1'!$C$28:$F$30,2,FALSE))</f>
        <v/>
      </c>
      <c r="BS5" s="11" t="str">
        <f>IF($E5="gas","",VLOOKUP($BQ5,'G03, tab 1'!$C$28:$F$30,3,FALSE))</f>
        <v/>
      </c>
      <c r="BT5" s="11" t="str">
        <f>IF($E5="gas","",VLOOKUP($BQ5,'G03, tab 1'!$C$28:$F$30,4,FALSE))</f>
        <v/>
      </c>
      <c r="BU5" s="11" t="str">
        <f t="shared" si="31"/>
        <v/>
      </c>
      <c r="BV5" s="11" t="str">
        <f t="shared" si="32"/>
        <v/>
      </c>
      <c r="BW5" s="11" t="str">
        <f t="shared" si="33"/>
        <v/>
      </c>
      <c r="BX5" s="51" t="str">
        <f t="shared" si="2"/>
        <v/>
      </c>
      <c r="BY5" s="55" t="str">
        <f t="shared" si="3"/>
        <v/>
      </c>
      <c r="BZ5" t="str">
        <f>IF(E5="gas","",IF(ISBLANK('INPUT-Skin'!J5),'INPUT-Settings'!$C$36,'INPUT-Skin'!J5))</f>
        <v/>
      </c>
      <c r="CA5" t="str">
        <f>IF($E5="gas","",VLOOKUP($BZ5,'G03, tab 1'!$C$32:$F$34,2,FALSE))</f>
        <v/>
      </c>
      <c r="CB5" t="str">
        <f>IF($E5="gas","",VLOOKUP($BZ5,'G03, tab 1'!$C$32:$F$34,3,FALSE))</f>
        <v/>
      </c>
      <c r="CC5" t="str">
        <f>IF($E5="gas","",VLOOKUP($BZ5,'G03, tab 1'!$C$32:$F$34,4,FALSE))</f>
        <v/>
      </c>
      <c r="CD5" t="str">
        <f t="shared" si="34"/>
        <v/>
      </c>
      <c r="CE5" t="str">
        <f t="shared" si="35"/>
        <v/>
      </c>
      <c r="CF5" t="str">
        <f t="shared" si="36"/>
        <v/>
      </c>
      <c r="CG5" s="52" t="str">
        <f t="shared" si="37"/>
        <v/>
      </c>
      <c r="CH5" t="str">
        <f>IF(E5="gas","",IF(OR('Production-Scores'!AG5='M08, tab 4,5,6,7,8,9'!$D$4,'Production-Scores'!AG5='M08, tab 4,5,6,7,8,9'!$D$6,'M08, tab 4,5,6,7,8,9'!$E$12),'G03, tab 1'!$C$36,'G03, tab 1'!$C$35))</f>
        <v/>
      </c>
      <c r="CI5" t="str">
        <f>IF($E5="gas","",VLOOKUP($CH5,'G03, tab 1'!$C$35:$F$36,2,FALSE))</f>
        <v/>
      </c>
      <c r="CJ5" t="str">
        <f>IF($E5="gas","",VLOOKUP($CH5,'G03, tab 1'!$C$35:$F$36,3,FALSE))</f>
        <v/>
      </c>
      <c r="CK5" t="str">
        <f>IF($E5="gas","",VLOOKUP($CH5,'G03, tab 1'!$C$35:$F$36,4,FALSE))</f>
        <v/>
      </c>
      <c r="CL5" t="str">
        <f t="shared" si="38"/>
        <v/>
      </c>
      <c r="CM5" t="str">
        <f t="shared" si="39"/>
        <v/>
      </c>
      <c r="CN5" t="str">
        <f t="shared" si="40"/>
        <v/>
      </c>
      <c r="CO5" s="52" t="str">
        <f t="shared" si="41"/>
        <v/>
      </c>
      <c r="CP5" t="str">
        <f>IF(E5="gas","",IF(OR('Production-Scores'!AG5='M08, tab 4,5,6,7,8,9'!$D$4,'Production-Scores'!AG5='M08, tab 4,5,6,7,8,9'!$D$5,'Production-Scores'!AM5='M08, tab 4,5,6,7,8,9'!$L$18,'Production-Scores'!U5='M08, tab 4,5,6,7,8,9'!$I$31,'Production-Scores'!U5='M08, tab 4,5,6,7,8,9'!$I$32),'G03, tab 1'!$C$38,'G03, tab 1'!$C$37))</f>
        <v/>
      </c>
      <c r="CQ5" t="str">
        <f>IF($E5="gas","",VLOOKUP($CP5,'G03, tab 1'!$C$37:$F$38,2,FALSE))</f>
        <v/>
      </c>
      <c r="CR5" t="str">
        <f>IF($E5="gas","",VLOOKUP($CP5,'G03, tab 1'!$C$37:$F$38,3,FALSE))</f>
        <v/>
      </c>
      <c r="CS5" t="str">
        <f>IF($E5="gas","",VLOOKUP($CP5,'G03, tab 1'!$C$37:$F$38,4,FALSE))</f>
        <v/>
      </c>
      <c r="CT5" t="str">
        <f t="shared" si="42"/>
        <v/>
      </c>
      <c r="CU5" t="str">
        <f t="shared" si="43"/>
        <v/>
      </c>
      <c r="CV5" t="str">
        <f t="shared" si="44"/>
        <v/>
      </c>
      <c r="CW5" s="52" t="str">
        <f t="shared" si="45"/>
        <v/>
      </c>
      <c r="CX5" t="str">
        <f>IF(E5="gas","",IF(OR('Production-Scores'!AG5='M08, tab 4,5,6,7,8,9'!$D$4,'Production-Scores'!AG5='M08, tab 4,5,6,7,8,9'!$D$5,'Production-Scores'!AM5='M08, tab 4,5,6,7,8,9'!$E$12),'G03, tab 1'!C42,'G03, tab 1'!$C$39))</f>
        <v/>
      </c>
      <c r="CY5" t="str">
        <f>IF($E5="gas","",VLOOKUP($CX5,'G03, tab 1'!$C$39:$F$40,2,FALSE))</f>
        <v/>
      </c>
      <c r="CZ5" t="str">
        <f>IF($E5="gas","",VLOOKUP($CX5,'G03, tab 1'!$C$39:$F$40,3,FALSE))</f>
        <v/>
      </c>
      <c r="DA5" t="str">
        <f>IF($E5="gas","",VLOOKUP($CX5,'G03, tab 1'!$C$39:$F$40,4,FALSE))</f>
        <v/>
      </c>
      <c r="DB5" t="str">
        <f t="shared" si="46"/>
        <v/>
      </c>
      <c r="DC5" t="str">
        <f t="shared" si="47"/>
        <v/>
      </c>
      <c r="DD5" t="str">
        <f t="shared" si="48"/>
        <v/>
      </c>
      <c r="DE5" s="52" t="str">
        <f t="shared" si="49"/>
        <v/>
      </c>
      <c r="DF5" s="52" t="str">
        <f t="shared" si="50"/>
        <v/>
      </c>
      <c r="DG5" s="52" t="str">
        <f t="shared" si="51"/>
        <v/>
      </c>
    </row>
    <row r="6" spans="1:111" x14ac:dyDescent="0.3">
      <c r="A6" s="68">
        <f>'INPUT-Production'!A6</f>
        <v>1</v>
      </c>
      <c r="B6" s="69" t="str">
        <f>VLOOKUP(A6,'INPUT-Production'!A:B,2,FALSE)</f>
        <v>upstream: ethanol</v>
      </c>
      <c r="C6" s="69" t="str">
        <f>'INPUT-Production'!C6</f>
        <v>process</v>
      </c>
      <c r="D6" s="69" t="str">
        <f>'INPUT-Production'!D6</f>
        <v>acetylene</v>
      </c>
      <c r="E6" s="11" t="str">
        <f>VLOOKUP(D6,'INPUT-Substances'!A:C,2,FALSE)</f>
        <v>gas</v>
      </c>
      <c r="F6" s="11" t="str">
        <f>IF(ISBLANK('INPUT-Skin'!E6),'INPUT-Settings'!$C$30,FALSE)</f>
        <v>Immersion</v>
      </c>
      <c r="G6" s="32" t="str">
        <f>IF(E6="liquid",VLOOKUP('Skin-MT Hand'!F6,'W03, tab 8'!$H$12:$K$17,2,FALSE),IF(E6="solid",VLOOKUP('Skin-MT Hand'!F6,'W03, tab 8'!$H$3:$K$8,2,FALSE),IF(E6="gas","")))</f>
        <v/>
      </c>
      <c r="H6" s="11" t="str">
        <f>IF(E6="liquid",VLOOKUP('Skin-MT Hand'!F6,'W03, tab 8'!$H$12:$K$17,3,FALSE),IF(E6="solid",VLOOKUP('Skin-MT Hand'!F6,'W03, tab 8'!$H$3:$K$8,3,FALSE),IF(E6="gas","")))</f>
        <v/>
      </c>
      <c r="I6" s="11" t="str">
        <f>IF(E6="liquid",VLOOKUP('Skin-MT Hand'!F6,'W03, tab 8'!$H$12:$K$17,4,FALSE),IF(E6="solid",VLOOKUP('Skin-MT Hand'!F6,'W03, tab 8'!$H$3:$K$8,4,FALSE),IF(E6="gas","")))</f>
        <v/>
      </c>
      <c r="J6" s="22" t="str">
        <f>IF(E6="liquid",VLOOKUP(D6,'INPUT-Substances'!A:E,5,FALSE),"")</f>
        <v/>
      </c>
      <c r="K6" s="11" t="str">
        <f>IF($E6="liquid",VLOOKUP(J6,'G03, tab 1'!$C$3:$F$6,2,FALSE),"")</f>
        <v/>
      </c>
      <c r="L6" s="11" t="str">
        <f>IF($E6="liquid",VLOOKUP(J6,'G03, tab 1'!$C$3:$F$6,3,FALSE),"")</f>
        <v/>
      </c>
      <c r="M6" s="11" t="str">
        <f>IF($E6="liquid",VLOOKUP(J6,'G03, tab 1'!$C$3:$F$6,4,FALSE),"")</f>
        <v/>
      </c>
      <c r="N6" s="11" t="str">
        <f t="shared" si="4"/>
        <v/>
      </c>
      <c r="O6" s="11" t="str">
        <f t="shared" si="5"/>
        <v/>
      </c>
      <c r="P6" s="11" t="str">
        <f t="shared" si="6"/>
        <v/>
      </c>
      <c r="Q6" s="55" t="str">
        <f t="shared" si="7"/>
        <v/>
      </c>
      <c r="R6" s="22" t="str">
        <f>IF(E6="solid",VLOOKUP('Skin-MT Hand'!D6,'INPUT-Substances'!A:F,6,FALSE),"")</f>
        <v/>
      </c>
      <c r="S6" s="11" t="str">
        <f>IF($R6="","",VLOOKUP($R6,'M08,G03'!$B$4:$G$9,4,FALSE))</f>
        <v/>
      </c>
      <c r="T6" s="11" t="str">
        <f>IF($R6="","",VLOOKUP($R6,'M08,G03'!$B$4:$G$9,5,FALSE))</f>
        <v/>
      </c>
      <c r="U6" s="11" t="str">
        <f>IF($R6="","",VLOOKUP($R6,'M08,G03'!$B$4:$G$9,6,FALSE))</f>
        <v/>
      </c>
      <c r="V6" s="11" t="str">
        <f t="shared" si="8"/>
        <v/>
      </c>
      <c r="W6" s="11" t="str">
        <f t="shared" si="9"/>
        <v/>
      </c>
      <c r="X6" s="11" t="str">
        <f t="shared" si="10"/>
        <v/>
      </c>
      <c r="Y6" s="51" t="str">
        <f t="shared" si="11"/>
        <v/>
      </c>
      <c r="Z6" s="11" t="str">
        <f>IF(E6="solid",'INPUT-Skin'!F6,"")</f>
        <v/>
      </c>
      <c r="AA6" s="11" t="str">
        <f>IF(AND(E6="solid",Z6=0),'INPUT-Settings'!$C$31,Z6)</f>
        <v/>
      </c>
      <c r="AB6" s="11" t="str">
        <f>IF($E6="solid",VLOOKUP($AA6,'G03, tab 1'!$C$13:$F$14,2,FALSE),"")</f>
        <v/>
      </c>
      <c r="AC6" s="11" t="str">
        <f>IF($E6="solid",VLOOKUP($AA6,'G03, tab 1'!$C$13:$F$14,3,FALSE),"")</f>
        <v/>
      </c>
      <c r="AD6" s="11" t="str">
        <f>IF($E6="solid",VLOOKUP($AA6,'G03, tab 1'!$C$13:$F$14,4,FALSE),"")</f>
        <v/>
      </c>
      <c r="AE6" s="11" t="str">
        <f t="shared" si="12"/>
        <v/>
      </c>
      <c r="AF6" s="11" t="str">
        <f t="shared" si="13"/>
        <v/>
      </c>
      <c r="AG6" s="11" t="str">
        <f t="shared" si="14"/>
        <v/>
      </c>
      <c r="AH6" s="51" t="str">
        <f t="shared" si="15"/>
        <v/>
      </c>
      <c r="AI6" s="55" t="str">
        <f t="shared" si="16"/>
        <v/>
      </c>
      <c r="AJ6" s="11" t="str">
        <f>IF(AND(E6="liquid",'INPUT-Production'!F6&gt;'INPUT-Settings'!$C$32),'G03, tab 1'!$C$17,IF(AND(E6="liquid",'INPUT-Production'!F6&lt;'INPUT-Settings'!$C$32),'G03, tab 1'!$C$16,""))</f>
        <v/>
      </c>
      <c r="AK6" s="11" t="str">
        <f>IF($E6="liquid",VLOOKUP($AJ6,'G03, tab 1'!$C$16:$F$17,2,FALSE),"")</f>
        <v/>
      </c>
      <c r="AL6" s="11" t="str">
        <f>IF($E6="liquid",VLOOKUP($AJ6,'G03, tab 1'!$C$16:$F$17,3,FALSE),"")</f>
        <v/>
      </c>
      <c r="AM6" s="11" t="str">
        <f>IF($E6="liquid",VLOOKUP($AJ6,'G03, tab 1'!$C$16:$F$17,4,FALSE),"")</f>
        <v/>
      </c>
      <c r="AN6" s="11" t="str">
        <f t="shared" si="17"/>
        <v/>
      </c>
      <c r="AO6" s="11" t="str">
        <f t="shared" si="18"/>
        <v/>
      </c>
      <c r="AP6" s="11" t="str">
        <f t="shared" si="19"/>
        <v/>
      </c>
      <c r="AQ6" s="51" t="str">
        <f t="shared" si="20"/>
        <v/>
      </c>
      <c r="AR6" s="11" t="str">
        <f>IF(ISBLANK(VLOOKUP(D6,'INPUT-Substances'!A:G,7,FALSE)),"",VLOOKUP(D6,'INPUT-Substances'!A:G,7,FALSE))</f>
        <v/>
      </c>
      <c r="AS6" s="11" t="str">
        <f>IF(AR6="","",IF(AND(E6="solid",'INPUT-Production'!F6&gt;'Skin-MT Hand'!AR6),'G03, tab 1'!$C$19,IF(AND(E6="solid",'INPUT-Production'!F6&lt;'Skin-MT Hand'!AR6),'G03, tab 1'!$C$18,"")))</f>
        <v/>
      </c>
      <c r="AT6" s="11" t="str">
        <f>IF($E6="solid",VLOOKUP($AS6,'G03, tab 1'!$C$18:$F$19,2,FALSE),"")</f>
        <v/>
      </c>
      <c r="AU6" s="11" t="str">
        <f>IF($E6="solid",VLOOKUP($AS6,'G03, tab 1'!$C$18:$F$19,3,FALSE),"")</f>
        <v/>
      </c>
      <c r="AV6" s="11" t="str">
        <f>IF($E6="solid",VLOOKUP($AS6,'G03, tab 1'!$C$18:$F$19,4,FALSE),"")</f>
        <v/>
      </c>
      <c r="AW6" s="11" t="str">
        <f t="shared" si="21"/>
        <v/>
      </c>
      <c r="AX6" s="11" t="str">
        <f t="shared" si="22"/>
        <v/>
      </c>
      <c r="AY6" s="11" t="str">
        <f t="shared" si="23"/>
        <v/>
      </c>
      <c r="AZ6" s="51" t="str">
        <f t="shared" si="0"/>
        <v/>
      </c>
      <c r="BA6" s="11" t="str">
        <f>IF(E6="gas","",IF(ISBLANK('INPUT-Skin'!G6),'INPUT-Settings'!$C$33,'INPUT-Skin'!G6))</f>
        <v/>
      </c>
      <c r="BB6" s="11" t="str">
        <f>IF($E6="gas","",VLOOKUP($BA6,'G03, tab 1'!$C$24:$F$25,2,FALSE))</f>
        <v/>
      </c>
      <c r="BC6" s="11" t="str">
        <f>IF($E6="gas","",VLOOKUP($BA6,'G03, tab 1'!$C$24:$F$25,3,FALSE))</f>
        <v/>
      </c>
      <c r="BD6" s="11" t="str">
        <f>IF($E6="gas","",VLOOKUP($BA6,'G03, tab 1'!$C$24:$F$25,4,FALSE))</f>
        <v/>
      </c>
      <c r="BE6" s="11" t="str">
        <f t="shared" si="24"/>
        <v/>
      </c>
      <c r="BF6" s="11" t="str">
        <f t="shared" si="25"/>
        <v/>
      </c>
      <c r="BG6" s="11" t="str">
        <f t="shared" si="26"/>
        <v/>
      </c>
      <c r="BH6" s="186" t="str">
        <f t="shared" si="27"/>
        <v/>
      </c>
      <c r="BI6" s="11" t="str">
        <f>IF(E6="gas","",IF(ISBLANK('INPUT-Skin'!H6),'INPUT-Settings'!$C$34,'INPUT-Skin'!H6))</f>
        <v/>
      </c>
      <c r="BJ6" s="11" t="str">
        <f>IF($E6="gas","",VLOOKUP($BI6,'G03, tab 1'!$C$26:$F$27,3,FALSE))</f>
        <v/>
      </c>
      <c r="BK6" s="11" t="str">
        <f>IF($E6="gas","",VLOOKUP($BI6,'G03, tab 1'!$C$26:$F$27,2,FALSE))</f>
        <v/>
      </c>
      <c r="BL6" s="11" t="str">
        <f>IF($E6="gas","",VLOOKUP($BI6,'G03, tab 1'!$C$26:$F$27,4,FALSE))</f>
        <v/>
      </c>
      <c r="BM6" s="11" t="str">
        <f t="shared" si="28"/>
        <v/>
      </c>
      <c r="BN6" s="11" t="str">
        <f t="shared" si="29"/>
        <v/>
      </c>
      <c r="BO6" s="11" t="str">
        <f t="shared" si="30"/>
        <v/>
      </c>
      <c r="BP6" s="51" t="str">
        <f t="shared" si="1"/>
        <v/>
      </c>
      <c r="BQ6" s="11" t="str">
        <f>IF(E6="gas","",IF(ISBLANK('INPUT-Skin'!I6),'INPUT-Settings'!$C$35,'INPUT-Skin'!I6))</f>
        <v/>
      </c>
      <c r="BR6" s="11" t="str">
        <f>IF($E6="gas","",VLOOKUP($BQ6,'G03, tab 1'!$C$28:$F$30,2,FALSE))</f>
        <v/>
      </c>
      <c r="BS6" s="11" t="str">
        <f>IF($E6="gas","",VLOOKUP($BQ6,'G03, tab 1'!$C$28:$F$30,3,FALSE))</f>
        <v/>
      </c>
      <c r="BT6" s="11" t="str">
        <f>IF($E6="gas","",VLOOKUP($BQ6,'G03, tab 1'!$C$28:$F$30,4,FALSE))</f>
        <v/>
      </c>
      <c r="BU6" s="11" t="str">
        <f t="shared" si="31"/>
        <v/>
      </c>
      <c r="BV6" s="11" t="str">
        <f t="shared" si="32"/>
        <v/>
      </c>
      <c r="BW6" s="11" t="str">
        <f t="shared" si="33"/>
        <v/>
      </c>
      <c r="BX6" s="51" t="str">
        <f t="shared" si="2"/>
        <v/>
      </c>
      <c r="BY6" s="55" t="str">
        <f t="shared" si="3"/>
        <v/>
      </c>
      <c r="BZ6" t="str">
        <f>IF(E6="gas","",IF(ISBLANK('INPUT-Skin'!J6),'INPUT-Settings'!$C$36,'INPUT-Skin'!J6))</f>
        <v/>
      </c>
      <c r="CA6" t="str">
        <f>IF($E6="gas","",VLOOKUP($BZ6,'G03, tab 1'!$C$32:$F$34,2,FALSE))</f>
        <v/>
      </c>
      <c r="CB6" t="str">
        <f>IF($E6="gas","",VLOOKUP($BZ6,'G03, tab 1'!$C$32:$F$34,3,FALSE))</f>
        <v/>
      </c>
      <c r="CC6" t="str">
        <f>IF($E6="gas","",VLOOKUP($BZ6,'G03, tab 1'!$C$32:$F$34,4,FALSE))</f>
        <v/>
      </c>
      <c r="CD6" t="str">
        <f t="shared" si="34"/>
        <v/>
      </c>
      <c r="CE6" t="str">
        <f t="shared" si="35"/>
        <v/>
      </c>
      <c r="CF6" t="str">
        <f t="shared" si="36"/>
        <v/>
      </c>
      <c r="CG6" s="52" t="str">
        <f t="shared" si="37"/>
        <v/>
      </c>
      <c r="CH6" t="str">
        <f>IF(E6="gas","",IF(OR('Production-Scores'!AG6='M08, tab 4,5,6,7,8,9'!$D$4,'Production-Scores'!AG6='M08, tab 4,5,6,7,8,9'!$D$6,'M08, tab 4,5,6,7,8,9'!$E$12),'G03, tab 1'!$C$36,'G03, tab 1'!$C$35))</f>
        <v/>
      </c>
      <c r="CI6" t="str">
        <f>IF($E6="gas","",VLOOKUP($CH6,'G03, tab 1'!$C$35:$F$36,2,FALSE))</f>
        <v/>
      </c>
      <c r="CJ6" t="str">
        <f>IF($E6="gas","",VLOOKUP($CH6,'G03, tab 1'!$C$35:$F$36,3,FALSE))</f>
        <v/>
      </c>
      <c r="CK6" t="str">
        <f>IF($E6="gas","",VLOOKUP($CH6,'G03, tab 1'!$C$35:$F$36,4,FALSE))</f>
        <v/>
      </c>
      <c r="CL6" t="str">
        <f t="shared" si="38"/>
        <v/>
      </c>
      <c r="CM6" t="str">
        <f t="shared" si="39"/>
        <v/>
      </c>
      <c r="CN6" t="str">
        <f t="shared" si="40"/>
        <v/>
      </c>
      <c r="CO6" s="52" t="str">
        <f t="shared" si="41"/>
        <v/>
      </c>
      <c r="CP6" t="str">
        <f>IF(E6="gas","",IF(OR('Production-Scores'!AG6='M08, tab 4,5,6,7,8,9'!$D$4,'Production-Scores'!AG6='M08, tab 4,5,6,7,8,9'!$D$5,'Production-Scores'!AM6='M08, tab 4,5,6,7,8,9'!$L$18,'Production-Scores'!U6='M08, tab 4,5,6,7,8,9'!$I$31,'Production-Scores'!U6='M08, tab 4,5,6,7,8,9'!$I$32),'G03, tab 1'!$C$38,'G03, tab 1'!$C$37))</f>
        <v/>
      </c>
      <c r="CQ6" t="str">
        <f>IF($E6="gas","",VLOOKUP($CP6,'G03, tab 1'!$C$37:$F$38,2,FALSE))</f>
        <v/>
      </c>
      <c r="CR6" t="str">
        <f>IF($E6="gas","",VLOOKUP($CP6,'G03, tab 1'!$C$37:$F$38,3,FALSE))</f>
        <v/>
      </c>
      <c r="CS6" t="str">
        <f>IF($E6="gas","",VLOOKUP($CP6,'G03, tab 1'!$C$37:$F$38,4,FALSE))</f>
        <v/>
      </c>
      <c r="CT6" t="str">
        <f t="shared" si="42"/>
        <v/>
      </c>
      <c r="CU6" t="str">
        <f t="shared" si="43"/>
        <v/>
      </c>
      <c r="CV6" t="str">
        <f t="shared" si="44"/>
        <v/>
      </c>
      <c r="CW6" s="52" t="str">
        <f t="shared" si="45"/>
        <v/>
      </c>
      <c r="CX6" t="str">
        <f>IF(E6="gas","",IF(OR('Production-Scores'!AG6='M08, tab 4,5,6,7,8,9'!$D$4,'Production-Scores'!AG6='M08, tab 4,5,6,7,8,9'!$D$5,'Production-Scores'!AM6='M08, tab 4,5,6,7,8,9'!$E$12),'G03, tab 1'!C43,'G03, tab 1'!$C$39))</f>
        <v/>
      </c>
      <c r="CY6" t="str">
        <f>IF($E6="gas","",VLOOKUP($CX6,'G03, tab 1'!$C$39:$F$40,2,FALSE))</f>
        <v/>
      </c>
      <c r="CZ6" t="str">
        <f>IF($E6="gas","",VLOOKUP($CX6,'G03, tab 1'!$C$39:$F$40,3,FALSE))</f>
        <v/>
      </c>
      <c r="DA6" t="str">
        <f>IF($E6="gas","",VLOOKUP($CX6,'G03, tab 1'!$C$39:$F$40,4,FALSE))</f>
        <v/>
      </c>
      <c r="DB6" t="str">
        <f t="shared" si="46"/>
        <v/>
      </c>
      <c r="DC6" t="str">
        <f t="shared" si="47"/>
        <v/>
      </c>
      <c r="DD6" t="str">
        <f t="shared" si="48"/>
        <v/>
      </c>
      <c r="DE6" s="52" t="str">
        <f t="shared" si="49"/>
        <v/>
      </c>
      <c r="DF6" s="52" t="str">
        <f t="shared" si="50"/>
        <v/>
      </c>
      <c r="DG6" s="52" t="str">
        <f t="shared" si="51"/>
        <v/>
      </c>
    </row>
    <row r="7" spans="1:111" x14ac:dyDescent="0.3">
      <c r="A7" s="68">
        <f>'INPUT-Production'!A7</f>
        <v>1</v>
      </c>
      <c r="B7" s="69" t="str">
        <f>VLOOKUP(A7,'INPUT-Production'!A:B,2,FALSE)</f>
        <v>upstream: ethanol</v>
      </c>
      <c r="C7" s="69" t="str">
        <f>'INPUT-Production'!C7</f>
        <v>process</v>
      </c>
      <c r="D7" s="69" t="str">
        <f>'INPUT-Production'!D7</f>
        <v>propylene</v>
      </c>
      <c r="E7" s="11" t="str">
        <f>VLOOKUP(D7,'INPUT-Substances'!A:C,2,FALSE)</f>
        <v>gas</v>
      </c>
      <c r="F7" s="11" t="str">
        <f>IF(ISBLANK('INPUT-Skin'!E7),'INPUT-Settings'!$C$30,FALSE)</f>
        <v>Immersion</v>
      </c>
      <c r="G7" s="32" t="str">
        <f>IF(E7="liquid",VLOOKUP('Skin-MT Hand'!F7,'W03, tab 8'!$H$12:$K$17,2,FALSE),IF(E7="solid",VLOOKUP('Skin-MT Hand'!F7,'W03, tab 8'!$H$3:$K$8,2,FALSE),IF(E7="gas","")))</f>
        <v/>
      </c>
      <c r="H7" s="11" t="str">
        <f>IF(E7="liquid",VLOOKUP('Skin-MT Hand'!F7,'W03, tab 8'!$H$12:$K$17,3,FALSE),IF(E7="solid",VLOOKUP('Skin-MT Hand'!F7,'W03, tab 8'!$H$3:$K$8,3,FALSE),IF(E7="gas","")))</f>
        <v/>
      </c>
      <c r="I7" s="11" t="str">
        <f>IF(E7="liquid",VLOOKUP('Skin-MT Hand'!F7,'W03, tab 8'!$H$12:$K$17,4,FALSE),IF(E7="solid",VLOOKUP('Skin-MT Hand'!F7,'W03, tab 8'!$H$3:$K$8,4,FALSE),IF(E7="gas","")))</f>
        <v/>
      </c>
      <c r="J7" s="22" t="str">
        <f>IF(E7="liquid",VLOOKUP(D7,'INPUT-Substances'!A:E,5,FALSE),"")</f>
        <v/>
      </c>
      <c r="K7" s="11" t="str">
        <f>IF($E7="liquid",VLOOKUP(J7,'G03, tab 1'!$C$3:$F$6,2,FALSE),"")</f>
        <v/>
      </c>
      <c r="L7" s="11" t="str">
        <f>IF($E7="liquid",VLOOKUP(J7,'G03, tab 1'!$C$3:$F$6,3,FALSE),"")</f>
        <v/>
      </c>
      <c r="M7" s="11" t="str">
        <f>IF($E7="liquid",VLOOKUP(J7,'G03, tab 1'!$C$3:$F$6,4,FALSE),"")</f>
        <v/>
      </c>
      <c r="N7" s="11" t="str">
        <f t="shared" si="4"/>
        <v/>
      </c>
      <c r="O7" s="11" t="str">
        <f t="shared" si="5"/>
        <v/>
      </c>
      <c r="P7" s="11" t="str">
        <f t="shared" si="6"/>
        <v/>
      </c>
      <c r="Q7" s="55" t="str">
        <f t="shared" si="7"/>
        <v/>
      </c>
      <c r="R7" s="22" t="str">
        <f>IF(E7="solid",VLOOKUP('Skin-MT Hand'!D7,'INPUT-Substances'!A:F,6,FALSE),"")</f>
        <v/>
      </c>
      <c r="S7" s="11" t="str">
        <f>IF($R7="","",VLOOKUP($R7,'M08,G03'!$B$4:$G$9,4,FALSE))</f>
        <v/>
      </c>
      <c r="T7" s="11" t="str">
        <f>IF($R7="","",VLOOKUP($R7,'M08,G03'!$B$4:$G$9,5,FALSE))</f>
        <v/>
      </c>
      <c r="U7" s="11" t="str">
        <f>IF($R7="","",VLOOKUP($R7,'M08,G03'!$B$4:$G$9,6,FALSE))</f>
        <v/>
      </c>
      <c r="V7" s="11" t="str">
        <f t="shared" si="8"/>
        <v/>
      </c>
      <c r="W7" s="11" t="str">
        <f t="shared" si="9"/>
        <v/>
      </c>
      <c r="X7" s="11" t="str">
        <f t="shared" si="10"/>
        <v/>
      </c>
      <c r="Y7" s="51" t="str">
        <f t="shared" si="11"/>
        <v/>
      </c>
      <c r="Z7" s="11" t="str">
        <f>IF(E7="solid",'INPUT-Skin'!F7,"")</f>
        <v/>
      </c>
      <c r="AA7" s="11" t="str">
        <f>IF(AND(E7="solid",Z7=0),'INPUT-Settings'!$C$31,Z7)</f>
        <v/>
      </c>
      <c r="AB7" s="11" t="str">
        <f>IF($E7="solid",VLOOKUP($AA7,'G03, tab 1'!$C$13:$F$14,2,FALSE),"")</f>
        <v/>
      </c>
      <c r="AC7" s="11" t="str">
        <f>IF($E7="solid",VLOOKUP($AA7,'G03, tab 1'!$C$13:$F$14,3,FALSE),"")</f>
        <v/>
      </c>
      <c r="AD7" s="11" t="str">
        <f>IF($E7="solid",VLOOKUP($AA7,'G03, tab 1'!$C$13:$F$14,4,FALSE),"")</f>
        <v/>
      </c>
      <c r="AE7" s="11" t="str">
        <f t="shared" si="12"/>
        <v/>
      </c>
      <c r="AF7" s="11" t="str">
        <f t="shared" si="13"/>
        <v/>
      </c>
      <c r="AG7" s="11" t="str">
        <f t="shared" si="14"/>
        <v/>
      </c>
      <c r="AH7" s="51" t="str">
        <f t="shared" si="15"/>
        <v/>
      </c>
      <c r="AI7" s="55" t="str">
        <f t="shared" si="16"/>
        <v/>
      </c>
      <c r="AJ7" s="11" t="str">
        <f>IF(AND(E7="liquid",'INPUT-Production'!F7&gt;'INPUT-Settings'!$C$32),'G03, tab 1'!$C$17,IF(AND(E7="liquid",'INPUT-Production'!F7&lt;'INPUT-Settings'!$C$32),'G03, tab 1'!$C$16,""))</f>
        <v/>
      </c>
      <c r="AK7" s="11" t="str">
        <f>IF($E7="liquid",VLOOKUP($AJ7,'G03, tab 1'!$C$16:$F$17,2,FALSE),"")</f>
        <v/>
      </c>
      <c r="AL7" s="11" t="str">
        <f>IF($E7="liquid",VLOOKUP($AJ7,'G03, tab 1'!$C$16:$F$17,3,FALSE),"")</f>
        <v/>
      </c>
      <c r="AM7" s="11" t="str">
        <f>IF($E7="liquid",VLOOKUP($AJ7,'G03, tab 1'!$C$16:$F$17,4,FALSE),"")</f>
        <v/>
      </c>
      <c r="AN7" s="11" t="str">
        <f t="shared" si="17"/>
        <v/>
      </c>
      <c r="AO7" s="11" t="str">
        <f t="shared" si="18"/>
        <v/>
      </c>
      <c r="AP7" s="11" t="str">
        <f t="shared" si="19"/>
        <v/>
      </c>
      <c r="AQ7" s="51" t="str">
        <f t="shared" si="20"/>
        <v/>
      </c>
      <c r="AR7" s="11">
        <f>IF(ISBLANK(VLOOKUP(D7,'INPUT-Substances'!A:G,7,FALSE)),"",VLOOKUP(D7,'INPUT-Substances'!A:G,7,FALSE))</f>
        <v>-185.3</v>
      </c>
      <c r="AS7" s="11" t="str">
        <f>IF(AR7="","",IF(AND(E7="solid",'INPUT-Production'!F7&gt;'Skin-MT Hand'!AR7),'G03, tab 1'!$C$19,IF(AND(E7="solid",'INPUT-Production'!F7&lt;'Skin-MT Hand'!AR7),'G03, tab 1'!$C$18,"")))</f>
        <v/>
      </c>
      <c r="AT7" s="11" t="str">
        <f>IF($E7="solid",VLOOKUP($AS7,'G03, tab 1'!$C$18:$F$19,2,FALSE),"")</f>
        <v/>
      </c>
      <c r="AU7" s="11" t="str">
        <f>IF($E7="solid",VLOOKUP($AS7,'G03, tab 1'!$C$18:$F$19,3,FALSE),"")</f>
        <v/>
      </c>
      <c r="AV7" s="11" t="str">
        <f>IF($E7="solid",VLOOKUP($AS7,'G03, tab 1'!$C$18:$F$19,4,FALSE),"")</f>
        <v/>
      </c>
      <c r="AW7" s="11" t="str">
        <f t="shared" si="21"/>
        <v/>
      </c>
      <c r="AX7" s="11" t="str">
        <f t="shared" si="22"/>
        <v/>
      </c>
      <c r="AY7" s="11" t="str">
        <f t="shared" si="23"/>
        <v/>
      </c>
      <c r="AZ7" s="51" t="str">
        <f t="shared" si="0"/>
        <v/>
      </c>
      <c r="BA7" s="11" t="str">
        <f>IF(E7="gas","",IF(ISBLANK('INPUT-Skin'!G7),'INPUT-Settings'!$C$33,'INPUT-Skin'!G7))</f>
        <v/>
      </c>
      <c r="BB7" s="11" t="str">
        <f>IF($E7="gas","",VLOOKUP($BA7,'G03, tab 1'!$C$24:$F$25,2,FALSE))</f>
        <v/>
      </c>
      <c r="BC7" s="11" t="str">
        <f>IF($E7="gas","",VLOOKUP($BA7,'G03, tab 1'!$C$24:$F$25,3,FALSE))</f>
        <v/>
      </c>
      <c r="BD7" s="11" t="str">
        <f>IF($E7="gas","",VLOOKUP($BA7,'G03, tab 1'!$C$24:$F$25,4,FALSE))</f>
        <v/>
      </c>
      <c r="BE7" s="11" t="str">
        <f t="shared" si="24"/>
        <v/>
      </c>
      <c r="BF7" s="11" t="str">
        <f t="shared" si="25"/>
        <v/>
      </c>
      <c r="BG7" s="11" t="str">
        <f t="shared" si="26"/>
        <v/>
      </c>
      <c r="BH7" s="186" t="str">
        <f t="shared" si="27"/>
        <v/>
      </c>
      <c r="BI7" s="11" t="str">
        <f>IF(E7="gas","",IF(ISBLANK('INPUT-Skin'!H7),'INPUT-Settings'!$C$34,'INPUT-Skin'!H7))</f>
        <v/>
      </c>
      <c r="BJ7" s="11" t="str">
        <f>IF($E7="gas","",VLOOKUP($BI7,'G03, tab 1'!$C$26:$F$27,3,FALSE))</f>
        <v/>
      </c>
      <c r="BK7" s="11" t="str">
        <f>IF($E7="gas","",VLOOKUP($BI7,'G03, tab 1'!$C$26:$F$27,2,FALSE))</f>
        <v/>
      </c>
      <c r="BL7" s="11" t="str">
        <f>IF($E7="gas","",VLOOKUP($BI7,'G03, tab 1'!$C$26:$F$27,4,FALSE))</f>
        <v/>
      </c>
      <c r="BM7" s="11" t="str">
        <f t="shared" si="28"/>
        <v/>
      </c>
      <c r="BN7" s="11" t="str">
        <f t="shared" si="29"/>
        <v/>
      </c>
      <c r="BO7" s="11" t="str">
        <f t="shared" si="30"/>
        <v/>
      </c>
      <c r="BP7" s="51" t="str">
        <f t="shared" si="1"/>
        <v/>
      </c>
      <c r="BQ7" s="11" t="str">
        <f>IF(E7="gas","",IF(ISBLANK('INPUT-Skin'!I7),'INPUT-Settings'!$C$35,'INPUT-Skin'!I7))</f>
        <v/>
      </c>
      <c r="BR7" s="11" t="str">
        <f>IF($E7="gas","",VLOOKUP($BQ7,'G03, tab 1'!$C$28:$F$30,2,FALSE))</f>
        <v/>
      </c>
      <c r="BS7" s="11" t="str">
        <f>IF($E7="gas","",VLOOKUP($BQ7,'G03, tab 1'!$C$28:$F$30,3,FALSE))</f>
        <v/>
      </c>
      <c r="BT7" s="11" t="str">
        <f>IF($E7="gas","",VLOOKUP($BQ7,'G03, tab 1'!$C$28:$F$30,4,FALSE))</f>
        <v/>
      </c>
      <c r="BU7" s="11" t="str">
        <f t="shared" si="31"/>
        <v/>
      </c>
      <c r="BV7" s="11" t="str">
        <f t="shared" si="32"/>
        <v/>
      </c>
      <c r="BW7" s="11" t="str">
        <f t="shared" si="33"/>
        <v/>
      </c>
      <c r="BX7" s="51" t="str">
        <f t="shared" si="2"/>
        <v/>
      </c>
      <c r="BY7" s="55" t="str">
        <f t="shared" si="3"/>
        <v/>
      </c>
      <c r="BZ7" t="str">
        <f>IF(E7="gas","",IF(ISBLANK('INPUT-Skin'!J7),'INPUT-Settings'!$C$36,'INPUT-Skin'!J7))</f>
        <v/>
      </c>
      <c r="CA7" t="str">
        <f>IF($E7="gas","",VLOOKUP($BZ7,'G03, tab 1'!$C$32:$F$34,2,FALSE))</f>
        <v/>
      </c>
      <c r="CB7" t="str">
        <f>IF($E7="gas","",VLOOKUP($BZ7,'G03, tab 1'!$C$32:$F$34,3,FALSE))</f>
        <v/>
      </c>
      <c r="CC7" t="str">
        <f>IF($E7="gas","",VLOOKUP($BZ7,'G03, tab 1'!$C$32:$F$34,4,FALSE))</f>
        <v/>
      </c>
      <c r="CD7" t="str">
        <f t="shared" si="34"/>
        <v/>
      </c>
      <c r="CE7" t="str">
        <f t="shared" si="35"/>
        <v/>
      </c>
      <c r="CF7" t="str">
        <f t="shared" si="36"/>
        <v/>
      </c>
      <c r="CG7" s="52" t="str">
        <f t="shared" si="37"/>
        <v/>
      </c>
      <c r="CH7" t="str">
        <f>IF(E7="gas","",IF(OR('Production-Scores'!AG7='M08, tab 4,5,6,7,8,9'!$D$4,'Production-Scores'!AG7='M08, tab 4,5,6,7,8,9'!$D$6,'M08, tab 4,5,6,7,8,9'!$E$12),'G03, tab 1'!$C$36,'G03, tab 1'!$C$35))</f>
        <v/>
      </c>
      <c r="CI7" t="str">
        <f>IF($E7="gas","",VLOOKUP($CH7,'G03, tab 1'!$C$35:$F$36,2,FALSE))</f>
        <v/>
      </c>
      <c r="CJ7" t="str">
        <f>IF($E7="gas","",VLOOKUP($CH7,'G03, tab 1'!$C$35:$F$36,3,FALSE))</f>
        <v/>
      </c>
      <c r="CK7" t="str">
        <f>IF($E7="gas","",VLOOKUP($CH7,'G03, tab 1'!$C$35:$F$36,4,FALSE))</f>
        <v/>
      </c>
      <c r="CL7" t="str">
        <f t="shared" si="38"/>
        <v/>
      </c>
      <c r="CM7" t="str">
        <f t="shared" si="39"/>
        <v/>
      </c>
      <c r="CN7" t="str">
        <f t="shared" si="40"/>
        <v/>
      </c>
      <c r="CO7" s="52" t="str">
        <f t="shared" si="41"/>
        <v/>
      </c>
      <c r="CP7" t="str">
        <f>IF(E7="gas","",IF(OR('Production-Scores'!AG7='M08, tab 4,5,6,7,8,9'!$D$4,'Production-Scores'!AG7='M08, tab 4,5,6,7,8,9'!$D$5,'Production-Scores'!AM7='M08, tab 4,5,6,7,8,9'!$L$18,'Production-Scores'!U7='M08, tab 4,5,6,7,8,9'!$I$31,'Production-Scores'!U7='M08, tab 4,5,6,7,8,9'!$I$32),'G03, tab 1'!$C$38,'G03, tab 1'!$C$37))</f>
        <v/>
      </c>
      <c r="CQ7" t="str">
        <f>IF($E7="gas","",VLOOKUP($CP7,'G03, tab 1'!$C$37:$F$38,2,FALSE))</f>
        <v/>
      </c>
      <c r="CR7" t="str">
        <f>IF($E7="gas","",VLOOKUP($CP7,'G03, tab 1'!$C$37:$F$38,3,FALSE))</f>
        <v/>
      </c>
      <c r="CS7" t="str">
        <f>IF($E7="gas","",VLOOKUP($CP7,'G03, tab 1'!$C$37:$F$38,4,FALSE))</f>
        <v/>
      </c>
      <c r="CT7" t="str">
        <f t="shared" si="42"/>
        <v/>
      </c>
      <c r="CU7" t="str">
        <f t="shared" si="43"/>
        <v/>
      </c>
      <c r="CV7" t="str">
        <f t="shared" si="44"/>
        <v/>
      </c>
      <c r="CW7" s="52" t="str">
        <f t="shared" si="45"/>
        <v/>
      </c>
      <c r="CX7" t="str">
        <f>IF(E7="gas","",IF(OR('Production-Scores'!AG7='M08, tab 4,5,6,7,8,9'!$D$4,'Production-Scores'!AG7='M08, tab 4,5,6,7,8,9'!$D$5,'Production-Scores'!AM7='M08, tab 4,5,6,7,8,9'!$E$12),'G03, tab 1'!C44,'G03, tab 1'!$C$39))</f>
        <v/>
      </c>
      <c r="CY7" t="str">
        <f>IF($E7="gas","",VLOOKUP($CX7,'G03, tab 1'!$C$39:$F$40,2,FALSE))</f>
        <v/>
      </c>
      <c r="CZ7" t="str">
        <f>IF($E7="gas","",VLOOKUP($CX7,'G03, tab 1'!$C$39:$F$40,3,FALSE))</f>
        <v/>
      </c>
      <c r="DA7" t="str">
        <f>IF($E7="gas","",VLOOKUP($CX7,'G03, tab 1'!$C$39:$F$40,4,FALSE))</f>
        <v/>
      </c>
      <c r="DB7" t="str">
        <f t="shared" si="46"/>
        <v/>
      </c>
      <c r="DC7" t="str">
        <f t="shared" si="47"/>
        <v/>
      </c>
      <c r="DD7" t="str">
        <f t="shared" si="48"/>
        <v/>
      </c>
      <c r="DE7" s="52" t="str">
        <f t="shared" si="49"/>
        <v/>
      </c>
      <c r="DF7" s="52" t="str">
        <f t="shared" si="50"/>
        <v/>
      </c>
      <c r="DG7" s="52" t="str">
        <f t="shared" si="51"/>
        <v/>
      </c>
    </row>
    <row r="8" spans="1:111" x14ac:dyDescent="0.3">
      <c r="A8" s="68">
        <f>'INPUT-Production'!A8</f>
        <v>1</v>
      </c>
      <c r="B8" s="69" t="str">
        <f>VLOOKUP(A8,'INPUT-Production'!A:B,2,FALSE)</f>
        <v>upstream: ethanol</v>
      </c>
      <c r="C8" s="69" t="str">
        <f>'INPUT-Production'!C8</f>
        <v>process</v>
      </c>
      <c r="D8" s="69" t="str">
        <f>'INPUT-Production'!D8</f>
        <v>propane</v>
      </c>
      <c r="E8" s="11" t="str">
        <f>VLOOKUP(D8,'INPUT-Substances'!A:C,2,FALSE)</f>
        <v>gas</v>
      </c>
      <c r="F8" s="11" t="str">
        <f>IF(ISBLANK('INPUT-Skin'!E8),'INPUT-Settings'!$C$30,FALSE)</f>
        <v>Immersion</v>
      </c>
      <c r="G8" s="32" t="str">
        <f>IF(E8="liquid",VLOOKUP('Skin-MT Hand'!F8,'W03, tab 8'!$H$12:$K$17,2,FALSE),IF(E8="solid",VLOOKUP('Skin-MT Hand'!F8,'W03, tab 8'!$H$3:$K$8,2,FALSE),IF(E8="gas","")))</f>
        <v/>
      </c>
      <c r="H8" s="11" t="str">
        <f>IF(E8="liquid",VLOOKUP('Skin-MT Hand'!F8,'W03, tab 8'!$H$12:$K$17,3,FALSE),IF(E8="solid",VLOOKUP('Skin-MT Hand'!F8,'W03, tab 8'!$H$3:$K$8,3,FALSE),IF(E8="gas","")))</f>
        <v/>
      </c>
      <c r="I8" s="11" t="str">
        <f>IF(E8="liquid",VLOOKUP('Skin-MT Hand'!F8,'W03, tab 8'!$H$12:$K$17,4,FALSE),IF(E8="solid",VLOOKUP('Skin-MT Hand'!F8,'W03, tab 8'!$H$3:$K$8,4,FALSE),IF(E8="gas","")))</f>
        <v/>
      </c>
      <c r="J8" s="22" t="str">
        <f>IF(E8="liquid",VLOOKUP(D8,'INPUT-Substances'!A:E,5,FALSE),"")</f>
        <v/>
      </c>
      <c r="K8" s="11" t="str">
        <f>IF($E8="liquid",VLOOKUP(J8,'G03, tab 1'!$C$3:$F$6,2,FALSE),"")</f>
        <v/>
      </c>
      <c r="L8" s="11" t="str">
        <f>IF($E8="liquid",VLOOKUP(J8,'G03, tab 1'!$C$3:$F$6,3,FALSE),"")</f>
        <v/>
      </c>
      <c r="M8" s="11" t="str">
        <f>IF($E8="liquid",VLOOKUP(J8,'G03, tab 1'!$C$3:$F$6,4,FALSE),"")</f>
        <v/>
      </c>
      <c r="N8" s="11" t="str">
        <f t="shared" si="4"/>
        <v/>
      </c>
      <c r="O8" s="11" t="str">
        <f t="shared" si="5"/>
        <v/>
      </c>
      <c r="P8" s="11" t="str">
        <f t="shared" si="6"/>
        <v/>
      </c>
      <c r="Q8" s="55" t="str">
        <f t="shared" si="7"/>
        <v/>
      </c>
      <c r="R8" s="22" t="str">
        <f>IF(E8="solid",VLOOKUP('Skin-MT Hand'!D8,'INPUT-Substances'!A:F,6,FALSE),"")</f>
        <v/>
      </c>
      <c r="S8" s="11" t="str">
        <f>IF($R8="","",VLOOKUP($R8,'M08,G03'!$B$4:$G$9,4,FALSE))</f>
        <v/>
      </c>
      <c r="T8" s="11" t="str">
        <f>IF($R8="","",VLOOKUP($R8,'M08,G03'!$B$4:$G$9,5,FALSE))</f>
        <v/>
      </c>
      <c r="U8" s="11" t="str">
        <f>IF($R8="","",VLOOKUP($R8,'M08,G03'!$B$4:$G$9,6,FALSE))</f>
        <v/>
      </c>
      <c r="V8" s="11" t="str">
        <f t="shared" si="8"/>
        <v/>
      </c>
      <c r="W8" s="11" t="str">
        <f t="shared" si="9"/>
        <v/>
      </c>
      <c r="X8" s="11" t="str">
        <f t="shared" si="10"/>
        <v/>
      </c>
      <c r="Y8" s="51" t="str">
        <f t="shared" si="11"/>
        <v/>
      </c>
      <c r="Z8" s="11" t="str">
        <f>IF(E8="solid",'INPUT-Skin'!F8,"")</f>
        <v/>
      </c>
      <c r="AA8" s="11" t="str">
        <f>IF(AND(E8="solid",Z8=0),'INPUT-Settings'!$C$31,Z8)</f>
        <v/>
      </c>
      <c r="AB8" s="11" t="str">
        <f>IF($E8="solid",VLOOKUP($AA8,'G03, tab 1'!$C$13:$F$14,2,FALSE),"")</f>
        <v/>
      </c>
      <c r="AC8" s="11" t="str">
        <f>IF($E8="solid",VLOOKUP($AA8,'G03, tab 1'!$C$13:$F$14,3,FALSE),"")</f>
        <v/>
      </c>
      <c r="AD8" s="11" t="str">
        <f>IF($E8="solid",VLOOKUP($AA8,'G03, tab 1'!$C$13:$F$14,4,FALSE),"")</f>
        <v/>
      </c>
      <c r="AE8" s="11" t="str">
        <f t="shared" si="12"/>
        <v/>
      </c>
      <c r="AF8" s="11" t="str">
        <f t="shared" si="13"/>
        <v/>
      </c>
      <c r="AG8" s="11" t="str">
        <f t="shared" si="14"/>
        <v/>
      </c>
      <c r="AH8" s="51" t="str">
        <f t="shared" si="15"/>
        <v/>
      </c>
      <c r="AI8" s="55" t="str">
        <f t="shared" si="16"/>
        <v/>
      </c>
      <c r="AJ8" s="11" t="str">
        <f>IF(AND(E8="liquid",'INPUT-Production'!F8&gt;'INPUT-Settings'!$C$32),'G03, tab 1'!$C$17,IF(AND(E8="liquid",'INPUT-Production'!F8&lt;'INPUT-Settings'!$C$32),'G03, tab 1'!$C$16,""))</f>
        <v/>
      </c>
      <c r="AK8" s="11" t="str">
        <f>IF($E8="liquid",VLOOKUP($AJ8,'G03, tab 1'!$C$16:$F$17,2,FALSE),"")</f>
        <v/>
      </c>
      <c r="AL8" s="11" t="str">
        <f>IF($E8="liquid",VLOOKUP($AJ8,'G03, tab 1'!$C$16:$F$17,3,FALSE),"")</f>
        <v/>
      </c>
      <c r="AM8" s="11" t="str">
        <f>IF($E8="liquid",VLOOKUP($AJ8,'G03, tab 1'!$C$16:$F$17,4,FALSE),"")</f>
        <v/>
      </c>
      <c r="AN8" s="11" t="str">
        <f t="shared" si="17"/>
        <v/>
      </c>
      <c r="AO8" s="11" t="str">
        <f t="shared" si="18"/>
        <v/>
      </c>
      <c r="AP8" s="11" t="str">
        <f t="shared" si="19"/>
        <v/>
      </c>
      <c r="AQ8" s="51" t="str">
        <f t="shared" si="20"/>
        <v/>
      </c>
      <c r="AR8" s="11">
        <f>IF(ISBLANK(VLOOKUP(D8,'INPUT-Substances'!A:G,7,FALSE)),"",VLOOKUP(D8,'INPUT-Substances'!A:G,7,FALSE))</f>
        <v>-188</v>
      </c>
      <c r="AS8" s="11" t="str">
        <f>IF(AR8="","",IF(AND(E8="solid",'INPUT-Production'!F8&gt;'Skin-MT Hand'!AR8),'G03, tab 1'!$C$19,IF(AND(E8="solid",'INPUT-Production'!F8&lt;'Skin-MT Hand'!AR8),'G03, tab 1'!$C$18,"")))</f>
        <v/>
      </c>
      <c r="AT8" s="11" t="str">
        <f>IF($E8="solid",VLOOKUP($AS8,'G03, tab 1'!$C$18:$F$19,2,FALSE),"")</f>
        <v/>
      </c>
      <c r="AU8" s="11" t="str">
        <f>IF($E8="solid",VLOOKUP($AS8,'G03, tab 1'!$C$18:$F$19,3,FALSE),"")</f>
        <v/>
      </c>
      <c r="AV8" s="11" t="str">
        <f>IF($E8="solid",VLOOKUP($AS8,'G03, tab 1'!$C$18:$F$19,4,FALSE),"")</f>
        <v/>
      </c>
      <c r="AW8" s="11" t="str">
        <f t="shared" si="21"/>
        <v/>
      </c>
      <c r="AX8" s="11" t="str">
        <f t="shared" si="22"/>
        <v/>
      </c>
      <c r="AY8" s="11" t="str">
        <f t="shared" si="23"/>
        <v/>
      </c>
      <c r="AZ8" s="51" t="str">
        <f t="shared" si="0"/>
        <v/>
      </c>
      <c r="BA8" s="11" t="str">
        <f>IF(E8="gas","",IF(ISBLANK('INPUT-Skin'!G8),'INPUT-Settings'!$C$33,'INPUT-Skin'!G8))</f>
        <v/>
      </c>
      <c r="BB8" s="11" t="str">
        <f>IF($E8="gas","",VLOOKUP($BA8,'G03, tab 1'!$C$24:$F$25,2,FALSE))</f>
        <v/>
      </c>
      <c r="BC8" s="11" t="str">
        <f>IF($E8="gas","",VLOOKUP($BA8,'G03, tab 1'!$C$24:$F$25,3,FALSE))</f>
        <v/>
      </c>
      <c r="BD8" s="11" t="str">
        <f>IF($E8="gas","",VLOOKUP($BA8,'G03, tab 1'!$C$24:$F$25,4,FALSE))</f>
        <v/>
      </c>
      <c r="BE8" s="11" t="str">
        <f t="shared" si="24"/>
        <v/>
      </c>
      <c r="BF8" s="11" t="str">
        <f t="shared" si="25"/>
        <v/>
      </c>
      <c r="BG8" s="11" t="str">
        <f t="shared" si="26"/>
        <v/>
      </c>
      <c r="BH8" s="186" t="str">
        <f t="shared" si="27"/>
        <v/>
      </c>
      <c r="BI8" s="11" t="str">
        <f>IF(E8="gas","",IF(ISBLANK('INPUT-Skin'!H8),'INPUT-Settings'!$C$34,'INPUT-Skin'!H8))</f>
        <v/>
      </c>
      <c r="BJ8" s="11" t="str">
        <f>IF($E8="gas","",VLOOKUP($BI8,'G03, tab 1'!$C$26:$F$27,3,FALSE))</f>
        <v/>
      </c>
      <c r="BK8" s="11" t="str">
        <f>IF($E8="gas","",VLOOKUP($BI8,'G03, tab 1'!$C$26:$F$27,2,FALSE))</f>
        <v/>
      </c>
      <c r="BL8" s="11" t="str">
        <f>IF($E8="gas","",VLOOKUP($BI8,'G03, tab 1'!$C$26:$F$27,4,FALSE))</f>
        <v/>
      </c>
      <c r="BM8" s="11" t="str">
        <f t="shared" si="28"/>
        <v/>
      </c>
      <c r="BN8" s="11" t="str">
        <f t="shared" si="29"/>
        <v/>
      </c>
      <c r="BO8" s="11" t="str">
        <f t="shared" si="30"/>
        <v/>
      </c>
      <c r="BP8" s="51" t="str">
        <f t="shared" si="1"/>
        <v/>
      </c>
      <c r="BQ8" s="11" t="str">
        <f>IF(E8="gas","",IF(ISBLANK('INPUT-Skin'!I8),'INPUT-Settings'!$C$35,'INPUT-Skin'!I8))</f>
        <v/>
      </c>
      <c r="BR8" s="11" t="str">
        <f>IF($E8="gas","",VLOOKUP($BQ8,'G03, tab 1'!$C$28:$F$30,2,FALSE))</f>
        <v/>
      </c>
      <c r="BS8" s="11" t="str">
        <f>IF($E8="gas","",VLOOKUP($BQ8,'G03, tab 1'!$C$28:$F$30,3,FALSE))</f>
        <v/>
      </c>
      <c r="BT8" s="11" t="str">
        <f>IF($E8="gas","",VLOOKUP($BQ8,'G03, tab 1'!$C$28:$F$30,4,FALSE))</f>
        <v/>
      </c>
      <c r="BU8" s="11" t="str">
        <f t="shared" si="31"/>
        <v/>
      </c>
      <c r="BV8" s="11" t="str">
        <f t="shared" si="32"/>
        <v/>
      </c>
      <c r="BW8" s="11" t="str">
        <f t="shared" si="33"/>
        <v/>
      </c>
      <c r="BX8" s="51" t="str">
        <f t="shared" si="2"/>
        <v/>
      </c>
      <c r="BY8" s="55" t="str">
        <f t="shared" si="3"/>
        <v/>
      </c>
      <c r="BZ8" t="str">
        <f>IF(E8="gas","",IF(ISBLANK('INPUT-Skin'!J8),'INPUT-Settings'!$C$36,'INPUT-Skin'!J8))</f>
        <v/>
      </c>
      <c r="CA8" t="str">
        <f>IF($E8="gas","",VLOOKUP($BZ8,'G03, tab 1'!$C$32:$F$34,2,FALSE))</f>
        <v/>
      </c>
      <c r="CB8" t="str">
        <f>IF($E8="gas","",VLOOKUP($BZ8,'G03, tab 1'!$C$32:$F$34,3,FALSE))</f>
        <v/>
      </c>
      <c r="CC8" t="str">
        <f>IF($E8="gas","",VLOOKUP($BZ8,'G03, tab 1'!$C$32:$F$34,4,FALSE))</f>
        <v/>
      </c>
      <c r="CD8" t="str">
        <f t="shared" si="34"/>
        <v/>
      </c>
      <c r="CE8" t="str">
        <f t="shared" si="35"/>
        <v/>
      </c>
      <c r="CF8" t="str">
        <f t="shared" si="36"/>
        <v/>
      </c>
      <c r="CG8" s="52" t="str">
        <f t="shared" si="37"/>
        <v/>
      </c>
      <c r="CH8" t="str">
        <f>IF(E8="gas","",IF(OR('Production-Scores'!AG8='M08, tab 4,5,6,7,8,9'!$D$4,'Production-Scores'!AG8='M08, tab 4,5,6,7,8,9'!$D$6,'M08, tab 4,5,6,7,8,9'!$E$12),'G03, tab 1'!$C$36,'G03, tab 1'!$C$35))</f>
        <v/>
      </c>
      <c r="CI8" t="str">
        <f>IF($E8="gas","",VLOOKUP($CH8,'G03, tab 1'!$C$35:$F$36,2,FALSE))</f>
        <v/>
      </c>
      <c r="CJ8" t="str">
        <f>IF($E8="gas","",VLOOKUP($CH8,'G03, tab 1'!$C$35:$F$36,3,FALSE))</f>
        <v/>
      </c>
      <c r="CK8" t="str">
        <f>IF($E8="gas","",VLOOKUP($CH8,'G03, tab 1'!$C$35:$F$36,4,FALSE))</f>
        <v/>
      </c>
      <c r="CL8" t="str">
        <f t="shared" si="38"/>
        <v/>
      </c>
      <c r="CM8" t="str">
        <f t="shared" si="39"/>
        <v/>
      </c>
      <c r="CN8" t="str">
        <f t="shared" si="40"/>
        <v/>
      </c>
      <c r="CO8" s="52" t="str">
        <f t="shared" si="41"/>
        <v/>
      </c>
      <c r="CP8" t="str">
        <f>IF(E8="gas","",IF(OR('Production-Scores'!AG8='M08, tab 4,5,6,7,8,9'!$D$4,'Production-Scores'!AG8='M08, tab 4,5,6,7,8,9'!$D$5,'Production-Scores'!AM8='M08, tab 4,5,6,7,8,9'!$L$18,'Production-Scores'!U8='M08, tab 4,5,6,7,8,9'!$I$31,'Production-Scores'!U8='M08, tab 4,5,6,7,8,9'!$I$32),'G03, tab 1'!$C$38,'G03, tab 1'!$C$37))</f>
        <v/>
      </c>
      <c r="CQ8" t="str">
        <f>IF($E8="gas","",VLOOKUP($CP8,'G03, tab 1'!$C$37:$F$38,2,FALSE))</f>
        <v/>
      </c>
      <c r="CR8" t="str">
        <f>IF($E8="gas","",VLOOKUP($CP8,'G03, tab 1'!$C$37:$F$38,3,FALSE))</f>
        <v/>
      </c>
      <c r="CS8" t="str">
        <f>IF($E8="gas","",VLOOKUP($CP8,'G03, tab 1'!$C$37:$F$38,4,FALSE))</f>
        <v/>
      </c>
      <c r="CT8" t="str">
        <f t="shared" si="42"/>
        <v/>
      </c>
      <c r="CU8" t="str">
        <f t="shared" si="43"/>
        <v/>
      </c>
      <c r="CV8" t="str">
        <f t="shared" si="44"/>
        <v/>
      </c>
      <c r="CW8" s="52" t="str">
        <f t="shared" si="45"/>
        <v/>
      </c>
      <c r="CX8" t="str">
        <f>IF(E8="gas","",IF(OR('Production-Scores'!AG8='M08, tab 4,5,6,7,8,9'!$D$4,'Production-Scores'!AG8='M08, tab 4,5,6,7,8,9'!$D$5,'Production-Scores'!AM8='M08, tab 4,5,6,7,8,9'!$E$12),'G03, tab 1'!C45,'G03, tab 1'!$C$39))</f>
        <v/>
      </c>
      <c r="CY8" t="str">
        <f>IF($E8="gas","",VLOOKUP($CX8,'G03, tab 1'!$C$39:$F$40,2,FALSE))</f>
        <v/>
      </c>
      <c r="CZ8" t="str">
        <f>IF($E8="gas","",VLOOKUP($CX8,'G03, tab 1'!$C$39:$F$40,3,FALSE))</f>
        <v/>
      </c>
      <c r="DA8" t="str">
        <f>IF($E8="gas","",VLOOKUP($CX8,'G03, tab 1'!$C$39:$F$40,4,FALSE))</f>
        <v/>
      </c>
      <c r="DB8" t="str">
        <f t="shared" si="46"/>
        <v/>
      </c>
      <c r="DC8" t="str">
        <f t="shared" si="47"/>
        <v/>
      </c>
      <c r="DD8" t="str">
        <f t="shared" si="48"/>
        <v/>
      </c>
      <c r="DE8" s="52" t="str">
        <f t="shared" si="49"/>
        <v/>
      </c>
      <c r="DF8" s="52" t="str">
        <f t="shared" si="50"/>
        <v/>
      </c>
      <c r="DG8" s="52" t="str">
        <f t="shared" si="51"/>
        <v/>
      </c>
    </row>
    <row r="9" spans="1:111" x14ac:dyDescent="0.3">
      <c r="A9" s="68">
        <f>'INPUT-Production'!A9</f>
        <v>1</v>
      </c>
      <c r="B9" s="69" t="str">
        <f>VLOOKUP(A9,'INPUT-Production'!A:B,2,FALSE)</f>
        <v>upstream: ethanol</v>
      </c>
      <c r="C9" s="69" t="str">
        <f>'INPUT-Production'!C9</f>
        <v>process</v>
      </c>
      <c r="D9" s="69" t="str">
        <f>'INPUT-Production'!D9</f>
        <v>1,3-butadiene</v>
      </c>
      <c r="E9" s="11" t="str">
        <f>VLOOKUP(D9,'INPUT-Substances'!A:C,2,FALSE)</f>
        <v>gas</v>
      </c>
      <c r="F9" s="11" t="str">
        <f>IF(ISBLANK('INPUT-Skin'!E9),'INPUT-Settings'!$C$30,FALSE)</f>
        <v>Immersion</v>
      </c>
      <c r="G9" s="32" t="str">
        <f>IF(E9="liquid",VLOOKUP('Skin-MT Hand'!F9,'W03, tab 8'!$H$12:$K$17,2,FALSE),IF(E9="solid",VLOOKUP('Skin-MT Hand'!F9,'W03, tab 8'!$H$3:$K$8,2,FALSE),IF(E9="gas","")))</f>
        <v/>
      </c>
      <c r="H9" s="11" t="str">
        <f>IF(E9="liquid",VLOOKUP('Skin-MT Hand'!F9,'W03, tab 8'!$H$12:$K$17,3,FALSE),IF(E9="solid",VLOOKUP('Skin-MT Hand'!F9,'W03, tab 8'!$H$3:$K$8,3,FALSE),IF(E9="gas","")))</f>
        <v/>
      </c>
      <c r="I9" s="11" t="str">
        <f>IF(E9="liquid",VLOOKUP('Skin-MT Hand'!F9,'W03, tab 8'!$H$12:$K$17,4,FALSE),IF(E9="solid",VLOOKUP('Skin-MT Hand'!F9,'W03, tab 8'!$H$3:$K$8,4,FALSE),IF(E9="gas","")))</f>
        <v/>
      </c>
      <c r="J9" s="22" t="str">
        <f>IF(E9="liquid",VLOOKUP(D9,'INPUT-Substances'!A:E,5,FALSE),"")</f>
        <v/>
      </c>
      <c r="K9" s="11" t="str">
        <f>IF($E9="liquid",VLOOKUP(J9,'G03, tab 1'!$C$3:$F$6,2,FALSE),"")</f>
        <v/>
      </c>
      <c r="L9" s="11" t="str">
        <f>IF($E9="liquid",VLOOKUP(J9,'G03, tab 1'!$C$3:$F$6,3,FALSE),"")</f>
        <v/>
      </c>
      <c r="M9" s="11" t="str">
        <f>IF($E9="liquid",VLOOKUP(J9,'G03, tab 1'!$C$3:$F$6,4,FALSE),"")</f>
        <v/>
      </c>
      <c r="N9" s="11" t="str">
        <f t="shared" si="4"/>
        <v/>
      </c>
      <c r="O9" s="11" t="str">
        <f t="shared" si="5"/>
        <v/>
      </c>
      <c r="P9" s="11" t="str">
        <f t="shared" si="6"/>
        <v/>
      </c>
      <c r="Q9" s="55" t="str">
        <f t="shared" si="7"/>
        <v/>
      </c>
      <c r="R9" s="22" t="str">
        <f>IF(E9="solid",VLOOKUP('Skin-MT Hand'!D9,'INPUT-Substances'!A:F,6,FALSE),"")</f>
        <v/>
      </c>
      <c r="S9" s="11" t="str">
        <f>IF($R9="","",VLOOKUP($R9,'M08,G03'!$B$4:$G$9,4,FALSE))</f>
        <v/>
      </c>
      <c r="T9" s="11" t="str">
        <f>IF($R9="","",VLOOKUP($R9,'M08,G03'!$B$4:$G$9,5,FALSE))</f>
        <v/>
      </c>
      <c r="U9" s="11" t="str">
        <f>IF($R9="","",VLOOKUP($R9,'M08,G03'!$B$4:$G$9,6,FALSE))</f>
        <v/>
      </c>
      <c r="V9" s="11" t="str">
        <f t="shared" si="8"/>
        <v/>
      </c>
      <c r="W9" s="11" t="str">
        <f t="shared" si="9"/>
        <v/>
      </c>
      <c r="X9" s="11" t="str">
        <f t="shared" si="10"/>
        <v/>
      </c>
      <c r="Y9" s="51" t="str">
        <f t="shared" si="11"/>
        <v/>
      </c>
      <c r="Z9" s="11" t="str">
        <f>IF(E9="solid",'INPUT-Skin'!F9,"")</f>
        <v/>
      </c>
      <c r="AA9" s="11" t="str">
        <f>IF(AND(E9="solid",Z9=0),'INPUT-Settings'!$C$31,Z9)</f>
        <v/>
      </c>
      <c r="AB9" s="11" t="str">
        <f>IF($E9="solid",VLOOKUP($AA9,'G03, tab 1'!$C$13:$F$14,2,FALSE),"")</f>
        <v/>
      </c>
      <c r="AC9" s="11" t="str">
        <f>IF($E9="solid",VLOOKUP($AA9,'G03, tab 1'!$C$13:$F$14,3,FALSE),"")</f>
        <v/>
      </c>
      <c r="AD9" s="11" t="str">
        <f>IF($E9="solid",VLOOKUP($AA9,'G03, tab 1'!$C$13:$F$14,4,FALSE),"")</f>
        <v/>
      </c>
      <c r="AE9" s="11" t="str">
        <f t="shared" si="12"/>
        <v/>
      </c>
      <c r="AF9" s="11" t="str">
        <f t="shared" si="13"/>
        <v/>
      </c>
      <c r="AG9" s="11" t="str">
        <f t="shared" si="14"/>
        <v/>
      </c>
      <c r="AH9" s="51" t="str">
        <f t="shared" si="15"/>
        <v/>
      </c>
      <c r="AI9" s="55" t="str">
        <f t="shared" si="16"/>
        <v/>
      </c>
      <c r="AJ9" s="11" t="str">
        <f>IF(AND(E9="liquid",'INPUT-Production'!F9&gt;'INPUT-Settings'!$C$32),'G03, tab 1'!$C$17,IF(AND(E9="liquid",'INPUT-Production'!F9&lt;'INPUT-Settings'!$C$32),'G03, tab 1'!$C$16,""))</f>
        <v/>
      </c>
      <c r="AK9" s="11" t="str">
        <f>IF($E9="liquid",VLOOKUP($AJ9,'G03, tab 1'!$C$16:$F$17,2,FALSE),"")</f>
        <v/>
      </c>
      <c r="AL9" s="11" t="str">
        <f>IF($E9="liquid",VLOOKUP($AJ9,'G03, tab 1'!$C$16:$F$17,3,FALSE),"")</f>
        <v/>
      </c>
      <c r="AM9" s="11" t="str">
        <f>IF($E9="liquid",VLOOKUP($AJ9,'G03, tab 1'!$C$16:$F$17,4,FALSE),"")</f>
        <v/>
      </c>
      <c r="AN9" s="11" t="str">
        <f t="shared" si="17"/>
        <v/>
      </c>
      <c r="AO9" s="11" t="str">
        <f t="shared" si="18"/>
        <v/>
      </c>
      <c r="AP9" s="11" t="str">
        <f t="shared" si="19"/>
        <v/>
      </c>
      <c r="AQ9" s="51" t="str">
        <f t="shared" si="20"/>
        <v/>
      </c>
      <c r="AR9" s="11" t="str">
        <f>IF(ISBLANK(VLOOKUP(D9,'INPUT-Substances'!A:G,7,FALSE)),"",VLOOKUP(D9,'INPUT-Substances'!A:G,7,FALSE))</f>
        <v/>
      </c>
      <c r="AS9" s="11" t="str">
        <f>IF(AR9="","",IF(AND(E9="solid",'INPUT-Production'!F9&gt;'Skin-MT Hand'!AR9),'G03, tab 1'!$C$19,IF(AND(E9="solid",'INPUT-Production'!F9&lt;'Skin-MT Hand'!AR9),'G03, tab 1'!$C$18,"")))</f>
        <v/>
      </c>
      <c r="AT9" s="11" t="str">
        <f>IF($E9="solid",VLOOKUP($AS9,'G03, tab 1'!$C$18:$F$19,2,FALSE),"")</f>
        <v/>
      </c>
      <c r="AU9" s="11" t="str">
        <f>IF($E9="solid",VLOOKUP($AS9,'G03, tab 1'!$C$18:$F$19,3,FALSE),"")</f>
        <v/>
      </c>
      <c r="AV9" s="11" t="str">
        <f>IF($E9="solid",VLOOKUP($AS9,'G03, tab 1'!$C$18:$F$19,4,FALSE),"")</f>
        <v/>
      </c>
      <c r="AW9" s="11" t="str">
        <f t="shared" si="21"/>
        <v/>
      </c>
      <c r="AX9" s="11" t="str">
        <f t="shared" si="22"/>
        <v/>
      </c>
      <c r="AY9" s="11" t="str">
        <f t="shared" si="23"/>
        <v/>
      </c>
      <c r="AZ9" s="51" t="str">
        <f t="shared" si="0"/>
        <v/>
      </c>
      <c r="BA9" s="11" t="str">
        <f>IF(E9="gas","",IF(ISBLANK('INPUT-Skin'!G9),'INPUT-Settings'!$C$33,'INPUT-Skin'!G9))</f>
        <v/>
      </c>
      <c r="BB9" s="11" t="str">
        <f>IF($E9="gas","",VLOOKUP($BA9,'G03, tab 1'!$C$24:$F$25,2,FALSE))</f>
        <v/>
      </c>
      <c r="BC9" s="11" t="str">
        <f>IF($E9="gas","",VLOOKUP($BA9,'G03, tab 1'!$C$24:$F$25,3,FALSE))</f>
        <v/>
      </c>
      <c r="BD9" s="11" t="str">
        <f>IF($E9="gas","",VLOOKUP($BA9,'G03, tab 1'!$C$24:$F$25,4,FALSE))</f>
        <v/>
      </c>
      <c r="BE9" s="11" t="str">
        <f t="shared" si="24"/>
        <v/>
      </c>
      <c r="BF9" s="11" t="str">
        <f t="shared" si="25"/>
        <v/>
      </c>
      <c r="BG9" s="11" t="str">
        <f t="shared" si="26"/>
        <v/>
      </c>
      <c r="BH9" s="186" t="str">
        <f t="shared" si="27"/>
        <v/>
      </c>
      <c r="BI9" s="11" t="str">
        <f>IF(E9="gas","",IF(ISBLANK('INPUT-Skin'!H9),'INPUT-Settings'!$C$34,'INPUT-Skin'!H9))</f>
        <v/>
      </c>
      <c r="BJ9" s="11" t="str">
        <f>IF($E9="gas","",VLOOKUP($BI9,'G03, tab 1'!$C$26:$F$27,3,FALSE))</f>
        <v/>
      </c>
      <c r="BK9" s="11" t="str">
        <f>IF($E9="gas","",VLOOKUP($BI9,'G03, tab 1'!$C$26:$F$27,2,FALSE))</f>
        <v/>
      </c>
      <c r="BL9" s="11" t="str">
        <f>IF($E9="gas","",VLOOKUP($BI9,'G03, tab 1'!$C$26:$F$27,4,FALSE))</f>
        <v/>
      </c>
      <c r="BM9" s="11" t="str">
        <f t="shared" si="28"/>
        <v/>
      </c>
      <c r="BN9" s="11" t="str">
        <f t="shared" si="29"/>
        <v/>
      </c>
      <c r="BO9" s="11" t="str">
        <f t="shared" si="30"/>
        <v/>
      </c>
      <c r="BP9" s="51" t="str">
        <f t="shared" si="1"/>
        <v/>
      </c>
      <c r="BQ9" s="11" t="str">
        <f>IF(E9="gas","",IF(ISBLANK('INPUT-Skin'!I9),'INPUT-Settings'!$C$35,'INPUT-Skin'!I9))</f>
        <v/>
      </c>
      <c r="BR9" s="11" t="str">
        <f>IF($E9="gas","",VLOOKUP($BQ9,'G03, tab 1'!$C$28:$F$30,2,FALSE))</f>
        <v/>
      </c>
      <c r="BS9" s="11" t="str">
        <f>IF($E9="gas","",VLOOKUP($BQ9,'G03, tab 1'!$C$28:$F$30,3,FALSE))</f>
        <v/>
      </c>
      <c r="BT9" s="11" t="str">
        <f>IF($E9="gas","",VLOOKUP($BQ9,'G03, tab 1'!$C$28:$F$30,4,FALSE))</f>
        <v/>
      </c>
      <c r="BU9" s="11" t="str">
        <f t="shared" si="31"/>
        <v/>
      </c>
      <c r="BV9" s="11" t="str">
        <f t="shared" si="32"/>
        <v/>
      </c>
      <c r="BW9" s="11" t="str">
        <f t="shared" si="33"/>
        <v/>
      </c>
      <c r="BX9" s="51" t="str">
        <f t="shared" si="2"/>
        <v/>
      </c>
      <c r="BY9" s="55" t="str">
        <f t="shared" si="3"/>
        <v/>
      </c>
      <c r="BZ9" t="str">
        <f>IF(E9="gas","",IF(ISBLANK('INPUT-Skin'!J9),'INPUT-Settings'!$C$36,'INPUT-Skin'!J9))</f>
        <v/>
      </c>
      <c r="CA9" t="str">
        <f>IF($E9="gas","",VLOOKUP($BZ9,'G03, tab 1'!$C$32:$F$34,2,FALSE))</f>
        <v/>
      </c>
      <c r="CB9" t="str">
        <f>IF($E9="gas","",VLOOKUP($BZ9,'G03, tab 1'!$C$32:$F$34,3,FALSE))</f>
        <v/>
      </c>
      <c r="CC9" t="str">
        <f>IF($E9="gas","",VLOOKUP($BZ9,'G03, tab 1'!$C$32:$F$34,4,FALSE))</f>
        <v/>
      </c>
      <c r="CD9" t="str">
        <f t="shared" si="34"/>
        <v/>
      </c>
      <c r="CE9" t="str">
        <f t="shared" si="35"/>
        <v/>
      </c>
      <c r="CF9" t="str">
        <f t="shared" si="36"/>
        <v/>
      </c>
      <c r="CG9" s="52" t="str">
        <f t="shared" si="37"/>
        <v/>
      </c>
      <c r="CH9" t="str">
        <f>IF(E9="gas","",IF(OR('Production-Scores'!AG9='M08, tab 4,5,6,7,8,9'!$D$4,'Production-Scores'!AG9='M08, tab 4,5,6,7,8,9'!$D$6,'M08, tab 4,5,6,7,8,9'!$E$12),'G03, tab 1'!$C$36,'G03, tab 1'!$C$35))</f>
        <v/>
      </c>
      <c r="CI9" t="str">
        <f>IF($E9="gas","",VLOOKUP($CH9,'G03, tab 1'!$C$35:$F$36,2,FALSE))</f>
        <v/>
      </c>
      <c r="CJ9" t="str">
        <f>IF($E9="gas","",VLOOKUP($CH9,'G03, tab 1'!$C$35:$F$36,3,FALSE))</f>
        <v/>
      </c>
      <c r="CK9" t="str">
        <f>IF($E9="gas","",VLOOKUP($CH9,'G03, tab 1'!$C$35:$F$36,4,FALSE))</f>
        <v/>
      </c>
      <c r="CL9" t="str">
        <f t="shared" si="38"/>
        <v/>
      </c>
      <c r="CM9" t="str">
        <f t="shared" si="39"/>
        <v/>
      </c>
      <c r="CN9" t="str">
        <f t="shared" si="40"/>
        <v/>
      </c>
      <c r="CO9" s="52" t="str">
        <f t="shared" si="41"/>
        <v/>
      </c>
      <c r="CP9" t="str">
        <f>IF(E9="gas","",IF(OR('Production-Scores'!AG9='M08, tab 4,5,6,7,8,9'!$D$4,'Production-Scores'!AG9='M08, tab 4,5,6,7,8,9'!$D$5,'Production-Scores'!AM9='M08, tab 4,5,6,7,8,9'!$L$18,'Production-Scores'!U9='M08, tab 4,5,6,7,8,9'!$I$31,'Production-Scores'!U9='M08, tab 4,5,6,7,8,9'!$I$32),'G03, tab 1'!$C$38,'G03, tab 1'!$C$37))</f>
        <v/>
      </c>
      <c r="CQ9" t="str">
        <f>IF($E9="gas","",VLOOKUP($CP9,'G03, tab 1'!$C$37:$F$38,2,FALSE))</f>
        <v/>
      </c>
      <c r="CR9" t="str">
        <f>IF($E9="gas","",VLOOKUP($CP9,'G03, tab 1'!$C$37:$F$38,3,FALSE))</f>
        <v/>
      </c>
      <c r="CS9" t="str">
        <f>IF($E9="gas","",VLOOKUP($CP9,'G03, tab 1'!$C$37:$F$38,4,FALSE))</f>
        <v/>
      </c>
      <c r="CT9" t="str">
        <f t="shared" si="42"/>
        <v/>
      </c>
      <c r="CU9" t="str">
        <f t="shared" si="43"/>
        <v/>
      </c>
      <c r="CV9" t="str">
        <f t="shared" si="44"/>
        <v/>
      </c>
      <c r="CW9" s="52" t="str">
        <f t="shared" si="45"/>
        <v/>
      </c>
      <c r="CX9" t="str">
        <f>IF(E9="gas","",IF(OR('Production-Scores'!AG9='M08, tab 4,5,6,7,8,9'!$D$4,'Production-Scores'!AG9='M08, tab 4,5,6,7,8,9'!$D$5,'Production-Scores'!AM9='M08, tab 4,5,6,7,8,9'!$E$12),'G03, tab 1'!C46,'G03, tab 1'!$C$39))</f>
        <v/>
      </c>
      <c r="CY9" t="str">
        <f>IF($E9="gas","",VLOOKUP($CX9,'G03, tab 1'!$C$39:$F$40,2,FALSE))</f>
        <v/>
      </c>
      <c r="CZ9" t="str">
        <f>IF($E9="gas","",VLOOKUP($CX9,'G03, tab 1'!$C$39:$F$40,3,FALSE))</f>
        <v/>
      </c>
      <c r="DA9" t="str">
        <f>IF($E9="gas","",VLOOKUP($CX9,'G03, tab 1'!$C$39:$F$40,4,FALSE))</f>
        <v/>
      </c>
      <c r="DB9" t="str">
        <f t="shared" si="46"/>
        <v/>
      </c>
      <c r="DC9" t="str">
        <f t="shared" si="47"/>
        <v/>
      </c>
      <c r="DD9" t="str">
        <f t="shared" si="48"/>
        <v/>
      </c>
      <c r="DE9" s="52" t="str">
        <f t="shared" si="49"/>
        <v/>
      </c>
      <c r="DF9" s="52" t="str">
        <f t="shared" si="50"/>
        <v/>
      </c>
      <c r="DG9" s="52" t="str">
        <f t="shared" si="51"/>
        <v/>
      </c>
    </row>
    <row r="10" spans="1:111" x14ac:dyDescent="0.3">
      <c r="A10" s="68">
        <f>'INPUT-Production'!A10</f>
        <v>1</v>
      </c>
      <c r="B10" s="69" t="str">
        <f>VLOOKUP(A10,'INPUT-Production'!A:B,2,FALSE)</f>
        <v>upstream: ethanol</v>
      </c>
      <c r="C10" s="69" t="str">
        <f>'INPUT-Production'!C10</f>
        <v>process</v>
      </c>
      <c r="D10" s="69" t="str">
        <f>'INPUT-Production'!D10</f>
        <v>butene</v>
      </c>
      <c r="E10" s="11" t="str">
        <f>VLOOKUP(D10,'INPUT-Substances'!A:C,2,FALSE)</f>
        <v>gas</v>
      </c>
      <c r="F10" s="11" t="str">
        <f>IF(ISBLANK('INPUT-Skin'!E10),'INPUT-Settings'!$C$30,FALSE)</f>
        <v>Immersion</v>
      </c>
      <c r="G10" s="32" t="str">
        <f>IF(E10="liquid",VLOOKUP('Skin-MT Hand'!F10,'W03, tab 8'!$H$12:$K$17,2,FALSE),IF(E10="solid",VLOOKUP('Skin-MT Hand'!F10,'W03, tab 8'!$H$3:$K$8,2,FALSE),IF(E10="gas","")))</f>
        <v/>
      </c>
      <c r="H10" s="11" t="str">
        <f>IF(E10="liquid",VLOOKUP('Skin-MT Hand'!F10,'W03, tab 8'!$H$12:$K$17,3,FALSE),IF(E10="solid",VLOOKUP('Skin-MT Hand'!F10,'W03, tab 8'!$H$3:$K$8,3,FALSE),IF(E10="gas","")))</f>
        <v/>
      </c>
      <c r="I10" s="11" t="str">
        <f>IF(E10="liquid",VLOOKUP('Skin-MT Hand'!F10,'W03, tab 8'!$H$12:$K$17,4,FALSE),IF(E10="solid",VLOOKUP('Skin-MT Hand'!F10,'W03, tab 8'!$H$3:$K$8,4,FALSE),IF(E10="gas","")))</f>
        <v/>
      </c>
      <c r="J10" s="22" t="str">
        <f>IF(E10="liquid",VLOOKUP(D10,'INPUT-Substances'!A:E,5,FALSE),"")</f>
        <v/>
      </c>
      <c r="K10" s="11" t="str">
        <f>IF($E10="liquid",VLOOKUP(J10,'G03, tab 1'!$C$3:$F$6,2,FALSE),"")</f>
        <v/>
      </c>
      <c r="L10" s="11" t="str">
        <f>IF($E10="liquid",VLOOKUP(J10,'G03, tab 1'!$C$3:$F$6,3,FALSE),"")</f>
        <v/>
      </c>
      <c r="M10" s="11" t="str">
        <f>IF($E10="liquid",VLOOKUP(J10,'G03, tab 1'!$C$3:$F$6,4,FALSE),"")</f>
        <v/>
      </c>
      <c r="N10" s="11" t="str">
        <f t="shared" si="4"/>
        <v/>
      </c>
      <c r="O10" s="11" t="str">
        <f t="shared" si="5"/>
        <v/>
      </c>
      <c r="P10" s="11" t="str">
        <f t="shared" si="6"/>
        <v/>
      </c>
      <c r="Q10" s="55" t="str">
        <f t="shared" si="7"/>
        <v/>
      </c>
      <c r="R10" s="22" t="str">
        <f>IF(E10="solid",VLOOKUP('Skin-MT Hand'!D10,'INPUT-Substances'!A:F,6,FALSE),"")</f>
        <v/>
      </c>
      <c r="S10" s="11" t="str">
        <f>IF($R10="","",VLOOKUP($R10,'M08,G03'!$B$4:$G$9,4,FALSE))</f>
        <v/>
      </c>
      <c r="T10" s="11" t="str">
        <f>IF($R10="","",VLOOKUP($R10,'M08,G03'!$B$4:$G$9,5,FALSE))</f>
        <v/>
      </c>
      <c r="U10" s="11" t="str">
        <f>IF($R10="","",VLOOKUP($R10,'M08,G03'!$B$4:$G$9,6,FALSE))</f>
        <v/>
      </c>
      <c r="V10" s="11" t="str">
        <f t="shared" si="8"/>
        <v/>
      </c>
      <c r="W10" s="11" t="str">
        <f t="shared" si="9"/>
        <v/>
      </c>
      <c r="X10" s="11" t="str">
        <f t="shared" si="10"/>
        <v/>
      </c>
      <c r="Y10" s="51" t="str">
        <f t="shared" si="11"/>
        <v/>
      </c>
      <c r="Z10" s="11" t="str">
        <f>IF(E10="solid",'INPUT-Skin'!F10,"")</f>
        <v/>
      </c>
      <c r="AA10" s="11" t="str">
        <f>IF(AND(E10="solid",Z10=0),'INPUT-Settings'!$C$31,Z10)</f>
        <v/>
      </c>
      <c r="AB10" s="11" t="str">
        <f>IF($E10="solid",VLOOKUP($AA10,'G03, tab 1'!$C$13:$F$14,2,FALSE),"")</f>
        <v/>
      </c>
      <c r="AC10" s="11" t="str">
        <f>IF($E10="solid",VLOOKUP($AA10,'G03, tab 1'!$C$13:$F$14,3,FALSE),"")</f>
        <v/>
      </c>
      <c r="AD10" s="11" t="str">
        <f>IF($E10="solid",VLOOKUP($AA10,'G03, tab 1'!$C$13:$F$14,4,FALSE),"")</f>
        <v/>
      </c>
      <c r="AE10" s="11" t="str">
        <f t="shared" si="12"/>
        <v/>
      </c>
      <c r="AF10" s="11" t="str">
        <f t="shared" si="13"/>
        <v/>
      </c>
      <c r="AG10" s="11" t="str">
        <f t="shared" si="14"/>
        <v/>
      </c>
      <c r="AH10" s="51" t="str">
        <f t="shared" si="15"/>
        <v/>
      </c>
      <c r="AI10" s="55" t="str">
        <f t="shared" si="16"/>
        <v/>
      </c>
      <c r="AJ10" s="11" t="str">
        <f>IF(AND(E10="liquid",'INPUT-Production'!F10&gt;'INPUT-Settings'!$C$32),'G03, tab 1'!$C$17,IF(AND(E10="liquid",'INPUT-Production'!F10&lt;'INPUT-Settings'!$C$32),'G03, tab 1'!$C$16,""))</f>
        <v/>
      </c>
      <c r="AK10" s="11" t="str">
        <f>IF($E10="liquid",VLOOKUP($AJ10,'G03, tab 1'!$C$16:$F$17,2,FALSE),"")</f>
        <v/>
      </c>
      <c r="AL10" s="11" t="str">
        <f>IF($E10="liquid",VLOOKUP($AJ10,'G03, tab 1'!$C$16:$F$17,3,FALSE),"")</f>
        <v/>
      </c>
      <c r="AM10" s="11" t="str">
        <f>IF($E10="liquid",VLOOKUP($AJ10,'G03, tab 1'!$C$16:$F$17,4,FALSE),"")</f>
        <v/>
      </c>
      <c r="AN10" s="11" t="str">
        <f t="shared" si="17"/>
        <v/>
      </c>
      <c r="AO10" s="11" t="str">
        <f t="shared" si="18"/>
        <v/>
      </c>
      <c r="AP10" s="11" t="str">
        <f t="shared" si="19"/>
        <v/>
      </c>
      <c r="AQ10" s="51" t="str">
        <f t="shared" si="20"/>
        <v/>
      </c>
      <c r="AR10" s="11" t="str">
        <f>IF(ISBLANK(VLOOKUP(D10,'INPUT-Substances'!A:G,7,FALSE)),"",VLOOKUP(D10,'INPUT-Substances'!A:G,7,FALSE))</f>
        <v/>
      </c>
      <c r="AS10" s="11" t="str">
        <f>IF(AR10="","",IF(AND(E10="solid",'INPUT-Production'!F10&gt;'Skin-MT Hand'!AR10),'G03, tab 1'!$C$19,IF(AND(E10="solid",'INPUT-Production'!F10&lt;'Skin-MT Hand'!AR10),'G03, tab 1'!$C$18,"")))</f>
        <v/>
      </c>
      <c r="AT10" s="11" t="str">
        <f>IF($E10="solid",VLOOKUP($AS10,'G03, tab 1'!$C$18:$F$19,2,FALSE),"")</f>
        <v/>
      </c>
      <c r="AU10" s="11" t="str">
        <f>IF($E10="solid",VLOOKUP($AS10,'G03, tab 1'!$C$18:$F$19,3,FALSE),"")</f>
        <v/>
      </c>
      <c r="AV10" s="11" t="str">
        <f>IF($E10="solid",VLOOKUP($AS10,'G03, tab 1'!$C$18:$F$19,4,FALSE),"")</f>
        <v/>
      </c>
      <c r="AW10" s="11" t="str">
        <f t="shared" si="21"/>
        <v/>
      </c>
      <c r="AX10" s="11" t="str">
        <f t="shared" si="22"/>
        <v/>
      </c>
      <c r="AY10" s="11" t="str">
        <f t="shared" si="23"/>
        <v/>
      </c>
      <c r="AZ10" s="51" t="str">
        <f t="shared" si="0"/>
        <v/>
      </c>
      <c r="BA10" s="11" t="str">
        <f>IF(E10="gas","",IF(ISBLANK('INPUT-Skin'!G10),'INPUT-Settings'!$C$33,'INPUT-Skin'!G10))</f>
        <v/>
      </c>
      <c r="BB10" s="11" t="str">
        <f>IF($E10="gas","",VLOOKUP($BA10,'G03, tab 1'!$C$24:$F$25,2,FALSE))</f>
        <v/>
      </c>
      <c r="BC10" s="11" t="str">
        <f>IF($E10="gas","",VLOOKUP($BA10,'G03, tab 1'!$C$24:$F$25,3,FALSE))</f>
        <v/>
      </c>
      <c r="BD10" s="11" t="str">
        <f>IF($E10="gas","",VLOOKUP($BA10,'G03, tab 1'!$C$24:$F$25,4,FALSE))</f>
        <v/>
      </c>
      <c r="BE10" s="11" t="str">
        <f t="shared" si="24"/>
        <v/>
      </c>
      <c r="BF10" s="11" t="str">
        <f t="shared" si="25"/>
        <v/>
      </c>
      <c r="BG10" s="11" t="str">
        <f t="shared" si="26"/>
        <v/>
      </c>
      <c r="BH10" s="186" t="str">
        <f t="shared" si="27"/>
        <v/>
      </c>
      <c r="BI10" s="11" t="str">
        <f>IF(E10="gas","",IF(ISBLANK('INPUT-Skin'!H10),'INPUT-Settings'!$C$34,'INPUT-Skin'!H10))</f>
        <v/>
      </c>
      <c r="BJ10" s="11" t="str">
        <f>IF($E10="gas","",VLOOKUP($BI10,'G03, tab 1'!$C$26:$F$27,3,FALSE))</f>
        <v/>
      </c>
      <c r="BK10" s="11" t="str">
        <f>IF($E10="gas","",VLOOKUP($BI10,'G03, tab 1'!$C$26:$F$27,2,FALSE))</f>
        <v/>
      </c>
      <c r="BL10" s="11" t="str">
        <f>IF($E10="gas","",VLOOKUP($BI10,'G03, tab 1'!$C$26:$F$27,4,FALSE))</f>
        <v/>
      </c>
      <c r="BM10" s="11" t="str">
        <f t="shared" si="28"/>
        <v/>
      </c>
      <c r="BN10" s="11" t="str">
        <f t="shared" si="29"/>
        <v/>
      </c>
      <c r="BO10" s="11" t="str">
        <f t="shared" si="30"/>
        <v/>
      </c>
      <c r="BP10" s="51" t="str">
        <f t="shared" si="1"/>
        <v/>
      </c>
      <c r="BQ10" s="11" t="str">
        <f>IF(E10="gas","",IF(ISBLANK('INPUT-Skin'!I10),'INPUT-Settings'!$C$35,'INPUT-Skin'!I10))</f>
        <v/>
      </c>
      <c r="BR10" s="11" t="str">
        <f>IF($E10="gas","",VLOOKUP($BQ10,'G03, tab 1'!$C$28:$F$30,2,FALSE))</f>
        <v/>
      </c>
      <c r="BS10" s="11" t="str">
        <f>IF($E10="gas","",VLOOKUP($BQ10,'G03, tab 1'!$C$28:$F$30,3,FALSE))</f>
        <v/>
      </c>
      <c r="BT10" s="11" t="str">
        <f>IF($E10="gas","",VLOOKUP($BQ10,'G03, tab 1'!$C$28:$F$30,4,FALSE))</f>
        <v/>
      </c>
      <c r="BU10" s="11" t="str">
        <f t="shared" si="31"/>
        <v/>
      </c>
      <c r="BV10" s="11" t="str">
        <f t="shared" si="32"/>
        <v/>
      </c>
      <c r="BW10" s="11" t="str">
        <f t="shared" si="33"/>
        <v/>
      </c>
      <c r="BX10" s="51" t="str">
        <f t="shared" si="2"/>
        <v/>
      </c>
      <c r="BY10" s="55" t="str">
        <f t="shared" si="3"/>
        <v/>
      </c>
      <c r="BZ10" t="str">
        <f>IF(E10="gas","",IF(ISBLANK('INPUT-Skin'!J10),'INPUT-Settings'!$C$36,'INPUT-Skin'!J10))</f>
        <v/>
      </c>
      <c r="CA10" t="str">
        <f>IF($E10="gas","",VLOOKUP($BZ10,'G03, tab 1'!$C$32:$F$34,2,FALSE))</f>
        <v/>
      </c>
      <c r="CB10" t="str">
        <f>IF($E10="gas","",VLOOKUP($BZ10,'G03, tab 1'!$C$32:$F$34,3,FALSE))</f>
        <v/>
      </c>
      <c r="CC10" t="str">
        <f>IF($E10="gas","",VLOOKUP($BZ10,'G03, tab 1'!$C$32:$F$34,4,FALSE))</f>
        <v/>
      </c>
      <c r="CD10" t="str">
        <f t="shared" si="34"/>
        <v/>
      </c>
      <c r="CE10" t="str">
        <f t="shared" si="35"/>
        <v/>
      </c>
      <c r="CF10" t="str">
        <f t="shared" si="36"/>
        <v/>
      </c>
      <c r="CG10" s="52" t="str">
        <f t="shared" si="37"/>
        <v/>
      </c>
      <c r="CH10" t="str">
        <f>IF(E10="gas","",IF(OR('Production-Scores'!AG10='M08, tab 4,5,6,7,8,9'!$D$4,'Production-Scores'!AG10='M08, tab 4,5,6,7,8,9'!$D$6,'M08, tab 4,5,6,7,8,9'!$E$12),'G03, tab 1'!$C$36,'G03, tab 1'!$C$35))</f>
        <v/>
      </c>
      <c r="CI10" t="str">
        <f>IF($E10="gas","",VLOOKUP($CH10,'G03, tab 1'!$C$35:$F$36,2,FALSE))</f>
        <v/>
      </c>
      <c r="CJ10" t="str">
        <f>IF($E10="gas","",VLOOKUP($CH10,'G03, tab 1'!$C$35:$F$36,3,FALSE))</f>
        <v/>
      </c>
      <c r="CK10" t="str">
        <f>IF($E10="gas","",VLOOKUP($CH10,'G03, tab 1'!$C$35:$F$36,4,FALSE))</f>
        <v/>
      </c>
      <c r="CL10" t="str">
        <f t="shared" si="38"/>
        <v/>
      </c>
      <c r="CM10" t="str">
        <f t="shared" si="39"/>
        <v/>
      </c>
      <c r="CN10" t="str">
        <f t="shared" si="40"/>
        <v/>
      </c>
      <c r="CO10" s="52" t="str">
        <f t="shared" si="41"/>
        <v/>
      </c>
      <c r="CP10" t="str">
        <f>IF(E10="gas","",IF(OR('Production-Scores'!AG10='M08, tab 4,5,6,7,8,9'!$D$4,'Production-Scores'!AG10='M08, tab 4,5,6,7,8,9'!$D$5,'Production-Scores'!AM10='M08, tab 4,5,6,7,8,9'!$L$18,'Production-Scores'!U10='M08, tab 4,5,6,7,8,9'!$I$31,'Production-Scores'!U10='M08, tab 4,5,6,7,8,9'!$I$32),'G03, tab 1'!$C$38,'G03, tab 1'!$C$37))</f>
        <v/>
      </c>
      <c r="CQ10" t="str">
        <f>IF($E10="gas","",VLOOKUP($CP10,'G03, tab 1'!$C$37:$F$38,2,FALSE))</f>
        <v/>
      </c>
      <c r="CR10" t="str">
        <f>IF($E10="gas","",VLOOKUP($CP10,'G03, tab 1'!$C$37:$F$38,3,FALSE))</f>
        <v/>
      </c>
      <c r="CS10" t="str">
        <f>IF($E10="gas","",VLOOKUP($CP10,'G03, tab 1'!$C$37:$F$38,4,FALSE))</f>
        <v/>
      </c>
      <c r="CT10" t="str">
        <f t="shared" si="42"/>
        <v/>
      </c>
      <c r="CU10" t="str">
        <f t="shared" si="43"/>
        <v/>
      </c>
      <c r="CV10" t="str">
        <f t="shared" si="44"/>
        <v/>
      </c>
      <c r="CW10" s="52" t="str">
        <f t="shared" si="45"/>
        <v/>
      </c>
      <c r="CX10" t="str">
        <f>IF(E10="gas","",IF(OR('Production-Scores'!AG10='M08, tab 4,5,6,7,8,9'!$D$4,'Production-Scores'!AG10='M08, tab 4,5,6,7,8,9'!$D$5,'Production-Scores'!AM10='M08, tab 4,5,6,7,8,9'!$E$12),'G03, tab 1'!C47,'G03, tab 1'!$C$39))</f>
        <v/>
      </c>
      <c r="CY10" t="str">
        <f>IF($E10="gas","",VLOOKUP($CX10,'G03, tab 1'!$C$39:$F$40,2,FALSE))</f>
        <v/>
      </c>
      <c r="CZ10" t="str">
        <f>IF($E10="gas","",VLOOKUP($CX10,'G03, tab 1'!$C$39:$F$40,3,FALSE))</f>
        <v/>
      </c>
      <c r="DA10" t="str">
        <f>IF($E10="gas","",VLOOKUP($CX10,'G03, tab 1'!$C$39:$F$40,4,FALSE))</f>
        <v/>
      </c>
      <c r="DB10" t="str">
        <f t="shared" si="46"/>
        <v/>
      </c>
      <c r="DC10" t="str">
        <f t="shared" si="47"/>
        <v/>
      </c>
      <c r="DD10" t="str">
        <f t="shared" si="48"/>
        <v/>
      </c>
      <c r="DE10" s="52" t="str">
        <f t="shared" si="49"/>
        <v/>
      </c>
      <c r="DF10" s="52" t="str">
        <f t="shared" si="50"/>
        <v/>
      </c>
      <c r="DG10" s="52" t="str">
        <f t="shared" si="51"/>
        <v/>
      </c>
    </row>
    <row r="11" spans="1:111" x14ac:dyDescent="0.3">
      <c r="A11" s="68">
        <f>'INPUT-Production'!A11</f>
        <v>1</v>
      </c>
      <c r="B11" s="69" t="str">
        <f>VLOOKUP(A11,'INPUT-Production'!A:B,2,FALSE)</f>
        <v>upstream: ethanol</v>
      </c>
      <c r="C11" s="69" t="str">
        <f>'INPUT-Production'!C11</f>
        <v>process</v>
      </c>
      <c r="D11" s="69" t="str">
        <f>'INPUT-Production'!D11</f>
        <v>ethylene</v>
      </c>
      <c r="E11" s="11" t="str">
        <f>VLOOKUP(D11,'INPUT-Substances'!A:C,2,FALSE)</f>
        <v>gas</v>
      </c>
      <c r="F11" s="11" t="str">
        <f>IF(ISBLANK('INPUT-Skin'!E11),'INPUT-Settings'!$C$30,FALSE)</f>
        <v>Immersion</v>
      </c>
      <c r="G11" s="32" t="str">
        <f>IF(E11="liquid",VLOOKUP('Skin-MT Hand'!F11,'W03, tab 8'!$H$12:$K$17,2,FALSE),IF(E11="solid",VLOOKUP('Skin-MT Hand'!F11,'W03, tab 8'!$H$3:$K$8,2,FALSE),IF(E11="gas","")))</f>
        <v/>
      </c>
      <c r="H11" s="11" t="str">
        <f>IF(E11="liquid",VLOOKUP('Skin-MT Hand'!F11,'W03, tab 8'!$H$12:$K$17,3,FALSE),IF(E11="solid",VLOOKUP('Skin-MT Hand'!F11,'W03, tab 8'!$H$3:$K$8,3,FALSE),IF(E11="gas","")))</f>
        <v/>
      </c>
      <c r="I11" s="11" t="str">
        <f>IF(E11="liquid",VLOOKUP('Skin-MT Hand'!F11,'W03, tab 8'!$H$12:$K$17,4,FALSE),IF(E11="solid",VLOOKUP('Skin-MT Hand'!F11,'W03, tab 8'!$H$3:$K$8,4,FALSE),IF(E11="gas","")))</f>
        <v/>
      </c>
      <c r="J11" s="22" t="str">
        <f>IF(E11="liquid",VLOOKUP(D11,'INPUT-Substances'!A:E,5,FALSE),"")</f>
        <v/>
      </c>
      <c r="K11" s="11" t="str">
        <f>IF($E11="liquid",VLOOKUP(J11,'G03, tab 1'!$C$3:$F$6,2,FALSE),"")</f>
        <v/>
      </c>
      <c r="L11" s="11" t="str">
        <f>IF($E11="liquid",VLOOKUP(J11,'G03, tab 1'!$C$3:$F$6,3,FALSE),"")</f>
        <v/>
      </c>
      <c r="M11" s="11" t="str">
        <f>IF($E11="liquid",VLOOKUP(J11,'G03, tab 1'!$C$3:$F$6,4,FALSE),"")</f>
        <v/>
      </c>
      <c r="N11" s="11" t="str">
        <f t="shared" si="4"/>
        <v/>
      </c>
      <c r="O11" s="11" t="str">
        <f t="shared" si="5"/>
        <v/>
      </c>
      <c r="P11" s="11" t="str">
        <f t="shared" si="6"/>
        <v/>
      </c>
      <c r="Q11" s="55" t="str">
        <f t="shared" si="7"/>
        <v/>
      </c>
      <c r="R11" s="22" t="str">
        <f>IF(E11="solid",VLOOKUP('Skin-MT Hand'!D11,'INPUT-Substances'!A:F,6,FALSE),"")</f>
        <v/>
      </c>
      <c r="S11" s="11" t="str">
        <f>IF($R11="","",VLOOKUP($R11,'M08,G03'!$B$4:$G$9,4,FALSE))</f>
        <v/>
      </c>
      <c r="T11" s="11" t="str">
        <f>IF($R11="","",VLOOKUP($R11,'M08,G03'!$B$4:$G$9,5,FALSE))</f>
        <v/>
      </c>
      <c r="U11" s="11" t="str">
        <f>IF($R11="","",VLOOKUP($R11,'M08,G03'!$B$4:$G$9,6,FALSE))</f>
        <v/>
      </c>
      <c r="V11" s="11" t="str">
        <f t="shared" si="8"/>
        <v/>
      </c>
      <c r="W11" s="11" t="str">
        <f t="shared" si="9"/>
        <v/>
      </c>
      <c r="X11" s="11" t="str">
        <f t="shared" si="10"/>
        <v/>
      </c>
      <c r="Y11" s="51" t="str">
        <f t="shared" si="11"/>
        <v/>
      </c>
      <c r="Z11" s="11" t="str">
        <f>IF(E11="solid",'INPUT-Skin'!F11,"")</f>
        <v/>
      </c>
      <c r="AA11" s="11" t="str">
        <f>IF(AND(E11="solid",Z11=0),'INPUT-Settings'!$C$31,Z11)</f>
        <v/>
      </c>
      <c r="AB11" s="11" t="str">
        <f>IF($E11="solid",VLOOKUP($AA11,'G03, tab 1'!$C$13:$F$14,2,FALSE),"")</f>
        <v/>
      </c>
      <c r="AC11" s="11" t="str">
        <f>IF($E11="solid",VLOOKUP($AA11,'G03, tab 1'!$C$13:$F$14,3,FALSE),"")</f>
        <v/>
      </c>
      <c r="AD11" s="11" t="str">
        <f>IF($E11="solid",VLOOKUP($AA11,'G03, tab 1'!$C$13:$F$14,4,FALSE),"")</f>
        <v/>
      </c>
      <c r="AE11" s="11" t="str">
        <f t="shared" si="12"/>
        <v/>
      </c>
      <c r="AF11" s="11" t="str">
        <f t="shared" si="13"/>
        <v/>
      </c>
      <c r="AG11" s="11" t="str">
        <f t="shared" si="14"/>
        <v/>
      </c>
      <c r="AH11" s="51" t="str">
        <f t="shared" si="15"/>
        <v/>
      </c>
      <c r="AI11" s="55" t="str">
        <f t="shared" si="16"/>
        <v/>
      </c>
      <c r="AJ11" s="11" t="str">
        <f>IF(AND(E11="liquid",'INPUT-Production'!F11&gt;'INPUT-Settings'!$C$32),'G03, tab 1'!$C$17,IF(AND(E11="liquid",'INPUT-Production'!F11&lt;'INPUT-Settings'!$C$32),'G03, tab 1'!$C$16,""))</f>
        <v/>
      </c>
      <c r="AK11" s="11" t="str">
        <f>IF($E11="liquid",VLOOKUP($AJ11,'G03, tab 1'!$C$16:$F$17,2,FALSE),"")</f>
        <v/>
      </c>
      <c r="AL11" s="11" t="str">
        <f>IF($E11="liquid",VLOOKUP($AJ11,'G03, tab 1'!$C$16:$F$17,3,FALSE),"")</f>
        <v/>
      </c>
      <c r="AM11" s="11" t="str">
        <f>IF($E11="liquid",VLOOKUP($AJ11,'G03, tab 1'!$C$16:$F$17,4,FALSE),"")</f>
        <v/>
      </c>
      <c r="AN11" s="11" t="str">
        <f t="shared" si="17"/>
        <v/>
      </c>
      <c r="AO11" s="11" t="str">
        <f t="shared" si="18"/>
        <v/>
      </c>
      <c r="AP11" s="11" t="str">
        <f t="shared" si="19"/>
        <v/>
      </c>
      <c r="AQ11" s="51" t="str">
        <f t="shared" si="20"/>
        <v/>
      </c>
      <c r="AR11" s="11" t="str">
        <f>IF(ISBLANK(VLOOKUP(D11,'INPUT-Substances'!A:G,7,FALSE)),"",VLOOKUP(D11,'INPUT-Substances'!A:G,7,FALSE))</f>
        <v/>
      </c>
      <c r="AS11" s="11" t="str">
        <f>IF(AR11="","",IF(AND(E11="solid",'INPUT-Production'!F11&gt;'Skin-MT Hand'!AR11),'G03, tab 1'!$C$19,IF(AND(E11="solid",'INPUT-Production'!F11&lt;'Skin-MT Hand'!AR11),'G03, tab 1'!$C$18,"")))</f>
        <v/>
      </c>
      <c r="AT11" s="11" t="str">
        <f>IF($E11="solid",VLOOKUP($AS11,'G03, tab 1'!$C$18:$F$19,2,FALSE),"")</f>
        <v/>
      </c>
      <c r="AU11" s="11" t="str">
        <f>IF($E11="solid",VLOOKUP($AS11,'G03, tab 1'!$C$18:$F$19,3,FALSE),"")</f>
        <v/>
      </c>
      <c r="AV11" s="11" t="str">
        <f>IF($E11="solid",VLOOKUP($AS11,'G03, tab 1'!$C$18:$F$19,4,FALSE),"")</f>
        <v/>
      </c>
      <c r="AW11" s="11" t="str">
        <f t="shared" si="21"/>
        <v/>
      </c>
      <c r="AX11" s="11" t="str">
        <f t="shared" si="22"/>
        <v/>
      </c>
      <c r="AY11" s="11" t="str">
        <f t="shared" si="23"/>
        <v/>
      </c>
      <c r="AZ11" s="51" t="str">
        <f t="shared" si="0"/>
        <v/>
      </c>
      <c r="BA11" s="11" t="str">
        <f>IF(E11="gas","",IF(ISBLANK('INPUT-Skin'!G11),'INPUT-Settings'!$C$33,'INPUT-Skin'!G11))</f>
        <v/>
      </c>
      <c r="BB11" s="11" t="str">
        <f>IF($E11="gas","",VLOOKUP($BA11,'G03, tab 1'!$C$24:$F$25,2,FALSE))</f>
        <v/>
      </c>
      <c r="BC11" s="11" t="str">
        <f>IF($E11="gas","",VLOOKUP($BA11,'G03, tab 1'!$C$24:$F$25,3,FALSE))</f>
        <v/>
      </c>
      <c r="BD11" s="11" t="str">
        <f>IF($E11="gas","",VLOOKUP($BA11,'G03, tab 1'!$C$24:$F$25,4,FALSE))</f>
        <v/>
      </c>
      <c r="BE11" s="11" t="str">
        <f t="shared" si="24"/>
        <v/>
      </c>
      <c r="BF11" s="11" t="str">
        <f t="shared" si="25"/>
        <v/>
      </c>
      <c r="BG11" s="11" t="str">
        <f t="shared" si="26"/>
        <v/>
      </c>
      <c r="BH11" s="186" t="str">
        <f t="shared" si="27"/>
        <v/>
      </c>
      <c r="BI11" s="11" t="str">
        <f>IF(E11="gas","",IF(ISBLANK('INPUT-Skin'!H11),'INPUT-Settings'!$C$34,'INPUT-Skin'!H11))</f>
        <v/>
      </c>
      <c r="BJ11" s="11" t="str">
        <f>IF($E11="gas","",VLOOKUP($BI11,'G03, tab 1'!$C$26:$F$27,3,FALSE))</f>
        <v/>
      </c>
      <c r="BK11" s="11" t="str">
        <f>IF($E11="gas","",VLOOKUP($BI11,'G03, tab 1'!$C$26:$F$27,2,FALSE))</f>
        <v/>
      </c>
      <c r="BL11" s="11" t="str">
        <f>IF($E11="gas","",VLOOKUP($BI11,'G03, tab 1'!$C$26:$F$27,4,FALSE))</f>
        <v/>
      </c>
      <c r="BM11" s="11" t="str">
        <f t="shared" si="28"/>
        <v/>
      </c>
      <c r="BN11" s="11" t="str">
        <f t="shared" si="29"/>
        <v/>
      </c>
      <c r="BO11" s="11" t="str">
        <f t="shared" si="30"/>
        <v/>
      </c>
      <c r="BP11" s="51" t="str">
        <f t="shared" si="1"/>
        <v/>
      </c>
      <c r="BQ11" s="11" t="str">
        <f>IF(E11="gas","",IF(ISBLANK('INPUT-Skin'!I11),'INPUT-Settings'!$C$35,'INPUT-Skin'!I11))</f>
        <v/>
      </c>
      <c r="BR11" s="11" t="str">
        <f>IF($E11="gas","",VLOOKUP($BQ11,'G03, tab 1'!$C$28:$F$30,2,FALSE))</f>
        <v/>
      </c>
      <c r="BS11" s="11" t="str">
        <f>IF($E11="gas","",VLOOKUP($BQ11,'G03, tab 1'!$C$28:$F$30,3,FALSE))</f>
        <v/>
      </c>
      <c r="BT11" s="11" t="str">
        <f>IF($E11="gas","",VLOOKUP($BQ11,'G03, tab 1'!$C$28:$F$30,4,FALSE))</f>
        <v/>
      </c>
      <c r="BU11" s="11" t="str">
        <f t="shared" si="31"/>
        <v/>
      </c>
      <c r="BV11" s="11" t="str">
        <f t="shared" si="32"/>
        <v/>
      </c>
      <c r="BW11" s="11" t="str">
        <f t="shared" si="33"/>
        <v/>
      </c>
      <c r="BX11" s="51" t="str">
        <f t="shared" si="2"/>
        <v/>
      </c>
      <c r="BY11" s="55" t="str">
        <f t="shared" si="3"/>
        <v/>
      </c>
      <c r="BZ11" t="str">
        <f>IF(E11="gas","",IF(ISBLANK('INPUT-Skin'!J11),'INPUT-Settings'!$C$36,'INPUT-Skin'!J11))</f>
        <v/>
      </c>
      <c r="CA11" t="str">
        <f>IF($E11="gas","",VLOOKUP($BZ11,'G03, tab 1'!$C$32:$F$34,2,FALSE))</f>
        <v/>
      </c>
      <c r="CB11" t="str">
        <f>IF($E11="gas","",VLOOKUP($BZ11,'G03, tab 1'!$C$32:$F$34,3,FALSE))</f>
        <v/>
      </c>
      <c r="CC11" t="str">
        <f>IF($E11="gas","",VLOOKUP($BZ11,'G03, tab 1'!$C$32:$F$34,4,FALSE))</f>
        <v/>
      </c>
      <c r="CD11" t="str">
        <f t="shared" si="34"/>
        <v/>
      </c>
      <c r="CE11" t="str">
        <f t="shared" si="35"/>
        <v/>
      </c>
      <c r="CF11" t="str">
        <f t="shared" si="36"/>
        <v/>
      </c>
      <c r="CG11" s="52" t="str">
        <f t="shared" si="37"/>
        <v/>
      </c>
      <c r="CH11" t="str">
        <f>IF(E11="gas","",IF(OR('Production-Scores'!AG11='M08, tab 4,5,6,7,8,9'!$D$4,'Production-Scores'!AG11='M08, tab 4,5,6,7,8,9'!$D$6,'M08, tab 4,5,6,7,8,9'!$E$12),'G03, tab 1'!$C$36,'G03, tab 1'!$C$35))</f>
        <v/>
      </c>
      <c r="CI11" t="str">
        <f>IF($E11="gas","",VLOOKUP($CH11,'G03, tab 1'!$C$35:$F$36,2,FALSE))</f>
        <v/>
      </c>
      <c r="CJ11" t="str">
        <f>IF($E11="gas","",VLOOKUP($CH11,'G03, tab 1'!$C$35:$F$36,3,FALSE))</f>
        <v/>
      </c>
      <c r="CK11" t="str">
        <f>IF($E11="gas","",VLOOKUP($CH11,'G03, tab 1'!$C$35:$F$36,4,FALSE))</f>
        <v/>
      </c>
      <c r="CL11" t="str">
        <f t="shared" si="38"/>
        <v/>
      </c>
      <c r="CM11" t="str">
        <f t="shared" si="39"/>
        <v/>
      </c>
      <c r="CN11" t="str">
        <f t="shared" si="40"/>
        <v/>
      </c>
      <c r="CO11" s="52" t="str">
        <f t="shared" si="41"/>
        <v/>
      </c>
      <c r="CP11" t="str">
        <f>IF(E11="gas","",IF(OR('Production-Scores'!AG11='M08, tab 4,5,6,7,8,9'!$D$4,'Production-Scores'!AG11='M08, tab 4,5,6,7,8,9'!$D$5,'Production-Scores'!AM11='M08, tab 4,5,6,7,8,9'!$L$18,'Production-Scores'!U11='M08, tab 4,5,6,7,8,9'!$I$31,'Production-Scores'!U11='M08, tab 4,5,6,7,8,9'!$I$32),'G03, tab 1'!$C$38,'G03, tab 1'!$C$37))</f>
        <v/>
      </c>
      <c r="CQ11" t="str">
        <f>IF($E11="gas","",VLOOKUP($CP11,'G03, tab 1'!$C$37:$F$38,2,FALSE))</f>
        <v/>
      </c>
      <c r="CR11" t="str">
        <f>IF($E11="gas","",VLOOKUP($CP11,'G03, tab 1'!$C$37:$F$38,3,FALSE))</f>
        <v/>
      </c>
      <c r="CS11" t="str">
        <f>IF($E11="gas","",VLOOKUP($CP11,'G03, tab 1'!$C$37:$F$38,4,FALSE))</f>
        <v/>
      </c>
      <c r="CT11" t="str">
        <f t="shared" si="42"/>
        <v/>
      </c>
      <c r="CU11" t="str">
        <f t="shared" si="43"/>
        <v/>
      </c>
      <c r="CV11" t="str">
        <f t="shared" si="44"/>
        <v/>
      </c>
      <c r="CW11" s="52" t="str">
        <f t="shared" si="45"/>
        <v/>
      </c>
      <c r="CX11" t="str">
        <f>IF(E11="gas","",IF(OR('Production-Scores'!AG11='M08, tab 4,5,6,7,8,9'!$D$4,'Production-Scores'!AG11='M08, tab 4,5,6,7,8,9'!$D$5,'Production-Scores'!AM11='M08, tab 4,5,6,7,8,9'!$E$12),'G03, tab 1'!C48,'G03, tab 1'!$C$39))</f>
        <v/>
      </c>
      <c r="CY11" t="str">
        <f>IF($E11="gas","",VLOOKUP($CX11,'G03, tab 1'!$C$39:$F$40,2,FALSE))</f>
        <v/>
      </c>
      <c r="CZ11" t="str">
        <f>IF($E11="gas","",VLOOKUP($CX11,'G03, tab 1'!$C$39:$F$40,3,FALSE))</f>
        <v/>
      </c>
      <c r="DA11" t="str">
        <f>IF($E11="gas","",VLOOKUP($CX11,'G03, tab 1'!$C$39:$F$40,4,FALSE))</f>
        <v/>
      </c>
      <c r="DB11" t="str">
        <f t="shared" si="46"/>
        <v/>
      </c>
      <c r="DC11" t="str">
        <f t="shared" si="47"/>
        <v/>
      </c>
      <c r="DD11" t="str">
        <f t="shared" si="48"/>
        <v/>
      </c>
      <c r="DE11" s="52" t="str">
        <f t="shared" si="49"/>
        <v/>
      </c>
      <c r="DF11" s="52" t="str">
        <f t="shared" si="50"/>
        <v/>
      </c>
      <c r="DG11" s="52" t="str">
        <f t="shared" si="51"/>
        <v/>
      </c>
    </row>
    <row r="12" spans="1:111" x14ac:dyDescent="0.3">
      <c r="A12" s="68">
        <f>'INPUT-Production'!A12</f>
        <v>1</v>
      </c>
      <c r="B12" s="69" t="str">
        <f>VLOOKUP(A12,'INPUT-Production'!A:B,2,FALSE)</f>
        <v>upstream: ethanol</v>
      </c>
      <c r="C12" s="69" t="str">
        <f>'INPUT-Production'!C12</f>
        <v>output</v>
      </c>
      <c r="D12" s="69" t="str">
        <f>'INPUT-Production'!D12</f>
        <v>hydrogen</v>
      </c>
      <c r="E12" s="11" t="str">
        <f>VLOOKUP(D12,'INPUT-Substances'!A:C,2,FALSE)</f>
        <v>gas</v>
      </c>
      <c r="F12" s="11" t="str">
        <f>IF(ISBLANK('INPUT-Skin'!E12),'INPUT-Settings'!$C$30,FALSE)</f>
        <v>Immersion</v>
      </c>
      <c r="G12" s="32" t="str">
        <f>IF(E12="liquid",VLOOKUP('Skin-MT Hand'!F12,'W03, tab 8'!$H$12:$K$17,2,FALSE),IF(E12="solid",VLOOKUP('Skin-MT Hand'!F12,'W03, tab 8'!$H$3:$K$8,2,FALSE),IF(E12="gas","")))</f>
        <v/>
      </c>
      <c r="H12" s="11" t="str">
        <f>IF(E12="liquid",VLOOKUP('Skin-MT Hand'!F12,'W03, tab 8'!$H$12:$K$17,3,FALSE),IF(E12="solid",VLOOKUP('Skin-MT Hand'!F12,'W03, tab 8'!$H$3:$K$8,3,FALSE),IF(E12="gas","")))</f>
        <v/>
      </c>
      <c r="I12" s="11" t="str">
        <f>IF(E12="liquid",VLOOKUP('Skin-MT Hand'!F12,'W03, tab 8'!$H$12:$K$17,4,FALSE),IF(E12="solid",VLOOKUP('Skin-MT Hand'!F12,'W03, tab 8'!$H$3:$K$8,4,FALSE),IF(E12="gas","")))</f>
        <v/>
      </c>
      <c r="J12" s="22" t="str">
        <f>IF(E12="liquid",VLOOKUP(D12,'INPUT-Substances'!A:E,5,FALSE),"")</f>
        <v/>
      </c>
      <c r="K12" s="11" t="str">
        <f>IF($E12="liquid",VLOOKUP(J12,'G03, tab 1'!$C$3:$F$6,2,FALSE),"")</f>
        <v/>
      </c>
      <c r="L12" s="11" t="str">
        <f>IF($E12="liquid",VLOOKUP(J12,'G03, tab 1'!$C$3:$F$6,3,FALSE),"")</f>
        <v/>
      </c>
      <c r="M12" s="11" t="str">
        <f>IF($E12="liquid",VLOOKUP(J12,'G03, tab 1'!$C$3:$F$6,4,FALSE),"")</f>
        <v/>
      </c>
      <c r="N12" s="11" t="str">
        <f t="shared" si="4"/>
        <v/>
      </c>
      <c r="O12" s="11" t="str">
        <f t="shared" si="5"/>
        <v/>
      </c>
      <c r="P12" s="11" t="str">
        <f t="shared" si="6"/>
        <v/>
      </c>
      <c r="Q12" s="55" t="str">
        <f t="shared" si="7"/>
        <v/>
      </c>
      <c r="R12" s="22" t="str">
        <f>IF(E12="solid",VLOOKUP('Skin-MT Hand'!D12,'INPUT-Substances'!A:F,6,FALSE),"")</f>
        <v/>
      </c>
      <c r="S12" s="11" t="str">
        <f>IF($R12="","",VLOOKUP($R12,'M08,G03'!$B$4:$G$9,4,FALSE))</f>
        <v/>
      </c>
      <c r="T12" s="11" t="str">
        <f>IF($R12="","",VLOOKUP($R12,'M08,G03'!$B$4:$G$9,5,FALSE))</f>
        <v/>
      </c>
      <c r="U12" s="11" t="str">
        <f>IF($R12="","",VLOOKUP($R12,'M08,G03'!$B$4:$G$9,6,FALSE))</f>
        <v/>
      </c>
      <c r="V12" s="11" t="str">
        <f t="shared" si="8"/>
        <v/>
      </c>
      <c r="W12" s="11" t="str">
        <f t="shared" si="9"/>
        <v/>
      </c>
      <c r="X12" s="11" t="str">
        <f t="shared" si="10"/>
        <v/>
      </c>
      <c r="Y12" s="51" t="str">
        <f t="shared" si="11"/>
        <v/>
      </c>
      <c r="Z12" s="11" t="str">
        <f>IF(E12="solid",'INPUT-Skin'!F12,"")</f>
        <v/>
      </c>
      <c r="AA12" s="11" t="str">
        <f>IF(AND(E12="solid",Z12=0),'INPUT-Settings'!$C$31,Z12)</f>
        <v/>
      </c>
      <c r="AB12" s="11" t="str">
        <f>IF($E12="solid",VLOOKUP($AA12,'G03, tab 1'!$C$13:$F$14,2,FALSE),"")</f>
        <v/>
      </c>
      <c r="AC12" s="11" t="str">
        <f>IF($E12="solid",VLOOKUP($AA12,'G03, tab 1'!$C$13:$F$14,3,FALSE),"")</f>
        <v/>
      </c>
      <c r="AD12" s="11" t="str">
        <f>IF($E12="solid",VLOOKUP($AA12,'G03, tab 1'!$C$13:$F$14,4,FALSE),"")</f>
        <v/>
      </c>
      <c r="AE12" s="11" t="str">
        <f t="shared" si="12"/>
        <v/>
      </c>
      <c r="AF12" s="11" t="str">
        <f t="shared" si="13"/>
        <v/>
      </c>
      <c r="AG12" s="11" t="str">
        <f t="shared" si="14"/>
        <v/>
      </c>
      <c r="AH12" s="51" t="str">
        <f t="shared" si="15"/>
        <v/>
      </c>
      <c r="AI12" s="55" t="str">
        <f t="shared" si="16"/>
        <v/>
      </c>
      <c r="AJ12" s="11" t="str">
        <f>IF(AND(E12="liquid",'INPUT-Production'!F12&gt;'INPUT-Settings'!$C$32),'G03, tab 1'!$C$17,IF(AND(E12="liquid",'INPUT-Production'!F12&lt;'INPUT-Settings'!$C$32),'G03, tab 1'!$C$16,""))</f>
        <v/>
      </c>
      <c r="AK12" s="11" t="str">
        <f>IF($E12="liquid",VLOOKUP($AJ12,'G03, tab 1'!$C$16:$F$17,2,FALSE),"")</f>
        <v/>
      </c>
      <c r="AL12" s="11" t="str">
        <f>IF($E12="liquid",VLOOKUP($AJ12,'G03, tab 1'!$C$16:$F$17,3,FALSE),"")</f>
        <v/>
      </c>
      <c r="AM12" s="11" t="str">
        <f>IF($E12="liquid",VLOOKUP($AJ12,'G03, tab 1'!$C$16:$F$17,4,FALSE),"")</f>
        <v/>
      </c>
      <c r="AN12" s="11" t="str">
        <f t="shared" si="17"/>
        <v/>
      </c>
      <c r="AO12" s="11" t="str">
        <f t="shared" si="18"/>
        <v/>
      </c>
      <c r="AP12" s="11" t="str">
        <f t="shared" si="19"/>
        <v/>
      </c>
      <c r="AQ12" s="51" t="str">
        <f t="shared" si="20"/>
        <v/>
      </c>
      <c r="AR12" s="11" t="str">
        <f>IF(ISBLANK(VLOOKUP(D12,'INPUT-Substances'!A:G,7,FALSE)),"",VLOOKUP(D12,'INPUT-Substances'!A:G,7,FALSE))</f>
        <v/>
      </c>
      <c r="AS12" s="11" t="str">
        <f>IF(AR12="","",IF(AND(E12="solid",'INPUT-Production'!F12&gt;'Skin-MT Hand'!AR12),'G03, tab 1'!$C$19,IF(AND(E12="solid",'INPUT-Production'!F12&lt;'Skin-MT Hand'!AR12),'G03, tab 1'!$C$18,"")))</f>
        <v/>
      </c>
      <c r="AT12" s="11" t="str">
        <f>IF($E12="solid",VLOOKUP($AS12,'G03, tab 1'!$C$18:$F$19,2,FALSE),"")</f>
        <v/>
      </c>
      <c r="AU12" s="11" t="str">
        <f>IF($E12="solid",VLOOKUP($AS12,'G03, tab 1'!$C$18:$F$19,3,FALSE),"")</f>
        <v/>
      </c>
      <c r="AV12" s="11" t="str">
        <f>IF($E12="solid",VLOOKUP($AS12,'G03, tab 1'!$C$18:$F$19,4,FALSE),"")</f>
        <v/>
      </c>
      <c r="AW12" s="11" t="str">
        <f t="shared" si="21"/>
        <v/>
      </c>
      <c r="AX12" s="11" t="str">
        <f t="shared" si="22"/>
        <v/>
      </c>
      <c r="AY12" s="11" t="str">
        <f t="shared" si="23"/>
        <v/>
      </c>
      <c r="AZ12" s="51" t="str">
        <f t="shared" si="0"/>
        <v/>
      </c>
      <c r="BA12" s="11" t="str">
        <f>IF(E12="gas","",IF(ISBLANK('INPUT-Skin'!G12),'INPUT-Settings'!$C$33,'INPUT-Skin'!G12))</f>
        <v/>
      </c>
      <c r="BB12" s="11" t="str">
        <f>IF($E12="gas","",VLOOKUP($BA12,'G03, tab 1'!$C$24:$F$25,2,FALSE))</f>
        <v/>
      </c>
      <c r="BC12" s="11" t="str">
        <f>IF($E12="gas","",VLOOKUP($BA12,'G03, tab 1'!$C$24:$F$25,3,FALSE))</f>
        <v/>
      </c>
      <c r="BD12" s="11" t="str">
        <f>IF($E12="gas","",VLOOKUP($BA12,'G03, tab 1'!$C$24:$F$25,4,FALSE))</f>
        <v/>
      </c>
      <c r="BE12" s="11" t="str">
        <f t="shared" si="24"/>
        <v/>
      </c>
      <c r="BF12" s="11" t="str">
        <f t="shared" si="25"/>
        <v/>
      </c>
      <c r="BG12" s="11" t="str">
        <f t="shared" si="26"/>
        <v/>
      </c>
      <c r="BH12" s="186" t="str">
        <f t="shared" si="27"/>
        <v/>
      </c>
      <c r="BI12" s="11" t="str">
        <f>IF(E12="gas","",IF(ISBLANK('INPUT-Skin'!H12),'INPUT-Settings'!$C$34,'INPUT-Skin'!H12))</f>
        <v/>
      </c>
      <c r="BJ12" s="11" t="str">
        <f>IF($E12="gas","",VLOOKUP($BI12,'G03, tab 1'!$C$26:$F$27,3,FALSE))</f>
        <v/>
      </c>
      <c r="BK12" s="11" t="str">
        <f>IF($E12="gas","",VLOOKUP($BI12,'G03, tab 1'!$C$26:$F$27,2,FALSE))</f>
        <v/>
      </c>
      <c r="BL12" s="11" t="str">
        <f>IF($E12="gas","",VLOOKUP($BI12,'G03, tab 1'!$C$26:$F$27,4,FALSE))</f>
        <v/>
      </c>
      <c r="BM12" s="11" t="str">
        <f t="shared" si="28"/>
        <v/>
      </c>
      <c r="BN12" s="11" t="str">
        <f t="shared" si="29"/>
        <v/>
      </c>
      <c r="BO12" s="11" t="str">
        <f t="shared" si="30"/>
        <v/>
      </c>
      <c r="BP12" s="51" t="str">
        <f t="shared" si="1"/>
        <v/>
      </c>
      <c r="BQ12" s="11" t="str">
        <f>IF(E12="gas","",IF(ISBLANK('INPUT-Skin'!I12),'INPUT-Settings'!$C$35,'INPUT-Skin'!I12))</f>
        <v/>
      </c>
      <c r="BR12" s="11" t="str">
        <f>IF($E12="gas","",VLOOKUP($BQ12,'G03, tab 1'!$C$28:$F$30,2,FALSE))</f>
        <v/>
      </c>
      <c r="BS12" s="11" t="str">
        <f>IF($E12="gas","",VLOOKUP($BQ12,'G03, tab 1'!$C$28:$F$30,3,FALSE))</f>
        <v/>
      </c>
      <c r="BT12" s="11" t="str">
        <f>IF($E12="gas","",VLOOKUP($BQ12,'G03, tab 1'!$C$28:$F$30,4,FALSE))</f>
        <v/>
      </c>
      <c r="BU12" s="11" t="str">
        <f t="shared" si="31"/>
        <v/>
      </c>
      <c r="BV12" s="11" t="str">
        <f t="shared" si="32"/>
        <v/>
      </c>
      <c r="BW12" s="11" t="str">
        <f t="shared" si="33"/>
        <v/>
      </c>
      <c r="BX12" s="51" t="str">
        <f t="shared" si="2"/>
        <v/>
      </c>
      <c r="BY12" s="55" t="str">
        <f t="shared" si="3"/>
        <v/>
      </c>
      <c r="BZ12" t="str">
        <f>IF(E12="gas","",IF(ISBLANK('INPUT-Skin'!J12),'INPUT-Settings'!$C$36,'INPUT-Skin'!J12))</f>
        <v/>
      </c>
      <c r="CA12" t="str">
        <f>IF($E12="gas","",VLOOKUP($BZ12,'G03, tab 1'!$C$32:$F$34,2,FALSE))</f>
        <v/>
      </c>
      <c r="CB12" t="str">
        <f>IF($E12="gas","",VLOOKUP($BZ12,'G03, tab 1'!$C$32:$F$34,3,FALSE))</f>
        <v/>
      </c>
      <c r="CC12" t="str">
        <f>IF($E12="gas","",VLOOKUP($BZ12,'G03, tab 1'!$C$32:$F$34,4,FALSE))</f>
        <v/>
      </c>
      <c r="CD12" t="str">
        <f t="shared" si="34"/>
        <v/>
      </c>
      <c r="CE12" t="str">
        <f t="shared" si="35"/>
        <v/>
      </c>
      <c r="CF12" t="str">
        <f t="shared" si="36"/>
        <v/>
      </c>
      <c r="CG12" s="52" t="str">
        <f t="shared" si="37"/>
        <v/>
      </c>
      <c r="CH12" t="str">
        <f>IF(E12="gas","",IF(OR('Production-Scores'!AG12='M08, tab 4,5,6,7,8,9'!$D$4,'Production-Scores'!AG12='M08, tab 4,5,6,7,8,9'!$D$6,'M08, tab 4,5,6,7,8,9'!$E$12),'G03, tab 1'!$C$36,'G03, tab 1'!$C$35))</f>
        <v/>
      </c>
      <c r="CI12" t="str">
        <f>IF($E12="gas","",VLOOKUP($CH12,'G03, tab 1'!$C$35:$F$36,2,FALSE))</f>
        <v/>
      </c>
      <c r="CJ12" t="str">
        <f>IF($E12="gas","",VLOOKUP($CH12,'G03, tab 1'!$C$35:$F$36,3,FALSE))</f>
        <v/>
      </c>
      <c r="CK12" t="str">
        <f>IF($E12="gas","",VLOOKUP($CH12,'G03, tab 1'!$C$35:$F$36,4,FALSE))</f>
        <v/>
      </c>
      <c r="CL12" t="str">
        <f t="shared" si="38"/>
        <v/>
      </c>
      <c r="CM12" t="str">
        <f t="shared" si="39"/>
        <v/>
      </c>
      <c r="CN12" t="str">
        <f t="shared" si="40"/>
        <v/>
      </c>
      <c r="CO12" s="52" t="str">
        <f t="shared" si="41"/>
        <v/>
      </c>
      <c r="CP12" t="str">
        <f>IF(E12="gas","",IF(OR('Production-Scores'!AG12='M08, tab 4,5,6,7,8,9'!$D$4,'Production-Scores'!AG12='M08, tab 4,5,6,7,8,9'!$D$5,'Production-Scores'!AM12='M08, tab 4,5,6,7,8,9'!$L$18,'Production-Scores'!U12='M08, tab 4,5,6,7,8,9'!$I$31,'Production-Scores'!U12='M08, tab 4,5,6,7,8,9'!$I$32),'G03, tab 1'!$C$38,'G03, tab 1'!$C$37))</f>
        <v/>
      </c>
      <c r="CQ12" t="str">
        <f>IF($E12="gas","",VLOOKUP($CP12,'G03, tab 1'!$C$37:$F$38,2,FALSE))</f>
        <v/>
      </c>
      <c r="CR12" t="str">
        <f>IF($E12="gas","",VLOOKUP($CP12,'G03, tab 1'!$C$37:$F$38,3,FALSE))</f>
        <v/>
      </c>
      <c r="CS12" t="str">
        <f>IF($E12="gas","",VLOOKUP($CP12,'G03, tab 1'!$C$37:$F$38,4,FALSE))</f>
        <v/>
      </c>
      <c r="CT12" t="str">
        <f t="shared" si="42"/>
        <v/>
      </c>
      <c r="CU12" t="str">
        <f t="shared" si="43"/>
        <v/>
      </c>
      <c r="CV12" t="str">
        <f t="shared" si="44"/>
        <v/>
      </c>
      <c r="CW12" s="52" t="str">
        <f t="shared" si="45"/>
        <v/>
      </c>
      <c r="CX12" t="str">
        <f>IF(E12="gas","",IF(OR('Production-Scores'!AG12='M08, tab 4,5,6,7,8,9'!$D$4,'Production-Scores'!AG12='M08, tab 4,5,6,7,8,9'!$D$5,'Production-Scores'!AM12='M08, tab 4,5,6,7,8,9'!$E$12),'G03, tab 1'!C49,'G03, tab 1'!$C$39))</f>
        <v/>
      </c>
      <c r="CY12" t="str">
        <f>IF($E12="gas","",VLOOKUP($CX12,'G03, tab 1'!$C$39:$F$40,2,FALSE))</f>
        <v/>
      </c>
      <c r="CZ12" t="str">
        <f>IF($E12="gas","",VLOOKUP($CX12,'G03, tab 1'!$C$39:$F$40,3,FALSE))</f>
        <v/>
      </c>
      <c r="DA12" t="str">
        <f>IF($E12="gas","",VLOOKUP($CX12,'G03, tab 1'!$C$39:$F$40,4,FALSE))</f>
        <v/>
      </c>
      <c r="DB12" t="str">
        <f t="shared" si="46"/>
        <v/>
      </c>
      <c r="DC12" t="str">
        <f t="shared" si="47"/>
        <v/>
      </c>
      <c r="DD12" t="str">
        <f t="shared" si="48"/>
        <v/>
      </c>
      <c r="DE12" s="52" t="str">
        <f t="shared" si="49"/>
        <v/>
      </c>
      <c r="DF12" s="52" t="str">
        <f t="shared" si="50"/>
        <v/>
      </c>
      <c r="DG12" s="52" t="str">
        <f t="shared" si="51"/>
        <v/>
      </c>
    </row>
    <row r="13" spans="1:111" x14ac:dyDescent="0.3">
      <c r="A13" s="68">
        <f>'INPUT-Production'!A13</f>
        <v>1</v>
      </c>
      <c r="B13" s="69" t="str">
        <f>VLOOKUP(A13,'INPUT-Production'!A:B,2,FALSE)</f>
        <v>upstream: ethanol</v>
      </c>
      <c r="C13" s="69" t="str">
        <f>'INPUT-Production'!C13</f>
        <v>output</v>
      </c>
      <c r="D13" s="69" t="str">
        <f>'INPUT-Production'!D13</f>
        <v>methane</v>
      </c>
      <c r="E13" s="11" t="str">
        <f>VLOOKUP(D13,'INPUT-Substances'!A:C,2,FALSE)</f>
        <v>gas</v>
      </c>
      <c r="F13" s="11" t="str">
        <f>IF(ISBLANK('INPUT-Skin'!E13),'INPUT-Settings'!$C$30,FALSE)</f>
        <v>Immersion</v>
      </c>
      <c r="G13" s="32" t="str">
        <f>IF(E13="liquid",VLOOKUP('Skin-MT Hand'!F13,'W03, tab 8'!$H$12:$K$17,2,FALSE),IF(E13="solid",VLOOKUP('Skin-MT Hand'!F13,'W03, tab 8'!$H$3:$K$8,2,FALSE),IF(E13="gas","")))</f>
        <v/>
      </c>
      <c r="H13" s="11" t="str">
        <f>IF(E13="liquid",VLOOKUP('Skin-MT Hand'!F13,'W03, tab 8'!$H$12:$K$17,3,FALSE),IF(E13="solid",VLOOKUP('Skin-MT Hand'!F13,'W03, tab 8'!$H$3:$K$8,3,FALSE),IF(E13="gas","")))</f>
        <v/>
      </c>
      <c r="I13" s="11" t="str">
        <f>IF(E13="liquid",VLOOKUP('Skin-MT Hand'!F13,'W03, tab 8'!$H$12:$K$17,4,FALSE),IF(E13="solid",VLOOKUP('Skin-MT Hand'!F13,'W03, tab 8'!$H$3:$K$8,4,FALSE),IF(E13="gas","")))</f>
        <v/>
      </c>
      <c r="J13" s="22" t="str">
        <f>IF(E13="liquid",VLOOKUP(D13,'INPUT-Substances'!A:E,5,FALSE),"")</f>
        <v/>
      </c>
      <c r="K13" s="11" t="str">
        <f>IF($E13="liquid",VLOOKUP(J13,'G03, tab 1'!$C$3:$F$6,2,FALSE),"")</f>
        <v/>
      </c>
      <c r="L13" s="11" t="str">
        <f>IF($E13="liquid",VLOOKUP(J13,'G03, tab 1'!$C$3:$F$6,3,FALSE),"")</f>
        <v/>
      </c>
      <c r="M13" s="11" t="str">
        <f>IF($E13="liquid",VLOOKUP(J13,'G03, tab 1'!$C$3:$F$6,4,FALSE),"")</f>
        <v/>
      </c>
      <c r="N13" s="11" t="str">
        <f t="shared" si="4"/>
        <v/>
      </c>
      <c r="O13" s="11" t="str">
        <f t="shared" si="5"/>
        <v/>
      </c>
      <c r="P13" s="11" t="str">
        <f t="shared" si="6"/>
        <v/>
      </c>
      <c r="Q13" s="55" t="str">
        <f t="shared" si="7"/>
        <v/>
      </c>
      <c r="R13" s="22" t="str">
        <f>IF(E13="solid",VLOOKUP('Skin-MT Hand'!D13,'INPUT-Substances'!A:F,6,FALSE),"")</f>
        <v/>
      </c>
      <c r="S13" s="11" t="str">
        <f>IF($R13="","",VLOOKUP($R13,'M08,G03'!$B$4:$G$9,4,FALSE))</f>
        <v/>
      </c>
      <c r="T13" s="11" t="str">
        <f>IF($R13="","",VLOOKUP($R13,'M08,G03'!$B$4:$G$9,5,FALSE))</f>
        <v/>
      </c>
      <c r="U13" s="11" t="str">
        <f>IF($R13="","",VLOOKUP($R13,'M08,G03'!$B$4:$G$9,6,FALSE))</f>
        <v/>
      </c>
      <c r="V13" s="11" t="str">
        <f t="shared" si="8"/>
        <v/>
      </c>
      <c r="W13" s="11" t="str">
        <f t="shared" si="9"/>
        <v/>
      </c>
      <c r="X13" s="11" t="str">
        <f t="shared" si="10"/>
        <v/>
      </c>
      <c r="Y13" s="51" t="str">
        <f t="shared" si="11"/>
        <v/>
      </c>
      <c r="Z13" s="11" t="str">
        <f>IF(E13="solid",'INPUT-Skin'!F13,"")</f>
        <v/>
      </c>
      <c r="AA13" s="11" t="str">
        <f>IF(AND(E13="solid",Z13=0),'INPUT-Settings'!$C$31,Z13)</f>
        <v/>
      </c>
      <c r="AB13" s="11" t="str">
        <f>IF($E13="solid",VLOOKUP($AA13,'G03, tab 1'!$C$13:$F$14,2,FALSE),"")</f>
        <v/>
      </c>
      <c r="AC13" s="11" t="str">
        <f>IF($E13="solid",VLOOKUP($AA13,'G03, tab 1'!$C$13:$F$14,3,FALSE),"")</f>
        <v/>
      </c>
      <c r="AD13" s="11" t="str">
        <f>IF($E13="solid",VLOOKUP($AA13,'G03, tab 1'!$C$13:$F$14,4,FALSE),"")</f>
        <v/>
      </c>
      <c r="AE13" s="11" t="str">
        <f t="shared" si="12"/>
        <v/>
      </c>
      <c r="AF13" s="11" t="str">
        <f t="shared" si="13"/>
        <v/>
      </c>
      <c r="AG13" s="11" t="str">
        <f t="shared" si="14"/>
        <v/>
      </c>
      <c r="AH13" s="51" t="str">
        <f t="shared" si="15"/>
        <v/>
      </c>
      <c r="AI13" s="55" t="str">
        <f t="shared" si="16"/>
        <v/>
      </c>
      <c r="AJ13" s="11" t="str">
        <f>IF(AND(E13="liquid",'INPUT-Production'!F13&gt;'INPUT-Settings'!$C$32),'G03, tab 1'!$C$17,IF(AND(E13="liquid",'INPUT-Production'!F13&lt;'INPUT-Settings'!$C$32),'G03, tab 1'!$C$16,""))</f>
        <v/>
      </c>
      <c r="AK13" s="11" t="str">
        <f>IF($E13="liquid",VLOOKUP($AJ13,'G03, tab 1'!$C$16:$F$17,2,FALSE),"")</f>
        <v/>
      </c>
      <c r="AL13" s="11" t="str">
        <f>IF($E13="liquid",VLOOKUP($AJ13,'G03, tab 1'!$C$16:$F$17,3,FALSE),"")</f>
        <v/>
      </c>
      <c r="AM13" s="11" t="str">
        <f>IF($E13="liquid",VLOOKUP($AJ13,'G03, tab 1'!$C$16:$F$17,4,FALSE),"")</f>
        <v/>
      </c>
      <c r="AN13" s="11" t="str">
        <f t="shared" si="17"/>
        <v/>
      </c>
      <c r="AO13" s="11" t="str">
        <f t="shared" si="18"/>
        <v/>
      </c>
      <c r="AP13" s="11" t="str">
        <f t="shared" si="19"/>
        <v/>
      </c>
      <c r="AQ13" s="51" t="str">
        <f t="shared" si="20"/>
        <v/>
      </c>
      <c r="AR13" s="11" t="str">
        <f>IF(ISBLANK(VLOOKUP(D13,'INPUT-Substances'!A:G,7,FALSE)),"",VLOOKUP(D13,'INPUT-Substances'!A:G,7,FALSE))</f>
        <v/>
      </c>
      <c r="AS13" s="11" t="str">
        <f>IF(AR13="","",IF(AND(E13="solid",'INPUT-Production'!F13&gt;'Skin-MT Hand'!AR13),'G03, tab 1'!$C$19,IF(AND(E13="solid",'INPUT-Production'!F13&lt;'Skin-MT Hand'!AR13),'G03, tab 1'!$C$18,"")))</f>
        <v/>
      </c>
      <c r="AT13" s="11" t="str">
        <f>IF($E13="solid",VLOOKUP($AS13,'G03, tab 1'!$C$18:$F$19,2,FALSE),"")</f>
        <v/>
      </c>
      <c r="AU13" s="11" t="str">
        <f>IF($E13="solid",VLOOKUP($AS13,'G03, tab 1'!$C$18:$F$19,3,FALSE),"")</f>
        <v/>
      </c>
      <c r="AV13" s="11" t="str">
        <f>IF($E13="solid",VLOOKUP($AS13,'G03, tab 1'!$C$18:$F$19,4,FALSE),"")</f>
        <v/>
      </c>
      <c r="AW13" s="11" t="str">
        <f t="shared" si="21"/>
        <v/>
      </c>
      <c r="AX13" s="11" t="str">
        <f t="shared" si="22"/>
        <v/>
      </c>
      <c r="AY13" s="11" t="str">
        <f t="shared" si="23"/>
        <v/>
      </c>
      <c r="AZ13" s="51" t="str">
        <f t="shared" si="0"/>
        <v/>
      </c>
      <c r="BA13" s="11" t="str">
        <f>IF(E13="gas","",IF(ISBLANK('INPUT-Skin'!G13),'INPUT-Settings'!$C$33,'INPUT-Skin'!G13))</f>
        <v/>
      </c>
      <c r="BB13" s="11" t="str">
        <f>IF($E13="gas","",VLOOKUP($BA13,'G03, tab 1'!$C$24:$F$25,2,FALSE))</f>
        <v/>
      </c>
      <c r="BC13" s="11" t="str">
        <f>IF($E13="gas","",VLOOKUP($BA13,'G03, tab 1'!$C$24:$F$25,3,FALSE))</f>
        <v/>
      </c>
      <c r="BD13" s="11" t="str">
        <f>IF($E13="gas","",VLOOKUP($BA13,'G03, tab 1'!$C$24:$F$25,4,FALSE))</f>
        <v/>
      </c>
      <c r="BE13" s="11" t="str">
        <f t="shared" si="24"/>
        <v/>
      </c>
      <c r="BF13" s="11" t="str">
        <f t="shared" si="25"/>
        <v/>
      </c>
      <c r="BG13" s="11" t="str">
        <f t="shared" si="26"/>
        <v/>
      </c>
      <c r="BH13" s="186" t="str">
        <f t="shared" si="27"/>
        <v/>
      </c>
      <c r="BI13" s="11" t="str">
        <f>IF(E13="gas","",IF(ISBLANK('INPUT-Skin'!H13),'INPUT-Settings'!$C$34,'INPUT-Skin'!H13))</f>
        <v/>
      </c>
      <c r="BJ13" s="11" t="str">
        <f>IF($E13="gas","",VLOOKUP($BI13,'G03, tab 1'!$C$26:$F$27,3,FALSE))</f>
        <v/>
      </c>
      <c r="BK13" s="11" t="str">
        <f>IF($E13="gas","",VLOOKUP($BI13,'G03, tab 1'!$C$26:$F$27,2,FALSE))</f>
        <v/>
      </c>
      <c r="BL13" s="11" t="str">
        <f>IF($E13="gas","",VLOOKUP($BI13,'G03, tab 1'!$C$26:$F$27,4,FALSE))</f>
        <v/>
      </c>
      <c r="BM13" s="11" t="str">
        <f t="shared" si="28"/>
        <v/>
      </c>
      <c r="BN13" s="11" t="str">
        <f t="shared" si="29"/>
        <v/>
      </c>
      <c r="BO13" s="11" t="str">
        <f t="shared" si="30"/>
        <v/>
      </c>
      <c r="BP13" s="51" t="str">
        <f t="shared" si="1"/>
        <v/>
      </c>
      <c r="BQ13" s="11" t="str">
        <f>IF(E13="gas","",IF(ISBLANK('INPUT-Skin'!I13),'INPUT-Settings'!$C$35,'INPUT-Skin'!I13))</f>
        <v/>
      </c>
      <c r="BR13" s="11" t="str">
        <f>IF($E13="gas","",VLOOKUP($BQ13,'G03, tab 1'!$C$28:$F$30,2,FALSE))</f>
        <v/>
      </c>
      <c r="BS13" s="11" t="str">
        <f>IF($E13="gas","",VLOOKUP($BQ13,'G03, tab 1'!$C$28:$F$30,3,FALSE))</f>
        <v/>
      </c>
      <c r="BT13" s="11" t="str">
        <f>IF($E13="gas","",VLOOKUP($BQ13,'G03, tab 1'!$C$28:$F$30,4,FALSE))</f>
        <v/>
      </c>
      <c r="BU13" s="11" t="str">
        <f t="shared" si="31"/>
        <v/>
      </c>
      <c r="BV13" s="11" t="str">
        <f t="shared" si="32"/>
        <v/>
      </c>
      <c r="BW13" s="11" t="str">
        <f t="shared" si="33"/>
        <v/>
      </c>
      <c r="BX13" s="51" t="str">
        <f t="shared" si="2"/>
        <v/>
      </c>
      <c r="BY13" s="55" t="str">
        <f t="shared" si="3"/>
        <v/>
      </c>
      <c r="BZ13" t="str">
        <f>IF(E13="gas","",IF(ISBLANK('INPUT-Skin'!J13),'INPUT-Settings'!$C$36,'INPUT-Skin'!J13))</f>
        <v/>
      </c>
      <c r="CA13" t="str">
        <f>IF($E13="gas","",VLOOKUP($BZ13,'G03, tab 1'!$C$32:$F$34,2,FALSE))</f>
        <v/>
      </c>
      <c r="CB13" t="str">
        <f>IF($E13="gas","",VLOOKUP($BZ13,'G03, tab 1'!$C$32:$F$34,3,FALSE))</f>
        <v/>
      </c>
      <c r="CC13" t="str">
        <f>IF($E13="gas","",VLOOKUP($BZ13,'G03, tab 1'!$C$32:$F$34,4,FALSE))</f>
        <v/>
      </c>
      <c r="CD13" t="str">
        <f t="shared" si="34"/>
        <v/>
      </c>
      <c r="CE13" t="str">
        <f t="shared" si="35"/>
        <v/>
      </c>
      <c r="CF13" t="str">
        <f t="shared" si="36"/>
        <v/>
      </c>
      <c r="CG13" s="52" t="str">
        <f t="shared" si="37"/>
        <v/>
      </c>
      <c r="CH13" t="str">
        <f>IF(E13="gas","",IF(OR('Production-Scores'!AG13='M08, tab 4,5,6,7,8,9'!$D$4,'Production-Scores'!AG13='M08, tab 4,5,6,7,8,9'!$D$6,'M08, tab 4,5,6,7,8,9'!$E$12),'G03, tab 1'!$C$36,'G03, tab 1'!$C$35))</f>
        <v/>
      </c>
      <c r="CI13" t="str">
        <f>IF($E13="gas","",VLOOKUP($CH13,'G03, tab 1'!$C$35:$F$36,2,FALSE))</f>
        <v/>
      </c>
      <c r="CJ13" t="str">
        <f>IF($E13="gas","",VLOOKUP($CH13,'G03, tab 1'!$C$35:$F$36,3,FALSE))</f>
        <v/>
      </c>
      <c r="CK13" t="str">
        <f>IF($E13="gas","",VLOOKUP($CH13,'G03, tab 1'!$C$35:$F$36,4,FALSE))</f>
        <v/>
      </c>
      <c r="CL13" t="str">
        <f t="shared" si="38"/>
        <v/>
      </c>
      <c r="CM13" t="str">
        <f t="shared" si="39"/>
        <v/>
      </c>
      <c r="CN13" t="str">
        <f t="shared" si="40"/>
        <v/>
      </c>
      <c r="CO13" s="52" t="str">
        <f t="shared" si="41"/>
        <v/>
      </c>
      <c r="CP13" t="str">
        <f>IF(E13="gas","",IF(OR('Production-Scores'!AG13='M08, tab 4,5,6,7,8,9'!$D$4,'Production-Scores'!AG13='M08, tab 4,5,6,7,8,9'!$D$5,'Production-Scores'!AM13='M08, tab 4,5,6,7,8,9'!$L$18,'Production-Scores'!U13='M08, tab 4,5,6,7,8,9'!$I$31,'Production-Scores'!U13='M08, tab 4,5,6,7,8,9'!$I$32),'G03, tab 1'!$C$38,'G03, tab 1'!$C$37))</f>
        <v/>
      </c>
      <c r="CQ13" t="str">
        <f>IF($E13="gas","",VLOOKUP($CP13,'G03, tab 1'!$C$37:$F$38,2,FALSE))</f>
        <v/>
      </c>
      <c r="CR13" t="str">
        <f>IF($E13="gas","",VLOOKUP($CP13,'G03, tab 1'!$C$37:$F$38,3,FALSE))</f>
        <v/>
      </c>
      <c r="CS13" t="str">
        <f>IF($E13="gas","",VLOOKUP($CP13,'G03, tab 1'!$C$37:$F$38,4,FALSE))</f>
        <v/>
      </c>
      <c r="CT13" t="str">
        <f t="shared" si="42"/>
        <v/>
      </c>
      <c r="CU13" t="str">
        <f t="shared" si="43"/>
        <v/>
      </c>
      <c r="CV13" t="str">
        <f t="shared" si="44"/>
        <v/>
      </c>
      <c r="CW13" s="52" t="str">
        <f t="shared" si="45"/>
        <v/>
      </c>
      <c r="CX13" t="str">
        <f>IF(E13="gas","",IF(OR('Production-Scores'!AG13='M08, tab 4,5,6,7,8,9'!$D$4,'Production-Scores'!AG13='M08, tab 4,5,6,7,8,9'!$D$5,'Production-Scores'!AM13='M08, tab 4,5,6,7,8,9'!$E$12),'G03, tab 1'!C50,'G03, tab 1'!$C$39))</f>
        <v/>
      </c>
      <c r="CY13" t="str">
        <f>IF($E13="gas","",VLOOKUP($CX13,'G03, tab 1'!$C$39:$F$40,2,FALSE))</f>
        <v/>
      </c>
      <c r="CZ13" t="str">
        <f>IF($E13="gas","",VLOOKUP($CX13,'G03, tab 1'!$C$39:$F$40,3,FALSE))</f>
        <v/>
      </c>
      <c r="DA13" t="str">
        <f>IF($E13="gas","",VLOOKUP($CX13,'G03, tab 1'!$C$39:$F$40,4,FALSE))</f>
        <v/>
      </c>
      <c r="DB13" t="str">
        <f t="shared" si="46"/>
        <v/>
      </c>
      <c r="DC13" t="str">
        <f t="shared" si="47"/>
        <v/>
      </c>
      <c r="DD13" t="str">
        <f t="shared" si="48"/>
        <v/>
      </c>
      <c r="DE13" s="52" t="str">
        <f t="shared" si="49"/>
        <v/>
      </c>
      <c r="DF13" s="52" t="str">
        <f t="shared" si="50"/>
        <v/>
      </c>
      <c r="DG13" s="52" t="str">
        <f t="shared" si="51"/>
        <v/>
      </c>
    </row>
    <row r="14" spans="1:111" x14ac:dyDescent="0.3">
      <c r="A14" s="68">
        <f>'INPUT-Production'!A14</f>
        <v>1</v>
      </c>
      <c r="B14" s="69" t="str">
        <f>VLOOKUP(A14,'INPUT-Production'!A:B,2,FALSE)</f>
        <v>upstream: ethanol</v>
      </c>
      <c r="C14" s="69" t="str">
        <f>'INPUT-Production'!C14</f>
        <v>output</v>
      </c>
      <c r="D14" s="69" t="str">
        <f>'INPUT-Production'!D14</f>
        <v>acetylene</v>
      </c>
      <c r="E14" s="11" t="str">
        <f>VLOOKUP(D14,'INPUT-Substances'!A:C,2,FALSE)</f>
        <v>gas</v>
      </c>
      <c r="F14" s="11" t="str">
        <f>IF(ISBLANK('INPUT-Skin'!E14),'INPUT-Settings'!$C$30,FALSE)</f>
        <v>Immersion</v>
      </c>
      <c r="G14" s="32" t="str">
        <f>IF(E14="liquid",VLOOKUP('Skin-MT Hand'!F14,'W03, tab 8'!$H$12:$K$17,2,FALSE),IF(E14="solid",VLOOKUP('Skin-MT Hand'!F14,'W03, tab 8'!$H$3:$K$8,2,FALSE),IF(E14="gas","")))</f>
        <v/>
      </c>
      <c r="H14" s="11" t="str">
        <f>IF(E14="liquid",VLOOKUP('Skin-MT Hand'!F14,'W03, tab 8'!$H$12:$K$17,3,FALSE),IF(E14="solid",VLOOKUP('Skin-MT Hand'!F14,'W03, tab 8'!$H$3:$K$8,3,FALSE),IF(E14="gas","")))</f>
        <v/>
      </c>
      <c r="I14" s="11" t="str">
        <f>IF(E14="liquid",VLOOKUP('Skin-MT Hand'!F14,'W03, tab 8'!$H$12:$K$17,4,FALSE),IF(E14="solid",VLOOKUP('Skin-MT Hand'!F14,'W03, tab 8'!$H$3:$K$8,4,FALSE),IF(E14="gas","")))</f>
        <v/>
      </c>
      <c r="J14" s="22" t="str">
        <f>IF(E14="liquid",VLOOKUP(D14,'INPUT-Substances'!A:E,5,FALSE),"")</f>
        <v/>
      </c>
      <c r="K14" s="11" t="str">
        <f>IF($E14="liquid",VLOOKUP(J14,'G03, tab 1'!$C$3:$F$6,2,FALSE),"")</f>
        <v/>
      </c>
      <c r="L14" s="11" t="str">
        <f>IF($E14="liquid",VLOOKUP(J14,'G03, tab 1'!$C$3:$F$6,3,FALSE),"")</f>
        <v/>
      </c>
      <c r="M14" s="11" t="str">
        <f>IF($E14="liquid",VLOOKUP(J14,'G03, tab 1'!$C$3:$F$6,4,FALSE),"")</f>
        <v/>
      </c>
      <c r="N14" s="11" t="str">
        <f t="shared" si="4"/>
        <v/>
      </c>
      <c r="O14" s="11" t="str">
        <f t="shared" si="5"/>
        <v/>
      </c>
      <c r="P14" s="11" t="str">
        <f t="shared" si="6"/>
        <v/>
      </c>
      <c r="Q14" s="55" t="str">
        <f t="shared" si="7"/>
        <v/>
      </c>
      <c r="R14" s="22" t="str">
        <f>IF(E14="solid",VLOOKUP('Skin-MT Hand'!D14,'INPUT-Substances'!A:F,6,FALSE),"")</f>
        <v/>
      </c>
      <c r="S14" s="11" t="str">
        <f>IF($R14="","",VLOOKUP($R14,'M08,G03'!$B$4:$G$9,4,FALSE))</f>
        <v/>
      </c>
      <c r="T14" s="11" t="str">
        <f>IF($R14="","",VLOOKUP($R14,'M08,G03'!$B$4:$G$9,5,FALSE))</f>
        <v/>
      </c>
      <c r="U14" s="11" t="str">
        <f>IF($R14="","",VLOOKUP($R14,'M08,G03'!$B$4:$G$9,6,FALSE))</f>
        <v/>
      </c>
      <c r="V14" s="11" t="str">
        <f t="shared" si="8"/>
        <v/>
      </c>
      <c r="W14" s="11" t="str">
        <f t="shared" si="9"/>
        <v/>
      </c>
      <c r="X14" s="11" t="str">
        <f t="shared" si="10"/>
        <v/>
      </c>
      <c r="Y14" s="51" t="str">
        <f t="shared" si="11"/>
        <v/>
      </c>
      <c r="Z14" s="11" t="str">
        <f>IF(E14="solid",'INPUT-Skin'!F14,"")</f>
        <v/>
      </c>
      <c r="AA14" s="11" t="str">
        <f>IF(AND(E14="solid",Z14=0),'INPUT-Settings'!$C$31,Z14)</f>
        <v/>
      </c>
      <c r="AB14" s="11" t="str">
        <f>IF($E14="solid",VLOOKUP($AA14,'G03, tab 1'!$C$13:$F$14,2,FALSE),"")</f>
        <v/>
      </c>
      <c r="AC14" s="11" t="str">
        <f>IF($E14="solid",VLOOKUP($AA14,'G03, tab 1'!$C$13:$F$14,3,FALSE),"")</f>
        <v/>
      </c>
      <c r="AD14" s="11" t="str">
        <f>IF($E14="solid",VLOOKUP($AA14,'G03, tab 1'!$C$13:$F$14,4,FALSE),"")</f>
        <v/>
      </c>
      <c r="AE14" s="11" t="str">
        <f t="shared" si="12"/>
        <v/>
      </c>
      <c r="AF14" s="11" t="str">
        <f t="shared" si="13"/>
        <v/>
      </c>
      <c r="AG14" s="11" t="str">
        <f t="shared" si="14"/>
        <v/>
      </c>
      <c r="AH14" s="51" t="str">
        <f t="shared" si="15"/>
        <v/>
      </c>
      <c r="AI14" s="55" t="str">
        <f t="shared" si="16"/>
        <v/>
      </c>
      <c r="AJ14" s="11" t="str">
        <f>IF(AND(E14="liquid",'INPUT-Production'!F14&gt;'INPUT-Settings'!$C$32),'G03, tab 1'!$C$17,IF(AND(E14="liquid",'INPUT-Production'!F14&lt;'INPUT-Settings'!$C$32),'G03, tab 1'!$C$16,""))</f>
        <v/>
      </c>
      <c r="AK14" s="11" t="str">
        <f>IF($E14="liquid",VLOOKUP($AJ14,'G03, tab 1'!$C$16:$F$17,2,FALSE),"")</f>
        <v/>
      </c>
      <c r="AL14" s="11" t="str">
        <f>IF($E14="liquid",VLOOKUP($AJ14,'G03, tab 1'!$C$16:$F$17,3,FALSE),"")</f>
        <v/>
      </c>
      <c r="AM14" s="11" t="str">
        <f>IF($E14="liquid",VLOOKUP($AJ14,'G03, tab 1'!$C$16:$F$17,4,FALSE),"")</f>
        <v/>
      </c>
      <c r="AN14" s="11" t="str">
        <f t="shared" si="17"/>
        <v/>
      </c>
      <c r="AO14" s="11" t="str">
        <f t="shared" si="18"/>
        <v/>
      </c>
      <c r="AP14" s="11" t="str">
        <f t="shared" si="19"/>
        <v/>
      </c>
      <c r="AQ14" s="51" t="str">
        <f t="shared" si="20"/>
        <v/>
      </c>
      <c r="AR14" s="11" t="str">
        <f>IF(ISBLANK(VLOOKUP(D14,'INPUT-Substances'!A:G,7,FALSE)),"",VLOOKUP(D14,'INPUT-Substances'!A:G,7,FALSE))</f>
        <v/>
      </c>
      <c r="AS14" s="11" t="str">
        <f>IF(AR14="","",IF(AND(E14="solid",'INPUT-Production'!F14&gt;'Skin-MT Hand'!AR14),'G03, tab 1'!$C$19,IF(AND(E14="solid",'INPUT-Production'!F14&lt;'Skin-MT Hand'!AR14),'G03, tab 1'!$C$18,"")))</f>
        <v/>
      </c>
      <c r="AT14" s="11" t="str">
        <f>IF($E14="solid",VLOOKUP($AS14,'G03, tab 1'!$C$18:$F$19,2,FALSE),"")</f>
        <v/>
      </c>
      <c r="AU14" s="11" t="str">
        <f>IF($E14="solid",VLOOKUP($AS14,'G03, tab 1'!$C$18:$F$19,3,FALSE),"")</f>
        <v/>
      </c>
      <c r="AV14" s="11" t="str">
        <f>IF($E14="solid",VLOOKUP($AS14,'G03, tab 1'!$C$18:$F$19,4,FALSE),"")</f>
        <v/>
      </c>
      <c r="AW14" s="11" t="str">
        <f t="shared" si="21"/>
        <v/>
      </c>
      <c r="AX14" s="11" t="str">
        <f t="shared" si="22"/>
        <v/>
      </c>
      <c r="AY14" s="11" t="str">
        <f t="shared" si="23"/>
        <v/>
      </c>
      <c r="AZ14" s="51" t="str">
        <f t="shared" si="0"/>
        <v/>
      </c>
      <c r="BA14" s="11" t="str">
        <f>IF(E14="gas","",IF(ISBLANK('INPUT-Skin'!G14),'INPUT-Settings'!$C$33,'INPUT-Skin'!G14))</f>
        <v/>
      </c>
      <c r="BB14" s="11" t="str">
        <f>IF($E14="gas","",VLOOKUP($BA14,'G03, tab 1'!$C$24:$F$25,2,FALSE))</f>
        <v/>
      </c>
      <c r="BC14" s="11" t="str">
        <f>IF($E14="gas","",VLOOKUP($BA14,'G03, tab 1'!$C$24:$F$25,3,FALSE))</f>
        <v/>
      </c>
      <c r="BD14" s="11" t="str">
        <f>IF($E14="gas","",VLOOKUP($BA14,'G03, tab 1'!$C$24:$F$25,4,FALSE))</f>
        <v/>
      </c>
      <c r="BE14" s="11" t="str">
        <f t="shared" si="24"/>
        <v/>
      </c>
      <c r="BF14" s="11" t="str">
        <f t="shared" si="25"/>
        <v/>
      </c>
      <c r="BG14" s="11" t="str">
        <f t="shared" si="26"/>
        <v/>
      </c>
      <c r="BH14" s="186" t="str">
        <f t="shared" si="27"/>
        <v/>
      </c>
      <c r="BI14" s="11" t="str">
        <f>IF(E14="gas","",IF(ISBLANK('INPUT-Skin'!H14),'INPUT-Settings'!$C$34,'INPUT-Skin'!H14))</f>
        <v/>
      </c>
      <c r="BJ14" s="11" t="str">
        <f>IF($E14="gas","",VLOOKUP($BI14,'G03, tab 1'!$C$26:$F$27,3,FALSE))</f>
        <v/>
      </c>
      <c r="BK14" s="11" t="str">
        <f>IF($E14="gas","",VLOOKUP($BI14,'G03, tab 1'!$C$26:$F$27,2,FALSE))</f>
        <v/>
      </c>
      <c r="BL14" s="11" t="str">
        <f>IF($E14="gas","",VLOOKUP($BI14,'G03, tab 1'!$C$26:$F$27,4,FALSE))</f>
        <v/>
      </c>
      <c r="BM14" s="11" t="str">
        <f t="shared" si="28"/>
        <v/>
      </c>
      <c r="BN14" s="11" t="str">
        <f t="shared" si="29"/>
        <v/>
      </c>
      <c r="BO14" s="11" t="str">
        <f t="shared" si="30"/>
        <v/>
      </c>
      <c r="BP14" s="51" t="str">
        <f t="shared" si="1"/>
        <v/>
      </c>
      <c r="BQ14" s="11" t="str">
        <f>IF(E14="gas","",IF(ISBLANK('INPUT-Skin'!I14),'INPUT-Settings'!$C$35,'INPUT-Skin'!I14))</f>
        <v/>
      </c>
      <c r="BR14" s="11" t="str">
        <f>IF($E14="gas","",VLOOKUP($BQ14,'G03, tab 1'!$C$28:$F$30,2,FALSE))</f>
        <v/>
      </c>
      <c r="BS14" s="11" t="str">
        <f>IF($E14="gas","",VLOOKUP($BQ14,'G03, tab 1'!$C$28:$F$30,3,FALSE))</f>
        <v/>
      </c>
      <c r="BT14" s="11" t="str">
        <f>IF($E14="gas","",VLOOKUP($BQ14,'G03, tab 1'!$C$28:$F$30,4,FALSE))</f>
        <v/>
      </c>
      <c r="BU14" s="11" t="str">
        <f t="shared" si="31"/>
        <v/>
      </c>
      <c r="BV14" s="11" t="str">
        <f t="shared" si="32"/>
        <v/>
      </c>
      <c r="BW14" s="11" t="str">
        <f t="shared" si="33"/>
        <v/>
      </c>
      <c r="BX14" s="51" t="str">
        <f t="shared" si="2"/>
        <v/>
      </c>
      <c r="BY14" s="55" t="str">
        <f t="shared" si="3"/>
        <v/>
      </c>
      <c r="BZ14" t="str">
        <f>IF(E14="gas","",IF(ISBLANK('INPUT-Skin'!J14),'INPUT-Settings'!$C$36,'INPUT-Skin'!J14))</f>
        <v/>
      </c>
      <c r="CA14" t="str">
        <f>IF($E14="gas","",VLOOKUP($BZ14,'G03, tab 1'!$C$32:$F$34,2,FALSE))</f>
        <v/>
      </c>
      <c r="CB14" t="str">
        <f>IF($E14="gas","",VLOOKUP($BZ14,'G03, tab 1'!$C$32:$F$34,3,FALSE))</f>
        <v/>
      </c>
      <c r="CC14" t="str">
        <f>IF($E14="gas","",VLOOKUP($BZ14,'G03, tab 1'!$C$32:$F$34,4,FALSE))</f>
        <v/>
      </c>
      <c r="CD14" t="str">
        <f t="shared" si="34"/>
        <v/>
      </c>
      <c r="CE14" t="str">
        <f t="shared" si="35"/>
        <v/>
      </c>
      <c r="CF14" t="str">
        <f t="shared" si="36"/>
        <v/>
      </c>
      <c r="CG14" s="52" t="str">
        <f t="shared" si="37"/>
        <v/>
      </c>
      <c r="CH14" t="str">
        <f>IF(E14="gas","",IF(OR('Production-Scores'!AG14='M08, tab 4,5,6,7,8,9'!$D$4,'Production-Scores'!AG14='M08, tab 4,5,6,7,8,9'!$D$6,'M08, tab 4,5,6,7,8,9'!$E$12),'G03, tab 1'!$C$36,'G03, tab 1'!$C$35))</f>
        <v/>
      </c>
      <c r="CI14" t="str">
        <f>IF($E14="gas","",VLOOKUP($CH14,'G03, tab 1'!$C$35:$F$36,2,FALSE))</f>
        <v/>
      </c>
      <c r="CJ14" t="str">
        <f>IF($E14="gas","",VLOOKUP($CH14,'G03, tab 1'!$C$35:$F$36,3,FALSE))</f>
        <v/>
      </c>
      <c r="CK14" t="str">
        <f>IF($E14="gas","",VLOOKUP($CH14,'G03, tab 1'!$C$35:$F$36,4,FALSE))</f>
        <v/>
      </c>
      <c r="CL14" t="str">
        <f t="shared" si="38"/>
        <v/>
      </c>
      <c r="CM14" t="str">
        <f t="shared" si="39"/>
        <v/>
      </c>
      <c r="CN14" t="str">
        <f t="shared" si="40"/>
        <v/>
      </c>
      <c r="CO14" s="52" t="str">
        <f t="shared" si="41"/>
        <v/>
      </c>
      <c r="CP14" t="str">
        <f>IF(E14="gas","",IF(OR('Production-Scores'!AG14='M08, tab 4,5,6,7,8,9'!$D$4,'Production-Scores'!AG14='M08, tab 4,5,6,7,8,9'!$D$5,'Production-Scores'!AM14='M08, tab 4,5,6,7,8,9'!$L$18,'Production-Scores'!U14='M08, tab 4,5,6,7,8,9'!$I$31,'Production-Scores'!U14='M08, tab 4,5,6,7,8,9'!$I$32),'G03, tab 1'!$C$38,'G03, tab 1'!$C$37))</f>
        <v/>
      </c>
      <c r="CQ14" t="str">
        <f>IF($E14="gas","",VLOOKUP($CP14,'G03, tab 1'!$C$37:$F$38,2,FALSE))</f>
        <v/>
      </c>
      <c r="CR14" t="str">
        <f>IF($E14="gas","",VLOOKUP($CP14,'G03, tab 1'!$C$37:$F$38,3,FALSE))</f>
        <v/>
      </c>
      <c r="CS14" t="str">
        <f>IF($E14="gas","",VLOOKUP($CP14,'G03, tab 1'!$C$37:$F$38,4,FALSE))</f>
        <v/>
      </c>
      <c r="CT14" t="str">
        <f t="shared" si="42"/>
        <v/>
      </c>
      <c r="CU14" t="str">
        <f t="shared" si="43"/>
        <v/>
      </c>
      <c r="CV14" t="str">
        <f t="shared" si="44"/>
        <v/>
      </c>
      <c r="CW14" s="52" t="str">
        <f t="shared" si="45"/>
        <v/>
      </c>
      <c r="CX14" t="str">
        <f>IF(E14="gas","",IF(OR('Production-Scores'!AG14='M08, tab 4,5,6,7,8,9'!$D$4,'Production-Scores'!AG14='M08, tab 4,5,6,7,8,9'!$D$5,'Production-Scores'!AM14='M08, tab 4,5,6,7,8,9'!$E$12),'G03, tab 1'!C51,'G03, tab 1'!$C$39))</f>
        <v/>
      </c>
      <c r="CY14" t="str">
        <f>IF($E14="gas","",VLOOKUP($CX14,'G03, tab 1'!$C$39:$F$40,2,FALSE))</f>
        <v/>
      </c>
      <c r="CZ14" t="str">
        <f>IF($E14="gas","",VLOOKUP($CX14,'G03, tab 1'!$C$39:$F$40,3,FALSE))</f>
        <v/>
      </c>
      <c r="DA14" t="str">
        <f>IF($E14="gas","",VLOOKUP($CX14,'G03, tab 1'!$C$39:$F$40,4,FALSE))</f>
        <v/>
      </c>
      <c r="DB14" t="str">
        <f t="shared" si="46"/>
        <v/>
      </c>
      <c r="DC14" t="str">
        <f t="shared" si="47"/>
        <v/>
      </c>
      <c r="DD14" t="str">
        <f t="shared" si="48"/>
        <v/>
      </c>
      <c r="DE14" s="52" t="str">
        <f t="shared" si="49"/>
        <v/>
      </c>
      <c r="DF14" s="52" t="str">
        <f t="shared" si="50"/>
        <v/>
      </c>
      <c r="DG14" s="52" t="str">
        <f t="shared" si="51"/>
        <v/>
      </c>
    </row>
    <row r="15" spans="1:111" x14ac:dyDescent="0.3">
      <c r="A15" s="68">
        <f>'INPUT-Production'!A15</f>
        <v>1</v>
      </c>
      <c r="B15" s="69" t="str">
        <f>VLOOKUP(A15,'INPUT-Production'!A:B,2,FALSE)</f>
        <v>upstream: ethanol</v>
      </c>
      <c r="C15" s="69" t="str">
        <f>'INPUT-Production'!C15</f>
        <v>output</v>
      </c>
      <c r="D15" s="69" t="str">
        <f>'INPUT-Production'!D15</f>
        <v>propylene</v>
      </c>
      <c r="E15" s="11" t="str">
        <f>VLOOKUP(D15,'INPUT-Substances'!A:C,2,FALSE)</f>
        <v>gas</v>
      </c>
      <c r="F15" s="11" t="str">
        <f>IF(ISBLANK('INPUT-Skin'!E15),'INPUT-Settings'!$C$30,FALSE)</f>
        <v>Immersion</v>
      </c>
      <c r="G15" s="32" t="str">
        <f>IF(E15="liquid",VLOOKUP('Skin-MT Hand'!F15,'W03, tab 8'!$H$12:$K$17,2,FALSE),IF(E15="solid",VLOOKUP('Skin-MT Hand'!F15,'W03, tab 8'!$H$3:$K$8,2,FALSE),IF(E15="gas","")))</f>
        <v/>
      </c>
      <c r="H15" s="11" t="str">
        <f>IF(E15="liquid",VLOOKUP('Skin-MT Hand'!F15,'W03, tab 8'!$H$12:$K$17,3,FALSE),IF(E15="solid",VLOOKUP('Skin-MT Hand'!F15,'W03, tab 8'!$H$3:$K$8,3,FALSE),IF(E15="gas","")))</f>
        <v/>
      </c>
      <c r="I15" s="11" t="str">
        <f>IF(E15="liquid",VLOOKUP('Skin-MT Hand'!F15,'W03, tab 8'!$H$12:$K$17,4,FALSE),IF(E15="solid",VLOOKUP('Skin-MT Hand'!F15,'W03, tab 8'!$H$3:$K$8,4,FALSE),IF(E15="gas","")))</f>
        <v/>
      </c>
      <c r="J15" s="22" t="str">
        <f>IF(E15="liquid",VLOOKUP(D15,'INPUT-Substances'!A:E,5,FALSE),"")</f>
        <v/>
      </c>
      <c r="K15" s="11" t="str">
        <f>IF($E15="liquid",VLOOKUP(J15,'G03, tab 1'!$C$3:$F$6,2,FALSE),"")</f>
        <v/>
      </c>
      <c r="L15" s="11" t="str">
        <f>IF($E15="liquid",VLOOKUP(J15,'G03, tab 1'!$C$3:$F$6,3,FALSE),"")</f>
        <v/>
      </c>
      <c r="M15" s="11" t="str">
        <f>IF($E15="liquid",VLOOKUP(J15,'G03, tab 1'!$C$3:$F$6,4,FALSE),"")</f>
        <v/>
      </c>
      <c r="N15" s="11" t="str">
        <f t="shared" si="4"/>
        <v/>
      </c>
      <c r="O15" s="11" t="str">
        <f t="shared" si="5"/>
        <v/>
      </c>
      <c r="P15" s="11" t="str">
        <f t="shared" si="6"/>
        <v/>
      </c>
      <c r="Q15" s="55" t="str">
        <f t="shared" si="7"/>
        <v/>
      </c>
      <c r="R15" s="22" t="str">
        <f>IF(E15="solid",VLOOKUP('Skin-MT Hand'!D15,'INPUT-Substances'!A:F,6,FALSE),"")</f>
        <v/>
      </c>
      <c r="S15" s="11" t="str">
        <f>IF($R15="","",VLOOKUP($R15,'M08,G03'!$B$4:$G$9,4,FALSE))</f>
        <v/>
      </c>
      <c r="T15" s="11" t="str">
        <f>IF($R15="","",VLOOKUP($R15,'M08,G03'!$B$4:$G$9,5,FALSE))</f>
        <v/>
      </c>
      <c r="U15" s="11" t="str">
        <f>IF($R15="","",VLOOKUP($R15,'M08,G03'!$B$4:$G$9,6,FALSE))</f>
        <v/>
      </c>
      <c r="V15" s="11" t="str">
        <f t="shared" si="8"/>
        <v/>
      </c>
      <c r="W15" s="11" t="str">
        <f t="shared" si="9"/>
        <v/>
      </c>
      <c r="X15" s="11" t="str">
        <f t="shared" si="10"/>
        <v/>
      </c>
      <c r="Y15" s="51" t="str">
        <f t="shared" si="11"/>
        <v/>
      </c>
      <c r="Z15" s="11" t="str">
        <f>IF(E15="solid",'INPUT-Skin'!F15,"")</f>
        <v/>
      </c>
      <c r="AA15" s="11" t="str">
        <f>IF(AND(E15="solid",Z15=0),'INPUT-Settings'!$C$31,Z15)</f>
        <v/>
      </c>
      <c r="AB15" s="11" t="str">
        <f>IF($E15="solid",VLOOKUP($AA15,'G03, tab 1'!$C$13:$F$14,2,FALSE),"")</f>
        <v/>
      </c>
      <c r="AC15" s="11" t="str">
        <f>IF($E15="solid",VLOOKUP($AA15,'G03, tab 1'!$C$13:$F$14,3,FALSE),"")</f>
        <v/>
      </c>
      <c r="AD15" s="11" t="str">
        <f>IF($E15="solid",VLOOKUP($AA15,'G03, tab 1'!$C$13:$F$14,4,FALSE),"")</f>
        <v/>
      </c>
      <c r="AE15" s="11" t="str">
        <f t="shared" si="12"/>
        <v/>
      </c>
      <c r="AF15" s="11" t="str">
        <f t="shared" si="13"/>
        <v/>
      </c>
      <c r="AG15" s="11" t="str">
        <f t="shared" si="14"/>
        <v/>
      </c>
      <c r="AH15" s="51" t="str">
        <f t="shared" si="15"/>
        <v/>
      </c>
      <c r="AI15" s="55" t="str">
        <f t="shared" si="16"/>
        <v/>
      </c>
      <c r="AJ15" s="11" t="str">
        <f>IF(AND(E15="liquid",'INPUT-Production'!F15&gt;'INPUT-Settings'!$C$32),'G03, tab 1'!$C$17,IF(AND(E15="liquid",'INPUT-Production'!F15&lt;'INPUT-Settings'!$C$32),'G03, tab 1'!$C$16,""))</f>
        <v/>
      </c>
      <c r="AK15" s="11" t="str">
        <f>IF($E15="liquid",VLOOKUP($AJ15,'G03, tab 1'!$C$16:$F$17,2,FALSE),"")</f>
        <v/>
      </c>
      <c r="AL15" s="11" t="str">
        <f>IF($E15="liquid",VLOOKUP($AJ15,'G03, tab 1'!$C$16:$F$17,3,FALSE),"")</f>
        <v/>
      </c>
      <c r="AM15" s="11" t="str">
        <f>IF($E15="liquid",VLOOKUP($AJ15,'G03, tab 1'!$C$16:$F$17,4,FALSE),"")</f>
        <v/>
      </c>
      <c r="AN15" s="11" t="str">
        <f t="shared" si="17"/>
        <v/>
      </c>
      <c r="AO15" s="11" t="str">
        <f t="shared" si="18"/>
        <v/>
      </c>
      <c r="AP15" s="11" t="str">
        <f t="shared" si="19"/>
        <v/>
      </c>
      <c r="AQ15" s="51" t="str">
        <f t="shared" si="20"/>
        <v/>
      </c>
      <c r="AR15" s="11">
        <f>IF(ISBLANK(VLOOKUP(D15,'INPUT-Substances'!A:G,7,FALSE)),"",VLOOKUP(D15,'INPUT-Substances'!A:G,7,FALSE))</f>
        <v>-185.3</v>
      </c>
      <c r="AS15" s="11" t="str">
        <f>IF(AR15="","",IF(AND(E15="solid",'INPUT-Production'!F15&gt;'Skin-MT Hand'!AR15),'G03, tab 1'!$C$19,IF(AND(E15="solid",'INPUT-Production'!F15&lt;'Skin-MT Hand'!AR15),'G03, tab 1'!$C$18,"")))</f>
        <v/>
      </c>
      <c r="AT15" s="11" t="str">
        <f>IF($E15="solid",VLOOKUP($AS15,'G03, tab 1'!$C$18:$F$19,2,FALSE),"")</f>
        <v/>
      </c>
      <c r="AU15" s="11" t="str">
        <f>IF($E15="solid",VLOOKUP($AS15,'G03, tab 1'!$C$18:$F$19,3,FALSE),"")</f>
        <v/>
      </c>
      <c r="AV15" s="11" t="str">
        <f>IF($E15="solid",VLOOKUP($AS15,'G03, tab 1'!$C$18:$F$19,4,FALSE),"")</f>
        <v/>
      </c>
      <c r="AW15" s="11" t="str">
        <f t="shared" si="21"/>
        <v/>
      </c>
      <c r="AX15" s="11" t="str">
        <f t="shared" si="22"/>
        <v/>
      </c>
      <c r="AY15" s="11" t="str">
        <f t="shared" si="23"/>
        <v/>
      </c>
      <c r="AZ15" s="51" t="str">
        <f t="shared" si="0"/>
        <v/>
      </c>
      <c r="BA15" s="11" t="str">
        <f>IF(E15="gas","",IF(ISBLANK('INPUT-Skin'!G15),'INPUT-Settings'!$C$33,'INPUT-Skin'!G15))</f>
        <v/>
      </c>
      <c r="BB15" s="11" t="str">
        <f>IF($E15="gas","",VLOOKUP($BA15,'G03, tab 1'!$C$24:$F$25,2,FALSE))</f>
        <v/>
      </c>
      <c r="BC15" s="11" t="str">
        <f>IF($E15="gas","",VLOOKUP($BA15,'G03, tab 1'!$C$24:$F$25,3,FALSE))</f>
        <v/>
      </c>
      <c r="BD15" s="11" t="str">
        <f>IF($E15="gas","",VLOOKUP($BA15,'G03, tab 1'!$C$24:$F$25,4,FALSE))</f>
        <v/>
      </c>
      <c r="BE15" s="11" t="str">
        <f t="shared" si="24"/>
        <v/>
      </c>
      <c r="BF15" s="11" t="str">
        <f t="shared" si="25"/>
        <v/>
      </c>
      <c r="BG15" s="11" t="str">
        <f t="shared" si="26"/>
        <v/>
      </c>
      <c r="BH15" s="186" t="str">
        <f t="shared" si="27"/>
        <v/>
      </c>
      <c r="BI15" s="11" t="str">
        <f>IF(E15="gas","",IF(ISBLANK('INPUT-Skin'!H15),'INPUT-Settings'!$C$34,'INPUT-Skin'!H15))</f>
        <v/>
      </c>
      <c r="BJ15" s="11" t="str">
        <f>IF($E15="gas","",VLOOKUP($BI15,'G03, tab 1'!$C$26:$F$27,3,FALSE))</f>
        <v/>
      </c>
      <c r="BK15" s="11" t="str">
        <f>IF($E15="gas","",VLOOKUP($BI15,'G03, tab 1'!$C$26:$F$27,2,FALSE))</f>
        <v/>
      </c>
      <c r="BL15" s="11" t="str">
        <f>IF($E15="gas","",VLOOKUP($BI15,'G03, tab 1'!$C$26:$F$27,4,FALSE))</f>
        <v/>
      </c>
      <c r="BM15" s="11" t="str">
        <f t="shared" si="28"/>
        <v/>
      </c>
      <c r="BN15" s="11" t="str">
        <f t="shared" si="29"/>
        <v/>
      </c>
      <c r="BO15" s="11" t="str">
        <f t="shared" si="30"/>
        <v/>
      </c>
      <c r="BP15" s="51" t="str">
        <f t="shared" si="1"/>
        <v/>
      </c>
      <c r="BQ15" s="11" t="str">
        <f>IF(E15="gas","",IF(ISBLANK('INPUT-Skin'!I15),'INPUT-Settings'!$C$35,'INPUT-Skin'!I15))</f>
        <v/>
      </c>
      <c r="BR15" s="11" t="str">
        <f>IF($E15="gas","",VLOOKUP($BQ15,'G03, tab 1'!$C$28:$F$30,2,FALSE))</f>
        <v/>
      </c>
      <c r="BS15" s="11" t="str">
        <f>IF($E15="gas","",VLOOKUP($BQ15,'G03, tab 1'!$C$28:$F$30,3,FALSE))</f>
        <v/>
      </c>
      <c r="BT15" s="11" t="str">
        <f>IF($E15="gas","",VLOOKUP($BQ15,'G03, tab 1'!$C$28:$F$30,4,FALSE))</f>
        <v/>
      </c>
      <c r="BU15" s="11" t="str">
        <f t="shared" si="31"/>
        <v/>
      </c>
      <c r="BV15" s="11" t="str">
        <f t="shared" si="32"/>
        <v/>
      </c>
      <c r="BW15" s="11" t="str">
        <f t="shared" si="33"/>
        <v/>
      </c>
      <c r="BX15" s="51" t="str">
        <f t="shared" si="2"/>
        <v/>
      </c>
      <c r="BY15" s="55" t="str">
        <f t="shared" si="3"/>
        <v/>
      </c>
      <c r="BZ15" t="str">
        <f>IF(E15="gas","",IF(ISBLANK('INPUT-Skin'!J15),'INPUT-Settings'!$C$36,'INPUT-Skin'!J15))</f>
        <v/>
      </c>
      <c r="CA15" t="str">
        <f>IF($E15="gas","",VLOOKUP($BZ15,'G03, tab 1'!$C$32:$F$34,2,FALSE))</f>
        <v/>
      </c>
      <c r="CB15" t="str">
        <f>IF($E15="gas","",VLOOKUP($BZ15,'G03, tab 1'!$C$32:$F$34,3,FALSE))</f>
        <v/>
      </c>
      <c r="CC15" t="str">
        <f>IF($E15="gas","",VLOOKUP($BZ15,'G03, tab 1'!$C$32:$F$34,4,FALSE))</f>
        <v/>
      </c>
      <c r="CD15" t="str">
        <f t="shared" si="34"/>
        <v/>
      </c>
      <c r="CE15" t="str">
        <f t="shared" si="35"/>
        <v/>
      </c>
      <c r="CF15" t="str">
        <f t="shared" si="36"/>
        <v/>
      </c>
      <c r="CG15" s="52" t="str">
        <f t="shared" si="37"/>
        <v/>
      </c>
      <c r="CH15" t="str">
        <f>IF(E15="gas","",IF(OR('Production-Scores'!AG15='M08, tab 4,5,6,7,8,9'!$D$4,'Production-Scores'!AG15='M08, tab 4,5,6,7,8,9'!$D$6,'M08, tab 4,5,6,7,8,9'!$E$12),'G03, tab 1'!$C$36,'G03, tab 1'!$C$35))</f>
        <v/>
      </c>
      <c r="CI15" t="str">
        <f>IF($E15="gas","",VLOOKUP($CH15,'G03, tab 1'!$C$35:$F$36,2,FALSE))</f>
        <v/>
      </c>
      <c r="CJ15" t="str">
        <f>IF($E15="gas","",VLOOKUP($CH15,'G03, tab 1'!$C$35:$F$36,3,FALSE))</f>
        <v/>
      </c>
      <c r="CK15" t="str">
        <f>IF($E15="gas","",VLOOKUP($CH15,'G03, tab 1'!$C$35:$F$36,4,FALSE))</f>
        <v/>
      </c>
      <c r="CL15" t="str">
        <f t="shared" si="38"/>
        <v/>
      </c>
      <c r="CM15" t="str">
        <f t="shared" si="39"/>
        <v/>
      </c>
      <c r="CN15" t="str">
        <f t="shared" si="40"/>
        <v/>
      </c>
      <c r="CO15" s="52" t="str">
        <f t="shared" si="41"/>
        <v/>
      </c>
      <c r="CP15" t="str">
        <f>IF(E15="gas","",IF(OR('Production-Scores'!AG15='M08, tab 4,5,6,7,8,9'!$D$4,'Production-Scores'!AG15='M08, tab 4,5,6,7,8,9'!$D$5,'Production-Scores'!AM15='M08, tab 4,5,6,7,8,9'!$L$18,'Production-Scores'!U15='M08, tab 4,5,6,7,8,9'!$I$31,'Production-Scores'!U15='M08, tab 4,5,6,7,8,9'!$I$32),'G03, tab 1'!$C$38,'G03, tab 1'!$C$37))</f>
        <v/>
      </c>
      <c r="CQ15" t="str">
        <f>IF($E15="gas","",VLOOKUP($CP15,'G03, tab 1'!$C$37:$F$38,2,FALSE))</f>
        <v/>
      </c>
      <c r="CR15" t="str">
        <f>IF($E15="gas","",VLOOKUP($CP15,'G03, tab 1'!$C$37:$F$38,3,FALSE))</f>
        <v/>
      </c>
      <c r="CS15" t="str">
        <f>IF($E15="gas","",VLOOKUP($CP15,'G03, tab 1'!$C$37:$F$38,4,FALSE))</f>
        <v/>
      </c>
      <c r="CT15" t="str">
        <f t="shared" si="42"/>
        <v/>
      </c>
      <c r="CU15" t="str">
        <f t="shared" si="43"/>
        <v/>
      </c>
      <c r="CV15" t="str">
        <f t="shared" si="44"/>
        <v/>
      </c>
      <c r="CW15" s="52" t="str">
        <f t="shared" si="45"/>
        <v/>
      </c>
      <c r="CX15" t="str">
        <f>IF(E15="gas","",IF(OR('Production-Scores'!AG15='M08, tab 4,5,6,7,8,9'!$D$4,'Production-Scores'!AG15='M08, tab 4,5,6,7,8,9'!$D$5,'Production-Scores'!AM15='M08, tab 4,5,6,7,8,9'!$E$12),'G03, tab 1'!C52,'G03, tab 1'!$C$39))</f>
        <v/>
      </c>
      <c r="CY15" t="str">
        <f>IF($E15="gas","",VLOOKUP($CX15,'G03, tab 1'!$C$39:$F$40,2,FALSE))</f>
        <v/>
      </c>
      <c r="CZ15" t="str">
        <f>IF($E15="gas","",VLOOKUP($CX15,'G03, tab 1'!$C$39:$F$40,3,FALSE))</f>
        <v/>
      </c>
      <c r="DA15" t="str">
        <f>IF($E15="gas","",VLOOKUP($CX15,'G03, tab 1'!$C$39:$F$40,4,FALSE))</f>
        <v/>
      </c>
      <c r="DB15" t="str">
        <f t="shared" si="46"/>
        <v/>
      </c>
      <c r="DC15" t="str">
        <f t="shared" si="47"/>
        <v/>
      </c>
      <c r="DD15" t="str">
        <f t="shared" si="48"/>
        <v/>
      </c>
      <c r="DE15" s="52" t="str">
        <f t="shared" si="49"/>
        <v/>
      </c>
      <c r="DF15" s="52" t="str">
        <f t="shared" si="50"/>
        <v/>
      </c>
      <c r="DG15" s="52" t="str">
        <f t="shared" si="51"/>
        <v/>
      </c>
    </row>
    <row r="16" spans="1:111" x14ac:dyDescent="0.3">
      <c r="A16" s="68">
        <f>'INPUT-Production'!A16</f>
        <v>1</v>
      </c>
      <c r="B16" s="69" t="str">
        <f>VLOOKUP(A16,'INPUT-Production'!A:B,2,FALSE)</f>
        <v>upstream: ethanol</v>
      </c>
      <c r="C16" s="69" t="str">
        <f>'INPUT-Production'!C16</f>
        <v>output</v>
      </c>
      <c r="D16" s="69" t="str">
        <f>'INPUT-Production'!D16</f>
        <v>propane</v>
      </c>
      <c r="E16" s="11" t="str">
        <f>VLOOKUP(D16,'INPUT-Substances'!A:C,2,FALSE)</f>
        <v>gas</v>
      </c>
      <c r="F16" s="11" t="str">
        <f>IF(ISBLANK('INPUT-Skin'!E16),'INPUT-Settings'!$C$30,FALSE)</f>
        <v>Immersion</v>
      </c>
      <c r="G16" s="32" t="str">
        <f>IF(E16="liquid",VLOOKUP('Skin-MT Hand'!F16,'W03, tab 8'!$H$12:$K$17,2,FALSE),IF(E16="solid",VLOOKUP('Skin-MT Hand'!F16,'W03, tab 8'!$H$3:$K$8,2,FALSE),IF(E16="gas","")))</f>
        <v/>
      </c>
      <c r="H16" s="11" t="str">
        <f>IF(E16="liquid",VLOOKUP('Skin-MT Hand'!F16,'W03, tab 8'!$H$12:$K$17,3,FALSE),IF(E16="solid",VLOOKUP('Skin-MT Hand'!F16,'W03, tab 8'!$H$3:$K$8,3,FALSE),IF(E16="gas","")))</f>
        <v/>
      </c>
      <c r="I16" s="11" t="str">
        <f>IF(E16="liquid",VLOOKUP('Skin-MT Hand'!F16,'W03, tab 8'!$H$12:$K$17,4,FALSE),IF(E16="solid",VLOOKUP('Skin-MT Hand'!F16,'W03, tab 8'!$H$3:$K$8,4,FALSE),IF(E16="gas","")))</f>
        <v/>
      </c>
      <c r="J16" s="22" t="str">
        <f>IF(E16="liquid",VLOOKUP(D16,'INPUT-Substances'!A:E,5,FALSE),"")</f>
        <v/>
      </c>
      <c r="K16" s="11" t="str">
        <f>IF($E16="liquid",VLOOKUP(J16,'G03, tab 1'!$C$3:$F$6,2,FALSE),"")</f>
        <v/>
      </c>
      <c r="L16" s="11" t="str">
        <f>IF($E16="liquid",VLOOKUP(J16,'G03, tab 1'!$C$3:$F$6,3,FALSE),"")</f>
        <v/>
      </c>
      <c r="M16" s="11" t="str">
        <f>IF($E16="liquid",VLOOKUP(J16,'G03, tab 1'!$C$3:$F$6,4,FALSE),"")</f>
        <v/>
      </c>
      <c r="N16" s="11" t="str">
        <f t="shared" si="4"/>
        <v/>
      </c>
      <c r="O16" s="11" t="str">
        <f t="shared" si="5"/>
        <v/>
      </c>
      <c r="P16" s="11" t="str">
        <f t="shared" si="6"/>
        <v/>
      </c>
      <c r="Q16" s="55" t="str">
        <f t="shared" si="7"/>
        <v/>
      </c>
      <c r="R16" s="22" t="str">
        <f>IF(E16="solid",VLOOKUP('Skin-MT Hand'!D16,'INPUT-Substances'!A:F,6,FALSE),"")</f>
        <v/>
      </c>
      <c r="S16" s="11" t="str">
        <f>IF($R16="","",VLOOKUP($R16,'M08,G03'!$B$4:$G$9,4,FALSE))</f>
        <v/>
      </c>
      <c r="T16" s="11" t="str">
        <f>IF($R16="","",VLOOKUP($R16,'M08,G03'!$B$4:$G$9,5,FALSE))</f>
        <v/>
      </c>
      <c r="U16" s="11" t="str">
        <f>IF($R16="","",VLOOKUP($R16,'M08,G03'!$B$4:$G$9,6,FALSE))</f>
        <v/>
      </c>
      <c r="V16" s="11" t="str">
        <f t="shared" si="8"/>
        <v/>
      </c>
      <c r="W16" s="11" t="str">
        <f t="shared" si="9"/>
        <v/>
      </c>
      <c r="X16" s="11" t="str">
        <f t="shared" si="10"/>
        <v/>
      </c>
      <c r="Y16" s="51" t="str">
        <f t="shared" si="11"/>
        <v/>
      </c>
      <c r="Z16" s="11" t="str">
        <f>IF(E16="solid",'INPUT-Skin'!F16,"")</f>
        <v/>
      </c>
      <c r="AA16" s="11" t="str">
        <f>IF(AND(E16="solid",Z16=0),'INPUT-Settings'!$C$31,Z16)</f>
        <v/>
      </c>
      <c r="AB16" s="11" t="str">
        <f>IF($E16="solid",VLOOKUP($AA16,'G03, tab 1'!$C$13:$F$14,2,FALSE),"")</f>
        <v/>
      </c>
      <c r="AC16" s="11" t="str">
        <f>IF($E16="solid",VLOOKUP($AA16,'G03, tab 1'!$C$13:$F$14,3,FALSE),"")</f>
        <v/>
      </c>
      <c r="AD16" s="11" t="str">
        <f>IF($E16="solid",VLOOKUP($AA16,'G03, tab 1'!$C$13:$F$14,4,FALSE),"")</f>
        <v/>
      </c>
      <c r="AE16" s="11" t="str">
        <f t="shared" si="12"/>
        <v/>
      </c>
      <c r="AF16" s="11" t="str">
        <f t="shared" si="13"/>
        <v/>
      </c>
      <c r="AG16" s="11" t="str">
        <f t="shared" si="14"/>
        <v/>
      </c>
      <c r="AH16" s="51" t="str">
        <f t="shared" si="15"/>
        <v/>
      </c>
      <c r="AI16" s="55" t="str">
        <f t="shared" si="16"/>
        <v/>
      </c>
      <c r="AJ16" s="11" t="str">
        <f>IF(AND(E16="liquid",'INPUT-Production'!F16&gt;'INPUT-Settings'!$C$32),'G03, tab 1'!$C$17,IF(AND(E16="liquid",'INPUT-Production'!F16&lt;'INPUT-Settings'!$C$32),'G03, tab 1'!$C$16,""))</f>
        <v/>
      </c>
      <c r="AK16" s="11" t="str">
        <f>IF($E16="liquid",VLOOKUP($AJ16,'G03, tab 1'!$C$16:$F$17,2,FALSE),"")</f>
        <v/>
      </c>
      <c r="AL16" s="11" t="str">
        <f>IF($E16="liquid",VLOOKUP($AJ16,'G03, tab 1'!$C$16:$F$17,3,FALSE),"")</f>
        <v/>
      </c>
      <c r="AM16" s="11" t="str">
        <f>IF($E16="liquid",VLOOKUP($AJ16,'G03, tab 1'!$C$16:$F$17,4,FALSE),"")</f>
        <v/>
      </c>
      <c r="AN16" s="11" t="str">
        <f t="shared" si="17"/>
        <v/>
      </c>
      <c r="AO16" s="11" t="str">
        <f t="shared" si="18"/>
        <v/>
      </c>
      <c r="AP16" s="11" t="str">
        <f t="shared" si="19"/>
        <v/>
      </c>
      <c r="AQ16" s="51" t="str">
        <f t="shared" si="20"/>
        <v/>
      </c>
      <c r="AR16" s="11">
        <f>IF(ISBLANK(VLOOKUP(D16,'INPUT-Substances'!A:G,7,FALSE)),"",VLOOKUP(D16,'INPUT-Substances'!A:G,7,FALSE))</f>
        <v>-188</v>
      </c>
      <c r="AS16" s="11" t="str">
        <f>IF(AR16="","",IF(AND(E16="solid",'INPUT-Production'!F16&gt;'Skin-MT Hand'!AR16),'G03, tab 1'!$C$19,IF(AND(E16="solid",'INPUT-Production'!F16&lt;'Skin-MT Hand'!AR16),'G03, tab 1'!$C$18,"")))</f>
        <v/>
      </c>
      <c r="AT16" s="11" t="str">
        <f>IF($E16="solid",VLOOKUP($AS16,'G03, tab 1'!$C$18:$F$19,2,FALSE),"")</f>
        <v/>
      </c>
      <c r="AU16" s="11" t="str">
        <f>IF($E16="solid",VLOOKUP($AS16,'G03, tab 1'!$C$18:$F$19,3,FALSE),"")</f>
        <v/>
      </c>
      <c r="AV16" s="11" t="str">
        <f>IF($E16="solid",VLOOKUP($AS16,'G03, tab 1'!$C$18:$F$19,4,FALSE),"")</f>
        <v/>
      </c>
      <c r="AW16" s="11" t="str">
        <f t="shared" si="21"/>
        <v/>
      </c>
      <c r="AX16" s="11" t="str">
        <f t="shared" si="22"/>
        <v/>
      </c>
      <c r="AY16" s="11" t="str">
        <f t="shared" si="23"/>
        <v/>
      </c>
      <c r="AZ16" s="51" t="str">
        <f t="shared" si="0"/>
        <v/>
      </c>
      <c r="BA16" s="11" t="str">
        <f>IF(E16="gas","",IF(ISBLANK('INPUT-Skin'!G16),'INPUT-Settings'!$C$33,'INPUT-Skin'!G16))</f>
        <v/>
      </c>
      <c r="BB16" s="11" t="str">
        <f>IF($E16="gas","",VLOOKUP($BA16,'G03, tab 1'!$C$24:$F$25,2,FALSE))</f>
        <v/>
      </c>
      <c r="BC16" s="11" t="str">
        <f>IF($E16="gas","",VLOOKUP($BA16,'G03, tab 1'!$C$24:$F$25,3,FALSE))</f>
        <v/>
      </c>
      <c r="BD16" s="11" t="str">
        <f>IF($E16="gas","",VLOOKUP($BA16,'G03, tab 1'!$C$24:$F$25,4,FALSE))</f>
        <v/>
      </c>
      <c r="BE16" s="11" t="str">
        <f t="shared" si="24"/>
        <v/>
      </c>
      <c r="BF16" s="11" t="str">
        <f t="shared" si="25"/>
        <v/>
      </c>
      <c r="BG16" s="11" t="str">
        <f t="shared" si="26"/>
        <v/>
      </c>
      <c r="BH16" s="186" t="str">
        <f t="shared" si="27"/>
        <v/>
      </c>
      <c r="BI16" s="11" t="str">
        <f>IF(E16="gas","",IF(ISBLANK('INPUT-Skin'!H16),'INPUT-Settings'!$C$34,'INPUT-Skin'!H16))</f>
        <v/>
      </c>
      <c r="BJ16" s="11" t="str">
        <f>IF($E16="gas","",VLOOKUP($BI16,'G03, tab 1'!$C$26:$F$27,3,FALSE))</f>
        <v/>
      </c>
      <c r="BK16" s="11" t="str">
        <f>IF($E16="gas","",VLOOKUP($BI16,'G03, tab 1'!$C$26:$F$27,2,FALSE))</f>
        <v/>
      </c>
      <c r="BL16" s="11" t="str">
        <f>IF($E16="gas","",VLOOKUP($BI16,'G03, tab 1'!$C$26:$F$27,4,FALSE))</f>
        <v/>
      </c>
      <c r="BM16" s="11" t="str">
        <f t="shared" si="28"/>
        <v/>
      </c>
      <c r="BN16" s="11" t="str">
        <f t="shared" si="29"/>
        <v/>
      </c>
      <c r="BO16" s="11" t="str">
        <f t="shared" si="30"/>
        <v/>
      </c>
      <c r="BP16" s="51" t="str">
        <f t="shared" si="1"/>
        <v/>
      </c>
      <c r="BQ16" s="11" t="str">
        <f>IF(E16="gas","",IF(ISBLANK('INPUT-Skin'!I16),'INPUT-Settings'!$C$35,'INPUT-Skin'!I16))</f>
        <v/>
      </c>
      <c r="BR16" s="11" t="str">
        <f>IF($E16="gas","",VLOOKUP($BQ16,'G03, tab 1'!$C$28:$F$30,2,FALSE))</f>
        <v/>
      </c>
      <c r="BS16" s="11" t="str">
        <f>IF($E16="gas","",VLOOKUP($BQ16,'G03, tab 1'!$C$28:$F$30,3,FALSE))</f>
        <v/>
      </c>
      <c r="BT16" s="11" t="str">
        <f>IF($E16="gas","",VLOOKUP($BQ16,'G03, tab 1'!$C$28:$F$30,4,FALSE))</f>
        <v/>
      </c>
      <c r="BU16" s="11" t="str">
        <f t="shared" si="31"/>
        <v/>
      </c>
      <c r="BV16" s="11" t="str">
        <f t="shared" si="32"/>
        <v/>
      </c>
      <c r="BW16" s="11" t="str">
        <f t="shared" si="33"/>
        <v/>
      </c>
      <c r="BX16" s="51" t="str">
        <f t="shared" si="2"/>
        <v/>
      </c>
      <c r="BY16" s="55" t="str">
        <f t="shared" si="3"/>
        <v/>
      </c>
      <c r="BZ16" t="str">
        <f>IF(E16="gas","",IF(ISBLANK('INPUT-Skin'!J16),'INPUT-Settings'!$C$36,'INPUT-Skin'!J16))</f>
        <v/>
      </c>
      <c r="CA16" t="str">
        <f>IF($E16="gas","",VLOOKUP($BZ16,'G03, tab 1'!$C$32:$F$34,2,FALSE))</f>
        <v/>
      </c>
      <c r="CB16" t="str">
        <f>IF($E16="gas","",VLOOKUP($BZ16,'G03, tab 1'!$C$32:$F$34,3,FALSE))</f>
        <v/>
      </c>
      <c r="CC16" t="str">
        <f>IF($E16="gas","",VLOOKUP($BZ16,'G03, tab 1'!$C$32:$F$34,4,FALSE))</f>
        <v/>
      </c>
      <c r="CD16" t="str">
        <f t="shared" si="34"/>
        <v/>
      </c>
      <c r="CE16" t="str">
        <f t="shared" si="35"/>
        <v/>
      </c>
      <c r="CF16" t="str">
        <f t="shared" si="36"/>
        <v/>
      </c>
      <c r="CG16" s="52" t="str">
        <f t="shared" si="37"/>
        <v/>
      </c>
      <c r="CH16" t="str">
        <f>IF(E16="gas","",IF(OR('Production-Scores'!AG16='M08, tab 4,5,6,7,8,9'!$D$4,'Production-Scores'!AG16='M08, tab 4,5,6,7,8,9'!$D$6,'M08, tab 4,5,6,7,8,9'!$E$12),'G03, tab 1'!$C$36,'G03, tab 1'!$C$35))</f>
        <v/>
      </c>
      <c r="CI16" t="str">
        <f>IF($E16="gas","",VLOOKUP($CH16,'G03, tab 1'!$C$35:$F$36,2,FALSE))</f>
        <v/>
      </c>
      <c r="CJ16" t="str">
        <f>IF($E16="gas","",VLOOKUP($CH16,'G03, tab 1'!$C$35:$F$36,3,FALSE))</f>
        <v/>
      </c>
      <c r="CK16" t="str">
        <f>IF($E16="gas","",VLOOKUP($CH16,'G03, tab 1'!$C$35:$F$36,4,FALSE))</f>
        <v/>
      </c>
      <c r="CL16" t="str">
        <f t="shared" si="38"/>
        <v/>
      </c>
      <c r="CM16" t="str">
        <f t="shared" si="39"/>
        <v/>
      </c>
      <c r="CN16" t="str">
        <f t="shared" si="40"/>
        <v/>
      </c>
      <c r="CO16" s="52" t="str">
        <f t="shared" si="41"/>
        <v/>
      </c>
      <c r="CP16" t="str">
        <f>IF(E16="gas","",IF(OR('Production-Scores'!AG16='M08, tab 4,5,6,7,8,9'!$D$4,'Production-Scores'!AG16='M08, tab 4,5,6,7,8,9'!$D$5,'Production-Scores'!AM16='M08, tab 4,5,6,7,8,9'!$L$18,'Production-Scores'!U16='M08, tab 4,5,6,7,8,9'!$I$31,'Production-Scores'!U16='M08, tab 4,5,6,7,8,9'!$I$32),'G03, tab 1'!$C$38,'G03, tab 1'!$C$37))</f>
        <v/>
      </c>
      <c r="CQ16" t="str">
        <f>IF($E16="gas","",VLOOKUP($CP16,'G03, tab 1'!$C$37:$F$38,2,FALSE))</f>
        <v/>
      </c>
      <c r="CR16" t="str">
        <f>IF($E16="gas","",VLOOKUP($CP16,'G03, tab 1'!$C$37:$F$38,3,FALSE))</f>
        <v/>
      </c>
      <c r="CS16" t="str">
        <f>IF($E16="gas","",VLOOKUP($CP16,'G03, tab 1'!$C$37:$F$38,4,FALSE))</f>
        <v/>
      </c>
      <c r="CT16" t="str">
        <f t="shared" si="42"/>
        <v/>
      </c>
      <c r="CU16" t="str">
        <f t="shared" si="43"/>
        <v/>
      </c>
      <c r="CV16" t="str">
        <f t="shared" si="44"/>
        <v/>
      </c>
      <c r="CW16" s="52" t="str">
        <f t="shared" si="45"/>
        <v/>
      </c>
      <c r="CX16" t="str">
        <f>IF(E16="gas","",IF(OR('Production-Scores'!AG16='M08, tab 4,5,6,7,8,9'!$D$4,'Production-Scores'!AG16='M08, tab 4,5,6,7,8,9'!$D$5,'Production-Scores'!AM16='M08, tab 4,5,6,7,8,9'!$E$12),'G03, tab 1'!C53,'G03, tab 1'!$C$39))</f>
        <v/>
      </c>
      <c r="CY16" t="str">
        <f>IF($E16="gas","",VLOOKUP($CX16,'G03, tab 1'!$C$39:$F$40,2,FALSE))</f>
        <v/>
      </c>
      <c r="CZ16" t="str">
        <f>IF($E16="gas","",VLOOKUP($CX16,'G03, tab 1'!$C$39:$F$40,3,FALSE))</f>
        <v/>
      </c>
      <c r="DA16" t="str">
        <f>IF($E16="gas","",VLOOKUP($CX16,'G03, tab 1'!$C$39:$F$40,4,FALSE))</f>
        <v/>
      </c>
      <c r="DB16" t="str">
        <f t="shared" si="46"/>
        <v/>
      </c>
      <c r="DC16" t="str">
        <f t="shared" si="47"/>
        <v/>
      </c>
      <c r="DD16" t="str">
        <f t="shared" si="48"/>
        <v/>
      </c>
      <c r="DE16" s="52" t="str">
        <f t="shared" si="49"/>
        <v/>
      </c>
      <c r="DF16" s="52" t="str">
        <f t="shared" si="50"/>
        <v/>
      </c>
      <c r="DG16" s="52" t="str">
        <f t="shared" si="51"/>
        <v/>
      </c>
    </row>
    <row r="17" spans="1:111" x14ac:dyDescent="0.3">
      <c r="A17" s="68">
        <f>'INPUT-Production'!A17</f>
        <v>1</v>
      </c>
      <c r="B17" s="69" t="str">
        <f>VLOOKUP(A17,'INPUT-Production'!A:B,2,FALSE)</f>
        <v>upstream: ethanol</v>
      </c>
      <c r="C17" s="69" t="str">
        <f>'INPUT-Production'!C17</f>
        <v>output</v>
      </c>
      <c r="D17" s="69" t="str">
        <f>'INPUT-Production'!D17</f>
        <v>1,3-butadiene</v>
      </c>
      <c r="E17" s="11" t="str">
        <f>VLOOKUP(D17,'INPUT-Substances'!A:C,2,FALSE)</f>
        <v>gas</v>
      </c>
      <c r="F17" s="11" t="str">
        <f>IF(ISBLANK('INPUT-Skin'!E17),'INPUT-Settings'!$C$30,FALSE)</f>
        <v>Immersion</v>
      </c>
      <c r="G17" s="32" t="str">
        <f>IF(E17="liquid",VLOOKUP('Skin-MT Hand'!F17,'W03, tab 8'!$H$12:$K$17,2,FALSE),IF(E17="solid",VLOOKUP('Skin-MT Hand'!F17,'W03, tab 8'!$H$3:$K$8,2,FALSE),IF(E17="gas","")))</f>
        <v/>
      </c>
      <c r="H17" s="11" t="str">
        <f>IF(E17="liquid",VLOOKUP('Skin-MT Hand'!F17,'W03, tab 8'!$H$12:$K$17,3,FALSE),IF(E17="solid",VLOOKUP('Skin-MT Hand'!F17,'W03, tab 8'!$H$3:$K$8,3,FALSE),IF(E17="gas","")))</f>
        <v/>
      </c>
      <c r="I17" s="11" t="str">
        <f>IF(E17="liquid",VLOOKUP('Skin-MT Hand'!F17,'W03, tab 8'!$H$12:$K$17,4,FALSE),IF(E17="solid",VLOOKUP('Skin-MT Hand'!F17,'W03, tab 8'!$H$3:$K$8,4,FALSE),IF(E17="gas","")))</f>
        <v/>
      </c>
      <c r="J17" s="22" t="str">
        <f>IF(E17="liquid",VLOOKUP(D17,'INPUT-Substances'!A:E,5,FALSE),"")</f>
        <v/>
      </c>
      <c r="K17" s="11" t="str">
        <f>IF($E17="liquid",VLOOKUP(J17,'G03, tab 1'!$C$3:$F$6,2,FALSE),"")</f>
        <v/>
      </c>
      <c r="L17" s="11" t="str">
        <f>IF($E17="liquid",VLOOKUP(J17,'G03, tab 1'!$C$3:$F$6,3,FALSE),"")</f>
        <v/>
      </c>
      <c r="M17" s="11" t="str">
        <f>IF($E17="liquid",VLOOKUP(J17,'G03, tab 1'!$C$3:$F$6,4,FALSE),"")</f>
        <v/>
      </c>
      <c r="N17" s="11" t="str">
        <f t="shared" si="4"/>
        <v/>
      </c>
      <c r="O17" s="11" t="str">
        <f t="shared" si="5"/>
        <v/>
      </c>
      <c r="P17" s="11" t="str">
        <f t="shared" si="6"/>
        <v/>
      </c>
      <c r="Q17" s="55" t="str">
        <f t="shared" si="7"/>
        <v/>
      </c>
      <c r="R17" s="22" t="str">
        <f>IF(E17="solid",VLOOKUP('Skin-MT Hand'!D17,'INPUT-Substances'!A:F,6,FALSE),"")</f>
        <v/>
      </c>
      <c r="S17" s="11" t="str">
        <f>IF($R17="","",VLOOKUP($R17,'M08,G03'!$B$4:$G$9,4,FALSE))</f>
        <v/>
      </c>
      <c r="T17" s="11" t="str">
        <f>IF($R17="","",VLOOKUP($R17,'M08,G03'!$B$4:$G$9,5,FALSE))</f>
        <v/>
      </c>
      <c r="U17" s="11" t="str">
        <f>IF($R17="","",VLOOKUP($R17,'M08,G03'!$B$4:$G$9,6,FALSE))</f>
        <v/>
      </c>
      <c r="V17" s="11" t="str">
        <f t="shared" si="8"/>
        <v/>
      </c>
      <c r="W17" s="11" t="str">
        <f t="shared" si="9"/>
        <v/>
      </c>
      <c r="X17" s="11" t="str">
        <f t="shared" si="10"/>
        <v/>
      </c>
      <c r="Y17" s="51" t="str">
        <f t="shared" si="11"/>
        <v/>
      </c>
      <c r="Z17" s="11" t="str">
        <f>IF(E17="solid",'INPUT-Skin'!F17,"")</f>
        <v/>
      </c>
      <c r="AA17" s="11" t="str">
        <f>IF(AND(E17="solid",Z17=0),'INPUT-Settings'!$C$31,Z17)</f>
        <v/>
      </c>
      <c r="AB17" s="11" t="str">
        <f>IF($E17="solid",VLOOKUP($AA17,'G03, tab 1'!$C$13:$F$14,2,FALSE),"")</f>
        <v/>
      </c>
      <c r="AC17" s="11" t="str">
        <f>IF($E17="solid",VLOOKUP($AA17,'G03, tab 1'!$C$13:$F$14,3,FALSE),"")</f>
        <v/>
      </c>
      <c r="AD17" s="11" t="str">
        <f>IF($E17="solid",VLOOKUP($AA17,'G03, tab 1'!$C$13:$F$14,4,FALSE),"")</f>
        <v/>
      </c>
      <c r="AE17" s="11" t="str">
        <f t="shared" si="12"/>
        <v/>
      </c>
      <c r="AF17" s="11" t="str">
        <f t="shared" si="13"/>
        <v/>
      </c>
      <c r="AG17" s="11" t="str">
        <f t="shared" si="14"/>
        <v/>
      </c>
      <c r="AH17" s="51" t="str">
        <f t="shared" si="15"/>
        <v/>
      </c>
      <c r="AI17" s="55" t="str">
        <f t="shared" si="16"/>
        <v/>
      </c>
      <c r="AJ17" s="11" t="str">
        <f>IF(AND(E17="liquid",'INPUT-Production'!F17&gt;'INPUT-Settings'!$C$32),'G03, tab 1'!$C$17,IF(AND(E17="liquid",'INPUT-Production'!F17&lt;'INPUT-Settings'!$C$32),'G03, tab 1'!$C$16,""))</f>
        <v/>
      </c>
      <c r="AK17" s="11" t="str">
        <f>IF($E17="liquid",VLOOKUP($AJ17,'G03, tab 1'!$C$16:$F$17,2,FALSE),"")</f>
        <v/>
      </c>
      <c r="AL17" s="11" t="str">
        <f>IF($E17="liquid",VLOOKUP($AJ17,'G03, tab 1'!$C$16:$F$17,3,FALSE),"")</f>
        <v/>
      </c>
      <c r="AM17" s="11" t="str">
        <f>IF($E17="liquid",VLOOKUP($AJ17,'G03, tab 1'!$C$16:$F$17,4,FALSE),"")</f>
        <v/>
      </c>
      <c r="AN17" s="11" t="str">
        <f t="shared" si="17"/>
        <v/>
      </c>
      <c r="AO17" s="11" t="str">
        <f t="shared" si="18"/>
        <v/>
      </c>
      <c r="AP17" s="11" t="str">
        <f t="shared" si="19"/>
        <v/>
      </c>
      <c r="AQ17" s="51" t="str">
        <f t="shared" si="20"/>
        <v/>
      </c>
      <c r="AR17" s="11" t="str">
        <f>IF(ISBLANK(VLOOKUP(D17,'INPUT-Substances'!A:G,7,FALSE)),"",VLOOKUP(D17,'INPUT-Substances'!A:G,7,FALSE))</f>
        <v/>
      </c>
      <c r="AS17" s="11" t="str">
        <f>IF(AR17="","",IF(AND(E17="solid",'INPUT-Production'!F17&gt;'Skin-MT Hand'!AR17),'G03, tab 1'!$C$19,IF(AND(E17="solid",'INPUT-Production'!F17&lt;'Skin-MT Hand'!AR17),'G03, tab 1'!$C$18,"")))</f>
        <v/>
      </c>
      <c r="AT17" s="11" t="str">
        <f>IF($E17="solid",VLOOKUP($AS17,'G03, tab 1'!$C$18:$F$19,2,FALSE),"")</f>
        <v/>
      </c>
      <c r="AU17" s="11" t="str">
        <f>IF($E17="solid",VLOOKUP($AS17,'G03, tab 1'!$C$18:$F$19,3,FALSE),"")</f>
        <v/>
      </c>
      <c r="AV17" s="11" t="str">
        <f>IF($E17="solid",VLOOKUP($AS17,'G03, tab 1'!$C$18:$F$19,4,FALSE),"")</f>
        <v/>
      </c>
      <c r="AW17" s="11" t="str">
        <f t="shared" si="21"/>
        <v/>
      </c>
      <c r="AX17" s="11" t="str">
        <f t="shared" si="22"/>
        <v/>
      </c>
      <c r="AY17" s="11" t="str">
        <f t="shared" si="23"/>
        <v/>
      </c>
      <c r="AZ17" s="51" t="str">
        <f t="shared" si="0"/>
        <v/>
      </c>
      <c r="BA17" s="11" t="str">
        <f>IF(E17="gas","",IF(ISBLANK('INPUT-Skin'!G17),'INPUT-Settings'!$C$33,'INPUT-Skin'!G17))</f>
        <v/>
      </c>
      <c r="BB17" s="11" t="str">
        <f>IF($E17="gas","",VLOOKUP($BA17,'G03, tab 1'!$C$24:$F$25,2,FALSE))</f>
        <v/>
      </c>
      <c r="BC17" s="11" t="str">
        <f>IF($E17="gas","",VLOOKUP($BA17,'G03, tab 1'!$C$24:$F$25,3,FALSE))</f>
        <v/>
      </c>
      <c r="BD17" s="11" t="str">
        <f>IF($E17="gas","",VLOOKUP($BA17,'G03, tab 1'!$C$24:$F$25,4,FALSE))</f>
        <v/>
      </c>
      <c r="BE17" s="11" t="str">
        <f t="shared" si="24"/>
        <v/>
      </c>
      <c r="BF17" s="11" t="str">
        <f t="shared" si="25"/>
        <v/>
      </c>
      <c r="BG17" s="11" t="str">
        <f t="shared" si="26"/>
        <v/>
      </c>
      <c r="BH17" s="186" t="str">
        <f t="shared" si="27"/>
        <v/>
      </c>
      <c r="BI17" s="11" t="str">
        <f>IF(E17="gas","",IF(ISBLANK('INPUT-Skin'!H17),'INPUT-Settings'!$C$34,'INPUT-Skin'!H17))</f>
        <v/>
      </c>
      <c r="BJ17" s="11" t="str">
        <f>IF($E17="gas","",VLOOKUP($BI17,'G03, tab 1'!$C$26:$F$27,3,FALSE))</f>
        <v/>
      </c>
      <c r="BK17" s="11" t="str">
        <f>IF($E17="gas","",VLOOKUP($BI17,'G03, tab 1'!$C$26:$F$27,2,FALSE))</f>
        <v/>
      </c>
      <c r="BL17" s="11" t="str">
        <f>IF($E17="gas","",VLOOKUP($BI17,'G03, tab 1'!$C$26:$F$27,4,FALSE))</f>
        <v/>
      </c>
      <c r="BM17" s="11" t="str">
        <f t="shared" si="28"/>
        <v/>
      </c>
      <c r="BN17" s="11" t="str">
        <f t="shared" si="29"/>
        <v/>
      </c>
      <c r="BO17" s="11" t="str">
        <f t="shared" si="30"/>
        <v/>
      </c>
      <c r="BP17" s="51" t="str">
        <f t="shared" si="1"/>
        <v/>
      </c>
      <c r="BQ17" s="11" t="str">
        <f>IF(E17="gas","",IF(ISBLANK('INPUT-Skin'!I17),'INPUT-Settings'!$C$35,'INPUT-Skin'!I17))</f>
        <v/>
      </c>
      <c r="BR17" s="11" t="str">
        <f>IF($E17="gas","",VLOOKUP($BQ17,'G03, tab 1'!$C$28:$F$30,2,FALSE))</f>
        <v/>
      </c>
      <c r="BS17" s="11" t="str">
        <f>IF($E17="gas","",VLOOKUP($BQ17,'G03, tab 1'!$C$28:$F$30,3,FALSE))</f>
        <v/>
      </c>
      <c r="BT17" s="11" t="str">
        <f>IF($E17="gas","",VLOOKUP($BQ17,'G03, tab 1'!$C$28:$F$30,4,FALSE))</f>
        <v/>
      </c>
      <c r="BU17" s="11" t="str">
        <f t="shared" si="31"/>
        <v/>
      </c>
      <c r="BV17" s="11" t="str">
        <f t="shared" si="32"/>
        <v/>
      </c>
      <c r="BW17" s="11" t="str">
        <f t="shared" si="33"/>
        <v/>
      </c>
      <c r="BX17" s="51" t="str">
        <f t="shared" si="2"/>
        <v/>
      </c>
      <c r="BY17" s="55" t="str">
        <f t="shared" si="3"/>
        <v/>
      </c>
      <c r="BZ17" t="str">
        <f>IF(E17="gas","",IF(ISBLANK('INPUT-Skin'!J17),'INPUT-Settings'!$C$36,'INPUT-Skin'!J17))</f>
        <v/>
      </c>
      <c r="CA17" t="str">
        <f>IF($E17="gas","",VLOOKUP($BZ17,'G03, tab 1'!$C$32:$F$34,2,FALSE))</f>
        <v/>
      </c>
      <c r="CB17" t="str">
        <f>IF($E17="gas","",VLOOKUP($BZ17,'G03, tab 1'!$C$32:$F$34,3,FALSE))</f>
        <v/>
      </c>
      <c r="CC17" t="str">
        <f>IF($E17="gas","",VLOOKUP($BZ17,'G03, tab 1'!$C$32:$F$34,4,FALSE))</f>
        <v/>
      </c>
      <c r="CD17" t="str">
        <f t="shared" si="34"/>
        <v/>
      </c>
      <c r="CE17" t="str">
        <f t="shared" si="35"/>
        <v/>
      </c>
      <c r="CF17" t="str">
        <f t="shared" si="36"/>
        <v/>
      </c>
      <c r="CG17" s="52" t="str">
        <f t="shared" si="37"/>
        <v/>
      </c>
      <c r="CH17" t="str">
        <f>IF(E17="gas","",IF(OR('Production-Scores'!AG17='M08, tab 4,5,6,7,8,9'!$D$4,'Production-Scores'!AG17='M08, tab 4,5,6,7,8,9'!$D$6,'M08, tab 4,5,6,7,8,9'!$E$12),'G03, tab 1'!$C$36,'G03, tab 1'!$C$35))</f>
        <v/>
      </c>
      <c r="CI17" t="str">
        <f>IF($E17="gas","",VLOOKUP($CH17,'G03, tab 1'!$C$35:$F$36,2,FALSE))</f>
        <v/>
      </c>
      <c r="CJ17" t="str">
        <f>IF($E17="gas","",VLOOKUP($CH17,'G03, tab 1'!$C$35:$F$36,3,FALSE))</f>
        <v/>
      </c>
      <c r="CK17" t="str">
        <f>IF($E17="gas","",VLOOKUP($CH17,'G03, tab 1'!$C$35:$F$36,4,FALSE))</f>
        <v/>
      </c>
      <c r="CL17" t="str">
        <f t="shared" si="38"/>
        <v/>
      </c>
      <c r="CM17" t="str">
        <f t="shared" si="39"/>
        <v/>
      </c>
      <c r="CN17" t="str">
        <f t="shared" si="40"/>
        <v/>
      </c>
      <c r="CO17" s="52" t="str">
        <f t="shared" si="41"/>
        <v/>
      </c>
      <c r="CP17" t="str">
        <f>IF(E17="gas","",IF(OR('Production-Scores'!AG17='M08, tab 4,5,6,7,8,9'!$D$4,'Production-Scores'!AG17='M08, tab 4,5,6,7,8,9'!$D$5,'Production-Scores'!AM17='M08, tab 4,5,6,7,8,9'!$L$18,'Production-Scores'!U17='M08, tab 4,5,6,7,8,9'!$I$31,'Production-Scores'!U17='M08, tab 4,5,6,7,8,9'!$I$32),'G03, tab 1'!$C$38,'G03, tab 1'!$C$37))</f>
        <v/>
      </c>
      <c r="CQ17" t="str">
        <f>IF($E17="gas","",VLOOKUP($CP17,'G03, tab 1'!$C$37:$F$38,2,FALSE))</f>
        <v/>
      </c>
      <c r="CR17" t="str">
        <f>IF($E17="gas","",VLOOKUP($CP17,'G03, tab 1'!$C$37:$F$38,3,FALSE))</f>
        <v/>
      </c>
      <c r="CS17" t="str">
        <f>IF($E17="gas","",VLOOKUP($CP17,'G03, tab 1'!$C$37:$F$38,4,FALSE))</f>
        <v/>
      </c>
      <c r="CT17" t="str">
        <f t="shared" si="42"/>
        <v/>
      </c>
      <c r="CU17" t="str">
        <f t="shared" si="43"/>
        <v/>
      </c>
      <c r="CV17" t="str">
        <f t="shared" si="44"/>
        <v/>
      </c>
      <c r="CW17" s="52" t="str">
        <f t="shared" si="45"/>
        <v/>
      </c>
      <c r="CX17" t="str">
        <f>IF(E17="gas","",IF(OR('Production-Scores'!AG17='M08, tab 4,5,6,7,8,9'!$D$4,'Production-Scores'!AG17='M08, tab 4,5,6,7,8,9'!$D$5,'Production-Scores'!AM17='M08, tab 4,5,6,7,8,9'!$E$12),'G03, tab 1'!C54,'G03, tab 1'!$C$39))</f>
        <v/>
      </c>
      <c r="CY17" t="str">
        <f>IF($E17="gas","",VLOOKUP($CX17,'G03, tab 1'!$C$39:$F$40,2,FALSE))</f>
        <v/>
      </c>
      <c r="CZ17" t="str">
        <f>IF($E17="gas","",VLOOKUP($CX17,'G03, tab 1'!$C$39:$F$40,3,FALSE))</f>
        <v/>
      </c>
      <c r="DA17" t="str">
        <f>IF($E17="gas","",VLOOKUP($CX17,'G03, tab 1'!$C$39:$F$40,4,FALSE))</f>
        <v/>
      </c>
      <c r="DB17" t="str">
        <f t="shared" si="46"/>
        <v/>
      </c>
      <c r="DC17" t="str">
        <f t="shared" si="47"/>
        <v/>
      </c>
      <c r="DD17" t="str">
        <f t="shared" si="48"/>
        <v/>
      </c>
      <c r="DE17" s="52" t="str">
        <f t="shared" si="49"/>
        <v/>
      </c>
      <c r="DF17" s="52" t="str">
        <f t="shared" si="50"/>
        <v/>
      </c>
      <c r="DG17" s="52" t="str">
        <f t="shared" si="51"/>
        <v/>
      </c>
    </row>
    <row r="18" spans="1:111" x14ac:dyDescent="0.3">
      <c r="A18" s="68">
        <f>'INPUT-Production'!A18</f>
        <v>1</v>
      </c>
      <c r="B18" s="69" t="str">
        <f>VLOOKUP(A18,'INPUT-Production'!A:B,2,FALSE)</f>
        <v>upstream: ethanol</v>
      </c>
      <c r="C18" s="69" t="str">
        <f>'INPUT-Production'!C18</f>
        <v>output</v>
      </c>
      <c r="D18" s="69" t="str">
        <f>'INPUT-Production'!D18</f>
        <v>butene</v>
      </c>
      <c r="E18" s="11" t="str">
        <f>VLOOKUP(D18,'INPUT-Substances'!A:C,2,FALSE)</f>
        <v>gas</v>
      </c>
      <c r="F18" s="11" t="str">
        <f>IF(ISBLANK('INPUT-Skin'!E18),'INPUT-Settings'!$C$30,FALSE)</f>
        <v>Immersion</v>
      </c>
      <c r="G18" s="32" t="str">
        <f>IF(E18="liquid",VLOOKUP('Skin-MT Hand'!F18,'W03, tab 8'!$H$12:$K$17,2,FALSE),IF(E18="solid",VLOOKUP('Skin-MT Hand'!F18,'W03, tab 8'!$H$3:$K$8,2,FALSE),IF(E18="gas","")))</f>
        <v/>
      </c>
      <c r="H18" s="11" t="str">
        <f>IF(E18="liquid",VLOOKUP('Skin-MT Hand'!F18,'W03, tab 8'!$H$12:$K$17,3,FALSE),IF(E18="solid",VLOOKUP('Skin-MT Hand'!F18,'W03, tab 8'!$H$3:$K$8,3,FALSE),IF(E18="gas","")))</f>
        <v/>
      </c>
      <c r="I18" s="11" t="str">
        <f>IF(E18="liquid",VLOOKUP('Skin-MT Hand'!F18,'W03, tab 8'!$H$12:$K$17,4,FALSE),IF(E18="solid",VLOOKUP('Skin-MT Hand'!F18,'W03, tab 8'!$H$3:$K$8,4,FALSE),IF(E18="gas","")))</f>
        <v/>
      </c>
      <c r="J18" s="22" t="str">
        <f>IF(E18="liquid",VLOOKUP(D18,'INPUT-Substances'!A:E,5,FALSE),"")</f>
        <v/>
      </c>
      <c r="K18" s="11" t="str">
        <f>IF($E18="liquid",VLOOKUP(J18,'G03, tab 1'!$C$3:$F$6,2,FALSE),"")</f>
        <v/>
      </c>
      <c r="L18" s="11" t="str">
        <f>IF($E18="liquid",VLOOKUP(J18,'G03, tab 1'!$C$3:$F$6,3,FALSE),"")</f>
        <v/>
      </c>
      <c r="M18" s="11" t="str">
        <f>IF($E18="liquid",VLOOKUP(J18,'G03, tab 1'!$C$3:$F$6,4,FALSE),"")</f>
        <v/>
      </c>
      <c r="N18" s="11" t="str">
        <f t="shared" si="4"/>
        <v/>
      </c>
      <c r="O18" s="11" t="str">
        <f t="shared" si="5"/>
        <v/>
      </c>
      <c r="P18" s="11" t="str">
        <f t="shared" si="6"/>
        <v/>
      </c>
      <c r="Q18" s="55" t="str">
        <f t="shared" si="7"/>
        <v/>
      </c>
      <c r="R18" s="22" t="str">
        <f>IF(E18="solid",VLOOKUP('Skin-MT Hand'!D18,'INPUT-Substances'!A:F,6,FALSE),"")</f>
        <v/>
      </c>
      <c r="S18" s="11" t="str">
        <f>IF($R18="","",VLOOKUP($R18,'M08,G03'!$B$4:$G$9,4,FALSE))</f>
        <v/>
      </c>
      <c r="T18" s="11" t="str">
        <f>IF($R18="","",VLOOKUP($R18,'M08,G03'!$B$4:$G$9,5,FALSE))</f>
        <v/>
      </c>
      <c r="U18" s="11" t="str">
        <f>IF($R18="","",VLOOKUP($R18,'M08,G03'!$B$4:$G$9,6,FALSE))</f>
        <v/>
      </c>
      <c r="V18" s="11" t="str">
        <f t="shared" si="8"/>
        <v/>
      </c>
      <c r="W18" s="11" t="str">
        <f t="shared" si="9"/>
        <v/>
      </c>
      <c r="X18" s="11" t="str">
        <f t="shared" si="10"/>
        <v/>
      </c>
      <c r="Y18" s="51" t="str">
        <f t="shared" si="11"/>
        <v/>
      </c>
      <c r="Z18" s="11" t="str">
        <f>IF(E18="solid",'INPUT-Skin'!F18,"")</f>
        <v/>
      </c>
      <c r="AA18" s="11" t="str">
        <f>IF(AND(E18="solid",Z18=0),'INPUT-Settings'!$C$31,Z18)</f>
        <v/>
      </c>
      <c r="AB18" s="11" t="str">
        <f>IF($E18="solid",VLOOKUP($AA18,'G03, tab 1'!$C$13:$F$14,2,FALSE),"")</f>
        <v/>
      </c>
      <c r="AC18" s="11" t="str">
        <f>IF($E18="solid",VLOOKUP($AA18,'G03, tab 1'!$C$13:$F$14,3,FALSE),"")</f>
        <v/>
      </c>
      <c r="AD18" s="11" t="str">
        <f>IF($E18="solid",VLOOKUP($AA18,'G03, tab 1'!$C$13:$F$14,4,FALSE),"")</f>
        <v/>
      </c>
      <c r="AE18" s="11" t="str">
        <f t="shared" si="12"/>
        <v/>
      </c>
      <c r="AF18" s="11" t="str">
        <f t="shared" si="13"/>
        <v/>
      </c>
      <c r="AG18" s="11" t="str">
        <f t="shared" si="14"/>
        <v/>
      </c>
      <c r="AH18" s="51" t="str">
        <f t="shared" si="15"/>
        <v/>
      </c>
      <c r="AI18" s="55" t="str">
        <f t="shared" si="16"/>
        <v/>
      </c>
      <c r="AJ18" s="11" t="str">
        <f>IF(AND(E18="liquid",'INPUT-Production'!F18&gt;'INPUT-Settings'!$C$32),'G03, tab 1'!$C$17,IF(AND(E18="liquid",'INPUT-Production'!F18&lt;'INPUT-Settings'!$C$32),'G03, tab 1'!$C$16,""))</f>
        <v/>
      </c>
      <c r="AK18" s="11" t="str">
        <f>IF($E18="liquid",VLOOKUP($AJ18,'G03, tab 1'!$C$16:$F$17,2,FALSE),"")</f>
        <v/>
      </c>
      <c r="AL18" s="11" t="str">
        <f>IF($E18="liquid",VLOOKUP($AJ18,'G03, tab 1'!$C$16:$F$17,3,FALSE),"")</f>
        <v/>
      </c>
      <c r="AM18" s="11" t="str">
        <f>IF($E18="liquid",VLOOKUP($AJ18,'G03, tab 1'!$C$16:$F$17,4,FALSE),"")</f>
        <v/>
      </c>
      <c r="AN18" s="11" t="str">
        <f t="shared" si="17"/>
        <v/>
      </c>
      <c r="AO18" s="11" t="str">
        <f t="shared" si="18"/>
        <v/>
      </c>
      <c r="AP18" s="11" t="str">
        <f t="shared" si="19"/>
        <v/>
      </c>
      <c r="AQ18" s="51" t="str">
        <f t="shared" si="20"/>
        <v/>
      </c>
      <c r="AR18" s="11" t="str">
        <f>IF(ISBLANK(VLOOKUP(D18,'INPUT-Substances'!A:G,7,FALSE)),"",VLOOKUP(D18,'INPUT-Substances'!A:G,7,FALSE))</f>
        <v/>
      </c>
      <c r="AS18" s="11" t="str">
        <f>IF(AR18="","",IF(AND(E18="solid",'INPUT-Production'!F18&gt;'Skin-MT Hand'!AR18),'G03, tab 1'!$C$19,IF(AND(E18="solid",'INPUT-Production'!F18&lt;'Skin-MT Hand'!AR18),'G03, tab 1'!$C$18,"")))</f>
        <v/>
      </c>
      <c r="AT18" s="11" t="str">
        <f>IF($E18="solid",VLOOKUP($AS18,'G03, tab 1'!$C$18:$F$19,2,FALSE),"")</f>
        <v/>
      </c>
      <c r="AU18" s="11" t="str">
        <f>IF($E18="solid",VLOOKUP($AS18,'G03, tab 1'!$C$18:$F$19,3,FALSE),"")</f>
        <v/>
      </c>
      <c r="AV18" s="11" t="str">
        <f>IF($E18="solid",VLOOKUP($AS18,'G03, tab 1'!$C$18:$F$19,4,FALSE),"")</f>
        <v/>
      </c>
      <c r="AW18" s="11" t="str">
        <f t="shared" si="21"/>
        <v/>
      </c>
      <c r="AX18" s="11" t="str">
        <f t="shared" si="22"/>
        <v/>
      </c>
      <c r="AY18" s="11" t="str">
        <f t="shared" si="23"/>
        <v/>
      </c>
      <c r="AZ18" s="51" t="str">
        <f t="shared" si="0"/>
        <v/>
      </c>
      <c r="BA18" s="11" t="str">
        <f>IF(E18="gas","",IF(ISBLANK('INPUT-Skin'!G18),'INPUT-Settings'!$C$33,'INPUT-Skin'!G18))</f>
        <v/>
      </c>
      <c r="BB18" s="11" t="str">
        <f>IF($E18="gas","",VLOOKUP($BA18,'G03, tab 1'!$C$24:$F$25,2,FALSE))</f>
        <v/>
      </c>
      <c r="BC18" s="11" t="str">
        <f>IF($E18="gas","",VLOOKUP($BA18,'G03, tab 1'!$C$24:$F$25,3,FALSE))</f>
        <v/>
      </c>
      <c r="BD18" s="11" t="str">
        <f>IF($E18="gas","",VLOOKUP($BA18,'G03, tab 1'!$C$24:$F$25,4,FALSE))</f>
        <v/>
      </c>
      <c r="BE18" s="11" t="str">
        <f t="shared" si="24"/>
        <v/>
      </c>
      <c r="BF18" s="11" t="str">
        <f t="shared" si="25"/>
        <v/>
      </c>
      <c r="BG18" s="11" t="str">
        <f t="shared" si="26"/>
        <v/>
      </c>
      <c r="BH18" s="186" t="str">
        <f t="shared" si="27"/>
        <v/>
      </c>
      <c r="BI18" s="11" t="str">
        <f>IF(E18="gas","",IF(ISBLANK('INPUT-Skin'!H18),'INPUT-Settings'!$C$34,'INPUT-Skin'!H18))</f>
        <v/>
      </c>
      <c r="BJ18" s="11" t="str">
        <f>IF($E18="gas","",VLOOKUP($BI18,'G03, tab 1'!$C$26:$F$27,3,FALSE))</f>
        <v/>
      </c>
      <c r="BK18" s="11" t="str">
        <f>IF($E18="gas","",VLOOKUP($BI18,'G03, tab 1'!$C$26:$F$27,2,FALSE))</f>
        <v/>
      </c>
      <c r="BL18" s="11" t="str">
        <f>IF($E18="gas","",VLOOKUP($BI18,'G03, tab 1'!$C$26:$F$27,4,FALSE))</f>
        <v/>
      </c>
      <c r="BM18" s="11" t="str">
        <f t="shared" si="28"/>
        <v/>
      </c>
      <c r="BN18" s="11" t="str">
        <f t="shared" si="29"/>
        <v/>
      </c>
      <c r="BO18" s="11" t="str">
        <f t="shared" si="30"/>
        <v/>
      </c>
      <c r="BP18" s="51" t="str">
        <f t="shared" si="1"/>
        <v/>
      </c>
      <c r="BQ18" s="11" t="str">
        <f>IF(E18="gas","",IF(ISBLANK('INPUT-Skin'!I18),'INPUT-Settings'!$C$35,'INPUT-Skin'!I18))</f>
        <v/>
      </c>
      <c r="BR18" s="11" t="str">
        <f>IF($E18="gas","",VLOOKUP($BQ18,'G03, tab 1'!$C$28:$F$30,2,FALSE))</f>
        <v/>
      </c>
      <c r="BS18" s="11" t="str">
        <f>IF($E18="gas","",VLOOKUP($BQ18,'G03, tab 1'!$C$28:$F$30,3,FALSE))</f>
        <v/>
      </c>
      <c r="BT18" s="11" t="str">
        <f>IF($E18="gas","",VLOOKUP($BQ18,'G03, tab 1'!$C$28:$F$30,4,FALSE))</f>
        <v/>
      </c>
      <c r="BU18" s="11" t="str">
        <f t="shared" si="31"/>
        <v/>
      </c>
      <c r="BV18" s="11" t="str">
        <f t="shared" si="32"/>
        <v/>
      </c>
      <c r="BW18" s="11" t="str">
        <f t="shared" si="33"/>
        <v/>
      </c>
      <c r="BX18" s="51" t="str">
        <f t="shared" si="2"/>
        <v/>
      </c>
      <c r="BY18" s="55" t="str">
        <f t="shared" si="3"/>
        <v/>
      </c>
      <c r="BZ18" t="str">
        <f>IF(E18="gas","",IF(ISBLANK('INPUT-Skin'!J18),'INPUT-Settings'!$C$36,'INPUT-Skin'!J18))</f>
        <v/>
      </c>
      <c r="CA18" t="str">
        <f>IF($E18="gas","",VLOOKUP($BZ18,'G03, tab 1'!$C$32:$F$34,2,FALSE))</f>
        <v/>
      </c>
      <c r="CB18" t="str">
        <f>IF($E18="gas","",VLOOKUP($BZ18,'G03, tab 1'!$C$32:$F$34,3,FALSE))</f>
        <v/>
      </c>
      <c r="CC18" t="str">
        <f>IF($E18="gas","",VLOOKUP($BZ18,'G03, tab 1'!$C$32:$F$34,4,FALSE))</f>
        <v/>
      </c>
      <c r="CD18" t="str">
        <f t="shared" si="34"/>
        <v/>
      </c>
      <c r="CE18" t="str">
        <f t="shared" si="35"/>
        <v/>
      </c>
      <c r="CF18" t="str">
        <f t="shared" si="36"/>
        <v/>
      </c>
      <c r="CG18" s="52" t="str">
        <f t="shared" si="37"/>
        <v/>
      </c>
      <c r="CH18" t="str">
        <f>IF(E18="gas","",IF(OR('Production-Scores'!AG18='M08, tab 4,5,6,7,8,9'!$D$4,'Production-Scores'!AG18='M08, tab 4,5,6,7,8,9'!$D$6,'M08, tab 4,5,6,7,8,9'!$E$12),'G03, tab 1'!$C$36,'G03, tab 1'!$C$35))</f>
        <v/>
      </c>
      <c r="CI18" t="str">
        <f>IF($E18="gas","",VLOOKUP($CH18,'G03, tab 1'!$C$35:$F$36,2,FALSE))</f>
        <v/>
      </c>
      <c r="CJ18" t="str">
        <f>IF($E18="gas","",VLOOKUP($CH18,'G03, tab 1'!$C$35:$F$36,3,FALSE))</f>
        <v/>
      </c>
      <c r="CK18" t="str">
        <f>IF($E18="gas","",VLOOKUP($CH18,'G03, tab 1'!$C$35:$F$36,4,FALSE))</f>
        <v/>
      </c>
      <c r="CL18" t="str">
        <f t="shared" si="38"/>
        <v/>
      </c>
      <c r="CM18" t="str">
        <f t="shared" si="39"/>
        <v/>
      </c>
      <c r="CN18" t="str">
        <f t="shared" si="40"/>
        <v/>
      </c>
      <c r="CO18" s="52" t="str">
        <f t="shared" si="41"/>
        <v/>
      </c>
      <c r="CP18" t="str">
        <f>IF(E18="gas","",IF(OR('Production-Scores'!AG18='M08, tab 4,5,6,7,8,9'!$D$4,'Production-Scores'!AG18='M08, tab 4,5,6,7,8,9'!$D$5,'Production-Scores'!AM18='M08, tab 4,5,6,7,8,9'!$L$18,'Production-Scores'!U18='M08, tab 4,5,6,7,8,9'!$I$31,'Production-Scores'!U18='M08, tab 4,5,6,7,8,9'!$I$32),'G03, tab 1'!$C$38,'G03, tab 1'!$C$37))</f>
        <v/>
      </c>
      <c r="CQ18" t="str">
        <f>IF($E18="gas","",VLOOKUP($CP18,'G03, tab 1'!$C$37:$F$38,2,FALSE))</f>
        <v/>
      </c>
      <c r="CR18" t="str">
        <f>IF($E18="gas","",VLOOKUP($CP18,'G03, tab 1'!$C$37:$F$38,3,FALSE))</f>
        <v/>
      </c>
      <c r="CS18" t="str">
        <f>IF($E18="gas","",VLOOKUP($CP18,'G03, tab 1'!$C$37:$F$38,4,FALSE))</f>
        <v/>
      </c>
      <c r="CT18" t="str">
        <f t="shared" si="42"/>
        <v/>
      </c>
      <c r="CU18" t="str">
        <f t="shared" si="43"/>
        <v/>
      </c>
      <c r="CV18" t="str">
        <f t="shared" si="44"/>
        <v/>
      </c>
      <c r="CW18" s="52" t="str">
        <f t="shared" si="45"/>
        <v/>
      </c>
      <c r="CX18" t="str">
        <f>IF(E18="gas","",IF(OR('Production-Scores'!AG18='M08, tab 4,5,6,7,8,9'!$D$4,'Production-Scores'!AG18='M08, tab 4,5,6,7,8,9'!$D$5,'Production-Scores'!AM18='M08, tab 4,5,6,7,8,9'!$E$12),'G03, tab 1'!C55,'G03, tab 1'!$C$39))</f>
        <v/>
      </c>
      <c r="CY18" t="str">
        <f>IF($E18="gas","",VLOOKUP($CX18,'G03, tab 1'!$C$39:$F$40,2,FALSE))</f>
        <v/>
      </c>
      <c r="CZ18" t="str">
        <f>IF($E18="gas","",VLOOKUP($CX18,'G03, tab 1'!$C$39:$F$40,3,FALSE))</f>
        <v/>
      </c>
      <c r="DA18" t="str">
        <f>IF($E18="gas","",VLOOKUP($CX18,'G03, tab 1'!$C$39:$F$40,4,FALSE))</f>
        <v/>
      </c>
      <c r="DB18" t="str">
        <f t="shared" si="46"/>
        <v/>
      </c>
      <c r="DC18" t="str">
        <f t="shared" si="47"/>
        <v/>
      </c>
      <c r="DD18" t="str">
        <f t="shared" si="48"/>
        <v/>
      </c>
      <c r="DE18" s="52" t="str">
        <f t="shared" si="49"/>
        <v/>
      </c>
      <c r="DF18" s="52" t="str">
        <f t="shared" si="50"/>
        <v/>
      </c>
      <c r="DG18" s="52" t="str">
        <f t="shared" si="51"/>
        <v/>
      </c>
    </row>
    <row r="19" spans="1:111" x14ac:dyDescent="0.3">
      <c r="A19" s="68">
        <f>'INPUT-Production'!A19</f>
        <v>1</v>
      </c>
      <c r="B19" s="69" t="str">
        <f>VLOOKUP(A19,'INPUT-Production'!A:B,2,FALSE)</f>
        <v>upstream: ethanol</v>
      </c>
      <c r="C19" s="69" t="str">
        <f>'INPUT-Production'!C19</f>
        <v>output</v>
      </c>
      <c r="D19" s="69" t="str">
        <f>'INPUT-Production'!D19</f>
        <v>ethylene</v>
      </c>
      <c r="E19" s="11" t="str">
        <f>VLOOKUP(D19,'INPUT-Substances'!A:C,2,FALSE)</f>
        <v>gas</v>
      </c>
      <c r="F19" s="11" t="str">
        <f>IF(ISBLANK('INPUT-Skin'!E19),'INPUT-Settings'!$C$30,FALSE)</f>
        <v>Immersion</v>
      </c>
      <c r="G19" s="32" t="str">
        <f>IF(E19="liquid",VLOOKUP('Skin-MT Hand'!F19,'W03, tab 8'!$H$12:$K$17,2,FALSE),IF(E19="solid",VLOOKUP('Skin-MT Hand'!F19,'W03, tab 8'!$H$3:$K$8,2,FALSE),IF(E19="gas","")))</f>
        <v/>
      </c>
      <c r="H19" s="11" t="str">
        <f>IF(E19="liquid",VLOOKUP('Skin-MT Hand'!F19,'W03, tab 8'!$H$12:$K$17,3,FALSE),IF(E19="solid",VLOOKUP('Skin-MT Hand'!F19,'W03, tab 8'!$H$3:$K$8,3,FALSE),IF(E19="gas","")))</f>
        <v/>
      </c>
      <c r="I19" s="11" t="str">
        <f>IF(E19="liquid",VLOOKUP('Skin-MT Hand'!F19,'W03, tab 8'!$H$12:$K$17,4,FALSE),IF(E19="solid",VLOOKUP('Skin-MT Hand'!F19,'W03, tab 8'!$H$3:$K$8,4,FALSE),IF(E19="gas","")))</f>
        <v/>
      </c>
      <c r="J19" s="22" t="str">
        <f>IF(E19="liquid",VLOOKUP(D19,'INPUT-Substances'!A:E,5,FALSE),"")</f>
        <v/>
      </c>
      <c r="K19" s="11" t="str">
        <f>IF($E19="liquid",VLOOKUP(J19,'G03, tab 1'!$C$3:$F$6,2,FALSE),"")</f>
        <v/>
      </c>
      <c r="L19" s="11" t="str">
        <f>IF($E19="liquid",VLOOKUP(J19,'G03, tab 1'!$C$3:$F$6,3,FALSE),"")</f>
        <v/>
      </c>
      <c r="M19" s="11" t="str">
        <f>IF($E19="liquid",VLOOKUP(J19,'G03, tab 1'!$C$3:$F$6,4,FALSE),"")</f>
        <v/>
      </c>
      <c r="N19" s="11" t="str">
        <f t="shared" si="4"/>
        <v/>
      </c>
      <c r="O19" s="11" t="str">
        <f t="shared" si="5"/>
        <v/>
      </c>
      <c r="P19" s="11" t="str">
        <f t="shared" si="6"/>
        <v/>
      </c>
      <c r="Q19" s="55" t="str">
        <f t="shared" si="7"/>
        <v/>
      </c>
      <c r="R19" s="22" t="str">
        <f>IF(E19="solid",VLOOKUP('Skin-MT Hand'!D19,'INPUT-Substances'!A:F,6,FALSE),"")</f>
        <v/>
      </c>
      <c r="S19" s="11" t="str">
        <f>IF($R19="","",VLOOKUP($R19,'M08,G03'!$B$4:$G$9,4,FALSE))</f>
        <v/>
      </c>
      <c r="T19" s="11" t="str">
        <f>IF($R19="","",VLOOKUP($R19,'M08,G03'!$B$4:$G$9,5,FALSE))</f>
        <v/>
      </c>
      <c r="U19" s="11" t="str">
        <f>IF($R19="","",VLOOKUP($R19,'M08,G03'!$B$4:$G$9,6,FALSE))</f>
        <v/>
      </c>
      <c r="V19" s="11" t="str">
        <f t="shared" si="8"/>
        <v/>
      </c>
      <c r="W19" s="11" t="str">
        <f t="shared" si="9"/>
        <v/>
      </c>
      <c r="X19" s="11" t="str">
        <f t="shared" si="10"/>
        <v/>
      </c>
      <c r="Y19" s="51" t="str">
        <f t="shared" si="11"/>
        <v/>
      </c>
      <c r="Z19" s="11" t="str">
        <f>IF(E19="solid",'INPUT-Skin'!F19,"")</f>
        <v/>
      </c>
      <c r="AA19" s="11" t="str">
        <f>IF(AND(E19="solid",Z19=0),'INPUT-Settings'!$C$31,Z19)</f>
        <v/>
      </c>
      <c r="AB19" s="11" t="str">
        <f>IF($E19="solid",VLOOKUP($AA19,'G03, tab 1'!$C$13:$F$14,2,FALSE),"")</f>
        <v/>
      </c>
      <c r="AC19" s="11" t="str">
        <f>IF($E19="solid",VLOOKUP($AA19,'G03, tab 1'!$C$13:$F$14,3,FALSE),"")</f>
        <v/>
      </c>
      <c r="AD19" s="11" t="str">
        <f>IF($E19="solid",VLOOKUP($AA19,'G03, tab 1'!$C$13:$F$14,4,FALSE),"")</f>
        <v/>
      </c>
      <c r="AE19" s="11" t="str">
        <f t="shared" si="12"/>
        <v/>
      </c>
      <c r="AF19" s="11" t="str">
        <f t="shared" si="13"/>
        <v/>
      </c>
      <c r="AG19" s="11" t="str">
        <f t="shared" si="14"/>
        <v/>
      </c>
      <c r="AH19" s="51" t="str">
        <f t="shared" si="15"/>
        <v/>
      </c>
      <c r="AI19" s="55" t="str">
        <f t="shared" si="16"/>
        <v/>
      </c>
      <c r="AJ19" s="11" t="str">
        <f>IF(AND(E19="liquid",'INPUT-Production'!F19&gt;'INPUT-Settings'!$C$32),'G03, tab 1'!$C$17,IF(AND(E19="liquid",'INPUT-Production'!F19&lt;'INPUT-Settings'!$C$32),'G03, tab 1'!$C$16,""))</f>
        <v/>
      </c>
      <c r="AK19" s="11" t="str">
        <f>IF($E19="liquid",VLOOKUP($AJ19,'G03, tab 1'!$C$16:$F$17,2,FALSE),"")</f>
        <v/>
      </c>
      <c r="AL19" s="11" t="str">
        <f>IF($E19="liquid",VLOOKUP($AJ19,'G03, tab 1'!$C$16:$F$17,3,FALSE),"")</f>
        <v/>
      </c>
      <c r="AM19" s="11" t="str">
        <f>IF($E19="liquid",VLOOKUP($AJ19,'G03, tab 1'!$C$16:$F$17,4,FALSE),"")</f>
        <v/>
      </c>
      <c r="AN19" s="11" t="str">
        <f t="shared" si="17"/>
        <v/>
      </c>
      <c r="AO19" s="11" t="str">
        <f t="shared" si="18"/>
        <v/>
      </c>
      <c r="AP19" s="11" t="str">
        <f t="shared" si="19"/>
        <v/>
      </c>
      <c r="AQ19" s="51" t="str">
        <f t="shared" si="20"/>
        <v/>
      </c>
      <c r="AR19" s="11" t="str">
        <f>IF(ISBLANK(VLOOKUP(D19,'INPUT-Substances'!A:G,7,FALSE)),"",VLOOKUP(D19,'INPUT-Substances'!A:G,7,FALSE))</f>
        <v/>
      </c>
      <c r="AS19" s="11" t="str">
        <f>IF(AR19="","",IF(AND(E19="solid",'INPUT-Production'!F19&gt;'Skin-MT Hand'!AR19),'G03, tab 1'!$C$19,IF(AND(E19="solid",'INPUT-Production'!F19&lt;'Skin-MT Hand'!AR19),'G03, tab 1'!$C$18,"")))</f>
        <v/>
      </c>
      <c r="AT19" s="11" t="str">
        <f>IF($E19="solid",VLOOKUP($AS19,'G03, tab 1'!$C$18:$F$19,2,FALSE),"")</f>
        <v/>
      </c>
      <c r="AU19" s="11" t="str">
        <f>IF($E19="solid",VLOOKUP($AS19,'G03, tab 1'!$C$18:$F$19,3,FALSE),"")</f>
        <v/>
      </c>
      <c r="AV19" s="11" t="str">
        <f>IF($E19="solid",VLOOKUP($AS19,'G03, tab 1'!$C$18:$F$19,4,FALSE),"")</f>
        <v/>
      </c>
      <c r="AW19" s="11" t="str">
        <f t="shared" si="21"/>
        <v/>
      </c>
      <c r="AX19" s="11" t="str">
        <f t="shared" si="22"/>
        <v/>
      </c>
      <c r="AY19" s="11" t="str">
        <f t="shared" si="23"/>
        <v/>
      </c>
      <c r="AZ19" s="51" t="str">
        <f t="shared" si="0"/>
        <v/>
      </c>
      <c r="BA19" s="11" t="str">
        <f>IF(E19="gas","",IF(ISBLANK('INPUT-Skin'!G19),'INPUT-Settings'!$C$33,'INPUT-Skin'!G19))</f>
        <v/>
      </c>
      <c r="BB19" s="11" t="str">
        <f>IF($E19="gas","",VLOOKUP($BA19,'G03, tab 1'!$C$24:$F$25,2,FALSE))</f>
        <v/>
      </c>
      <c r="BC19" s="11" t="str">
        <f>IF($E19="gas","",VLOOKUP($BA19,'G03, tab 1'!$C$24:$F$25,3,FALSE))</f>
        <v/>
      </c>
      <c r="BD19" s="11" t="str">
        <f>IF($E19="gas","",VLOOKUP($BA19,'G03, tab 1'!$C$24:$F$25,4,FALSE))</f>
        <v/>
      </c>
      <c r="BE19" s="11" t="str">
        <f t="shared" si="24"/>
        <v/>
      </c>
      <c r="BF19" s="11" t="str">
        <f t="shared" si="25"/>
        <v/>
      </c>
      <c r="BG19" s="11" t="str">
        <f t="shared" si="26"/>
        <v/>
      </c>
      <c r="BH19" s="186" t="str">
        <f t="shared" si="27"/>
        <v/>
      </c>
      <c r="BI19" s="11" t="str">
        <f>IF(E19="gas","",IF(ISBLANK('INPUT-Skin'!H19),'INPUT-Settings'!$C$34,'INPUT-Skin'!H19))</f>
        <v/>
      </c>
      <c r="BJ19" s="11" t="str">
        <f>IF($E19="gas","",VLOOKUP($BI19,'G03, tab 1'!$C$26:$F$27,3,FALSE))</f>
        <v/>
      </c>
      <c r="BK19" s="11" t="str">
        <f>IF($E19="gas","",VLOOKUP($BI19,'G03, tab 1'!$C$26:$F$27,2,FALSE))</f>
        <v/>
      </c>
      <c r="BL19" s="11" t="str">
        <f>IF($E19="gas","",VLOOKUP($BI19,'G03, tab 1'!$C$26:$F$27,4,FALSE))</f>
        <v/>
      </c>
      <c r="BM19" s="11" t="str">
        <f t="shared" si="28"/>
        <v/>
      </c>
      <c r="BN19" s="11" t="str">
        <f t="shared" si="29"/>
        <v/>
      </c>
      <c r="BO19" s="11" t="str">
        <f t="shared" si="30"/>
        <v/>
      </c>
      <c r="BP19" s="51" t="str">
        <f t="shared" si="1"/>
        <v/>
      </c>
      <c r="BQ19" s="11" t="str">
        <f>IF(E19="gas","",IF(ISBLANK('INPUT-Skin'!I19),'INPUT-Settings'!$C$35,'INPUT-Skin'!I19))</f>
        <v/>
      </c>
      <c r="BR19" s="11" t="str">
        <f>IF($E19="gas","",VLOOKUP($BQ19,'G03, tab 1'!$C$28:$F$30,2,FALSE))</f>
        <v/>
      </c>
      <c r="BS19" s="11" t="str">
        <f>IF($E19="gas","",VLOOKUP($BQ19,'G03, tab 1'!$C$28:$F$30,3,FALSE))</f>
        <v/>
      </c>
      <c r="BT19" s="11" t="str">
        <f>IF($E19="gas","",VLOOKUP($BQ19,'G03, tab 1'!$C$28:$F$30,4,FALSE))</f>
        <v/>
      </c>
      <c r="BU19" s="11" t="str">
        <f t="shared" si="31"/>
        <v/>
      </c>
      <c r="BV19" s="11" t="str">
        <f t="shared" si="32"/>
        <v/>
      </c>
      <c r="BW19" s="11" t="str">
        <f t="shared" si="33"/>
        <v/>
      </c>
      <c r="BX19" s="51" t="str">
        <f t="shared" si="2"/>
        <v/>
      </c>
      <c r="BY19" s="55" t="str">
        <f t="shared" si="3"/>
        <v/>
      </c>
      <c r="BZ19" t="str">
        <f>IF(E19="gas","",IF(ISBLANK('INPUT-Skin'!J19),'INPUT-Settings'!$C$36,'INPUT-Skin'!J19))</f>
        <v/>
      </c>
      <c r="CA19" t="str">
        <f>IF($E19="gas","",VLOOKUP($BZ19,'G03, tab 1'!$C$32:$F$34,2,FALSE))</f>
        <v/>
      </c>
      <c r="CB19" t="str">
        <f>IF($E19="gas","",VLOOKUP($BZ19,'G03, tab 1'!$C$32:$F$34,3,FALSE))</f>
        <v/>
      </c>
      <c r="CC19" t="str">
        <f>IF($E19="gas","",VLOOKUP($BZ19,'G03, tab 1'!$C$32:$F$34,4,FALSE))</f>
        <v/>
      </c>
      <c r="CD19" t="str">
        <f t="shared" si="34"/>
        <v/>
      </c>
      <c r="CE19" t="str">
        <f t="shared" si="35"/>
        <v/>
      </c>
      <c r="CF19" t="str">
        <f t="shared" si="36"/>
        <v/>
      </c>
      <c r="CG19" s="52" t="str">
        <f t="shared" si="37"/>
        <v/>
      </c>
      <c r="CH19" t="str">
        <f>IF(E19="gas","",IF(OR('Production-Scores'!AG19='M08, tab 4,5,6,7,8,9'!$D$4,'Production-Scores'!AG19='M08, tab 4,5,6,7,8,9'!$D$6,'M08, tab 4,5,6,7,8,9'!$E$12),'G03, tab 1'!$C$36,'G03, tab 1'!$C$35))</f>
        <v/>
      </c>
      <c r="CI19" t="str">
        <f>IF($E19="gas","",VLOOKUP($CH19,'G03, tab 1'!$C$35:$F$36,2,FALSE))</f>
        <v/>
      </c>
      <c r="CJ19" t="str">
        <f>IF($E19="gas","",VLOOKUP($CH19,'G03, tab 1'!$C$35:$F$36,3,FALSE))</f>
        <v/>
      </c>
      <c r="CK19" t="str">
        <f>IF($E19="gas","",VLOOKUP($CH19,'G03, tab 1'!$C$35:$F$36,4,FALSE))</f>
        <v/>
      </c>
      <c r="CL19" t="str">
        <f t="shared" si="38"/>
        <v/>
      </c>
      <c r="CM19" t="str">
        <f t="shared" si="39"/>
        <v/>
      </c>
      <c r="CN19" t="str">
        <f t="shared" si="40"/>
        <v/>
      </c>
      <c r="CO19" s="52" t="str">
        <f t="shared" si="41"/>
        <v/>
      </c>
      <c r="CP19" t="str">
        <f>IF(E19="gas","",IF(OR('Production-Scores'!AG19='M08, tab 4,5,6,7,8,9'!$D$4,'Production-Scores'!AG19='M08, tab 4,5,6,7,8,9'!$D$5,'Production-Scores'!AM19='M08, tab 4,5,6,7,8,9'!$L$18,'Production-Scores'!U19='M08, tab 4,5,6,7,8,9'!$I$31,'Production-Scores'!U19='M08, tab 4,5,6,7,8,9'!$I$32),'G03, tab 1'!$C$38,'G03, tab 1'!$C$37))</f>
        <v/>
      </c>
      <c r="CQ19" t="str">
        <f>IF($E19="gas","",VLOOKUP($CP19,'G03, tab 1'!$C$37:$F$38,2,FALSE))</f>
        <v/>
      </c>
      <c r="CR19" t="str">
        <f>IF($E19="gas","",VLOOKUP($CP19,'G03, tab 1'!$C$37:$F$38,3,FALSE))</f>
        <v/>
      </c>
      <c r="CS19" t="str">
        <f>IF($E19="gas","",VLOOKUP($CP19,'G03, tab 1'!$C$37:$F$38,4,FALSE))</f>
        <v/>
      </c>
      <c r="CT19" t="str">
        <f t="shared" si="42"/>
        <v/>
      </c>
      <c r="CU19" t="str">
        <f t="shared" si="43"/>
        <v/>
      </c>
      <c r="CV19" t="str">
        <f t="shared" si="44"/>
        <v/>
      </c>
      <c r="CW19" s="52" t="str">
        <f t="shared" si="45"/>
        <v/>
      </c>
      <c r="CX19" t="str">
        <f>IF(E19="gas","",IF(OR('Production-Scores'!AG19='M08, tab 4,5,6,7,8,9'!$D$4,'Production-Scores'!AG19='M08, tab 4,5,6,7,8,9'!$D$5,'Production-Scores'!AM19='M08, tab 4,5,6,7,8,9'!$E$12),'G03, tab 1'!C56,'G03, tab 1'!$C$39))</f>
        <v/>
      </c>
      <c r="CY19" t="str">
        <f>IF($E19="gas","",VLOOKUP($CX19,'G03, tab 1'!$C$39:$F$40,2,FALSE))</f>
        <v/>
      </c>
      <c r="CZ19" t="str">
        <f>IF($E19="gas","",VLOOKUP($CX19,'G03, tab 1'!$C$39:$F$40,3,FALSE))</f>
        <v/>
      </c>
      <c r="DA19" t="str">
        <f>IF($E19="gas","",VLOOKUP($CX19,'G03, tab 1'!$C$39:$F$40,4,FALSE))</f>
        <v/>
      </c>
      <c r="DB19" t="str">
        <f t="shared" si="46"/>
        <v/>
      </c>
      <c r="DC19" t="str">
        <f t="shared" si="47"/>
        <v/>
      </c>
      <c r="DD19" t="str">
        <f t="shared" si="48"/>
        <v/>
      </c>
      <c r="DE19" s="52" t="str">
        <f t="shared" si="49"/>
        <v/>
      </c>
      <c r="DF19" s="52" t="str">
        <f t="shared" si="50"/>
        <v/>
      </c>
      <c r="DG19" s="52" t="str">
        <f t="shared" si="51"/>
        <v/>
      </c>
    </row>
    <row r="20" spans="1:111" x14ac:dyDescent="0.3">
      <c r="A20" s="68">
        <f>'INPUT-Production'!A20</f>
        <v>2</v>
      </c>
      <c r="B20" s="69" t="str">
        <f>VLOOKUP(A20,'INPUT-Production'!A:B,2,FALSE)</f>
        <v>drying</v>
      </c>
      <c r="C20" s="69" t="str">
        <f>'INPUT-Production'!C20</f>
        <v>input</v>
      </c>
      <c r="D20" s="69" t="str">
        <f>'INPUT-Production'!D20</f>
        <v>olive leaves</v>
      </c>
      <c r="E20" s="11" t="str">
        <f>VLOOKUP(D20,'INPUT-Substances'!A:C,2,FALSE)</f>
        <v>solid</v>
      </c>
      <c r="F20" s="11" t="str">
        <f>IF(ISBLANK('INPUT-Skin'!E20),'INPUT-Settings'!$C$30,FALSE)</f>
        <v>Immersion</v>
      </c>
      <c r="G20" s="32">
        <f>IF(E20="liquid",VLOOKUP('Skin-MT Hand'!F20,'W03, tab 8'!$H$12:$K$17,2,FALSE),IF(E20="solid",VLOOKUP('Skin-MT Hand'!F20,'W03, tab 8'!$H$3:$K$8,2,FALSE),IF(E20="gas","")))</f>
        <v>0.5</v>
      </c>
      <c r="H20" s="11">
        <f>IF(E20="liquid",VLOOKUP('Skin-MT Hand'!F20,'W03, tab 8'!$H$12:$K$17,3,FALSE),IF(E20="solid",VLOOKUP('Skin-MT Hand'!F20,'W03, tab 8'!$H$3:$K$8,3,FALSE),IF(E20="gas","")))</f>
        <v>0.5</v>
      </c>
      <c r="I20" s="11">
        <f>IF(E20="liquid",VLOOKUP('Skin-MT Hand'!F20,'W03, tab 8'!$H$12:$K$17,4,FALSE),IF(E20="solid",VLOOKUP('Skin-MT Hand'!F20,'W03, tab 8'!$H$3:$K$8,4,FALSE),IF(E20="gas","")))</f>
        <v>0</v>
      </c>
      <c r="J20" s="22" t="str">
        <f>IF(E20="liquid",VLOOKUP(D20,'INPUT-Substances'!A:E,5,FALSE),"")</f>
        <v/>
      </c>
      <c r="K20" s="11" t="str">
        <f>IF($E20="liquid",VLOOKUP(J20,'G03, tab 1'!$C$3:$F$6,2,FALSE),"")</f>
        <v/>
      </c>
      <c r="L20" s="11" t="str">
        <f>IF($E20="liquid",VLOOKUP(J20,'G03, tab 1'!$C$3:$F$6,3,FALSE),"")</f>
        <v/>
      </c>
      <c r="M20" s="11" t="str">
        <f>IF($E20="liquid",VLOOKUP(J20,'G03, tab 1'!$C$3:$F$6,4,FALSE),"")</f>
        <v/>
      </c>
      <c r="N20" s="11" t="str">
        <f t="shared" si="4"/>
        <v/>
      </c>
      <c r="O20" s="11" t="str">
        <f t="shared" si="5"/>
        <v/>
      </c>
      <c r="P20" s="11" t="str">
        <f t="shared" si="6"/>
        <v/>
      </c>
      <c r="Q20" s="55" t="str">
        <f t="shared" si="7"/>
        <v/>
      </c>
      <c r="R20" s="22" t="str">
        <f>IF(E20="solid",VLOOKUP('Skin-MT Hand'!D20,'INPUT-Substances'!A:F,6,FALSE),"")</f>
        <v>Solid objects</v>
      </c>
      <c r="S20" s="11">
        <f>IF($R20="","",VLOOKUP($R20,'M08,G03'!$B$4:$G$9,4,FALSE))</f>
        <v>0.3</v>
      </c>
      <c r="T20" s="11">
        <f>IF($R20="","",VLOOKUP($R20,'M08,G03'!$B$4:$G$9,5,FALSE))</f>
        <v>0.3</v>
      </c>
      <c r="U20" s="11">
        <f>IF($R20="","",VLOOKUP($R20,'M08,G03'!$B$4:$G$9,6,FALSE))</f>
        <v>0.3</v>
      </c>
      <c r="V20" s="11">
        <f t="shared" si="8"/>
        <v>0.15</v>
      </c>
      <c r="W20" s="11">
        <f t="shared" si="9"/>
        <v>0.15</v>
      </c>
      <c r="X20" s="11">
        <f t="shared" si="10"/>
        <v>0</v>
      </c>
      <c r="Y20" s="51">
        <f t="shared" si="11"/>
        <v>0.3</v>
      </c>
      <c r="Z20" s="11">
        <f>IF(E20="solid",'INPUT-Skin'!F20,"")</f>
        <v>0</v>
      </c>
      <c r="AA20" s="11" t="str">
        <f>IF(AND(E20="solid",Z20=0),'INPUT-Settings'!$C$31,Z20)</f>
        <v>Like dry solids</v>
      </c>
      <c r="AB20" s="11">
        <f>IF($E20="solid",VLOOKUP($AA20,'G03, tab 1'!$C$13:$F$14,2,FALSE),"")</f>
        <v>1</v>
      </c>
      <c r="AC20" s="11">
        <f>IF($E20="solid",VLOOKUP($AA20,'G03, tab 1'!$C$13:$F$14,3,FALSE),"")</f>
        <v>1</v>
      </c>
      <c r="AD20" s="11">
        <f>IF($E20="solid",VLOOKUP($AA20,'G03, tab 1'!$C$13:$F$14,4,FALSE),"")</f>
        <v>1</v>
      </c>
      <c r="AE20" s="11">
        <f t="shared" si="12"/>
        <v>0.5</v>
      </c>
      <c r="AF20" s="11">
        <f t="shared" si="13"/>
        <v>0.5</v>
      </c>
      <c r="AG20" s="11">
        <f t="shared" si="14"/>
        <v>0</v>
      </c>
      <c r="AH20" s="51">
        <f>IF(E20="solid",SUM(AE20:AG20),"")</f>
        <v>1</v>
      </c>
      <c r="AI20" s="55">
        <f t="shared" si="16"/>
        <v>0.3</v>
      </c>
      <c r="AJ20" s="11" t="str">
        <f>IF(AND(E20="liquid",'INPUT-Production'!F20&gt;'INPUT-Settings'!$C$32),'G03, tab 1'!$C$17,IF(AND(E20="liquid",'INPUT-Production'!F20&lt;'INPUT-Settings'!$C$32),'G03, tab 1'!$C$16,""))</f>
        <v/>
      </c>
      <c r="AK20" s="11" t="str">
        <f>IF($E20="liquid",VLOOKUP($AJ20,'G03, tab 1'!$C$16:$F$17,2,FALSE),"")</f>
        <v/>
      </c>
      <c r="AL20" s="11" t="str">
        <f>IF($E20="liquid",VLOOKUP($AJ20,'G03, tab 1'!$C$16:$F$17,3,FALSE),"")</f>
        <v/>
      </c>
      <c r="AM20" s="11" t="str">
        <f>IF($E20="liquid",VLOOKUP($AJ20,'G03, tab 1'!$C$16:$F$17,4,FALSE),"")</f>
        <v/>
      </c>
      <c r="AN20" s="11" t="str">
        <f t="shared" si="17"/>
        <v/>
      </c>
      <c r="AO20" s="11" t="str">
        <f t="shared" si="18"/>
        <v/>
      </c>
      <c r="AP20" s="11" t="str">
        <f t="shared" si="19"/>
        <v/>
      </c>
      <c r="AQ20" s="51" t="str">
        <f t="shared" si="20"/>
        <v/>
      </c>
      <c r="AR20" s="11" t="str">
        <f>IF(ISBLANK(VLOOKUP(D20,'INPUT-Substances'!A:G,7,FALSE)),"",VLOOKUP(D20,'INPUT-Substances'!A:G,7,FALSE))</f>
        <v/>
      </c>
      <c r="AS20" s="11" t="str">
        <f>IF(AR20="","",IF(AND(E20="solid",'INPUT-Production'!F20&gt;'Skin-MT Hand'!AR20),'G03, tab 1'!$C$19,IF(AND(E20="solid",'INPUT-Production'!F20&lt;'Skin-MT Hand'!AR20),'G03, tab 1'!$C$18,"")))</f>
        <v/>
      </c>
      <c r="AT20" s="11" t="e">
        <f>IF($E20="solid",VLOOKUP($AS20,'G03, tab 1'!$C$18:$F$19,2,FALSE),"")</f>
        <v>#N/A</v>
      </c>
      <c r="AU20" s="11" t="e">
        <f>IF($E20="solid",VLOOKUP($AS20,'G03, tab 1'!$C$18:$F$19,3,FALSE),"")</f>
        <v>#N/A</v>
      </c>
      <c r="AV20" s="11" t="e">
        <f>IF($E20="solid",VLOOKUP($AS20,'G03, tab 1'!$C$18:$F$19,4,FALSE),"")</f>
        <v>#N/A</v>
      </c>
      <c r="AW20" s="11" t="e">
        <f t="shared" si="21"/>
        <v>#N/A</v>
      </c>
      <c r="AX20" s="11" t="e">
        <f t="shared" si="22"/>
        <v>#N/A</v>
      </c>
      <c r="AY20" s="11" t="e">
        <f t="shared" si="23"/>
        <v>#N/A</v>
      </c>
      <c r="AZ20" s="51" t="e">
        <f t="shared" si="0"/>
        <v>#N/A</v>
      </c>
      <c r="BA20" s="11" t="str">
        <f>IF(E20="gas","",IF(ISBLANK('INPUT-Skin'!G20),'INPUT-Settings'!$C$33,'INPUT-Skin'!G20))</f>
        <v>Restricted workspace</v>
      </c>
      <c r="BB20" s="11">
        <f>IF($E20="gas","",VLOOKUP($BA20,'G03, tab 1'!$C$24:$F$25,2,FALSE))</f>
        <v>3</v>
      </c>
      <c r="BC20" s="11">
        <f>IF($E20="gas","",VLOOKUP($BA20,'G03, tab 1'!$C$24:$F$25,3,FALSE))</f>
        <v>3</v>
      </c>
      <c r="BD20" s="11">
        <f>IF($E20="gas","",VLOOKUP($BA20,'G03, tab 1'!$C$24:$F$25,4,FALSE))</f>
        <v>3</v>
      </c>
      <c r="BE20" s="11">
        <f t="shared" si="24"/>
        <v>1.5</v>
      </c>
      <c r="BF20" s="11">
        <f t="shared" si="25"/>
        <v>1.5</v>
      </c>
      <c r="BG20" s="11">
        <f t="shared" si="26"/>
        <v>0</v>
      </c>
      <c r="BH20" s="186">
        <f t="shared" si="27"/>
        <v>3</v>
      </c>
      <c r="BI20" s="11" t="str">
        <f>IF(E20="gas","",IF(ISBLANK('INPUT-Skin'!H20),'INPUT-Settings'!$C$34,'INPUT-Skin'!H20))</f>
        <v>at or below waistlevel</v>
      </c>
      <c r="BJ20" s="11">
        <f>IF($E20="gas","",VLOOKUP($BI20,'G03, tab 1'!$C$26:$F$27,3,FALSE))</f>
        <v>1</v>
      </c>
      <c r="BK20" s="11">
        <f>IF($E20="gas","",VLOOKUP($BI20,'G03, tab 1'!$C$26:$F$27,2,FALSE))</f>
        <v>1</v>
      </c>
      <c r="BL20" s="11">
        <f>IF($E20="gas","",VLOOKUP($BI20,'G03, tab 1'!$C$26:$F$27,4,FALSE))</f>
        <v>1</v>
      </c>
      <c r="BM20" s="11">
        <f t="shared" si="28"/>
        <v>0.5</v>
      </c>
      <c r="BN20" s="11">
        <f t="shared" si="29"/>
        <v>0.5</v>
      </c>
      <c r="BO20" s="11">
        <f t="shared" si="30"/>
        <v>0</v>
      </c>
      <c r="BP20" s="51">
        <f t="shared" si="1"/>
        <v>1</v>
      </c>
      <c r="BQ20" s="11" t="str">
        <f>IF(E20="gas","",IF(ISBLANK('INPUT-Skin'!I20),'INPUT-Settings'!$C$35,'INPUT-Skin'!I20))</f>
        <v>Normal</v>
      </c>
      <c r="BR20" s="11">
        <f>IF($E20="gas","",VLOOKUP($BQ20,'G03, tab 1'!$C$28:$F$30,2,FALSE))</f>
        <v>1</v>
      </c>
      <c r="BS20" s="11">
        <f>IF($E20="gas","",VLOOKUP($BQ20,'G03, tab 1'!$C$28:$F$30,3,FALSE))</f>
        <v>1</v>
      </c>
      <c r="BT20" s="11">
        <f>IF($E20="gas","",VLOOKUP($BQ20,'G03, tab 1'!$C$28:$F$30,4,FALSE))</f>
        <v>1</v>
      </c>
      <c r="BU20" s="11">
        <f t="shared" si="31"/>
        <v>0.5</v>
      </c>
      <c r="BV20" s="11">
        <f t="shared" si="32"/>
        <v>0.5</v>
      </c>
      <c r="BW20" s="11">
        <f t="shared" si="33"/>
        <v>0</v>
      </c>
      <c r="BX20" s="51">
        <f t="shared" si="2"/>
        <v>1</v>
      </c>
      <c r="BY20" s="55" t="e">
        <f t="shared" si="3"/>
        <v>#N/A</v>
      </c>
      <c r="BZ20" t="str">
        <f>IF(E20="gas","",IF(ISBLANK('INPUT-Skin'!J20),'INPUT-Settings'!$C$36,'INPUT-Skin'!J20))</f>
        <v>fully automated</v>
      </c>
      <c r="CA20">
        <f>IF($E20="gas","",VLOOKUP($BZ20,'G03, tab 1'!$C$32:$F$34,2,FALSE))</f>
        <v>0.1</v>
      </c>
      <c r="CB20">
        <f>IF($E20="gas","",VLOOKUP($BZ20,'G03, tab 1'!$C$32:$F$34,3,FALSE))</f>
        <v>0.1</v>
      </c>
      <c r="CC20">
        <f>IF($E20="gas","",VLOOKUP($BZ20,'G03, tab 1'!$C$32:$F$34,4,FALSE))</f>
        <v>0.1</v>
      </c>
      <c r="CD20">
        <f t="shared" si="34"/>
        <v>0.05</v>
      </c>
      <c r="CE20">
        <f t="shared" si="35"/>
        <v>0.05</v>
      </c>
      <c r="CF20">
        <f t="shared" si="36"/>
        <v>0</v>
      </c>
      <c r="CG20" s="52">
        <f t="shared" si="37"/>
        <v>0.1</v>
      </c>
      <c r="CH20" t="str">
        <f>IF(E20="gas","",IF(OR('Production-Scores'!AG20='M08, tab 4,5,6,7,8,9'!$D$4,'Production-Scores'!AG20='M08, tab 4,5,6,7,8,9'!$D$6,'M08, tab 4,5,6,7,8,9'!$E$12),'G03, tab 1'!$C$36,'G03, tab 1'!$C$35))</f>
        <v>Natural/general ventilation</v>
      </c>
      <c r="CI20">
        <f>IF($E20="gas","",VLOOKUP($CH20,'G03, tab 1'!$C$35:$F$36,2,FALSE))</f>
        <v>1</v>
      </c>
      <c r="CJ20">
        <f>IF($E20="gas","",VLOOKUP($CH20,'G03, tab 1'!$C$35:$F$36,3,FALSE))</f>
        <v>1</v>
      </c>
      <c r="CK20">
        <f>IF($E20="gas","",VLOOKUP($CH20,'G03, tab 1'!$C$35:$F$36,4,FALSE))</f>
        <v>1</v>
      </c>
      <c r="CL20">
        <f t="shared" si="38"/>
        <v>0.5</v>
      </c>
      <c r="CM20">
        <f t="shared" si="39"/>
        <v>0.5</v>
      </c>
      <c r="CN20">
        <f t="shared" si="40"/>
        <v>0</v>
      </c>
      <c r="CO20" s="52">
        <f t="shared" si="41"/>
        <v>1</v>
      </c>
      <c r="CP20" t="str">
        <f>IF(E20="gas","",IF(OR('Production-Scores'!AG20='M08, tab 4,5,6,7,8,9'!$D$4,'Production-Scores'!AG20='M08, tab 4,5,6,7,8,9'!$D$5,'Production-Scores'!AM20='M08, tab 4,5,6,7,8,9'!$L$18,'Production-Scores'!U20='M08, tab 4,5,6,7,8,9'!$I$31,'Production-Scores'!U20='M08, tab 4,5,6,7,8,9'!$I$32),'G03, tab 1'!$C$38,'G03, tab 1'!$C$37))</f>
        <v>No segregation</v>
      </c>
      <c r="CQ20">
        <f>IF($E20="gas","",VLOOKUP($CP20,'G03, tab 1'!$C$37:$F$38,2,FALSE))</f>
        <v>1</v>
      </c>
      <c r="CR20">
        <f>IF($E20="gas","",VLOOKUP($CP20,'G03, tab 1'!$C$37:$F$38,3,FALSE))</f>
        <v>1</v>
      </c>
      <c r="CS20">
        <f>IF($E20="gas","",VLOOKUP($CP20,'G03, tab 1'!$C$37:$F$38,4,FALSE))</f>
        <v>1</v>
      </c>
      <c r="CT20">
        <f t="shared" si="42"/>
        <v>0.5</v>
      </c>
      <c r="CU20">
        <f t="shared" si="43"/>
        <v>0.5</v>
      </c>
      <c r="CV20">
        <f t="shared" si="44"/>
        <v>0</v>
      </c>
      <c r="CW20" s="52">
        <f t="shared" si="45"/>
        <v>1</v>
      </c>
      <c r="CX20" t="str">
        <f>IF(E20="gas","",IF(OR('Production-Scores'!AG20='M08, tab 4,5,6,7,8,9'!$D$4,'Production-Scores'!AG20='M08, tab 4,5,6,7,8,9'!$D$5,'Production-Scores'!AM20='M08, tab 4,5,6,7,8,9'!$E$12),'G03, tab 1'!C57,'G03, tab 1'!$C$39))</f>
        <v>No containment</v>
      </c>
      <c r="CY20">
        <f>IF($E20="gas","",VLOOKUP($CX20,'G03, tab 1'!$C$39:$F$40,2,FALSE))</f>
        <v>1</v>
      </c>
      <c r="CZ20">
        <f>IF($E20="gas","",VLOOKUP($CX20,'G03, tab 1'!$C$39:$F$40,3,FALSE))</f>
        <v>1</v>
      </c>
      <c r="DA20">
        <f>IF($E20="gas","",VLOOKUP($CX20,'G03, tab 1'!$C$39:$F$40,4,FALSE))</f>
        <v>1</v>
      </c>
      <c r="DB20">
        <f t="shared" si="46"/>
        <v>0.5</v>
      </c>
      <c r="DC20">
        <f t="shared" si="47"/>
        <v>0.5</v>
      </c>
      <c r="DD20">
        <f t="shared" si="48"/>
        <v>0</v>
      </c>
      <c r="DE20" s="52">
        <f t="shared" si="49"/>
        <v>1</v>
      </c>
      <c r="DF20" s="52">
        <f t="shared" si="50"/>
        <v>0.1</v>
      </c>
      <c r="DG20" s="52" t="e">
        <f t="shared" si="51"/>
        <v>#N/A</v>
      </c>
    </row>
    <row r="21" spans="1:111" x14ac:dyDescent="0.3">
      <c r="A21" s="68">
        <f>'INPUT-Production'!A21</f>
        <v>2</v>
      </c>
      <c r="B21" s="69" t="str">
        <f>VLOOKUP(A21,'INPUT-Production'!A:B,2,FALSE)</f>
        <v>drying</v>
      </c>
      <c r="C21" s="69" t="str">
        <f>'INPUT-Production'!C21</f>
        <v>process</v>
      </c>
      <c r="D21" s="69" t="str">
        <f>'INPUT-Production'!D21</f>
        <v>olive leaves</v>
      </c>
      <c r="E21" s="11" t="str">
        <f>VLOOKUP(D21,'INPUT-Substances'!A:C,2,FALSE)</f>
        <v>solid</v>
      </c>
      <c r="F21" s="11" t="str">
        <f>IF(ISBLANK('INPUT-Skin'!E21),'INPUT-Settings'!$C$30,FALSE)</f>
        <v>Immersion</v>
      </c>
      <c r="G21" s="32">
        <f>IF(E21="liquid",VLOOKUP('Skin-MT Hand'!F21,'W03, tab 8'!$H$12:$K$17,2,FALSE),IF(E21="solid",VLOOKUP('Skin-MT Hand'!F21,'W03, tab 8'!$H$3:$K$8,2,FALSE),IF(E21="gas","")))</f>
        <v>0.5</v>
      </c>
      <c r="H21" s="11">
        <f>IF(E21="liquid",VLOOKUP('Skin-MT Hand'!F21,'W03, tab 8'!$H$12:$K$17,3,FALSE),IF(E21="solid",VLOOKUP('Skin-MT Hand'!F21,'W03, tab 8'!$H$3:$K$8,3,FALSE),IF(E21="gas","")))</f>
        <v>0.5</v>
      </c>
      <c r="I21" s="11">
        <f>IF(E21="liquid",VLOOKUP('Skin-MT Hand'!F21,'W03, tab 8'!$H$12:$K$17,4,FALSE),IF(E21="solid",VLOOKUP('Skin-MT Hand'!F21,'W03, tab 8'!$H$3:$K$8,4,FALSE),IF(E21="gas","")))</f>
        <v>0</v>
      </c>
      <c r="J21" s="22" t="str">
        <f>IF(E21="liquid",VLOOKUP(D21,'INPUT-Substances'!A:E,5,FALSE),"")</f>
        <v/>
      </c>
      <c r="K21" s="11" t="str">
        <f>IF($E21="liquid",VLOOKUP(J21,'G03, tab 1'!$C$3:$F$6,2,FALSE),"")</f>
        <v/>
      </c>
      <c r="L21" s="11" t="str">
        <f>IF($E21="liquid",VLOOKUP(J21,'G03, tab 1'!$C$3:$F$6,3,FALSE),"")</f>
        <v/>
      </c>
      <c r="M21" s="11" t="str">
        <f>IF($E21="liquid",VLOOKUP(J21,'G03, tab 1'!$C$3:$F$6,4,FALSE),"")</f>
        <v/>
      </c>
      <c r="N21" s="11" t="str">
        <f t="shared" si="4"/>
        <v/>
      </c>
      <c r="O21" s="11" t="str">
        <f t="shared" si="5"/>
        <v/>
      </c>
      <c r="P21" s="11" t="str">
        <f t="shared" si="6"/>
        <v/>
      </c>
      <c r="Q21" s="55" t="str">
        <f t="shared" si="7"/>
        <v/>
      </c>
      <c r="R21" s="22" t="str">
        <f>IF(E21="solid",VLOOKUP('Skin-MT Hand'!D21,'INPUT-Substances'!A:F,6,FALSE),"")</f>
        <v>Solid objects</v>
      </c>
      <c r="S21" s="11">
        <f>IF($R21="","",VLOOKUP($R21,'M08,G03'!$B$4:$G$9,4,FALSE))</f>
        <v>0.3</v>
      </c>
      <c r="T21" s="11">
        <f>IF($R21="","",VLOOKUP($R21,'M08,G03'!$B$4:$G$9,5,FALSE))</f>
        <v>0.3</v>
      </c>
      <c r="U21" s="11">
        <f>IF($R21="","",VLOOKUP($R21,'M08,G03'!$B$4:$G$9,6,FALSE))</f>
        <v>0.3</v>
      </c>
      <c r="V21" s="11">
        <f t="shared" si="8"/>
        <v>0.15</v>
      </c>
      <c r="W21" s="11">
        <f t="shared" si="9"/>
        <v>0.15</v>
      </c>
      <c r="X21" s="11">
        <f t="shared" si="10"/>
        <v>0</v>
      </c>
      <c r="Y21" s="51">
        <f t="shared" si="11"/>
        <v>0.3</v>
      </c>
      <c r="Z21" s="11">
        <f>IF(E21="solid",'INPUT-Skin'!F21,"")</f>
        <v>0</v>
      </c>
      <c r="AA21" s="11" t="str">
        <f>IF(AND(E21="solid",Z21=0),'INPUT-Settings'!$C$31,Z21)</f>
        <v>Like dry solids</v>
      </c>
      <c r="AB21" s="11">
        <f>IF($E21="solid",VLOOKUP($AA21,'G03, tab 1'!$C$13:$F$14,2,FALSE),"")</f>
        <v>1</v>
      </c>
      <c r="AC21" s="11">
        <f>IF($E21="solid",VLOOKUP($AA21,'G03, tab 1'!$C$13:$F$14,3,FALSE),"")</f>
        <v>1</v>
      </c>
      <c r="AD21" s="11">
        <f>IF($E21="solid",VLOOKUP($AA21,'G03, tab 1'!$C$13:$F$14,4,FALSE),"")</f>
        <v>1</v>
      </c>
      <c r="AE21" s="11">
        <f t="shared" si="12"/>
        <v>0.5</v>
      </c>
      <c r="AF21" s="11">
        <f t="shared" si="13"/>
        <v>0.5</v>
      </c>
      <c r="AG21" s="11">
        <f t="shared" si="14"/>
        <v>0</v>
      </c>
      <c r="AH21" s="51">
        <f t="shared" si="15"/>
        <v>1</v>
      </c>
      <c r="AI21" s="55">
        <f t="shared" si="16"/>
        <v>0.3</v>
      </c>
      <c r="AJ21" s="11" t="str">
        <f>IF(AND(E21="liquid",'INPUT-Production'!F21&gt;'INPUT-Settings'!$C$32),'G03, tab 1'!$C$17,IF(AND(E21="liquid",'INPUT-Production'!F21&lt;'INPUT-Settings'!$C$32),'G03, tab 1'!$C$16,""))</f>
        <v/>
      </c>
      <c r="AK21" s="11" t="str">
        <f>IF($E21="liquid",VLOOKUP($AJ21,'G03, tab 1'!$C$16:$F$17,2,FALSE),"")</f>
        <v/>
      </c>
      <c r="AL21" s="11" t="str">
        <f>IF($E21="liquid",VLOOKUP($AJ21,'G03, tab 1'!$C$16:$F$17,3,FALSE),"")</f>
        <v/>
      </c>
      <c r="AM21" s="11" t="str">
        <f>IF($E21="liquid",VLOOKUP($AJ21,'G03, tab 1'!$C$16:$F$17,4,FALSE),"")</f>
        <v/>
      </c>
      <c r="AN21" s="11" t="str">
        <f t="shared" si="17"/>
        <v/>
      </c>
      <c r="AO21" s="11" t="str">
        <f t="shared" si="18"/>
        <v/>
      </c>
      <c r="AP21" s="11" t="str">
        <f t="shared" si="19"/>
        <v/>
      </c>
      <c r="AQ21" s="51" t="str">
        <f t="shared" si="20"/>
        <v/>
      </c>
      <c r="AR21" s="11" t="str">
        <f>IF(ISBLANK(VLOOKUP(D21,'INPUT-Substances'!A:G,7,FALSE)),"",VLOOKUP(D21,'INPUT-Substances'!A:G,7,FALSE))</f>
        <v/>
      </c>
      <c r="AS21" s="11" t="str">
        <f>IF(AR21="","",IF(AND(E21="solid",'INPUT-Production'!F21&gt;'Skin-MT Hand'!AR21),'G03, tab 1'!$C$19,IF(AND(E21="solid",'INPUT-Production'!F21&lt;'Skin-MT Hand'!AR21),'G03, tab 1'!$C$18,"")))</f>
        <v/>
      </c>
      <c r="AT21" s="11" t="e">
        <f>IF($E21="solid",VLOOKUP($AS21,'G03, tab 1'!$C$18:$F$19,2,FALSE),"")</f>
        <v>#N/A</v>
      </c>
      <c r="AU21" s="11" t="e">
        <f>IF($E21="solid",VLOOKUP($AS21,'G03, tab 1'!$C$18:$F$19,3,FALSE),"")</f>
        <v>#N/A</v>
      </c>
      <c r="AV21" s="11" t="e">
        <f>IF($E21="solid",VLOOKUP($AS21,'G03, tab 1'!$C$18:$F$19,4,FALSE),"")</f>
        <v>#N/A</v>
      </c>
      <c r="AW21" s="11" t="e">
        <f t="shared" si="21"/>
        <v>#N/A</v>
      </c>
      <c r="AX21" s="11" t="e">
        <f t="shared" si="22"/>
        <v>#N/A</v>
      </c>
      <c r="AY21" s="11" t="e">
        <f t="shared" si="23"/>
        <v>#N/A</v>
      </c>
      <c r="AZ21" s="51" t="e">
        <f t="shared" si="0"/>
        <v>#N/A</v>
      </c>
      <c r="BA21" s="11" t="str">
        <f>IF(E21="gas","",IF(ISBLANK('INPUT-Skin'!G21),'INPUT-Settings'!$C$33,'INPUT-Skin'!G21))</f>
        <v>Restricted workspace</v>
      </c>
      <c r="BB21" s="11">
        <f>IF($E21="gas","",VLOOKUP($BA21,'G03, tab 1'!$C$24:$F$25,2,FALSE))</f>
        <v>3</v>
      </c>
      <c r="BC21" s="11">
        <f>IF($E21="gas","",VLOOKUP($BA21,'G03, tab 1'!$C$24:$F$25,3,FALSE))</f>
        <v>3</v>
      </c>
      <c r="BD21" s="11">
        <f>IF($E21="gas","",VLOOKUP($BA21,'G03, tab 1'!$C$24:$F$25,4,FALSE))</f>
        <v>3</v>
      </c>
      <c r="BE21" s="11">
        <f t="shared" si="24"/>
        <v>1.5</v>
      </c>
      <c r="BF21" s="11">
        <f t="shared" si="25"/>
        <v>1.5</v>
      </c>
      <c r="BG21" s="11">
        <f t="shared" si="26"/>
        <v>0</v>
      </c>
      <c r="BH21" s="186">
        <f t="shared" si="27"/>
        <v>3</v>
      </c>
      <c r="BI21" s="11" t="str">
        <f>IF(E21="gas","",IF(ISBLANK('INPUT-Skin'!H21),'INPUT-Settings'!$C$34,'INPUT-Skin'!H21))</f>
        <v>at or below waistlevel</v>
      </c>
      <c r="BJ21" s="11">
        <f>IF($E21="gas","",VLOOKUP($BI21,'G03, tab 1'!$C$26:$F$27,3,FALSE))</f>
        <v>1</v>
      </c>
      <c r="BK21" s="11">
        <f>IF($E21="gas","",VLOOKUP($BI21,'G03, tab 1'!$C$26:$F$27,2,FALSE))</f>
        <v>1</v>
      </c>
      <c r="BL21" s="11">
        <f>IF($E21="gas","",VLOOKUP($BI21,'G03, tab 1'!$C$26:$F$27,4,FALSE))</f>
        <v>1</v>
      </c>
      <c r="BM21" s="11">
        <f t="shared" si="28"/>
        <v>0.5</v>
      </c>
      <c r="BN21" s="11">
        <f t="shared" si="29"/>
        <v>0.5</v>
      </c>
      <c r="BO21" s="11">
        <f t="shared" si="30"/>
        <v>0</v>
      </c>
      <c r="BP21" s="51">
        <f t="shared" si="1"/>
        <v>1</v>
      </c>
      <c r="BQ21" s="11" t="str">
        <f>IF(E21="gas","",IF(ISBLANK('INPUT-Skin'!I21),'INPUT-Settings'!$C$35,'INPUT-Skin'!I21))</f>
        <v>Normal</v>
      </c>
      <c r="BR21" s="11">
        <f>IF($E21="gas","",VLOOKUP($BQ21,'G03, tab 1'!$C$28:$F$30,2,FALSE))</f>
        <v>1</v>
      </c>
      <c r="BS21" s="11">
        <f>IF($E21="gas","",VLOOKUP($BQ21,'G03, tab 1'!$C$28:$F$30,3,FALSE))</f>
        <v>1</v>
      </c>
      <c r="BT21" s="11">
        <f>IF($E21="gas","",VLOOKUP($BQ21,'G03, tab 1'!$C$28:$F$30,4,FALSE))</f>
        <v>1</v>
      </c>
      <c r="BU21" s="11">
        <f t="shared" si="31"/>
        <v>0.5</v>
      </c>
      <c r="BV21" s="11">
        <f t="shared" si="32"/>
        <v>0.5</v>
      </c>
      <c r="BW21" s="11">
        <f t="shared" si="33"/>
        <v>0</v>
      </c>
      <c r="BX21" s="51">
        <f t="shared" si="2"/>
        <v>1</v>
      </c>
      <c r="BY21" s="55" t="e">
        <f t="shared" si="3"/>
        <v>#N/A</v>
      </c>
      <c r="BZ21" t="str">
        <f>IF(E21="gas","",IF(ISBLANK('INPUT-Skin'!J21),'INPUT-Settings'!$C$36,'INPUT-Skin'!J21))</f>
        <v>fully automated</v>
      </c>
      <c r="CA21">
        <f>IF($E21="gas","",VLOOKUP($BZ21,'G03, tab 1'!$C$32:$F$34,2,FALSE))</f>
        <v>0.1</v>
      </c>
      <c r="CB21">
        <f>IF($E21="gas","",VLOOKUP($BZ21,'G03, tab 1'!$C$32:$F$34,3,FALSE))</f>
        <v>0.1</v>
      </c>
      <c r="CC21">
        <f>IF($E21="gas","",VLOOKUP($BZ21,'G03, tab 1'!$C$32:$F$34,4,FALSE))</f>
        <v>0.1</v>
      </c>
      <c r="CD21">
        <f t="shared" si="34"/>
        <v>0.05</v>
      </c>
      <c r="CE21">
        <f t="shared" si="35"/>
        <v>0.05</v>
      </c>
      <c r="CF21">
        <f t="shared" si="36"/>
        <v>0</v>
      </c>
      <c r="CG21" s="52">
        <f t="shared" si="37"/>
        <v>0.1</v>
      </c>
      <c r="CH21" t="str">
        <f>IF(E21="gas","",IF(OR('Production-Scores'!AG21='M08, tab 4,5,6,7,8,9'!$D$4,'Production-Scores'!AG21='M08, tab 4,5,6,7,8,9'!$D$6,'M08, tab 4,5,6,7,8,9'!$E$12),'G03, tab 1'!$C$36,'G03, tab 1'!$C$35))</f>
        <v>Natural/general ventilation</v>
      </c>
      <c r="CI21">
        <f>IF($E21="gas","",VLOOKUP($CH21,'G03, tab 1'!$C$35:$F$36,2,FALSE))</f>
        <v>1</v>
      </c>
      <c r="CJ21">
        <f>IF($E21="gas","",VLOOKUP($CH21,'G03, tab 1'!$C$35:$F$36,3,FALSE))</f>
        <v>1</v>
      </c>
      <c r="CK21">
        <f>IF($E21="gas","",VLOOKUP($CH21,'G03, tab 1'!$C$35:$F$36,4,FALSE))</f>
        <v>1</v>
      </c>
      <c r="CL21">
        <f t="shared" si="38"/>
        <v>0.5</v>
      </c>
      <c r="CM21">
        <f t="shared" si="39"/>
        <v>0.5</v>
      </c>
      <c r="CN21">
        <f t="shared" si="40"/>
        <v>0</v>
      </c>
      <c r="CO21" s="52">
        <f t="shared" si="41"/>
        <v>1</v>
      </c>
      <c r="CP21" t="str">
        <f>IF(E21="gas","",IF(OR('Production-Scores'!AG21='M08, tab 4,5,6,7,8,9'!$D$4,'Production-Scores'!AG21='M08, tab 4,5,6,7,8,9'!$D$5,'Production-Scores'!AM21='M08, tab 4,5,6,7,8,9'!$L$18,'Production-Scores'!U21='M08, tab 4,5,6,7,8,9'!$I$31,'Production-Scores'!U21='M08, tab 4,5,6,7,8,9'!$I$32),'G03, tab 1'!$C$38,'G03, tab 1'!$C$37))</f>
        <v>No segregation</v>
      </c>
      <c r="CQ21">
        <f>IF($E21="gas","",VLOOKUP($CP21,'G03, tab 1'!$C$37:$F$38,2,FALSE))</f>
        <v>1</v>
      </c>
      <c r="CR21">
        <f>IF($E21="gas","",VLOOKUP($CP21,'G03, tab 1'!$C$37:$F$38,3,FALSE))</f>
        <v>1</v>
      </c>
      <c r="CS21">
        <f>IF($E21="gas","",VLOOKUP($CP21,'G03, tab 1'!$C$37:$F$38,4,FALSE))</f>
        <v>1</v>
      </c>
      <c r="CT21">
        <f t="shared" si="42"/>
        <v>0.5</v>
      </c>
      <c r="CU21">
        <f t="shared" si="43"/>
        <v>0.5</v>
      </c>
      <c r="CV21">
        <f t="shared" si="44"/>
        <v>0</v>
      </c>
      <c r="CW21" s="52">
        <f t="shared" si="45"/>
        <v>1</v>
      </c>
      <c r="CX21" t="str">
        <f>IF(E21="gas","",IF(OR('Production-Scores'!AG21='M08, tab 4,5,6,7,8,9'!$D$4,'Production-Scores'!AG21='M08, tab 4,5,6,7,8,9'!$D$5,'Production-Scores'!AM21='M08, tab 4,5,6,7,8,9'!$E$12),'G03, tab 1'!C58,'G03, tab 1'!$C$39))</f>
        <v>No containment</v>
      </c>
      <c r="CY21">
        <f>IF($E21="gas","",VLOOKUP($CX21,'G03, tab 1'!$C$39:$F$40,2,FALSE))</f>
        <v>1</v>
      </c>
      <c r="CZ21">
        <f>IF($E21="gas","",VLOOKUP($CX21,'G03, tab 1'!$C$39:$F$40,3,FALSE))</f>
        <v>1</v>
      </c>
      <c r="DA21">
        <f>IF($E21="gas","",VLOOKUP($CX21,'G03, tab 1'!$C$39:$F$40,4,FALSE))</f>
        <v>1</v>
      </c>
      <c r="DB21">
        <f t="shared" si="46"/>
        <v>0.5</v>
      </c>
      <c r="DC21">
        <f t="shared" si="47"/>
        <v>0.5</v>
      </c>
      <c r="DD21">
        <f t="shared" si="48"/>
        <v>0</v>
      </c>
      <c r="DE21" s="52">
        <f t="shared" si="49"/>
        <v>1</v>
      </c>
      <c r="DF21" s="52">
        <f t="shared" si="50"/>
        <v>0.1</v>
      </c>
      <c r="DG21" s="52" t="e">
        <f t="shared" si="51"/>
        <v>#N/A</v>
      </c>
    </row>
    <row r="22" spans="1:111" x14ac:dyDescent="0.3">
      <c r="A22" s="68">
        <f>'INPUT-Production'!A22</f>
        <v>2</v>
      </c>
      <c r="B22" s="69" t="str">
        <f>VLOOKUP(A22,'INPUT-Production'!A:B,2,FALSE)</f>
        <v>drying</v>
      </c>
      <c r="C22" s="69" t="str">
        <f>'INPUT-Production'!C22</f>
        <v>output</v>
      </c>
      <c r="D22" s="69" t="str">
        <f>'INPUT-Production'!D22</f>
        <v>olive leaves, dried</v>
      </c>
      <c r="E22" s="11" t="str">
        <f>VLOOKUP(D22,'INPUT-Substances'!A:C,2,FALSE)</f>
        <v>solid</v>
      </c>
      <c r="F22" s="11" t="str">
        <f>IF(ISBLANK('INPUT-Skin'!E22),'INPUT-Settings'!$C$30,FALSE)</f>
        <v>Immersion</v>
      </c>
      <c r="G22" s="32">
        <f>IF(E22="liquid",VLOOKUP('Skin-MT Hand'!F22,'W03, tab 8'!$H$12:$K$17,2,FALSE),IF(E22="solid",VLOOKUP('Skin-MT Hand'!F22,'W03, tab 8'!$H$3:$K$8,2,FALSE),IF(E22="gas","")))</f>
        <v>0.5</v>
      </c>
      <c r="H22" s="11">
        <f>IF(E22="liquid",VLOOKUP('Skin-MT Hand'!F22,'W03, tab 8'!$H$12:$K$17,3,FALSE),IF(E22="solid",VLOOKUP('Skin-MT Hand'!F22,'W03, tab 8'!$H$3:$K$8,3,FALSE),IF(E22="gas","")))</f>
        <v>0.5</v>
      </c>
      <c r="I22" s="11">
        <f>IF(E22="liquid",VLOOKUP('Skin-MT Hand'!F22,'W03, tab 8'!$H$12:$K$17,4,FALSE),IF(E22="solid",VLOOKUP('Skin-MT Hand'!F22,'W03, tab 8'!$H$3:$K$8,4,FALSE),IF(E22="gas","")))</f>
        <v>0</v>
      </c>
      <c r="J22" s="22" t="str">
        <f>IF(E22="liquid",VLOOKUP(D22,'INPUT-Substances'!A:E,5,FALSE),"")</f>
        <v/>
      </c>
      <c r="K22" s="11" t="str">
        <f>IF($E22="liquid",VLOOKUP(J22,'G03, tab 1'!$C$3:$F$6,2,FALSE),"")</f>
        <v/>
      </c>
      <c r="L22" s="11" t="str">
        <f>IF($E22="liquid",VLOOKUP(J22,'G03, tab 1'!$C$3:$F$6,3,FALSE),"")</f>
        <v/>
      </c>
      <c r="M22" s="11" t="str">
        <f>IF($E22="liquid",VLOOKUP(J22,'G03, tab 1'!$C$3:$F$6,4,FALSE),"")</f>
        <v/>
      </c>
      <c r="N22" s="11" t="str">
        <f t="shared" si="4"/>
        <v/>
      </c>
      <c r="O22" s="11" t="str">
        <f t="shared" si="5"/>
        <v/>
      </c>
      <c r="P22" s="11" t="str">
        <f t="shared" si="6"/>
        <v/>
      </c>
      <c r="Q22" s="55" t="str">
        <f t="shared" si="7"/>
        <v/>
      </c>
      <c r="R22" s="22" t="str">
        <f>IF(E22="solid",VLOOKUP('Skin-MT Hand'!D22,'INPUT-Substances'!A:F,6,FALSE),"")</f>
        <v>Granules or flakes</v>
      </c>
      <c r="S22" s="11">
        <f>IF($R22="","",VLOOKUP($R22,'M08,G03'!$B$4:$G$9,4,FALSE))</f>
        <v>1</v>
      </c>
      <c r="T22" s="11">
        <f>IF($R22="","",VLOOKUP($R22,'M08,G03'!$B$4:$G$9,5,FALSE))</f>
        <v>1</v>
      </c>
      <c r="U22" s="11">
        <f>IF($R22="","",VLOOKUP($R22,'M08,G03'!$B$4:$G$9,6,FALSE))</f>
        <v>1</v>
      </c>
      <c r="V22" s="11">
        <f t="shared" si="8"/>
        <v>0.5</v>
      </c>
      <c r="W22" s="11">
        <f t="shared" si="9"/>
        <v>0.5</v>
      </c>
      <c r="X22" s="11">
        <f t="shared" si="10"/>
        <v>0</v>
      </c>
      <c r="Y22" s="51">
        <f t="shared" si="11"/>
        <v>1</v>
      </c>
      <c r="Z22" s="11">
        <f>IF(E22="solid",'INPUT-Skin'!F22,"")</f>
        <v>0</v>
      </c>
      <c r="AA22" s="11" t="str">
        <f>IF(AND(E22="solid",Z22=0),'INPUT-Settings'!$C$31,Z22)</f>
        <v>Like dry solids</v>
      </c>
      <c r="AB22" s="11">
        <f>IF($E22="solid",VLOOKUP($AA22,'G03, tab 1'!$C$13:$F$14,2,FALSE),"")</f>
        <v>1</v>
      </c>
      <c r="AC22" s="11">
        <f>IF($E22="solid",VLOOKUP($AA22,'G03, tab 1'!$C$13:$F$14,3,FALSE),"")</f>
        <v>1</v>
      </c>
      <c r="AD22" s="11">
        <f>IF($E22="solid",VLOOKUP($AA22,'G03, tab 1'!$C$13:$F$14,4,FALSE),"")</f>
        <v>1</v>
      </c>
      <c r="AE22" s="11">
        <f t="shared" si="12"/>
        <v>0.5</v>
      </c>
      <c r="AF22" s="11">
        <f t="shared" si="13"/>
        <v>0.5</v>
      </c>
      <c r="AG22" s="11">
        <f t="shared" si="14"/>
        <v>0</v>
      </c>
      <c r="AH22" s="51">
        <f t="shared" si="15"/>
        <v>1</v>
      </c>
      <c r="AI22" s="55">
        <f t="shared" si="16"/>
        <v>1</v>
      </c>
      <c r="AJ22" s="11" t="str">
        <f>IF(AND(E22="liquid",'INPUT-Production'!F22&gt;'INPUT-Settings'!$C$32),'G03, tab 1'!$C$17,IF(AND(E22="liquid",'INPUT-Production'!F22&lt;'INPUT-Settings'!$C$32),'G03, tab 1'!$C$16,""))</f>
        <v/>
      </c>
      <c r="AK22" s="11" t="str">
        <f>IF($E22="liquid",VLOOKUP($AJ22,'G03, tab 1'!$C$16:$F$17,2,FALSE),"")</f>
        <v/>
      </c>
      <c r="AL22" s="11" t="str">
        <f>IF($E22="liquid",VLOOKUP($AJ22,'G03, tab 1'!$C$16:$F$17,3,FALSE),"")</f>
        <v/>
      </c>
      <c r="AM22" s="11" t="str">
        <f>IF($E22="liquid",VLOOKUP($AJ22,'G03, tab 1'!$C$16:$F$17,4,FALSE),"")</f>
        <v/>
      </c>
      <c r="AN22" s="11" t="str">
        <f t="shared" si="17"/>
        <v/>
      </c>
      <c r="AO22" s="11" t="str">
        <f t="shared" si="18"/>
        <v/>
      </c>
      <c r="AP22" s="11" t="str">
        <f t="shared" si="19"/>
        <v/>
      </c>
      <c r="AQ22" s="51" t="str">
        <f t="shared" si="20"/>
        <v/>
      </c>
      <c r="AR22" s="11" t="str">
        <f>IF(ISBLANK(VLOOKUP(D22,'INPUT-Substances'!A:G,7,FALSE)),"",VLOOKUP(D22,'INPUT-Substances'!A:G,7,FALSE))</f>
        <v/>
      </c>
      <c r="AS22" s="11" t="str">
        <f>IF(AR22="","",IF(AND(E22="solid",'INPUT-Production'!F22&gt;'Skin-MT Hand'!AR22),'G03, tab 1'!$C$19,IF(AND(E22="solid",'INPUT-Production'!F22&lt;'Skin-MT Hand'!AR22),'G03, tab 1'!$C$18,"")))</f>
        <v/>
      </c>
      <c r="AT22" s="11" t="e">
        <f>IF($E22="solid",VLOOKUP($AS22,'G03, tab 1'!$C$18:$F$19,2,FALSE),"")</f>
        <v>#N/A</v>
      </c>
      <c r="AU22" s="11" t="e">
        <f>IF($E22="solid",VLOOKUP($AS22,'G03, tab 1'!$C$18:$F$19,3,FALSE),"")</f>
        <v>#N/A</v>
      </c>
      <c r="AV22" s="11" t="e">
        <f>IF($E22="solid",VLOOKUP($AS22,'G03, tab 1'!$C$18:$F$19,4,FALSE),"")</f>
        <v>#N/A</v>
      </c>
      <c r="AW22" s="11" t="e">
        <f t="shared" si="21"/>
        <v>#N/A</v>
      </c>
      <c r="AX22" s="11" t="e">
        <f t="shared" si="22"/>
        <v>#N/A</v>
      </c>
      <c r="AY22" s="11" t="e">
        <f t="shared" si="23"/>
        <v>#N/A</v>
      </c>
      <c r="AZ22" s="51" t="e">
        <f t="shared" si="0"/>
        <v>#N/A</v>
      </c>
      <c r="BA22" s="11" t="str">
        <f>IF(E22="gas","",IF(ISBLANK('INPUT-Skin'!G22),'INPUT-Settings'!$C$33,'INPUT-Skin'!G22))</f>
        <v>Restricted workspace</v>
      </c>
      <c r="BB22" s="11">
        <f>IF($E22="gas","",VLOOKUP($BA22,'G03, tab 1'!$C$24:$F$25,2,FALSE))</f>
        <v>3</v>
      </c>
      <c r="BC22" s="11">
        <f>IF($E22="gas","",VLOOKUP($BA22,'G03, tab 1'!$C$24:$F$25,3,FALSE))</f>
        <v>3</v>
      </c>
      <c r="BD22" s="11">
        <f>IF($E22="gas","",VLOOKUP($BA22,'G03, tab 1'!$C$24:$F$25,4,FALSE))</f>
        <v>3</v>
      </c>
      <c r="BE22" s="11">
        <f t="shared" si="24"/>
        <v>1.5</v>
      </c>
      <c r="BF22" s="11">
        <f t="shared" si="25"/>
        <v>1.5</v>
      </c>
      <c r="BG22" s="11">
        <f t="shared" si="26"/>
        <v>0</v>
      </c>
      <c r="BH22" s="186">
        <f t="shared" si="27"/>
        <v>3</v>
      </c>
      <c r="BI22" s="11" t="str">
        <f>IF(E22="gas","",IF(ISBLANK('INPUT-Skin'!H22),'INPUT-Settings'!$C$34,'INPUT-Skin'!H22))</f>
        <v>at or below waistlevel</v>
      </c>
      <c r="BJ22" s="11">
        <f>IF($E22="gas","",VLOOKUP($BI22,'G03, tab 1'!$C$26:$F$27,3,FALSE))</f>
        <v>1</v>
      </c>
      <c r="BK22" s="11">
        <f>IF($E22="gas","",VLOOKUP($BI22,'G03, tab 1'!$C$26:$F$27,2,FALSE))</f>
        <v>1</v>
      </c>
      <c r="BL22" s="11">
        <f>IF($E22="gas","",VLOOKUP($BI22,'G03, tab 1'!$C$26:$F$27,4,FALSE))</f>
        <v>1</v>
      </c>
      <c r="BM22" s="11">
        <f t="shared" si="28"/>
        <v>0.5</v>
      </c>
      <c r="BN22" s="11">
        <f t="shared" si="29"/>
        <v>0.5</v>
      </c>
      <c r="BO22" s="11">
        <f t="shared" si="30"/>
        <v>0</v>
      </c>
      <c r="BP22" s="51">
        <f t="shared" si="1"/>
        <v>1</v>
      </c>
      <c r="BQ22" s="11" t="str">
        <f>IF(E22="gas","",IF(ISBLANK('INPUT-Skin'!I22),'INPUT-Settings'!$C$35,'INPUT-Skin'!I22))</f>
        <v>Normal</v>
      </c>
      <c r="BR22" s="11">
        <f>IF($E22="gas","",VLOOKUP($BQ22,'G03, tab 1'!$C$28:$F$30,2,FALSE))</f>
        <v>1</v>
      </c>
      <c r="BS22" s="11">
        <f>IF($E22="gas","",VLOOKUP($BQ22,'G03, tab 1'!$C$28:$F$30,3,FALSE))</f>
        <v>1</v>
      </c>
      <c r="BT22" s="11">
        <f>IF($E22="gas","",VLOOKUP($BQ22,'G03, tab 1'!$C$28:$F$30,4,FALSE))</f>
        <v>1</v>
      </c>
      <c r="BU22" s="11">
        <f t="shared" si="31"/>
        <v>0.5</v>
      </c>
      <c r="BV22" s="11">
        <f t="shared" si="32"/>
        <v>0.5</v>
      </c>
      <c r="BW22" s="11">
        <f t="shared" si="33"/>
        <v>0</v>
      </c>
      <c r="BX22" s="51">
        <f t="shared" si="2"/>
        <v>1</v>
      </c>
      <c r="BY22" s="55" t="e">
        <f t="shared" si="3"/>
        <v>#N/A</v>
      </c>
      <c r="BZ22" t="str">
        <f>IF(E22="gas","",IF(ISBLANK('INPUT-Skin'!J22),'INPUT-Settings'!$C$36,'INPUT-Skin'!J22))</f>
        <v>fully automated</v>
      </c>
      <c r="CA22">
        <f>IF($E22="gas","",VLOOKUP($BZ22,'G03, tab 1'!$C$32:$F$34,2,FALSE))</f>
        <v>0.1</v>
      </c>
      <c r="CB22">
        <f>IF($E22="gas","",VLOOKUP($BZ22,'G03, tab 1'!$C$32:$F$34,3,FALSE))</f>
        <v>0.1</v>
      </c>
      <c r="CC22">
        <f>IF($E22="gas","",VLOOKUP($BZ22,'G03, tab 1'!$C$32:$F$34,4,FALSE))</f>
        <v>0.1</v>
      </c>
      <c r="CD22">
        <f t="shared" si="34"/>
        <v>0.05</v>
      </c>
      <c r="CE22">
        <f t="shared" si="35"/>
        <v>0.05</v>
      </c>
      <c r="CF22">
        <f t="shared" si="36"/>
        <v>0</v>
      </c>
      <c r="CG22" s="52">
        <f t="shared" si="37"/>
        <v>0.1</v>
      </c>
      <c r="CH22" t="str">
        <f>IF(E22="gas","",IF(OR('Production-Scores'!AG22='M08, tab 4,5,6,7,8,9'!$D$4,'Production-Scores'!AG22='M08, tab 4,5,6,7,8,9'!$D$6,'M08, tab 4,5,6,7,8,9'!$E$12),'G03, tab 1'!$C$36,'G03, tab 1'!$C$35))</f>
        <v>Natural/general ventilation</v>
      </c>
      <c r="CI22">
        <f>IF($E22="gas","",VLOOKUP($CH22,'G03, tab 1'!$C$35:$F$36,2,FALSE))</f>
        <v>1</v>
      </c>
      <c r="CJ22">
        <f>IF($E22="gas","",VLOOKUP($CH22,'G03, tab 1'!$C$35:$F$36,3,FALSE))</f>
        <v>1</v>
      </c>
      <c r="CK22">
        <f>IF($E22="gas","",VLOOKUP($CH22,'G03, tab 1'!$C$35:$F$36,4,FALSE))</f>
        <v>1</v>
      </c>
      <c r="CL22">
        <f t="shared" si="38"/>
        <v>0.5</v>
      </c>
      <c r="CM22">
        <f t="shared" si="39"/>
        <v>0.5</v>
      </c>
      <c r="CN22">
        <f t="shared" si="40"/>
        <v>0</v>
      </c>
      <c r="CO22" s="52">
        <f t="shared" si="41"/>
        <v>1</v>
      </c>
      <c r="CP22" t="str">
        <f>IF(E22="gas","",IF(OR('Production-Scores'!AG22='M08, tab 4,5,6,7,8,9'!$D$4,'Production-Scores'!AG22='M08, tab 4,5,6,7,8,9'!$D$5,'Production-Scores'!AM22='M08, tab 4,5,6,7,8,9'!$L$18,'Production-Scores'!U22='M08, tab 4,5,6,7,8,9'!$I$31,'Production-Scores'!U22='M08, tab 4,5,6,7,8,9'!$I$32),'G03, tab 1'!$C$38,'G03, tab 1'!$C$37))</f>
        <v>No segregation</v>
      </c>
      <c r="CQ22">
        <f>IF($E22="gas","",VLOOKUP($CP22,'G03, tab 1'!$C$37:$F$38,2,FALSE))</f>
        <v>1</v>
      </c>
      <c r="CR22">
        <f>IF($E22="gas","",VLOOKUP($CP22,'G03, tab 1'!$C$37:$F$38,3,FALSE))</f>
        <v>1</v>
      </c>
      <c r="CS22">
        <f>IF($E22="gas","",VLOOKUP($CP22,'G03, tab 1'!$C$37:$F$38,4,FALSE))</f>
        <v>1</v>
      </c>
      <c r="CT22">
        <f t="shared" si="42"/>
        <v>0.5</v>
      </c>
      <c r="CU22">
        <f t="shared" si="43"/>
        <v>0.5</v>
      </c>
      <c r="CV22">
        <f t="shared" si="44"/>
        <v>0</v>
      </c>
      <c r="CW22" s="52">
        <f t="shared" si="45"/>
        <v>1</v>
      </c>
      <c r="CX22" t="str">
        <f>IF(E22="gas","",IF(OR('Production-Scores'!AG22='M08, tab 4,5,6,7,8,9'!$D$4,'Production-Scores'!AG22='M08, tab 4,5,6,7,8,9'!$D$5,'Production-Scores'!AM22='M08, tab 4,5,6,7,8,9'!$E$12),'G03, tab 1'!C59,'G03, tab 1'!$C$39))</f>
        <v>No containment</v>
      </c>
      <c r="CY22">
        <f>IF($E22="gas","",VLOOKUP($CX22,'G03, tab 1'!$C$39:$F$40,2,FALSE))</f>
        <v>1</v>
      </c>
      <c r="CZ22">
        <f>IF($E22="gas","",VLOOKUP($CX22,'G03, tab 1'!$C$39:$F$40,3,FALSE))</f>
        <v>1</v>
      </c>
      <c r="DA22">
        <f>IF($E22="gas","",VLOOKUP($CX22,'G03, tab 1'!$C$39:$F$40,4,FALSE))</f>
        <v>1</v>
      </c>
      <c r="DB22">
        <f t="shared" si="46"/>
        <v>0.5</v>
      </c>
      <c r="DC22">
        <f t="shared" si="47"/>
        <v>0.5</v>
      </c>
      <c r="DD22">
        <f t="shared" si="48"/>
        <v>0</v>
      </c>
      <c r="DE22" s="52">
        <f t="shared" si="49"/>
        <v>1</v>
      </c>
      <c r="DF22" s="52">
        <f t="shared" si="50"/>
        <v>0.1</v>
      </c>
      <c r="DG22" s="52" t="e">
        <f t="shared" si="51"/>
        <v>#N/A</v>
      </c>
    </row>
    <row r="23" spans="1:111" x14ac:dyDescent="0.3">
      <c r="A23" s="68">
        <f>'INPUT-Production'!A23</f>
        <v>2</v>
      </c>
      <c r="B23" s="69" t="str">
        <f>VLOOKUP(A23,'INPUT-Production'!A:B,2,FALSE)</f>
        <v>drying</v>
      </c>
      <c r="C23" s="69" t="str">
        <f>'INPUT-Production'!C23</f>
        <v>output</v>
      </c>
      <c r="D23" s="69" t="str">
        <f>'INPUT-Production'!D23</f>
        <v xml:space="preserve">water </v>
      </c>
      <c r="E23" s="11" t="str">
        <f>VLOOKUP(D23,'INPUT-Substances'!A:C,2,FALSE)</f>
        <v>liquid</v>
      </c>
      <c r="F23" s="11" t="str">
        <f>IF(ISBLANK('INPUT-Skin'!E23),'INPUT-Settings'!$C$30,FALSE)</f>
        <v>Immersion</v>
      </c>
      <c r="G23" s="32">
        <f>IF(E23="liquid",VLOOKUP('Skin-MT Hand'!F23,'W03, tab 8'!$H$12:$K$17,2,FALSE),IF(E23="solid",VLOOKUP('Skin-MT Hand'!F23,'W03, tab 8'!$H$3:$K$8,2,FALSE),IF(E23="gas","")))</f>
        <v>0.5</v>
      </c>
      <c r="H23" s="11">
        <f>IF(E23="liquid",VLOOKUP('Skin-MT Hand'!F23,'W03, tab 8'!$H$12:$K$17,3,FALSE),IF(E23="solid",VLOOKUP('Skin-MT Hand'!F23,'W03, tab 8'!$H$3:$K$8,3,FALSE),IF(E23="gas","")))</f>
        <v>0.5</v>
      </c>
      <c r="I23" s="11">
        <f>IF(E23="liquid",VLOOKUP('Skin-MT Hand'!F23,'W03, tab 8'!$H$12:$K$17,4,FALSE),IF(E23="solid",VLOOKUP('Skin-MT Hand'!F23,'W03, tab 8'!$H$3:$K$8,4,FALSE),IF(E23="gas","")))</f>
        <v>0</v>
      </c>
      <c r="J23" s="22" t="str">
        <f>IF(E23="liquid",VLOOKUP(D23,'INPUT-Substances'!A:E,5,FALSE),"")</f>
        <v>like water</v>
      </c>
      <c r="K23" s="11">
        <f>IF($E23="liquid",VLOOKUP(J23,'G03, tab 1'!$C$3:$F$6,2,FALSE),"")</f>
        <v>1</v>
      </c>
      <c r="L23" s="11">
        <f>IF($E23="liquid",VLOOKUP(J23,'G03, tab 1'!$C$3:$F$6,3,FALSE),"")</f>
        <v>1</v>
      </c>
      <c r="M23" s="11">
        <f>IF($E23="liquid",VLOOKUP(J23,'G03, tab 1'!$C$3:$F$6,4,FALSE),"")</f>
        <v>1</v>
      </c>
      <c r="N23" s="11">
        <f t="shared" si="4"/>
        <v>0.5</v>
      </c>
      <c r="O23" s="11">
        <f t="shared" si="5"/>
        <v>0.5</v>
      </c>
      <c r="P23" s="11">
        <f t="shared" si="6"/>
        <v>0</v>
      </c>
      <c r="Q23" s="55">
        <f t="shared" si="7"/>
        <v>1</v>
      </c>
      <c r="R23" s="22" t="str">
        <f>IF(E23="solid",VLOOKUP('Skin-MT Hand'!D23,'INPUT-Substances'!A:F,6,FALSE),"")</f>
        <v/>
      </c>
      <c r="S23" s="11" t="str">
        <f>IF($R23="","",VLOOKUP($R23,'M08,G03'!$B$4:$G$9,4,FALSE))</f>
        <v/>
      </c>
      <c r="T23" s="11" t="str">
        <f>IF($R23="","",VLOOKUP($R23,'M08,G03'!$B$4:$G$9,5,FALSE))</f>
        <v/>
      </c>
      <c r="U23" s="11" t="str">
        <f>IF($R23="","",VLOOKUP($R23,'M08,G03'!$B$4:$G$9,6,FALSE))</f>
        <v/>
      </c>
      <c r="V23" s="11" t="str">
        <f t="shared" si="8"/>
        <v/>
      </c>
      <c r="W23" s="11" t="str">
        <f t="shared" si="9"/>
        <v/>
      </c>
      <c r="X23" s="11" t="str">
        <f t="shared" si="10"/>
        <v/>
      </c>
      <c r="Y23" s="51" t="str">
        <f t="shared" si="11"/>
        <v/>
      </c>
      <c r="Z23" s="11" t="str">
        <f>IF(E23="solid",'INPUT-Skin'!F23,"")</f>
        <v/>
      </c>
      <c r="AA23" s="11" t="str">
        <f>IF(AND(E23="solid",Z23=0),'INPUT-Settings'!$C$31,Z23)</f>
        <v/>
      </c>
      <c r="AB23" s="11" t="str">
        <f>IF($E23="solid",VLOOKUP($AA23,'G03, tab 1'!$C$13:$F$14,2,FALSE),"")</f>
        <v/>
      </c>
      <c r="AC23" s="11" t="str">
        <f>IF($E23="solid",VLOOKUP($AA23,'G03, tab 1'!$C$13:$F$14,3,FALSE),"")</f>
        <v/>
      </c>
      <c r="AD23" s="11" t="str">
        <f>IF($E23="solid",VLOOKUP($AA23,'G03, tab 1'!$C$13:$F$14,4,FALSE),"")</f>
        <v/>
      </c>
      <c r="AE23" s="11" t="str">
        <f t="shared" si="12"/>
        <v/>
      </c>
      <c r="AF23" s="11" t="str">
        <f t="shared" si="13"/>
        <v/>
      </c>
      <c r="AG23" s="11" t="str">
        <f t="shared" si="14"/>
        <v/>
      </c>
      <c r="AH23" s="51" t="str">
        <f t="shared" si="15"/>
        <v/>
      </c>
      <c r="AI23" s="55">
        <f t="shared" si="16"/>
        <v>1</v>
      </c>
      <c r="AJ23" s="11" t="str">
        <f>IF(AND(E23="liquid",'INPUT-Production'!F23&gt;'INPUT-Settings'!$C$32),'G03, tab 1'!$C$17,IF(AND(E23="liquid",'INPUT-Production'!F23&lt;'INPUT-Settings'!$C$32),'G03, tab 1'!$C$16,""))</f>
        <v>normal and elevated temperature</v>
      </c>
      <c r="AK23" s="11">
        <f>IF($E23="liquid",VLOOKUP($AJ23,'G03, tab 1'!$C$16:$F$17,2,FALSE),"")</f>
        <v>1</v>
      </c>
      <c r="AL23" s="11">
        <f>IF($E23="liquid",VLOOKUP($AJ23,'G03, tab 1'!$C$16:$F$17,3,FALSE),"")</f>
        <v>1</v>
      </c>
      <c r="AM23" s="11">
        <f>IF($E23="liquid",VLOOKUP($AJ23,'G03, tab 1'!$C$16:$F$17,4,FALSE),"")</f>
        <v>1</v>
      </c>
      <c r="AN23" s="11">
        <f t="shared" si="17"/>
        <v>0.5</v>
      </c>
      <c r="AO23" s="11">
        <f t="shared" si="18"/>
        <v>0.5</v>
      </c>
      <c r="AP23" s="11">
        <f t="shared" si="19"/>
        <v>0</v>
      </c>
      <c r="AQ23" s="51">
        <f t="shared" si="20"/>
        <v>1</v>
      </c>
      <c r="AR23" s="11" t="str">
        <f>IF(ISBLANK(VLOOKUP(D23,'INPUT-Substances'!A:G,7,FALSE)),"",VLOOKUP(D23,'INPUT-Substances'!A:G,7,FALSE))</f>
        <v/>
      </c>
      <c r="AS23" s="11" t="str">
        <f>IF(AR23="","",IF(AND(E23="solid",'INPUT-Production'!F23&gt;'Skin-MT Hand'!AR23),'G03, tab 1'!$C$19,IF(AND(E23="solid",'INPUT-Production'!F23&lt;'Skin-MT Hand'!AR23),'G03, tab 1'!$C$18,"")))</f>
        <v/>
      </c>
      <c r="AT23" s="11" t="str">
        <f>IF($E23="solid",VLOOKUP($AS23,'G03, tab 1'!$C$18:$F$19,2,FALSE),"")</f>
        <v/>
      </c>
      <c r="AU23" s="11" t="str">
        <f>IF($E23="solid",VLOOKUP($AS23,'G03, tab 1'!$C$18:$F$19,3,FALSE),"")</f>
        <v/>
      </c>
      <c r="AV23" s="11" t="str">
        <f>IF($E23="solid",VLOOKUP($AS23,'G03, tab 1'!$C$18:$F$19,4,FALSE),"")</f>
        <v/>
      </c>
      <c r="AW23" s="11" t="str">
        <f t="shared" si="21"/>
        <v/>
      </c>
      <c r="AX23" s="11" t="str">
        <f t="shared" si="22"/>
        <v/>
      </c>
      <c r="AY23" s="11" t="str">
        <f t="shared" si="23"/>
        <v/>
      </c>
      <c r="AZ23" s="51" t="str">
        <f t="shared" si="0"/>
        <v/>
      </c>
      <c r="BA23" s="11" t="str">
        <f>IF(E23="gas","",IF(ISBLANK('INPUT-Skin'!G23),'INPUT-Settings'!$C$33,'INPUT-Skin'!G23))</f>
        <v>Restricted workspace</v>
      </c>
      <c r="BB23" s="11">
        <f>IF($E23="gas","",VLOOKUP($BA23,'G03, tab 1'!$C$24:$F$25,2,FALSE))</f>
        <v>3</v>
      </c>
      <c r="BC23" s="11">
        <f>IF($E23="gas","",VLOOKUP($BA23,'G03, tab 1'!$C$24:$F$25,3,FALSE))</f>
        <v>3</v>
      </c>
      <c r="BD23" s="11">
        <f>IF($E23="gas","",VLOOKUP($BA23,'G03, tab 1'!$C$24:$F$25,4,FALSE))</f>
        <v>3</v>
      </c>
      <c r="BE23" s="11">
        <f t="shared" si="24"/>
        <v>1.5</v>
      </c>
      <c r="BF23" s="11">
        <f t="shared" si="25"/>
        <v>1.5</v>
      </c>
      <c r="BG23" s="11">
        <f t="shared" si="26"/>
        <v>0</v>
      </c>
      <c r="BH23" s="186">
        <f t="shared" si="27"/>
        <v>3</v>
      </c>
      <c r="BI23" s="11" t="str">
        <f>IF(E23="gas","",IF(ISBLANK('INPUT-Skin'!H23),'INPUT-Settings'!$C$34,'INPUT-Skin'!H23))</f>
        <v>at or below waistlevel</v>
      </c>
      <c r="BJ23" s="11">
        <f>IF($E23="gas","",VLOOKUP($BI23,'G03, tab 1'!$C$26:$F$27,3,FALSE))</f>
        <v>1</v>
      </c>
      <c r="BK23" s="11">
        <f>IF($E23="gas","",VLOOKUP($BI23,'G03, tab 1'!$C$26:$F$27,2,FALSE))</f>
        <v>1</v>
      </c>
      <c r="BL23" s="11">
        <f>IF($E23="gas","",VLOOKUP($BI23,'G03, tab 1'!$C$26:$F$27,4,FALSE))</f>
        <v>1</v>
      </c>
      <c r="BM23" s="11">
        <f t="shared" si="28"/>
        <v>0.5</v>
      </c>
      <c r="BN23" s="11">
        <f t="shared" si="29"/>
        <v>0.5</v>
      </c>
      <c r="BO23" s="11">
        <f t="shared" si="30"/>
        <v>0</v>
      </c>
      <c r="BP23" s="51">
        <f t="shared" si="1"/>
        <v>1</v>
      </c>
      <c r="BQ23" s="11" t="str">
        <f>IF(E23="gas","",IF(ISBLANK('INPUT-Skin'!I23),'INPUT-Settings'!$C$35,'INPUT-Skin'!I23))</f>
        <v>Normal</v>
      </c>
      <c r="BR23" s="11">
        <f>IF($E23="gas","",VLOOKUP($BQ23,'G03, tab 1'!$C$28:$F$30,2,FALSE))</f>
        <v>1</v>
      </c>
      <c r="BS23" s="11">
        <f>IF($E23="gas","",VLOOKUP($BQ23,'G03, tab 1'!$C$28:$F$30,3,FALSE))</f>
        <v>1</v>
      </c>
      <c r="BT23" s="11">
        <f>IF($E23="gas","",VLOOKUP($BQ23,'G03, tab 1'!$C$28:$F$30,4,FALSE))</f>
        <v>1</v>
      </c>
      <c r="BU23" s="11">
        <f t="shared" si="31"/>
        <v>0.5</v>
      </c>
      <c r="BV23" s="11">
        <f t="shared" si="32"/>
        <v>0.5</v>
      </c>
      <c r="BW23" s="11">
        <f t="shared" si="33"/>
        <v>0</v>
      </c>
      <c r="BX23" s="51">
        <f t="shared" si="2"/>
        <v>1</v>
      </c>
      <c r="BY23" s="55">
        <f t="shared" si="3"/>
        <v>3</v>
      </c>
      <c r="BZ23" t="str">
        <f>IF(E23="gas","",IF(ISBLANK('INPUT-Skin'!J23),'INPUT-Settings'!$C$36,'INPUT-Skin'!J23))</f>
        <v>fully automated</v>
      </c>
      <c r="CA23">
        <f>IF($E23="gas","",VLOOKUP($BZ23,'G03, tab 1'!$C$32:$F$34,2,FALSE))</f>
        <v>0.1</v>
      </c>
      <c r="CB23">
        <f>IF($E23="gas","",VLOOKUP($BZ23,'G03, tab 1'!$C$32:$F$34,3,FALSE))</f>
        <v>0.1</v>
      </c>
      <c r="CC23">
        <f>IF($E23="gas","",VLOOKUP($BZ23,'G03, tab 1'!$C$32:$F$34,4,FALSE))</f>
        <v>0.1</v>
      </c>
      <c r="CD23">
        <f t="shared" si="34"/>
        <v>0.05</v>
      </c>
      <c r="CE23">
        <f t="shared" si="35"/>
        <v>0.05</v>
      </c>
      <c r="CF23">
        <f t="shared" si="36"/>
        <v>0</v>
      </c>
      <c r="CG23" s="52">
        <f t="shared" si="37"/>
        <v>0.1</v>
      </c>
      <c r="CH23" t="str">
        <f>IF(E23="gas","",IF(OR('Production-Scores'!AG23='M08, tab 4,5,6,7,8,9'!$D$4,'Production-Scores'!AG23='M08, tab 4,5,6,7,8,9'!$D$6,'M08, tab 4,5,6,7,8,9'!$E$12),'G03, tab 1'!$C$36,'G03, tab 1'!$C$35))</f>
        <v>Natural/general ventilation</v>
      </c>
      <c r="CI23">
        <f>IF($E23="gas","",VLOOKUP($CH23,'G03, tab 1'!$C$35:$F$36,2,FALSE))</f>
        <v>1</v>
      </c>
      <c r="CJ23">
        <f>IF($E23="gas","",VLOOKUP($CH23,'G03, tab 1'!$C$35:$F$36,3,FALSE))</f>
        <v>1</v>
      </c>
      <c r="CK23">
        <f>IF($E23="gas","",VLOOKUP($CH23,'G03, tab 1'!$C$35:$F$36,4,FALSE))</f>
        <v>1</v>
      </c>
      <c r="CL23">
        <f t="shared" si="38"/>
        <v>0.5</v>
      </c>
      <c r="CM23">
        <f t="shared" si="39"/>
        <v>0.5</v>
      </c>
      <c r="CN23">
        <f t="shared" si="40"/>
        <v>0</v>
      </c>
      <c r="CO23" s="52">
        <f t="shared" si="41"/>
        <v>1</v>
      </c>
      <c r="CP23" t="str">
        <f>IF(E23="gas","",IF(OR('Production-Scores'!AG23='M08, tab 4,5,6,7,8,9'!$D$4,'Production-Scores'!AG23='M08, tab 4,5,6,7,8,9'!$D$5,'Production-Scores'!AM23='M08, tab 4,5,6,7,8,9'!$L$18,'Production-Scores'!U23='M08, tab 4,5,6,7,8,9'!$I$31,'Production-Scores'!U23='M08, tab 4,5,6,7,8,9'!$I$32),'G03, tab 1'!$C$38,'G03, tab 1'!$C$37))</f>
        <v>No segregation</v>
      </c>
      <c r="CQ23">
        <f>IF($E23="gas","",VLOOKUP($CP23,'G03, tab 1'!$C$37:$F$38,2,FALSE))</f>
        <v>1</v>
      </c>
      <c r="CR23">
        <f>IF($E23="gas","",VLOOKUP($CP23,'G03, tab 1'!$C$37:$F$38,3,FALSE))</f>
        <v>1</v>
      </c>
      <c r="CS23">
        <f>IF($E23="gas","",VLOOKUP($CP23,'G03, tab 1'!$C$37:$F$38,4,FALSE))</f>
        <v>1</v>
      </c>
      <c r="CT23">
        <f t="shared" si="42"/>
        <v>0.5</v>
      </c>
      <c r="CU23">
        <f t="shared" si="43"/>
        <v>0.5</v>
      </c>
      <c r="CV23">
        <f t="shared" si="44"/>
        <v>0</v>
      </c>
      <c r="CW23" s="52">
        <f t="shared" si="45"/>
        <v>1</v>
      </c>
      <c r="CX23" t="str">
        <f>IF(E23="gas","",IF(OR('Production-Scores'!AG23='M08, tab 4,5,6,7,8,9'!$D$4,'Production-Scores'!AG23='M08, tab 4,5,6,7,8,9'!$D$5,'Production-Scores'!AM23='M08, tab 4,5,6,7,8,9'!$E$12),'G03, tab 1'!C60,'G03, tab 1'!$C$39))</f>
        <v>No containment</v>
      </c>
      <c r="CY23">
        <f>IF($E23="gas","",VLOOKUP($CX23,'G03, tab 1'!$C$39:$F$40,2,FALSE))</f>
        <v>1</v>
      </c>
      <c r="CZ23">
        <f>IF($E23="gas","",VLOOKUP($CX23,'G03, tab 1'!$C$39:$F$40,3,FALSE))</f>
        <v>1</v>
      </c>
      <c r="DA23">
        <f>IF($E23="gas","",VLOOKUP($CX23,'G03, tab 1'!$C$39:$F$40,4,FALSE))</f>
        <v>1</v>
      </c>
      <c r="DB23">
        <f t="shared" si="46"/>
        <v>0.5</v>
      </c>
      <c r="DC23">
        <f t="shared" si="47"/>
        <v>0.5</v>
      </c>
      <c r="DD23">
        <f t="shared" si="48"/>
        <v>0</v>
      </c>
      <c r="DE23" s="52">
        <f t="shared" si="49"/>
        <v>1</v>
      </c>
      <c r="DF23" s="52">
        <f t="shared" si="50"/>
        <v>0.1</v>
      </c>
      <c r="DG23" s="52">
        <f t="shared" si="51"/>
        <v>0.30000000000000004</v>
      </c>
    </row>
    <row r="24" spans="1:111" x14ac:dyDescent="0.3">
      <c r="A24" s="68">
        <f>'INPUT-Production'!A24</f>
        <v>3</v>
      </c>
      <c r="B24" s="69" t="str">
        <f>VLOOKUP(A24,'INPUT-Production'!A:B,2,FALSE)</f>
        <v>milling</v>
      </c>
      <c r="C24" s="69" t="str">
        <f>'INPUT-Production'!C24</f>
        <v>input</v>
      </c>
      <c r="D24" s="69" t="str">
        <f>'INPUT-Production'!D24</f>
        <v>olive leaves, dried</v>
      </c>
      <c r="E24" s="11" t="str">
        <f>VLOOKUP(D24,'INPUT-Substances'!A:C,2,FALSE)</f>
        <v>solid</v>
      </c>
      <c r="F24" s="11" t="str">
        <f>IF(ISBLANK('INPUT-Skin'!E24),'INPUT-Settings'!$C$30,FALSE)</f>
        <v>Immersion</v>
      </c>
      <c r="G24" s="32">
        <f>IF(E24="liquid",VLOOKUP('Skin-MT Hand'!F24,'W03, tab 8'!$H$12:$K$17,2,FALSE),IF(E24="solid",VLOOKUP('Skin-MT Hand'!F24,'W03, tab 8'!$H$3:$K$8,2,FALSE),IF(E24="gas","")))</f>
        <v>0.5</v>
      </c>
      <c r="H24" s="11">
        <f>IF(E24="liquid",VLOOKUP('Skin-MT Hand'!F24,'W03, tab 8'!$H$12:$K$17,3,FALSE),IF(E24="solid",VLOOKUP('Skin-MT Hand'!F24,'W03, tab 8'!$H$3:$K$8,3,FALSE),IF(E24="gas","")))</f>
        <v>0.5</v>
      </c>
      <c r="I24" s="11">
        <f>IF(E24="liquid",VLOOKUP('Skin-MT Hand'!F24,'W03, tab 8'!$H$12:$K$17,4,FALSE),IF(E24="solid",VLOOKUP('Skin-MT Hand'!F24,'W03, tab 8'!$H$3:$K$8,4,FALSE),IF(E24="gas","")))</f>
        <v>0</v>
      </c>
      <c r="J24" s="22" t="str">
        <f>IF(E24="liquid",VLOOKUP(D24,'INPUT-Substances'!A:E,5,FALSE),"")</f>
        <v/>
      </c>
      <c r="K24" s="11" t="str">
        <f>IF($E24="liquid",VLOOKUP(J24,'G03, tab 1'!$C$3:$F$6,2,FALSE),"")</f>
        <v/>
      </c>
      <c r="L24" s="11" t="str">
        <f>IF($E24="liquid",VLOOKUP(J24,'G03, tab 1'!$C$3:$F$6,3,FALSE),"")</f>
        <v/>
      </c>
      <c r="M24" s="11" t="str">
        <f>IF($E24="liquid",VLOOKUP(J24,'G03, tab 1'!$C$3:$F$6,4,FALSE),"")</f>
        <v/>
      </c>
      <c r="N24" s="11" t="str">
        <f t="shared" si="4"/>
        <v/>
      </c>
      <c r="O24" s="11" t="str">
        <f t="shared" si="5"/>
        <v/>
      </c>
      <c r="P24" s="11" t="str">
        <f t="shared" si="6"/>
        <v/>
      </c>
      <c r="Q24" s="55" t="str">
        <f t="shared" si="7"/>
        <v/>
      </c>
      <c r="R24" s="22" t="str">
        <f>IF(E24="solid",VLOOKUP('Skin-MT Hand'!D24,'INPUT-Substances'!A:F,6,FALSE),"")</f>
        <v>Granules or flakes</v>
      </c>
      <c r="S24" s="11">
        <f>IF($R24="","",VLOOKUP($R24,'M08,G03'!$B$4:$G$9,4,FALSE))</f>
        <v>1</v>
      </c>
      <c r="T24" s="11">
        <f>IF($R24="","",VLOOKUP($R24,'M08,G03'!$B$4:$G$9,5,FALSE))</f>
        <v>1</v>
      </c>
      <c r="U24" s="11">
        <f>IF($R24="","",VLOOKUP($R24,'M08,G03'!$B$4:$G$9,6,FALSE))</f>
        <v>1</v>
      </c>
      <c r="V24" s="11">
        <f t="shared" si="8"/>
        <v>0.5</v>
      </c>
      <c r="W24" s="11">
        <f t="shared" si="9"/>
        <v>0.5</v>
      </c>
      <c r="X24" s="11">
        <f t="shared" si="10"/>
        <v>0</v>
      </c>
      <c r="Y24" s="51">
        <f t="shared" si="11"/>
        <v>1</v>
      </c>
      <c r="Z24" s="11">
        <f>IF(E24="solid",'INPUT-Skin'!F24,"")</f>
        <v>0</v>
      </c>
      <c r="AA24" s="11" t="str">
        <f>IF(AND(E24="solid",Z24=0),'INPUT-Settings'!$C$31,Z24)</f>
        <v>Like dry solids</v>
      </c>
      <c r="AB24" s="11">
        <f>IF($E24="solid",VLOOKUP($AA24,'G03, tab 1'!$C$13:$F$14,2,FALSE),"")</f>
        <v>1</v>
      </c>
      <c r="AC24" s="11">
        <f>IF($E24="solid",VLOOKUP($AA24,'G03, tab 1'!$C$13:$F$14,3,FALSE),"")</f>
        <v>1</v>
      </c>
      <c r="AD24" s="11">
        <f>IF($E24="solid",VLOOKUP($AA24,'G03, tab 1'!$C$13:$F$14,4,FALSE),"")</f>
        <v>1</v>
      </c>
      <c r="AE24" s="11">
        <f t="shared" si="12"/>
        <v>0.5</v>
      </c>
      <c r="AF24" s="11">
        <f t="shared" si="13"/>
        <v>0.5</v>
      </c>
      <c r="AG24" s="11">
        <f t="shared" si="14"/>
        <v>0</v>
      </c>
      <c r="AH24" s="51">
        <f t="shared" si="15"/>
        <v>1</v>
      </c>
      <c r="AI24" s="55">
        <f t="shared" si="16"/>
        <v>1</v>
      </c>
      <c r="AJ24" s="11" t="str">
        <f>IF(AND(E24="liquid",'INPUT-Production'!F24&gt;'INPUT-Settings'!$C$32),'G03, tab 1'!$C$17,IF(AND(E24="liquid",'INPUT-Production'!F24&lt;'INPUT-Settings'!$C$32),'G03, tab 1'!$C$16,""))</f>
        <v/>
      </c>
      <c r="AK24" s="11" t="str">
        <f>IF($E24="liquid",VLOOKUP($AJ24,'G03, tab 1'!$C$16:$F$17,2,FALSE),"")</f>
        <v/>
      </c>
      <c r="AL24" s="11" t="str">
        <f>IF($E24="liquid",VLOOKUP($AJ24,'G03, tab 1'!$C$16:$F$17,3,FALSE),"")</f>
        <v/>
      </c>
      <c r="AM24" s="11" t="str">
        <f>IF($E24="liquid",VLOOKUP($AJ24,'G03, tab 1'!$C$16:$F$17,4,FALSE),"")</f>
        <v/>
      </c>
      <c r="AN24" s="11" t="str">
        <f t="shared" si="17"/>
        <v/>
      </c>
      <c r="AO24" s="11" t="str">
        <f t="shared" si="18"/>
        <v/>
      </c>
      <c r="AP24" s="11" t="str">
        <f t="shared" si="19"/>
        <v/>
      </c>
      <c r="AQ24" s="51" t="str">
        <f t="shared" si="20"/>
        <v/>
      </c>
      <c r="AR24" s="11" t="str">
        <f>IF(ISBLANK(VLOOKUP(D24,'INPUT-Substances'!A:G,7,FALSE)),"",VLOOKUP(D24,'INPUT-Substances'!A:G,7,FALSE))</f>
        <v/>
      </c>
      <c r="AS24" s="11" t="str">
        <f>IF(AR24="","",IF(AND(E24="solid",'INPUT-Production'!F24&gt;'Skin-MT Hand'!AR24),'G03, tab 1'!$C$19,IF(AND(E24="solid",'INPUT-Production'!F24&lt;'Skin-MT Hand'!AR24),'G03, tab 1'!$C$18,"")))</f>
        <v/>
      </c>
      <c r="AT24" s="11" t="e">
        <f>IF($E24="solid",VLOOKUP($AS24,'G03, tab 1'!$C$18:$F$19,2,FALSE),"")</f>
        <v>#N/A</v>
      </c>
      <c r="AU24" s="11" t="e">
        <f>IF($E24="solid",VLOOKUP($AS24,'G03, tab 1'!$C$18:$F$19,3,FALSE),"")</f>
        <v>#N/A</v>
      </c>
      <c r="AV24" s="11" t="e">
        <f>IF($E24="solid",VLOOKUP($AS24,'G03, tab 1'!$C$18:$F$19,4,FALSE),"")</f>
        <v>#N/A</v>
      </c>
      <c r="AW24" s="11" t="e">
        <f t="shared" si="21"/>
        <v>#N/A</v>
      </c>
      <c r="AX24" s="11" t="e">
        <f t="shared" si="22"/>
        <v>#N/A</v>
      </c>
      <c r="AY24" s="11" t="e">
        <f t="shared" si="23"/>
        <v>#N/A</v>
      </c>
      <c r="AZ24" s="51" t="e">
        <f t="shared" si="0"/>
        <v>#N/A</v>
      </c>
      <c r="BA24" s="11" t="str">
        <f>IF(E24="gas","",IF(ISBLANK('INPUT-Skin'!G24),'INPUT-Settings'!$C$33,'INPUT-Skin'!G24))</f>
        <v>Restricted workspace</v>
      </c>
      <c r="BB24" s="11">
        <f>IF($E24="gas","",VLOOKUP($BA24,'G03, tab 1'!$C$24:$F$25,2,FALSE))</f>
        <v>3</v>
      </c>
      <c r="BC24" s="11">
        <f>IF($E24="gas","",VLOOKUP($BA24,'G03, tab 1'!$C$24:$F$25,3,FALSE))</f>
        <v>3</v>
      </c>
      <c r="BD24" s="11">
        <f>IF($E24="gas","",VLOOKUP($BA24,'G03, tab 1'!$C$24:$F$25,4,FALSE))</f>
        <v>3</v>
      </c>
      <c r="BE24" s="11">
        <f t="shared" si="24"/>
        <v>1.5</v>
      </c>
      <c r="BF24" s="11">
        <f t="shared" si="25"/>
        <v>1.5</v>
      </c>
      <c r="BG24" s="11">
        <f t="shared" si="26"/>
        <v>0</v>
      </c>
      <c r="BH24" s="186">
        <f t="shared" si="27"/>
        <v>3</v>
      </c>
      <c r="BI24" s="11" t="str">
        <f>IF(E24="gas","",IF(ISBLANK('INPUT-Skin'!H24),'INPUT-Settings'!$C$34,'INPUT-Skin'!H24))</f>
        <v>at or below waistlevel</v>
      </c>
      <c r="BJ24" s="11">
        <f>IF($E24="gas","",VLOOKUP($BI24,'G03, tab 1'!$C$26:$F$27,3,FALSE))</f>
        <v>1</v>
      </c>
      <c r="BK24" s="11">
        <f>IF($E24="gas","",VLOOKUP($BI24,'G03, tab 1'!$C$26:$F$27,2,FALSE))</f>
        <v>1</v>
      </c>
      <c r="BL24" s="11">
        <f>IF($E24="gas","",VLOOKUP($BI24,'G03, tab 1'!$C$26:$F$27,4,FALSE))</f>
        <v>1</v>
      </c>
      <c r="BM24" s="11">
        <f t="shared" si="28"/>
        <v>0.5</v>
      </c>
      <c r="BN24" s="11">
        <f t="shared" si="29"/>
        <v>0.5</v>
      </c>
      <c r="BO24" s="11">
        <f t="shared" si="30"/>
        <v>0</v>
      </c>
      <c r="BP24" s="51">
        <f t="shared" si="1"/>
        <v>1</v>
      </c>
      <c r="BQ24" s="11" t="str">
        <f>IF(E24="gas","",IF(ISBLANK('INPUT-Skin'!I24),'INPUT-Settings'!$C$35,'INPUT-Skin'!I24))</f>
        <v>Normal</v>
      </c>
      <c r="BR24" s="11">
        <f>IF($E24="gas","",VLOOKUP($BQ24,'G03, tab 1'!$C$28:$F$30,2,FALSE))</f>
        <v>1</v>
      </c>
      <c r="BS24" s="11">
        <f>IF($E24="gas","",VLOOKUP($BQ24,'G03, tab 1'!$C$28:$F$30,3,FALSE))</f>
        <v>1</v>
      </c>
      <c r="BT24" s="11">
        <f>IF($E24="gas","",VLOOKUP($BQ24,'G03, tab 1'!$C$28:$F$30,4,FALSE))</f>
        <v>1</v>
      </c>
      <c r="BU24" s="11">
        <f t="shared" si="31"/>
        <v>0.5</v>
      </c>
      <c r="BV24" s="11">
        <f t="shared" si="32"/>
        <v>0.5</v>
      </c>
      <c r="BW24" s="11">
        <f t="shared" si="33"/>
        <v>0</v>
      </c>
      <c r="BX24" s="51">
        <f t="shared" si="2"/>
        <v>1</v>
      </c>
      <c r="BY24" s="55" t="e">
        <f t="shared" si="3"/>
        <v>#N/A</v>
      </c>
      <c r="BZ24" t="str">
        <f>IF(E24="gas","",IF(ISBLANK('INPUT-Skin'!J24),'INPUT-Settings'!$C$36,'INPUT-Skin'!J24))</f>
        <v>fully automated</v>
      </c>
      <c r="CA24">
        <f>IF($E24="gas","",VLOOKUP($BZ24,'G03, tab 1'!$C$32:$F$34,2,FALSE))</f>
        <v>0.1</v>
      </c>
      <c r="CB24">
        <f>IF($E24="gas","",VLOOKUP($BZ24,'G03, tab 1'!$C$32:$F$34,3,FALSE))</f>
        <v>0.1</v>
      </c>
      <c r="CC24">
        <f>IF($E24="gas","",VLOOKUP($BZ24,'G03, tab 1'!$C$32:$F$34,4,FALSE))</f>
        <v>0.1</v>
      </c>
      <c r="CD24">
        <f t="shared" si="34"/>
        <v>0.05</v>
      </c>
      <c r="CE24">
        <f t="shared" si="35"/>
        <v>0.05</v>
      </c>
      <c r="CF24">
        <f t="shared" si="36"/>
        <v>0</v>
      </c>
      <c r="CG24" s="52">
        <f t="shared" si="37"/>
        <v>0.1</v>
      </c>
      <c r="CH24" t="str">
        <f>IF(E24="gas","",IF(OR('Production-Scores'!AG24='M08, tab 4,5,6,7,8,9'!$D$4,'Production-Scores'!AG24='M08, tab 4,5,6,7,8,9'!$D$6,'M08, tab 4,5,6,7,8,9'!$E$12),'G03, tab 1'!$C$36,'G03, tab 1'!$C$35))</f>
        <v>Natural/general ventilation</v>
      </c>
      <c r="CI24">
        <f>IF($E24="gas","",VLOOKUP($CH24,'G03, tab 1'!$C$35:$F$36,2,FALSE))</f>
        <v>1</v>
      </c>
      <c r="CJ24">
        <f>IF($E24="gas","",VLOOKUP($CH24,'G03, tab 1'!$C$35:$F$36,3,FALSE))</f>
        <v>1</v>
      </c>
      <c r="CK24">
        <f>IF($E24="gas","",VLOOKUP($CH24,'G03, tab 1'!$C$35:$F$36,4,FALSE))</f>
        <v>1</v>
      </c>
      <c r="CL24">
        <f t="shared" si="38"/>
        <v>0.5</v>
      </c>
      <c r="CM24">
        <f t="shared" si="39"/>
        <v>0.5</v>
      </c>
      <c r="CN24">
        <f t="shared" si="40"/>
        <v>0</v>
      </c>
      <c r="CO24" s="52">
        <f t="shared" si="41"/>
        <v>1</v>
      </c>
      <c r="CP24" t="str">
        <f>IF(E24="gas","",IF(OR('Production-Scores'!AG24='M08, tab 4,5,6,7,8,9'!$D$4,'Production-Scores'!AG24='M08, tab 4,5,6,7,8,9'!$D$5,'Production-Scores'!AM24='M08, tab 4,5,6,7,8,9'!$L$18,'Production-Scores'!U24='M08, tab 4,5,6,7,8,9'!$I$31,'Production-Scores'!U24='M08, tab 4,5,6,7,8,9'!$I$32),'G03, tab 1'!$C$38,'G03, tab 1'!$C$37))</f>
        <v>No segregation</v>
      </c>
      <c r="CQ24">
        <f>IF($E24="gas","",VLOOKUP($CP24,'G03, tab 1'!$C$37:$F$38,2,FALSE))</f>
        <v>1</v>
      </c>
      <c r="CR24">
        <f>IF($E24="gas","",VLOOKUP($CP24,'G03, tab 1'!$C$37:$F$38,3,FALSE))</f>
        <v>1</v>
      </c>
      <c r="CS24">
        <f>IF($E24="gas","",VLOOKUP($CP24,'G03, tab 1'!$C$37:$F$38,4,FALSE))</f>
        <v>1</v>
      </c>
      <c r="CT24">
        <f t="shared" si="42"/>
        <v>0.5</v>
      </c>
      <c r="CU24">
        <f t="shared" si="43"/>
        <v>0.5</v>
      </c>
      <c r="CV24">
        <f t="shared" si="44"/>
        <v>0</v>
      </c>
      <c r="CW24" s="52">
        <f t="shared" si="45"/>
        <v>1</v>
      </c>
      <c r="CX24" t="str">
        <f>IF(E24="gas","",IF(OR('Production-Scores'!AG24='M08, tab 4,5,6,7,8,9'!$D$4,'Production-Scores'!AG24='M08, tab 4,5,6,7,8,9'!$D$5,'Production-Scores'!AM24='M08, tab 4,5,6,7,8,9'!$E$12),'G03, tab 1'!C61,'G03, tab 1'!$C$39))</f>
        <v>No containment</v>
      </c>
      <c r="CY24">
        <f>IF($E24="gas","",VLOOKUP($CX24,'G03, tab 1'!$C$39:$F$40,2,FALSE))</f>
        <v>1</v>
      </c>
      <c r="CZ24">
        <f>IF($E24="gas","",VLOOKUP($CX24,'G03, tab 1'!$C$39:$F$40,3,FALSE))</f>
        <v>1</v>
      </c>
      <c r="DA24">
        <f>IF($E24="gas","",VLOOKUP($CX24,'G03, tab 1'!$C$39:$F$40,4,FALSE))</f>
        <v>1</v>
      </c>
      <c r="DB24">
        <f t="shared" si="46"/>
        <v>0.5</v>
      </c>
      <c r="DC24">
        <f t="shared" si="47"/>
        <v>0.5</v>
      </c>
      <c r="DD24">
        <f t="shared" si="48"/>
        <v>0</v>
      </c>
      <c r="DE24" s="52">
        <f t="shared" si="49"/>
        <v>1</v>
      </c>
      <c r="DF24" s="52">
        <f t="shared" si="50"/>
        <v>0.1</v>
      </c>
      <c r="DG24" s="52" t="e">
        <f t="shared" si="51"/>
        <v>#N/A</v>
      </c>
    </row>
    <row r="25" spans="1:111" x14ac:dyDescent="0.3">
      <c r="A25" s="68">
        <f>'INPUT-Production'!A25</f>
        <v>3</v>
      </c>
      <c r="B25" s="69" t="str">
        <f>VLOOKUP(A25,'INPUT-Production'!A:B,2,FALSE)</f>
        <v>milling</v>
      </c>
      <c r="C25" s="69" t="str">
        <f>'INPUT-Production'!C25</f>
        <v>process</v>
      </c>
      <c r="D25" s="69" t="str">
        <f>'INPUT-Production'!D25</f>
        <v>olive leaves, dried, ground</v>
      </c>
      <c r="E25" s="11" t="str">
        <f>VLOOKUP(D25,'INPUT-Substances'!A:C,2,FALSE)</f>
        <v>solid</v>
      </c>
      <c r="F25" s="11" t="str">
        <f>IF(ISBLANK('INPUT-Skin'!E25),'INPUT-Settings'!$C$30,FALSE)</f>
        <v>Immersion</v>
      </c>
      <c r="G25" s="32">
        <f>IF(E25="liquid",VLOOKUP('Skin-MT Hand'!F25,'W03, tab 8'!$H$12:$K$17,2,FALSE),IF(E25="solid",VLOOKUP('Skin-MT Hand'!F25,'W03, tab 8'!$H$3:$K$8,2,FALSE),IF(E25="gas","")))</f>
        <v>0.5</v>
      </c>
      <c r="H25" s="11">
        <f>IF(E25="liquid",VLOOKUP('Skin-MT Hand'!F25,'W03, tab 8'!$H$12:$K$17,3,FALSE),IF(E25="solid",VLOOKUP('Skin-MT Hand'!F25,'W03, tab 8'!$H$3:$K$8,3,FALSE),IF(E25="gas","")))</f>
        <v>0.5</v>
      </c>
      <c r="I25" s="11">
        <f>IF(E25="liquid",VLOOKUP('Skin-MT Hand'!F25,'W03, tab 8'!$H$12:$K$17,4,FALSE),IF(E25="solid",VLOOKUP('Skin-MT Hand'!F25,'W03, tab 8'!$H$3:$K$8,4,FALSE),IF(E25="gas","")))</f>
        <v>0</v>
      </c>
      <c r="J25" s="22" t="str">
        <f>IF(E25="liquid",VLOOKUP(D25,'INPUT-Substances'!A:E,5,FALSE),"")</f>
        <v/>
      </c>
      <c r="K25" s="11" t="str">
        <f>IF($E25="liquid",VLOOKUP(J25,'G03, tab 1'!$C$3:$F$6,2,FALSE),"")</f>
        <v/>
      </c>
      <c r="L25" s="11" t="str">
        <f>IF($E25="liquid",VLOOKUP(J25,'G03, tab 1'!$C$3:$F$6,3,FALSE),"")</f>
        <v/>
      </c>
      <c r="M25" s="11" t="str">
        <f>IF($E25="liquid",VLOOKUP(J25,'G03, tab 1'!$C$3:$F$6,4,FALSE),"")</f>
        <v/>
      </c>
      <c r="N25" s="11" t="str">
        <f t="shared" si="4"/>
        <v/>
      </c>
      <c r="O25" s="11" t="str">
        <f t="shared" si="5"/>
        <v/>
      </c>
      <c r="P25" s="11" t="str">
        <f t="shared" si="6"/>
        <v/>
      </c>
      <c r="Q25" s="55" t="str">
        <f t="shared" si="7"/>
        <v/>
      </c>
      <c r="R25" s="22" t="str">
        <f>IF(E25="solid",VLOOKUP('Skin-MT Hand'!D25,'INPUT-Substances'!A:F,6,FALSE),"")</f>
        <v>Fine dust</v>
      </c>
      <c r="S25" s="11">
        <f>IF($R25="","",VLOOKUP($R25,'M08,G03'!$B$4:$G$9,4,FALSE))</f>
        <v>3</v>
      </c>
      <c r="T25" s="11">
        <f>IF($R25="","",VLOOKUP($R25,'M08,G03'!$B$4:$G$9,5,FALSE))</f>
        <v>3</v>
      </c>
      <c r="U25" s="11">
        <f>IF($R25="","",VLOOKUP($R25,'M08,G03'!$B$4:$G$9,6,FALSE))</f>
        <v>3</v>
      </c>
      <c r="V25" s="11">
        <f t="shared" si="8"/>
        <v>1.5</v>
      </c>
      <c r="W25" s="11">
        <f t="shared" si="9"/>
        <v>1.5</v>
      </c>
      <c r="X25" s="11">
        <f t="shared" si="10"/>
        <v>0</v>
      </c>
      <c r="Y25" s="51">
        <f t="shared" si="11"/>
        <v>3</v>
      </c>
      <c r="Z25" s="11">
        <f>IF(E25="solid",'INPUT-Skin'!F25,"")</f>
        <v>0</v>
      </c>
      <c r="AA25" s="11" t="str">
        <f>IF(AND(E25="solid",Z25=0),'INPUT-Settings'!$C$31,Z25)</f>
        <v>Like dry solids</v>
      </c>
      <c r="AB25" s="11">
        <f>IF($E25="solid",VLOOKUP($AA25,'G03, tab 1'!$C$13:$F$14,2,FALSE),"")</f>
        <v>1</v>
      </c>
      <c r="AC25" s="11">
        <f>IF($E25="solid",VLOOKUP($AA25,'G03, tab 1'!$C$13:$F$14,3,FALSE),"")</f>
        <v>1</v>
      </c>
      <c r="AD25" s="11">
        <f>IF($E25="solid",VLOOKUP($AA25,'G03, tab 1'!$C$13:$F$14,4,FALSE),"")</f>
        <v>1</v>
      </c>
      <c r="AE25" s="11">
        <f t="shared" si="12"/>
        <v>0.5</v>
      </c>
      <c r="AF25" s="11">
        <f t="shared" si="13"/>
        <v>0.5</v>
      </c>
      <c r="AG25" s="11">
        <f t="shared" si="14"/>
        <v>0</v>
      </c>
      <c r="AH25" s="51">
        <f t="shared" si="15"/>
        <v>1</v>
      </c>
      <c r="AI25" s="55">
        <f t="shared" si="16"/>
        <v>3</v>
      </c>
      <c r="AJ25" s="11" t="str">
        <f>IF(AND(E25="liquid",'INPUT-Production'!F25&gt;'INPUT-Settings'!$C$32),'G03, tab 1'!$C$17,IF(AND(E25="liquid",'INPUT-Production'!F25&lt;'INPUT-Settings'!$C$32),'G03, tab 1'!$C$16,""))</f>
        <v/>
      </c>
      <c r="AK25" s="11" t="str">
        <f>IF($E25="liquid",VLOOKUP($AJ25,'G03, tab 1'!$C$16:$F$17,2,FALSE),"")</f>
        <v/>
      </c>
      <c r="AL25" s="11" t="str">
        <f>IF($E25="liquid",VLOOKUP($AJ25,'G03, tab 1'!$C$16:$F$17,3,FALSE),"")</f>
        <v/>
      </c>
      <c r="AM25" s="11" t="str">
        <f>IF($E25="liquid",VLOOKUP($AJ25,'G03, tab 1'!$C$16:$F$17,4,FALSE),"")</f>
        <v/>
      </c>
      <c r="AN25" s="11" t="str">
        <f t="shared" si="17"/>
        <v/>
      </c>
      <c r="AO25" s="11" t="str">
        <f t="shared" si="18"/>
        <v/>
      </c>
      <c r="AP25" s="11" t="str">
        <f t="shared" si="19"/>
        <v/>
      </c>
      <c r="AQ25" s="51" t="str">
        <f t="shared" si="20"/>
        <v/>
      </c>
      <c r="AR25" s="11" t="str">
        <f>IF(ISBLANK(VLOOKUP(D25,'INPUT-Substances'!A:G,7,FALSE)),"",VLOOKUP(D25,'INPUT-Substances'!A:G,7,FALSE))</f>
        <v/>
      </c>
      <c r="AS25" s="11" t="str">
        <f>IF(AR25="","",IF(AND(E25="solid",'INPUT-Production'!F25&gt;'Skin-MT Hand'!AR25),'G03, tab 1'!$C$19,IF(AND(E25="solid",'INPUT-Production'!F25&lt;'Skin-MT Hand'!AR25),'G03, tab 1'!$C$18,"")))</f>
        <v/>
      </c>
      <c r="AT25" s="11" t="e">
        <f>IF($E25="solid",VLOOKUP($AS25,'G03, tab 1'!$C$18:$F$19,2,FALSE),"")</f>
        <v>#N/A</v>
      </c>
      <c r="AU25" s="11" t="e">
        <f>IF($E25="solid",VLOOKUP($AS25,'G03, tab 1'!$C$18:$F$19,3,FALSE),"")</f>
        <v>#N/A</v>
      </c>
      <c r="AV25" s="11" t="e">
        <f>IF($E25="solid",VLOOKUP($AS25,'G03, tab 1'!$C$18:$F$19,4,FALSE),"")</f>
        <v>#N/A</v>
      </c>
      <c r="AW25" s="11" t="e">
        <f t="shared" si="21"/>
        <v>#N/A</v>
      </c>
      <c r="AX25" s="11" t="e">
        <f t="shared" si="22"/>
        <v>#N/A</v>
      </c>
      <c r="AY25" s="11" t="e">
        <f t="shared" si="23"/>
        <v>#N/A</v>
      </c>
      <c r="AZ25" s="51" t="e">
        <f t="shared" si="0"/>
        <v>#N/A</v>
      </c>
      <c r="BA25" s="11" t="str">
        <f>IF(E25="gas","",IF(ISBLANK('INPUT-Skin'!G25),'INPUT-Settings'!$C$33,'INPUT-Skin'!G25))</f>
        <v>Restricted workspace</v>
      </c>
      <c r="BB25" s="11">
        <f>IF($E25="gas","",VLOOKUP($BA25,'G03, tab 1'!$C$24:$F$25,2,FALSE))</f>
        <v>3</v>
      </c>
      <c r="BC25" s="11">
        <f>IF($E25="gas","",VLOOKUP($BA25,'G03, tab 1'!$C$24:$F$25,3,FALSE))</f>
        <v>3</v>
      </c>
      <c r="BD25" s="11">
        <f>IF($E25="gas","",VLOOKUP($BA25,'G03, tab 1'!$C$24:$F$25,4,FALSE))</f>
        <v>3</v>
      </c>
      <c r="BE25" s="11">
        <f t="shared" si="24"/>
        <v>1.5</v>
      </c>
      <c r="BF25" s="11">
        <f t="shared" si="25"/>
        <v>1.5</v>
      </c>
      <c r="BG25" s="11">
        <f t="shared" si="26"/>
        <v>0</v>
      </c>
      <c r="BH25" s="186">
        <f t="shared" si="27"/>
        <v>3</v>
      </c>
      <c r="BI25" s="11" t="str">
        <f>IF(E25="gas","",IF(ISBLANK('INPUT-Skin'!H25),'INPUT-Settings'!$C$34,'INPUT-Skin'!H25))</f>
        <v>at or below waistlevel</v>
      </c>
      <c r="BJ25" s="11">
        <f>IF($E25="gas","",VLOOKUP($BI25,'G03, tab 1'!$C$26:$F$27,3,FALSE))</f>
        <v>1</v>
      </c>
      <c r="BK25" s="11">
        <f>IF($E25="gas","",VLOOKUP($BI25,'G03, tab 1'!$C$26:$F$27,2,FALSE))</f>
        <v>1</v>
      </c>
      <c r="BL25" s="11">
        <f>IF($E25="gas","",VLOOKUP($BI25,'G03, tab 1'!$C$26:$F$27,4,FALSE))</f>
        <v>1</v>
      </c>
      <c r="BM25" s="11">
        <f t="shared" si="28"/>
        <v>0.5</v>
      </c>
      <c r="BN25" s="11">
        <f t="shared" si="29"/>
        <v>0.5</v>
      </c>
      <c r="BO25" s="11">
        <f t="shared" si="30"/>
        <v>0</v>
      </c>
      <c r="BP25" s="51">
        <f t="shared" si="1"/>
        <v>1</v>
      </c>
      <c r="BQ25" s="11" t="str">
        <f>IF(E25="gas","",IF(ISBLANK('INPUT-Skin'!I25),'INPUT-Settings'!$C$35,'INPUT-Skin'!I25))</f>
        <v>Normal</v>
      </c>
      <c r="BR25" s="11">
        <f>IF($E25="gas","",VLOOKUP($BQ25,'G03, tab 1'!$C$28:$F$30,2,FALSE))</f>
        <v>1</v>
      </c>
      <c r="BS25" s="11">
        <f>IF($E25="gas","",VLOOKUP($BQ25,'G03, tab 1'!$C$28:$F$30,3,FALSE))</f>
        <v>1</v>
      </c>
      <c r="BT25" s="11">
        <f>IF($E25="gas","",VLOOKUP($BQ25,'G03, tab 1'!$C$28:$F$30,4,FALSE))</f>
        <v>1</v>
      </c>
      <c r="BU25" s="11">
        <f t="shared" si="31"/>
        <v>0.5</v>
      </c>
      <c r="BV25" s="11">
        <f t="shared" si="32"/>
        <v>0.5</v>
      </c>
      <c r="BW25" s="11">
        <f t="shared" si="33"/>
        <v>0</v>
      </c>
      <c r="BX25" s="51">
        <f t="shared" si="2"/>
        <v>1</v>
      </c>
      <c r="BY25" s="55" t="e">
        <f t="shared" si="3"/>
        <v>#N/A</v>
      </c>
      <c r="BZ25" t="str">
        <f>IF(E25="gas","",IF(ISBLANK('INPUT-Skin'!J25),'INPUT-Settings'!$C$36,'INPUT-Skin'!J25))</f>
        <v>fully automated</v>
      </c>
      <c r="CA25">
        <f>IF($E25="gas","",VLOOKUP($BZ25,'G03, tab 1'!$C$32:$F$34,2,FALSE))</f>
        <v>0.1</v>
      </c>
      <c r="CB25">
        <f>IF($E25="gas","",VLOOKUP($BZ25,'G03, tab 1'!$C$32:$F$34,3,FALSE))</f>
        <v>0.1</v>
      </c>
      <c r="CC25">
        <f>IF($E25="gas","",VLOOKUP($BZ25,'G03, tab 1'!$C$32:$F$34,4,FALSE))</f>
        <v>0.1</v>
      </c>
      <c r="CD25">
        <f t="shared" si="34"/>
        <v>0.05</v>
      </c>
      <c r="CE25">
        <f t="shared" si="35"/>
        <v>0.05</v>
      </c>
      <c r="CF25">
        <f t="shared" si="36"/>
        <v>0</v>
      </c>
      <c r="CG25" s="52">
        <f t="shared" si="37"/>
        <v>0.1</v>
      </c>
      <c r="CH25" t="str">
        <f>IF(E25="gas","",IF(OR('Production-Scores'!AG25='M08, tab 4,5,6,7,8,9'!$D$4,'Production-Scores'!AG25='M08, tab 4,5,6,7,8,9'!$D$6,'M08, tab 4,5,6,7,8,9'!$E$12),'G03, tab 1'!$C$36,'G03, tab 1'!$C$35))</f>
        <v>Natural/general ventilation</v>
      </c>
      <c r="CI25">
        <f>IF($E25="gas","",VLOOKUP($CH25,'G03, tab 1'!$C$35:$F$36,2,FALSE))</f>
        <v>1</v>
      </c>
      <c r="CJ25">
        <f>IF($E25="gas","",VLOOKUP($CH25,'G03, tab 1'!$C$35:$F$36,3,FALSE))</f>
        <v>1</v>
      </c>
      <c r="CK25">
        <f>IF($E25="gas","",VLOOKUP($CH25,'G03, tab 1'!$C$35:$F$36,4,FALSE))</f>
        <v>1</v>
      </c>
      <c r="CL25">
        <f t="shared" si="38"/>
        <v>0.5</v>
      </c>
      <c r="CM25">
        <f t="shared" si="39"/>
        <v>0.5</v>
      </c>
      <c r="CN25">
        <f t="shared" si="40"/>
        <v>0</v>
      </c>
      <c r="CO25" s="52">
        <f t="shared" si="41"/>
        <v>1</v>
      </c>
      <c r="CP25" t="str">
        <f>IF(E25="gas","",IF(OR('Production-Scores'!AG25='M08, tab 4,5,6,7,8,9'!$D$4,'Production-Scores'!AG25='M08, tab 4,5,6,7,8,9'!$D$5,'Production-Scores'!AM25='M08, tab 4,5,6,7,8,9'!$L$18,'Production-Scores'!U25='M08, tab 4,5,6,7,8,9'!$I$31,'Production-Scores'!U25='M08, tab 4,5,6,7,8,9'!$I$32),'G03, tab 1'!$C$38,'G03, tab 1'!$C$37))</f>
        <v>No segregation</v>
      </c>
      <c r="CQ25">
        <f>IF($E25="gas","",VLOOKUP($CP25,'G03, tab 1'!$C$37:$F$38,2,FALSE))</f>
        <v>1</v>
      </c>
      <c r="CR25">
        <f>IF($E25="gas","",VLOOKUP($CP25,'G03, tab 1'!$C$37:$F$38,3,FALSE))</f>
        <v>1</v>
      </c>
      <c r="CS25">
        <f>IF($E25="gas","",VLOOKUP($CP25,'G03, tab 1'!$C$37:$F$38,4,FALSE))</f>
        <v>1</v>
      </c>
      <c r="CT25">
        <f t="shared" si="42"/>
        <v>0.5</v>
      </c>
      <c r="CU25">
        <f t="shared" si="43"/>
        <v>0.5</v>
      </c>
      <c r="CV25">
        <f t="shared" si="44"/>
        <v>0</v>
      </c>
      <c r="CW25" s="52">
        <f t="shared" si="45"/>
        <v>1</v>
      </c>
      <c r="CX25" t="str">
        <f>IF(E25="gas","",IF(OR('Production-Scores'!AG25='M08, tab 4,5,6,7,8,9'!$D$4,'Production-Scores'!AG25='M08, tab 4,5,6,7,8,9'!$D$5,'Production-Scores'!AM25='M08, tab 4,5,6,7,8,9'!$E$12),'G03, tab 1'!C62,'G03, tab 1'!$C$39))</f>
        <v>No containment</v>
      </c>
      <c r="CY25">
        <f>IF($E25="gas","",VLOOKUP($CX25,'G03, tab 1'!$C$39:$F$40,2,FALSE))</f>
        <v>1</v>
      </c>
      <c r="CZ25">
        <f>IF($E25="gas","",VLOOKUP($CX25,'G03, tab 1'!$C$39:$F$40,3,FALSE))</f>
        <v>1</v>
      </c>
      <c r="DA25">
        <f>IF($E25="gas","",VLOOKUP($CX25,'G03, tab 1'!$C$39:$F$40,4,FALSE))</f>
        <v>1</v>
      </c>
      <c r="DB25">
        <f t="shared" si="46"/>
        <v>0.5</v>
      </c>
      <c r="DC25">
        <f t="shared" si="47"/>
        <v>0.5</v>
      </c>
      <c r="DD25">
        <f t="shared" si="48"/>
        <v>0</v>
      </c>
      <c r="DE25" s="52">
        <f t="shared" si="49"/>
        <v>1</v>
      </c>
      <c r="DF25" s="52">
        <f t="shared" si="50"/>
        <v>0.1</v>
      </c>
      <c r="DG25" s="52" t="e">
        <f t="shared" si="51"/>
        <v>#N/A</v>
      </c>
    </row>
    <row r="26" spans="1:111" x14ac:dyDescent="0.3">
      <c r="A26" s="68">
        <f>'INPUT-Production'!A26</f>
        <v>3</v>
      </c>
      <c r="B26" s="69" t="str">
        <f>VLOOKUP(A26,'INPUT-Production'!A:B,2,FALSE)</f>
        <v>milling</v>
      </c>
      <c r="C26" s="69" t="str">
        <f>'INPUT-Production'!C26</f>
        <v>output</v>
      </c>
      <c r="D26" s="69" t="str">
        <f>'INPUT-Production'!D26</f>
        <v>olive leaves, dried, ground</v>
      </c>
      <c r="E26" s="11" t="str">
        <f>VLOOKUP(D26,'INPUT-Substances'!A:C,2,FALSE)</f>
        <v>solid</v>
      </c>
      <c r="F26" s="11" t="str">
        <f>IF(ISBLANK('INPUT-Skin'!E26),'INPUT-Settings'!$C$30,FALSE)</f>
        <v>Immersion</v>
      </c>
      <c r="G26" s="32">
        <f>IF(E26="liquid",VLOOKUP('Skin-MT Hand'!F26,'W03, tab 8'!$H$12:$K$17,2,FALSE),IF(E26="solid",VLOOKUP('Skin-MT Hand'!F26,'W03, tab 8'!$H$3:$K$8,2,FALSE),IF(E26="gas","")))</f>
        <v>0.5</v>
      </c>
      <c r="H26" s="11">
        <f>IF(E26="liquid",VLOOKUP('Skin-MT Hand'!F26,'W03, tab 8'!$H$12:$K$17,3,FALSE),IF(E26="solid",VLOOKUP('Skin-MT Hand'!F26,'W03, tab 8'!$H$3:$K$8,3,FALSE),IF(E26="gas","")))</f>
        <v>0.5</v>
      </c>
      <c r="I26" s="11">
        <f>IF(E26="liquid",VLOOKUP('Skin-MT Hand'!F26,'W03, tab 8'!$H$12:$K$17,4,FALSE),IF(E26="solid",VLOOKUP('Skin-MT Hand'!F26,'W03, tab 8'!$H$3:$K$8,4,FALSE),IF(E26="gas","")))</f>
        <v>0</v>
      </c>
      <c r="J26" s="22" t="str">
        <f>IF(E26="liquid",VLOOKUP(D26,'INPUT-Substances'!A:E,5,FALSE),"")</f>
        <v/>
      </c>
      <c r="K26" s="11" t="str">
        <f>IF($E26="liquid",VLOOKUP(J26,'G03, tab 1'!$C$3:$F$6,2,FALSE),"")</f>
        <v/>
      </c>
      <c r="L26" s="11" t="str">
        <f>IF($E26="liquid",VLOOKUP(J26,'G03, tab 1'!$C$3:$F$6,3,FALSE),"")</f>
        <v/>
      </c>
      <c r="M26" s="11" t="str">
        <f>IF($E26="liquid",VLOOKUP(J26,'G03, tab 1'!$C$3:$F$6,4,FALSE),"")</f>
        <v/>
      </c>
      <c r="N26" s="11" t="str">
        <f t="shared" si="4"/>
        <v/>
      </c>
      <c r="O26" s="11" t="str">
        <f t="shared" si="5"/>
        <v/>
      </c>
      <c r="P26" s="11" t="str">
        <f t="shared" si="6"/>
        <v/>
      </c>
      <c r="Q26" s="55" t="str">
        <f t="shared" si="7"/>
        <v/>
      </c>
      <c r="R26" s="22" t="str">
        <f>IF(E26="solid",VLOOKUP('Skin-MT Hand'!D26,'INPUT-Substances'!A:F,6,FALSE),"")</f>
        <v>Fine dust</v>
      </c>
      <c r="S26" s="11">
        <f>IF($R26="","",VLOOKUP($R26,'M08,G03'!$B$4:$G$9,4,FALSE))</f>
        <v>3</v>
      </c>
      <c r="T26" s="11">
        <f>IF($R26="","",VLOOKUP($R26,'M08,G03'!$B$4:$G$9,5,FALSE))</f>
        <v>3</v>
      </c>
      <c r="U26" s="11">
        <f>IF($R26="","",VLOOKUP($R26,'M08,G03'!$B$4:$G$9,6,FALSE))</f>
        <v>3</v>
      </c>
      <c r="V26" s="11">
        <f t="shared" si="8"/>
        <v>1.5</v>
      </c>
      <c r="W26" s="11">
        <f t="shared" si="9"/>
        <v>1.5</v>
      </c>
      <c r="X26" s="11">
        <f t="shared" si="10"/>
        <v>0</v>
      </c>
      <c r="Y26" s="51">
        <f t="shared" si="11"/>
        <v>3</v>
      </c>
      <c r="Z26" s="11">
        <f>IF(E26="solid",'INPUT-Skin'!F26,"")</f>
        <v>0</v>
      </c>
      <c r="AA26" s="11" t="str">
        <f>IF(AND(E26="solid",Z26=0),'INPUT-Settings'!$C$31,Z26)</f>
        <v>Like dry solids</v>
      </c>
      <c r="AB26" s="11">
        <f>IF($E26="solid",VLOOKUP($AA26,'G03, tab 1'!$C$13:$F$14,2,FALSE),"")</f>
        <v>1</v>
      </c>
      <c r="AC26" s="11">
        <f>IF($E26="solid",VLOOKUP($AA26,'G03, tab 1'!$C$13:$F$14,3,FALSE),"")</f>
        <v>1</v>
      </c>
      <c r="AD26" s="11">
        <f>IF($E26="solid",VLOOKUP($AA26,'G03, tab 1'!$C$13:$F$14,4,FALSE),"")</f>
        <v>1</v>
      </c>
      <c r="AE26" s="11">
        <f t="shared" si="12"/>
        <v>0.5</v>
      </c>
      <c r="AF26" s="11">
        <f t="shared" si="13"/>
        <v>0.5</v>
      </c>
      <c r="AG26" s="11">
        <f t="shared" si="14"/>
        <v>0</v>
      </c>
      <c r="AH26" s="51">
        <f t="shared" si="15"/>
        <v>1</v>
      </c>
      <c r="AI26" s="55">
        <f t="shared" si="16"/>
        <v>3</v>
      </c>
      <c r="AJ26" s="11" t="str">
        <f>IF(AND(E26="liquid",'INPUT-Production'!F26&gt;'INPUT-Settings'!$C$32),'G03, tab 1'!$C$17,IF(AND(E26="liquid",'INPUT-Production'!F26&lt;'INPUT-Settings'!$C$32),'G03, tab 1'!$C$16,""))</f>
        <v/>
      </c>
      <c r="AK26" s="11" t="str">
        <f>IF($E26="liquid",VLOOKUP($AJ26,'G03, tab 1'!$C$16:$F$17,2,FALSE),"")</f>
        <v/>
      </c>
      <c r="AL26" s="11" t="str">
        <f>IF($E26="liquid",VLOOKUP($AJ26,'G03, tab 1'!$C$16:$F$17,3,FALSE),"")</f>
        <v/>
      </c>
      <c r="AM26" s="11" t="str">
        <f>IF($E26="liquid",VLOOKUP($AJ26,'G03, tab 1'!$C$16:$F$17,4,FALSE),"")</f>
        <v/>
      </c>
      <c r="AN26" s="11" t="str">
        <f t="shared" ref="AN26:AN85" si="52">IF($E26="liquid",G26*AK26,"")</f>
        <v/>
      </c>
      <c r="AO26" s="11" t="str">
        <f t="shared" ref="AO26:AO85" si="53">IF($E26="liquid",H26*AL26,"")</f>
        <v/>
      </c>
      <c r="AP26" s="11" t="str">
        <f t="shared" ref="AP26:AP85" si="54">IF($E26="liquid",I26*AM26,"")</f>
        <v/>
      </c>
      <c r="AQ26" s="51" t="str">
        <f t="shared" si="20"/>
        <v/>
      </c>
      <c r="AR26" s="11" t="str">
        <f>IF(ISBLANK(VLOOKUP(D26,'INPUT-Substances'!A:G,7,FALSE)),"",VLOOKUP(D26,'INPUT-Substances'!A:G,7,FALSE))</f>
        <v/>
      </c>
      <c r="AS26" s="11" t="str">
        <f>IF(AR26="","",IF(AND(E26="solid",'INPUT-Production'!F26&gt;'Skin-MT Hand'!AR26),'G03, tab 1'!$C$19,IF(AND(E26="solid",'INPUT-Production'!F26&lt;'Skin-MT Hand'!AR26),'G03, tab 1'!$C$18,"")))</f>
        <v/>
      </c>
      <c r="AT26" s="11" t="e">
        <f>IF($E26="solid",VLOOKUP($AS26,'G03, tab 1'!$C$18:$F$19,2,FALSE),"")</f>
        <v>#N/A</v>
      </c>
      <c r="AU26" s="11" t="e">
        <f>IF($E26="solid",VLOOKUP($AS26,'G03, tab 1'!$C$18:$F$19,3,FALSE),"")</f>
        <v>#N/A</v>
      </c>
      <c r="AV26" s="11" t="e">
        <f>IF($E26="solid",VLOOKUP($AS26,'G03, tab 1'!$C$18:$F$19,4,FALSE),"")</f>
        <v>#N/A</v>
      </c>
      <c r="AW26" s="11" t="e">
        <f t="shared" si="21"/>
        <v>#N/A</v>
      </c>
      <c r="AX26" s="11" t="e">
        <f t="shared" si="22"/>
        <v>#N/A</v>
      </c>
      <c r="AY26" s="11" t="e">
        <f t="shared" si="23"/>
        <v>#N/A</v>
      </c>
      <c r="AZ26" s="51" t="e">
        <f t="shared" si="0"/>
        <v>#N/A</v>
      </c>
      <c r="BA26" s="11" t="str">
        <f>IF(E26="gas","",IF(ISBLANK('INPUT-Skin'!G26),'INPUT-Settings'!$C$33,'INPUT-Skin'!G26))</f>
        <v>Restricted workspace</v>
      </c>
      <c r="BB26" s="11">
        <f>IF($E26="gas","",VLOOKUP($BA26,'G03, tab 1'!$C$24:$F$25,2,FALSE))</f>
        <v>3</v>
      </c>
      <c r="BC26" s="11">
        <f>IF($E26="gas","",VLOOKUP($BA26,'G03, tab 1'!$C$24:$F$25,3,FALSE))</f>
        <v>3</v>
      </c>
      <c r="BD26" s="11">
        <f>IF($E26="gas","",VLOOKUP($BA26,'G03, tab 1'!$C$24:$F$25,4,FALSE))</f>
        <v>3</v>
      </c>
      <c r="BE26" s="11">
        <f t="shared" si="24"/>
        <v>1.5</v>
      </c>
      <c r="BF26" s="11">
        <f t="shared" si="25"/>
        <v>1.5</v>
      </c>
      <c r="BG26" s="11">
        <f t="shared" si="26"/>
        <v>0</v>
      </c>
      <c r="BH26" s="186">
        <f t="shared" si="27"/>
        <v>3</v>
      </c>
      <c r="BI26" s="11" t="str">
        <f>IF(E26="gas","",IF(ISBLANK('INPUT-Skin'!H26),'INPUT-Settings'!$C$34,'INPUT-Skin'!H26))</f>
        <v>at or below waistlevel</v>
      </c>
      <c r="BJ26" s="11">
        <f>IF($E26="gas","",VLOOKUP($BI26,'G03, tab 1'!$C$26:$F$27,3,FALSE))</f>
        <v>1</v>
      </c>
      <c r="BK26" s="11">
        <f>IF($E26="gas","",VLOOKUP($BI26,'G03, tab 1'!$C$26:$F$27,2,FALSE))</f>
        <v>1</v>
      </c>
      <c r="BL26" s="11">
        <f>IF($E26="gas","",VLOOKUP($BI26,'G03, tab 1'!$C$26:$F$27,4,FALSE))</f>
        <v>1</v>
      </c>
      <c r="BM26" s="11">
        <f t="shared" si="28"/>
        <v>0.5</v>
      </c>
      <c r="BN26" s="11">
        <f t="shared" si="29"/>
        <v>0.5</v>
      </c>
      <c r="BO26" s="11">
        <f t="shared" si="30"/>
        <v>0</v>
      </c>
      <c r="BP26" s="51">
        <f t="shared" si="1"/>
        <v>1</v>
      </c>
      <c r="BQ26" s="11" t="str">
        <f>IF(E26="gas","",IF(ISBLANK('INPUT-Skin'!I26),'INPUT-Settings'!$C$35,'INPUT-Skin'!I26))</f>
        <v>Normal</v>
      </c>
      <c r="BR26" s="11">
        <f>IF($E26="gas","",VLOOKUP($BQ26,'G03, tab 1'!$C$28:$F$30,2,FALSE))</f>
        <v>1</v>
      </c>
      <c r="BS26" s="11">
        <f>IF($E26="gas","",VLOOKUP($BQ26,'G03, tab 1'!$C$28:$F$30,3,FALSE))</f>
        <v>1</v>
      </c>
      <c r="BT26" s="11">
        <f>IF($E26="gas","",VLOOKUP($BQ26,'G03, tab 1'!$C$28:$F$30,4,FALSE))</f>
        <v>1</v>
      </c>
      <c r="BU26" s="11">
        <f t="shared" si="31"/>
        <v>0.5</v>
      </c>
      <c r="BV26" s="11">
        <f t="shared" si="32"/>
        <v>0.5</v>
      </c>
      <c r="BW26" s="11">
        <f t="shared" si="33"/>
        <v>0</v>
      </c>
      <c r="BX26" s="51">
        <f t="shared" si="2"/>
        <v>1</v>
      </c>
      <c r="BY26" s="55" t="e">
        <f t="shared" si="3"/>
        <v>#N/A</v>
      </c>
      <c r="BZ26" t="str">
        <f>IF(E26="gas","",IF(ISBLANK('INPUT-Skin'!J26),'INPUT-Settings'!$C$36,'INPUT-Skin'!J26))</f>
        <v>fully automated</v>
      </c>
      <c r="CA26">
        <f>IF($E26="gas","",VLOOKUP($BZ26,'G03, tab 1'!$C$32:$F$34,2,FALSE))</f>
        <v>0.1</v>
      </c>
      <c r="CB26">
        <f>IF($E26="gas","",VLOOKUP($BZ26,'G03, tab 1'!$C$32:$F$34,3,FALSE))</f>
        <v>0.1</v>
      </c>
      <c r="CC26">
        <f>IF($E26="gas","",VLOOKUP($BZ26,'G03, tab 1'!$C$32:$F$34,4,FALSE))</f>
        <v>0.1</v>
      </c>
      <c r="CD26">
        <f t="shared" si="34"/>
        <v>0.05</v>
      </c>
      <c r="CE26">
        <f t="shared" si="35"/>
        <v>0.05</v>
      </c>
      <c r="CF26">
        <f t="shared" si="36"/>
        <v>0</v>
      </c>
      <c r="CG26" s="52">
        <f t="shared" si="37"/>
        <v>0.1</v>
      </c>
      <c r="CH26" t="str">
        <f>IF(E26="gas","",IF(OR('Production-Scores'!AG26='M08, tab 4,5,6,7,8,9'!$D$4,'Production-Scores'!AG26='M08, tab 4,5,6,7,8,9'!$D$6,'M08, tab 4,5,6,7,8,9'!$E$12),'G03, tab 1'!$C$36,'G03, tab 1'!$C$35))</f>
        <v>Natural/general ventilation</v>
      </c>
      <c r="CI26">
        <f>IF($E26="gas","",VLOOKUP($CH26,'G03, tab 1'!$C$35:$F$36,2,FALSE))</f>
        <v>1</v>
      </c>
      <c r="CJ26">
        <f>IF($E26="gas","",VLOOKUP($CH26,'G03, tab 1'!$C$35:$F$36,3,FALSE))</f>
        <v>1</v>
      </c>
      <c r="CK26">
        <f>IF($E26="gas","",VLOOKUP($CH26,'G03, tab 1'!$C$35:$F$36,4,FALSE))</f>
        <v>1</v>
      </c>
      <c r="CL26">
        <f t="shared" si="38"/>
        <v>0.5</v>
      </c>
      <c r="CM26">
        <f t="shared" si="39"/>
        <v>0.5</v>
      </c>
      <c r="CN26">
        <f t="shared" si="40"/>
        <v>0</v>
      </c>
      <c r="CO26" s="52">
        <f t="shared" si="41"/>
        <v>1</v>
      </c>
      <c r="CP26" t="str">
        <f>IF(E26="gas","",IF(OR('Production-Scores'!AG26='M08, tab 4,5,6,7,8,9'!$D$4,'Production-Scores'!AG26='M08, tab 4,5,6,7,8,9'!$D$5,'Production-Scores'!AM26='M08, tab 4,5,6,7,8,9'!$L$18,'Production-Scores'!U26='M08, tab 4,5,6,7,8,9'!$I$31,'Production-Scores'!U26='M08, tab 4,5,6,7,8,9'!$I$32),'G03, tab 1'!$C$38,'G03, tab 1'!$C$37))</f>
        <v>No segregation</v>
      </c>
      <c r="CQ26">
        <f>IF($E26="gas","",VLOOKUP($CP26,'G03, tab 1'!$C$37:$F$38,2,FALSE))</f>
        <v>1</v>
      </c>
      <c r="CR26">
        <f>IF($E26="gas","",VLOOKUP($CP26,'G03, tab 1'!$C$37:$F$38,3,FALSE))</f>
        <v>1</v>
      </c>
      <c r="CS26">
        <f>IF($E26="gas","",VLOOKUP($CP26,'G03, tab 1'!$C$37:$F$38,4,FALSE))</f>
        <v>1</v>
      </c>
      <c r="CT26">
        <f t="shared" si="42"/>
        <v>0.5</v>
      </c>
      <c r="CU26">
        <f t="shared" si="43"/>
        <v>0.5</v>
      </c>
      <c r="CV26">
        <f t="shared" si="44"/>
        <v>0</v>
      </c>
      <c r="CW26" s="52">
        <f t="shared" si="45"/>
        <v>1</v>
      </c>
      <c r="CX26" t="str">
        <f>IF(E26="gas","",IF(OR('Production-Scores'!AG26='M08, tab 4,5,6,7,8,9'!$D$4,'Production-Scores'!AG26='M08, tab 4,5,6,7,8,9'!$D$5,'Production-Scores'!AM26='M08, tab 4,5,6,7,8,9'!$E$12),'G03, tab 1'!C63,'G03, tab 1'!$C$39))</f>
        <v>No containment</v>
      </c>
      <c r="CY26">
        <f>IF($E26="gas","",VLOOKUP($CX26,'G03, tab 1'!$C$39:$F$40,2,FALSE))</f>
        <v>1</v>
      </c>
      <c r="CZ26">
        <f>IF($E26="gas","",VLOOKUP($CX26,'G03, tab 1'!$C$39:$F$40,3,FALSE))</f>
        <v>1</v>
      </c>
      <c r="DA26">
        <f>IF($E26="gas","",VLOOKUP($CX26,'G03, tab 1'!$C$39:$F$40,4,FALSE))</f>
        <v>1</v>
      </c>
      <c r="DB26">
        <f t="shared" si="46"/>
        <v>0.5</v>
      </c>
      <c r="DC26">
        <f t="shared" si="47"/>
        <v>0.5</v>
      </c>
      <c r="DD26">
        <f t="shared" si="48"/>
        <v>0</v>
      </c>
      <c r="DE26" s="52">
        <f t="shared" si="49"/>
        <v>1</v>
      </c>
      <c r="DF26" s="52">
        <f t="shared" si="50"/>
        <v>0.1</v>
      </c>
      <c r="DG26" s="52" t="e">
        <f t="shared" si="51"/>
        <v>#N/A</v>
      </c>
    </row>
    <row r="27" spans="1:111" x14ac:dyDescent="0.3">
      <c r="A27" s="68">
        <f>'INPUT-Production'!A27</f>
        <v>4</v>
      </c>
      <c r="B27" s="69" t="str">
        <f>VLOOKUP(A27,'INPUT-Production'!A:B,2,FALSE)</f>
        <v>extraction</v>
      </c>
      <c r="C27" s="69" t="str">
        <f>'INPUT-Production'!C27</f>
        <v>input</v>
      </c>
      <c r="D27" s="69" t="str">
        <f>'INPUT-Production'!D27</f>
        <v>olive leaves, dried, ground</v>
      </c>
      <c r="E27" s="11" t="str">
        <f>VLOOKUP(D27,'INPUT-Substances'!A:C,2,FALSE)</f>
        <v>solid</v>
      </c>
      <c r="F27" s="11" t="str">
        <f>IF(ISBLANK('INPUT-Skin'!E27),'INPUT-Settings'!$C$30,FALSE)</f>
        <v>Immersion</v>
      </c>
      <c r="G27" s="32">
        <f>IF(E27="liquid",VLOOKUP('Skin-MT Hand'!F27,'W03, tab 8'!$H$12:$K$17,2,FALSE),IF(E27="solid",VLOOKUP('Skin-MT Hand'!F27,'W03, tab 8'!$H$3:$K$8,2,FALSE),IF(E27="gas","")))</f>
        <v>0.5</v>
      </c>
      <c r="H27" s="11">
        <f>IF(E27="liquid",VLOOKUP('Skin-MT Hand'!F27,'W03, tab 8'!$H$12:$K$17,3,FALSE),IF(E27="solid",VLOOKUP('Skin-MT Hand'!F27,'W03, tab 8'!$H$3:$K$8,3,FALSE),IF(E27="gas","")))</f>
        <v>0.5</v>
      </c>
      <c r="I27" s="11">
        <f>IF(E27="liquid",VLOOKUP('Skin-MT Hand'!F27,'W03, tab 8'!$H$12:$K$17,4,FALSE),IF(E27="solid",VLOOKUP('Skin-MT Hand'!F27,'W03, tab 8'!$H$3:$K$8,4,FALSE),IF(E27="gas","")))</f>
        <v>0</v>
      </c>
      <c r="J27" s="22" t="str">
        <f>IF(E27="liquid",VLOOKUP(D27,'INPUT-Substances'!A:E,5,FALSE),"")</f>
        <v/>
      </c>
      <c r="K27" s="11" t="str">
        <f>IF($E27="liquid",VLOOKUP(J27,'G03, tab 1'!$C$3:$F$6,2,FALSE),"")</f>
        <v/>
      </c>
      <c r="L27" s="11" t="str">
        <f>IF($E27="liquid",VLOOKUP(J27,'G03, tab 1'!$C$3:$F$6,3,FALSE),"")</f>
        <v/>
      </c>
      <c r="M27" s="11" t="str">
        <f>IF($E27="liquid",VLOOKUP(J27,'G03, tab 1'!$C$3:$F$6,4,FALSE),"")</f>
        <v/>
      </c>
      <c r="N27" s="11" t="str">
        <f t="shared" si="4"/>
        <v/>
      </c>
      <c r="O27" s="11" t="str">
        <f t="shared" si="5"/>
        <v/>
      </c>
      <c r="P27" s="11" t="str">
        <f t="shared" si="6"/>
        <v/>
      </c>
      <c r="Q27" s="55" t="str">
        <f t="shared" si="7"/>
        <v/>
      </c>
      <c r="R27" s="22" t="str">
        <f>IF(E27="solid",VLOOKUP('Skin-MT Hand'!D27,'INPUT-Substances'!A:F,6,FALSE),"")</f>
        <v>Fine dust</v>
      </c>
      <c r="S27" s="11">
        <f>IF($R27="","",VLOOKUP($R27,'M08,G03'!$B$4:$G$9,4,FALSE))</f>
        <v>3</v>
      </c>
      <c r="T27" s="11">
        <f>IF($R27="","",VLOOKUP($R27,'M08,G03'!$B$4:$G$9,5,FALSE))</f>
        <v>3</v>
      </c>
      <c r="U27" s="11">
        <f>IF($R27="","",VLOOKUP($R27,'M08,G03'!$B$4:$G$9,6,FALSE))</f>
        <v>3</v>
      </c>
      <c r="V27" s="11">
        <f t="shared" si="8"/>
        <v>1.5</v>
      </c>
      <c r="W27" s="11">
        <f t="shared" si="9"/>
        <v>1.5</v>
      </c>
      <c r="X27" s="11">
        <f t="shared" si="10"/>
        <v>0</v>
      </c>
      <c r="Y27" s="51">
        <f t="shared" si="11"/>
        <v>3</v>
      </c>
      <c r="Z27" s="11">
        <f>IF(E27="solid",'INPUT-Skin'!F27,"")</f>
        <v>0</v>
      </c>
      <c r="AA27" s="11" t="str">
        <f>IF(AND(E27="solid",Z27=0),'INPUT-Settings'!$C$31,Z27)</f>
        <v>Like dry solids</v>
      </c>
      <c r="AB27" s="11">
        <f>IF($E27="solid",VLOOKUP($AA27,'G03, tab 1'!$C$13:$F$14,2,FALSE),"")</f>
        <v>1</v>
      </c>
      <c r="AC27" s="11">
        <f>IF($E27="solid",VLOOKUP($AA27,'G03, tab 1'!$C$13:$F$14,3,FALSE),"")</f>
        <v>1</v>
      </c>
      <c r="AD27" s="11">
        <f>IF($E27="solid",VLOOKUP($AA27,'G03, tab 1'!$C$13:$F$14,4,FALSE),"")</f>
        <v>1</v>
      </c>
      <c r="AE27" s="11">
        <f t="shared" si="12"/>
        <v>0.5</v>
      </c>
      <c r="AF27" s="11">
        <f t="shared" si="13"/>
        <v>0.5</v>
      </c>
      <c r="AG27" s="11">
        <f t="shared" si="14"/>
        <v>0</v>
      </c>
      <c r="AH27" s="51">
        <f t="shared" si="15"/>
        <v>1</v>
      </c>
      <c r="AI27" s="55">
        <f t="shared" si="16"/>
        <v>3</v>
      </c>
      <c r="AJ27" s="11" t="str">
        <f>IF(AND(E27="liquid",'INPUT-Production'!F27&gt;'INPUT-Settings'!$C$32),'G03, tab 1'!$C$17,IF(AND(E27="liquid",'INPUT-Production'!F27&lt;'INPUT-Settings'!$C$32),'G03, tab 1'!$C$16,""))</f>
        <v/>
      </c>
      <c r="AK27" s="11" t="str">
        <f>IF($E27="liquid",VLOOKUP($AJ27,'G03, tab 1'!$C$16:$F$17,2,FALSE),"")</f>
        <v/>
      </c>
      <c r="AL27" s="11" t="str">
        <f>IF($E27="liquid",VLOOKUP($AJ27,'G03, tab 1'!$C$16:$F$17,3,FALSE),"")</f>
        <v/>
      </c>
      <c r="AM27" s="11" t="str">
        <f>IF($E27="liquid",VLOOKUP($AJ27,'G03, tab 1'!$C$16:$F$17,4,FALSE),"")</f>
        <v/>
      </c>
      <c r="AN27" s="11" t="str">
        <f t="shared" si="52"/>
        <v/>
      </c>
      <c r="AO27" s="11" t="str">
        <f t="shared" si="53"/>
        <v/>
      </c>
      <c r="AP27" s="11" t="str">
        <f t="shared" si="54"/>
        <v/>
      </c>
      <c r="AQ27" s="51" t="str">
        <f t="shared" si="20"/>
        <v/>
      </c>
      <c r="AR27" s="11" t="str">
        <f>IF(ISBLANK(VLOOKUP(D27,'INPUT-Substances'!A:G,7,FALSE)),"",VLOOKUP(D27,'INPUT-Substances'!A:G,7,FALSE))</f>
        <v/>
      </c>
      <c r="AS27" s="11" t="str">
        <f>IF(AR27="","",IF(AND(E27="solid",'INPUT-Production'!F27&gt;'Skin-MT Hand'!AR27),'G03, tab 1'!$C$19,IF(AND(E27="solid",'INPUT-Production'!F27&lt;'Skin-MT Hand'!AR27),'G03, tab 1'!$C$18,"")))</f>
        <v/>
      </c>
      <c r="AT27" s="11" t="e">
        <f>IF($E27="solid",VLOOKUP($AS27,'G03, tab 1'!$C$18:$F$19,2,FALSE),"")</f>
        <v>#N/A</v>
      </c>
      <c r="AU27" s="11" t="e">
        <f>IF($E27="solid",VLOOKUP($AS27,'G03, tab 1'!$C$18:$F$19,3,FALSE),"")</f>
        <v>#N/A</v>
      </c>
      <c r="AV27" s="11" t="e">
        <f>IF($E27="solid",VLOOKUP($AS27,'G03, tab 1'!$C$18:$F$19,4,FALSE),"")</f>
        <v>#N/A</v>
      </c>
      <c r="AW27" s="11" t="e">
        <f t="shared" si="21"/>
        <v>#N/A</v>
      </c>
      <c r="AX27" s="11" t="e">
        <f t="shared" si="22"/>
        <v>#N/A</v>
      </c>
      <c r="AY27" s="11" t="e">
        <f t="shared" si="23"/>
        <v>#N/A</v>
      </c>
      <c r="AZ27" s="51" t="e">
        <f t="shared" si="0"/>
        <v>#N/A</v>
      </c>
      <c r="BA27" s="11" t="str">
        <f>IF(E27="gas","",IF(ISBLANK('INPUT-Skin'!G27),'INPUT-Settings'!$C$33,'INPUT-Skin'!G27))</f>
        <v>Restricted workspace</v>
      </c>
      <c r="BB27" s="11">
        <f>IF($E27="gas","",VLOOKUP($BA27,'G03, tab 1'!$C$24:$F$25,2,FALSE))</f>
        <v>3</v>
      </c>
      <c r="BC27" s="11">
        <f>IF($E27="gas","",VLOOKUP($BA27,'G03, tab 1'!$C$24:$F$25,3,FALSE))</f>
        <v>3</v>
      </c>
      <c r="BD27" s="11">
        <f>IF($E27="gas","",VLOOKUP($BA27,'G03, tab 1'!$C$24:$F$25,4,FALSE))</f>
        <v>3</v>
      </c>
      <c r="BE27" s="11">
        <f t="shared" si="24"/>
        <v>1.5</v>
      </c>
      <c r="BF27" s="11">
        <f t="shared" si="25"/>
        <v>1.5</v>
      </c>
      <c r="BG27" s="11">
        <f t="shared" si="26"/>
        <v>0</v>
      </c>
      <c r="BH27" s="186">
        <f t="shared" si="27"/>
        <v>3</v>
      </c>
      <c r="BI27" s="11" t="str">
        <f>IF(E27="gas","",IF(ISBLANK('INPUT-Skin'!H27),'INPUT-Settings'!$C$34,'INPUT-Skin'!H27))</f>
        <v>at or below waistlevel</v>
      </c>
      <c r="BJ27" s="11">
        <f>IF($E27="gas","",VLOOKUP($BI27,'G03, tab 1'!$C$26:$F$27,3,FALSE))</f>
        <v>1</v>
      </c>
      <c r="BK27" s="11">
        <f>IF($E27="gas","",VLOOKUP($BI27,'G03, tab 1'!$C$26:$F$27,2,FALSE))</f>
        <v>1</v>
      </c>
      <c r="BL27" s="11">
        <f>IF($E27="gas","",VLOOKUP($BI27,'G03, tab 1'!$C$26:$F$27,4,FALSE))</f>
        <v>1</v>
      </c>
      <c r="BM27" s="11">
        <f t="shared" si="28"/>
        <v>0.5</v>
      </c>
      <c r="BN27" s="11">
        <f t="shared" si="29"/>
        <v>0.5</v>
      </c>
      <c r="BO27" s="11">
        <f t="shared" si="30"/>
        <v>0</v>
      </c>
      <c r="BP27" s="51">
        <f t="shared" si="1"/>
        <v>1</v>
      </c>
      <c r="BQ27" s="11" t="str">
        <f>IF(E27="gas","",IF(ISBLANK('INPUT-Skin'!I27),'INPUT-Settings'!$C$35,'INPUT-Skin'!I27))</f>
        <v>Normal</v>
      </c>
      <c r="BR27" s="11">
        <f>IF($E27="gas","",VLOOKUP($BQ27,'G03, tab 1'!$C$28:$F$30,2,FALSE))</f>
        <v>1</v>
      </c>
      <c r="BS27" s="11">
        <f>IF($E27="gas","",VLOOKUP($BQ27,'G03, tab 1'!$C$28:$F$30,3,FALSE))</f>
        <v>1</v>
      </c>
      <c r="BT27" s="11">
        <f>IF($E27="gas","",VLOOKUP($BQ27,'G03, tab 1'!$C$28:$F$30,4,FALSE))</f>
        <v>1</v>
      </c>
      <c r="BU27" s="11">
        <f t="shared" si="31"/>
        <v>0.5</v>
      </c>
      <c r="BV27" s="11">
        <f t="shared" si="32"/>
        <v>0.5</v>
      </c>
      <c r="BW27" s="11">
        <f t="shared" si="33"/>
        <v>0</v>
      </c>
      <c r="BX27" s="51">
        <f t="shared" si="2"/>
        <v>1</v>
      </c>
      <c r="BY27" s="55" t="e">
        <f t="shared" si="3"/>
        <v>#N/A</v>
      </c>
      <c r="BZ27" t="str">
        <f>IF(E27="gas","",IF(ISBLANK('INPUT-Skin'!J27),'INPUT-Settings'!$C$36,'INPUT-Skin'!J27))</f>
        <v>fully automated</v>
      </c>
      <c r="CA27">
        <f>IF($E27="gas","",VLOOKUP($BZ27,'G03, tab 1'!$C$32:$F$34,2,FALSE))</f>
        <v>0.1</v>
      </c>
      <c r="CB27">
        <f>IF($E27="gas","",VLOOKUP($BZ27,'G03, tab 1'!$C$32:$F$34,3,FALSE))</f>
        <v>0.1</v>
      </c>
      <c r="CC27">
        <f>IF($E27="gas","",VLOOKUP($BZ27,'G03, tab 1'!$C$32:$F$34,4,FALSE))</f>
        <v>0.1</v>
      </c>
      <c r="CD27">
        <f t="shared" si="34"/>
        <v>0.05</v>
      </c>
      <c r="CE27">
        <f t="shared" si="35"/>
        <v>0.05</v>
      </c>
      <c r="CF27">
        <f t="shared" si="36"/>
        <v>0</v>
      </c>
      <c r="CG27" s="52">
        <f t="shared" si="37"/>
        <v>0.1</v>
      </c>
      <c r="CH27" t="str">
        <f>IF(E27="gas","",IF(OR('Production-Scores'!AG27='M08, tab 4,5,6,7,8,9'!$D$4,'Production-Scores'!AG27='M08, tab 4,5,6,7,8,9'!$D$6,'M08, tab 4,5,6,7,8,9'!$E$12),'G03, tab 1'!$C$36,'G03, tab 1'!$C$35))</f>
        <v>Natural/general ventilation</v>
      </c>
      <c r="CI27">
        <f>IF($E27="gas","",VLOOKUP($CH27,'G03, tab 1'!$C$35:$F$36,2,FALSE))</f>
        <v>1</v>
      </c>
      <c r="CJ27">
        <f>IF($E27="gas","",VLOOKUP($CH27,'G03, tab 1'!$C$35:$F$36,3,FALSE))</f>
        <v>1</v>
      </c>
      <c r="CK27">
        <f>IF($E27="gas","",VLOOKUP($CH27,'G03, tab 1'!$C$35:$F$36,4,FALSE))</f>
        <v>1</v>
      </c>
      <c r="CL27">
        <f t="shared" si="38"/>
        <v>0.5</v>
      </c>
      <c r="CM27">
        <f t="shared" si="39"/>
        <v>0.5</v>
      </c>
      <c r="CN27">
        <f t="shared" si="40"/>
        <v>0</v>
      </c>
      <c r="CO27" s="52">
        <f t="shared" si="41"/>
        <v>1</v>
      </c>
      <c r="CP27" t="str">
        <f>IF(E27="gas","",IF(OR('Production-Scores'!AG27='M08, tab 4,5,6,7,8,9'!$D$4,'Production-Scores'!AG27='M08, tab 4,5,6,7,8,9'!$D$5,'Production-Scores'!AM27='M08, tab 4,5,6,7,8,9'!$L$18,'Production-Scores'!U27='M08, tab 4,5,6,7,8,9'!$I$31,'Production-Scores'!U27='M08, tab 4,5,6,7,8,9'!$I$32),'G03, tab 1'!$C$38,'G03, tab 1'!$C$37))</f>
        <v>No segregation</v>
      </c>
      <c r="CQ27">
        <f>IF($E27="gas","",VLOOKUP($CP27,'G03, tab 1'!$C$37:$F$38,2,FALSE))</f>
        <v>1</v>
      </c>
      <c r="CR27">
        <f>IF($E27="gas","",VLOOKUP($CP27,'G03, tab 1'!$C$37:$F$38,3,FALSE))</f>
        <v>1</v>
      </c>
      <c r="CS27">
        <f>IF($E27="gas","",VLOOKUP($CP27,'G03, tab 1'!$C$37:$F$38,4,FALSE))</f>
        <v>1</v>
      </c>
      <c r="CT27">
        <f t="shared" si="42"/>
        <v>0.5</v>
      </c>
      <c r="CU27">
        <f t="shared" si="43"/>
        <v>0.5</v>
      </c>
      <c r="CV27">
        <f t="shared" si="44"/>
        <v>0</v>
      </c>
      <c r="CW27" s="52">
        <f t="shared" si="45"/>
        <v>1</v>
      </c>
      <c r="CX27" t="str">
        <f>IF(E27="gas","",IF(OR('Production-Scores'!AG27='M08, tab 4,5,6,7,8,9'!$D$4,'Production-Scores'!AG27='M08, tab 4,5,6,7,8,9'!$D$5,'Production-Scores'!AM27='M08, tab 4,5,6,7,8,9'!$E$12),'G03, tab 1'!C64,'G03, tab 1'!$C$39))</f>
        <v>No containment</v>
      </c>
      <c r="CY27">
        <f>IF($E27="gas","",VLOOKUP($CX27,'G03, tab 1'!$C$39:$F$40,2,FALSE))</f>
        <v>1</v>
      </c>
      <c r="CZ27">
        <f>IF($E27="gas","",VLOOKUP($CX27,'G03, tab 1'!$C$39:$F$40,3,FALSE))</f>
        <v>1</v>
      </c>
      <c r="DA27">
        <f>IF($E27="gas","",VLOOKUP($CX27,'G03, tab 1'!$C$39:$F$40,4,FALSE))</f>
        <v>1</v>
      </c>
      <c r="DB27">
        <f t="shared" si="46"/>
        <v>0.5</v>
      </c>
      <c r="DC27">
        <f t="shared" si="47"/>
        <v>0.5</v>
      </c>
      <c r="DD27">
        <f t="shared" si="48"/>
        <v>0</v>
      </c>
      <c r="DE27" s="52">
        <f t="shared" si="49"/>
        <v>1</v>
      </c>
      <c r="DF27" s="52">
        <f t="shared" si="50"/>
        <v>0.1</v>
      </c>
      <c r="DG27" s="52" t="e">
        <f t="shared" si="51"/>
        <v>#N/A</v>
      </c>
    </row>
    <row r="28" spans="1:111" x14ac:dyDescent="0.3">
      <c r="A28" s="68">
        <f>'INPUT-Production'!A28</f>
        <v>4</v>
      </c>
      <c r="B28" s="69" t="str">
        <f>VLOOKUP(A28,'INPUT-Production'!A:B,2,FALSE)</f>
        <v>extraction</v>
      </c>
      <c r="C28" s="69" t="str">
        <f>'INPUT-Production'!C28</f>
        <v>input</v>
      </c>
      <c r="D28" s="69" t="str">
        <f>'INPUT-Production'!D28</f>
        <v xml:space="preserve">water </v>
      </c>
      <c r="E28" s="11" t="str">
        <f>VLOOKUP(D28,'INPUT-Substances'!A:C,2,FALSE)</f>
        <v>liquid</v>
      </c>
      <c r="F28" s="11" t="str">
        <f>IF(ISBLANK('INPUT-Skin'!E28),'INPUT-Settings'!$C$30,FALSE)</f>
        <v>Immersion</v>
      </c>
      <c r="G28" s="32">
        <f>IF(E28="liquid",VLOOKUP('Skin-MT Hand'!F28,'W03, tab 8'!$H$12:$K$17,2,FALSE),IF(E28="solid",VLOOKUP('Skin-MT Hand'!F28,'W03, tab 8'!$H$3:$K$8,2,FALSE),IF(E28="gas","")))</f>
        <v>0.5</v>
      </c>
      <c r="H28" s="11">
        <f>IF(E28="liquid",VLOOKUP('Skin-MT Hand'!F28,'W03, tab 8'!$H$12:$K$17,3,FALSE),IF(E28="solid",VLOOKUP('Skin-MT Hand'!F28,'W03, tab 8'!$H$3:$K$8,3,FALSE),IF(E28="gas","")))</f>
        <v>0.5</v>
      </c>
      <c r="I28" s="11">
        <f>IF(E28="liquid",VLOOKUP('Skin-MT Hand'!F28,'W03, tab 8'!$H$12:$K$17,4,FALSE),IF(E28="solid",VLOOKUP('Skin-MT Hand'!F28,'W03, tab 8'!$H$3:$K$8,4,FALSE),IF(E28="gas","")))</f>
        <v>0</v>
      </c>
      <c r="J28" s="22" t="str">
        <f>IF(E28="liquid",VLOOKUP(D28,'INPUT-Substances'!A:E,5,FALSE),"")</f>
        <v>like water</v>
      </c>
      <c r="K28" s="11">
        <f>IF($E28="liquid",VLOOKUP(J28,'G03, tab 1'!$C$3:$F$6,2,FALSE),"")</f>
        <v>1</v>
      </c>
      <c r="L28" s="11">
        <f>IF($E28="liquid",VLOOKUP(J28,'G03, tab 1'!$C$3:$F$6,3,FALSE),"")</f>
        <v>1</v>
      </c>
      <c r="M28" s="11">
        <f>IF($E28="liquid",VLOOKUP(J28,'G03, tab 1'!$C$3:$F$6,4,FALSE),"")</f>
        <v>1</v>
      </c>
      <c r="N28" s="11">
        <f t="shared" si="4"/>
        <v>0.5</v>
      </c>
      <c r="O28" s="11">
        <f t="shared" si="5"/>
        <v>0.5</v>
      </c>
      <c r="P28" s="11">
        <f t="shared" si="6"/>
        <v>0</v>
      </c>
      <c r="Q28" s="55">
        <f t="shared" si="7"/>
        <v>1</v>
      </c>
      <c r="R28" s="22" t="str">
        <f>IF(E28="solid",VLOOKUP('Skin-MT Hand'!D28,'INPUT-Substances'!A:F,6,FALSE),"")</f>
        <v/>
      </c>
      <c r="S28" s="11" t="str">
        <f>IF($R28="","",VLOOKUP($R28,'M08,G03'!$B$4:$G$9,4,FALSE))</f>
        <v/>
      </c>
      <c r="T28" s="11" t="str">
        <f>IF($R28="","",VLOOKUP($R28,'M08,G03'!$B$4:$G$9,5,FALSE))</f>
        <v/>
      </c>
      <c r="U28" s="11" t="str">
        <f>IF($R28="","",VLOOKUP($R28,'M08,G03'!$B$4:$G$9,6,FALSE))</f>
        <v/>
      </c>
      <c r="V28" s="11" t="str">
        <f t="shared" si="8"/>
        <v/>
      </c>
      <c r="W28" s="11" t="str">
        <f t="shared" si="9"/>
        <v/>
      </c>
      <c r="X28" s="11" t="str">
        <f t="shared" si="10"/>
        <v/>
      </c>
      <c r="Y28" s="51" t="str">
        <f t="shared" si="11"/>
        <v/>
      </c>
      <c r="Z28" s="11" t="str">
        <f>IF(E28="solid",'INPUT-Skin'!F28,"")</f>
        <v/>
      </c>
      <c r="AA28" s="11" t="str">
        <f>IF(AND(E28="solid",Z28=0),'INPUT-Settings'!$C$31,Z28)</f>
        <v/>
      </c>
      <c r="AB28" s="11" t="str">
        <f>IF($E28="solid",VLOOKUP($AA28,'G03, tab 1'!$C$13:$F$14,2,FALSE),"")</f>
        <v/>
      </c>
      <c r="AC28" s="11" t="str">
        <f>IF($E28="solid",VLOOKUP($AA28,'G03, tab 1'!$C$13:$F$14,3,FALSE),"")</f>
        <v/>
      </c>
      <c r="AD28" s="11" t="str">
        <f>IF($E28="solid",VLOOKUP($AA28,'G03, tab 1'!$C$13:$F$14,4,FALSE),"")</f>
        <v/>
      </c>
      <c r="AE28" s="11" t="str">
        <f t="shared" si="12"/>
        <v/>
      </c>
      <c r="AF28" s="11" t="str">
        <f t="shared" si="13"/>
        <v/>
      </c>
      <c r="AG28" s="11" t="str">
        <f t="shared" si="14"/>
        <v/>
      </c>
      <c r="AH28" s="51" t="str">
        <f t="shared" si="15"/>
        <v/>
      </c>
      <c r="AI28" s="55">
        <f t="shared" si="16"/>
        <v>1</v>
      </c>
      <c r="AJ28" s="11" t="str">
        <f>IF(AND(E28="liquid",'INPUT-Production'!F28&gt;'INPUT-Settings'!$C$32),'G03, tab 1'!$C$17,IF(AND(E28="liquid",'INPUT-Production'!F28&lt;'INPUT-Settings'!$C$32),'G03, tab 1'!$C$16,""))</f>
        <v>normal and elevated temperature</v>
      </c>
      <c r="AK28" s="11">
        <f>IF($E28="liquid",VLOOKUP($AJ28,'G03, tab 1'!$C$16:$F$17,2,FALSE),"")</f>
        <v>1</v>
      </c>
      <c r="AL28" s="11">
        <f>IF($E28="liquid",VLOOKUP($AJ28,'G03, tab 1'!$C$16:$F$17,3,FALSE),"")</f>
        <v>1</v>
      </c>
      <c r="AM28" s="11">
        <f>IF($E28="liquid",VLOOKUP($AJ28,'G03, tab 1'!$C$16:$F$17,4,FALSE),"")</f>
        <v>1</v>
      </c>
      <c r="AN28" s="11">
        <f t="shared" si="52"/>
        <v>0.5</v>
      </c>
      <c r="AO28" s="11">
        <f t="shared" si="53"/>
        <v>0.5</v>
      </c>
      <c r="AP28" s="11">
        <f t="shared" si="54"/>
        <v>0</v>
      </c>
      <c r="AQ28" s="51">
        <f t="shared" si="20"/>
        <v>1</v>
      </c>
      <c r="AR28" s="11" t="str">
        <f>IF(ISBLANK(VLOOKUP(D28,'INPUT-Substances'!A:G,7,FALSE)),"",VLOOKUP(D28,'INPUT-Substances'!A:G,7,FALSE))</f>
        <v/>
      </c>
      <c r="AS28" s="11" t="str">
        <f>IF(AR28="","",IF(AND(E28="solid",'INPUT-Production'!F28&gt;'Skin-MT Hand'!AR28),'G03, tab 1'!$C$19,IF(AND(E28="solid",'INPUT-Production'!F28&lt;'Skin-MT Hand'!AR28),'G03, tab 1'!$C$18,"")))</f>
        <v/>
      </c>
      <c r="AT28" s="11" t="str">
        <f>IF($E28="solid",VLOOKUP($AS28,'G03, tab 1'!$C$18:$F$19,2,FALSE),"")</f>
        <v/>
      </c>
      <c r="AU28" s="11" t="str">
        <f>IF($E28="solid",VLOOKUP($AS28,'G03, tab 1'!$C$18:$F$19,3,FALSE),"")</f>
        <v/>
      </c>
      <c r="AV28" s="11" t="str">
        <f>IF($E28="solid",VLOOKUP($AS28,'G03, tab 1'!$C$18:$F$19,4,FALSE),"")</f>
        <v/>
      </c>
      <c r="AW28" s="11" t="str">
        <f t="shared" si="21"/>
        <v/>
      </c>
      <c r="AX28" s="11" t="str">
        <f t="shared" si="22"/>
        <v/>
      </c>
      <c r="AY28" s="11" t="str">
        <f t="shared" si="23"/>
        <v/>
      </c>
      <c r="AZ28" s="51" t="str">
        <f t="shared" si="0"/>
        <v/>
      </c>
      <c r="BA28" s="11" t="str">
        <f>IF(E28="gas","",IF(ISBLANK('INPUT-Skin'!G28),'INPUT-Settings'!$C$33,'INPUT-Skin'!G28))</f>
        <v>Restricted workspace</v>
      </c>
      <c r="BB28" s="11">
        <f>IF($E28="gas","",VLOOKUP($BA28,'G03, tab 1'!$C$24:$F$25,2,FALSE))</f>
        <v>3</v>
      </c>
      <c r="BC28" s="11">
        <f>IF($E28="gas","",VLOOKUP($BA28,'G03, tab 1'!$C$24:$F$25,3,FALSE))</f>
        <v>3</v>
      </c>
      <c r="BD28" s="11">
        <f>IF($E28="gas","",VLOOKUP($BA28,'G03, tab 1'!$C$24:$F$25,4,FALSE))</f>
        <v>3</v>
      </c>
      <c r="BE28" s="11">
        <f t="shared" si="24"/>
        <v>1.5</v>
      </c>
      <c r="BF28" s="11">
        <f t="shared" si="25"/>
        <v>1.5</v>
      </c>
      <c r="BG28" s="11">
        <f t="shared" si="26"/>
        <v>0</v>
      </c>
      <c r="BH28" s="186">
        <f t="shared" si="27"/>
        <v>3</v>
      </c>
      <c r="BI28" s="11" t="str">
        <f>IF(E28="gas","",IF(ISBLANK('INPUT-Skin'!H28),'INPUT-Settings'!$C$34,'INPUT-Skin'!H28))</f>
        <v>at or below waistlevel</v>
      </c>
      <c r="BJ28" s="11">
        <f>IF($E28="gas","",VLOOKUP($BI28,'G03, tab 1'!$C$26:$F$27,3,FALSE))</f>
        <v>1</v>
      </c>
      <c r="BK28" s="11">
        <f>IF($E28="gas","",VLOOKUP($BI28,'G03, tab 1'!$C$26:$F$27,2,FALSE))</f>
        <v>1</v>
      </c>
      <c r="BL28" s="11">
        <f>IF($E28="gas","",VLOOKUP($BI28,'G03, tab 1'!$C$26:$F$27,4,FALSE))</f>
        <v>1</v>
      </c>
      <c r="BM28" s="11">
        <f t="shared" si="28"/>
        <v>0.5</v>
      </c>
      <c r="BN28" s="11">
        <f t="shared" si="29"/>
        <v>0.5</v>
      </c>
      <c r="BO28" s="11">
        <f t="shared" si="30"/>
        <v>0</v>
      </c>
      <c r="BP28" s="51">
        <f t="shared" si="1"/>
        <v>1</v>
      </c>
      <c r="BQ28" s="11" t="str">
        <f>IF(E28="gas","",IF(ISBLANK('INPUT-Skin'!I28),'INPUT-Settings'!$C$35,'INPUT-Skin'!I28))</f>
        <v>Normal</v>
      </c>
      <c r="BR28" s="11">
        <f>IF($E28="gas","",VLOOKUP($BQ28,'G03, tab 1'!$C$28:$F$30,2,FALSE))</f>
        <v>1</v>
      </c>
      <c r="BS28" s="11">
        <f>IF($E28="gas","",VLOOKUP($BQ28,'G03, tab 1'!$C$28:$F$30,3,FALSE))</f>
        <v>1</v>
      </c>
      <c r="BT28" s="11">
        <f>IF($E28="gas","",VLOOKUP($BQ28,'G03, tab 1'!$C$28:$F$30,4,FALSE))</f>
        <v>1</v>
      </c>
      <c r="BU28" s="11">
        <f t="shared" si="31"/>
        <v>0.5</v>
      </c>
      <c r="BV28" s="11">
        <f t="shared" si="32"/>
        <v>0.5</v>
      </c>
      <c r="BW28" s="11">
        <f t="shared" si="33"/>
        <v>0</v>
      </c>
      <c r="BX28" s="51">
        <f t="shared" si="2"/>
        <v>1</v>
      </c>
      <c r="BY28" s="55">
        <f t="shared" si="3"/>
        <v>3</v>
      </c>
      <c r="BZ28" t="str">
        <f>IF(E28="gas","",IF(ISBLANK('INPUT-Skin'!J28),'INPUT-Settings'!$C$36,'INPUT-Skin'!J28))</f>
        <v>fully automated</v>
      </c>
      <c r="CA28">
        <f>IF($E28="gas","",VLOOKUP($BZ28,'G03, tab 1'!$C$32:$F$34,2,FALSE))</f>
        <v>0.1</v>
      </c>
      <c r="CB28">
        <f>IF($E28="gas","",VLOOKUP($BZ28,'G03, tab 1'!$C$32:$F$34,3,FALSE))</f>
        <v>0.1</v>
      </c>
      <c r="CC28">
        <f>IF($E28="gas","",VLOOKUP($BZ28,'G03, tab 1'!$C$32:$F$34,4,FALSE))</f>
        <v>0.1</v>
      </c>
      <c r="CD28">
        <f t="shared" si="34"/>
        <v>0.05</v>
      </c>
      <c r="CE28">
        <f t="shared" si="35"/>
        <v>0.05</v>
      </c>
      <c r="CF28">
        <f t="shared" si="36"/>
        <v>0</v>
      </c>
      <c r="CG28" s="52">
        <f t="shared" si="37"/>
        <v>0.1</v>
      </c>
      <c r="CH28" t="str">
        <f>IF(E28="gas","",IF(OR('Production-Scores'!AG28='M08, tab 4,5,6,7,8,9'!$D$4,'Production-Scores'!AG28='M08, tab 4,5,6,7,8,9'!$D$6,'M08, tab 4,5,6,7,8,9'!$E$12),'G03, tab 1'!$C$36,'G03, tab 1'!$C$35))</f>
        <v>Natural/general ventilation</v>
      </c>
      <c r="CI28">
        <f>IF($E28="gas","",VLOOKUP($CH28,'G03, tab 1'!$C$35:$F$36,2,FALSE))</f>
        <v>1</v>
      </c>
      <c r="CJ28">
        <f>IF($E28="gas","",VLOOKUP($CH28,'G03, tab 1'!$C$35:$F$36,3,FALSE))</f>
        <v>1</v>
      </c>
      <c r="CK28">
        <f>IF($E28="gas","",VLOOKUP($CH28,'G03, tab 1'!$C$35:$F$36,4,FALSE))</f>
        <v>1</v>
      </c>
      <c r="CL28">
        <f t="shared" si="38"/>
        <v>0.5</v>
      </c>
      <c r="CM28">
        <f t="shared" si="39"/>
        <v>0.5</v>
      </c>
      <c r="CN28">
        <f t="shared" si="40"/>
        <v>0</v>
      </c>
      <c r="CO28" s="52">
        <f t="shared" si="41"/>
        <v>1</v>
      </c>
      <c r="CP28" t="str">
        <f>IF(E28="gas","",IF(OR('Production-Scores'!AG28='M08, tab 4,5,6,7,8,9'!$D$4,'Production-Scores'!AG28='M08, tab 4,5,6,7,8,9'!$D$5,'Production-Scores'!AM28='M08, tab 4,5,6,7,8,9'!$L$18,'Production-Scores'!U28='M08, tab 4,5,6,7,8,9'!$I$31,'Production-Scores'!U28='M08, tab 4,5,6,7,8,9'!$I$32),'G03, tab 1'!$C$38,'G03, tab 1'!$C$37))</f>
        <v>No segregation</v>
      </c>
      <c r="CQ28">
        <f>IF($E28="gas","",VLOOKUP($CP28,'G03, tab 1'!$C$37:$F$38,2,FALSE))</f>
        <v>1</v>
      </c>
      <c r="CR28">
        <f>IF($E28="gas","",VLOOKUP($CP28,'G03, tab 1'!$C$37:$F$38,3,FALSE))</f>
        <v>1</v>
      </c>
      <c r="CS28">
        <f>IF($E28="gas","",VLOOKUP($CP28,'G03, tab 1'!$C$37:$F$38,4,FALSE))</f>
        <v>1</v>
      </c>
      <c r="CT28">
        <f t="shared" si="42"/>
        <v>0.5</v>
      </c>
      <c r="CU28">
        <f t="shared" si="43"/>
        <v>0.5</v>
      </c>
      <c r="CV28">
        <f t="shared" si="44"/>
        <v>0</v>
      </c>
      <c r="CW28" s="52">
        <f t="shared" si="45"/>
        <v>1</v>
      </c>
      <c r="CX28" t="str">
        <f>IF(E28="gas","",IF(OR('Production-Scores'!AG28='M08, tab 4,5,6,7,8,9'!$D$4,'Production-Scores'!AG28='M08, tab 4,5,6,7,8,9'!$D$5,'Production-Scores'!AM28='M08, tab 4,5,6,7,8,9'!$E$12),'G03, tab 1'!C65,'G03, tab 1'!$C$39))</f>
        <v>No containment</v>
      </c>
      <c r="CY28">
        <f>IF($E28="gas","",VLOOKUP($CX28,'G03, tab 1'!$C$39:$F$40,2,FALSE))</f>
        <v>1</v>
      </c>
      <c r="CZ28">
        <f>IF($E28="gas","",VLOOKUP($CX28,'G03, tab 1'!$C$39:$F$40,3,FALSE))</f>
        <v>1</v>
      </c>
      <c r="DA28">
        <f>IF($E28="gas","",VLOOKUP($CX28,'G03, tab 1'!$C$39:$F$40,4,FALSE))</f>
        <v>1</v>
      </c>
      <c r="DB28">
        <f t="shared" si="46"/>
        <v>0.5</v>
      </c>
      <c r="DC28">
        <f t="shared" si="47"/>
        <v>0.5</v>
      </c>
      <c r="DD28">
        <f t="shared" si="48"/>
        <v>0</v>
      </c>
      <c r="DE28" s="52">
        <f t="shared" si="49"/>
        <v>1</v>
      </c>
      <c r="DF28" s="52">
        <f t="shared" si="50"/>
        <v>0.1</v>
      </c>
      <c r="DG28" s="52">
        <f t="shared" si="51"/>
        <v>0.30000000000000004</v>
      </c>
    </row>
    <row r="29" spans="1:111" x14ac:dyDescent="0.3">
      <c r="A29" s="68">
        <f>'INPUT-Production'!A29</f>
        <v>4</v>
      </c>
      <c r="B29" s="69" t="str">
        <f>VLOOKUP(A29,'INPUT-Production'!A:B,2,FALSE)</f>
        <v>extraction</v>
      </c>
      <c r="C29" s="69" t="str">
        <f>'INPUT-Production'!C29</f>
        <v>process</v>
      </c>
      <c r="D29" s="69" t="str">
        <f>'INPUT-Production'!D29</f>
        <v>olive leaves, dried, ground</v>
      </c>
      <c r="E29" s="11" t="str">
        <f>VLOOKUP(D29,'INPUT-Substances'!A:C,2,FALSE)</f>
        <v>solid</v>
      </c>
      <c r="F29" s="11" t="str">
        <f>IF(ISBLANK('INPUT-Skin'!E29),'INPUT-Settings'!$C$30,FALSE)</f>
        <v>Immersion</v>
      </c>
      <c r="G29" s="32">
        <f>IF(E29="liquid",VLOOKUP('Skin-MT Hand'!F29,'W03, tab 8'!$H$12:$K$17,2,FALSE),IF(E29="solid",VLOOKUP('Skin-MT Hand'!F29,'W03, tab 8'!$H$3:$K$8,2,FALSE),IF(E29="gas","")))</f>
        <v>0.5</v>
      </c>
      <c r="H29" s="11">
        <f>IF(E29="liquid",VLOOKUP('Skin-MT Hand'!F29,'W03, tab 8'!$H$12:$K$17,3,FALSE),IF(E29="solid",VLOOKUP('Skin-MT Hand'!F29,'W03, tab 8'!$H$3:$K$8,3,FALSE),IF(E29="gas","")))</f>
        <v>0.5</v>
      </c>
      <c r="I29" s="11">
        <f>IF(E29="liquid",VLOOKUP('Skin-MT Hand'!F29,'W03, tab 8'!$H$12:$K$17,4,FALSE),IF(E29="solid",VLOOKUP('Skin-MT Hand'!F29,'W03, tab 8'!$H$3:$K$8,4,FALSE),IF(E29="gas","")))</f>
        <v>0</v>
      </c>
      <c r="J29" s="22" t="str">
        <f>IF(E29="liquid",VLOOKUP(D29,'INPUT-Substances'!A:E,5,FALSE),"")</f>
        <v/>
      </c>
      <c r="K29" s="11" t="str">
        <f>IF($E29="liquid",VLOOKUP(J29,'G03, tab 1'!$C$3:$F$6,2,FALSE),"")</f>
        <v/>
      </c>
      <c r="L29" s="11" t="str">
        <f>IF($E29="liquid",VLOOKUP(J29,'G03, tab 1'!$C$3:$F$6,3,FALSE),"")</f>
        <v/>
      </c>
      <c r="M29" s="11" t="str">
        <f>IF($E29="liquid",VLOOKUP(J29,'G03, tab 1'!$C$3:$F$6,4,FALSE),"")</f>
        <v/>
      </c>
      <c r="N29" s="11" t="str">
        <f t="shared" si="4"/>
        <v/>
      </c>
      <c r="O29" s="11" t="str">
        <f t="shared" si="5"/>
        <v/>
      </c>
      <c r="P29" s="11" t="str">
        <f t="shared" si="6"/>
        <v/>
      </c>
      <c r="Q29" s="55" t="str">
        <f t="shared" si="7"/>
        <v/>
      </c>
      <c r="R29" s="22" t="str">
        <f>IF(E29="solid",VLOOKUP('Skin-MT Hand'!D29,'INPUT-Substances'!A:F,6,FALSE),"")</f>
        <v>Fine dust</v>
      </c>
      <c r="S29" s="11">
        <f>IF($R29="","",VLOOKUP($R29,'M08,G03'!$B$4:$G$9,4,FALSE))</f>
        <v>3</v>
      </c>
      <c r="T29" s="11">
        <f>IF($R29="","",VLOOKUP($R29,'M08,G03'!$B$4:$G$9,5,FALSE))</f>
        <v>3</v>
      </c>
      <c r="U29" s="11">
        <f>IF($R29="","",VLOOKUP($R29,'M08,G03'!$B$4:$G$9,6,FALSE))</f>
        <v>3</v>
      </c>
      <c r="V29" s="11">
        <f t="shared" si="8"/>
        <v>1.5</v>
      </c>
      <c r="W29" s="11">
        <f t="shared" si="9"/>
        <v>1.5</v>
      </c>
      <c r="X29" s="11">
        <f t="shared" si="10"/>
        <v>0</v>
      </c>
      <c r="Y29" s="51">
        <f t="shared" si="11"/>
        <v>3</v>
      </c>
      <c r="Z29" s="11">
        <f>IF(E29="solid",'INPUT-Skin'!F29,"")</f>
        <v>0</v>
      </c>
      <c r="AA29" s="11" t="str">
        <f>IF(AND(E29="solid",Z29=0),'INPUT-Settings'!$C$31,Z29)</f>
        <v>Like dry solids</v>
      </c>
      <c r="AB29" s="11">
        <f>IF($E29="solid",VLOOKUP($AA29,'G03, tab 1'!$C$13:$F$14,2,FALSE),"")</f>
        <v>1</v>
      </c>
      <c r="AC29" s="11">
        <f>IF($E29="solid",VLOOKUP($AA29,'G03, tab 1'!$C$13:$F$14,3,FALSE),"")</f>
        <v>1</v>
      </c>
      <c r="AD29" s="11">
        <f>IF($E29="solid",VLOOKUP($AA29,'G03, tab 1'!$C$13:$F$14,4,FALSE),"")</f>
        <v>1</v>
      </c>
      <c r="AE29" s="11">
        <f t="shared" si="12"/>
        <v>0.5</v>
      </c>
      <c r="AF29" s="11">
        <f t="shared" si="13"/>
        <v>0.5</v>
      </c>
      <c r="AG29" s="11">
        <f t="shared" si="14"/>
        <v>0</v>
      </c>
      <c r="AH29" s="51">
        <f t="shared" si="15"/>
        <v>1</v>
      </c>
      <c r="AI29" s="55">
        <f t="shared" si="16"/>
        <v>3</v>
      </c>
      <c r="AJ29" s="11" t="str">
        <f>IF(AND(E29="liquid",'INPUT-Production'!F29&gt;'INPUT-Settings'!$C$32),'G03, tab 1'!$C$17,IF(AND(E29="liquid",'INPUT-Production'!F29&lt;'INPUT-Settings'!$C$32),'G03, tab 1'!$C$16,""))</f>
        <v/>
      </c>
      <c r="AK29" s="11" t="str">
        <f>IF($E29="liquid",VLOOKUP($AJ29,'G03, tab 1'!$C$16:$F$17,2,FALSE),"")</f>
        <v/>
      </c>
      <c r="AL29" s="11" t="str">
        <f>IF($E29="liquid",VLOOKUP($AJ29,'G03, tab 1'!$C$16:$F$17,3,FALSE),"")</f>
        <v/>
      </c>
      <c r="AM29" s="11" t="str">
        <f>IF($E29="liquid",VLOOKUP($AJ29,'G03, tab 1'!$C$16:$F$17,4,FALSE),"")</f>
        <v/>
      </c>
      <c r="AN29" s="11" t="str">
        <f t="shared" si="52"/>
        <v/>
      </c>
      <c r="AO29" s="11" t="str">
        <f t="shared" si="53"/>
        <v/>
      </c>
      <c r="AP29" s="11" t="str">
        <f t="shared" si="54"/>
        <v/>
      </c>
      <c r="AQ29" s="51" t="str">
        <f t="shared" si="20"/>
        <v/>
      </c>
      <c r="AR29" s="11" t="str">
        <f>IF(ISBLANK(VLOOKUP(D29,'INPUT-Substances'!A:G,7,FALSE)),"",VLOOKUP(D29,'INPUT-Substances'!A:G,7,FALSE))</f>
        <v/>
      </c>
      <c r="AS29" s="11" t="str">
        <f>IF(AR29="","",IF(AND(E29="solid",'INPUT-Production'!F29&gt;'Skin-MT Hand'!AR29),'G03, tab 1'!$C$19,IF(AND(E29="solid",'INPUT-Production'!F29&lt;'Skin-MT Hand'!AR29),'G03, tab 1'!$C$18,"")))</f>
        <v/>
      </c>
      <c r="AT29" s="11" t="e">
        <f>IF($E29="solid",VLOOKUP($AS29,'G03, tab 1'!$C$18:$F$19,2,FALSE),"")</f>
        <v>#N/A</v>
      </c>
      <c r="AU29" s="11" t="e">
        <f>IF($E29="solid",VLOOKUP($AS29,'G03, tab 1'!$C$18:$F$19,3,FALSE),"")</f>
        <v>#N/A</v>
      </c>
      <c r="AV29" s="11" t="e">
        <f>IF($E29="solid",VLOOKUP($AS29,'G03, tab 1'!$C$18:$F$19,4,FALSE),"")</f>
        <v>#N/A</v>
      </c>
      <c r="AW29" s="11" t="e">
        <f t="shared" si="21"/>
        <v>#N/A</v>
      </c>
      <c r="AX29" s="11" t="e">
        <f t="shared" si="22"/>
        <v>#N/A</v>
      </c>
      <c r="AY29" s="11" t="e">
        <f t="shared" si="23"/>
        <v>#N/A</v>
      </c>
      <c r="AZ29" s="51" t="e">
        <f t="shared" si="0"/>
        <v>#N/A</v>
      </c>
      <c r="BA29" s="11" t="str">
        <f>IF(E29="gas","",IF(ISBLANK('INPUT-Skin'!G29),'INPUT-Settings'!$C$33,'INPUT-Skin'!G29))</f>
        <v>Restricted workspace</v>
      </c>
      <c r="BB29" s="11">
        <f>IF($E29="gas","",VLOOKUP($BA29,'G03, tab 1'!$C$24:$F$25,2,FALSE))</f>
        <v>3</v>
      </c>
      <c r="BC29" s="11">
        <f>IF($E29="gas","",VLOOKUP($BA29,'G03, tab 1'!$C$24:$F$25,3,FALSE))</f>
        <v>3</v>
      </c>
      <c r="BD29" s="11">
        <f>IF($E29="gas","",VLOOKUP($BA29,'G03, tab 1'!$C$24:$F$25,4,FALSE))</f>
        <v>3</v>
      </c>
      <c r="BE29" s="11">
        <f t="shared" si="24"/>
        <v>1.5</v>
      </c>
      <c r="BF29" s="11">
        <f t="shared" si="25"/>
        <v>1.5</v>
      </c>
      <c r="BG29" s="11">
        <f t="shared" si="26"/>
        <v>0</v>
      </c>
      <c r="BH29" s="186">
        <f t="shared" si="27"/>
        <v>3</v>
      </c>
      <c r="BI29" s="11" t="str">
        <f>IF(E29="gas","",IF(ISBLANK('INPUT-Skin'!H29),'INPUT-Settings'!$C$34,'INPUT-Skin'!H29))</f>
        <v>at or below waistlevel</v>
      </c>
      <c r="BJ29" s="11">
        <f>IF($E29="gas","",VLOOKUP($BI29,'G03, tab 1'!$C$26:$F$27,3,FALSE))</f>
        <v>1</v>
      </c>
      <c r="BK29" s="11">
        <f>IF($E29="gas","",VLOOKUP($BI29,'G03, tab 1'!$C$26:$F$27,2,FALSE))</f>
        <v>1</v>
      </c>
      <c r="BL29" s="11">
        <f>IF($E29="gas","",VLOOKUP($BI29,'G03, tab 1'!$C$26:$F$27,4,FALSE))</f>
        <v>1</v>
      </c>
      <c r="BM29" s="11">
        <f t="shared" si="28"/>
        <v>0.5</v>
      </c>
      <c r="BN29" s="11">
        <f t="shared" si="29"/>
        <v>0.5</v>
      </c>
      <c r="BO29" s="11">
        <f t="shared" si="30"/>
        <v>0</v>
      </c>
      <c r="BP29" s="51">
        <f t="shared" si="1"/>
        <v>1</v>
      </c>
      <c r="BQ29" s="11" t="str">
        <f>IF(E29="gas","",IF(ISBLANK('INPUT-Skin'!I29),'INPUT-Settings'!$C$35,'INPUT-Skin'!I29))</f>
        <v>Normal</v>
      </c>
      <c r="BR29" s="11">
        <f>IF($E29="gas","",VLOOKUP($BQ29,'G03, tab 1'!$C$28:$F$30,2,FALSE))</f>
        <v>1</v>
      </c>
      <c r="BS29" s="11">
        <f>IF($E29="gas","",VLOOKUP($BQ29,'G03, tab 1'!$C$28:$F$30,3,FALSE))</f>
        <v>1</v>
      </c>
      <c r="BT29" s="11">
        <f>IF($E29="gas","",VLOOKUP($BQ29,'G03, tab 1'!$C$28:$F$30,4,FALSE))</f>
        <v>1</v>
      </c>
      <c r="BU29" s="11">
        <f t="shared" si="31"/>
        <v>0.5</v>
      </c>
      <c r="BV29" s="11">
        <f t="shared" si="32"/>
        <v>0.5</v>
      </c>
      <c r="BW29" s="11">
        <f t="shared" si="33"/>
        <v>0</v>
      </c>
      <c r="BX29" s="51">
        <f t="shared" si="2"/>
        <v>1</v>
      </c>
      <c r="BY29" s="55" t="e">
        <f t="shared" si="3"/>
        <v>#N/A</v>
      </c>
      <c r="BZ29" t="str">
        <f>IF(E29="gas","",IF(ISBLANK('INPUT-Skin'!J29),'INPUT-Settings'!$C$36,'INPUT-Skin'!J29))</f>
        <v>fully automated</v>
      </c>
      <c r="CA29">
        <f>IF($E29="gas","",VLOOKUP($BZ29,'G03, tab 1'!$C$32:$F$34,2,FALSE))</f>
        <v>0.1</v>
      </c>
      <c r="CB29">
        <f>IF($E29="gas","",VLOOKUP($BZ29,'G03, tab 1'!$C$32:$F$34,3,FALSE))</f>
        <v>0.1</v>
      </c>
      <c r="CC29">
        <f>IF($E29="gas","",VLOOKUP($BZ29,'G03, tab 1'!$C$32:$F$34,4,FALSE))</f>
        <v>0.1</v>
      </c>
      <c r="CD29">
        <f t="shared" si="34"/>
        <v>0.05</v>
      </c>
      <c r="CE29">
        <f t="shared" si="35"/>
        <v>0.05</v>
      </c>
      <c r="CF29">
        <f t="shared" si="36"/>
        <v>0</v>
      </c>
      <c r="CG29" s="52">
        <f t="shared" si="37"/>
        <v>0.1</v>
      </c>
      <c r="CH29" t="str">
        <f>IF(E29="gas","",IF(OR('Production-Scores'!AG29='M08, tab 4,5,6,7,8,9'!$D$4,'Production-Scores'!AG29='M08, tab 4,5,6,7,8,9'!$D$6,'M08, tab 4,5,6,7,8,9'!$E$12),'G03, tab 1'!$C$36,'G03, tab 1'!$C$35))</f>
        <v>Natural/general ventilation</v>
      </c>
      <c r="CI29">
        <f>IF($E29="gas","",VLOOKUP($CH29,'G03, tab 1'!$C$35:$F$36,2,FALSE))</f>
        <v>1</v>
      </c>
      <c r="CJ29">
        <f>IF($E29="gas","",VLOOKUP($CH29,'G03, tab 1'!$C$35:$F$36,3,FALSE))</f>
        <v>1</v>
      </c>
      <c r="CK29">
        <f>IF($E29="gas","",VLOOKUP($CH29,'G03, tab 1'!$C$35:$F$36,4,FALSE))</f>
        <v>1</v>
      </c>
      <c r="CL29">
        <f t="shared" si="38"/>
        <v>0.5</v>
      </c>
      <c r="CM29">
        <f t="shared" si="39"/>
        <v>0.5</v>
      </c>
      <c r="CN29">
        <f t="shared" si="40"/>
        <v>0</v>
      </c>
      <c r="CO29" s="52">
        <f t="shared" si="41"/>
        <v>1</v>
      </c>
      <c r="CP29" t="str">
        <f>IF(E29="gas","",IF(OR('Production-Scores'!AG29='M08, tab 4,5,6,7,8,9'!$D$4,'Production-Scores'!AG29='M08, tab 4,5,6,7,8,9'!$D$5,'Production-Scores'!AM29='M08, tab 4,5,6,7,8,9'!$L$18,'Production-Scores'!U29='M08, tab 4,5,6,7,8,9'!$I$31,'Production-Scores'!U29='M08, tab 4,5,6,7,8,9'!$I$32),'G03, tab 1'!$C$38,'G03, tab 1'!$C$37))</f>
        <v>No segregation</v>
      </c>
      <c r="CQ29">
        <f>IF($E29="gas","",VLOOKUP($CP29,'G03, tab 1'!$C$37:$F$38,2,FALSE))</f>
        <v>1</v>
      </c>
      <c r="CR29">
        <f>IF($E29="gas","",VLOOKUP($CP29,'G03, tab 1'!$C$37:$F$38,3,FALSE))</f>
        <v>1</v>
      </c>
      <c r="CS29">
        <f>IF($E29="gas","",VLOOKUP($CP29,'G03, tab 1'!$C$37:$F$38,4,FALSE))</f>
        <v>1</v>
      </c>
      <c r="CT29">
        <f t="shared" si="42"/>
        <v>0.5</v>
      </c>
      <c r="CU29">
        <f t="shared" si="43"/>
        <v>0.5</v>
      </c>
      <c r="CV29">
        <f t="shared" si="44"/>
        <v>0</v>
      </c>
      <c r="CW29" s="52">
        <f t="shared" si="45"/>
        <v>1</v>
      </c>
      <c r="CX29" t="str">
        <f>IF(E29="gas","",IF(OR('Production-Scores'!AG29='M08, tab 4,5,6,7,8,9'!$D$4,'Production-Scores'!AG29='M08, tab 4,5,6,7,8,9'!$D$5,'Production-Scores'!AM29='M08, tab 4,5,6,7,8,9'!$E$12),'G03, tab 1'!C66,'G03, tab 1'!$C$39))</f>
        <v>No containment</v>
      </c>
      <c r="CY29">
        <f>IF($E29="gas","",VLOOKUP($CX29,'G03, tab 1'!$C$39:$F$40,2,FALSE))</f>
        <v>1</v>
      </c>
      <c r="CZ29">
        <f>IF($E29="gas","",VLOOKUP($CX29,'G03, tab 1'!$C$39:$F$40,3,FALSE))</f>
        <v>1</v>
      </c>
      <c r="DA29">
        <f>IF($E29="gas","",VLOOKUP($CX29,'G03, tab 1'!$C$39:$F$40,4,FALSE))</f>
        <v>1</v>
      </c>
      <c r="DB29">
        <f t="shared" si="46"/>
        <v>0.5</v>
      </c>
      <c r="DC29">
        <f t="shared" si="47"/>
        <v>0.5</v>
      </c>
      <c r="DD29">
        <f t="shared" si="48"/>
        <v>0</v>
      </c>
      <c r="DE29" s="52">
        <f t="shared" si="49"/>
        <v>1</v>
      </c>
      <c r="DF29" s="52">
        <f t="shared" si="50"/>
        <v>0.1</v>
      </c>
      <c r="DG29" s="52" t="e">
        <f t="shared" si="51"/>
        <v>#N/A</v>
      </c>
    </row>
    <row r="30" spans="1:111" x14ac:dyDescent="0.3">
      <c r="A30" s="68">
        <f>'INPUT-Production'!A30</f>
        <v>4</v>
      </c>
      <c r="B30" s="69" t="str">
        <f>VLOOKUP(A30,'INPUT-Production'!A:B,2,FALSE)</f>
        <v>extraction</v>
      </c>
      <c r="C30" s="69" t="str">
        <f>'INPUT-Production'!C30</f>
        <v>process</v>
      </c>
      <c r="D30" s="69" t="str">
        <f>'INPUT-Production'!D30</f>
        <v xml:space="preserve">water </v>
      </c>
      <c r="E30" s="11" t="str">
        <f>VLOOKUP(D30,'INPUT-Substances'!A:C,2,FALSE)</f>
        <v>liquid</v>
      </c>
      <c r="F30" s="11" t="str">
        <f>IF(ISBLANK('INPUT-Skin'!E30),'INPUT-Settings'!$C$30,FALSE)</f>
        <v>Immersion</v>
      </c>
      <c r="G30" s="32">
        <f>IF(E30="liquid",VLOOKUP('Skin-MT Hand'!F30,'W03, tab 8'!$H$12:$K$17,2,FALSE),IF(E30="solid",VLOOKUP('Skin-MT Hand'!F30,'W03, tab 8'!$H$3:$K$8,2,FALSE),IF(E30="gas","")))</f>
        <v>0.5</v>
      </c>
      <c r="H30" s="11">
        <f>IF(E30="liquid",VLOOKUP('Skin-MT Hand'!F30,'W03, tab 8'!$H$12:$K$17,3,FALSE),IF(E30="solid",VLOOKUP('Skin-MT Hand'!F30,'W03, tab 8'!$H$3:$K$8,3,FALSE),IF(E30="gas","")))</f>
        <v>0.5</v>
      </c>
      <c r="I30" s="11">
        <f>IF(E30="liquid",VLOOKUP('Skin-MT Hand'!F30,'W03, tab 8'!$H$12:$K$17,4,FALSE),IF(E30="solid",VLOOKUP('Skin-MT Hand'!F30,'W03, tab 8'!$H$3:$K$8,4,FALSE),IF(E30="gas","")))</f>
        <v>0</v>
      </c>
      <c r="J30" s="22" t="str">
        <f>IF(E30="liquid",VLOOKUP(D30,'INPUT-Substances'!A:E,5,FALSE),"")</f>
        <v>like water</v>
      </c>
      <c r="K30" s="11">
        <f>IF($E30="liquid",VLOOKUP(J30,'G03, tab 1'!$C$3:$F$6,2,FALSE),"")</f>
        <v>1</v>
      </c>
      <c r="L30" s="11">
        <f>IF($E30="liquid",VLOOKUP(J30,'G03, tab 1'!$C$3:$F$6,3,FALSE),"")</f>
        <v>1</v>
      </c>
      <c r="M30" s="11">
        <f>IF($E30="liquid",VLOOKUP(J30,'G03, tab 1'!$C$3:$F$6,4,FALSE),"")</f>
        <v>1</v>
      </c>
      <c r="N30" s="11">
        <f t="shared" si="4"/>
        <v>0.5</v>
      </c>
      <c r="O30" s="11">
        <f t="shared" si="5"/>
        <v>0.5</v>
      </c>
      <c r="P30" s="11">
        <f t="shared" si="6"/>
        <v>0</v>
      </c>
      <c r="Q30" s="55">
        <f t="shared" si="7"/>
        <v>1</v>
      </c>
      <c r="R30" s="22" t="str">
        <f>IF(E30="solid",VLOOKUP('Skin-MT Hand'!D30,'INPUT-Substances'!A:F,6,FALSE),"")</f>
        <v/>
      </c>
      <c r="S30" s="11" t="str">
        <f>IF($R30="","",VLOOKUP($R30,'M08,G03'!$B$4:$G$9,4,FALSE))</f>
        <v/>
      </c>
      <c r="T30" s="11" t="str">
        <f>IF($R30="","",VLOOKUP($R30,'M08,G03'!$B$4:$G$9,5,FALSE))</f>
        <v/>
      </c>
      <c r="U30" s="11" t="str">
        <f>IF($R30="","",VLOOKUP($R30,'M08,G03'!$B$4:$G$9,6,FALSE))</f>
        <v/>
      </c>
      <c r="V30" s="11" t="str">
        <f t="shared" si="8"/>
        <v/>
      </c>
      <c r="W30" s="11" t="str">
        <f t="shared" si="9"/>
        <v/>
      </c>
      <c r="X30" s="11" t="str">
        <f t="shared" si="10"/>
        <v/>
      </c>
      <c r="Y30" s="51" t="str">
        <f t="shared" si="11"/>
        <v/>
      </c>
      <c r="Z30" s="11" t="str">
        <f>IF(E30="solid",'INPUT-Skin'!F30,"")</f>
        <v/>
      </c>
      <c r="AA30" s="11" t="str">
        <f>IF(AND(E30="solid",Z30=0),'INPUT-Settings'!$C$31,Z30)</f>
        <v/>
      </c>
      <c r="AB30" s="11" t="str">
        <f>IF($E30="solid",VLOOKUP($AA30,'G03, tab 1'!$C$13:$F$14,2,FALSE),"")</f>
        <v/>
      </c>
      <c r="AC30" s="11" t="str">
        <f>IF($E30="solid",VLOOKUP($AA30,'G03, tab 1'!$C$13:$F$14,3,FALSE),"")</f>
        <v/>
      </c>
      <c r="AD30" s="11" t="str">
        <f>IF($E30="solid",VLOOKUP($AA30,'G03, tab 1'!$C$13:$F$14,4,FALSE),"")</f>
        <v/>
      </c>
      <c r="AE30" s="11" t="str">
        <f t="shared" si="12"/>
        <v/>
      </c>
      <c r="AF30" s="11" t="str">
        <f t="shared" si="13"/>
        <v/>
      </c>
      <c r="AG30" s="11" t="str">
        <f t="shared" si="14"/>
        <v/>
      </c>
      <c r="AH30" s="51" t="str">
        <f t="shared" si="15"/>
        <v/>
      </c>
      <c r="AI30" s="55">
        <f t="shared" si="16"/>
        <v>1</v>
      </c>
      <c r="AJ30" s="11" t="str">
        <f>IF(AND(E30="liquid",'INPUT-Production'!F30&gt;'INPUT-Settings'!$C$32),'G03, tab 1'!$C$17,IF(AND(E30="liquid",'INPUT-Production'!F30&lt;'INPUT-Settings'!$C$32),'G03, tab 1'!$C$16,""))</f>
        <v>liquids are heated</v>
      </c>
      <c r="AK30" s="11">
        <f>IF($E30="liquid",VLOOKUP($AJ30,'G03, tab 1'!$C$16:$F$17,2,FALSE),"")</f>
        <v>1</v>
      </c>
      <c r="AL30" s="11">
        <f>IF($E30="liquid",VLOOKUP($AJ30,'G03, tab 1'!$C$16:$F$17,3,FALSE),"")</f>
        <v>3</v>
      </c>
      <c r="AM30" s="11">
        <f>IF($E30="liquid",VLOOKUP($AJ30,'G03, tab 1'!$C$16:$F$17,4,FALSE),"")</f>
        <v>3</v>
      </c>
      <c r="AN30" s="11">
        <f t="shared" si="52"/>
        <v>0.5</v>
      </c>
      <c r="AO30" s="11">
        <f t="shared" si="53"/>
        <v>1.5</v>
      </c>
      <c r="AP30" s="11">
        <f t="shared" si="54"/>
        <v>0</v>
      </c>
      <c r="AQ30" s="51">
        <f t="shared" si="20"/>
        <v>2</v>
      </c>
      <c r="AR30" s="11" t="str">
        <f>IF(ISBLANK(VLOOKUP(D30,'INPUT-Substances'!A:G,7,FALSE)),"",VLOOKUP(D30,'INPUT-Substances'!A:G,7,FALSE))</f>
        <v/>
      </c>
      <c r="AS30" s="11" t="str">
        <f>IF(AR30="","",IF(AND(E30="solid",'INPUT-Production'!F30&gt;'Skin-MT Hand'!AR30),'G03, tab 1'!$C$19,IF(AND(E30="solid",'INPUT-Production'!F30&lt;'Skin-MT Hand'!AR30),'G03, tab 1'!$C$18,"")))</f>
        <v/>
      </c>
      <c r="AT30" s="11" t="str">
        <f>IF($E30="solid",VLOOKUP($AS30,'G03, tab 1'!$C$18:$F$19,2,FALSE),"")</f>
        <v/>
      </c>
      <c r="AU30" s="11" t="str">
        <f>IF($E30="solid",VLOOKUP($AS30,'G03, tab 1'!$C$18:$F$19,3,FALSE),"")</f>
        <v/>
      </c>
      <c r="AV30" s="11" t="str">
        <f>IF($E30="solid",VLOOKUP($AS30,'G03, tab 1'!$C$18:$F$19,4,FALSE),"")</f>
        <v/>
      </c>
      <c r="AW30" s="11" t="str">
        <f t="shared" si="21"/>
        <v/>
      </c>
      <c r="AX30" s="11" t="str">
        <f t="shared" si="22"/>
        <v/>
      </c>
      <c r="AY30" s="11" t="str">
        <f t="shared" si="23"/>
        <v/>
      </c>
      <c r="AZ30" s="51" t="str">
        <f t="shared" si="0"/>
        <v/>
      </c>
      <c r="BA30" s="11" t="str">
        <f>IF(E30="gas","",IF(ISBLANK('INPUT-Skin'!G30),'INPUT-Settings'!$C$33,'INPUT-Skin'!G30))</f>
        <v>Restricted workspace</v>
      </c>
      <c r="BB30" s="11">
        <f>IF($E30="gas","",VLOOKUP($BA30,'G03, tab 1'!$C$24:$F$25,2,FALSE))</f>
        <v>3</v>
      </c>
      <c r="BC30" s="11">
        <f>IF($E30="gas","",VLOOKUP($BA30,'G03, tab 1'!$C$24:$F$25,3,FALSE))</f>
        <v>3</v>
      </c>
      <c r="BD30" s="11">
        <f>IF($E30="gas","",VLOOKUP($BA30,'G03, tab 1'!$C$24:$F$25,4,FALSE))</f>
        <v>3</v>
      </c>
      <c r="BE30" s="11">
        <f t="shared" si="24"/>
        <v>1.5</v>
      </c>
      <c r="BF30" s="11">
        <f t="shared" si="25"/>
        <v>1.5</v>
      </c>
      <c r="BG30" s="11">
        <f t="shared" si="26"/>
        <v>0</v>
      </c>
      <c r="BH30" s="186">
        <f t="shared" si="27"/>
        <v>3</v>
      </c>
      <c r="BI30" s="11" t="str">
        <f>IF(E30="gas","",IF(ISBLANK('INPUT-Skin'!H30),'INPUT-Settings'!$C$34,'INPUT-Skin'!H30))</f>
        <v>at or below waistlevel</v>
      </c>
      <c r="BJ30" s="11">
        <f>IF($E30="gas","",VLOOKUP($BI30,'G03, tab 1'!$C$26:$F$27,3,FALSE))</f>
        <v>1</v>
      </c>
      <c r="BK30" s="11">
        <f>IF($E30="gas","",VLOOKUP($BI30,'G03, tab 1'!$C$26:$F$27,2,FALSE))</f>
        <v>1</v>
      </c>
      <c r="BL30" s="11">
        <f>IF($E30="gas","",VLOOKUP($BI30,'G03, tab 1'!$C$26:$F$27,4,FALSE))</f>
        <v>1</v>
      </c>
      <c r="BM30" s="11">
        <f t="shared" si="28"/>
        <v>0.5</v>
      </c>
      <c r="BN30" s="11">
        <f t="shared" si="29"/>
        <v>0.5</v>
      </c>
      <c r="BO30" s="11">
        <f t="shared" si="30"/>
        <v>0</v>
      </c>
      <c r="BP30" s="51">
        <f t="shared" si="1"/>
        <v>1</v>
      </c>
      <c r="BQ30" s="11" t="str">
        <f>IF(E30="gas","",IF(ISBLANK('INPUT-Skin'!I30),'INPUT-Settings'!$C$35,'INPUT-Skin'!I30))</f>
        <v>Normal</v>
      </c>
      <c r="BR30" s="11">
        <f>IF($E30="gas","",VLOOKUP($BQ30,'G03, tab 1'!$C$28:$F$30,2,FALSE))</f>
        <v>1</v>
      </c>
      <c r="BS30" s="11">
        <f>IF($E30="gas","",VLOOKUP($BQ30,'G03, tab 1'!$C$28:$F$30,3,FALSE))</f>
        <v>1</v>
      </c>
      <c r="BT30" s="11">
        <f>IF($E30="gas","",VLOOKUP($BQ30,'G03, tab 1'!$C$28:$F$30,4,FALSE))</f>
        <v>1</v>
      </c>
      <c r="BU30" s="11">
        <f t="shared" si="31"/>
        <v>0.5</v>
      </c>
      <c r="BV30" s="11">
        <f t="shared" si="32"/>
        <v>0.5</v>
      </c>
      <c r="BW30" s="11">
        <f t="shared" si="33"/>
        <v>0</v>
      </c>
      <c r="BX30" s="51">
        <f t="shared" si="2"/>
        <v>1</v>
      </c>
      <c r="BY30" s="55">
        <f t="shared" si="3"/>
        <v>6</v>
      </c>
      <c r="BZ30" t="str">
        <f>IF(E30="gas","",IF(ISBLANK('INPUT-Skin'!J30),'INPUT-Settings'!$C$36,'INPUT-Skin'!J30))</f>
        <v>fully automated</v>
      </c>
      <c r="CA30">
        <f>IF($E30="gas","",VLOOKUP($BZ30,'G03, tab 1'!$C$32:$F$34,2,FALSE))</f>
        <v>0.1</v>
      </c>
      <c r="CB30">
        <f>IF($E30="gas","",VLOOKUP($BZ30,'G03, tab 1'!$C$32:$F$34,3,FALSE))</f>
        <v>0.1</v>
      </c>
      <c r="CC30">
        <f>IF($E30="gas","",VLOOKUP($BZ30,'G03, tab 1'!$C$32:$F$34,4,FALSE))</f>
        <v>0.1</v>
      </c>
      <c r="CD30">
        <f t="shared" si="34"/>
        <v>0.05</v>
      </c>
      <c r="CE30">
        <f t="shared" si="35"/>
        <v>0.05</v>
      </c>
      <c r="CF30">
        <f t="shared" si="36"/>
        <v>0</v>
      </c>
      <c r="CG30" s="52">
        <f t="shared" si="37"/>
        <v>0.1</v>
      </c>
      <c r="CH30" t="str">
        <f>IF(E30="gas","",IF(OR('Production-Scores'!AG30='M08, tab 4,5,6,7,8,9'!$D$4,'Production-Scores'!AG30='M08, tab 4,5,6,7,8,9'!$D$6,'M08, tab 4,5,6,7,8,9'!$E$12),'G03, tab 1'!$C$36,'G03, tab 1'!$C$35))</f>
        <v>Natural/general ventilation</v>
      </c>
      <c r="CI30">
        <f>IF($E30="gas","",VLOOKUP($CH30,'G03, tab 1'!$C$35:$F$36,2,FALSE))</f>
        <v>1</v>
      </c>
      <c r="CJ30">
        <f>IF($E30="gas","",VLOOKUP($CH30,'G03, tab 1'!$C$35:$F$36,3,FALSE))</f>
        <v>1</v>
      </c>
      <c r="CK30">
        <f>IF($E30="gas","",VLOOKUP($CH30,'G03, tab 1'!$C$35:$F$36,4,FALSE))</f>
        <v>1</v>
      </c>
      <c r="CL30">
        <f t="shared" si="38"/>
        <v>0.5</v>
      </c>
      <c r="CM30">
        <f t="shared" si="39"/>
        <v>0.5</v>
      </c>
      <c r="CN30">
        <f t="shared" si="40"/>
        <v>0</v>
      </c>
      <c r="CO30" s="52">
        <f t="shared" si="41"/>
        <v>1</v>
      </c>
      <c r="CP30" t="str">
        <f>IF(E30="gas","",IF(OR('Production-Scores'!AG30='M08, tab 4,5,6,7,8,9'!$D$4,'Production-Scores'!AG30='M08, tab 4,5,6,7,8,9'!$D$5,'Production-Scores'!AM30='M08, tab 4,5,6,7,8,9'!$L$18,'Production-Scores'!U30='M08, tab 4,5,6,7,8,9'!$I$31,'Production-Scores'!U30='M08, tab 4,5,6,7,8,9'!$I$32),'G03, tab 1'!$C$38,'G03, tab 1'!$C$37))</f>
        <v>No segregation</v>
      </c>
      <c r="CQ30">
        <f>IF($E30="gas","",VLOOKUP($CP30,'G03, tab 1'!$C$37:$F$38,2,FALSE))</f>
        <v>1</v>
      </c>
      <c r="CR30">
        <f>IF($E30="gas","",VLOOKUP($CP30,'G03, tab 1'!$C$37:$F$38,3,FALSE))</f>
        <v>1</v>
      </c>
      <c r="CS30">
        <f>IF($E30="gas","",VLOOKUP($CP30,'G03, tab 1'!$C$37:$F$38,4,FALSE))</f>
        <v>1</v>
      </c>
      <c r="CT30">
        <f t="shared" si="42"/>
        <v>0.5</v>
      </c>
      <c r="CU30">
        <f t="shared" si="43"/>
        <v>0.5</v>
      </c>
      <c r="CV30">
        <f t="shared" si="44"/>
        <v>0</v>
      </c>
      <c r="CW30" s="52">
        <f t="shared" si="45"/>
        <v>1</v>
      </c>
      <c r="CX30" t="str">
        <f>IF(E30="gas","",IF(OR('Production-Scores'!AG30='M08, tab 4,5,6,7,8,9'!$D$4,'Production-Scores'!AG30='M08, tab 4,5,6,7,8,9'!$D$5,'Production-Scores'!AM30='M08, tab 4,5,6,7,8,9'!$E$12),'G03, tab 1'!C67,'G03, tab 1'!$C$39))</f>
        <v>No containment</v>
      </c>
      <c r="CY30">
        <f>IF($E30="gas","",VLOOKUP($CX30,'G03, tab 1'!$C$39:$F$40,2,FALSE))</f>
        <v>1</v>
      </c>
      <c r="CZ30">
        <f>IF($E30="gas","",VLOOKUP($CX30,'G03, tab 1'!$C$39:$F$40,3,FALSE))</f>
        <v>1</v>
      </c>
      <c r="DA30">
        <f>IF($E30="gas","",VLOOKUP($CX30,'G03, tab 1'!$C$39:$F$40,4,FALSE))</f>
        <v>1</v>
      </c>
      <c r="DB30">
        <f t="shared" si="46"/>
        <v>0.5</v>
      </c>
      <c r="DC30">
        <f t="shared" si="47"/>
        <v>0.5</v>
      </c>
      <c r="DD30">
        <f t="shared" si="48"/>
        <v>0</v>
      </c>
      <c r="DE30" s="52">
        <f t="shared" si="49"/>
        <v>1</v>
      </c>
      <c r="DF30" s="52">
        <f t="shared" si="50"/>
        <v>0.1</v>
      </c>
      <c r="DG30" s="52">
        <f t="shared" si="51"/>
        <v>0.60000000000000009</v>
      </c>
    </row>
    <row r="31" spans="1:111" x14ac:dyDescent="0.3">
      <c r="A31" s="68">
        <f>'INPUT-Production'!A31</f>
        <v>4</v>
      </c>
      <c r="B31" s="69" t="str">
        <f>VLOOKUP(A31,'INPUT-Production'!A:B,2,FALSE)</f>
        <v>extraction</v>
      </c>
      <c r="C31" s="69" t="str">
        <f>'INPUT-Production'!C31</f>
        <v>output</v>
      </c>
      <c r="D31" s="69" t="str">
        <f>'INPUT-Production'!D31</f>
        <v>olive leaves, dried, ground</v>
      </c>
      <c r="E31" s="11" t="str">
        <f>VLOOKUP(D31,'INPUT-Substances'!A:C,2,FALSE)</f>
        <v>solid</v>
      </c>
      <c r="F31" s="11" t="str">
        <f>IF(ISBLANK('INPUT-Skin'!E31),'INPUT-Settings'!$C$30,FALSE)</f>
        <v>Immersion</v>
      </c>
      <c r="G31" s="32">
        <f>IF(E31="liquid",VLOOKUP('Skin-MT Hand'!F31,'W03, tab 8'!$H$12:$K$17,2,FALSE),IF(E31="solid",VLOOKUP('Skin-MT Hand'!F31,'W03, tab 8'!$H$3:$K$8,2,FALSE),IF(E31="gas","")))</f>
        <v>0.5</v>
      </c>
      <c r="H31" s="11">
        <f>IF(E31="liquid",VLOOKUP('Skin-MT Hand'!F31,'W03, tab 8'!$H$12:$K$17,3,FALSE),IF(E31="solid",VLOOKUP('Skin-MT Hand'!F31,'W03, tab 8'!$H$3:$K$8,3,FALSE),IF(E31="gas","")))</f>
        <v>0.5</v>
      </c>
      <c r="I31" s="11">
        <f>IF(E31="liquid",VLOOKUP('Skin-MT Hand'!F31,'W03, tab 8'!$H$12:$K$17,4,FALSE),IF(E31="solid",VLOOKUP('Skin-MT Hand'!F31,'W03, tab 8'!$H$3:$K$8,4,FALSE),IF(E31="gas","")))</f>
        <v>0</v>
      </c>
      <c r="J31" s="22" t="str">
        <f>IF(E31="liquid",VLOOKUP(D31,'INPUT-Substances'!A:E,5,FALSE),"")</f>
        <v/>
      </c>
      <c r="K31" s="11" t="str">
        <f>IF($E31="liquid",VLOOKUP(J31,'G03, tab 1'!$C$3:$F$6,2,FALSE),"")</f>
        <v/>
      </c>
      <c r="L31" s="11" t="str">
        <f>IF($E31="liquid",VLOOKUP(J31,'G03, tab 1'!$C$3:$F$6,3,FALSE),"")</f>
        <v/>
      </c>
      <c r="M31" s="11" t="str">
        <f>IF($E31="liquid",VLOOKUP(J31,'G03, tab 1'!$C$3:$F$6,4,FALSE),"")</f>
        <v/>
      </c>
      <c r="N31" s="11" t="str">
        <f t="shared" si="4"/>
        <v/>
      </c>
      <c r="O31" s="11" t="str">
        <f t="shared" si="5"/>
        <v/>
      </c>
      <c r="P31" s="11" t="str">
        <f t="shared" si="6"/>
        <v/>
      </c>
      <c r="Q31" s="55" t="str">
        <f t="shared" si="7"/>
        <v/>
      </c>
      <c r="R31" s="22" t="str">
        <f>IF(E31="solid",VLOOKUP('Skin-MT Hand'!D31,'INPUT-Substances'!A:F,6,FALSE),"")</f>
        <v>Fine dust</v>
      </c>
      <c r="S31" s="11">
        <f>IF($R31="","",VLOOKUP($R31,'M08,G03'!$B$4:$G$9,4,FALSE))</f>
        <v>3</v>
      </c>
      <c r="T31" s="11">
        <f>IF($R31="","",VLOOKUP($R31,'M08,G03'!$B$4:$G$9,5,FALSE))</f>
        <v>3</v>
      </c>
      <c r="U31" s="11">
        <f>IF($R31="","",VLOOKUP($R31,'M08,G03'!$B$4:$G$9,6,FALSE))</f>
        <v>3</v>
      </c>
      <c r="V31" s="11">
        <f t="shared" si="8"/>
        <v>1.5</v>
      </c>
      <c r="W31" s="11">
        <f t="shared" si="9"/>
        <v>1.5</v>
      </c>
      <c r="X31" s="11">
        <f t="shared" si="10"/>
        <v>0</v>
      </c>
      <c r="Y31" s="51">
        <f t="shared" si="11"/>
        <v>3</v>
      </c>
      <c r="Z31" s="11">
        <f>IF(E31="solid",'INPUT-Skin'!F31,"")</f>
        <v>0</v>
      </c>
      <c r="AA31" s="11" t="str">
        <f>IF(AND(E31="solid",Z31=0),'INPUT-Settings'!$C$31,Z31)</f>
        <v>Like dry solids</v>
      </c>
      <c r="AB31" s="11">
        <f>IF($E31="solid",VLOOKUP($AA31,'G03, tab 1'!$C$13:$F$14,2,FALSE),"")</f>
        <v>1</v>
      </c>
      <c r="AC31" s="11">
        <f>IF($E31="solid",VLOOKUP($AA31,'G03, tab 1'!$C$13:$F$14,3,FALSE),"")</f>
        <v>1</v>
      </c>
      <c r="AD31" s="11">
        <f>IF($E31="solid",VLOOKUP($AA31,'G03, tab 1'!$C$13:$F$14,4,FALSE),"")</f>
        <v>1</v>
      </c>
      <c r="AE31" s="11">
        <f t="shared" si="12"/>
        <v>0.5</v>
      </c>
      <c r="AF31" s="11">
        <f t="shared" si="13"/>
        <v>0.5</v>
      </c>
      <c r="AG31" s="11">
        <f t="shared" si="14"/>
        <v>0</v>
      </c>
      <c r="AH31" s="51">
        <f t="shared" si="15"/>
        <v>1</v>
      </c>
      <c r="AI31" s="55">
        <f t="shared" si="16"/>
        <v>3</v>
      </c>
      <c r="AJ31" s="11" t="str">
        <f>IF(AND(E31="liquid",'INPUT-Production'!F31&gt;'INPUT-Settings'!$C$32),'G03, tab 1'!$C$17,IF(AND(E31="liquid",'INPUT-Production'!F31&lt;'INPUT-Settings'!$C$32),'G03, tab 1'!$C$16,""))</f>
        <v/>
      </c>
      <c r="AK31" s="11" t="str">
        <f>IF($E31="liquid",VLOOKUP($AJ31,'G03, tab 1'!$C$16:$F$17,2,FALSE),"")</f>
        <v/>
      </c>
      <c r="AL31" s="11" t="str">
        <f>IF($E31="liquid",VLOOKUP($AJ31,'G03, tab 1'!$C$16:$F$17,3,FALSE),"")</f>
        <v/>
      </c>
      <c r="AM31" s="11" t="str">
        <f>IF($E31="liquid",VLOOKUP($AJ31,'G03, tab 1'!$C$16:$F$17,4,FALSE),"")</f>
        <v/>
      </c>
      <c r="AN31" s="11" t="str">
        <f t="shared" si="52"/>
        <v/>
      </c>
      <c r="AO31" s="11" t="str">
        <f t="shared" si="53"/>
        <v/>
      </c>
      <c r="AP31" s="11" t="str">
        <f t="shared" si="54"/>
        <v/>
      </c>
      <c r="AQ31" s="51" t="str">
        <f t="shared" si="20"/>
        <v/>
      </c>
      <c r="AR31" s="11" t="str">
        <f>IF(ISBLANK(VLOOKUP(D31,'INPUT-Substances'!A:G,7,FALSE)),"",VLOOKUP(D31,'INPUT-Substances'!A:G,7,FALSE))</f>
        <v/>
      </c>
      <c r="AS31" s="11" t="str">
        <f>IF(AR31="","",IF(AND(E31="solid",'INPUT-Production'!F31&gt;'Skin-MT Hand'!AR31),'G03, tab 1'!$C$19,IF(AND(E31="solid",'INPUT-Production'!F31&lt;'Skin-MT Hand'!AR31),'G03, tab 1'!$C$18,"")))</f>
        <v/>
      </c>
      <c r="AT31" s="11" t="e">
        <f>IF($E31="solid",VLOOKUP($AS31,'G03, tab 1'!$C$18:$F$19,2,FALSE),"")</f>
        <v>#N/A</v>
      </c>
      <c r="AU31" s="11" t="e">
        <f>IF($E31="solid",VLOOKUP($AS31,'G03, tab 1'!$C$18:$F$19,3,FALSE),"")</f>
        <v>#N/A</v>
      </c>
      <c r="AV31" s="11" t="e">
        <f>IF($E31="solid",VLOOKUP($AS31,'G03, tab 1'!$C$18:$F$19,4,FALSE),"")</f>
        <v>#N/A</v>
      </c>
      <c r="AW31" s="11" t="e">
        <f t="shared" si="21"/>
        <v>#N/A</v>
      </c>
      <c r="AX31" s="11" t="e">
        <f t="shared" si="22"/>
        <v>#N/A</v>
      </c>
      <c r="AY31" s="11" t="e">
        <f t="shared" si="23"/>
        <v>#N/A</v>
      </c>
      <c r="AZ31" s="51" t="e">
        <f t="shared" si="0"/>
        <v>#N/A</v>
      </c>
      <c r="BA31" s="11" t="str">
        <f>IF(E31="gas","",IF(ISBLANK('INPUT-Skin'!G31),'INPUT-Settings'!$C$33,'INPUT-Skin'!G31))</f>
        <v>Restricted workspace</v>
      </c>
      <c r="BB31" s="11">
        <f>IF($E31="gas","",VLOOKUP($BA31,'G03, tab 1'!$C$24:$F$25,2,FALSE))</f>
        <v>3</v>
      </c>
      <c r="BC31" s="11">
        <f>IF($E31="gas","",VLOOKUP($BA31,'G03, tab 1'!$C$24:$F$25,3,FALSE))</f>
        <v>3</v>
      </c>
      <c r="BD31" s="11">
        <f>IF($E31="gas","",VLOOKUP($BA31,'G03, tab 1'!$C$24:$F$25,4,FALSE))</f>
        <v>3</v>
      </c>
      <c r="BE31" s="11">
        <f t="shared" si="24"/>
        <v>1.5</v>
      </c>
      <c r="BF31" s="11">
        <f t="shared" si="25"/>
        <v>1.5</v>
      </c>
      <c r="BG31" s="11">
        <f t="shared" si="26"/>
        <v>0</v>
      </c>
      <c r="BH31" s="186">
        <f t="shared" si="27"/>
        <v>3</v>
      </c>
      <c r="BI31" s="11" t="str">
        <f>IF(E31="gas","",IF(ISBLANK('INPUT-Skin'!H31),'INPUT-Settings'!$C$34,'INPUT-Skin'!H31))</f>
        <v>at or below waistlevel</v>
      </c>
      <c r="BJ31" s="11">
        <f>IF($E31="gas","",VLOOKUP($BI31,'G03, tab 1'!$C$26:$F$27,3,FALSE))</f>
        <v>1</v>
      </c>
      <c r="BK31" s="11">
        <f>IF($E31="gas","",VLOOKUP($BI31,'G03, tab 1'!$C$26:$F$27,2,FALSE))</f>
        <v>1</v>
      </c>
      <c r="BL31" s="11">
        <f>IF($E31="gas","",VLOOKUP($BI31,'G03, tab 1'!$C$26:$F$27,4,FALSE))</f>
        <v>1</v>
      </c>
      <c r="BM31" s="11">
        <f t="shared" si="28"/>
        <v>0.5</v>
      </c>
      <c r="BN31" s="11">
        <f t="shared" si="29"/>
        <v>0.5</v>
      </c>
      <c r="BO31" s="11">
        <f t="shared" si="30"/>
        <v>0</v>
      </c>
      <c r="BP31" s="51">
        <f t="shared" si="1"/>
        <v>1</v>
      </c>
      <c r="BQ31" s="11" t="str">
        <f>IF(E31="gas","",IF(ISBLANK('INPUT-Skin'!I31),'INPUT-Settings'!$C$35,'INPUT-Skin'!I31))</f>
        <v>Normal</v>
      </c>
      <c r="BR31" s="11">
        <f>IF($E31="gas","",VLOOKUP($BQ31,'G03, tab 1'!$C$28:$F$30,2,FALSE))</f>
        <v>1</v>
      </c>
      <c r="BS31" s="11">
        <f>IF($E31="gas","",VLOOKUP($BQ31,'G03, tab 1'!$C$28:$F$30,3,FALSE))</f>
        <v>1</v>
      </c>
      <c r="BT31" s="11">
        <f>IF($E31="gas","",VLOOKUP($BQ31,'G03, tab 1'!$C$28:$F$30,4,FALSE))</f>
        <v>1</v>
      </c>
      <c r="BU31" s="11">
        <f t="shared" si="31"/>
        <v>0.5</v>
      </c>
      <c r="BV31" s="11">
        <f t="shared" si="32"/>
        <v>0.5</v>
      </c>
      <c r="BW31" s="11">
        <f t="shared" si="33"/>
        <v>0</v>
      </c>
      <c r="BX31" s="51">
        <f t="shared" si="2"/>
        <v>1</v>
      </c>
      <c r="BY31" s="55" t="e">
        <f t="shared" si="3"/>
        <v>#N/A</v>
      </c>
      <c r="BZ31" t="str">
        <f>IF(E31="gas","",IF(ISBLANK('INPUT-Skin'!J31),'INPUT-Settings'!$C$36,'INPUT-Skin'!J31))</f>
        <v>fully automated</v>
      </c>
      <c r="CA31">
        <f>IF($E31="gas","",VLOOKUP($BZ31,'G03, tab 1'!$C$32:$F$34,2,FALSE))</f>
        <v>0.1</v>
      </c>
      <c r="CB31">
        <f>IF($E31="gas","",VLOOKUP($BZ31,'G03, tab 1'!$C$32:$F$34,3,FALSE))</f>
        <v>0.1</v>
      </c>
      <c r="CC31">
        <f>IF($E31="gas","",VLOOKUP($BZ31,'G03, tab 1'!$C$32:$F$34,4,FALSE))</f>
        <v>0.1</v>
      </c>
      <c r="CD31">
        <f t="shared" si="34"/>
        <v>0.05</v>
      </c>
      <c r="CE31">
        <f t="shared" si="35"/>
        <v>0.05</v>
      </c>
      <c r="CF31">
        <f t="shared" si="36"/>
        <v>0</v>
      </c>
      <c r="CG31" s="52">
        <f t="shared" si="37"/>
        <v>0.1</v>
      </c>
      <c r="CH31" t="str">
        <f>IF(E31="gas","",IF(OR('Production-Scores'!AG31='M08, tab 4,5,6,7,8,9'!$D$4,'Production-Scores'!AG31='M08, tab 4,5,6,7,8,9'!$D$6,'M08, tab 4,5,6,7,8,9'!$E$12),'G03, tab 1'!$C$36,'G03, tab 1'!$C$35))</f>
        <v>Natural/general ventilation</v>
      </c>
      <c r="CI31">
        <f>IF($E31="gas","",VLOOKUP($CH31,'G03, tab 1'!$C$35:$F$36,2,FALSE))</f>
        <v>1</v>
      </c>
      <c r="CJ31">
        <f>IF($E31="gas","",VLOOKUP($CH31,'G03, tab 1'!$C$35:$F$36,3,FALSE))</f>
        <v>1</v>
      </c>
      <c r="CK31">
        <f>IF($E31="gas","",VLOOKUP($CH31,'G03, tab 1'!$C$35:$F$36,4,FALSE))</f>
        <v>1</v>
      </c>
      <c r="CL31">
        <f t="shared" si="38"/>
        <v>0.5</v>
      </c>
      <c r="CM31">
        <f t="shared" si="39"/>
        <v>0.5</v>
      </c>
      <c r="CN31">
        <f t="shared" si="40"/>
        <v>0</v>
      </c>
      <c r="CO31" s="52">
        <f t="shared" si="41"/>
        <v>1</v>
      </c>
      <c r="CP31" t="str">
        <f>IF(E31="gas","",IF(OR('Production-Scores'!AG31='M08, tab 4,5,6,7,8,9'!$D$4,'Production-Scores'!AG31='M08, tab 4,5,6,7,8,9'!$D$5,'Production-Scores'!AM31='M08, tab 4,5,6,7,8,9'!$L$18,'Production-Scores'!U31='M08, tab 4,5,6,7,8,9'!$I$31,'Production-Scores'!U31='M08, tab 4,5,6,7,8,9'!$I$32),'G03, tab 1'!$C$38,'G03, tab 1'!$C$37))</f>
        <v>No segregation</v>
      </c>
      <c r="CQ31">
        <f>IF($E31="gas","",VLOOKUP($CP31,'G03, tab 1'!$C$37:$F$38,2,FALSE))</f>
        <v>1</v>
      </c>
      <c r="CR31">
        <f>IF($E31="gas","",VLOOKUP($CP31,'G03, tab 1'!$C$37:$F$38,3,FALSE))</f>
        <v>1</v>
      </c>
      <c r="CS31">
        <f>IF($E31="gas","",VLOOKUP($CP31,'G03, tab 1'!$C$37:$F$38,4,FALSE))</f>
        <v>1</v>
      </c>
      <c r="CT31">
        <f t="shared" si="42"/>
        <v>0.5</v>
      </c>
      <c r="CU31">
        <f t="shared" si="43"/>
        <v>0.5</v>
      </c>
      <c r="CV31">
        <f t="shared" si="44"/>
        <v>0</v>
      </c>
      <c r="CW31" s="52">
        <f t="shared" si="45"/>
        <v>1</v>
      </c>
      <c r="CX31" t="str">
        <f>IF(E31="gas","",IF(OR('Production-Scores'!AG31='M08, tab 4,5,6,7,8,9'!$D$4,'Production-Scores'!AG31='M08, tab 4,5,6,7,8,9'!$D$5,'Production-Scores'!AM31='M08, tab 4,5,6,7,8,9'!$E$12),'G03, tab 1'!C68,'G03, tab 1'!$C$39))</f>
        <v>No containment</v>
      </c>
      <c r="CY31">
        <f>IF($E31="gas","",VLOOKUP($CX31,'G03, tab 1'!$C$39:$F$40,2,FALSE))</f>
        <v>1</v>
      </c>
      <c r="CZ31">
        <f>IF($E31="gas","",VLOOKUP($CX31,'G03, tab 1'!$C$39:$F$40,3,FALSE))</f>
        <v>1</v>
      </c>
      <c r="DA31">
        <f>IF($E31="gas","",VLOOKUP($CX31,'G03, tab 1'!$C$39:$F$40,4,FALSE))</f>
        <v>1</v>
      </c>
      <c r="DB31">
        <f t="shared" si="46"/>
        <v>0.5</v>
      </c>
      <c r="DC31">
        <f t="shared" si="47"/>
        <v>0.5</v>
      </c>
      <c r="DD31">
        <f t="shared" si="48"/>
        <v>0</v>
      </c>
      <c r="DE31" s="52">
        <f t="shared" si="49"/>
        <v>1</v>
      </c>
      <c r="DF31" s="52">
        <f t="shared" si="50"/>
        <v>0.1</v>
      </c>
      <c r="DG31" s="52" t="e">
        <f t="shared" si="51"/>
        <v>#N/A</v>
      </c>
    </row>
    <row r="32" spans="1:111" x14ac:dyDescent="0.3">
      <c r="A32" s="68">
        <f>'INPUT-Production'!A32</f>
        <v>4</v>
      </c>
      <c r="B32" s="69" t="str">
        <f>VLOOKUP(A32,'INPUT-Production'!A:B,2,FALSE)</f>
        <v>extraction</v>
      </c>
      <c r="C32" s="69" t="str">
        <f>'INPUT-Production'!C32</f>
        <v>output</v>
      </c>
      <c r="D32" s="69" t="str">
        <f>'INPUT-Production'!D32</f>
        <v xml:space="preserve">water </v>
      </c>
      <c r="E32" s="11" t="str">
        <f>VLOOKUP(D32,'INPUT-Substances'!A:C,2,FALSE)</f>
        <v>liquid</v>
      </c>
      <c r="F32" s="11" t="str">
        <f>IF(ISBLANK('INPUT-Skin'!E32),'INPUT-Settings'!$C$30,FALSE)</f>
        <v>Immersion</v>
      </c>
      <c r="G32" s="32">
        <f>IF(E32="liquid",VLOOKUP('Skin-MT Hand'!F32,'W03, tab 8'!$H$12:$K$17,2,FALSE),IF(E32="solid",VLOOKUP('Skin-MT Hand'!F32,'W03, tab 8'!$H$3:$K$8,2,FALSE),IF(E32="gas","")))</f>
        <v>0.5</v>
      </c>
      <c r="H32" s="11">
        <f>IF(E32="liquid",VLOOKUP('Skin-MT Hand'!F32,'W03, tab 8'!$H$12:$K$17,3,FALSE),IF(E32="solid",VLOOKUP('Skin-MT Hand'!F32,'W03, tab 8'!$H$3:$K$8,3,FALSE),IF(E32="gas","")))</f>
        <v>0.5</v>
      </c>
      <c r="I32" s="11">
        <f>IF(E32="liquid",VLOOKUP('Skin-MT Hand'!F32,'W03, tab 8'!$H$12:$K$17,4,FALSE),IF(E32="solid",VLOOKUP('Skin-MT Hand'!F32,'W03, tab 8'!$H$3:$K$8,4,FALSE),IF(E32="gas","")))</f>
        <v>0</v>
      </c>
      <c r="J32" s="22" t="str">
        <f>IF(E32="liquid",VLOOKUP(D32,'INPUT-Substances'!A:E,5,FALSE),"")</f>
        <v>like water</v>
      </c>
      <c r="K32" s="11">
        <f>IF($E32="liquid",VLOOKUP(J32,'G03, tab 1'!$C$3:$F$6,2,FALSE),"")</f>
        <v>1</v>
      </c>
      <c r="L32" s="11">
        <f>IF($E32="liquid",VLOOKUP(J32,'G03, tab 1'!$C$3:$F$6,3,FALSE),"")</f>
        <v>1</v>
      </c>
      <c r="M32" s="11">
        <f>IF($E32="liquid",VLOOKUP(J32,'G03, tab 1'!$C$3:$F$6,4,FALSE),"")</f>
        <v>1</v>
      </c>
      <c r="N32" s="11">
        <f t="shared" si="4"/>
        <v>0.5</v>
      </c>
      <c r="O32" s="11">
        <f t="shared" si="5"/>
        <v>0.5</v>
      </c>
      <c r="P32" s="11">
        <f t="shared" si="6"/>
        <v>0</v>
      </c>
      <c r="Q32" s="55">
        <f t="shared" si="7"/>
        <v>1</v>
      </c>
      <c r="R32" s="22" t="str">
        <f>IF(E32="solid",VLOOKUP('Skin-MT Hand'!D32,'INPUT-Substances'!A:F,6,FALSE),"")</f>
        <v/>
      </c>
      <c r="S32" s="11" t="str">
        <f>IF($R32="","",VLOOKUP($R32,'M08,G03'!$B$4:$G$9,4,FALSE))</f>
        <v/>
      </c>
      <c r="T32" s="11" t="str">
        <f>IF($R32="","",VLOOKUP($R32,'M08,G03'!$B$4:$G$9,5,FALSE))</f>
        <v/>
      </c>
      <c r="U32" s="11" t="str">
        <f>IF($R32="","",VLOOKUP($R32,'M08,G03'!$B$4:$G$9,6,FALSE))</f>
        <v/>
      </c>
      <c r="V32" s="11" t="str">
        <f t="shared" si="8"/>
        <v/>
      </c>
      <c r="W32" s="11" t="str">
        <f t="shared" si="9"/>
        <v/>
      </c>
      <c r="X32" s="11" t="str">
        <f t="shared" si="10"/>
        <v/>
      </c>
      <c r="Y32" s="51" t="str">
        <f t="shared" si="11"/>
        <v/>
      </c>
      <c r="Z32" s="11" t="str">
        <f>IF(E32="solid",'INPUT-Skin'!F32,"")</f>
        <v/>
      </c>
      <c r="AA32" s="11" t="str">
        <f>IF(AND(E32="solid",Z32=0),'INPUT-Settings'!$C$31,Z32)</f>
        <v/>
      </c>
      <c r="AB32" s="11" t="str">
        <f>IF($E32="solid",VLOOKUP($AA32,'G03, tab 1'!$C$13:$F$14,2,FALSE),"")</f>
        <v/>
      </c>
      <c r="AC32" s="11" t="str">
        <f>IF($E32="solid",VLOOKUP($AA32,'G03, tab 1'!$C$13:$F$14,3,FALSE),"")</f>
        <v/>
      </c>
      <c r="AD32" s="11" t="str">
        <f>IF($E32="solid",VLOOKUP($AA32,'G03, tab 1'!$C$13:$F$14,4,FALSE),"")</f>
        <v/>
      </c>
      <c r="AE32" s="11" t="str">
        <f t="shared" si="12"/>
        <v/>
      </c>
      <c r="AF32" s="11" t="str">
        <f t="shared" si="13"/>
        <v/>
      </c>
      <c r="AG32" s="11" t="str">
        <f t="shared" si="14"/>
        <v/>
      </c>
      <c r="AH32" s="51" t="str">
        <f t="shared" si="15"/>
        <v/>
      </c>
      <c r="AI32" s="55">
        <f t="shared" si="16"/>
        <v>1</v>
      </c>
      <c r="AJ32" s="11" t="str">
        <f>IF(AND(E32="liquid",'INPUT-Production'!F32&gt;'INPUT-Settings'!$C$32),'G03, tab 1'!$C$17,IF(AND(E32="liquid",'INPUT-Production'!F32&lt;'INPUT-Settings'!$C$32),'G03, tab 1'!$C$16,""))</f>
        <v>normal and elevated temperature</v>
      </c>
      <c r="AK32" s="11">
        <f>IF($E32="liquid",VLOOKUP($AJ32,'G03, tab 1'!$C$16:$F$17,2,FALSE),"")</f>
        <v>1</v>
      </c>
      <c r="AL32" s="11">
        <f>IF($E32="liquid",VLOOKUP($AJ32,'G03, tab 1'!$C$16:$F$17,3,FALSE),"")</f>
        <v>1</v>
      </c>
      <c r="AM32" s="11">
        <f>IF($E32="liquid",VLOOKUP($AJ32,'G03, tab 1'!$C$16:$F$17,4,FALSE),"")</f>
        <v>1</v>
      </c>
      <c r="AN32" s="11">
        <f t="shared" si="52"/>
        <v>0.5</v>
      </c>
      <c r="AO32" s="11">
        <f t="shared" si="53"/>
        <v>0.5</v>
      </c>
      <c r="AP32" s="11">
        <f t="shared" si="54"/>
        <v>0</v>
      </c>
      <c r="AQ32" s="51">
        <f t="shared" si="20"/>
        <v>1</v>
      </c>
      <c r="AR32" s="11" t="str">
        <f>IF(ISBLANK(VLOOKUP(D32,'INPUT-Substances'!A:G,7,FALSE)),"",VLOOKUP(D32,'INPUT-Substances'!A:G,7,FALSE))</f>
        <v/>
      </c>
      <c r="AS32" s="11" t="str">
        <f>IF(AR32="","",IF(AND(E32="solid",'INPUT-Production'!F32&gt;'Skin-MT Hand'!AR32),'G03, tab 1'!$C$19,IF(AND(E32="solid",'INPUT-Production'!F32&lt;'Skin-MT Hand'!AR32),'G03, tab 1'!$C$18,"")))</f>
        <v/>
      </c>
      <c r="AT32" s="11" t="str">
        <f>IF($E32="solid",VLOOKUP($AS32,'G03, tab 1'!$C$18:$F$19,2,FALSE),"")</f>
        <v/>
      </c>
      <c r="AU32" s="11" t="str">
        <f>IF($E32="solid",VLOOKUP($AS32,'G03, tab 1'!$C$18:$F$19,3,FALSE),"")</f>
        <v/>
      </c>
      <c r="AV32" s="11" t="str">
        <f>IF($E32="solid",VLOOKUP($AS32,'G03, tab 1'!$C$18:$F$19,4,FALSE),"")</f>
        <v/>
      </c>
      <c r="AW32" s="11" t="str">
        <f t="shared" si="21"/>
        <v/>
      </c>
      <c r="AX32" s="11" t="str">
        <f t="shared" si="22"/>
        <v/>
      </c>
      <c r="AY32" s="11" t="str">
        <f t="shared" si="23"/>
        <v/>
      </c>
      <c r="AZ32" s="51" t="str">
        <f t="shared" si="0"/>
        <v/>
      </c>
      <c r="BA32" s="11" t="str">
        <f>IF(E32="gas","",IF(ISBLANK('INPUT-Skin'!G32),'INPUT-Settings'!$C$33,'INPUT-Skin'!G32))</f>
        <v>Restricted workspace</v>
      </c>
      <c r="BB32" s="11">
        <f>IF($E32="gas","",VLOOKUP($BA32,'G03, tab 1'!$C$24:$F$25,2,FALSE))</f>
        <v>3</v>
      </c>
      <c r="BC32" s="11">
        <f>IF($E32="gas","",VLOOKUP($BA32,'G03, tab 1'!$C$24:$F$25,3,FALSE))</f>
        <v>3</v>
      </c>
      <c r="BD32" s="11">
        <f>IF($E32="gas","",VLOOKUP($BA32,'G03, tab 1'!$C$24:$F$25,4,FALSE))</f>
        <v>3</v>
      </c>
      <c r="BE32" s="11">
        <f t="shared" si="24"/>
        <v>1.5</v>
      </c>
      <c r="BF32" s="11">
        <f t="shared" si="25"/>
        <v>1.5</v>
      </c>
      <c r="BG32" s="11">
        <f t="shared" si="26"/>
        <v>0</v>
      </c>
      <c r="BH32" s="186">
        <f t="shared" si="27"/>
        <v>3</v>
      </c>
      <c r="BI32" s="11" t="str">
        <f>IF(E32="gas","",IF(ISBLANK('INPUT-Skin'!H32),'INPUT-Settings'!$C$34,'INPUT-Skin'!H32))</f>
        <v>at or below waistlevel</v>
      </c>
      <c r="BJ32" s="11">
        <f>IF($E32="gas","",VLOOKUP($BI32,'G03, tab 1'!$C$26:$F$27,3,FALSE))</f>
        <v>1</v>
      </c>
      <c r="BK32" s="11">
        <f>IF($E32="gas","",VLOOKUP($BI32,'G03, tab 1'!$C$26:$F$27,2,FALSE))</f>
        <v>1</v>
      </c>
      <c r="BL32" s="11">
        <f>IF($E32="gas","",VLOOKUP($BI32,'G03, tab 1'!$C$26:$F$27,4,FALSE))</f>
        <v>1</v>
      </c>
      <c r="BM32" s="11">
        <f t="shared" si="28"/>
        <v>0.5</v>
      </c>
      <c r="BN32" s="11">
        <f t="shared" si="29"/>
        <v>0.5</v>
      </c>
      <c r="BO32" s="11">
        <f t="shared" si="30"/>
        <v>0</v>
      </c>
      <c r="BP32" s="51">
        <f t="shared" si="1"/>
        <v>1</v>
      </c>
      <c r="BQ32" s="11" t="str">
        <f>IF(E32="gas","",IF(ISBLANK('INPUT-Skin'!I32),'INPUT-Settings'!$C$35,'INPUT-Skin'!I32))</f>
        <v>Normal</v>
      </c>
      <c r="BR32" s="11">
        <f>IF($E32="gas","",VLOOKUP($BQ32,'G03, tab 1'!$C$28:$F$30,2,FALSE))</f>
        <v>1</v>
      </c>
      <c r="BS32" s="11">
        <f>IF($E32="gas","",VLOOKUP($BQ32,'G03, tab 1'!$C$28:$F$30,3,FALSE))</f>
        <v>1</v>
      </c>
      <c r="BT32" s="11">
        <f>IF($E32="gas","",VLOOKUP($BQ32,'G03, tab 1'!$C$28:$F$30,4,FALSE))</f>
        <v>1</v>
      </c>
      <c r="BU32" s="11">
        <f t="shared" si="31"/>
        <v>0.5</v>
      </c>
      <c r="BV32" s="11">
        <f t="shared" si="32"/>
        <v>0.5</v>
      </c>
      <c r="BW32" s="11">
        <f t="shared" si="33"/>
        <v>0</v>
      </c>
      <c r="BX32" s="51">
        <f t="shared" si="2"/>
        <v>1</v>
      </c>
      <c r="BY32" s="55">
        <f t="shared" si="3"/>
        <v>3</v>
      </c>
      <c r="BZ32" t="str">
        <f>IF(E32="gas","",IF(ISBLANK('INPUT-Skin'!J32),'INPUT-Settings'!$C$36,'INPUT-Skin'!J32))</f>
        <v>fully automated</v>
      </c>
      <c r="CA32">
        <f>IF($E32="gas","",VLOOKUP($BZ32,'G03, tab 1'!$C$32:$F$34,2,FALSE))</f>
        <v>0.1</v>
      </c>
      <c r="CB32">
        <f>IF($E32="gas","",VLOOKUP($BZ32,'G03, tab 1'!$C$32:$F$34,3,FALSE))</f>
        <v>0.1</v>
      </c>
      <c r="CC32">
        <f>IF($E32="gas","",VLOOKUP($BZ32,'G03, tab 1'!$C$32:$F$34,4,FALSE))</f>
        <v>0.1</v>
      </c>
      <c r="CD32">
        <f t="shared" si="34"/>
        <v>0.05</v>
      </c>
      <c r="CE32">
        <f t="shared" si="35"/>
        <v>0.05</v>
      </c>
      <c r="CF32">
        <f t="shared" si="36"/>
        <v>0</v>
      </c>
      <c r="CG32" s="52">
        <f t="shared" si="37"/>
        <v>0.1</v>
      </c>
      <c r="CH32" t="str">
        <f>IF(E32="gas","",IF(OR('Production-Scores'!AG32='M08, tab 4,5,6,7,8,9'!$D$4,'Production-Scores'!AG32='M08, tab 4,5,6,7,8,9'!$D$6,'M08, tab 4,5,6,7,8,9'!$E$12),'G03, tab 1'!$C$36,'G03, tab 1'!$C$35))</f>
        <v>Natural/general ventilation</v>
      </c>
      <c r="CI32">
        <f>IF($E32="gas","",VLOOKUP($CH32,'G03, tab 1'!$C$35:$F$36,2,FALSE))</f>
        <v>1</v>
      </c>
      <c r="CJ32">
        <f>IF($E32="gas","",VLOOKUP($CH32,'G03, tab 1'!$C$35:$F$36,3,FALSE))</f>
        <v>1</v>
      </c>
      <c r="CK32">
        <f>IF($E32="gas","",VLOOKUP($CH32,'G03, tab 1'!$C$35:$F$36,4,FALSE))</f>
        <v>1</v>
      </c>
      <c r="CL32">
        <f t="shared" si="38"/>
        <v>0.5</v>
      </c>
      <c r="CM32">
        <f t="shared" si="39"/>
        <v>0.5</v>
      </c>
      <c r="CN32">
        <f t="shared" si="40"/>
        <v>0</v>
      </c>
      <c r="CO32" s="52">
        <f t="shared" si="41"/>
        <v>1</v>
      </c>
      <c r="CP32" t="str">
        <f>IF(E32="gas","",IF(OR('Production-Scores'!AG32='M08, tab 4,5,6,7,8,9'!$D$4,'Production-Scores'!AG32='M08, tab 4,5,6,7,8,9'!$D$5,'Production-Scores'!AM32='M08, tab 4,5,6,7,8,9'!$L$18,'Production-Scores'!U32='M08, tab 4,5,6,7,8,9'!$I$31,'Production-Scores'!U32='M08, tab 4,5,6,7,8,9'!$I$32),'G03, tab 1'!$C$38,'G03, tab 1'!$C$37))</f>
        <v>No segregation</v>
      </c>
      <c r="CQ32">
        <f>IF($E32="gas","",VLOOKUP($CP32,'G03, tab 1'!$C$37:$F$38,2,FALSE))</f>
        <v>1</v>
      </c>
      <c r="CR32">
        <f>IF($E32="gas","",VLOOKUP($CP32,'G03, tab 1'!$C$37:$F$38,3,FALSE))</f>
        <v>1</v>
      </c>
      <c r="CS32">
        <f>IF($E32="gas","",VLOOKUP($CP32,'G03, tab 1'!$C$37:$F$38,4,FALSE))</f>
        <v>1</v>
      </c>
      <c r="CT32">
        <f t="shared" si="42"/>
        <v>0.5</v>
      </c>
      <c r="CU32">
        <f t="shared" si="43"/>
        <v>0.5</v>
      </c>
      <c r="CV32">
        <f t="shared" si="44"/>
        <v>0</v>
      </c>
      <c r="CW32" s="52">
        <f t="shared" si="45"/>
        <v>1</v>
      </c>
      <c r="CX32" t="str">
        <f>IF(E32="gas","",IF(OR('Production-Scores'!AG32='M08, tab 4,5,6,7,8,9'!$D$4,'Production-Scores'!AG32='M08, tab 4,5,6,7,8,9'!$D$5,'Production-Scores'!AM32='M08, tab 4,5,6,7,8,9'!$E$12),'G03, tab 1'!C69,'G03, tab 1'!$C$39))</f>
        <v>No containment</v>
      </c>
      <c r="CY32">
        <f>IF($E32="gas","",VLOOKUP($CX32,'G03, tab 1'!$C$39:$F$40,2,FALSE))</f>
        <v>1</v>
      </c>
      <c r="CZ32">
        <f>IF($E32="gas","",VLOOKUP($CX32,'G03, tab 1'!$C$39:$F$40,3,FALSE))</f>
        <v>1</v>
      </c>
      <c r="DA32">
        <f>IF($E32="gas","",VLOOKUP($CX32,'G03, tab 1'!$C$39:$F$40,4,FALSE))</f>
        <v>1</v>
      </c>
      <c r="DB32">
        <f t="shared" si="46"/>
        <v>0.5</v>
      </c>
      <c r="DC32">
        <f t="shared" si="47"/>
        <v>0.5</v>
      </c>
      <c r="DD32">
        <f t="shared" si="48"/>
        <v>0</v>
      </c>
      <c r="DE32" s="52">
        <f t="shared" si="49"/>
        <v>1</v>
      </c>
      <c r="DF32" s="52">
        <f t="shared" si="50"/>
        <v>0.1</v>
      </c>
      <c r="DG32" s="52">
        <f t="shared" si="51"/>
        <v>0.30000000000000004</v>
      </c>
    </row>
    <row r="33" spans="1:111" x14ac:dyDescent="0.3">
      <c r="A33" s="68">
        <f>'INPUT-Production'!A33</f>
        <v>5</v>
      </c>
      <c r="B33" s="69" t="str">
        <f>VLOOKUP(A33,'INPUT-Production'!A:B,2,FALSE)</f>
        <v>filtration</v>
      </c>
      <c r="C33" s="69" t="str">
        <f>'INPUT-Production'!C33</f>
        <v>input</v>
      </c>
      <c r="D33" s="69" t="str">
        <f>'INPUT-Production'!D33</f>
        <v>olive leaves, dried, ground</v>
      </c>
      <c r="E33" s="11" t="str">
        <f>VLOOKUP(D33,'INPUT-Substances'!A:C,2,FALSE)</f>
        <v>solid</v>
      </c>
      <c r="F33" s="11" t="str">
        <f>IF(ISBLANK('INPUT-Skin'!E33),'INPUT-Settings'!$C$30,FALSE)</f>
        <v>Immersion</v>
      </c>
      <c r="G33" s="32">
        <f>IF(E33="liquid",VLOOKUP('Skin-MT Hand'!F33,'W03, tab 8'!$H$12:$K$17,2,FALSE),IF(E33="solid",VLOOKUP('Skin-MT Hand'!F33,'W03, tab 8'!$H$3:$K$8,2,FALSE),IF(E33="gas","")))</f>
        <v>0.5</v>
      </c>
      <c r="H33" s="11">
        <f>IF(E33="liquid",VLOOKUP('Skin-MT Hand'!F33,'W03, tab 8'!$H$12:$K$17,3,FALSE),IF(E33="solid",VLOOKUP('Skin-MT Hand'!F33,'W03, tab 8'!$H$3:$K$8,3,FALSE),IF(E33="gas","")))</f>
        <v>0.5</v>
      </c>
      <c r="I33" s="11">
        <f>IF(E33="liquid",VLOOKUP('Skin-MT Hand'!F33,'W03, tab 8'!$H$12:$K$17,4,FALSE),IF(E33="solid",VLOOKUP('Skin-MT Hand'!F33,'W03, tab 8'!$H$3:$K$8,4,FALSE),IF(E33="gas","")))</f>
        <v>0</v>
      </c>
      <c r="J33" s="22" t="str">
        <f>IF(E33="liquid",VLOOKUP(D33,'INPUT-Substances'!A:E,5,FALSE),"")</f>
        <v/>
      </c>
      <c r="K33" s="11" t="str">
        <f>IF($E33="liquid",VLOOKUP(J33,'G03, tab 1'!$C$3:$F$6,2,FALSE),"")</f>
        <v/>
      </c>
      <c r="L33" s="11" t="str">
        <f>IF($E33="liquid",VLOOKUP(J33,'G03, tab 1'!$C$3:$F$6,3,FALSE),"")</f>
        <v/>
      </c>
      <c r="M33" s="11" t="str">
        <f>IF($E33="liquid",VLOOKUP(J33,'G03, tab 1'!$C$3:$F$6,4,FALSE),"")</f>
        <v/>
      </c>
      <c r="N33" s="11" t="str">
        <f t="shared" si="4"/>
        <v/>
      </c>
      <c r="O33" s="11" t="str">
        <f t="shared" si="5"/>
        <v/>
      </c>
      <c r="P33" s="11" t="str">
        <f t="shared" si="6"/>
        <v/>
      </c>
      <c r="Q33" s="55" t="str">
        <f t="shared" si="7"/>
        <v/>
      </c>
      <c r="R33" s="22" t="str">
        <f>IF(E33="solid",VLOOKUP('Skin-MT Hand'!D33,'INPUT-Substances'!A:F,6,FALSE),"")</f>
        <v>Fine dust</v>
      </c>
      <c r="S33" s="11">
        <f>IF($R33="","",VLOOKUP($R33,'M08,G03'!$B$4:$G$9,4,FALSE))</f>
        <v>3</v>
      </c>
      <c r="T33" s="11">
        <f>IF($R33="","",VLOOKUP($R33,'M08,G03'!$B$4:$G$9,5,FALSE))</f>
        <v>3</v>
      </c>
      <c r="U33" s="11">
        <f>IF($R33="","",VLOOKUP($R33,'M08,G03'!$B$4:$G$9,6,FALSE))</f>
        <v>3</v>
      </c>
      <c r="V33" s="11">
        <f t="shared" si="8"/>
        <v>1.5</v>
      </c>
      <c r="W33" s="11">
        <f t="shared" si="9"/>
        <v>1.5</v>
      </c>
      <c r="X33" s="11">
        <f t="shared" si="10"/>
        <v>0</v>
      </c>
      <c r="Y33" s="51">
        <f t="shared" si="11"/>
        <v>3</v>
      </c>
      <c r="Z33" s="11">
        <f>IF(E33="solid",'INPUT-Skin'!F33,"")</f>
        <v>0</v>
      </c>
      <c r="AA33" s="11" t="str">
        <f>IF(AND(E33="solid",Z33=0),'INPUT-Settings'!$C$31,Z33)</f>
        <v>Like dry solids</v>
      </c>
      <c r="AB33" s="11">
        <f>IF($E33="solid",VLOOKUP($AA33,'G03, tab 1'!$C$13:$F$14,2,FALSE),"")</f>
        <v>1</v>
      </c>
      <c r="AC33" s="11">
        <f>IF($E33="solid",VLOOKUP($AA33,'G03, tab 1'!$C$13:$F$14,3,FALSE),"")</f>
        <v>1</v>
      </c>
      <c r="AD33" s="11">
        <f>IF($E33="solid",VLOOKUP($AA33,'G03, tab 1'!$C$13:$F$14,4,FALSE),"")</f>
        <v>1</v>
      </c>
      <c r="AE33" s="11">
        <f t="shared" si="12"/>
        <v>0.5</v>
      </c>
      <c r="AF33" s="11">
        <f t="shared" si="13"/>
        <v>0.5</v>
      </c>
      <c r="AG33" s="11">
        <f t="shared" si="14"/>
        <v>0</v>
      </c>
      <c r="AH33" s="51">
        <f t="shared" si="15"/>
        <v>1</v>
      </c>
      <c r="AI33" s="55">
        <f t="shared" si="16"/>
        <v>3</v>
      </c>
      <c r="AJ33" s="11" t="str">
        <f>IF(AND(E33="liquid",'INPUT-Production'!F33&gt;'INPUT-Settings'!$C$32),'G03, tab 1'!$C$17,IF(AND(E33="liquid",'INPUT-Production'!F33&lt;'INPUT-Settings'!$C$32),'G03, tab 1'!$C$16,""))</f>
        <v/>
      </c>
      <c r="AK33" s="11" t="str">
        <f>IF($E33="liquid",VLOOKUP($AJ33,'G03, tab 1'!$C$16:$F$17,2,FALSE),"")</f>
        <v/>
      </c>
      <c r="AL33" s="11" t="str">
        <f>IF($E33="liquid",VLOOKUP($AJ33,'G03, tab 1'!$C$16:$F$17,3,FALSE),"")</f>
        <v/>
      </c>
      <c r="AM33" s="11" t="str">
        <f>IF($E33="liquid",VLOOKUP($AJ33,'G03, tab 1'!$C$16:$F$17,4,FALSE),"")</f>
        <v/>
      </c>
      <c r="AN33" s="11" t="str">
        <f t="shared" si="52"/>
        <v/>
      </c>
      <c r="AO33" s="11" t="str">
        <f t="shared" si="53"/>
        <v/>
      </c>
      <c r="AP33" s="11" t="str">
        <f t="shared" si="54"/>
        <v/>
      </c>
      <c r="AQ33" s="51" t="str">
        <f t="shared" si="20"/>
        <v/>
      </c>
      <c r="AR33" s="11" t="str">
        <f>IF(ISBLANK(VLOOKUP(D33,'INPUT-Substances'!A:G,7,FALSE)),"",VLOOKUP(D33,'INPUT-Substances'!A:G,7,FALSE))</f>
        <v/>
      </c>
      <c r="AS33" s="11" t="str">
        <f>IF(AR33="","",IF(AND(E33="solid",'INPUT-Production'!F33&gt;'Skin-MT Hand'!AR33),'G03, tab 1'!$C$19,IF(AND(E33="solid",'INPUT-Production'!F33&lt;'Skin-MT Hand'!AR33),'G03, tab 1'!$C$18,"")))</f>
        <v/>
      </c>
      <c r="AT33" s="11" t="e">
        <f>IF($E33="solid",VLOOKUP($AS33,'G03, tab 1'!$C$18:$F$19,2,FALSE),"")</f>
        <v>#N/A</v>
      </c>
      <c r="AU33" s="11" t="e">
        <f>IF($E33="solid",VLOOKUP($AS33,'G03, tab 1'!$C$18:$F$19,3,FALSE),"")</f>
        <v>#N/A</v>
      </c>
      <c r="AV33" s="11" t="e">
        <f>IF($E33="solid",VLOOKUP($AS33,'G03, tab 1'!$C$18:$F$19,4,FALSE),"")</f>
        <v>#N/A</v>
      </c>
      <c r="AW33" s="11" t="e">
        <f t="shared" si="21"/>
        <v>#N/A</v>
      </c>
      <c r="AX33" s="11" t="e">
        <f t="shared" si="22"/>
        <v>#N/A</v>
      </c>
      <c r="AY33" s="11" t="e">
        <f t="shared" si="23"/>
        <v>#N/A</v>
      </c>
      <c r="AZ33" s="51" t="e">
        <f t="shared" si="0"/>
        <v>#N/A</v>
      </c>
      <c r="BA33" s="11" t="str">
        <f>IF(E33="gas","",IF(ISBLANK('INPUT-Skin'!G33),'INPUT-Settings'!$C$33,'INPUT-Skin'!G33))</f>
        <v>Restricted workspace</v>
      </c>
      <c r="BB33" s="11">
        <f>IF($E33="gas","",VLOOKUP($BA33,'G03, tab 1'!$C$24:$F$25,2,FALSE))</f>
        <v>3</v>
      </c>
      <c r="BC33" s="11">
        <f>IF($E33="gas","",VLOOKUP($BA33,'G03, tab 1'!$C$24:$F$25,3,FALSE))</f>
        <v>3</v>
      </c>
      <c r="BD33" s="11">
        <f>IF($E33="gas","",VLOOKUP($BA33,'G03, tab 1'!$C$24:$F$25,4,FALSE))</f>
        <v>3</v>
      </c>
      <c r="BE33" s="11">
        <f t="shared" si="24"/>
        <v>1.5</v>
      </c>
      <c r="BF33" s="11">
        <f t="shared" si="25"/>
        <v>1.5</v>
      </c>
      <c r="BG33" s="11">
        <f t="shared" si="26"/>
        <v>0</v>
      </c>
      <c r="BH33" s="186">
        <f t="shared" si="27"/>
        <v>3</v>
      </c>
      <c r="BI33" s="11" t="str">
        <f>IF(E33="gas","",IF(ISBLANK('INPUT-Skin'!H33),'INPUT-Settings'!$C$34,'INPUT-Skin'!H33))</f>
        <v>at or below waistlevel</v>
      </c>
      <c r="BJ33" s="11">
        <f>IF($E33="gas","",VLOOKUP($BI33,'G03, tab 1'!$C$26:$F$27,3,FALSE))</f>
        <v>1</v>
      </c>
      <c r="BK33" s="11">
        <f>IF($E33="gas","",VLOOKUP($BI33,'G03, tab 1'!$C$26:$F$27,2,FALSE))</f>
        <v>1</v>
      </c>
      <c r="BL33" s="11">
        <f>IF($E33="gas","",VLOOKUP($BI33,'G03, tab 1'!$C$26:$F$27,4,FALSE))</f>
        <v>1</v>
      </c>
      <c r="BM33" s="11">
        <f t="shared" si="28"/>
        <v>0.5</v>
      </c>
      <c r="BN33" s="11">
        <f t="shared" si="29"/>
        <v>0.5</v>
      </c>
      <c r="BO33" s="11">
        <f t="shared" si="30"/>
        <v>0</v>
      </c>
      <c r="BP33" s="51">
        <f t="shared" si="1"/>
        <v>1</v>
      </c>
      <c r="BQ33" s="11" t="str">
        <f>IF(E33="gas","",IF(ISBLANK('INPUT-Skin'!I33),'INPUT-Settings'!$C$35,'INPUT-Skin'!I33))</f>
        <v>Normal</v>
      </c>
      <c r="BR33" s="11">
        <f>IF($E33="gas","",VLOOKUP($BQ33,'G03, tab 1'!$C$28:$F$30,2,FALSE))</f>
        <v>1</v>
      </c>
      <c r="BS33" s="11">
        <f>IF($E33="gas","",VLOOKUP($BQ33,'G03, tab 1'!$C$28:$F$30,3,FALSE))</f>
        <v>1</v>
      </c>
      <c r="BT33" s="11">
        <f>IF($E33="gas","",VLOOKUP($BQ33,'G03, tab 1'!$C$28:$F$30,4,FALSE))</f>
        <v>1</v>
      </c>
      <c r="BU33" s="11">
        <f t="shared" si="31"/>
        <v>0.5</v>
      </c>
      <c r="BV33" s="11">
        <f t="shared" si="32"/>
        <v>0.5</v>
      </c>
      <c r="BW33" s="11">
        <f t="shared" si="33"/>
        <v>0</v>
      </c>
      <c r="BX33" s="51">
        <f t="shared" si="2"/>
        <v>1</v>
      </c>
      <c r="BY33" s="55" t="e">
        <f t="shared" si="3"/>
        <v>#N/A</v>
      </c>
      <c r="BZ33" t="str">
        <f>IF(E33="gas","",IF(ISBLANK('INPUT-Skin'!J33),'INPUT-Settings'!$C$36,'INPUT-Skin'!J33))</f>
        <v>fully automated</v>
      </c>
      <c r="CA33">
        <f>IF($E33="gas","",VLOOKUP($BZ33,'G03, tab 1'!$C$32:$F$34,2,FALSE))</f>
        <v>0.1</v>
      </c>
      <c r="CB33">
        <f>IF($E33="gas","",VLOOKUP($BZ33,'G03, tab 1'!$C$32:$F$34,3,FALSE))</f>
        <v>0.1</v>
      </c>
      <c r="CC33">
        <f>IF($E33="gas","",VLOOKUP($BZ33,'G03, tab 1'!$C$32:$F$34,4,FALSE))</f>
        <v>0.1</v>
      </c>
      <c r="CD33">
        <f t="shared" si="34"/>
        <v>0.05</v>
      </c>
      <c r="CE33">
        <f t="shared" si="35"/>
        <v>0.05</v>
      </c>
      <c r="CF33">
        <f t="shared" si="36"/>
        <v>0</v>
      </c>
      <c r="CG33" s="52">
        <f t="shared" si="37"/>
        <v>0.1</v>
      </c>
      <c r="CH33" t="str">
        <f>IF(E33="gas","",IF(OR('Production-Scores'!AG33='M08, tab 4,5,6,7,8,9'!$D$4,'Production-Scores'!AG33='M08, tab 4,5,6,7,8,9'!$D$6,'M08, tab 4,5,6,7,8,9'!$E$12),'G03, tab 1'!$C$36,'G03, tab 1'!$C$35))</f>
        <v>Natural/general ventilation</v>
      </c>
      <c r="CI33">
        <f>IF($E33="gas","",VLOOKUP($CH33,'G03, tab 1'!$C$35:$F$36,2,FALSE))</f>
        <v>1</v>
      </c>
      <c r="CJ33">
        <f>IF($E33="gas","",VLOOKUP($CH33,'G03, tab 1'!$C$35:$F$36,3,FALSE))</f>
        <v>1</v>
      </c>
      <c r="CK33">
        <f>IF($E33="gas","",VLOOKUP($CH33,'G03, tab 1'!$C$35:$F$36,4,FALSE))</f>
        <v>1</v>
      </c>
      <c r="CL33">
        <f t="shared" si="38"/>
        <v>0.5</v>
      </c>
      <c r="CM33">
        <f t="shared" si="39"/>
        <v>0.5</v>
      </c>
      <c r="CN33">
        <f t="shared" si="40"/>
        <v>0</v>
      </c>
      <c r="CO33" s="52">
        <f t="shared" si="41"/>
        <v>1</v>
      </c>
      <c r="CP33" t="str">
        <f>IF(E33="gas","",IF(OR('Production-Scores'!AG33='M08, tab 4,5,6,7,8,9'!$D$4,'Production-Scores'!AG33='M08, tab 4,5,6,7,8,9'!$D$5,'Production-Scores'!AM33='M08, tab 4,5,6,7,8,9'!$L$18,'Production-Scores'!U33='M08, tab 4,5,6,7,8,9'!$I$31,'Production-Scores'!U33='M08, tab 4,5,6,7,8,9'!$I$32),'G03, tab 1'!$C$38,'G03, tab 1'!$C$37))</f>
        <v>No segregation</v>
      </c>
      <c r="CQ33">
        <f>IF($E33="gas","",VLOOKUP($CP33,'G03, tab 1'!$C$37:$F$38,2,FALSE))</f>
        <v>1</v>
      </c>
      <c r="CR33">
        <f>IF($E33="gas","",VLOOKUP($CP33,'G03, tab 1'!$C$37:$F$38,3,FALSE))</f>
        <v>1</v>
      </c>
      <c r="CS33">
        <f>IF($E33="gas","",VLOOKUP($CP33,'G03, tab 1'!$C$37:$F$38,4,FALSE))</f>
        <v>1</v>
      </c>
      <c r="CT33">
        <f t="shared" si="42"/>
        <v>0.5</v>
      </c>
      <c r="CU33">
        <f t="shared" si="43"/>
        <v>0.5</v>
      </c>
      <c r="CV33">
        <f t="shared" si="44"/>
        <v>0</v>
      </c>
      <c r="CW33" s="52">
        <f t="shared" si="45"/>
        <v>1</v>
      </c>
      <c r="CX33" t="str">
        <f>IF(E33="gas","",IF(OR('Production-Scores'!AG33='M08, tab 4,5,6,7,8,9'!$D$4,'Production-Scores'!AG33='M08, tab 4,5,6,7,8,9'!$D$5,'Production-Scores'!AM33='M08, tab 4,5,6,7,8,9'!$E$12),'G03, tab 1'!C70,'G03, tab 1'!$C$39))</f>
        <v>No containment</v>
      </c>
      <c r="CY33">
        <f>IF($E33="gas","",VLOOKUP($CX33,'G03, tab 1'!$C$39:$F$40,2,FALSE))</f>
        <v>1</v>
      </c>
      <c r="CZ33">
        <f>IF($E33="gas","",VLOOKUP($CX33,'G03, tab 1'!$C$39:$F$40,3,FALSE))</f>
        <v>1</v>
      </c>
      <c r="DA33">
        <f>IF($E33="gas","",VLOOKUP($CX33,'G03, tab 1'!$C$39:$F$40,4,FALSE))</f>
        <v>1</v>
      </c>
      <c r="DB33">
        <f t="shared" si="46"/>
        <v>0.5</v>
      </c>
      <c r="DC33">
        <f t="shared" si="47"/>
        <v>0.5</v>
      </c>
      <c r="DD33">
        <f t="shared" si="48"/>
        <v>0</v>
      </c>
      <c r="DE33" s="52">
        <f t="shared" si="49"/>
        <v>1</v>
      </c>
      <c r="DF33" s="52">
        <f t="shared" si="50"/>
        <v>0.1</v>
      </c>
      <c r="DG33" s="52" t="e">
        <f t="shared" si="51"/>
        <v>#N/A</v>
      </c>
    </row>
    <row r="34" spans="1:111" x14ac:dyDescent="0.3">
      <c r="A34" s="68">
        <f>'INPUT-Production'!A34</f>
        <v>5</v>
      </c>
      <c r="B34" s="69" t="str">
        <f>VLOOKUP(A34,'INPUT-Production'!A:B,2,FALSE)</f>
        <v>filtration</v>
      </c>
      <c r="C34" s="69" t="str">
        <f>'INPUT-Production'!C34</f>
        <v>input</v>
      </c>
      <c r="D34" s="69" t="str">
        <f>'INPUT-Production'!D34</f>
        <v xml:space="preserve">water </v>
      </c>
      <c r="E34" s="11" t="str">
        <f>VLOOKUP(D34,'INPUT-Substances'!A:C,2,FALSE)</f>
        <v>liquid</v>
      </c>
      <c r="F34" s="11" t="str">
        <f>IF(ISBLANK('INPUT-Skin'!E34),'INPUT-Settings'!$C$30,FALSE)</f>
        <v>Immersion</v>
      </c>
      <c r="G34" s="32">
        <f>IF(E34="liquid",VLOOKUP('Skin-MT Hand'!F34,'W03, tab 8'!$H$12:$K$17,2,FALSE),IF(E34="solid",VLOOKUP('Skin-MT Hand'!F34,'W03, tab 8'!$H$3:$K$8,2,FALSE),IF(E34="gas","")))</f>
        <v>0.5</v>
      </c>
      <c r="H34" s="11">
        <f>IF(E34="liquid",VLOOKUP('Skin-MT Hand'!F34,'W03, tab 8'!$H$12:$K$17,3,FALSE),IF(E34="solid",VLOOKUP('Skin-MT Hand'!F34,'W03, tab 8'!$H$3:$K$8,3,FALSE),IF(E34="gas","")))</f>
        <v>0.5</v>
      </c>
      <c r="I34" s="11">
        <f>IF(E34="liquid",VLOOKUP('Skin-MT Hand'!F34,'W03, tab 8'!$H$12:$K$17,4,FALSE),IF(E34="solid",VLOOKUP('Skin-MT Hand'!F34,'W03, tab 8'!$H$3:$K$8,4,FALSE),IF(E34="gas","")))</f>
        <v>0</v>
      </c>
      <c r="J34" s="22" t="str">
        <f>IF(E34="liquid",VLOOKUP(D34,'INPUT-Substances'!A:E,5,FALSE),"")</f>
        <v>like water</v>
      </c>
      <c r="K34" s="11">
        <f>IF($E34="liquid",VLOOKUP(J34,'G03, tab 1'!$C$3:$F$6,2,FALSE),"")</f>
        <v>1</v>
      </c>
      <c r="L34" s="11">
        <f>IF($E34="liquid",VLOOKUP(J34,'G03, tab 1'!$C$3:$F$6,3,FALSE),"")</f>
        <v>1</v>
      </c>
      <c r="M34" s="11">
        <f>IF($E34="liquid",VLOOKUP(J34,'G03, tab 1'!$C$3:$F$6,4,FALSE),"")</f>
        <v>1</v>
      </c>
      <c r="N34" s="11">
        <f t="shared" si="4"/>
        <v>0.5</v>
      </c>
      <c r="O34" s="11">
        <f t="shared" si="5"/>
        <v>0.5</v>
      </c>
      <c r="P34" s="11">
        <f t="shared" si="6"/>
        <v>0</v>
      </c>
      <c r="Q34" s="55">
        <f t="shared" si="7"/>
        <v>1</v>
      </c>
      <c r="R34" s="22" t="str">
        <f>IF(E34="solid",VLOOKUP('Skin-MT Hand'!D34,'INPUT-Substances'!A:F,6,FALSE),"")</f>
        <v/>
      </c>
      <c r="S34" s="11" t="str">
        <f>IF($R34="","",VLOOKUP($R34,'M08,G03'!$B$4:$G$9,4,FALSE))</f>
        <v/>
      </c>
      <c r="T34" s="11" t="str">
        <f>IF($R34="","",VLOOKUP($R34,'M08,G03'!$B$4:$G$9,5,FALSE))</f>
        <v/>
      </c>
      <c r="U34" s="11" t="str">
        <f>IF($R34="","",VLOOKUP($R34,'M08,G03'!$B$4:$G$9,6,FALSE))</f>
        <v/>
      </c>
      <c r="V34" s="11" t="str">
        <f t="shared" si="8"/>
        <v/>
      </c>
      <c r="W34" s="11" t="str">
        <f t="shared" si="9"/>
        <v/>
      </c>
      <c r="X34" s="11" t="str">
        <f t="shared" si="10"/>
        <v/>
      </c>
      <c r="Y34" s="51" t="str">
        <f t="shared" si="11"/>
        <v/>
      </c>
      <c r="Z34" s="11" t="str">
        <f>IF(E34="solid",'INPUT-Skin'!F34,"")</f>
        <v/>
      </c>
      <c r="AA34" s="11" t="str">
        <f>IF(AND(E34="solid",Z34=0),'INPUT-Settings'!$C$31,Z34)</f>
        <v/>
      </c>
      <c r="AB34" s="11" t="str">
        <f>IF($E34="solid",VLOOKUP($AA34,'G03, tab 1'!$C$13:$F$14,2,FALSE),"")</f>
        <v/>
      </c>
      <c r="AC34" s="11" t="str">
        <f>IF($E34="solid",VLOOKUP($AA34,'G03, tab 1'!$C$13:$F$14,3,FALSE),"")</f>
        <v/>
      </c>
      <c r="AD34" s="11" t="str">
        <f>IF($E34="solid",VLOOKUP($AA34,'G03, tab 1'!$C$13:$F$14,4,FALSE),"")</f>
        <v/>
      </c>
      <c r="AE34" s="11" t="str">
        <f t="shared" si="12"/>
        <v/>
      </c>
      <c r="AF34" s="11" t="str">
        <f t="shared" si="13"/>
        <v/>
      </c>
      <c r="AG34" s="11" t="str">
        <f t="shared" si="14"/>
        <v/>
      </c>
      <c r="AH34" s="51" t="str">
        <f t="shared" si="15"/>
        <v/>
      </c>
      <c r="AI34" s="55">
        <f t="shared" si="16"/>
        <v>1</v>
      </c>
      <c r="AJ34" s="11" t="str">
        <f>IF(AND(E34="liquid",'INPUT-Production'!F34&gt;'INPUT-Settings'!$C$32),'G03, tab 1'!$C$17,IF(AND(E34="liquid",'INPUT-Production'!F34&lt;'INPUT-Settings'!$C$32),'G03, tab 1'!$C$16,""))</f>
        <v>normal and elevated temperature</v>
      </c>
      <c r="AK34" s="11">
        <f>IF($E34="liquid",VLOOKUP($AJ34,'G03, tab 1'!$C$16:$F$17,2,FALSE),"")</f>
        <v>1</v>
      </c>
      <c r="AL34" s="11">
        <f>IF($E34="liquid",VLOOKUP($AJ34,'G03, tab 1'!$C$16:$F$17,3,FALSE),"")</f>
        <v>1</v>
      </c>
      <c r="AM34" s="11">
        <f>IF($E34="liquid",VLOOKUP($AJ34,'G03, tab 1'!$C$16:$F$17,4,FALSE),"")</f>
        <v>1</v>
      </c>
      <c r="AN34" s="11">
        <f t="shared" si="52"/>
        <v>0.5</v>
      </c>
      <c r="AO34" s="11">
        <f t="shared" si="53"/>
        <v>0.5</v>
      </c>
      <c r="AP34" s="11">
        <f t="shared" si="54"/>
        <v>0</v>
      </c>
      <c r="AQ34" s="51">
        <f t="shared" si="20"/>
        <v>1</v>
      </c>
      <c r="AR34" s="11" t="str">
        <f>IF(ISBLANK(VLOOKUP(D34,'INPUT-Substances'!A:G,7,FALSE)),"",VLOOKUP(D34,'INPUT-Substances'!A:G,7,FALSE))</f>
        <v/>
      </c>
      <c r="AS34" s="11" t="str">
        <f>IF(AR34="","",IF(AND(E34="solid",'INPUT-Production'!F34&gt;'Skin-MT Hand'!AR34),'G03, tab 1'!$C$19,IF(AND(E34="solid",'INPUT-Production'!F34&lt;'Skin-MT Hand'!AR34),'G03, tab 1'!$C$18,"")))</f>
        <v/>
      </c>
      <c r="AT34" s="11" t="str">
        <f>IF($E34="solid",VLOOKUP($AS34,'G03, tab 1'!$C$18:$F$19,2,FALSE),"")</f>
        <v/>
      </c>
      <c r="AU34" s="11" t="str">
        <f>IF($E34="solid",VLOOKUP($AS34,'G03, tab 1'!$C$18:$F$19,3,FALSE),"")</f>
        <v/>
      </c>
      <c r="AV34" s="11" t="str">
        <f>IF($E34="solid",VLOOKUP($AS34,'G03, tab 1'!$C$18:$F$19,4,FALSE),"")</f>
        <v/>
      </c>
      <c r="AW34" s="11" t="str">
        <f t="shared" si="21"/>
        <v/>
      </c>
      <c r="AX34" s="11" t="str">
        <f t="shared" si="22"/>
        <v/>
      </c>
      <c r="AY34" s="11" t="str">
        <f t="shared" si="23"/>
        <v/>
      </c>
      <c r="AZ34" s="51" t="str">
        <f t="shared" si="0"/>
        <v/>
      </c>
      <c r="BA34" s="11" t="str">
        <f>IF(E34="gas","",IF(ISBLANK('INPUT-Skin'!G34),'INPUT-Settings'!$C$33,'INPUT-Skin'!G34))</f>
        <v>Restricted workspace</v>
      </c>
      <c r="BB34" s="11">
        <f>IF($E34="gas","",VLOOKUP($BA34,'G03, tab 1'!$C$24:$F$25,2,FALSE))</f>
        <v>3</v>
      </c>
      <c r="BC34" s="11">
        <f>IF($E34="gas","",VLOOKUP($BA34,'G03, tab 1'!$C$24:$F$25,3,FALSE))</f>
        <v>3</v>
      </c>
      <c r="BD34" s="11">
        <f>IF($E34="gas","",VLOOKUP($BA34,'G03, tab 1'!$C$24:$F$25,4,FALSE))</f>
        <v>3</v>
      </c>
      <c r="BE34" s="11">
        <f t="shared" si="24"/>
        <v>1.5</v>
      </c>
      <c r="BF34" s="11">
        <f t="shared" si="25"/>
        <v>1.5</v>
      </c>
      <c r="BG34" s="11">
        <f t="shared" si="26"/>
        <v>0</v>
      </c>
      <c r="BH34" s="186">
        <f t="shared" si="27"/>
        <v>3</v>
      </c>
      <c r="BI34" s="11" t="str">
        <f>IF(E34="gas","",IF(ISBLANK('INPUT-Skin'!H34),'INPUT-Settings'!$C$34,'INPUT-Skin'!H34))</f>
        <v>at or below waistlevel</v>
      </c>
      <c r="BJ34" s="11">
        <f>IF($E34="gas","",VLOOKUP($BI34,'G03, tab 1'!$C$26:$F$27,3,FALSE))</f>
        <v>1</v>
      </c>
      <c r="BK34" s="11">
        <f>IF($E34="gas","",VLOOKUP($BI34,'G03, tab 1'!$C$26:$F$27,2,FALSE))</f>
        <v>1</v>
      </c>
      <c r="BL34" s="11">
        <f>IF($E34="gas","",VLOOKUP($BI34,'G03, tab 1'!$C$26:$F$27,4,FALSE))</f>
        <v>1</v>
      </c>
      <c r="BM34" s="11">
        <f t="shared" si="28"/>
        <v>0.5</v>
      </c>
      <c r="BN34" s="11">
        <f t="shared" si="29"/>
        <v>0.5</v>
      </c>
      <c r="BO34" s="11">
        <f t="shared" si="30"/>
        <v>0</v>
      </c>
      <c r="BP34" s="51">
        <f t="shared" si="1"/>
        <v>1</v>
      </c>
      <c r="BQ34" s="11" t="str">
        <f>IF(E34="gas","",IF(ISBLANK('INPUT-Skin'!I34),'INPUT-Settings'!$C$35,'INPUT-Skin'!I34))</f>
        <v>Normal</v>
      </c>
      <c r="BR34" s="11">
        <f>IF($E34="gas","",VLOOKUP($BQ34,'G03, tab 1'!$C$28:$F$30,2,FALSE))</f>
        <v>1</v>
      </c>
      <c r="BS34" s="11">
        <f>IF($E34="gas","",VLOOKUP($BQ34,'G03, tab 1'!$C$28:$F$30,3,FALSE))</f>
        <v>1</v>
      </c>
      <c r="BT34" s="11">
        <f>IF($E34="gas","",VLOOKUP($BQ34,'G03, tab 1'!$C$28:$F$30,4,FALSE))</f>
        <v>1</v>
      </c>
      <c r="BU34" s="11">
        <f t="shared" si="31"/>
        <v>0.5</v>
      </c>
      <c r="BV34" s="11">
        <f t="shared" si="32"/>
        <v>0.5</v>
      </c>
      <c r="BW34" s="11">
        <f t="shared" si="33"/>
        <v>0</v>
      </c>
      <c r="BX34" s="51">
        <f t="shared" si="2"/>
        <v>1</v>
      </c>
      <c r="BY34" s="55">
        <f t="shared" si="3"/>
        <v>3</v>
      </c>
      <c r="BZ34" t="str">
        <f>IF(E34="gas","",IF(ISBLANK('INPUT-Skin'!J34),'INPUT-Settings'!$C$36,'INPUT-Skin'!J34))</f>
        <v>fully automated</v>
      </c>
      <c r="CA34">
        <f>IF($E34="gas","",VLOOKUP($BZ34,'G03, tab 1'!$C$32:$F$34,2,FALSE))</f>
        <v>0.1</v>
      </c>
      <c r="CB34">
        <f>IF($E34="gas","",VLOOKUP($BZ34,'G03, tab 1'!$C$32:$F$34,3,FALSE))</f>
        <v>0.1</v>
      </c>
      <c r="CC34">
        <f>IF($E34="gas","",VLOOKUP($BZ34,'G03, tab 1'!$C$32:$F$34,4,FALSE))</f>
        <v>0.1</v>
      </c>
      <c r="CD34">
        <f t="shared" si="34"/>
        <v>0.05</v>
      </c>
      <c r="CE34">
        <f t="shared" si="35"/>
        <v>0.05</v>
      </c>
      <c r="CF34">
        <f t="shared" si="36"/>
        <v>0</v>
      </c>
      <c r="CG34" s="52">
        <f t="shared" si="37"/>
        <v>0.1</v>
      </c>
      <c r="CH34" t="str">
        <f>IF(E34="gas","",IF(OR('Production-Scores'!AG34='M08, tab 4,5,6,7,8,9'!$D$4,'Production-Scores'!AG34='M08, tab 4,5,6,7,8,9'!$D$6,'M08, tab 4,5,6,7,8,9'!$E$12),'G03, tab 1'!$C$36,'G03, tab 1'!$C$35))</f>
        <v>Natural/general ventilation</v>
      </c>
      <c r="CI34">
        <f>IF($E34="gas","",VLOOKUP($CH34,'G03, tab 1'!$C$35:$F$36,2,FALSE))</f>
        <v>1</v>
      </c>
      <c r="CJ34">
        <f>IF($E34="gas","",VLOOKUP($CH34,'G03, tab 1'!$C$35:$F$36,3,FALSE))</f>
        <v>1</v>
      </c>
      <c r="CK34">
        <f>IF($E34="gas","",VLOOKUP($CH34,'G03, tab 1'!$C$35:$F$36,4,FALSE))</f>
        <v>1</v>
      </c>
      <c r="CL34">
        <f t="shared" si="38"/>
        <v>0.5</v>
      </c>
      <c r="CM34">
        <f t="shared" si="39"/>
        <v>0.5</v>
      </c>
      <c r="CN34">
        <f t="shared" si="40"/>
        <v>0</v>
      </c>
      <c r="CO34" s="52">
        <f t="shared" si="41"/>
        <v>1</v>
      </c>
      <c r="CP34" t="str">
        <f>IF(E34="gas","",IF(OR('Production-Scores'!AG34='M08, tab 4,5,6,7,8,9'!$D$4,'Production-Scores'!AG34='M08, tab 4,5,6,7,8,9'!$D$5,'Production-Scores'!AM34='M08, tab 4,5,6,7,8,9'!$L$18,'Production-Scores'!U34='M08, tab 4,5,6,7,8,9'!$I$31,'Production-Scores'!U34='M08, tab 4,5,6,7,8,9'!$I$32),'G03, tab 1'!$C$38,'G03, tab 1'!$C$37))</f>
        <v>No segregation</v>
      </c>
      <c r="CQ34">
        <f>IF($E34="gas","",VLOOKUP($CP34,'G03, tab 1'!$C$37:$F$38,2,FALSE))</f>
        <v>1</v>
      </c>
      <c r="CR34">
        <f>IF($E34="gas","",VLOOKUP($CP34,'G03, tab 1'!$C$37:$F$38,3,FALSE))</f>
        <v>1</v>
      </c>
      <c r="CS34">
        <f>IF($E34="gas","",VLOOKUP($CP34,'G03, tab 1'!$C$37:$F$38,4,FALSE))</f>
        <v>1</v>
      </c>
      <c r="CT34">
        <f t="shared" si="42"/>
        <v>0.5</v>
      </c>
      <c r="CU34">
        <f t="shared" si="43"/>
        <v>0.5</v>
      </c>
      <c r="CV34">
        <f t="shared" si="44"/>
        <v>0</v>
      </c>
      <c r="CW34" s="52">
        <f t="shared" si="45"/>
        <v>1</v>
      </c>
      <c r="CX34" t="str">
        <f>IF(E34="gas","",IF(OR('Production-Scores'!AG34='M08, tab 4,5,6,7,8,9'!$D$4,'Production-Scores'!AG34='M08, tab 4,5,6,7,8,9'!$D$5,'Production-Scores'!AM34='M08, tab 4,5,6,7,8,9'!$E$12),'G03, tab 1'!C71,'G03, tab 1'!$C$39))</f>
        <v>No containment</v>
      </c>
      <c r="CY34">
        <f>IF($E34="gas","",VLOOKUP($CX34,'G03, tab 1'!$C$39:$F$40,2,FALSE))</f>
        <v>1</v>
      </c>
      <c r="CZ34">
        <f>IF($E34="gas","",VLOOKUP($CX34,'G03, tab 1'!$C$39:$F$40,3,FALSE))</f>
        <v>1</v>
      </c>
      <c r="DA34">
        <f>IF($E34="gas","",VLOOKUP($CX34,'G03, tab 1'!$C$39:$F$40,4,FALSE))</f>
        <v>1</v>
      </c>
      <c r="DB34">
        <f t="shared" si="46"/>
        <v>0.5</v>
      </c>
      <c r="DC34">
        <f t="shared" si="47"/>
        <v>0.5</v>
      </c>
      <c r="DD34">
        <f t="shared" si="48"/>
        <v>0</v>
      </c>
      <c r="DE34" s="52">
        <f t="shared" si="49"/>
        <v>1</v>
      </c>
      <c r="DF34" s="52">
        <f t="shared" si="50"/>
        <v>0.1</v>
      </c>
      <c r="DG34" s="52">
        <f t="shared" si="51"/>
        <v>0.30000000000000004</v>
      </c>
    </row>
    <row r="35" spans="1:111" x14ac:dyDescent="0.3">
      <c r="A35" s="68">
        <f>'INPUT-Production'!A35</f>
        <v>5</v>
      </c>
      <c r="B35" s="69" t="str">
        <f>VLOOKUP(A35,'INPUT-Production'!A:B,2,FALSE)</f>
        <v>filtration</v>
      </c>
      <c r="C35" s="69" t="str">
        <f>'INPUT-Production'!C35</f>
        <v>process</v>
      </c>
      <c r="D35" s="69" t="str">
        <f>'INPUT-Production'!D35</f>
        <v>olive leaves, dried, ground</v>
      </c>
      <c r="E35" s="11" t="str">
        <f>VLOOKUP(D35,'INPUT-Substances'!A:C,2,FALSE)</f>
        <v>solid</v>
      </c>
      <c r="F35" s="11" t="str">
        <f>IF(ISBLANK('INPUT-Skin'!E35),'INPUT-Settings'!$C$30,FALSE)</f>
        <v>Immersion</v>
      </c>
      <c r="G35" s="32">
        <f>IF(E35="liquid",VLOOKUP('Skin-MT Hand'!F35,'W03, tab 8'!$H$12:$K$17,2,FALSE),IF(E35="solid",VLOOKUP('Skin-MT Hand'!F35,'W03, tab 8'!$H$3:$K$8,2,FALSE),IF(E35="gas","")))</f>
        <v>0.5</v>
      </c>
      <c r="H35" s="11">
        <f>IF(E35="liquid",VLOOKUP('Skin-MT Hand'!F35,'W03, tab 8'!$H$12:$K$17,3,FALSE),IF(E35="solid",VLOOKUP('Skin-MT Hand'!F35,'W03, tab 8'!$H$3:$K$8,3,FALSE),IF(E35="gas","")))</f>
        <v>0.5</v>
      </c>
      <c r="I35" s="11">
        <f>IF(E35="liquid",VLOOKUP('Skin-MT Hand'!F35,'W03, tab 8'!$H$12:$K$17,4,FALSE),IF(E35="solid",VLOOKUP('Skin-MT Hand'!F35,'W03, tab 8'!$H$3:$K$8,4,FALSE),IF(E35="gas","")))</f>
        <v>0</v>
      </c>
      <c r="J35" s="22" t="str">
        <f>IF(E35="liquid",VLOOKUP(D35,'INPUT-Substances'!A:E,5,FALSE),"")</f>
        <v/>
      </c>
      <c r="K35" s="11" t="str">
        <f>IF($E35="liquid",VLOOKUP(J35,'G03, tab 1'!$C$3:$F$6,2,FALSE),"")</f>
        <v/>
      </c>
      <c r="L35" s="11" t="str">
        <f>IF($E35="liquid",VLOOKUP(J35,'G03, tab 1'!$C$3:$F$6,3,FALSE),"")</f>
        <v/>
      </c>
      <c r="M35" s="11" t="str">
        <f>IF($E35="liquid",VLOOKUP(J35,'G03, tab 1'!$C$3:$F$6,4,FALSE),"")</f>
        <v/>
      </c>
      <c r="N35" s="11" t="str">
        <f t="shared" si="4"/>
        <v/>
      </c>
      <c r="O35" s="11" t="str">
        <f t="shared" si="5"/>
        <v/>
      </c>
      <c r="P35" s="11" t="str">
        <f t="shared" si="6"/>
        <v/>
      </c>
      <c r="Q35" s="55" t="str">
        <f t="shared" si="7"/>
        <v/>
      </c>
      <c r="R35" s="22" t="str">
        <f>IF(E35="solid",VLOOKUP('Skin-MT Hand'!D35,'INPUT-Substances'!A:F,6,FALSE),"")</f>
        <v>Fine dust</v>
      </c>
      <c r="S35" s="11">
        <f>IF($R35="","",VLOOKUP($R35,'M08,G03'!$B$4:$G$9,4,FALSE))</f>
        <v>3</v>
      </c>
      <c r="T35" s="11">
        <f>IF($R35="","",VLOOKUP($R35,'M08,G03'!$B$4:$G$9,5,FALSE))</f>
        <v>3</v>
      </c>
      <c r="U35" s="11">
        <f>IF($R35="","",VLOOKUP($R35,'M08,G03'!$B$4:$G$9,6,FALSE))</f>
        <v>3</v>
      </c>
      <c r="V35" s="11">
        <f t="shared" si="8"/>
        <v>1.5</v>
      </c>
      <c r="W35" s="11">
        <f t="shared" si="9"/>
        <v>1.5</v>
      </c>
      <c r="X35" s="11">
        <f t="shared" si="10"/>
        <v>0</v>
      </c>
      <c r="Y35" s="51">
        <f t="shared" si="11"/>
        <v>3</v>
      </c>
      <c r="Z35" s="11">
        <f>IF(E35="solid",'INPUT-Skin'!F35,"")</f>
        <v>0</v>
      </c>
      <c r="AA35" s="11" t="str">
        <f>IF(AND(E35="solid",Z35=0),'INPUT-Settings'!$C$31,Z35)</f>
        <v>Like dry solids</v>
      </c>
      <c r="AB35" s="11">
        <f>IF($E35="solid",VLOOKUP($AA35,'G03, tab 1'!$C$13:$F$14,2,FALSE),"")</f>
        <v>1</v>
      </c>
      <c r="AC35" s="11">
        <f>IF($E35="solid",VLOOKUP($AA35,'G03, tab 1'!$C$13:$F$14,3,FALSE),"")</f>
        <v>1</v>
      </c>
      <c r="AD35" s="11">
        <f>IF($E35="solid",VLOOKUP($AA35,'G03, tab 1'!$C$13:$F$14,4,FALSE),"")</f>
        <v>1</v>
      </c>
      <c r="AE35" s="11">
        <f t="shared" si="12"/>
        <v>0.5</v>
      </c>
      <c r="AF35" s="11">
        <f t="shared" si="13"/>
        <v>0.5</v>
      </c>
      <c r="AG35" s="11">
        <f t="shared" si="14"/>
        <v>0</v>
      </c>
      <c r="AH35" s="51">
        <f t="shared" si="15"/>
        <v>1</v>
      </c>
      <c r="AI35" s="55">
        <f t="shared" si="16"/>
        <v>3</v>
      </c>
      <c r="AJ35" s="11" t="str">
        <f>IF(AND(E35="liquid",'INPUT-Production'!F35&gt;'INPUT-Settings'!$C$32),'G03, tab 1'!$C$17,IF(AND(E35="liquid",'INPUT-Production'!F35&lt;'INPUT-Settings'!$C$32),'G03, tab 1'!$C$16,""))</f>
        <v/>
      </c>
      <c r="AK35" s="11" t="str">
        <f>IF($E35="liquid",VLOOKUP($AJ35,'G03, tab 1'!$C$16:$F$17,2,FALSE),"")</f>
        <v/>
      </c>
      <c r="AL35" s="11" t="str">
        <f>IF($E35="liquid",VLOOKUP($AJ35,'G03, tab 1'!$C$16:$F$17,3,FALSE),"")</f>
        <v/>
      </c>
      <c r="AM35" s="11" t="str">
        <f>IF($E35="liquid",VLOOKUP($AJ35,'G03, tab 1'!$C$16:$F$17,4,FALSE),"")</f>
        <v/>
      </c>
      <c r="AN35" s="11" t="str">
        <f t="shared" si="52"/>
        <v/>
      </c>
      <c r="AO35" s="11" t="str">
        <f t="shared" si="53"/>
        <v/>
      </c>
      <c r="AP35" s="11" t="str">
        <f t="shared" si="54"/>
        <v/>
      </c>
      <c r="AQ35" s="51" t="str">
        <f t="shared" si="20"/>
        <v/>
      </c>
      <c r="AR35" s="11" t="str">
        <f>IF(ISBLANK(VLOOKUP(D35,'INPUT-Substances'!A:G,7,FALSE)),"",VLOOKUP(D35,'INPUT-Substances'!A:G,7,FALSE))</f>
        <v/>
      </c>
      <c r="AS35" s="11" t="str">
        <f>IF(AR35="","",IF(AND(E35="solid",'INPUT-Production'!F35&gt;'Skin-MT Hand'!AR35),'G03, tab 1'!$C$19,IF(AND(E35="solid",'INPUT-Production'!F35&lt;'Skin-MT Hand'!AR35),'G03, tab 1'!$C$18,"")))</f>
        <v/>
      </c>
      <c r="AT35" s="11" t="e">
        <f>IF($E35="solid",VLOOKUP($AS35,'G03, tab 1'!$C$18:$F$19,2,FALSE),"")</f>
        <v>#N/A</v>
      </c>
      <c r="AU35" s="11" t="e">
        <f>IF($E35="solid",VLOOKUP($AS35,'G03, tab 1'!$C$18:$F$19,3,FALSE),"")</f>
        <v>#N/A</v>
      </c>
      <c r="AV35" s="11" t="e">
        <f>IF($E35="solid",VLOOKUP($AS35,'G03, tab 1'!$C$18:$F$19,4,FALSE),"")</f>
        <v>#N/A</v>
      </c>
      <c r="AW35" s="11" t="e">
        <f t="shared" si="21"/>
        <v>#N/A</v>
      </c>
      <c r="AX35" s="11" t="e">
        <f t="shared" si="22"/>
        <v>#N/A</v>
      </c>
      <c r="AY35" s="11" t="e">
        <f t="shared" si="23"/>
        <v>#N/A</v>
      </c>
      <c r="AZ35" s="51" t="e">
        <f t="shared" ref="AZ35:AZ66" si="55">IF(E35="solid",SUM(AW35:AY35,0),"")</f>
        <v>#N/A</v>
      </c>
      <c r="BA35" s="11" t="str">
        <f>IF(E35="gas","",IF(ISBLANK('INPUT-Skin'!G35),'INPUT-Settings'!$C$33,'INPUT-Skin'!G35))</f>
        <v>Restricted workspace</v>
      </c>
      <c r="BB35" s="11">
        <f>IF($E35="gas","",VLOOKUP($BA35,'G03, tab 1'!$C$24:$F$25,2,FALSE))</f>
        <v>3</v>
      </c>
      <c r="BC35" s="11">
        <f>IF($E35="gas","",VLOOKUP($BA35,'G03, tab 1'!$C$24:$F$25,3,FALSE))</f>
        <v>3</v>
      </c>
      <c r="BD35" s="11">
        <f>IF($E35="gas","",VLOOKUP($BA35,'G03, tab 1'!$C$24:$F$25,4,FALSE))</f>
        <v>3</v>
      </c>
      <c r="BE35" s="11">
        <f t="shared" si="24"/>
        <v>1.5</v>
      </c>
      <c r="BF35" s="11">
        <f t="shared" si="25"/>
        <v>1.5</v>
      </c>
      <c r="BG35" s="11">
        <f t="shared" si="26"/>
        <v>0</v>
      </c>
      <c r="BH35" s="186">
        <f t="shared" si="27"/>
        <v>3</v>
      </c>
      <c r="BI35" s="11" t="str">
        <f>IF(E35="gas","",IF(ISBLANK('INPUT-Skin'!H35),'INPUT-Settings'!$C$34,'INPUT-Skin'!H35))</f>
        <v>at or below waistlevel</v>
      </c>
      <c r="BJ35" s="11">
        <f>IF($E35="gas","",VLOOKUP($BI35,'G03, tab 1'!$C$26:$F$27,3,FALSE))</f>
        <v>1</v>
      </c>
      <c r="BK35" s="11">
        <f>IF($E35="gas","",VLOOKUP($BI35,'G03, tab 1'!$C$26:$F$27,2,FALSE))</f>
        <v>1</v>
      </c>
      <c r="BL35" s="11">
        <f>IF($E35="gas","",VLOOKUP($BI35,'G03, tab 1'!$C$26:$F$27,4,FALSE))</f>
        <v>1</v>
      </c>
      <c r="BM35" s="11">
        <f t="shared" si="28"/>
        <v>0.5</v>
      </c>
      <c r="BN35" s="11">
        <f t="shared" si="29"/>
        <v>0.5</v>
      </c>
      <c r="BO35" s="11">
        <f t="shared" si="30"/>
        <v>0</v>
      </c>
      <c r="BP35" s="51">
        <f t="shared" ref="BP35:BP66" si="56">IF(OR(E35="solid",E35="liquid"),SUM(BM35:BO35),"")</f>
        <v>1</v>
      </c>
      <c r="BQ35" s="11" t="str">
        <f>IF(E35="gas","",IF(ISBLANK('INPUT-Skin'!I35),'INPUT-Settings'!$C$35,'INPUT-Skin'!I35))</f>
        <v>Normal</v>
      </c>
      <c r="BR35" s="11">
        <f>IF($E35="gas","",VLOOKUP($BQ35,'G03, tab 1'!$C$28:$F$30,2,FALSE))</f>
        <v>1</v>
      </c>
      <c r="BS35" s="11">
        <f>IF($E35="gas","",VLOOKUP($BQ35,'G03, tab 1'!$C$28:$F$30,3,FALSE))</f>
        <v>1</v>
      </c>
      <c r="BT35" s="11">
        <f>IF($E35="gas","",VLOOKUP($BQ35,'G03, tab 1'!$C$28:$F$30,4,FALSE))</f>
        <v>1</v>
      </c>
      <c r="BU35" s="11">
        <f t="shared" si="31"/>
        <v>0.5</v>
      </c>
      <c r="BV35" s="11">
        <f t="shared" si="32"/>
        <v>0.5</v>
      </c>
      <c r="BW35" s="11">
        <f t="shared" si="33"/>
        <v>0</v>
      </c>
      <c r="BX35" s="51">
        <f t="shared" ref="BX35:BX66" si="57">IF(OR(E35="solid",E35="liquid"),SUM(BU35:BW35),"")</f>
        <v>1</v>
      </c>
      <c r="BY35" s="55" t="e">
        <f t="shared" ref="BY35:BY66" si="58">IF(E35="solid",AZ35*BH35*BP35*BX35,IF(E35="liquid",AQ35*BH35*BP35*BX35,""))</f>
        <v>#N/A</v>
      </c>
      <c r="BZ35" t="str">
        <f>IF(E35="gas","",IF(ISBLANK('INPUT-Skin'!J35),'INPUT-Settings'!$C$36,'INPUT-Skin'!J35))</f>
        <v>fully automated</v>
      </c>
      <c r="CA35">
        <f>IF($E35="gas","",VLOOKUP($BZ35,'G03, tab 1'!$C$32:$F$34,2,FALSE))</f>
        <v>0.1</v>
      </c>
      <c r="CB35">
        <f>IF($E35="gas","",VLOOKUP($BZ35,'G03, tab 1'!$C$32:$F$34,3,FALSE))</f>
        <v>0.1</v>
      </c>
      <c r="CC35">
        <f>IF($E35="gas","",VLOOKUP($BZ35,'G03, tab 1'!$C$32:$F$34,4,FALSE))</f>
        <v>0.1</v>
      </c>
      <c r="CD35">
        <f t="shared" si="34"/>
        <v>0.05</v>
      </c>
      <c r="CE35">
        <f t="shared" si="35"/>
        <v>0.05</v>
      </c>
      <c r="CF35">
        <f t="shared" si="36"/>
        <v>0</v>
      </c>
      <c r="CG35" s="52">
        <f t="shared" si="37"/>
        <v>0.1</v>
      </c>
      <c r="CH35" t="str">
        <f>IF(E35="gas","",IF(OR('Production-Scores'!AG35='M08, tab 4,5,6,7,8,9'!$D$4,'Production-Scores'!AG35='M08, tab 4,5,6,7,8,9'!$D$6,'M08, tab 4,5,6,7,8,9'!$E$12),'G03, tab 1'!$C$36,'G03, tab 1'!$C$35))</f>
        <v>Natural/general ventilation</v>
      </c>
      <c r="CI35">
        <f>IF($E35="gas","",VLOOKUP($CH35,'G03, tab 1'!$C$35:$F$36,2,FALSE))</f>
        <v>1</v>
      </c>
      <c r="CJ35">
        <f>IF($E35="gas","",VLOOKUP($CH35,'G03, tab 1'!$C$35:$F$36,3,FALSE))</f>
        <v>1</v>
      </c>
      <c r="CK35">
        <f>IF($E35="gas","",VLOOKUP($CH35,'G03, tab 1'!$C$35:$F$36,4,FALSE))</f>
        <v>1</v>
      </c>
      <c r="CL35">
        <f t="shared" si="38"/>
        <v>0.5</v>
      </c>
      <c r="CM35">
        <f t="shared" si="39"/>
        <v>0.5</v>
      </c>
      <c r="CN35">
        <f t="shared" si="40"/>
        <v>0</v>
      </c>
      <c r="CO35" s="52">
        <f t="shared" si="41"/>
        <v>1</v>
      </c>
      <c r="CP35" t="str">
        <f>IF(E35="gas","",IF(OR('Production-Scores'!AG35='M08, tab 4,5,6,7,8,9'!$D$4,'Production-Scores'!AG35='M08, tab 4,5,6,7,8,9'!$D$5,'Production-Scores'!AM35='M08, tab 4,5,6,7,8,9'!$L$18,'Production-Scores'!U35='M08, tab 4,5,6,7,8,9'!$I$31,'Production-Scores'!U35='M08, tab 4,5,6,7,8,9'!$I$32),'G03, tab 1'!$C$38,'G03, tab 1'!$C$37))</f>
        <v>No segregation</v>
      </c>
      <c r="CQ35">
        <f>IF($E35="gas","",VLOOKUP($CP35,'G03, tab 1'!$C$37:$F$38,2,FALSE))</f>
        <v>1</v>
      </c>
      <c r="CR35">
        <f>IF($E35="gas","",VLOOKUP($CP35,'G03, tab 1'!$C$37:$F$38,3,FALSE))</f>
        <v>1</v>
      </c>
      <c r="CS35">
        <f>IF($E35="gas","",VLOOKUP($CP35,'G03, tab 1'!$C$37:$F$38,4,FALSE))</f>
        <v>1</v>
      </c>
      <c r="CT35">
        <f t="shared" si="42"/>
        <v>0.5</v>
      </c>
      <c r="CU35">
        <f t="shared" si="43"/>
        <v>0.5</v>
      </c>
      <c r="CV35">
        <f t="shared" si="44"/>
        <v>0</v>
      </c>
      <c r="CW35" s="52">
        <f t="shared" si="45"/>
        <v>1</v>
      </c>
      <c r="CX35" t="str">
        <f>IF(E35="gas","",IF(OR('Production-Scores'!AG35='M08, tab 4,5,6,7,8,9'!$D$4,'Production-Scores'!AG35='M08, tab 4,5,6,7,8,9'!$D$5,'Production-Scores'!AM35='M08, tab 4,5,6,7,8,9'!$E$12),'G03, tab 1'!C72,'G03, tab 1'!$C$39))</f>
        <v>No containment</v>
      </c>
      <c r="CY35">
        <f>IF($E35="gas","",VLOOKUP($CX35,'G03, tab 1'!$C$39:$F$40,2,FALSE))</f>
        <v>1</v>
      </c>
      <c r="CZ35">
        <f>IF($E35="gas","",VLOOKUP($CX35,'G03, tab 1'!$C$39:$F$40,3,FALSE))</f>
        <v>1</v>
      </c>
      <c r="DA35">
        <f>IF($E35="gas","",VLOOKUP($CX35,'G03, tab 1'!$C$39:$F$40,4,FALSE))</f>
        <v>1</v>
      </c>
      <c r="DB35">
        <f t="shared" si="46"/>
        <v>0.5</v>
      </c>
      <c r="DC35">
        <f t="shared" si="47"/>
        <v>0.5</v>
      </c>
      <c r="DD35">
        <f t="shared" si="48"/>
        <v>0</v>
      </c>
      <c r="DE35" s="52">
        <f t="shared" si="49"/>
        <v>1</v>
      </c>
      <c r="DF35" s="52">
        <f t="shared" si="50"/>
        <v>0.1</v>
      </c>
      <c r="DG35" s="52" t="e">
        <f t="shared" si="51"/>
        <v>#N/A</v>
      </c>
    </row>
    <row r="36" spans="1:111" x14ac:dyDescent="0.3">
      <c r="A36" s="68">
        <f>'INPUT-Production'!A36</f>
        <v>5</v>
      </c>
      <c r="B36" s="69" t="str">
        <f>VLOOKUP(A36,'INPUT-Production'!A:B,2,FALSE)</f>
        <v>filtration</v>
      </c>
      <c r="C36" s="69" t="str">
        <f>'INPUT-Production'!C36</f>
        <v>process</v>
      </c>
      <c r="D36" s="69" t="str">
        <f>'INPUT-Production'!D36</f>
        <v xml:space="preserve">water </v>
      </c>
      <c r="E36" s="11" t="str">
        <f>VLOOKUP(D36,'INPUT-Substances'!A:C,2,FALSE)</f>
        <v>liquid</v>
      </c>
      <c r="F36" s="11" t="str">
        <f>IF(ISBLANK('INPUT-Skin'!E36),'INPUT-Settings'!$C$30,FALSE)</f>
        <v>Immersion</v>
      </c>
      <c r="G36" s="32">
        <f>IF(E36="liquid",VLOOKUP('Skin-MT Hand'!F36,'W03, tab 8'!$H$12:$K$17,2,FALSE),IF(E36="solid",VLOOKUP('Skin-MT Hand'!F36,'W03, tab 8'!$H$3:$K$8,2,FALSE),IF(E36="gas","")))</f>
        <v>0.5</v>
      </c>
      <c r="H36" s="11">
        <f>IF(E36="liquid",VLOOKUP('Skin-MT Hand'!F36,'W03, tab 8'!$H$12:$K$17,3,FALSE),IF(E36="solid",VLOOKUP('Skin-MT Hand'!F36,'W03, tab 8'!$H$3:$K$8,3,FALSE),IF(E36="gas","")))</f>
        <v>0.5</v>
      </c>
      <c r="I36" s="11">
        <f>IF(E36="liquid",VLOOKUP('Skin-MT Hand'!F36,'W03, tab 8'!$H$12:$K$17,4,FALSE),IF(E36="solid",VLOOKUP('Skin-MT Hand'!F36,'W03, tab 8'!$H$3:$K$8,4,FALSE),IF(E36="gas","")))</f>
        <v>0</v>
      </c>
      <c r="J36" s="22" t="str">
        <f>IF(E36="liquid",VLOOKUP(D36,'INPUT-Substances'!A:E,5,FALSE),"")</f>
        <v>like water</v>
      </c>
      <c r="K36" s="11">
        <f>IF($E36="liquid",VLOOKUP(J36,'G03, tab 1'!$C$3:$F$6,2,FALSE),"")</f>
        <v>1</v>
      </c>
      <c r="L36" s="11">
        <f>IF($E36="liquid",VLOOKUP(J36,'G03, tab 1'!$C$3:$F$6,3,FALSE),"")</f>
        <v>1</v>
      </c>
      <c r="M36" s="11">
        <f>IF($E36="liquid",VLOOKUP(J36,'G03, tab 1'!$C$3:$F$6,4,FALSE),"")</f>
        <v>1</v>
      </c>
      <c r="N36" s="11">
        <f t="shared" si="4"/>
        <v>0.5</v>
      </c>
      <c r="O36" s="11">
        <f t="shared" si="5"/>
        <v>0.5</v>
      </c>
      <c r="P36" s="11">
        <f t="shared" si="6"/>
        <v>0</v>
      </c>
      <c r="Q36" s="55">
        <f t="shared" si="7"/>
        <v>1</v>
      </c>
      <c r="R36" s="22" t="str">
        <f>IF(E36="solid",VLOOKUP('Skin-MT Hand'!D36,'INPUT-Substances'!A:F,6,FALSE),"")</f>
        <v/>
      </c>
      <c r="S36" s="11" t="str">
        <f>IF($R36="","",VLOOKUP($R36,'M08,G03'!$B$4:$G$9,4,FALSE))</f>
        <v/>
      </c>
      <c r="T36" s="11" t="str">
        <f>IF($R36="","",VLOOKUP($R36,'M08,G03'!$B$4:$G$9,5,FALSE))</f>
        <v/>
      </c>
      <c r="U36" s="11" t="str">
        <f>IF($R36="","",VLOOKUP($R36,'M08,G03'!$B$4:$G$9,6,FALSE))</f>
        <v/>
      </c>
      <c r="V36" s="11" t="str">
        <f t="shared" si="8"/>
        <v/>
      </c>
      <c r="W36" s="11" t="str">
        <f t="shared" si="9"/>
        <v/>
      </c>
      <c r="X36" s="11" t="str">
        <f t="shared" si="10"/>
        <v/>
      </c>
      <c r="Y36" s="51" t="str">
        <f t="shared" si="11"/>
        <v/>
      </c>
      <c r="Z36" s="11" t="str">
        <f>IF(E36="solid",'INPUT-Skin'!F36,"")</f>
        <v/>
      </c>
      <c r="AA36" s="11" t="str">
        <f>IF(AND(E36="solid",Z36=0),'INPUT-Settings'!$C$31,Z36)</f>
        <v/>
      </c>
      <c r="AB36" s="11" t="str">
        <f>IF($E36="solid",VLOOKUP($AA36,'G03, tab 1'!$C$13:$F$14,2,FALSE),"")</f>
        <v/>
      </c>
      <c r="AC36" s="11" t="str">
        <f>IF($E36="solid",VLOOKUP($AA36,'G03, tab 1'!$C$13:$F$14,3,FALSE),"")</f>
        <v/>
      </c>
      <c r="AD36" s="11" t="str">
        <f>IF($E36="solid",VLOOKUP($AA36,'G03, tab 1'!$C$13:$F$14,4,FALSE),"")</f>
        <v/>
      </c>
      <c r="AE36" s="11" t="str">
        <f t="shared" si="12"/>
        <v/>
      </c>
      <c r="AF36" s="11" t="str">
        <f t="shared" si="13"/>
        <v/>
      </c>
      <c r="AG36" s="11" t="str">
        <f t="shared" si="14"/>
        <v/>
      </c>
      <c r="AH36" s="51" t="str">
        <f t="shared" si="15"/>
        <v/>
      </c>
      <c r="AI36" s="55">
        <f t="shared" si="16"/>
        <v>1</v>
      </c>
      <c r="AJ36" s="11" t="str">
        <f>IF(AND(E36="liquid",'INPUT-Production'!F36&gt;'INPUT-Settings'!$C$32),'G03, tab 1'!$C$17,IF(AND(E36="liquid",'INPUT-Production'!F36&lt;'INPUT-Settings'!$C$32),'G03, tab 1'!$C$16,""))</f>
        <v>normal and elevated temperature</v>
      </c>
      <c r="AK36" s="11">
        <f>IF($E36="liquid",VLOOKUP($AJ36,'G03, tab 1'!$C$16:$F$17,2,FALSE),"")</f>
        <v>1</v>
      </c>
      <c r="AL36" s="11">
        <f>IF($E36="liquid",VLOOKUP($AJ36,'G03, tab 1'!$C$16:$F$17,3,FALSE),"")</f>
        <v>1</v>
      </c>
      <c r="AM36" s="11">
        <f>IF($E36="liquid",VLOOKUP($AJ36,'G03, tab 1'!$C$16:$F$17,4,FALSE),"")</f>
        <v>1</v>
      </c>
      <c r="AN36" s="11">
        <f t="shared" si="52"/>
        <v>0.5</v>
      </c>
      <c r="AO36" s="11">
        <f t="shared" si="53"/>
        <v>0.5</v>
      </c>
      <c r="AP36" s="11">
        <f t="shared" si="54"/>
        <v>0</v>
      </c>
      <c r="AQ36" s="51">
        <f t="shared" si="20"/>
        <v>1</v>
      </c>
      <c r="AR36" s="11" t="str">
        <f>IF(ISBLANK(VLOOKUP(D36,'INPUT-Substances'!A:G,7,FALSE)),"",VLOOKUP(D36,'INPUT-Substances'!A:G,7,FALSE))</f>
        <v/>
      </c>
      <c r="AS36" s="11" t="str">
        <f>IF(AR36="","",IF(AND(E36="solid",'INPUT-Production'!F36&gt;'Skin-MT Hand'!AR36),'G03, tab 1'!$C$19,IF(AND(E36="solid",'INPUT-Production'!F36&lt;'Skin-MT Hand'!AR36),'G03, tab 1'!$C$18,"")))</f>
        <v/>
      </c>
      <c r="AT36" s="11" t="str">
        <f>IF($E36="solid",VLOOKUP($AS36,'G03, tab 1'!$C$18:$F$19,2,FALSE),"")</f>
        <v/>
      </c>
      <c r="AU36" s="11" t="str">
        <f>IF($E36="solid",VLOOKUP($AS36,'G03, tab 1'!$C$18:$F$19,3,FALSE),"")</f>
        <v/>
      </c>
      <c r="AV36" s="11" t="str">
        <f>IF($E36="solid",VLOOKUP($AS36,'G03, tab 1'!$C$18:$F$19,4,FALSE),"")</f>
        <v/>
      </c>
      <c r="AW36" s="11" t="str">
        <f t="shared" si="21"/>
        <v/>
      </c>
      <c r="AX36" s="11" t="str">
        <f t="shared" si="22"/>
        <v/>
      </c>
      <c r="AY36" s="11" t="str">
        <f t="shared" si="23"/>
        <v/>
      </c>
      <c r="AZ36" s="51" t="str">
        <f t="shared" si="55"/>
        <v/>
      </c>
      <c r="BA36" s="11" t="str">
        <f>IF(E36="gas","",IF(ISBLANK('INPUT-Skin'!G36),'INPUT-Settings'!$C$33,'INPUT-Skin'!G36))</f>
        <v>Restricted workspace</v>
      </c>
      <c r="BB36" s="11">
        <f>IF($E36="gas","",VLOOKUP($BA36,'G03, tab 1'!$C$24:$F$25,2,FALSE))</f>
        <v>3</v>
      </c>
      <c r="BC36" s="11">
        <f>IF($E36="gas","",VLOOKUP($BA36,'G03, tab 1'!$C$24:$F$25,3,FALSE))</f>
        <v>3</v>
      </c>
      <c r="BD36" s="11">
        <f>IF($E36="gas","",VLOOKUP($BA36,'G03, tab 1'!$C$24:$F$25,4,FALSE))</f>
        <v>3</v>
      </c>
      <c r="BE36" s="11">
        <f t="shared" si="24"/>
        <v>1.5</v>
      </c>
      <c r="BF36" s="11">
        <f t="shared" si="25"/>
        <v>1.5</v>
      </c>
      <c r="BG36" s="11">
        <f t="shared" si="26"/>
        <v>0</v>
      </c>
      <c r="BH36" s="186">
        <f t="shared" si="27"/>
        <v>3</v>
      </c>
      <c r="BI36" s="11" t="str">
        <f>IF(E36="gas","",IF(ISBLANK('INPUT-Skin'!H36),'INPUT-Settings'!$C$34,'INPUT-Skin'!H36))</f>
        <v>at or below waistlevel</v>
      </c>
      <c r="BJ36" s="11">
        <f>IF($E36="gas","",VLOOKUP($BI36,'G03, tab 1'!$C$26:$F$27,3,FALSE))</f>
        <v>1</v>
      </c>
      <c r="BK36" s="11">
        <f>IF($E36="gas","",VLOOKUP($BI36,'G03, tab 1'!$C$26:$F$27,2,FALSE))</f>
        <v>1</v>
      </c>
      <c r="BL36" s="11">
        <f>IF($E36="gas","",VLOOKUP($BI36,'G03, tab 1'!$C$26:$F$27,4,FALSE))</f>
        <v>1</v>
      </c>
      <c r="BM36" s="11">
        <f t="shared" si="28"/>
        <v>0.5</v>
      </c>
      <c r="BN36" s="11">
        <f t="shared" si="29"/>
        <v>0.5</v>
      </c>
      <c r="BO36" s="11">
        <f t="shared" si="30"/>
        <v>0</v>
      </c>
      <c r="BP36" s="51">
        <f t="shared" si="56"/>
        <v>1</v>
      </c>
      <c r="BQ36" s="11" t="str">
        <f>IF(E36="gas","",IF(ISBLANK('INPUT-Skin'!I36),'INPUT-Settings'!$C$35,'INPUT-Skin'!I36))</f>
        <v>Normal</v>
      </c>
      <c r="BR36" s="11">
        <f>IF($E36="gas","",VLOOKUP($BQ36,'G03, tab 1'!$C$28:$F$30,2,FALSE))</f>
        <v>1</v>
      </c>
      <c r="BS36" s="11">
        <f>IF($E36="gas","",VLOOKUP($BQ36,'G03, tab 1'!$C$28:$F$30,3,FALSE))</f>
        <v>1</v>
      </c>
      <c r="BT36" s="11">
        <f>IF($E36="gas","",VLOOKUP($BQ36,'G03, tab 1'!$C$28:$F$30,4,FALSE))</f>
        <v>1</v>
      </c>
      <c r="BU36" s="11">
        <f t="shared" si="31"/>
        <v>0.5</v>
      </c>
      <c r="BV36" s="11">
        <f t="shared" si="32"/>
        <v>0.5</v>
      </c>
      <c r="BW36" s="11">
        <f t="shared" si="33"/>
        <v>0</v>
      </c>
      <c r="BX36" s="51">
        <f t="shared" si="57"/>
        <v>1</v>
      </c>
      <c r="BY36" s="55">
        <f t="shared" si="58"/>
        <v>3</v>
      </c>
      <c r="BZ36" t="str">
        <f>IF(E36="gas","",IF(ISBLANK('INPUT-Skin'!J36),'INPUT-Settings'!$C$36,'INPUT-Skin'!J36))</f>
        <v>fully automated</v>
      </c>
      <c r="CA36">
        <f>IF($E36="gas","",VLOOKUP($BZ36,'G03, tab 1'!$C$32:$F$34,2,FALSE))</f>
        <v>0.1</v>
      </c>
      <c r="CB36">
        <f>IF($E36="gas","",VLOOKUP($BZ36,'G03, tab 1'!$C$32:$F$34,3,FALSE))</f>
        <v>0.1</v>
      </c>
      <c r="CC36">
        <f>IF($E36="gas","",VLOOKUP($BZ36,'G03, tab 1'!$C$32:$F$34,4,FALSE))</f>
        <v>0.1</v>
      </c>
      <c r="CD36">
        <f t="shared" si="34"/>
        <v>0.05</v>
      </c>
      <c r="CE36">
        <f t="shared" si="35"/>
        <v>0.05</v>
      </c>
      <c r="CF36">
        <f t="shared" si="36"/>
        <v>0</v>
      </c>
      <c r="CG36" s="52">
        <f t="shared" si="37"/>
        <v>0.1</v>
      </c>
      <c r="CH36" t="str">
        <f>IF(E36="gas","",IF(OR('Production-Scores'!AG36='M08, tab 4,5,6,7,8,9'!$D$4,'Production-Scores'!AG36='M08, tab 4,5,6,7,8,9'!$D$6,'M08, tab 4,5,6,7,8,9'!$E$12),'G03, tab 1'!$C$36,'G03, tab 1'!$C$35))</f>
        <v>Natural/general ventilation</v>
      </c>
      <c r="CI36">
        <f>IF($E36="gas","",VLOOKUP($CH36,'G03, tab 1'!$C$35:$F$36,2,FALSE))</f>
        <v>1</v>
      </c>
      <c r="CJ36">
        <f>IF($E36="gas","",VLOOKUP($CH36,'G03, tab 1'!$C$35:$F$36,3,FALSE))</f>
        <v>1</v>
      </c>
      <c r="CK36">
        <f>IF($E36="gas","",VLOOKUP($CH36,'G03, tab 1'!$C$35:$F$36,4,FALSE))</f>
        <v>1</v>
      </c>
      <c r="CL36">
        <f t="shared" si="38"/>
        <v>0.5</v>
      </c>
      <c r="CM36">
        <f t="shared" si="39"/>
        <v>0.5</v>
      </c>
      <c r="CN36">
        <f t="shared" si="40"/>
        <v>0</v>
      </c>
      <c r="CO36" s="52">
        <f t="shared" si="41"/>
        <v>1</v>
      </c>
      <c r="CP36" t="str">
        <f>IF(E36="gas","",IF(OR('Production-Scores'!AG36='M08, tab 4,5,6,7,8,9'!$D$4,'Production-Scores'!AG36='M08, tab 4,5,6,7,8,9'!$D$5,'Production-Scores'!AM36='M08, tab 4,5,6,7,8,9'!$L$18,'Production-Scores'!U36='M08, tab 4,5,6,7,8,9'!$I$31,'Production-Scores'!U36='M08, tab 4,5,6,7,8,9'!$I$32),'G03, tab 1'!$C$38,'G03, tab 1'!$C$37))</f>
        <v>No segregation</v>
      </c>
      <c r="CQ36">
        <f>IF($E36="gas","",VLOOKUP($CP36,'G03, tab 1'!$C$37:$F$38,2,FALSE))</f>
        <v>1</v>
      </c>
      <c r="CR36">
        <f>IF($E36="gas","",VLOOKUP($CP36,'G03, tab 1'!$C$37:$F$38,3,FALSE))</f>
        <v>1</v>
      </c>
      <c r="CS36">
        <f>IF($E36="gas","",VLOOKUP($CP36,'G03, tab 1'!$C$37:$F$38,4,FALSE))</f>
        <v>1</v>
      </c>
      <c r="CT36">
        <f t="shared" si="42"/>
        <v>0.5</v>
      </c>
      <c r="CU36">
        <f t="shared" si="43"/>
        <v>0.5</v>
      </c>
      <c r="CV36">
        <f t="shared" si="44"/>
        <v>0</v>
      </c>
      <c r="CW36" s="52">
        <f t="shared" si="45"/>
        <v>1</v>
      </c>
      <c r="CX36" t="str">
        <f>IF(E36="gas","",IF(OR('Production-Scores'!AG36='M08, tab 4,5,6,7,8,9'!$D$4,'Production-Scores'!AG36='M08, tab 4,5,6,7,8,9'!$D$5,'Production-Scores'!AM36='M08, tab 4,5,6,7,8,9'!$E$12),'G03, tab 1'!C73,'G03, tab 1'!$C$39))</f>
        <v>No containment</v>
      </c>
      <c r="CY36">
        <f>IF($E36="gas","",VLOOKUP($CX36,'G03, tab 1'!$C$39:$F$40,2,FALSE))</f>
        <v>1</v>
      </c>
      <c r="CZ36">
        <f>IF($E36="gas","",VLOOKUP($CX36,'G03, tab 1'!$C$39:$F$40,3,FALSE))</f>
        <v>1</v>
      </c>
      <c r="DA36">
        <f>IF($E36="gas","",VLOOKUP($CX36,'G03, tab 1'!$C$39:$F$40,4,FALSE))</f>
        <v>1</v>
      </c>
      <c r="DB36">
        <f t="shared" si="46"/>
        <v>0.5</v>
      </c>
      <c r="DC36">
        <f t="shared" si="47"/>
        <v>0.5</v>
      </c>
      <c r="DD36">
        <f t="shared" si="48"/>
        <v>0</v>
      </c>
      <c r="DE36" s="52">
        <f t="shared" si="49"/>
        <v>1</v>
      </c>
      <c r="DF36" s="52">
        <f t="shared" si="50"/>
        <v>0.1</v>
      </c>
      <c r="DG36" s="52">
        <f t="shared" si="51"/>
        <v>0.30000000000000004</v>
      </c>
    </row>
    <row r="37" spans="1:111" x14ac:dyDescent="0.3">
      <c r="A37" s="68">
        <f>'INPUT-Production'!A37</f>
        <v>5</v>
      </c>
      <c r="B37" s="69" t="str">
        <f>VLOOKUP(A37,'INPUT-Production'!A:B,2,FALSE)</f>
        <v>filtration</v>
      </c>
      <c r="C37" s="69" t="str">
        <f>'INPUT-Production'!C37</f>
        <v>output</v>
      </c>
      <c r="D37" s="69" t="str">
        <f>'INPUT-Production'!D37</f>
        <v>extract P0</v>
      </c>
      <c r="E37" s="11" t="str">
        <f>VLOOKUP(D37,'INPUT-Substances'!A:C,2,FALSE)</f>
        <v>liquid</v>
      </c>
      <c r="F37" s="11" t="str">
        <f>IF(ISBLANK('INPUT-Skin'!E37),'INPUT-Settings'!$C$30,FALSE)</f>
        <v>Immersion</v>
      </c>
      <c r="G37" s="32">
        <f>IF(E37="liquid",VLOOKUP('Skin-MT Hand'!F37,'W03, tab 8'!$H$12:$K$17,2,FALSE),IF(E37="solid",VLOOKUP('Skin-MT Hand'!F37,'W03, tab 8'!$H$3:$K$8,2,FALSE),IF(E37="gas","")))</f>
        <v>0.5</v>
      </c>
      <c r="H37" s="11">
        <f>IF(E37="liquid",VLOOKUP('Skin-MT Hand'!F37,'W03, tab 8'!$H$12:$K$17,3,FALSE),IF(E37="solid",VLOOKUP('Skin-MT Hand'!F37,'W03, tab 8'!$H$3:$K$8,3,FALSE),IF(E37="gas","")))</f>
        <v>0.5</v>
      </c>
      <c r="I37" s="11">
        <f>IF(E37="liquid",VLOOKUP('Skin-MT Hand'!F37,'W03, tab 8'!$H$12:$K$17,4,FALSE),IF(E37="solid",VLOOKUP('Skin-MT Hand'!F37,'W03, tab 8'!$H$3:$K$8,4,FALSE),IF(E37="gas","")))</f>
        <v>0</v>
      </c>
      <c r="J37" s="22" t="str">
        <f>IF(E37="liquid",VLOOKUP(D37,'INPUT-Substances'!A:E,5,FALSE),"")</f>
        <v>like water</v>
      </c>
      <c r="K37" s="11">
        <f>IF($E37="liquid",VLOOKUP(J37,'G03, tab 1'!$C$3:$F$6,2,FALSE),"")</f>
        <v>1</v>
      </c>
      <c r="L37" s="11">
        <f>IF($E37="liquid",VLOOKUP(J37,'G03, tab 1'!$C$3:$F$6,3,FALSE),"")</f>
        <v>1</v>
      </c>
      <c r="M37" s="11">
        <f>IF($E37="liquid",VLOOKUP(J37,'G03, tab 1'!$C$3:$F$6,4,FALSE),"")</f>
        <v>1</v>
      </c>
      <c r="N37" s="11">
        <f t="shared" si="4"/>
        <v>0.5</v>
      </c>
      <c r="O37" s="11">
        <f t="shared" si="5"/>
        <v>0.5</v>
      </c>
      <c r="P37" s="11">
        <f t="shared" si="6"/>
        <v>0</v>
      </c>
      <c r="Q37" s="55">
        <f t="shared" si="7"/>
        <v>1</v>
      </c>
      <c r="R37" s="22" t="str">
        <f>IF(E37="solid",VLOOKUP('Skin-MT Hand'!D37,'INPUT-Substances'!A:F,6,FALSE),"")</f>
        <v/>
      </c>
      <c r="S37" s="11" t="str">
        <f>IF($R37="","",VLOOKUP($R37,'M08,G03'!$B$4:$G$9,4,FALSE))</f>
        <v/>
      </c>
      <c r="T37" s="11" t="str">
        <f>IF($R37="","",VLOOKUP($R37,'M08,G03'!$B$4:$G$9,5,FALSE))</f>
        <v/>
      </c>
      <c r="U37" s="11" t="str">
        <f>IF($R37="","",VLOOKUP($R37,'M08,G03'!$B$4:$G$9,6,FALSE))</f>
        <v/>
      </c>
      <c r="V37" s="11" t="str">
        <f t="shared" si="8"/>
        <v/>
      </c>
      <c r="W37" s="11" t="str">
        <f t="shared" si="9"/>
        <v/>
      </c>
      <c r="X37" s="11" t="str">
        <f t="shared" si="10"/>
        <v/>
      </c>
      <c r="Y37" s="51" t="str">
        <f t="shared" si="11"/>
        <v/>
      </c>
      <c r="Z37" s="11" t="str">
        <f>IF(E37="solid",'INPUT-Skin'!F37,"")</f>
        <v/>
      </c>
      <c r="AA37" s="11" t="str">
        <f>IF(AND(E37="solid",Z37=0),'INPUT-Settings'!$C$31,Z37)</f>
        <v/>
      </c>
      <c r="AB37" s="11" t="str">
        <f>IF($E37="solid",VLOOKUP($AA37,'G03, tab 1'!$C$13:$F$14,2,FALSE),"")</f>
        <v/>
      </c>
      <c r="AC37" s="11" t="str">
        <f>IF($E37="solid",VLOOKUP($AA37,'G03, tab 1'!$C$13:$F$14,3,FALSE),"")</f>
        <v/>
      </c>
      <c r="AD37" s="11" t="str">
        <f>IF($E37="solid",VLOOKUP($AA37,'G03, tab 1'!$C$13:$F$14,4,FALSE),"")</f>
        <v/>
      </c>
      <c r="AE37" s="11" t="str">
        <f t="shared" si="12"/>
        <v/>
      </c>
      <c r="AF37" s="11" t="str">
        <f t="shared" si="13"/>
        <v/>
      </c>
      <c r="AG37" s="11" t="str">
        <f t="shared" si="14"/>
        <v/>
      </c>
      <c r="AH37" s="51" t="str">
        <f t="shared" si="15"/>
        <v/>
      </c>
      <c r="AI37" s="55">
        <f t="shared" si="16"/>
        <v>1</v>
      </c>
      <c r="AJ37" s="11" t="str">
        <f>IF(AND(E37="liquid",'INPUT-Production'!F37&gt;'INPUT-Settings'!$C$32),'G03, tab 1'!$C$17,IF(AND(E37="liquid",'INPUT-Production'!F37&lt;'INPUT-Settings'!$C$32),'G03, tab 1'!$C$16,""))</f>
        <v>normal and elevated temperature</v>
      </c>
      <c r="AK37" s="11">
        <f>IF($E37="liquid",VLOOKUP($AJ37,'G03, tab 1'!$C$16:$F$17,2,FALSE),"")</f>
        <v>1</v>
      </c>
      <c r="AL37" s="11">
        <f>IF($E37="liquid",VLOOKUP($AJ37,'G03, tab 1'!$C$16:$F$17,3,FALSE),"")</f>
        <v>1</v>
      </c>
      <c r="AM37" s="11">
        <f>IF($E37="liquid",VLOOKUP($AJ37,'G03, tab 1'!$C$16:$F$17,4,FALSE),"")</f>
        <v>1</v>
      </c>
      <c r="AN37" s="11">
        <f t="shared" si="52"/>
        <v>0.5</v>
      </c>
      <c r="AO37" s="11">
        <f t="shared" si="53"/>
        <v>0.5</v>
      </c>
      <c r="AP37" s="11">
        <f t="shared" si="54"/>
        <v>0</v>
      </c>
      <c r="AQ37" s="51">
        <f t="shared" si="20"/>
        <v>1</v>
      </c>
      <c r="AR37" s="11" t="str">
        <f>IF(ISBLANK(VLOOKUP(D37,'INPUT-Substances'!A:G,7,FALSE)),"",VLOOKUP(D37,'INPUT-Substances'!A:G,7,FALSE))</f>
        <v/>
      </c>
      <c r="AS37" s="11" t="str">
        <f>IF(AR37="","",IF(AND(E37="solid",'INPUT-Production'!F37&gt;'Skin-MT Hand'!AR37),'G03, tab 1'!$C$19,IF(AND(E37="solid",'INPUT-Production'!F37&lt;'Skin-MT Hand'!AR37),'G03, tab 1'!$C$18,"")))</f>
        <v/>
      </c>
      <c r="AT37" s="11" t="str">
        <f>IF($E37="solid",VLOOKUP($AS37,'G03, tab 1'!$C$18:$F$19,2,FALSE),"")</f>
        <v/>
      </c>
      <c r="AU37" s="11" t="str">
        <f>IF($E37="solid",VLOOKUP($AS37,'G03, tab 1'!$C$18:$F$19,3,FALSE),"")</f>
        <v/>
      </c>
      <c r="AV37" s="11" t="str">
        <f>IF($E37="solid",VLOOKUP($AS37,'G03, tab 1'!$C$18:$F$19,4,FALSE),"")</f>
        <v/>
      </c>
      <c r="AW37" s="11" t="str">
        <f t="shared" si="21"/>
        <v/>
      </c>
      <c r="AX37" s="11" t="str">
        <f t="shared" si="22"/>
        <v/>
      </c>
      <c r="AY37" s="11" t="str">
        <f t="shared" si="23"/>
        <v/>
      </c>
      <c r="AZ37" s="51" t="str">
        <f t="shared" si="55"/>
        <v/>
      </c>
      <c r="BA37" s="11" t="str">
        <f>IF(E37="gas","",IF(ISBLANK('INPUT-Skin'!G37),'INPUT-Settings'!$C$33,'INPUT-Skin'!G37))</f>
        <v>Restricted workspace</v>
      </c>
      <c r="BB37" s="11">
        <f>IF($E37="gas","",VLOOKUP($BA37,'G03, tab 1'!$C$24:$F$25,2,FALSE))</f>
        <v>3</v>
      </c>
      <c r="BC37" s="11">
        <f>IF($E37="gas","",VLOOKUP($BA37,'G03, tab 1'!$C$24:$F$25,3,FALSE))</f>
        <v>3</v>
      </c>
      <c r="BD37" s="11">
        <f>IF($E37="gas","",VLOOKUP($BA37,'G03, tab 1'!$C$24:$F$25,4,FALSE))</f>
        <v>3</v>
      </c>
      <c r="BE37" s="11">
        <f t="shared" si="24"/>
        <v>1.5</v>
      </c>
      <c r="BF37" s="11">
        <f t="shared" si="25"/>
        <v>1.5</v>
      </c>
      <c r="BG37" s="11">
        <f t="shared" si="26"/>
        <v>0</v>
      </c>
      <c r="BH37" s="186">
        <f t="shared" si="27"/>
        <v>3</v>
      </c>
      <c r="BI37" s="11" t="str">
        <f>IF(E37="gas","",IF(ISBLANK('INPUT-Skin'!H37),'INPUT-Settings'!$C$34,'INPUT-Skin'!H37))</f>
        <v>at or below waistlevel</v>
      </c>
      <c r="BJ37" s="11">
        <f>IF($E37="gas","",VLOOKUP($BI37,'G03, tab 1'!$C$26:$F$27,3,FALSE))</f>
        <v>1</v>
      </c>
      <c r="BK37" s="11">
        <f>IF($E37="gas","",VLOOKUP($BI37,'G03, tab 1'!$C$26:$F$27,2,FALSE))</f>
        <v>1</v>
      </c>
      <c r="BL37" s="11">
        <f>IF($E37="gas","",VLOOKUP($BI37,'G03, tab 1'!$C$26:$F$27,4,FALSE))</f>
        <v>1</v>
      </c>
      <c r="BM37" s="11">
        <f t="shared" si="28"/>
        <v>0.5</v>
      </c>
      <c r="BN37" s="11">
        <f t="shared" si="29"/>
        <v>0.5</v>
      </c>
      <c r="BO37" s="11">
        <f t="shared" si="30"/>
        <v>0</v>
      </c>
      <c r="BP37" s="51">
        <f t="shared" si="56"/>
        <v>1</v>
      </c>
      <c r="BQ37" s="11" t="str">
        <f>IF(E37="gas","",IF(ISBLANK('INPUT-Skin'!I37),'INPUT-Settings'!$C$35,'INPUT-Skin'!I37))</f>
        <v>Normal</v>
      </c>
      <c r="BR37" s="11">
        <f>IF($E37="gas","",VLOOKUP($BQ37,'G03, tab 1'!$C$28:$F$30,2,FALSE))</f>
        <v>1</v>
      </c>
      <c r="BS37" s="11">
        <f>IF($E37="gas","",VLOOKUP($BQ37,'G03, tab 1'!$C$28:$F$30,3,FALSE))</f>
        <v>1</v>
      </c>
      <c r="BT37" s="11">
        <f>IF($E37="gas","",VLOOKUP($BQ37,'G03, tab 1'!$C$28:$F$30,4,FALSE))</f>
        <v>1</v>
      </c>
      <c r="BU37" s="11">
        <f t="shared" si="31"/>
        <v>0.5</v>
      </c>
      <c r="BV37" s="11">
        <f t="shared" si="32"/>
        <v>0.5</v>
      </c>
      <c r="BW37" s="11">
        <f t="shared" si="33"/>
        <v>0</v>
      </c>
      <c r="BX37" s="51">
        <f t="shared" si="57"/>
        <v>1</v>
      </c>
      <c r="BY37" s="55">
        <f t="shared" si="58"/>
        <v>3</v>
      </c>
      <c r="BZ37" t="str">
        <f>IF(E37="gas","",IF(ISBLANK('INPUT-Skin'!J37),'INPUT-Settings'!$C$36,'INPUT-Skin'!J37))</f>
        <v>fully automated</v>
      </c>
      <c r="CA37">
        <f>IF($E37="gas","",VLOOKUP($BZ37,'G03, tab 1'!$C$32:$F$34,2,FALSE))</f>
        <v>0.1</v>
      </c>
      <c r="CB37">
        <f>IF($E37="gas","",VLOOKUP($BZ37,'G03, tab 1'!$C$32:$F$34,3,FALSE))</f>
        <v>0.1</v>
      </c>
      <c r="CC37">
        <f>IF($E37="gas","",VLOOKUP($BZ37,'G03, tab 1'!$C$32:$F$34,4,FALSE))</f>
        <v>0.1</v>
      </c>
      <c r="CD37">
        <f t="shared" si="34"/>
        <v>0.05</v>
      </c>
      <c r="CE37">
        <f t="shared" si="35"/>
        <v>0.05</v>
      </c>
      <c r="CF37">
        <f t="shared" si="36"/>
        <v>0</v>
      </c>
      <c r="CG37" s="52">
        <f t="shared" si="37"/>
        <v>0.1</v>
      </c>
      <c r="CH37" t="str">
        <f>IF(E37="gas","",IF(OR('Production-Scores'!AG37='M08, tab 4,5,6,7,8,9'!$D$4,'Production-Scores'!AG37='M08, tab 4,5,6,7,8,9'!$D$6,'M08, tab 4,5,6,7,8,9'!$E$12),'G03, tab 1'!$C$36,'G03, tab 1'!$C$35))</f>
        <v>Natural/general ventilation</v>
      </c>
      <c r="CI37">
        <f>IF($E37="gas","",VLOOKUP($CH37,'G03, tab 1'!$C$35:$F$36,2,FALSE))</f>
        <v>1</v>
      </c>
      <c r="CJ37">
        <f>IF($E37="gas","",VLOOKUP($CH37,'G03, tab 1'!$C$35:$F$36,3,FALSE))</f>
        <v>1</v>
      </c>
      <c r="CK37">
        <f>IF($E37="gas","",VLOOKUP($CH37,'G03, tab 1'!$C$35:$F$36,4,FALSE))</f>
        <v>1</v>
      </c>
      <c r="CL37">
        <f t="shared" si="38"/>
        <v>0.5</v>
      </c>
      <c r="CM37">
        <f t="shared" si="39"/>
        <v>0.5</v>
      </c>
      <c r="CN37">
        <f t="shared" si="40"/>
        <v>0</v>
      </c>
      <c r="CO37" s="52">
        <f t="shared" si="41"/>
        <v>1</v>
      </c>
      <c r="CP37" t="str">
        <f>IF(E37="gas","",IF(OR('Production-Scores'!AG37='M08, tab 4,5,6,7,8,9'!$D$4,'Production-Scores'!AG37='M08, tab 4,5,6,7,8,9'!$D$5,'Production-Scores'!AM37='M08, tab 4,5,6,7,8,9'!$L$18,'Production-Scores'!U37='M08, tab 4,5,6,7,8,9'!$I$31,'Production-Scores'!U37='M08, tab 4,5,6,7,8,9'!$I$32),'G03, tab 1'!$C$38,'G03, tab 1'!$C$37))</f>
        <v>No segregation</v>
      </c>
      <c r="CQ37">
        <f>IF($E37="gas","",VLOOKUP($CP37,'G03, tab 1'!$C$37:$F$38,2,FALSE))</f>
        <v>1</v>
      </c>
      <c r="CR37">
        <f>IF($E37="gas","",VLOOKUP($CP37,'G03, tab 1'!$C$37:$F$38,3,FALSE))</f>
        <v>1</v>
      </c>
      <c r="CS37">
        <f>IF($E37="gas","",VLOOKUP($CP37,'G03, tab 1'!$C$37:$F$38,4,FALSE))</f>
        <v>1</v>
      </c>
      <c r="CT37">
        <f t="shared" si="42"/>
        <v>0.5</v>
      </c>
      <c r="CU37">
        <f t="shared" si="43"/>
        <v>0.5</v>
      </c>
      <c r="CV37">
        <f t="shared" si="44"/>
        <v>0</v>
      </c>
      <c r="CW37" s="52">
        <f t="shared" si="45"/>
        <v>1</v>
      </c>
      <c r="CX37" t="str">
        <f>IF(E37="gas","",IF(OR('Production-Scores'!AG37='M08, tab 4,5,6,7,8,9'!$D$4,'Production-Scores'!AG37='M08, tab 4,5,6,7,8,9'!$D$5,'Production-Scores'!AM37='M08, tab 4,5,6,7,8,9'!$E$12),'G03, tab 1'!C74,'G03, tab 1'!$C$39))</f>
        <v>No containment</v>
      </c>
      <c r="CY37">
        <f>IF($E37="gas","",VLOOKUP($CX37,'G03, tab 1'!$C$39:$F$40,2,FALSE))</f>
        <v>1</v>
      </c>
      <c r="CZ37">
        <f>IF($E37="gas","",VLOOKUP($CX37,'G03, tab 1'!$C$39:$F$40,3,FALSE))</f>
        <v>1</v>
      </c>
      <c r="DA37">
        <f>IF($E37="gas","",VLOOKUP($CX37,'G03, tab 1'!$C$39:$F$40,4,FALSE))</f>
        <v>1</v>
      </c>
      <c r="DB37">
        <f t="shared" si="46"/>
        <v>0.5</v>
      </c>
      <c r="DC37">
        <f t="shared" si="47"/>
        <v>0.5</v>
      </c>
      <c r="DD37">
        <f t="shared" si="48"/>
        <v>0</v>
      </c>
      <c r="DE37" s="52">
        <f t="shared" si="49"/>
        <v>1</v>
      </c>
      <c r="DF37" s="52">
        <f t="shared" si="50"/>
        <v>0.1</v>
      </c>
      <c r="DG37" s="52">
        <f t="shared" si="51"/>
        <v>0.30000000000000004</v>
      </c>
    </row>
    <row r="38" spans="1:111" x14ac:dyDescent="0.3">
      <c r="A38" s="68">
        <f>'INPUT-Production'!A38</f>
        <v>5</v>
      </c>
      <c r="B38" s="69" t="str">
        <f>VLOOKUP(A38,'INPUT-Production'!A:B,2,FALSE)</f>
        <v>filtration</v>
      </c>
      <c r="C38" s="69" t="str">
        <f>'INPUT-Production'!C38</f>
        <v>output</v>
      </c>
      <c r="D38" s="69" t="str">
        <f>'INPUT-Production'!D38</f>
        <v>olive leaves, dried, ground</v>
      </c>
      <c r="E38" s="11" t="str">
        <f>VLOOKUP(D38,'INPUT-Substances'!A:C,2,FALSE)</f>
        <v>solid</v>
      </c>
      <c r="F38" s="11" t="str">
        <f>IF(ISBLANK('INPUT-Skin'!E38),'INPUT-Settings'!$C$30,FALSE)</f>
        <v>Immersion</v>
      </c>
      <c r="G38" s="32">
        <f>IF(E38="liquid",VLOOKUP('Skin-MT Hand'!F38,'W03, tab 8'!$H$12:$K$17,2,FALSE),IF(E38="solid",VLOOKUP('Skin-MT Hand'!F38,'W03, tab 8'!$H$3:$K$8,2,FALSE),IF(E38="gas","")))</f>
        <v>0.5</v>
      </c>
      <c r="H38" s="11">
        <f>IF(E38="liquid",VLOOKUP('Skin-MT Hand'!F38,'W03, tab 8'!$H$12:$K$17,3,FALSE),IF(E38="solid",VLOOKUP('Skin-MT Hand'!F38,'W03, tab 8'!$H$3:$K$8,3,FALSE),IF(E38="gas","")))</f>
        <v>0.5</v>
      </c>
      <c r="I38" s="11">
        <f>IF(E38="liquid",VLOOKUP('Skin-MT Hand'!F38,'W03, tab 8'!$H$12:$K$17,4,FALSE),IF(E38="solid",VLOOKUP('Skin-MT Hand'!F38,'W03, tab 8'!$H$3:$K$8,4,FALSE),IF(E38="gas","")))</f>
        <v>0</v>
      </c>
      <c r="J38" s="22" t="str">
        <f>IF(E38="liquid",VLOOKUP(D38,'INPUT-Substances'!A:E,5,FALSE),"")</f>
        <v/>
      </c>
      <c r="K38" s="11" t="str">
        <f>IF($E38="liquid",VLOOKUP(J38,'G03, tab 1'!$C$3:$F$6,2,FALSE),"")</f>
        <v/>
      </c>
      <c r="L38" s="11" t="str">
        <f>IF($E38="liquid",VLOOKUP(J38,'G03, tab 1'!$C$3:$F$6,3,FALSE),"")</f>
        <v/>
      </c>
      <c r="M38" s="11" t="str">
        <f>IF($E38="liquid",VLOOKUP(J38,'G03, tab 1'!$C$3:$F$6,4,FALSE),"")</f>
        <v/>
      </c>
      <c r="N38" s="11" t="str">
        <f t="shared" si="4"/>
        <v/>
      </c>
      <c r="O38" s="11" t="str">
        <f t="shared" si="5"/>
        <v/>
      </c>
      <c r="P38" s="11" t="str">
        <f t="shared" si="6"/>
        <v/>
      </c>
      <c r="Q38" s="55" t="str">
        <f t="shared" si="7"/>
        <v/>
      </c>
      <c r="R38" s="22" t="str">
        <f>IF(E38="solid",VLOOKUP('Skin-MT Hand'!D38,'INPUT-Substances'!A:F,6,FALSE),"")</f>
        <v>Fine dust</v>
      </c>
      <c r="S38" s="11">
        <f>IF($R38="","",VLOOKUP($R38,'M08,G03'!$B$4:$G$9,4,FALSE))</f>
        <v>3</v>
      </c>
      <c r="T38" s="11">
        <f>IF($R38="","",VLOOKUP($R38,'M08,G03'!$B$4:$G$9,5,FALSE))</f>
        <v>3</v>
      </c>
      <c r="U38" s="11">
        <f>IF($R38="","",VLOOKUP($R38,'M08,G03'!$B$4:$G$9,6,FALSE))</f>
        <v>3</v>
      </c>
      <c r="V38" s="11">
        <f t="shared" si="8"/>
        <v>1.5</v>
      </c>
      <c r="W38" s="11">
        <f t="shared" si="9"/>
        <v>1.5</v>
      </c>
      <c r="X38" s="11">
        <f t="shared" si="10"/>
        <v>0</v>
      </c>
      <c r="Y38" s="51">
        <f t="shared" si="11"/>
        <v>3</v>
      </c>
      <c r="Z38" s="11">
        <f>IF(E38="solid",'INPUT-Skin'!F38,"")</f>
        <v>0</v>
      </c>
      <c r="AA38" s="11" t="str">
        <f>IF(AND(E38="solid",Z38=0),'INPUT-Settings'!$C$31,Z38)</f>
        <v>Like dry solids</v>
      </c>
      <c r="AB38" s="11">
        <f>IF($E38="solid",VLOOKUP($AA38,'G03, tab 1'!$C$13:$F$14,2,FALSE),"")</f>
        <v>1</v>
      </c>
      <c r="AC38" s="11">
        <f>IF($E38="solid",VLOOKUP($AA38,'G03, tab 1'!$C$13:$F$14,3,FALSE),"")</f>
        <v>1</v>
      </c>
      <c r="AD38" s="11">
        <f>IF($E38="solid",VLOOKUP($AA38,'G03, tab 1'!$C$13:$F$14,4,FALSE),"")</f>
        <v>1</v>
      </c>
      <c r="AE38" s="11">
        <f t="shared" si="12"/>
        <v>0.5</v>
      </c>
      <c r="AF38" s="11">
        <f t="shared" si="13"/>
        <v>0.5</v>
      </c>
      <c r="AG38" s="11">
        <f t="shared" si="14"/>
        <v>0</v>
      </c>
      <c r="AH38" s="51">
        <f t="shared" si="15"/>
        <v>1</v>
      </c>
      <c r="AI38" s="55">
        <f t="shared" si="16"/>
        <v>3</v>
      </c>
      <c r="AJ38" s="11" t="str">
        <f>IF(AND(E38="liquid",'INPUT-Production'!F38&gt;'INPUT-Settings'!$C$32),'G03, tab 1'!$C$17,IF(AND(E38="liquid",'INPUT-Production'!F38&lt;'INPUT-Settings'!$C$32),'G03, tab 1'!$C$16,""))</f>
        <v/>
      </c>
      <c r="AK38" s="11" t="str">
        <f>IF($E38="liquid",VLOOKUP($AJ38,'G03, tab 1'!$C$16:$F$17,2,FALSE),"")</f>
        <v/>
      </c>
      <c r="AL38" s="11" t="str">
        <f>IF($E38="liquid",VLOOKUP($AJ38,'G03, tab 1'!$C$16:$F$17,3,FALSE),"")</f>
        <v/>
      </c>
      <c r="AM38" s="11" t="str">
        <f>IF($E38="liquid",VLOOKUP($AJ38,'G03, tab 1'!$C$16:$F$17,4,FALSE),"")</f>
        <v/>
      </c>
      <c r="AN38" s="11" t="str">
        <f t="shared" si="52"/>
        <v/>
      </c>
      <c r="AO38" s="11" t="str">
        <f t="shared" si="53"/>
        <v/>
      </c>
      <c r="AP38" s="11" t="str">
        <f t="shared" si="54"/>
        <v/>
      </c>
      <c r="AQ38" s="51" t="str">
        <f t="shared" si="20"/>
        <v/>
      </c>
      <c r="AR38" s="11" t="str">
        <f>IF(ISBLANK(VLOOKUP(D38,'INPUT-Substances'!A:G,7,FALSE)),"",VLOOKUP(D38,'INPUT-Substances'!A:G,7,FALSE))</f>
        <v/>
      </c>
      <c r="AS38" s="11" t="str">
        <f>IF(AR38="","",IF(AND(E38="solid",'INPUT-Production'!F38&gt;'Skin-MT Hand'!AR38),'G03, tab 1'!$C$19,IF(AND(E38="solid",'INPUT-Production'!F38&lt;'Skin-MT Hand'!AR38),'G03, tab 1'!$C$18,"")))</f>
        <v/>
      </c>
      <c r="AT38" s="11" t="e">
        <f>IF($E38="solid",VLOOKUP($AS38,'G03, tab 1'!$C$18:$F$19,2,FALSE),"")</f>
        <v>#N/A</v>
      </c>
      <c r="AU38" s="11" t="e">
        <f>IF($E38="solid",VLOOKUP($AS38,'G03, tab 1'!$C$18:$F$19,3,FALSE),"")</f>
        <v>#N/A</v>
      </c>
      <c r="AV38" s="11" t="e">
        <f>IF($E38="solid",VLOOKUP($AS38,'G03, tab 1'!$C$18:$F$19,4,FALSE),"")</f>
        <v>#N/A</v>
      </c>
      <c r="AW38" s="11" t="e">
        <f t="shared" si="21"/>
        <v>#N/A</v>
      </c>
      <c r="AX38" s="11" t="e">
        <f t="shared" si="22"/>
        <v>#N/A</v>
      </c>
      <c r="AY38" s="11" t="e">
        <f t="shared" si="23"/>
        <v>#N/A</v>
      </c>
      <c r="AZ38" s="51" t="e">
        <f t="shared" si="55"/>
        <v>#N/A</v>
      </c>
      <c r="BA38" s="11" t="str">
        <f>IF(E38="gas","",IF(ISBLANK('INPUT-Skin'!G38),'INPUT-Settings'!$C$33,'INPUT-Skin'!G38))</f>
        <v>Restricted workspace</v>
      </c>
      <c r="BB38" s="11">
        <f>IF($E38="gas","",VLOOKUP($BA38,'G03, tab 1'!$C$24:$F$25,2,FALSE))</f>
        <v>3</v>
      </c>
      <c r="BC38" s="11">
        <f>IF($E38="gas","",VLOOKUP($BA38,'G03, tab 1'!$C$24:$F$25,3,FALSE))</f>
        <v>3</v>
      </c>
      <c r="BD38" s="11">
        <f>IF($E38="gas","",VLOOKUP($BA38,'G03, tab 1'!$C$24:$F$25,4,FALSE))</f>
        <v>3</v>
      </c>
      <c r="BE38" s="11">
        <f t="shared" si="24"/>
        <v>1.5</v>
      </c>
      <c r="BF38" s="11">
        <f t="shared" si="25"/>
        <v>1.5</v>
      </c>
      <c r="BG38" s="11">
        <f t="shared" si="26"/>
        <v>0</v>
      </c>
      <c r="BH38" s="186">
        <f t="shared" si="27"/>
        <v>3</v>
      </c>
      <c r="BI38" s="11" t="str">
        <f>IF(E38="gas","",IF(ISBLANK('INPUT-Skin'!H38),'INPUT-Settings'!$C$34,'INPUT-Skin'!H38))</f>
        <v>at or below waistlevel</v>
      </c>
      <c r="BJ38" s="11">
        <f>IF($E38="gas","",VLOOKUP($BI38,'G03, tab 1'!$C$26:$F$27,3,FALSE))</f>
        <v>1</v>
      </c>
      <c r="BK38" s="11">
        <f>IF($E38="gas","",VLOOKUP($BI38,'G03, tab 1'!$C$26:$F$27,2,FALSE))</f>
        <v>1</v>
      </c>
      <c r="BL38" s="11">
        <f>IF($E38="gas","",VLOOKUP($BI38,'G03, tab 1'!$C$26:$F$27,4,FALSE))</f>
        <v>1</v>
      </c>
      <c r="BM38" s="11">
        <f t="shared" si="28"/>
        <v>0.5</v>
      </c>
      <c r="BN38" s="11">
        <f t="shared" si="29"/>
        <v>0.5</v>
      </c>
      <c r="BO38" s="11">
        <f t="shared" si="30"/>
        <v>0</v>
      </c>
      <c r="BP38" s="51">
        <f t="shared" si="56"/>
        <v>1</v>
      </c>
      <c r="BQ38" s="11" t="str">
        <f>IF(E38="gas","",IF(ISBLANK('INPUT-Skin'!I38),'INPUT-Settings'!$C$35,'INPUT-Skin'!I38))</f>
        <v>Normal</v>
      </c>
      <c r="BR38" s="11">
        <f>IF($E38="gas","",VLOOKUP($BQ38,'G03, tab 1'!$C$28:$F$30,2,FALSE))</f>
        <v>1</v>
      </c>
      <c r="BS38" s="11">
        <f>IF($E38="gas","",VLOOKUP($BQ38,'G03, tab 1'!$C$28:$F$30,3,FALSE))</f>
        <v>1</v>
      </c>
      <c r="BT38" s="11">
        <f>IF($E38="gas","",VLOOKUP($BQ38,'G03, tab 1'!$C$28:$F$30,4,FALSE))</f>
        <v>1</v>
      </c>
      <c r="BU38" s="11">
        <f t="shared" si="31"/>
        <v>0.5</v>
      </c>
      <c r="BV38" s="11">
        <f t="shared" si="32"/>
        <v>0.5</v>
      </c>
      <c r="BW38" s="11">
        <f t="shared" si="33"/>
        <v>0</v>
      </c>
      <c r="BX38" s="51">
        <f t="shared" si="57"/>
        <v>1</v>
      </c>
      <c r="BY38" s="55" t="e">
        <f t="shared" si="58"/>
        <v>#N/A</v>
      </c>
      <c r="BZ38" t="str">
        <f>IF(E38="gas","",IF(ISBLANK('INPUT-Skin'!J38),'INPUT-Settings'!$C$36,'INPUT-Skin'!J38))</f>
        <v>fully automated</v>
      </c>
      <c r="CA38">
        <f>IF($E38="gas","",VLOOKUP($BZ38,'G03, tab 1'!$C$32:$F$34,2,FALSE))</f>
        <v>0.1</v>
      </c>
      <c r="CB38">
        <f>IF($E38="gas","",VLOOKUP($BZ38,'G03, tab 1'!$C$32:$F$34,3,FALSE))</f>
        <v>0.1</v>
      </c>
      <c r="CC38">
        <f>IF($E38="gas","",VLOOKUP($BZ38,'G03, tab 1'!$C$32:$F$34,4,FALSE))</f>
        <v>0.1</v>
      </c>
      <c r="CD38">
        <f t="shared" si="34"/>
        <v>0.05</v>
      </c>
      <c r="CE38">
        <f t="shared" si="35"/>
        <v>0.05</v>
      </c>
      <c r="CF38">
        <f t="shared" si="36"/>
        <v>0</v>
      </c>
      <c r="CG38" s="52">
        <f t="shared" si="37"/>
        <v>0.1</v>
      </c>
      <c r="CH38" t="str">
        <f>IF(E38="gas","",IF(OR('Production-Scores'!AG38='M08, tab 4,5,6,7,8,9'!$D$4,'Production-Scores'!AG38='M08, tab 4,5,6,7,8,9'!$D$6,'M08, tab 4,5,6,7,8,9'!$E$12),'G03, tab 1'!$C$36,'G03, tab 1'!$C$35))</f>
        <v>Natural/general ventilation</v>
      </c>
      <c r="CI38">
        <f>IF($E38="gas","",VLOOKUP($CH38,'G03, tab 1'!$C$35:$F$36,2,FALSE))</f>
        <v>1</v>
      </c>
      <c r="CJ38">
        <f>IF($E38="gas","",VLOOKUP($CH38,'G03, tab 1'!$C$35:$F$36,3,FALSE))</f>
        <v>1</v>
      </c>
      <c r="CK38">
        <f>IF($E38="gas","",VLOOKUP($CH38,'G03, tab 1'!$C$35:$F$36,4,FALSE))</f>
        <v>1</v>
      </c>
      <c r="CL38">
        <f t="shared" si="38"/>
        <v>0.5</v>
      </c>
      <c r="CM38">
        <f t="shared" si="39"/>
        <v>0.5</v>
      </c>
      <c r="CN38">
        <f t="shared" si="40"/>
        <v>0</v>
      </c>
      <c r="CO38" s="52">
        <f t="shared" si="41"/>
        <v>1</v>
      </c>
      <c r="CP38" t="str">
        <f>IF(E38="gas","",IF(OR('Production-Scores'!AG38='M08, tab 4,5,6,7,8,9'!$D$4,'Production-Scores'!AG38='M08, tab 4,5,6,7,8,9'!$D$5,'Production-Scores'!AM38='M08, tab 4,5,6,7,8,9'!$L$18,'Production-Scores'!U38='M08, tab 4,5,6,7,8,9'!$I$31,'Production-Scores'!U38='M08, tab 4,5,6,7,8,9'!$I$32),'G03, tab 1'!$C$38,'G03, tab 1'!$C$37))</f>
        <v>No segregation</v>
      </c>
      <c r="CQ38">
        <f>IF($E38="gas","",VLOOKUP($CP38,'G03, tab 1'!$C$37:$F$38,2,FALSE))</f>
        <v>1</v>
      </c>
      <c r="CR38">
        <f>IF($E38="gas","",VLOOKUP($CP38,'G03, tab 1'!$C$37:$F$38,3,FALSE))</f>
        <v>1</v>
      </c>
      <c r="CS38">
        <f>IF($E38="gas","",VLOOKUP($CP38,'G03, tab 1'!$C$37:$F$38,4,FALSE))</f>
        <v>1</v>
      </c>
      <c r="CT38">
        <f t="shared" si="42"/>
        <v>0.5</v>
      </c>
      <c r="CU38">
        <f t="shared" si="43"/>
        <v>0.5</v>
      </c>
      <c r="CV38">
        <f t="shared" si="44"/>
        <v>0</v>
      </c>
      <c r="CW38" s="52">
        <f t="shared" si="45"/>
        <v>1</v>
      </c>
      <c r="CX38" t="str">
        <f>IF(E38="gas","",IF(OR('Production-Scores'!AG38='M08, tab 4,5,6,7,8,9'!$D$4,'Production-Scores'!AG38='M08, tab 4,5,6,7,8,9'!$D$5,'Production-Scores'!AM38='M08, tab 4,5,6,7,8,9'!$E$12),'G03, tab 1'!C75,'G03, tab 1'!$C$39))</f>
        <v>No containment</v>
      </c>
      <c r="CY38">
        <f>IF($E38="gas","",VLOOKUP($CX38,'G03, tab 1'!$C$39:$F$40,2,FALSE))</f>
        <v>1</v>
      </c>
      <c r="CZ38">
        <f>IF($E38="gas","",VLOOKUP($CX38,'G03, tab 1'!$C$39:$F$40,3,FALSE))</f>
        <v>1</v>
      </c>
      <c r="DA38">
        <f>IF($E38="gas","",VLOOKUP($CX38,'G03, tab 1'!$C$39:$F$40,4,FALSE))</f>
        <v>1</v>
      </c>
      <c r="DB38">
        <f t="shared" si="46"/>
        <v>0.5</v>
      </c>
      <c r="DC38">
        <f t="shared" si="47"/>
        <v>0.5</v>
      </c>
      <c r="DD38">
        <f t="shared" si="48"/>
        <v>0</v>
      </c>
      <c r="DE38" s="52">
        <f t="shared" si="49"/>
        <v>1</v>
      </c>
      <c r="DF38" s="52">
        <f t="shared" si="50"/>
        <v>0.1</v>
      </c>
      <c r="DG38" s="52" t="e">
        <f t="shared" si="51"/>
        <v>#N/A</v>
      </c>
    </row>
    <row r="39" spans="1:111" x14ac:dyDescent="0.3">
      <c r="A39" s="68">
        <f>'INPUT-Production'!A39</f>
        <v>5</v>
      </c>
      <c r="B39" s="69" t="str">
        <f>VLOOKUP(A39,'INPUT-Production'!A:B,2,FALSE)</f>
        <v>filtration</v>
      </c>
      <c r="C39" s="69" t="str">
        <f>'INPUT-Production'!C39</f>
        <v>output</v>
      </c>
      <c r="D39" s="69" t="str">
        <f>'INPUT-Production'!D39</f>
        <v xml:space="preserve">water </v>
      </c>
      <c r="E39" s="11" t="str">
        <f>VLOOKUP(D39,'INPUT-Substances'!A:C,2,FALSE)</f>
        <v>liquid</v>
      </c>
      <c r="F39" s="11" t="str">
        <f>IF(ISBLANK('INPUT-Skin'!E39),'INPUT-Settings'!$C$30,FALSE)</f>
        <v>Immersion</v>
      </c>
      <c r="G39" s="32">
        <f>IF(E39="liquid",VLOOKUP('Skin-MT Hand'!F39,'W03, tab 8'!$H$12:$K$17,2,FALSE),IF(E39="solid",VLOOKUP('Skin-MT Hand'!F39,'W03, tab 8'!$H$3:$K$8,2,FALSE),IF(E39="gas","")))</f>
        <v>0.5</v>
      </c>
      <c r="H39" s="11">
        <f>IF(E39="liquid",VLOOKUP('Skin-MT Hand'!F39,'W03, tab 8'!$H$12:$K$17,3,FALSE),IF(E39="solid",VLOOKUP('Skin-MT Hand'!F39,'W03, tab 8'!$H$3:$K$8,3,FALSE),IF(E39="gas","")))</f>
        <v>0.5</v>
      </c>
      <c r="I39" s="11">
        <f>IF(E39="liquid",VLOOKUP('Skin-MT Hand'!F39,'W03, tab 8'!$H$12:$K$17,4,FALSE),IF(E39="solid",VLOOKUP('Skin-MT Hand'!F39,'W03, tab 8'!$H$3:$K$8,4,FALSE),IF(E39="gas","")))</f>
        <v>0</v>
      </c>
      <c r="J39" s="22" t="str">
        <f>IF(E39="liquid",VLOOKUP(D39,'INPUT-Substances'!A:E,5,FALSE),"")</f>
        <v>like water</v>
      </c>
      <c r="K39" s="11">
        <f>IF($E39="liquid",VLOOKUP(J39,'G03, tab 1'!$C$3:$F$6,2,FALSE),"")</f>
        <v>1</v>
      </c>
      <c r="L39" s="11">
        <f>IF($E39="liquid",VLOOKUP(J39,'G03, tab 1'!$C$3:$F$6,3,FALSE),"")</f>
        <v>1</v>
      </c>
      <c r="M39" s="11">
        <f>IF($E39="liquid",VLOOKUP(J39,'G03, tab 1'!$C$3:$F$6,4,FALSE),"")</f>
        <v>1</v>
      </c>
      <c r="N39" s="11">
        <f t="shared" si="4"/>
        <v>0.5</v>
      </c>
      <c r="O39" s="11">
        <f t="shared" si="5"/>
        <v>0.5</v>
      </c>
      <c r="P39" s="11">
        <f t="shared" si="6"/>
        <v>0</v>
      </c>
      <c r="Q39" s="55">
        <f t="shared" si="7"/>
        <v>1</v>
      </c>
      <c r="R39" s="22" t="str">
        <f>IF(E39="solid",VLOOKUP('Skin-MT Hand'!D39,'INPUT-Substances'!A:F,6,FALSE),"")</f>
        <v/>
      </c>
      <c r="S39" s="11" t="str">
        <f>IF($R39="","",VLOOKUP($R39,'M08,G03'!$B$4:$G$9,4,FALSE))</f>
        <v/>
      </c>
      <c r="T39" s="11" t="str">
        <f>IF($R39="","",VLOOKUP($R39,'M08,G03'!$B$4:$G$9,5,FALSE))</f>
        <v/>
      </c>
      <c r="U39" s="11" t="str">
        <f>IF($R39="","",VLOOKUP($R39,'M08,G03'!$B$4:$G$9,6,FALSE))</f>
        <v/>
      </c>
      <c r="V39" s="11" t="str">
        <f t="shared" si="8"/>
        <v/>
      </c>
      <c r="W39" s="11" t="str">
        <f t="shared" si="9"/>
        <v/>
      </c>
      <c r="X39" s="11" t="str">
        <f t="shared" si="10"/>
        <v/>
      </c>
      <c r="Y39" s="51" t="str">
        <f t="shared" si="11"/>
        <v/>
      </c>
      <c r="Z39" s="11" t="str">
        <f>IF(E39="solid",'INPUT-Skin'!F39,"")</f>
        <v/>
      </c>
      <c r="AA39" s="11" t="str">
        <f>IF(AND(E39="solid",Z39=0),'INPUT-Settings'!$C$31,Z39)</f>
        <v/>
      </c>
      <c r="AB39" s="11" t="str">
        <f>IF($E39="solid",VLOOKUP($AA39,'G03, tab 1'!$C$13:$F$14,2,FALSE),"")</f>
        <v/>
      </c>
      <c r="AC39" s="11" t="str">
        <f>IF($E39="solid",VLOOKUP($AA39,'G03, tab 1'!$C$13:$F$14,3,FALSE),"")</f>
        <v/>
      </c>
      <c r="AD39" s="11" t="str">
        <f>IF($E39="solid",VLOOKUP($AA39,'G03, tab 1'!$C$13:$F$14,4,FALSE),"")</f>
        <v/>
      </c>
      <c r="AE39" s="11" t="str">
        <f t="shared" si="12"/>
        <v/>
      </c>
      <c r="AF39" s="11" t="str">
        <f t="shared" si="13"/>
        <v/>
      </c>
      <c r="AG39" s="11" t="str">
        <f t="shared" si="14"/>
        <v/>
      </c>
      <c r="AH39" s="51" t="str">
        <f t="shared" si="15"/>
        <v/>
      </c>
      <c r="AI39" s="55">
        <f t="shared" si="16"/>
        <v>1</v>
      </c>
      <c r="AJ39" s="11" t="str">
        <f>IF(AND(E39="liquid",'INPUT-Production'!F39&gt;'INPUT-Settings'!$C$32),'G03, tab 1'!$C$17,IF(AND(E39="liquid",'INPUT-Production'!F39&lt;'INPUT-Settings'!$C$32),'G03, tab 1'!$C$16,""))</f>
        <v>normal and elevated temperature</v>
      </c>
      <c r="AK39" s="11">
        <f>IF($E39="liquid",VLOOKUP($AJ39,'G03, tab 1'!$C$16:$F$17,2,FALSE),"")</f>
        <v>1</v>
      </c>
      <c r="AL39" s="11">
        <f>IF($E39="liquid",VLOOKUP($AJ39,'G03, tab 1'!$C$16:$F$17,3,FALSE),"")</f>
        <v>1</v>
      </c>
      <c r="AM39" s="11">
        <f>IF($E39="liquid",VLOOKUP($AJ39,'G03, tab 1'!$C$16:$F$17,4,FALSE),"")</f>
        <v>1</v>
      </c>
      <c r="AN39" s="11">
        <f t="shared" si="52"/>
        <v>0.5</v>
      </c>
      <c r="AO39" s="11">
        <f t="shared" si="53"/>
        <v>0.5</v>
      </c>
      <c r="AP39" s="11">
        <f t="shared" si="54"/>
        <v>0</v>
      </c>
      <c r="AQ39" s="51">
        <f t="shared" si="20"/>
        <v>1</v>
      </c>
      <c r="AR39" s="11" t="str">
        <f>IF(ISBLANK(VLOOKUP(D39,'INPUT-Substances'!A:G,7,FALSE)),"",VLOOKUP(D39,'INPUT-Substances'!A:G,7,FALSE))</f>
        <v/>
      </c>
      <c r="AS39" s="11" t="str">
        <f>IF(AR39="","",IF(AND(E39="solid",'INPUT-Production'!F39&gt;'Skin-MT Hand'!AR39),'G03, tab 1'!$C$19,IF(AND(E39="solid",'INPUT-Production'!F39&lt;'Skin-MT Hand'!AR39),'G03, tab 1'!$C$18,"")))</f>
        <v/>
      </c>
      <c r="AT39" s="11" t="str">
        <f>IF($E39="solid",VLOOKUP($AS39,'G03, tab 1'!$C$18:$F$19,2,FALSE),"")</f>
        <v/>
      </c>
      <c r="AU39" s="11" t="str">
        <f>IF($E39="solid",VLOOKUP($AS39,'G03, tab 1'!$C$18:$F$19,3,FALSE),"")</f>
        <v/>
      </c>
      <c r="AV39" s="11" t="str">
        <f>IF($E39="solid",VLOOKUP($AS39,'G03, tab 1'!$C$18:$F$19,4,FALSE),"")</f>
        <v/>
      </c>
      <c r="AW39" s="11" t="str">
        <f t="shared" si="21"/>
        <v/>
      </c>
      <c r="AX39" s="11" t="str">
        <f t="shared" si="22"/>
        <v/>
      </c>
      <c r="AY39" s="11" t="str">
        <f t="shared" si="23"/>
        <v/>
      </c>
      <c r="AZ39" s="51" t="str">
        <f t="shared" si="55"/>
        <v/>
      </c>
      <c r="BA39" s="11" t="str">
        <f>IF(E39="gas","",IF(ISBLANK('INPUT-Skin'!G39),'INPUT-Settings'!$C$33,'INPUT-Skin'!G39))</f>
        <v>Restricted workspace</v>
      </c>
      <c r="BB39" s="11">
        <f>IF($E39="gas","",VLOOKUP($BA39,'G03, tab 1'!$C$24:$F$25,2,FALSE))</f>
        <v>3</v>
      </c>
      <c r="BC39" s="11">
        <f>IF($E39="gas","",VLOOKUP($BA39,'G03, tab 1'!$C$24:$F$25,3,FALSE))</f>
        <v>3</v>
      </c>
      <c r="BD39" s="11">
        <f>IF($E39="gas","",VLOOKUP($BA39,'G03, tab 1'!$C$24:$F$25,4,FALSE))</f>
        <v>3</v>
      </c>
      <c r="BE39" s="11">
        <f t="shared" si="24"/>
        <v>1.5</v>
      </c>
      <c r="BF39" s="11">
        <f t="shared" si="25"/>
        <v>1.5</v>
      </c>
      <c r="BG39" s="11">
        <f t="shared" si="26"/>
        <v>0</v>
      </c>
      <c r="BH39" s="186">
        <f t="shared" si="27"/>
        <v>3</v>
      </c>
      <c r="BI39" s="11" t="str">
        <f>IF(E39="gas","",IF(ISBLANK('INPUT-Skin'!H39),'INPUT-Settings'!$C$34,'INPUT-Skin'!H39))</f>
        <v>at or below waistlevel</v>
      </c>
      <c r="BJ39" s="11">
        <f>IF($E39="gas","",VLOOKUP($BI39,'G03, tab 1'!$C$26:$F$27,3,FALSE))</f>
        <v>1</v>
      </c>
      <c r="BK39" s="11">
        <f>IF($E39="gas","",VLOOKUP($BI39,'G03, tab 1'!$C$26:$F$27,2,FALSE))</f>
        <v>1</v>
      </c>
      <c r="BL39" s="11">
        <f>IF($E39="gas","",VLOOKUP($BI39,'G03, tab 1'!$C$26:$F$27,4,FALSE))</f>
        <v>1</v>
      </c>
      <c r="BM39" s="11">
        <f t="shared" si="28"/>
        <v>0.5</v>
      </c>
      <c r="BN39" s="11">
        <f t="shared" si="29"/>
        <v>0.5</v>
      </c>
      <c r="BO39" s="11">
        <f t="shared" si="30"/>
        <v>0</v>
      </c>
      <c r="BP39" s="51">
        <f t="shared" si="56"/>
        <v>1</v>
      </c>
      <c r="BQ39" s="11" t="str">
        <f>IF(E39="gas","",IF(ISBLANK('INPUT-Skin'!I39),'INPUT-Settings'!$C$35,'INPUT-Skin'!I39))</f>
        <v>Normal</v>
      </c>
      <c r="BR39" s="11">
        <f>IF($E39="gas","",VLOOKUP($BQ39,'G03, tab 1'!$C$28:$F$30,2,FALSE))</f>
        <v>1</v>
      </c>
      <c r="BS39" s="11">
        <f>IF($E39="gas","",VLOOKUP($BQ39,'G03, tab 1'!$C$28:$F$30,3,FALSE))</f>
        <v>1</v>
      </c>
      <c r="BT39" s="11">
        <f>IF($E39="gas","",VLOOKUP($BQ39,'G03, tab 1'!$C$28:$F$30,4,FALSE))</f>
        <v>1</v>
      </c>
      <c r="BU39" s="11">
        <f t="shared" si="31"/>
        <v>0.5</v>
      </c>
      <c r="BV39" s="11">
        <f t="shared" si="32"/>
        <v>0.5</v>
      </c>
      <c r="BW39" s="11">
        <f t="shared" si="33"/>
        <v>0</v>
      </c>
      <c r="BX39" s="51">
        <f t="shared" si="57"/>
        <v>1</v>
      </c>
      <c r="BY39" s="55">
        <f t="shared" si="58"/>
        <v>3</v>
      </c>
      <c r="BZ39" t="str">
        <f>IF(E39="gas","",IF(ISBLANK('INPUT-Skin'!J39),'INPUT-Settings'!$C$36,'INPUT-Skin'!J39))</f>
        <v>fully automated</v>
      </c>
      <c r="CA39">
        <f>IF($E39="gas","",VLOOKUP($BZ39,'G03, tab 1'!$C$32:$F$34,2,FALSE))</f>
        <v>0.1</v>
      </c>
      <c r="CB39">
        <f>IF($E39="gas","",VLOOKUP($BZ39,'G03, tab 1'!$C$32:$F$34,3,FALSE))</f>
        <v>0.1</v>
      </c>
      <c r="CC39">
        <f>IF($E39="gas","",VLOOKUP($BZ39,'G03, tab 1'!$C$32:$F$34,4,FALSE))</f>
        <v>0.1</v>
      </c>
      <c r="CD39">
        <f t="shared" si="34"/>
        <v>0.05</v>
      </c>
      <c r="CE39">
        <f t="shared" si="35"/>
        <v>0.05</v>
      </c>
      <c r="CF39">
        <f t="shared" si="36"/>
        <v>0</v>
      </c>
      <c r="CG39" s="52">
        <f t="shared" si="37"/>
        <v>0.1</v>
      </c>
      <c r="CH39" t="str">
        <f>IF(E39="gas","",IF(OR('Production-Scores'!AG39='M08, tab 4,5,6,7,8,9'!$D$4,'Production-Scores'!AG39='M08, tab 4,5,6,7,8,9'!$D$6,'M08, tab 4,5,6,7,8,9'!$E$12),'G03, tab 1'!$C$36,'G03, tab 1'!$C$35))</f>
        <v>Natural/general ventilation</v>
      </c>
      <c r="CI39">
        <f>IF($E39="gas","",VLOOKUP($CH39,'G03, tab 1'!$C$35:$F$36,2,FALSE))</f>
        <v>1</v>
      </c>
      <c r="CJ39">
        <f>IF($E39="gas","",VLOOKUP($CH39,'G03, tab 1'!$C$35:$F$36,3,FALSE))</f>
        <v>1</v>
      </c>
      <c r="CK39">
        <f>IF($E39="gas","",VLOOKUP($CH39,'G03, tab 1'!$C$35:$F$36,4,FALSE))</f>
        <v>1</v>
      </c>
      <c r="CL39">
        <f t="shared" si="38"/>
        <v>0.5</v>
      </c>
      <c r="CM39">
        <f t="shared" si="39"/>
        <v>0.5</v>
      </c>
      <c r="CN39">
        <f t="shared" si="40"/>
        <v>0</v>
      </c>
      <c r="CO39" s="52">
        <f t="shared" si="41"/>
        <v>1</v>
      </c>
      <c r="CP39" t="str">
        <f>IF(E39="gas","",IF(OR('Production-Scores'!AG39='M08, tab 4,5,6,7,8,9'!$D$4,'Production-Scores'!AG39='M08, tab 4,5,6,7,8,9'!$D$5,'Production-Scores'!AM39='M08, tab 4,5,6,7,8,9'!$L$18,'Production-Scores'!U39='M08, tab 4,5,6,7,8,9'!$I$31,'Production-Scores'!U39='M08, tab 4,5,6,7,8,9'!$I$32),'G03, tab 1'!$C$38,'G03, tab 1'!$C$37))</f>
        <v>No segregation</v>
      </c>
      <c r="CQ39">
        <f>IF($E39="gas","",VLOOKUP($CP39,'G03, tab 1'!$C$37:$F$38,2,FALSE))</f>
        <v>1</v>
      </c>
      <c r="CR39">
        <f>IF($E39="gas","",VLOOKUP($CP39,'G03, tab 1'!$C$37:$F$38,3,FALSE))</f>
        <v>1</v>
      </c>
      <c r="CS39">
        <f>IF($E39="gas","",VLOOKUP($CP39,'G03, tab 1'!$C$37:$F$38,4,FALSE))</f>
        <v>1</v>
      </c>
      <c r="CT39">
        <f t="shared" si="42"/>
        <v>0.5</v>
      </c>
      <c r="CU39">
        <f t="shared" si="43"/>
        <v>0.5</v>
      </c>
      <c r="CV39">
        <f t="shared" si="44"/>
        <v>0</v>
      </c>
      <c r="CW39" s="52">
        <f t="shared" si="45"/>
        <v>1</v>
      </c>
      <c r="CX39" t="str">
        <f>IF(E39="gas","",IF(OR('Production-Scores'!AG39='M08, tab 4,5,6,7,8,9'!$D$4,'Production-Scores'!AG39='M08, tab 4,5,6,7,8,9'!$D$5,'Production-Scores'!AM39='M08, tab 4,5,6,7,8,9'!$E$12),'G03, tab 1'!C76,'G03, tab 1'!$C$39))</f>
        <v>No containment</v>
      </c>
      <c r="CY39">
        <f>IF($E39="gas","",VLOOKUP($CX39,'G03, tab 1'!$C$39:$F$40,2,FALSE))</f>
        <v>1</v>
      </c>
      <c r="CZ39">
        <f>IF($E39="gas","",VLOOKUP($CX39,'G03, tab 1'!$C$39:$F$40,3,FALSE))</f>
        <v>1</v>
      </c>
      <c r="DA39">
        <f>IF($E39="gas","",VLOOKUP($CX39,'G03, tab 1'!$C$39:$F$40,4,FALSE))</f>
        <v>1</v>
      </c>
      <c r="DB39">
        <f t="shared" si="46"/>
        <v>0.5</v>
      </c>
      <c r="DC39">
        <f t="shared" si="47"/>
        <v>0.5</v>
      </c>
      <c r="DD39">
        <f t="shared" si="48"/>
        <v>0</v>
      </c>
      <c r="DE39" s="52">
        <f t="shared" si="49"/>
        <v>1</v>
      </c>
      <c r="DF39" s="52">
        <f t="shared" si="50"/>
        <v>0.1</v>
      </c>
      <c r="DG39" s="52">
        <f t="shared" si="51"/>
        <v>0.30000000000000004</v>
      </c>
    </row>
    <row r="40" spans="1:111" x14ac:dyDescent="0.3">
      <c r="A40" s="68">
        <f>'INPUT-Production'!A40</f>
        <v>6</v>
      </c>
      <c r="B40" s="69" t="str">
        <f>VLOOKUP(A40,'INPUT-Production'!A:B,2,FALSE)</f>
        <v>concentrating</v>
      </c>
      <c r="C40" s="69" t="str">
        <f>'INPUT-Production'!C40</f>
        <v>input</v>
      </c>
      <c r="D40" s="69" t="str">
        <f>'INPUT-Production'!D40</f>
        <v>extract P0</v>
      </c>
      <c r="E40" s="11" t="str">
        <f>VLOOKUP(D40,'INPUT-Substances'!A:C,2,FALSE)</f>
        <v>liquid</v>
      </c>
      <c r="F40" s="11" t="str">
        <f>IF(ISBLANK('INPUT-Skin'!E40),'INPUT-Settings'!$C$30,FALSE)</f>
        <v>Immersion</v>
      </c>
      <c r="G40" s="32">
        <f>IF(E40="liquid",VLOOKUP('Skin-MT Hand'!F40,'W03, tab 8'!$H$12:$K$17,2,FALSE),IF(E40="solid",VLOOKUP('Skin-MT Hand'!F40,'W03, tab 8'!$H$3:$K$8,2,FALSE),IF(E40="gas","")))</f>
        <v>0.5</v>
      </c>
      <c r="H40" s="11">
        <f>IF(E40="liquid",VLOOKUP('Skin-MT Hand'!F40,'W03, tab 8'!$H$12:$K$17,3,FALSE),IF(E40="solid",VLOOKUP('Skin-MT Hand'!F40,'W03, tab 8'!$H$3:$K$8,3,FALSE),IF(E40="gas","")))</f>
        <v>0.5</v>
      </c>
      <c r="I40" s="11">
        <f>IF(E40="liquid",VLOOKUP('Skin-MT Hand'!F40,'W03, tab 8'!$H$12:$K$17,4,FALSE),IF(E40="solid",VLOOKUP('Skin-MT Hand'!F40,'W03, tab 8'!$H$3:$K$8,4,FALSE),IF(E40="gas","")))</f>
        <v>0</v>
      </c>
      <c r="J40" s="22" t="str">
        <f>IF(E40="liquid",VLOOKUP(D40,'INPUT-Substances'!A:E,5,FALSE),"")</f>
        <v>like water</v>
      </c>
      <c r="K40" s="11">
        <f>IF($E40="liquid",VLOOKUP(J40,'G03, tab 1'!$C$3:$F$6,2,FALSE),"")</f>
        <v>1</v>
      </c>
      <c r="L40" s="11">
        <f>IF($E40="liquid",VLOOKUP(J40,'G03, tab 1'!$C$3:$F$6,3,FALSE),"")</f>
        <v>1</v>
      </c>
      <c r="M40" s="11">
        <f>IF($E40="liquid",VLOOKUP(J40,'G03, tab 1'!$C$3:$F$6,4,FALSE),"")</f>
        <v>1</v>
      </c>
      <c r="N40" s="11">
        <f t="shared" si="4"/>
        <v>0.5</v>
      </c>
      <c r="O40" s="11">
        <f t="shared" si="5"/>
        <v>0.5</v>
      </c>
      <c r="P40" s="11">
        <f t="shared" si="6"/>
        <v>0</v>
      </c>
      <c r="Q40" s="55">
        <f t="shared" si="7"/>
        <v>1</v>
      </c>
      <c r="R40" s="22" t="str">
        <f>IF(E40="solid",VLOOKUP('Skin-MT Hand'!D40,'INPUT-Substances'!A:F,6,FALSE),"")</f>
        <v/>
      </c>
      <c r="S40" s="11" t="str">
        <f>IF($R40="","",VLOOKUP($R40,'M08,G03'!$B$4:$G$9,4,FALSE))</f>
        <v/>
      </c>
      <c r="T40" s="11" t="str">
        <f>IF($R40="","",VLOOKUP($R40,'M08,G03'!$B$4:$G$9,5,FALSE))</f>
        <v/>
      </c>
      <c r="U40" s="11" t="str">
        <f>IF($R40="","",VLOOKUP($R40,'M08,G03'!$B$4:$G$9,6,FALSE))</f>
        <v/>
      </c>
      <c r="V40" s="11" t="str">
        <f t="shared" si="8"/>
        <v/>
      </c>
      <c r="W40" s="11" t="str">
        <f t="shared" si="9"/>
        <v/>
      </c>
      <c r="X40" s="11" t="str">
        <f t="shared" si="10"/>
        <v/>
      </c>
      <c r="Y40" s="51" t="str">
        <f t="shared" si="11"/>
        <v/>
      </c>
      <c r="Z40" s="11" t="str">
        <f>IF(E40="solid",'INPUT-Skin'!F40,"")</f>
        <v/>
      </c>
      <c r="AA40" s="11" t="str">
        <f>IF(AND(E40="solid",Z40=0),'INPUT-Settings'!$C$31,Z40)</f>
        <v/>
      </c>
      <c r="AB40" s="11" t="str">
        <f>IF($E40="solid",VLOOKUP($AA40,'G03, tab 1'!$C$13:$F$14,2,FALSE),"")</f>
        <v/>
      </c>
      <c r="AC40" s="11" t="str">
        <f>IF($E40="solid",VLOOKUP($AA40,'G03, tab 1'!$C$13:$F$14,3,FALSE),"")</f>
        <v/>
      </c>
      <c r="AD40" s="11" t="str">
        <f>IF($E40="solid",VLOOKUP($AA40,'G03, tab 1'!$C$13:$F$14,4,FALSE),"")</f>
        <v/>
      </c>
      <c r="AE40" s="11" t="str">
        <f t="shared" si="12"/>
        <v/>
      </c>
      <c r="AF40" s="11" t="str">
        <f t="shared" si="13"/>
        <v/>
      </c>
      <c r="AG40" s="11" t="str">
        <f t="shared" si="14"/>
        <v/>
      </c>
      <c r="AH40" s="51" t="str">
        <f t="shared" si="15"/>
        <v/>
      </c>
      <c r="AI40" s="55">
        <f t="shared" si="16"/>
        <v>1</v>
      </c>
      <c r="AJ40" s="11" t="str">
        <f>IF(AND(E40="liquid",'INPUT-Production'!F40&gt;'INPUT-Settings'!$C$32),'G03, tab 1'!$C$17,IF(AND(E40="liquid",'INPUT-Production'!F40&lt;'INPUT-Settings'!$C$32),'G03, tab 1'!$C$16,""))</f>
        <v>normal and elevated temperature</v>
      </c>
      <c r="AK40" s="11">
        <f>IF($E40="liquid",VLOOKUP($AJ40,'G03, tab 1'!$C$16:$F$17,2,FALSE),"")</f>
        <v>1</v>
      </c>
      <c r="AL40" s="11">
        <f>IF($E40="liquid",VLOOKUP($AJ40,'G03, tab 1'!$C$16:$F$17,3,FALSE),"")</f>
        <v>1</v>
      </c>
      <c r="AM40" s="11">
        <f>IF($E40="liquid",VLOOKUP($AJ40,'G03, tab 1'!$C$16:$F$17,4,FALSE),"")</f>
        <v>1</v>
      </c>
      <c r="AN40" s="11">
        <f t="shared" si="52"/>
        <v>0.5</v>
      </c>
      <c r="AO40" s="11">
        <f t="shared" si="53"/>
        <v>0.5</v>
      </c>
      <c r="AP40" s="11">
        <f t="shared" si="54"/>
        <v>0</v>
      </c>
      <c r="AQ40" s="51">
        <f t="shared" si="20"/>
        <v>1</v>
      </c>
      <c r="AR40" s="11" t="str">
        <f>IF(ISBLANK(VLOOKUP(D40,'INPUT-Substances'!A:G,7,FALSE)),"",VLOOKUP(D40,'INPUT-Substances'!A:G,7,FALSE))</f>
        <v/>
      </c>
      <c r="AS40" s="11" t="str">
        <f>IF(AR40="","",IF(AND(E40="solid",'INPUT-Production'!F40&gt;'Skin-MT Hand'!AR40),'G03, tab 1'!$C$19,IF(AND(E40="solid",'INPUT-Production'!F40&lt;'Skin-MT Hand'!AR40),'G03, tab 1'!$C$18,"")))</f>
        <v/>
      </c>
      <c r="AT40" s="11" t="str">
        <f>IF($E40="solid",VLOOKUP($AS40,'G03, tab 1'!$C$18:$F$19,2,FALSE),"")</f>
        <v/>
      </c>
      <c r="AU40" s="11" t="str">
        <f>IF($E40="solid",VLOOKUP($AS40,'G03, tab 1'!$C$18:$F$19,3,FALSE),"")</f>
        <v/>
      </c>
      <c r="AV40" s="11" t="str">
        <f>IF($E40="solid",VLOOKUP($AS40,'G03, tab 1'!$C$18:$F$19,4,FALSE),"")</f>
        <v/>
      </c>
      <c r="AW40" s="11" t="str">
        <f t="shared" si="21"/>
        <v/>
      </c>
      <c r="AX40" s="11" t="str">
        <f t="shared" si="22"/>
        <v/>
      </c>
      <c r="AY40" s="11" t="str">
        <f t="shared" si="23"/>
        <v/>
      </c>
      <c r="AZ40" s="51" t="str">
        <f t="shared" si="55"/>
        <v/>
      </c>
      <c r="BA40" s="11" t="str">
        <f>IF(E40="gas","",IF(ISBLANK('INPUT-Skin'!G40),'INPUT-Settings'!$C$33,'INPUT-Skin'!G40))</f>
        <v>Restricted workspace</v>
      </c>
      <c r="BB40" s="11">
        <f>IF($E40="gas","",VLOOKUP($BA40,'G03, tab 1'!$C$24:$F$25,2,FALSE))</f>
        <v>3</v>
      </c>
      <c r="BC40" s="11">
        <f>IF($E40="gas","",VLOOKUP($BA40,'G03, tab 1'!$C$24:$F$25,3,FALSE))</f>
        <v>3</v>
      </c>
      <c r="BD40" s="11">
        <f>IF($E40="gas","",VLOOKUP($BA40,'G03, tab 1'!$C$24:$F$25,4,FALSE))</f>
        <v>3</v>
      </c>
      <c r="BE40" s="11">
        <f t="shared" si="24"/>
        <v>1.5</v>
      </c>
      <c r="BF40" s="11">
        <f t="shared" si="25"/>
        <v>1.5</v>
      </c>
      <c r="BG40" s="11">
        <f t="shared" si="26"/>
        <v>0</v>
      </c>
      <c r="BH40" s="186">
        <f t="shared" si="27"/>
        <v>3</v>
      </c>
      <c r="BI40" s="11" t="str">
        <f>IF(E40="gas","",IF(ISBLANK('INPUT-Skin'!H40),'INPUT-Settings'!$C$34,'INPUT-Skin'!H40))</f>
        <v>at or below waistlevel</v>
      </c>
      <c r="BJ40" s="11">
        <f>IF($E40="gas","",VLOOKUP($BI40,'G03, tab 1'!$C$26:$F$27,3,FALSE))</f>
        <v>1</v>
      </c>
      <c r="BK40" s="11">
        <f>IF($E40="gas","",VLOOKUP($BI40,'G03, tab 1'!$C$26:$F$27,2,FALSE))</f>
        <v>1</v>
      </c>
      <c r="BL40" s="11">
        <f>IF($E40="gas","",VLOOKUP($BI40,'G03, tab 1'!$C$26:$F$27,4,FALSE))</f>
        <v>1</v>
      </c>
      <c r="BM40" s="11">
        <f t="shared" si="28"/>
        <v>0.5</v>
      </c>
      <c r="BN40" s="11">
        <f t="shared" si="29"/>
        <v>0.5</v>
      </c>
      <c r="BO40" s="11">
        <f t="shared" si="30"/>
        <v>0</v>
      </c>
      <c r="BP40" s="51">
        <f t="shared" si="56"/>
        <v>1</v>
      </c>
      <c r="BQ40" s="11" t="str">
        <f>IF(E40="gas","",IF(ISBLANK('INPUT-Skin'!I40),'INPUT-Settings'!$C$35,'INPUT-Skin'!I40))</f>
        <v>Normal</v>
      </c>
      <c r="BR40" s="11">
        <f>IF($E40="gas","",VLOOKUP($BQ40,'G03, tab 1'!$C$28:$F$30,2,FALSE))</f>
        <v>1</v>
      </c>
      <c r="BS40" s="11">
        <f>IF($E40="gas","",VLOOKUP($BQ40,'G03, tab 1'!$C$28:$F$30,3,FALSE))</f>
        <v>1</v>
      </c>
      <c r="BT40" s="11">
        <f>IF($E40="gas","",VLOOKUP($BQ40,'G03, tab 1'!$C$28:$F$30,4,FALSE))</f>
        <v>1</v>
      </c>
      <c r="BU40" s="11">
        <f t="shared" si="31"/>
        <v>0.5</v>
      </c>
      <c r="BV40" s="11">
        <f t="shared" si="32"/>
        <v>0.5</v>
      </c>
      <c r="BW40" s="11">
        <f t="shared" si="33"/>
        <v>0</v>
      </c>
      <c r="BX40" s="51">
        <f t="shared" si="57"/>
        <v>1</v>
      </c>
      <c r="BY40" s="55">
        <f t="shared" si="58"/>
        <v>3</v>
      </c>
      <c r="BZ40" t="str">
        <f>IF(E40="gas","",IF(ISBLANK('INPUT-Skin'!J40),'INPUT-Settings'!$C$36,'INPUT-Skin'!J40))</f>
        <v>fully automated</v>
      </c>
      <c r="CA40">
        <f>IF($E40="gas","",VLOOKUP($BZ40,'G03, tab 1'!$C$32:$F$34,2,FALSE))</f>
        <v>0.1</v>
      </c>
      <c r="CB40">
        <f>IF($E40="gas","",VLOOKUP($BZ40,'G03, tab 1'!$C$32:$F$34,3,FALSE))</f>
        <v>0.1</v>
      </c>
      <c r="CC40">
        <f>IF($E40="gas","",VLOOKUP($BZ40,'G03, tab 1'!$C$32:$F$34,4,FALSE))</f>
        <v>0.1</v>
      </c>
      <c r="CD40">
        <f t="shared" si="34"/>
        <v>0.05</v>
      </c>
      <c r="CE40">
        <f t="shared" si="35"/>
        <v>0.05</v>
      </c>
      <c r="CF40">
        <f t="shared" si="36"/>
        <v>0</v>
      </c>
      <c r="CG40" s="52">
        <f t="shared" si="37"/>
        <v>0.1</v>
      </c>
      <c r="CH40" t="str">
        <f>IF(E40="gas","",IF(OR('Production-Scores'!AG40='M08, tab 4,5,6,7,8,9'!$D$4,'Production-Scores'!AG40='M08, tab 4,5,6,7,8,9'!$D$6,'M08, tab 4,5,6,7,8,9'!$E$12),'G03, tab 1'!$C$36,'G03, tab 1'!$C$35))</f>
        <v>Natural/general ventilation</v>
      </c>
      <c r="CI40">
        <f>IF($E40="gas","",VLOOKUP($CH40,'G03, tab 1'!$C$35:$F$36,2,FALSE))</f>
        <v>1</v>
      </c>
      <c r="CJ40">
        <f>IF($E40="gas","",VLOOKUP($CH40,'G03, tab 1'!$C$35:$F$36,3,FALSE))</f>
        <v>1</v>
      </c>
      <c r="CK40">
        <f>IF($E40="gas","",VLOOKUP($CH40,'G03, tab 1'!$C$35:$F$36,4,FALSE))</f>
        <v>1</v>
      </c>
      <c r="CL40">
        <f t="shared" si="38"/>
        <v>0.5</v>
      </c>
      <c r="CM40">
        <f t="shared" si="39"/>
        <v>0.5</v>
      </c>
      <c r="CN40">
        <f t="shared" si="40"/>
        <v>0</v>
      </c>
      <c r="CO40" s="52">
        <f t="shared" si="41"/>
        <v>1</v>
      </c>
      <c r="CP40" t="str">
        <f>IF(E40="gas","",IF(OR('Production-Scores'!AG40='M08, tab 4,5,6,7,8,9'!$D$4,'Production-Scores'!AG40='M08, tab 4,5,6,7,8,9'!$D$5,'Production-Scores'!AM40='M08, tab 4,5,6,7,8,9'!$L$18,'Production-Scores'!U40='M08, tab 4,5,6,7,8,9'!$I$31,'Production-Scores'!U40='M08, tab 4,5,6,7,8,9'!$I$32),'G03, tab 1'!$C$38,'G03, tab 1'!$C$37))</f>
        <v>No segregation</v>
      </c>
      <c r="CQ40">
        <f>IF($E40="gas","",VLOOKUP($CP40,'G03, tab 1'!$C$37:$F$38,2,FALSE))</f>
        <v>1</v>
      </c>
      <c r="CR40">
        <f>IF($E40="gas","",VLOOKUP($CP40,'G03, tab 1'!$C$37:$F$38,3,FALSE))</f>
        <v>1</v>
      </c>
      <c r="CS40">
        <f>IF($E40="gas","",VLOOKUP($CP40,'G03, tab 1'!$C$37:$F$38,4,FALSE))</f>
        <v>1</v>
      </c>
      <c r="CT40">
        <f t="shared" si="42"/>
        <v>0.5</v>
      </c>
      <c r="CU40">
        <f t="shared" si="43"/>
        <v>0.5</v>
      </c>
      <c r="CV40">
        <f t="shared" si="44"/>
        <v>0</v>
      </c>
      <c r="CW40" s="52">
        <f t="shared" si="45"/>
        <v>1</v>
      </c>
      <c r="CX40" t="str">
        <f>IF(E40="gas","",IF(OR('Production-Scores'!AG40='M08, tab 4,5,6,7,8,9'!$D$4,'Production-Scores'!AG40='M08, tab 4,5,6,7,8,9'!$D$5,'Production-Scores'!AM40='M08, tab 4,5,6,7,8,9'!$E$12),'G03, tab 1'!C77,'G03, tab 1'!$C$39))</f>
        <v>No containment</v>
      </c>
      <c r="CY40">
        <f>IF($E40="gas","",VLOOKUP($CX40,'G03, tab 1'!$C$39:$F$40,2,FALSE))</f>
        <v>1</v>
      </c>
      <c r="CZ40">
        <f>IF($E40="gas","",VLOOKUP($CX40,'G03, tab 1'!$C$39:$F$40,3,FALSE))</f>
        <v>1</v>
      </c>
      <c r="DA40">
        <f>IF($E40="gas","",VLOOKUP($CX40,'G03, tab 1'!$C$39:$F$40,4,FALSE))</f>
        <v>1</v>
      </c>
      <c r="DB40">
        <f t="shared" si="46"/>
        <v>0.5</v>
      </c>
      <c r="DC40">
        <f t="shared" si="47"/>
        <v>0.5</v>
      </c>
      <c r="DD40">
        <f t="shared" si="48"/>
        <v>0</v>
      </c>
      <c r="DE40" s="52">
        <f t="shared" si="49"/>
        <v>1</v>
      </c>
      <c r="DF40" s="52">
        <f t="shared" si="50"/>
        <v>0.1</v>
      </c>
      <c r="DG40" s="52">
        <f t="shared" si="51"/>
        <v>0.30000000000000004</v>
      </c>
    </row>
    <row r="41" spans="1:111" x14ac:dyDescent="0.3">
      <c r="A41" s="68">
        <f>'INPUT-Production'!A41</f>
        <v>6</v>
      </c>
      <c r="B41" s="69" t="str">
        <f>VLOOKUP(A41,'INPUT-Production'!A:B,2,FALSE)</f>
        <v>concentrating</v>
      </c>
      <c r="C41" s="69" t="str">
        <f>'INPUT-Production'!C41</f>
        <v>process</v>
      </c>
      <c r="D41" s="69" t="str">
        <f>'INPUT-Production'!D41</f>
        <v>extract P0, concentrated</v>
      </c>
      <c r="E41" s="11" t="str">
        <f>VLOOKUP(D41,'INPUT-Substances'!A:C,2,FALSE)</f>
        <v>liquid</v>
      </c>
      <c r="F41" s="11" t="str">
        <f>IF(ISBLANK('INPUT-Skin'!E41),'INPUT-Settings'!$C$30,FALSE)</f>
        <v>Immersion</v>
      </c>
      <c r="G41" s="32">
        <f>IF(E41="liquid",VLOOKUP('Skin-MT Hand'!F41,'W03, tab 8'!$H$12:$K$17,2,FALSE),IF(E41="solid",VLOOKUP('Skin-MT Hand'!F41,'W03, tab 8'!$H$3:$K$8,2,FALSE),IF(E41="gas","")))</f>
        <v>0.5</v>
      </c>
      <c r="H41" s="11">
        <f>IF(E41="liquid",VLOOKUP('Skin-MT Hand'!F41,'W03, tab 8'!$H$12:$K$17,3,FALSE),IF(E41="solid",VLOOKUP('Skin-MT Hand'!F41,'W03, tab 8'!$H$3:$K$8,3,FALSE),IF(E41="gas","")))</f>
        <v>0.5</v>
      </c>
      <c r="I41" s="11">
        <f>IF(E41="liquid",VLOOKUP('Skin-MT Hand'!F41,'W03, tab 8'!$H$12:$K$17,4,FALSE),IF(E41="solid",VLOOKUP('Skin-MT Hand'!F41,'W03, tab 8'!$H$3:$K$8,4,FALSE),IF(E41="gas","")))</f>
        <v>0</v>
      </c>
      <c r="J41" s="22" t="str">
        <f>IF(E41="liquid",VLOOKUP(D41,'INPUT-Substances'!A:E,5,FALSE),"")</f>
        <v>like water</v>
      </c>
      <c r="K41" s="11">
        <f>IF($E41="liquid",VLOOKUP(J41,'G03, tab 1'!$C$3:$F$6,2,FALSE),"")</f>
        <v>1</v>
      </c>
      <c r="L41" s="11">
        <f>IF($E41="liquid",VLOOKUP(J41,'G03, tab 1'!$C$3:$F$6,3,FALSE),"")</f>
        <v>1</v>
      </c>
      <c r="M41" s="11">
        <f>IF($E41="liquid",VLOOKUP(J41,'G03, tab 1'!$C$3:$F$6,4,FALSE),"")</f>
        <v>1</v>
      </c>
      <c r="N41" s="11">
        <f t="shared" si="4"/>
        <v>0.5</v>
      </c>
      <c r="O41" s="11">
        <f t="shared" si="5"/>
        <v>0.5</v>
      </c>
      <c r="P41" s="11">
        <f t="shared" si="6"/>
        <v>0</v>
      </c>
      <c r="Q41" s="55">
        <f t="shared" si="7"/>
        <v>1</v>
      </c>
      <c r="R41" s="22" t="str">
        <f>IF(E41="solid",VLOOKUP('Skin-MT Hand'!D41,'INPUT-Substances'!A:F,6,FALSE),"")</f>
        <v/>
      </c>
      <c r="S41" s="11" t="str">
        <f>IF($R41="","",VLOOKUP($R41,'M08,G03'!$B$4:$G$9,4,FALSE))</f>
        <v/>
      </c>
      <c r="T41" s="11" t="str">
        <f>IF($R41="","",VLOOKUP($R41,'M08,G03'!$B$4:$G$9,5,FALSE))</f>
        <v/>
      </c>
      <c r="U41" s="11" t="str">
        <f>IF($R41="","",VLOOKUP($R41,'M08,G03'!$B$4:$G$9,6,FALSE))</f>
        <v/>
      </c>
      <c r="V41" s="11" t="str">
        <f t="shared" si="8"/>
        <v/>
      </c>
      <c r="W41" s="11" t="str">
        <f t="shared" si="9"/>
        <v/>
      </c>
      <c r="X41" s="11" t="str">
        <f t="shared" si="10"/>
        <v/>
      </c>
      <c r="Y41" s="51" t="str">
        <f t="shared" si="11"/>
        <v/>
      </c>
      <c r="Z41" s="11" t="str">
        <f>IF(E41="solid",'INPUT-Skin'!F41,"")</f>
        <v/>
      </c>
      <c r="AA41" s="11" t="str">
        <f>IF(AND(E41="solid",Z41=0),'INPUT-Settings'!$C$31,Z41)</f>
        <v/>
      </c>
      <c r="AB41" s="11" t="str">
        <f>IF($E41="solid",VLOOKUP($AA41,'G03, tab 1'!$C$13:$F$14,2,FALSE),"")</f>
        <v/>
      </c>
      <c r="AC41" s="11" t="str">
        <f>IF($E41="solid",VLOOKUP($AA41,'G03, tab 1'!$C$13:$F$14,3,FALSE),"")</f>
        <v/>
      </c>
      <c r="AD41" s="11" t="str">
        <f>IF($E41="solid",VLOOKUP($AA41,'G03, tab 1'!$C$13:$F$14,4,FALSE),"")</f>
        <v/>
      </c>
      <c r="AE41" s="11" t="str">
        <f t="shared" si="12"/>
        <v/>
      </c>
      <c r="AF41" s="11" t="str">
        <f t="shared" si="13"/>
        <v/>
      </c>
      <c r="AG41" s="11" t="str">
        <f t="shared" si="14"/>
        <v/>
      </c>
      <c r="AH41" s="51" t="str">
        <f t="shared" si="15"/>
        <v/>
      </c>
      <c r="AI41" s="55">
        <f t="shared" si="16"/>
        <v>1</v>
      </c>
      <c r="AJ41" s="11" t="str">
        <f>IF(AND(E41="liquid",'INPUT-Production'!F41&gt;'INPUT-Settings'!$C$32),'G03, tab 1'!$C$17,IF(AND(E41="liquid",'INPUT-Production'!F41&lt;'INPUT-Settings'!$C$32),'G03, tab 1'!$C$16,""))</f>
        <v/>
      </c>
      <c r="AK41" s="11" t="e">
        <f>IF($E41="liquid",VLOOKUP($AJ41,'G03, tab 1'!$C$16:$F$17,2,FALSE),"")</f>
        <v>#N/A</v>
      </c>
      <c r="AL41" s="11" t="e">
        <f>IF($E41="liquid",VLOOKUP($AJ41,'G03, tab 1'!$C$16:$F$17,3,FALSE),"")</f>
        <v>#N/A</v>
      </c>
      <c r="AM41" s="11" t="e">
        <f>IF($E41="liquid",VLOOKUP($AJ41,'G03, tab 1'!$C$16:$F$17,4,FALSE),"")</f>
        <v>#N/A</v>
      </c>
      <c r="AN41" s="11" t="e">
        <f t="shared" si="52"/>
        <v>#N/A</v>
      </c>
      <c r="AO41" s="11" t="e">
        <f t="shared" si="53"/>
        <v>#N/A</v>
      </c>
      <c r="AP41" s="11" t="e">
        <f t="shared" si="54"/>
        <v>#N/A</v>
      </c>
      <c r="AQ41" s="51" t="e">
        <f t="shared" si="20"/>
        <v>#N/A</v>
      </c>
      <c r="AR41" s="11" t="str">
        <f>IF(ISBLANK(VLOOKUP(D41,'INPUT-Substances'!A:G,7,FALSE)),"",VLOOKUP(D41,'INPUT-Substances'!A:G,7,FALSE))</f>
        <v/>
      </c>
      <c r="AS41" s="11" t="str">
        <f>IF(AR41="","",IF(AND(E41="solid",'INPUT-Production'!F41&gt;'Skin-MT Hand'!AR41),'G03, tab 1'!$C$19,IF(AND(E41="solid",'INPUT-Production'!F41&lt;'Skin-MT Hand'!AR41),'G03, tab 1'!$C$18,"")))</f>
        <v/>
      </c>
      <c r="AT41" s="11" t="str">
        <f>IF($E41="solid",VLOOKUP($AS41,'G03, tab 1'!$C$18:$F$19,2,FALSE),"")</f>
        <v/>
      </c>
      <c r="AU41" s="11" t="str">
        <f>IF($E41="solid",VLOOKUP($AS41,'G03, tab 1'!$C$18:$F$19,3,FALSE),"")</f>
        <v/>
      </c>
      <c r="AV41" s="11" t="str">
        <f>IF($E41="solid",VLOOKUP($AS41,'G03, tab 1'!$C$18:$F$19,4,FALSE),"")</f>
        <v/>
      </c>
      <c r="AW41" s="11" t="str">
        <f t="shared" si="21"/>
        <v/>
      </c>
      <c r="AX41" s="11" t="str">
        <f t="shared" si="22"/>
        <v/>
      </c>
      <c r="AY41" s="11" t="str">
        <f t="shared" si="23"/>
        <v/>
      </c>
      <c r="AZ41" s="51" t="str">
        <f t="shared" si="55"/>
        <v/>
      </c>
      <c r="BA41" s="11" t="str">
        <f>IF(E41="gas","",IF(ISBLANK('INPUT-Skin'!G41),'INPUT-Settings'!$C$33,'INPUT-Skin'!G41))</f>
        <v>Restricted workspace</v>
      </c>
      <c r="BB41" s="11">
        <f>IF($E41="gas","",VLOOKUP($BA41,'G03, tab 1'!$C$24:$F$25,2,FALSE))</f>
        <v>3</v>
      </c>
      <c r="BC41" s="11">
        <f>IF($E41="gas","",VLOOKUP($BA41,'G03, tab 1'!$C$24:$F$25,3,FALSE))</f>
        <v>3</v>
      </c>
      <c r="BD41" s="11">
        <f>IF($E41="gas","",VLOOKUP($BA41,'G03, tab 1'!$C$24:$F$25,4,FALSE))</f>
        <v>3</v>
      </c>
      <c r="BE41" s="11">
        <f t="shared" si="24"/>
        <v>1.5</v>
      </c>
      <c r="BF41" s="11">
        <f t="shared" si="25"/>
        <v>1.5</v>
      </c>
      <c r="BG41" s="11">
        <f t="shared" si="26"/>
        <v>0</v>
      </c>
      <c r="BH41" s="186">
        <f t="shared" si="27"/>
        <v>3</v>
      </c>
      <c r="BI41" s="11" t="str">
        <f>IF(E41="gas","",IF(ISBLANK('INPUT-Skin'!H41),'INPUT-Settings'!$C$34,'INPUT-Skin'!H41))</f>
        <v>at or below waistlevel</v>
      </c>
      <c r="BJ41" s="11">
        <f>IF($E41="gas","",VLOOKUP($BI41,'G03, tab 1'!$C$26:$F$27,3,FALSE))</f>
        <v>1</v>
      </c>
      <c r="BK41" s="11">
        <f>IF($E41="gas","",VLOOKUP($BI41,'G03, tab 1'!$C$26:$F$27,2,FALSE))</f>
        <v>1</v>
      </c>
      <c r="BL41" s="11">
        <f>IF($E41="gas","",VLOOKUP($BI41,'G03, tab 1'!$C$26:$F$27,4,FALSE))</f>
        <v>1</v>
      </c>
      <c r="BM41" s="11">
        <f t="shared" si="28"/>
        <v>0.5</v>
      </c>
      <c r="BN41" s="11">
        <f t="shared" si="29"/>
        <v>0.5</v>
      </c>
      <c r="BO41" s="11">
        <f t="shared" si="30"/>
        <v>0</v>
      </c>
      <c r="BP41" s="51">
        <f t="shared" si="56"/>
        <v>1</v>
      </c>
      <c r="BQ41" s="11" t="str">
        <f>IF(E41="gas","",IF(ISBLANK('INPUT-Skin'!I41),'INPUT-Settings'!$C$35,'INPUT-Skin'!I41))</f>
        <v>Normal</v>
      </c>
      <c r="BR41" s="11">
        <f>IF($E41="gas","",VLOOKUP($BQ41,'G03, tab 1'!$C$28:$F$30,2,FALSE))</f>
        <v>1</v>
      </c>
      <c r="BS41" s="11">
        <f>IF($E41="gas","",VLOOKUP($BQ41,'G03, tab 1'!$C$28:$F$30,3,FALSE))</f>
        <v>1</v>
      </c>
      <c r="BT41" s="11">
        <f>IF($E41="gas","",VLOOKUP($BQ41,'G03, tab 1'!$C$28:$F$30,4,FALSE))</f>
        <v>1</v>
      </c>
      <c r="BU41" s="11">
        <f t="shared" si="31"/>
        <v>0.5</v>
      </c>
      <c r="BV41" s="11">
        <f t="shared" si="32"/>
        <v>0.5</v>
      </c>
      <c r="BW41" s="11">
        <f t="shared" si="33"/>
        <v>0</v>
      </c>
      <c r="BX41" s="51">
        <f t="shared" si="57"/>
        <v>1</v>
      </c>
      <c r="BY41" s="55" t="e">
        <f t="shared" si="58"/>
        <v>#N/A</v>
      </c>
      <c r="BZ41" t="str">
        <f>IF(E41="gas","",IF(ISBLANK('INPUT-Skin'!J41),'INPUT-Settings'!$C$36,'INPUT-Skin'!J41))</f>
        <v>fully automated</v>
      </c>
      <c r="CA41">
        <f>IF($E41="gas","",VLOOKUP($BZ41,'G03, tab 1'!$C$32:$F$34,2,FALSE))</f>
        <v>0.1</v>
      </c>
      <c r="CB41">
        <f>IF($E41="gas","",VLOOKUP($BZ41,'G03, tab 1'!$C$32:$F$34,3,FALSE))</f>
        <v>0.1</v>
      </c>
      <c r="CC41">
        <f>IF($E41="gas","",VLOOKUP($BZ41,'G03, tab 1'!$C$32:$F$34,4,FALSE))</f>
        <v>0.1</v>
      </c>
      <c r="CD41">
        <f t="shared" si="34"/>
        <v>0.05</v>
      </c>
      <c r="CE41">
        <f t="shared" si="35"/>
        <v>0.05</v>
      </c>
      <c r="CF41">
        <f t="shared" si="36"/>
        <v>0</v>
      </c>
      <c r="CG41" s="52">
        <f t="shared" si="37"/>
        <v>0.1</v>
      </c>
      <c r="CH41" t="str">
        <f>IF(E41="gas","",IF(OR('Production-Scores'!AG41='M08, tab 4,5,6,7,8,9'!$D$4,'Production-Scores'!AG41='M08, tab 4,5,6,7,8,9'!$D$6,'M08, tab 4,5,6,7,8,9'!$E$12),'G03, tab 1'!$C$36,'G03, tab 1'!$C$35))</f>
        <v>Natural/general ventilation</v>
      </c>
      <c r="CI41">
        <f>IF($E41="gas","",VLOOKUP($CH41,'G03, tab 1'!$C$35:$F$36,2,FALSE))</f>
        <v>1</v>
      </c>
      <c r="CJ41">
        <f>IF($E41="gas","",VLOOKUP($CH41,'G03, tab 1'!$C$35:$F$36,3,FALSE))</f>
        <v>1</v>
      </c>
      <c r="CK41">
        <f>IF($E41="gas","",VLOOKUP($CH41,'G03, tab 1'!$C$35:$F$36,4,FALSE))</f>
        <v>1</v>
      </c>
      <c r="CL41">
        <f t="shared" si="38"/>
        <v>0.5</v>
      </c>
      <c r="CM41">
        <f t="shared" si="39"/>
        <v>0.5</v>
      </c>
      <c r="CN41">
        <f t="shared" si="40"/>
        <v>0</v>
      </c>
      <c r="CO41" s="52">
        <f t="shared" si="41"/>
        <v>1</v>
      </c>
      <c r="CP41" t="str">
        <f>IF(E41="gas","",IF(OR('Production-Scores'!AG41='M08, tab 4,5,6,7,8,9'!$D$4,'Production-Scores'!AG41='M08, tab 4,5,6,7,8,9'!$D$5,'Production-Scores'!AM41='M08, tab 4,5,6,7,8,9'!$L$18,'Production-Scores'!U41='M08, tab 4,5,6,7,8,9'!$I$31,'Production-Scores'!U41='M08, tab 4,5,6,7,8,9'!$I$32),'G03, tab 1'!$C$38,'G03, tab 1'!$C$37))</f>
        <v>No segregation</v>
      </c>
      <c r="CQ41">
        <f>IF($E41="gas","",VLOOKUP($CP41,'G03, tab 1'!$C$37:$F$38,2,FALSE))</f>
        <v>1</v>
      </c>
      <c r="CR41">
        <f>IF($E41="gas","",VLOOKUP($CP41,'G03, tab 1'!$C$37:$F$38,3,FALSE))</f>
        <v>1</v>
      </c>
      <c r="CS41">
        <f>IF($E41="gas","",VLOOKUP($CP41,'G03, tab 1'!$C$37:$F$38,4,FALSE))</f>
        <v>1</v>
      </c>
      <c r="CT41">
        <f t="shared" si="42"/>
        <v>0.5</v>
      </c>
      <c r="CU41">
        <f t="shared" si="43"/>
        <v>0.5</v>
      </c>
      <c r="CV41">
        <f t="shared" si="44"/>
        <v>0</v>
      </c>
      <c r="CW41" s="52">
        <f t="shared" si="45"/>
        <v>1</v>
      </c>
      <c r="CX41" t="str">
        <f>IF(E41="gas","",IF(OR('Production-Scores'!AG41='M08, tab 4,5,6,7,8,9'!$D$4,'Production-Scores'!AG41='M08, tab 4,5,6,7,8,9'!$D$5,'Production-Scores'!AM41='M08, tab 4,5,6,7,8,9'!$E$12),'G03, tab 1'!C78,'G03, tab 1'!$C$39))</f>
        <v>No containment</v>
      </c>
      <c r="CY41">
        <f>IF($E41="gas","",VLOOKUP($CX41,'G03, tab 1'!$C$39:$F$40,2,FALSE))</f>
        <v>1</v>
      </c>
      <c r="CZ41">
        <f>IF($E41="gas","",VLOOKUP($CX41,'G03, tab 1'!$C$39:$F$40,3,FALSE))</f>
        <v>1</v>
      </c>
      <c r="DA41">
        <f>IF($E41="gas","",VLOOKUP($CX41,'G03, tab 1'!$C$39:$F$40,4,FALSE))</f>
        <v>1</v>
      </c>
      <c r="DB41">
        <f t="shared" si="46"/>
        <v>0.5</v>
      </c>
      <c r="DC41">
        <f t="shared" si="47"/>
        <v>0.5</v>
      </c>
      <c r="DD41">
        <f t="shared" si="48"/>
        <v>0</v>
      </c>
      <c r="DE41" s="52">
        <f t="shared" si="49"/>
        <v>1</v>
      </c>
      <c r="DF41" s="52">
        <f t="shared" si="50"/>
        <v>0.1</v>
      </c>
      <c r="DG41" s="52" t="e">
        <f t="shared" si="51"/>
        <v>#N/A</v>
      </c>
    </row>
    <row r="42" spans="1:111" x14ac:dyDescent="0.3">
      <c r="A42" s="68">
        <f>'INPUT-Production'!A42</f>
        <v>6</v>
      </c>
      <c r="B42" s="69" t="str">
        <f>VLOOKUP(A42,'INPUT-Production'!A:B,2,FALSE)</f>
        <v>concentrating</v>
      </c>
      <c r="C42" s="69" t="str">
        <f>'INPUT-Production'!C42</f>
        <v>process</v>
      </c>
      <c r="D42" s="69" t="str">
        <f>'INPUT-Production'!D42</f>
        <v xml:space="preserve">water </v>
      </c>
      <c r="E42" s="11" t="str">
        <f>VLOOKUP(D42,'INPUT-Substances'!A:C,2,FALSE)</f>
        <v>liquid</v>
      </c>
      <c r="F42" s="11" t="str">
        <f>IF(ISBLANK('INPUT-Skin'!E42),'INPUT-Settings'!$C$30,FALSE)</f>
        <v>Immersion</v>
      </c>
      <c r="G42" s="32">
        <f>IF(E42="liquid",VLOOKUP('Skin-MT Hand'!F42,'W03, tab 8'!$H$12:$K$17,2,FALSE),IF(E42="solid",VLOOKUP('Skin-MT Hand'!F42,'W03, tab 8'!$H$3:$K$8,2,FALSE),IF(E42="gas","")))</f>
        <v>0.5</v>
      </c>
      <c r="H42" s="11">
        <f>IF(E42="liquid",VLOOKUP('Skin-MT Hand'!F42,'W03, tab 8'!$H$12:$K$17,3,FALSE),IF(E42="solid",VLOOKUP('Skin-MT Hand'!F42,'W03, tab 8'!$H$3:$K$8,3,FALSE),IF(E42="gas","")))</f>
        <v>0.5</v>
      </c>
      <c r="I42" s="11">
        <f>IF(E42="liquid",VLOOKUP('Skin-MT Hand'!F42,'W03, tab 8'!$H$12:$K$17,4,FALSE),IF(E42="solid",VLOOKUP('Skin-MT Hand'!F42,'W03, tab 8'!$H$3:$K$8,4,FALSE),IF(E42="gas","")))</f>
        <v>0</v>
      </c>
      <c r="J42" s="22" t="str">
        <f>IF(E42="liquid",VLOOKUP(D42,'INPUT-Substances'!A:E,5,FALSE),"")</f>
        <v>like water</v>
      </c>
      <c r="K42" s="11">
        <f>IF($E42="liquid",VLOOKUP(J42,'G03, tab 1'!$C$3:$F$6,2,FALSE),"")</f>
        <v>1</v>
      </c>
      <c r="L42" s="11">
        <f>IF($E42="liquid",VLOOKUP(J42,'G03, tab 1'!$C$3:$F$6,3,FALSE),"")</f>
        <v>1</v>
      </c>
      <c r="M42" s="11">
        <f>IF($E42="liquid",VLOOKUP(J42,'G03, tab 1'!$C$3:$F$6,4,FALSE),"")</f>
        <v>1</v>
      </c>
      <c r="N42" s="11">
        <f t="shared" si="4"/>
        <v>0.5</v>
      </c>
      <c r="O42" s="11">
        <f t="shared" si="5"/>
        <v>0.5</v>
      </c>
      <c r="P42" s="11">
        <f t="shared" si="6"/>
        <v>0</v>
      </c>
      <c r="Q42" s="55">
        <f t="shared" si="7"/>
        <v>1</v>
      </c>
      <c r="R42" s="22" t="str">
        <f>IF(E42="solid",VLOOKUP('Skin-MT Hand'!D42,'INPUT-Substances'!A:F,6,FALSE),"")</f>
        <v/>
      </c>
      <c r="S42" s="11" t="str">
        <f>IF($R42="","",VLOOKUP($R42,'M08,G03'!$B$4:$G$9,4,FALSE))</f>
        <v/>
      </c>
      <c r="T42" s="11" t="str">
        <f>IF($R42="","",VLOOKUP($R42,'M08,G03'!$B$4:$G$9,5,FALSE))</f>
        <v/>
      </c>
      <c r="U42" s="11" t="str">
        <f>IF($R42="","",VLOOKUP($R42,'M08,G03'!$B$4:$G$9,6,FALSE))</f>
        <v/>
      </c>
      <c r="V42" s="11" t="str">
        <f t="shared" si="8"/>
        <v/>
      </c>
      <c r="W42" s="11" t="str">
        <f t="shared" si="9"/>
        <v/>
      </c>
      <c r="X42" s="11" t="str">
        <f t="shared" si="10"/>
        <v/>
      </c>
      <c r="Y42" s="51" t="str">
        <f t="shared" si="11"/>
        <v/>
      </c>
      <c r="Z42" s="11" t="str">
        <f>IF(E42="solid",'INPUT-Skin'!F42,"")</f>
        <v/>
      </c>
      <c r="AA42" s="11" t="str">
        <f>IF(AND(E42="solid",Z42=0),'INPUT-Settings'!$C$31,Z42)</f>
        <v/>
      </c>
      <c r="AB42" s="11" t="str">
        <f>IF($E42="solid",VLOOKUP($AA42,'G03, tab 1'!$C$13:$F$14,2,FALSE),"")</f>
        <v/>
      </c>
      <c r="AC42" s="11" t="str">
        <f>IF($E42="solid",VLOOKUP($AA42,'G03, tab 1'!$C$13:$F$14,3,FALSE),"")</f>
        <v/>
      </c>
      <c r="AD42" s="11" t="str">
        <f>IF($E42="solid",VLOOKUP($AA42,'G03, tab 1'!$C$13:$F$14,4,FALSE),"")</f>
        <v/>
      </c>
      <c r="AE42" s="11" t="str">
        <f t="shared" si="12"/>
        <v/>
      </c>
      <c r="AF42" s="11" t="str">
        <f t="shared" si="13"/>
        <v/>
      </c>
      <c r="AG42" s="11" t="str">
        <f t="shared" si="14"/>
        <v/>
      </c>
      <c r="AH42" s="51" t="str">
        <f t="shared" si="15"/>
        <v/>
      </c>
      <c r="AI42" s="55">
        <f t="shared" si="16"/>
        <v>1</v>
      </c>
      <c r="AJ42" s="11" t="str">
        <f>IF(AND(E42="liquid",'INPUT-Production'!F42&gt;'INPUT-Settings'!$C$32),'G03, tab 1'!$C$17,IF(AND(E42="liquid",'INPUT-Production'!F42&lt;'INPUT-Settings'!$C$32),'G03, tab 1'!$C$16,""))</f>
        <v/>
      </c>
      <c r="AK42" s="11" t="e">
        <f>IF($E42="liquid",VLOOKUP($AJ42,'G03, tab 1'!$C$16:$F$17,2,FALSE),"")</f>
        <v>#N/A</v>
      </c>
      <c r="AL42" s="11" t="e">
        <f>IF($E42="liquid",VLOOKUP($AJ42,'G03, tab 1'!$C$16:$F$17,3,FALSE),"")</f>
        <v>#N/A</v>
      </c>
      <c r="AM42" s="11" t="e">
        <f>IF($E42="liquid",VLOOKUP($AJ42,'G03, tab 1'!$C$16:$F$17,4,FALSE),"")</f>
        <v>#N/A</v>
      </c>
      <c r="AN42" s="11" t="e">
        <f t="shared" si="52"/>
        <v>#N/A</v>
      </c>
      <c r="AO42" s="11" t="e">
        <f t="shared" si="53"/>
        <v>#N/A</v>
      </c>
      <c r="AP42" s="11" t="e">
        <f t="shared" si="54"/>
        <v>#N/A</v>
      </c>
      <c r="AQ42" s="51" t="e">
        <f t="shared" si="20"/>
        <v>#N/A</v>
      </c>
      <c r="AR42" s="11" t="str">
        <f>IF(ISBLANK(VLOOKUP(D42,'INPUT-Substances'!A:G,7,FALSE)),"",VLOOKUP(D42,'INPUT-Substances'!A:G,7,FALSE))</f>
        <v/>
      </c>
      <c r="AS42" s="11" t="str">
        <f>IF(AR42="","",IF(AND(E42="solid",'INPUT-Production'!F42&gt;'Skin-MT Hand'!AR42),'G03, tab 1'!$C$19,IF(AND(E42="solid",'INPUT-Production'!F42&lt;'Skin-MT Hand'!AR42),'G03, tab 1'!$C$18,"")))</f>
        <v/>
      </c>
      <c r="AT42" s="11" t="str">
        <f>IF($E42="solid",VLOOKUP($AS42,'G03, tab 1'!$C$18:$F$19,2,FALSE),"")</f>
        <v/>
      </c>
      <c r="AU42" s="11" t="str">
        <f>IF($E42="solid",VLOOKUP($AS42,'G03, tab 1'!$C$18:$F$19,3,FALSE),"")</f>
        <v/>
      </c>
      <c r="AV42" s="11" t="str">
        <f>IF($E42="solid",VLOOKUP($AS42,'G03, tab 1'!$C$18:$F$19,4,FALSE),"")</f>
        <v/>
      </c>
      <c r="AW42" s="11" t="str">
        <f t="shared" si="21"/>
        <v/>
      </c>
      <c r="AX42" s="11" t="str">
        <f t="shared" si="22"/>
        <v/>
      </c>
      <c r="AY42" s="11" t="str">
        <f t="shared" si="23"/>
        <v/>
      </c>
      <c r="AZ42" s="51" t="str">
        <f t="shared" si="55"/>
        <v/>
      </c>
      <c r="BA42" s="11" t="str">
        <f>IF(E42="gas","",IF(ISBLANK('INPUT-Skin'!G42),'INPUT-Settings'!$C$33,'INPUT-Skin'!G42))</f>
        <v>Restricted workspace</v>
      </c>
      <c r="BB42" s="11">
        <f>IF($E42="gas","",VLOOKUP($BA42,'G03, tab 1'!$C$24:$F$25,2,FALSE))</f>
        <v>3</v>
      </c>
      <c r="BC42" s="11">
        <f>IF($E42="gas","",VLOOKUP($BA42,'G03, tab 1'!$C$24:$F$25,3,FALSE))</f>
        <v>3</v>
      </c>
      <c r="BD42" s="11">
        <f>IF($E42="gas","",VLOOKUP($BA42,'G03, tab 1'!$C$24:$F$25,4,FALSE))</f>
        <v>3</v>
      </c>
      <c r="BE42" s="11">
        <f t="shared" si="24"/>
        <v>1.5</v>
      </c>
      <c r="BF42" s="11">
        <f t="shared" si="25"/>
        <v>1.5</v>
      </c>
      <c r="BG42" s="11">
        <f t="shared" si="26"/>
        <v>0</v>
      </c>
      <c r="BH42" s="186">
        <f t="shared" si="27"/>
        <v>3</v>
      </c>
      <c r="BI42" s="11" t="str">
        <f>IF(E42="gas","",IF(ISBLANK('INPUT-Skin'!H42),'INPUT-Settings'!$C$34,'INPUT-Skin'!H42))</f>
        <v>at or below waistlevel</v>
      </c>
      <c r="BJ42" s="11">
        <f>IF($E42="gas","",VLOOKUP($BI42,'G03, tab 1'!$C$26:$F$27,3,FALSE))</f>
        <v>1</v>
      </c>
      <c r="BK42" s="11">
        <f>IF($E42="gas","",VLOOKUP($BI42,'G03, tab 1'!$C$26:$F$27,2,FALSE))</f>
        <v>1</v>
      </c>
      <c r="BL42" s="11">
        <f>IF($E42="gas","",VLOOKUP($BI42,'G03, tab 1'!$C$26:$F$27,4,FALSE))</f>
        <v>1</v>
      </c>
      <c r="BM42" s="11">
        <f t="shared" si="28"/>
        <v>0.5</v>
      </c>
      <c r="BN42" s="11">
        <f t="shared" si="29"/>
        <v>0.5</v>
      </c>
      <c r="BO42" s="11">
        <f t="shared" si="30"/>
        <v>0</v>
      </c>
      <c r="BP42" s="51">
        <f t="shared" si="56"/>
        <v>1</v>
      </c>
      <c r="BQ42" s="11" t="str">
        <f>IF(E42="gas","",IF(ISBLANK('INPUT-Skin'!I42),'INPUT-Settings'!$C$35,'INPUT-Skin'!I42))</f>
        <v>Normal</v>
      </c>
      <c r="BR42" s="11">
        <f>IF($E42="gas","",VLOOKUP($BQ42,'G03, tab 1'!$C$28:$F$30,2,FALSE))</f>
        <v>1</v>
      </c>
      <c r="BS42" s="11">
        <f>IF($E42="gas","",VLOOKUP($BQ42,'G03, tab 1'!$C$28:$F$30,3,FALSE))</f>
        <v>1</v>
      </c>
      <c r="BT42" s="11">
        <f>IF($E42="gas","",VLOOKUP($BQ42,'G03, tab 1'!$C$28:$F$30,4,FALSE))</f>
        <v>1</v>
      </c>
      <c r="BU42" s="11">
        <f t="shared" si="31"/>
        <v>0.5</v>
      </c>
      <c r="BV42" s="11">
        <f t="shared" si="32"/>
        <v>0.5</v>
      </c>
      <c r="BW42" s="11">
        <f t="shared" si="33"/>
        <v>0</v>
      </c>
      <c r="BX42" s="51">
        <f t="shared" si="57"/>
        <v>1</v>
      </c>
      <c r="BY42" s="55" t="e">
        <f t="shared" si="58"/>
        <v>#N/A</v>
      </c>
      <c r="BZ42" t="str">
        <f>IF(E42="gas","",IF(ISBLANK('INPUT-Skin'!J42),'INPUT-Settings'!$C$36,'INPUT-Skin'!J42))</f>
        <v>fully automated</v>
      </c>
      <c r="CA42">
        <f>IF($E42="gas","",VLOOKUP($BZ42,'G03, tab 1'!$C$32:$F$34,2,FALSE))</f>
        <v>0.1</v>
      </c>
      <c r="CB42">
        <f>IF($E42="gas","",VLOOKUP($BZ42,'G03, tab 1'!$C$32:$F$34,3,FALSE))</f>
        <v>0.1</v>
      </c>
      <c r="CC42">
        <f>IF($E42="gas","",VLOOKUP($BZ42,'G03, tab 1'!$C$32:$F$34,4,FALSE))</f>
        <v>0.1</v>
      </c>
      <c r="CD42">
        <f t="shared" si="34"/>
        <v>0.05</v>
      </c>
      <c r="CE42">
        <f t="shared" si="35"/>
        <v>0.05</v>
      </c>
      <c r="CF42">
        <f t="shared" si="36"/>
        <v>0</v>
      </c>
      <c r="CG42" s="52">
        <f t="shared" si="37"/>
        <v>0.1</v>
      </c>
      <c r="CH42" t="str">
        <f>IF(E42="gas","",IF(OR('Production-Scores'!AG42='M08, tab 4,5,6,7,8,9'!$D$4,'Production-Scores'!AG42='M08, tab 4,5,6,7,8,9'!$D$6,'M08, tab 4,5,6,7,8,9'!$E$12),'G03, tab 1'!$C$36,'G03, tab 1'!$C$35))</f>
        <v>Natural/general ventilation</v>
      </c>
      <c r="CI42">
        <f>IF($E42="gas","",VLOOKUP($CH42,'G03, tab 1'!$C$35:$F$36,2,FALSE))</f>
        <v>1</v>
      </c>
      <c r="CJ42">
        <f>IF($E42="gas","",VLOOKUP($CH42,'G03, tab 1'!$C$35:$F$36,3,FALSE))</f>
        <v>1</v>
      </c>
      <c r="CK42">
        <f>IF($E42="gas","",VLOOKUP($CH42,'G03, tab 1'!$C$35:$F$36,4,FALSE))</f>
        <v>1</v>
      </c>
      <c r="CL42">
        <f t="shared" si="38"/>
        <v>0.5</v>
      </c>
      <c r="CM42">
        <f t="shared" si="39"/>
        <v>0.5</v>
      </c>
      <c r="CN42">
        <f t="shared" si="40"/>
        <v>0</v>
      </c>
      <c r="CO42" s="52">
        <f t="shared" si="41"/>
        <v>1</v>
      </c>
      <c r="CP42" t="str">
        <f>IF(E42="gas","",IF(OR('Production-Scores'!AG42='M08, tab 4,5,6,7,8,9'!$D$4,'Production-Scores'!AG42='M08, tab 4,5,6,7,8,9'!$D$5,'Production-Scores'!AM42='M08, tab 4,5,6,7,8,9'!$L$18,'Production-Scores'!U42='M08, tab 4,5,6,7,8,9'!$I$31,'Production-Scores'!U42='M08, tab 4,5,6,7,8,9'!$I$32),'G03, tab 1'!$C$38,'G03, tab 1'!$C$37))</f>
        <v>No segregation</v>
      </c>
      <c r="CQ42">
        <f>IF($E42="gas","",VLOOKUP($CP42,'G03, tab 1'!$C$37:$F$38,2,FALSE))</f>
        <v>1</v>
      </c>
      <c r="CR42">
        <f>IF($E42="gas","",VLOOKUP($CP42,'G03, tab 1'!$C$37:$F$38,3,FALSE))</f>
        <v>1</v>
      </c>
      <c r="CS42">
        <f>IF($E42="gas","",VLOOKUP($CP42,'G03, tab 1'!$C$37:$F$38,4,FALSE))</f>
        <v>1</v>
      </c>
      <c r="CT42">
        <f t="shared" si="42"/>
        <v>0.5</v>
      </c>
      <c r="CU42">
        <f t="shared" si="43"/>
        <v>0.5</v>
      </c>
      <c r="CV42">
        <f t="shared" si="44"/>
        <v>0</v>
      </c>
      <c r="CW42" s="52">
        <f t="shared" si="45"/>
        <v>1</v>
      </c>
      <c r="CX42" t="str">
        <f>IF(E42="gas","",IF(OR('Production-Scores'!AG42='M08, tab 4,5,6,7,8,9'!$D$4,'Production-Scores'!AG42='M08, tab 4,5,6,7,8,9'!$D$5,'Production-Scores'!AM42='M08, tab 4,5,6,7,8,9'!$E$12),'G03, tab 1'!C79,'G03, tab 1'!$C$39))</f>
        <v>No containment</v>
      </c>
      <c r="CY42">
        <f>IF($E42="gas","",VLOOKUP($CX42,'G03, tab 1'!$C$39:$F$40,2,FALSE))</f>
        <v>1</v>
      </c>
      <c r="CZ42">
        <f>IF($E42="gas","",VLOOKUP($CX42,'G03, tab 1'!$C$39:$F$40,3,FALSE))</f>
        <v>1</v>
      </c>
      <c r="DA42">
        <f>IF($E42="gas","",VLOOKUP($CX42,'G03, tab 1'!$C$39:$F$40,4,FALSE))</f>
        <v>1</v>
      </c>
      <c r="DB42">
        <f t="shared" si="46"/>
        <v>0.5</v>
      </c>
      <c r="DC42">
        <f t="shared" si="47"/>
        <v>0.5</v>
      </c>
      <c r="DD42">
        <f t="shared" si="48"/>
        <v>0</v>
      </c>
      <c r="DE42" s="52">
        <f t="shared" si="49"/>
        <v>1</v>
      </c>
      <c r="DF42" s="52">
        <f t="shared" si="50"/>
        <v>0.1</v>
      </c>
      <c r="DG42" s="52" t="e">
        <f t="shared" si="51"/>
        <v>#N/A</v>
      </c>
    </row>
    <row r="43" spans="1:111" x14ac:dyDescent="0.3">
      <c r="A43" s="68">
        <f>'INPUT-Production'!A43</f>
        <v>6</v>
      </c>
      <c r="B43" s="69" t="str">
        <f>VLOOKUP(A43,'INPUT-Production'!A:B,2,FALSE)</f>
        <v>concentrating</v>
      </c>
      <c r="C43" s="69" t="str">
        <f>'INPUT-Production'!C43</f>
        <v>output</v>
      </c>
      <c r="D43" s="69" t="str">
        <f>'INPUT-Production'!D43</f>
        <v>extract P0, concentrated</v>
      </c>
      <c r="E43" s="11" t="str">
        <f>VLOOKUP(D43,'INPUT-Substances'!A:C,2,FALSE)</f>
        <v>liquid</v>
      </c>
      <c r="F43" s="11" t="str">
        <f>IF(ISBLANK('INPUT-Skin'!E43),'INPUT-Settings'!$C$30,FALSE)</f>
        <v>Immersion</v>
      </c>
      <c r="G43" s="32">
        <f>IF(E43="liquid",VLOOKUP('Skin-MT Hand'!F43,'W03, tab 8'!$H$12:$K$17,2,FALSE),IF(E43="solid",VLOOKUP('Skin-MT Hand'!F43,'W03, tab 8'!$H$3:$K$8,2,FALSE),IF(E43="gas","")))</f>
        <v>0.5</v>
      </c>
      <c r="H43" s="11">
        <f>IF(E43="liquid",VLOOKUP('Skin-MT Hand'!F43,'W03, tab 8'!$H$12:$K$17,3,FALSE),IF(E43="solid",VLOOKUP('Skin-MT Hand'!F43,'W03, tab 8'!$H$3:$K$8,3,FALSE),IF(E43="gas","")))</f>
        <v>0.5</v>
      </c>
      <c r="I43" s="11">
        <f>IF(E43="liquid",VLOOKUP('Skin-MT Hand'!F43,'W03, tab 8'!$H$12:$K$17,4,FALSE),IF(E43="solid",VLOOKUP('Skin-MT Hand'!F43,'W03, tab 8'!$H$3:$K$8,4,FALSE),IF(E43="gas","")))</f>
        <v>0</v>
      </c>
      <c r="J43" s="22" t="str">
        <f>IF(E43="liquid",VLOOKUP(D43,'INPUT-Substances'!A:E,5,FALSE),"")</f>
        <v>like water</v>
      </c>
      <c r="K43" s="11">
        <f>IF($E43="liquid",VLOOKUP(J43,'G03, tab 1'!$C$3:$F$6,2,FALSE),"")</f>
        <v>1</v>
      </c>
      <c r="L43" s="11">
        <f>IF($E43="liquid",VLOOKUP(J43,'G03, tab 1'!$C$3:$F$6,3,FALSE),"")</f>
        <v>1</v>
      </c>
      <c r="M43" s="11">
        <f>IF($E43="liquid",VLOOKUP(J43,'G03, tab 1'!$C$3:$F$6,4,FALSE),"")</f>
        <v>1</v>
      </c>
      <c r="N43" s="11">
        <f t="shared" si="4"/>
        <v>0.5</v>
      </c>
      <c r="O43" s="11">
        <f t="shared" si="5"/>
        <v>0.5</v>
      </c>
      <c r="P43" s="11">
        <f t="shared" si="6"/>
        <v>0</v>
      </c>
      <c r="Q43" s="55">
        <f t="shared" si="7"/>
        <v>1</v>
      </c>
      <c r="R43" s="22" t="str">
        <f>IF(E43="solid",VLOOKUP('Skin-MT Hand'!D43,'INPUT-Substances'!A:F,6,FALSE),"")</f>
        <v/>
      </c>
      <c r="S43" s="11" t="str">
        <f>IF($R43="","",VLOOKUP($R43,'M08,G03'!$B$4:$G$9,4,FALSE))</f>
        <v/>
      </c>
      <c r="T43" s="11" t="str">
        <f>IF($R43="","",VLOOKUP($R43,'M08,G03'!$B$4:$G$9,5,FALSE))</f>
        <v/>
      </c>
      <c r="U43" s="11" t="str">
        <f>IF($R43="","",VLOOKUP($R43,'M08,G03'!$B$4:$G$9,6,FALSE))</f>
        <v/>
      </c>
      <c r="V43" s="11" t="str">
        <f t="shared" si="8"/>
        <v/>
      </c>
      <c r="W43" s="11" t="str">
        <f t="shared" si="9"/>
        <v/>
      </c>
      <c r="X43" s="11" t="str">
        <f t="shared" si="10"/>
        <v/>
      </c>
      <c r="Y43" s="51" t="str">
        <f t="shared" si="11"/>
        <v/>
      </c>
      <c r="Z43" s="11" t="str">
        <f>IF(E43="solid",'INPUT-Skin'!F43,"")</f>
        <v/>
      </c>
      <c r="AA43" s="11" t="str">
        <f>IF(AND(E43="solid",Z43=0),'INPUT-Settings'!$C$31,Z43)</f>
        <v/>
      </c>
      <c r="AB43" s="11" t="str">
        <f>IF($E43="solid",VLOOKUP($AA43,'G03, tab 1'!$C$13:$F$14,2,FALSE),"")</f>
        <v/>
      </c>
      <c r="AC43" s="11" t="str">
        <f>IF($E43="solid",VLOOKUP($AA43,'G03, tab 1'!$C$13:$F$14,3,FALSE),"")</f>
        <v/>
      </c>
      <c r="AD43" s="11" t="str">
        <f>IF($E43="solid",VLOOKUP($AA43,'G03, tab 1'!$C$13:$F$14,4,FALSE),"")</f>
        <v/>
      </c>
      <c r="AE43" s="11" t="str">
        <f t="shared" si="12"/>
        <v/>
      </c>
      <c r="AF43" s="11" t="str">
        <f t="shared" si="13"/>
        <v/>
      </c>
      <c r="AG43" s="11" t="str">
        <f t="shared" si="14"/>
        <v/>
      </c>
      <c r="AH43" s="51" t="str">
        <f t="shared" si="15"/>
        <v/>
      </c>
      <c r="AI43" s="55">
        <f t="shared" si="16"/>
        <v>1</v>
      </c>
      <c r="AJ43" s="11" t="str">
        <f>IF(AND(E43="liquid",'INPUT-Production'!F43&gt;'INPUT-Settings'!$C$32),'G03, tab 1'!$C$17,IF(AND(E43="liquid",'INPUT-Production'!F43&lt;'INPUT-Settings'!$C$32),'G03, tab 1'!$C$16,""))</f>
        <v>normal and elevated temperature</v>
      </c>
      <c r="AK43" s="11">
        <f>IF($E43="liquid",VLOOKUP($AJ43,'G03, tab 1'!$C$16:$F$17,2,FALSE),"")</f>
        <v>1</v>
      </c>
      <c r="AL43" s="11">
        <f>IF($E43="liquid",VLOOKUP($AJ43,'G03, tab 1'!$C$16:$F$17,3,FALSE),"")</f>
        <v>1</v>
      </c>
      <c r="AM43" s="11">
        <f>IF($E43="liquid",VLOOKUP($AJ43,'G03, tab 1'!$C$16:$F$17,4,FALSE),"")</f>
        <v>1</v>
      </c>
      <c r="AN43" s="11">
        <f t="shared" si="52"/>
        <v>0.5</v>
      </c>
      <c r="AO43" s="11">
        <f t="shared" si="53"/>
        <v>0.5</v>
      </c>
      <c r="AP43" s="11">
        <f t="shared" si="54"/>
        <v>0</v>
      </c>
      <c r="AQ43" s="51">
        <f t="shared" si="20"/>
        <v>1</v>
      </c>
      <c r="AR43" s="11" t="str">
        <f>IF(ISBLANK(VLOOKUP(D43,'INPUT-Substances'!A:G,7,FALSE)),"",VLOOKUP(D43,'INPUT-Substances'!A:G,7,FALSE))</f>
        <v/>
      </c>
      <c r="AS43" s="11" t="str">
        <f>IF(AR43="","",IF(AND(E43="solid",'INPUT-Production'!F43&gt;'Skin-MT Hand'!AR43),'G03, tab 1'!$C$19,IF(AND(E43="solid",'INPUT-Production'!F43&lt;'Skin-MT Hand'!AR43),'G03, tab 1'!$C$18,"")))</f>
        <v/>
      </c>
      <c r="AT43" s="11" t="str">
        <f>IF($E43="solid",VLOOKUP($AS43,'G03, tab 1'!$C$18:$F$19,2,FALSE),"")</f>
        <v/>
      </c>
      <c r="AU43" s="11" t="str">
        <f>IF($E43="solid",VLOOKUP($AS43,'G03, tab 1'!$C$18:$F$19,3,FALSE),"")</f>
        <v/>
      </c>
      <c r="AV43" s="11" t="str">
        <f>IF($E43="solid",VLOOKUP($AS43,'G03, tab 1'!$C$18:$F$19,4,FALSE),"")</f>
        <v/>
      </c>
      <c r="AW43" s="11" t="str">
        <f t="shared" si="21"/>
        <v/>
      </c>
      <c r="AX43" s="11" t="str">
        <f t="shared" si="22"/>
        <v/>
      </c>
      <c r="AY43" s="11" t="str">
        <f t="shared" si="23"/>
        <v/>
      </c>
      <c r="AZ43" s="51" t="str">
        <f t="shared" si="55"/>
        <v/>
      </c>
      <c r="BA43" s="11" t="str">
        <f>IF(E43="gas","",IF(ISBLANK('INPUT-Skin'!G43),'INPUT-Settings'!$C$33,'INPUT-Skin'!G43))</f>
        <v>Restricted workspace</v>
      </c>
      <c r="BB43" s="11">
        <f>IF($E43="gas","",VLOOKUP($BA43,'G03, tab 1'!$C$24:$F$25,2,FALSE))</f>
        <v>3</v>
      </c>
      <c r="BC43" s="11">
        <f>IF($E43="gas","",VLOOKUP($BA43,'G03, tab 1'!$C$24:$F$25,3,FALSE))</f>
        <v>3</v>
      </c>
      <c r="BD43" s="11">
        <f>IF($E43="gas","",VLOOKUP($BA43,'G03, tab 1'!$C$24:$F$25,4,FALSE))</f>
        <v>3</v>
      </c>
      <c r="BE43" s="11">
        <f t="shared" si="24"/>
        <v>1.5</v>
      </c>
      <c r="BF43" s="11">
        <f t="shared" si="25"/>
        <v>1.5</v>
      </c>
      <c r="BG43" s="11">
        <f t="shared" si="26"/>
        <v>0</v>
      </c>
      <c r="BH43" s="186">
        <f t="shared" si="27"/>
        <v>3</v>
      </c>
      <c r="BI43" s="11" t="str">
        <f>IF(E43="gas","",IF(ISBLANK('INPUT-Skin'!H43),'INPUT-Settings'!$C$34,'INPUT-Skin'!H43))</f>
        <v>at or below waistlevel</v>
      </c>
      <c r="BJ43" s="11">
        <f>IF($E43="gas","",VLOOKUP($BI43,'G03, tab 1'!$C$26:$F$27,3,FALSE))</f>
        <v>1</v>
      </c>
      <c r="BK43" s="11">
        <f>IF($E43="gas","",VLOOKUP($BI43,'G03, tab 1'!$C$26:$F$27,2,FALSE))</f>
        <v>1</v>
      </c>
      <c r="BL43" s="11">
        <f>IF($E43="gas","",VLOOKUP($BI43,'G03, tab 1'!$C$26:$F$27,4,FALSE))</f>
        <v>1</v>
      </c>
      <c r="BM43" s="11">
        <f t="shared" si="28"/>
        <v>0.5</v>
      </c>
      <c r="BN43" s="11">
        <f t="shared" si="29"/>
        <v>0.5</v>
      </c>
      <c r="BO43" s="11">
        <f t="shared" si="30"/>
        <v>0</v>
      </c>
      <c r="BP43" s="51">
        <f t="shared" si="56"/>
        <v>1</v>
      </c>
      <c r="BQ43" s="11" t="str">
        <f>IF(E43="gas","",IF(ISBLANK('INPUT-Skin'!I43),'INPUT-Settings'!$C$35,'INPUT-Skin'!I43))</f>
        <v>Normal</v>
      </c>
      <c r="BR43" s="11">
        <f>IF($E43="gas","",VLOOKUP($BQ43,'G03, tab 1'!$C$28:$F$30,2,FALSE))</f>
        <v>1</v>
      </c>
      <c r="BS43" s="11">
        <f>IF($E43="gas","",VLOOKUP($BQ43,'G03, tab 1'!$C$28:$F$30,3,FALSE))</f>
        <v>1</v>
      </c>
      <c r="BT43" s="11">
        <f>IF($E43="gas","",VLOOKUP($BQ43,'G03, tab 1'!$C$28:$F$30,4,FALSE))</f>
        <v>1</v>
      </c>
      <c r="BU43" s="11">
        <f t="shared" si="31"/>
        <v>0.5</v>
      </c>
      <c r="BV43" s="11">
        <f t="shared" si="32"/>
        <v>0.5</v>
      </c>
      <c r="BW43" s="11">
        <f t="shared" si="33"/>
        <v>0</v>
      </c>
      <c r="BX43" s="51">
        <f t="shared" si="57"/>
        <v>1</v>
      </c>
      <c r="BY43" s="55">
        <f t="shared" si="58"/>
        <v>3</v>
      </c>
      <c r="BZ43" t="str">
        <f>IF(E43="gas","",IF(ISBLANK('INPUT-Skin'!J43),'INPUT-Settings'!$C$36,'INPUT-Skin'!J43))</f>
        <v>fully automated</v>
      </c>
      <c r="CA43">
        <f>IF($E43="gas","",VLOOKUP($BZ43,'G03, tab 1'!$C$32:$F$34,2,FALSE))</f>
        <v>0.1</v>
      </c>
      <c r="CB43">
        <f>IF($E43="gas","",VLOOKUP($BZ43,'G03, tab 1'!$C$32:$F$34,3,FALSE))</f>
        <v>0.1</v>
      </c>
      <c r="CC43">
        <f>IF($E43="gas","",VLOOKUP($BZ43,'G03, tab 1'!$C$32:$F$34,4,FALSE))</f>
        <v>0.1</v>
      </c>
      <c r="CD43">
        <f t="shared" si="34"/>
        <v>0.05</v>
      </c>
      <c r="CE43">
        <f t="shared" si="35"/>
        <v>0.05</v>
      </c>
      <c r="CF43">
        <f t="shared" si="36"/>
        <v>0</v>
      </c>
      <c r="CG43" s="52">
        <f t="shared" si="37"/>
        <v>0.1</v>
      </c>
      <c r="CH43" t="str">
        <f>IF(E43="gas","",IF(OR('Production-Scores'!AG43='M08, tab 4,5,6,7,8,9'!$D$4,'Production-Scores'!AG43='M08, tab 4,5,6,7,8,9'!$D$6,'M08, tab 4,5,6,7,8,9'!$E$12),'G03, tab 1'!$C$36,'G03, tab 1'!$C$35))</f>
        <v>Natural/general ventilation</v>
      </c>
      <c r="CI43">
        <f>IF($E43="gas","",VLOOKUP($CH43,'G03, tab 1'!$C$35:$F$36,2,FALSE))</f>
        <v>1</v>
      </c>
      <c r="CJ43">
        <f>IF($E43="gas","",VLOOKUP($CH43,'G03, tab 1'!$C$35:$F$36,3,FALSE))</f>
        <v>1</v>
      </c>
      <c r="CK43">
        <f>IF($E43="gas","",VLOOKUP($CH43,'G03, tab 1'!$C$35:$F$36,4,FALSE))</f>
        <v>1</v>
      </c>
      <c r="CL43">
        <f t="shared" si="38"/>
        <v>0.5</v>
      </c>
      <c r="CM43">
        <f t="shared" si="39"/>
        <v>0.5</v>
      </c>
      <c r="CN43">
        <f t="shared" si="40"/>
        <v>0</v>
      </c>
      <c r="CO43" s="52">
        <f t="shared" si="41"/>
        <v>1</v>
      </c>
      <c r="CP43" t="str">
        <f>IF(E43="gas","",IF(OR('Production-Scores'!AG43='M08, tab 4,5,6,7,8,9'!$D$4,'Production-Scores'!AG43='M08, tab 4,5,6,7,8,9'!$D$5,'Production-Scores'!AM43='M08, tab 4,5,6,7,8,9'!$L$18,'Production-Scores'!U43='M08, tab 4,5,6,7,8,9'!$I$31,'Production-Scores'!U43='M08, tab 4,5,6,7,8,9'!$I$32),'G03, tab 1'!$C$38,'G03, tab 1'!$C$37))</f>
        <v>No segregation</v>
      </c>
      <c r="CQ43">
        <f>IF($E43="gas","",VLOOKUP($CP43,'G03, tab 1'!$C$37:$F$38,2,FALSE))</f>
        <v>1</v>
      </c>
      <c r="CR43">
        <f>IF($E43="gas","",VLOOKUP($CP43,'G03, tab 1'!$C$37:$F$38,3,FALSE))</f>
        <v>1</v>
      </c>
      <c r="CS43">
        <f>IF($E43="gas","",VLOOKUP($CP43,'G03, tab 1'!$C$37:$F$38,4,FALSE))</f>
        <v>1</v>
      </c>
      <c r="CT43">
        <f t="shared" si="42"/>
        <v>0.5</v>
      </c>
      <c r="CU43">
        <f t="shared" si="43"/>
        <v>0.5</v>
      </c>
      <c r="CV43">
        <f t="shared" si="44"/>
        <v>0</v>
      </c>
      <c r="CW43" s="52">
        <f t="shared" si="45"/>
        <v>1</v>
      </c>
      <c r="CX43" t="str">
        <f>IF(E43="gas","",IF(OR('Production-Scores'!AG43='M08, tab 4,5,6,7,8,9'!$D$4,'Production-Scores'!AG43='M08, tab 4,5,6,7,8,9'!$D$5,'Production-Scores'!AM43='M08, tab 4,5,6,7,8,9'!$E$12),'G03, tab 1'!C80,'G03, tab 1'!$C$39))</f>
        <v>No containment</v>
      </c>
      <c r="CY43">
        <f>IF($E43="gas","",VLOOKUP($CX43,'G03, tab 1'!$C$39:$F$40,2,FALSE))</f>
        <v>1</v>
      </c>
      <c r="CZ43">
        <f>IF($E43="gas","",VLOOKUP($CX43,'G03, tab 1'!$C$39:$F$40,3,FALSE))</f>
        <v>1</v>
      </c>
      <c r="DA43">
        <f>IF($E43="gas","",VLOOKUP($CX43,'G03, tab 1'!$C$39:$F$40,4,FALSE))</f>
        <v>1</v>
      </c>
      <c r="DB43">
        <f t="shared" si="46"/>
        <v>0.5</v>
      </c>
      <c r="DC43">
        <f t="shared" si="47"/>
        <v>0.5</v>
      </c>
      <c r="DD43">
        <f t="shared" si="48"/>
        <v>0</v>
      </c>
      <c r="DE43" s="52">
        <f t="shared" si="49"/>
        <v>1</v>
      </c>
      <c r="DF43" s="52">
        <f t="shared" si="50"/>
        <v>0.1</v>
      </c>
      <c r="DG43" s="52">
        <f t="shared" si="51"/>
        <v>0.30000000000000004</v>
      </c>
    </row>
    <row r="44" spans="1:111" x14ac:dyDescent="0.3">
      <c r="A44" s="68">
        <f>'INPUT-Production'!A44</f>
        <v>6</v>
      </c>
      <c r="B44" s="69" t="str">
        <f>VLOOKUP(A44,'INPUT-Production'!A:B,2,FALSE)</f>
        <v>concentrating</v>
      </c>
      <c r="C44" s="69" t="str">
        <f>'INPUT-Production'!C44</f>
        <v>output</v>
      </c>
      <c r="D44" s="69" t="str">
        <f>'INPUT-Production'!D44</f>
        <v xml:space="preserve">water </v>
      </c>
      <c r="E44" s="11" t="str">
        <f>VLOOKUP(D44,'INPUT-Substances'!A:C,2,FALSE)</f>
        <v>liquid</v>
      </c>
      <c r="F44" s="11" t="str">
        <f>IF(ISBLANK('INPUT-Skin'!E44),'INPUT-Settings'!$C$30,FALSE)</f>
        <v>Immersion</v>
      </c>
      <c r="G44" s="32">
        <f>IF(E44="liquid",VLOOKUP('Skin-MT Hand'!F44,'W03, tab 8'!$H$12:$K$17,2,FALSE),IF(E44="solid",VLOOKUP('Skin-MT Hand'!F44,'W03, tab 8'!$H$3:$K$8,2,FALSE),IF(E44="gas","")))</f>
        <v>0.5</v>
      </c>
      <c r="H44" s="11">
        <f>IF(E44="liquid",VLOOKUP('Skin-MT Hand'!F44,'W03, tab 8'!$H$12:$K$17,3,FALSE),IF(E44="solid",VLOOKUP('Skin-MT Hand'!F44,'W03, tab 8'!$H$3:$K$8,3,FALSE),IF(E44="gas","")))</f>
        <v>0.5</v>
      </c>
      <c r="I44" s="11">
        <f>IF(E44="liquid",VLOOKUP('Skin-MT Hand'!F44,'W03, tab 8'!$H$12:$K$17,4,FALSE),IF(E44="solid",VLOOKUP('Skin-MT Hand'!F44,'W03, tab 8'!$H$3:$K$8,4,FALSE),IF(E44="gas","")))</f>
        <v>0</v>
      </c>
      <c r="J44" s="22" t="str">
        <f>IF(E44="liquid",VLOOKUP(D44,'INPUT-Substances'!A:E,5,FALSE),"")</f>
        <v>like water</v>
      </c>
      <c r="K44" s="11">
        <f>IF($E44="liquid",VLOOKUP(J44,'G03, tab 1'!$C$3:$F$6,2,FALSE),"")</f>
        <v>1</v>
      </c>
      <c r="L44" s="11">
        <f>IF($E44="liquid",VLOOKUP(J44,'G03, tab 1'!$C$3:$F$6,3,FALSE),"")</f>
        <v>1</v>
      </c>
      <c r="M44" s="11">
        <f>IF($E44="liquid",VLOOKUP(J44,'G03, tab 1'!$C$3:$F$6,4,FALSE),"")</f>
        <v>1</v>
      </c>
      <c r="N44" s="11">
        <f t="shared" si="4"/>
        <v>0.5</v>
      </c>
      <c r="O44" s="11">
        <f t="shared" si="5"/>
        <v>0.5</v>
      </c>
      <c r="P44" s="11">
        <f t="shared" si="6"/>
        <v>0</v>
      </c>
      <c r="Q44" s="55">
        <f t="shared" si="7"/>
        <v>1</v>
      </c>
      <c r="R44" s="22" t="str">
        <f>IF(E44="solid",VLOOKUP('Skin-MT Hand'!D44,'INPUT-Substances'!A:F,6,FALSE),"")</f>
        <v/>
      </c>
      <c r="S44" s="11" t="str">
        <f>IF($R44="","",VLOOKUP($R44,'M08,G03'!$B$4:$G$9,4,FALSE))</f>
        <v/>
      </c>
      <c r="T44" s="11" t="str">
        <f>IF($R44="","",VLOOKUP($R44,'M08,G03'!$B$4:$G$9,5,FALSE))</f>
        <v/>
      </c>
      <c r="U44" s="11" t="str">
        <f>IF($R44="","",VLOOKUP($R44,'M08,G03'!$B$4:$G$9,6,FALSE))</f>
        <v/>
      </c>
      <c r="V44" s="11" t="str">
        <f t="shared" si="8"/>
        <v/>
      </c>
      <c r="W44" s="11" t="str">
        <f t="shared" si="9"/>
        <v/>
      </c>
      <c r="X44" s="11" t="str">
        <f t="shared" si="10"/>
        <v/>
      </c>
      <c r="Y44" s="51" t="str">
        <f t="shared" si="11"/>
        <v/>
      </c>
      <c r="Z44" s="11" t="str">
        <f>IF(E44="solid",'INPUT-Skin'!F44,"")</f>
        <v/>
      </c>
      <c r="AA44" s="11" t="str">
        <f>IF(AND(E44="solid",Z44=0),'INPUT-Settings'!$C$31,Z44)</f>
        <v/>
      </c>
      <c r="AB44" s="11" t="str">
        <f>IF($E44="solid",VLOOKUP($AA44,'G03, tab 1'!$C$13:$F$14,2,FALSE),"")</f>
        <v/>
      </c>
      <c r="AC44" s="11" t="str">
        <f>IF($E44="solid",VLOOKUP($AA44,'G03, tab 1'!$C$13:$F$14,3,FALSE),"")</f>
        <v/>
      </c>
      <c r="AD44" s="11" t="str">
        <f>IF($E44="solid",VLOOKUP($AA44,'G03, tab 1'!$C$13:$F$14,4,FALSE),"")</f>
        <v/>
      </c>
      <c r="AE44" s="11" t="str">
        <f t="shared" si="12"/>
        <v/>
      </c>
      <c r="AF44" s="11" t="str">
        <f t="shared" si="13"/>
        <v/>
      </c>
      <c r="AG44" s="11" t="str">
        <f t="shared" si="14"/>
        <v/>
      </c>
      <c r="AH44" s="51" t="str">
        <f t="shared" si="15"/>
        <v/>
      </c>
      <c r="AI44" s="55">
        <f t="shared" si="16"/>
        <v>1</v>
      </c>
      <c r="AJ44" s="11" t="str">
        <f>IF(AND(E44="liquid",'INPUT-Production'!F44&gt;'INPUT-Settings'!$C$32),'G03, tab 1'!$C$17,IF(AND(E44="liquid",'INPUT-Production'!F44&lt;'INPUT-Settings'!$C$32),'G03, tab 1'!$C$16,""))</f>
        <v>normal and elevated temperature</v>
      </c>
      <c r="AK44" s="11">
        <f>IF($E44="liquid",VLOOKUP($AJ44,'G03, tab 1'!$C$16:$F$17,2,FALSE),"")</f>
        <v>1</v>
      </c>
      <c r="AL44" s="11">
        <f>IF($E44="liquid",VLOOKUP($AJ44,'G03, tab 1'!$C$16:$F$17,3,FALSE),"")</f>
        <v>1</v>
      </c>
      <c r="AM44" s="11">
        <f>IF($E44="liquid",VLOOKUP($AJ44,'G03, tab 1'!$C$16:$F$17,4,FALSE),"")</f>
        <v>1</v>
      </c>
      <c r="AN44" s="11">
        <f t="shared" si="52"/>
        <v>0.5</v>
      </c>
      <c r="AO44" s="11">
        <f t="shared" si="53"/>
        <v>0.5</v>
      </c>
      <c r="AP44" s="11">
        <f t="shared" si="54"/>
        <v>0</v>
      </c>
      <c r="AQ44" s="51">
        <f t="shared" si="20"/>
        <v>1</v>
      </c>
      <c r="AR44" s="11" t="str">
        <f>IF(ISBLANK(VLOOKUP(D44,'INPUT-Substances'!A:G,7,FALSE)),"",VLOOKUP(D44,'INPUT-Substances'!A:G,7,FALSE))</f>
        <v/>
      </c>
      <c r="AS44" s="11" t="str">
        <f>IF(AR44="","",IF(AND(E44="solid",'INPUT-Production'!F44&gt;'Skin-MT Hand'!AR44),'G03, tab 1'!$C$19,IF(AND(E44="solid",'INPUT-Production'!F44&lt;'Skin-MT Hand'!AR44),'G03, tab 1'!$C$18,"")))</f>
        <v/>
      </c>
      <c r="AT44" s="11" t="str">
        <f>IF($E44="solid",VLOOKUP($AS44,'G03, tab 1'!$C$18:$F$19,2,FALSE),"")</f>
        <v/>
      </c>
      <c r="AU44" s="11" t="str">
        <f>IF($E44="solid",VLOOKUP($AS44,'G03, tab 1'!$C$18:$F$19,3,FALSE),"")</f>
        <v/>
      </c>
      <c r="AV44" s="11" t="str">
        <f>IF($E44="solid",VLOOKUP($AS44,'G03, tab 1'!$C$18:$F$19,4,FALSE),"")</f>
        <v/>
      </c>
      <c r="AW44" s="11" t="str">
        <f t="shared" si="21"/>
        <v/>
      </c>
      <c r="AX44" s="11" t="str">
        <f t="shared" si="22"/>
        <v/>
      </c>
      <c r="AY44" s="11" t="str">
        <f t="shared" si="23"/>
        <v/>
      </c>
      <c r="AZ44" s="51" t="str">
        <f t="shared" si="55"/>
        <v/>
      </c>
      <c r="BA44" s="11" t="str">
        <f>IF(E44="gas","",IF(ISBLANK('INPUT-Skin'!G44),'INPUT-Settings'!$C$33,'INPUT-Skin'!G44))</f>
        <v>Restricted workspace</v>
      </c>
      <c r="BB44" s="11">
        <f>IF($E44="gas","",VLOOKUP($BA44,'G03, tab 1'!$C$24:$F$25,2,FALSE))</f>
        <v>3</v>
      </c>
      <c r="BC44" s="11">
        <f>IF($E44="gas","",VLOOKUP($BA44,'G03, tab 1'!$C$24:$F$25,3,FALSE))</f>
        <v>3</v>
      </c>
      <c r="BD44" s="11">
        <f>IF($E44="gas","",VLOOKUP($BA44,'G03, tab 1'!$C$24:$F$25,4,FALSE))</f>
        <v>3</v>
      </c>
      <c r="BE44" s="11">
        <f t="shared" si="24"/>
        <v>1.5</v>
      </c>
      <c r="BF44" s="11">
        <f t="shared" si="25"/>
        <v>1.5</v>
      </c>
      <c r="BG44" s="11">
        <f t="shared" si="26"/>
        <v>0</v>
      </c>
      <c r="BH44" s="186">
        <f t="shared" si="27"/>
        <v>3</v>
      </c>
      <c r="BI44" s="11" t="str">
        <f>IF(E44="gas","",IF(ISBLANK('INPUT-Skin'!H44),'INPUT-Settings'!$C$34,'INPUT-Skin'!H44))</f>
        <v>at or below waistlevel</v>
      </c>
      <c r="BJ44" s="11">
        <f>IF($E44="gas","",VLOOKUP($BI44,'G03, tab 1'!$C$26:$F$27,3,FALSE))</f>
        <v>1</v>
      </c>
      <c r="BK44" s="11">
        <f>IF($E44="gas","",VLOOKUP($BI44,'G03, tab 1'!$C$26:$F$27,2,FALSE))</f>
        <v>1</v>
      </c>
      <c r="BL44" s="11">
        <f>IF($E44="gas","",VLOOKUP($BI44,'G03, tab 1'!$C$26:$F$27,4,FALSE))</f>
        <v>1</v>
      </c>
      <c r="BM44" s="11">
        <f t="shared" si="28"/>
        <v>0.5</v>
      </c>
      <c r="BN44" s="11">
        <f t="shared" si="29"/>
        <v>0.5</v>
      </c>
      <c r="BO44" s="11">
        <f t="shared" si="30"/>
        <v>0</v>
      </c>
      <c r="BP44" s="51">
        <f t="shared" si="56"/>
        <v>1</v>
      </c>
      <c r="BQ44" s="11" t="str">
        <f>IF(E44="gas","",IF(ISBLANK('INPUT-Skin'!I44),'INPUT-Settings'!$C$35,'INPUT-Skin'!I44))</f>
        <v>Normal</v>
      </c>
      <c r="BR44" s="11">
        <f>IF($E44="gas","",VLOOKUP($BQ44,'G03, tab 1'!$C$28:$F$30,2,FALSE))</f>
        <v>1</v>
      </c>
      <c r="BS44" s="11">
        <f>IF($E44="gas","",VLOOKUP($BQ44,'G03, tab 1'!$C$28:$F$30,3,FALSE))</f>
        <v>1</v>
      </c>
      <c r="BT44" s="11">
        <f>IF($E44="gas","",VLOOKUP($BQ44,'G03, tab 1'!$C$28:$F$30,4,FALSE))</f>
        <v>1</v>
      </c>
      <c r="BU44" s="11">
        <f t="shared" si="31"/>
        <v>0.5</v>
      </c>
      <c r="BV44" s="11">
        <f t="shared" si="32"/>
        <v>0.5</v>
      </c>
      <c r="BW44" s="11">
        <f t="shared" si="33"/>
        <v>0</v>
      </c>
      <c r="BX44" s="51">
        <f t="shared" si="57"/>
        <v>1</v>
      </c>
      <c r="BY44" s="55">
        <f t="shared" si="58"/>
        <v>3</v>
      </c>
      <c r="BZ44" t="str">
        <f>IF(E44="gas","",IF(ISBLANK('INPUT-Skin'!J44),'INPUT-Settings'!$C$36,'INPUT-Skin'!J44))</f>
        <v>fully automated</v>
      </c>
      <c r="CA44">
        <f>IF($E44="gas","",VLOOKUP($BZ44,'G03, tab 1'!$C$32:$F$34,2,FALSE))</f>
        <v>0.1</v>
      </c>
      <c r="CB44">
        <f>IF($E44="gas","",VLOOKUP($BZ44,'G03, tab 1'!$C$32:$F$34,3,FALSE))</f>
        <v>0.1</v>
      </c>
      <c r="CC44">
        <f>IF($E44="gas","",VLOOKUP($BZ44,'G03, tab 1'!$C$32:$F$34,4,FALSE))</f>
        <v>0.1</v>
      </c>
      <c r="CD44">
        <f t="shared" si="34"/>
        <v>0.05</v>
      </c>
      <c r="CE44">
        <f t="shared" si="35"/>
        <v>0.05</v>
      </c>
      <c r="CF44">
        <f t="shared" si="36"/>
        <v>0</v>
      </c>
      <c r="CG44" s="52">
        <f t="shared" si="37"/>
        <v>0.1</v>
      </c>
      <c r="CH44" t="str">
        <f>IF(E44="gas","",IF(OR('Production-Scores'!AG44='M08, tab 4,5,6,7,8,9'!$D$4,'Production-Scores'!AG44='M08, tab 4,5,6,7,8,9'!$D$6,'M08, tab 4,5,6,7,8,9'!$E$12),'G03, tab 1'!$C$36,'G03, tab 1'!$C$35))</f>
        <v>Natural/general ventilation</v>
      </c>
      <c r="CI44">
        <f>IF($E44="gas","",VLOOKUP($CH44,'G03, tab 1'!$C$35:$F$36,2,FALSE))</f>
        <v>1</v>
      </c>
      <c r="CJ44">
        <f>IF($E44="gas","",VLOOKUP($CH44,'G03, tab 1'!$C$35:$F$36,3,FALSE))</f>
        <v>1</v>
      </c>
      <c r="CK44">
        <f>IF($E44="gas","",VLOOKUP($CH44,'G03, tab 1'!$C$35:$F$36,4,FALSE))</f>
        <v>1</v>
      </c>
      <c r="CL44">
        <f t="shared" si="38"/>
        <v>0.5</v>
      </c>
      <c r="CM44">
        <f t="shared" si="39"/>
        <v>0.5</v>
      </c>
      <c r="CN44">
        <f t="shared" si="40"/>
        <v>0</v>
      </c>
      <c r="CO44" s="52">
        <f t="shared" si="41"/>
        <v>1</v>
      </c>
      <c r="CP44" t="str">
        <f>IF(E44="gas","",IF(OR('Production-Scores'!AG44='M08, tab 4,5,6,7,8,9'!$D$4,'Production-Scores'!AG44='M08, tab 4,5,6,7,8,9'!$D$5,'Production-Scores'!AM44='M08, tab 4,5,6,7,8,9'!$L$18,'Production-Scores'!U44='M08, tab 4,5,6,7,8,9'!$I$31,'Production-Scores'!U44='M08, tab 4,5,6,7,8,9'!$I$32),'G03, tab 1'!$C$38,'G03, tab 1'!$C$37))</f>
        <v>No segregation</v>
      </c>
      <c r="CQ44">
        <f>IF($E44="gas","",VLOOKUP($CP44,'G03, tab 1'!$C$37:$F$38,2,FALSE))</f>
        <v>1</v>
      </c>
      <c r="CR44">
        <f>IF($E44="gas","",VLOOKUP($CP44,'G03, tab 1'!$C$37:$F$38,3,FALSE))</f>
        <v>1</v>
      </c>
      <c r="CS44">
        <f>IF($E44="gas","",VLOOKUP($CP44,'G03, tab 1'!$C$37:$F$38,4,FALSE))</f>
        <v>1</v>
      </c>
      <c r="CT44">
        <f t="shared" si="42"/>
        <v>0.5</v>
      </c>
      <c r="CU44">
        <f t="shared" si="43"/>
        <v>0.5</v>
      </c>
      <c r="CV44">
        <f t="shared" si="44"/>
        <v>0</v>
      </c>
      <c r="CW44" s="52">
        <f t="shared" si="45"/>
        <v>1</v>
      </c>
      <c r="CX44" t="str">
        <f>IF(E44="gas","",IF(OR('Production-Scores'!AG44='M08, tab 4,5,6,7,8,9'!$D$4,'Production-Scores'!AG44='M08, tab 4,5,6,7,8,9'!$D$5,'Production-Scores'!AM44='M08, tab 4,5,6,7,8,9'!$E$12),'G03, tab 1'!C81,'G03, tab 1'!$C$39))</f>
        <v>No containment</v>
      </c>
      <c r="CY44">
        <f>IF($E44="gas","",VLOOKUP($CX44,'G03, tab 1'!$C$39:$F$40,2,FALSE))</f>
        <v>1</v>
      </c>
      <c r="CZ44">
        <f>IF($E44="gas","",VLOOKUP($CX44,'G03, tab 1'!$C$39:$F$40,3,FALSE))</f>
        <v>1</v>
      </c>
      <c r="DA44">
        <f>IF($E44="gas","",VLOOKUP($CX44,'G03, tab 1'!$C$39:$F$40,4,FALSE))</f>
        <v>1</v>
      </c>
      <c r="DB44">
        <f t="shared" si="46"/>
        <v>0.5</v>
      </c>
      <c r="DC44">
        <f t="shared" si="47"/>
        <v>0.5</v>
      </c>
      <c r="DD44">
        <f t="shared" si="48"/>
        <v>0</v>
      </c>
      <c r="DE44" s="52">
        <f t="shared" si="49"/>
        <v>1</v>
      </c>
      <c r="DF44" s="52">
        <f t="shared" si="50"/>
        <v>0.1</v>
      </c>
      <c r="DG44" s="52">
        <f t="shared" si="51"/>
        <v>0.30000000000000004</v>
      </c>
    </row>
    <row r="45" spans="1:111" x14ac:dyDescent="0.3">
      <c r="A45" s="68">
        <f>'INPUT-Production'!A45</f>
        <v>7</v>
      </c>
      <c r="B45" s="69" t="str">
        <f>VLOOKUP(A45,'INPUT-Production'!A:B,2,FALSE)</f>
        <v>biotransformation</v>
      </c>
      <c r="C45" s="69" t="str">
        <f>'INPUT-Production'!C45</f>
        <v>input</v>
      </c>
      <c r="D45" s="69" t="str">
        <f>'INPUT-Production'!D45</f>
        <v>extract P0, concentrated</v>
      </c>
      <c r="E45" s="11" t="str">
        <f>VLOOKUP(D45,'INPUT-Substances'!A:C,2,FALSE)</f>
        <v>liquid</v>
      </c>
      <c r="F45" s="11" t="str">
        <f>IF(ISBLANK('INPUT-Skin'!E45),'INPUT-Settings'!$C$30,FALSE)</f>
        <v>Immersion</v>
      </c>
      <c r="G45" s="32">
        <f>IF(E45="liquid",VLOOKUP('Skin-MT Hand'!F45,'W03, tab 8'!$H$12:$K$17,2,FALSE),IF(E45="solid",VLOOKUP('Skin-MT Hand'!F45,'W03, tab 8'!$H$3:$K$8,2,FALSE),IF(E45="gas","")))</f>
        <v>0.5</v>
      </c>
      <c r="H45" s="11">
        <f>IF(E45="liquid",VLOOKUP('Skin-MT Hand'!F45,'W03, tab 8'!$H$12:$K$17,3,FALSE),IF(E45="solid",VLOOKUP('Skin-MT Hand'!F45,'W03, tab 8'!$H$3:$K$8,3,FALSE),IF(E45="gas","")))</f>
        <v>0.5</v>
      </c>
      <c r="I45" s="11">
        <f>IF(E45="liquid",VLOOKUP('Skin-MT Hand'!F45,'W03, tab 8'!$H$12:$K$17,4,FALSE),IF(E45="solid",VLOOKUP('Skin-MT Hand'!F45,'W03, tab 8'!$H$3:$K$8,4,FALSE),IF(E45="gas","")))</f>
        <v>0</v>
      </c>
      <c r="J45" s="22" t="str">
        <f>IF(E45="liquid",VLOOKUP(D45,'INPUT-Substances'!A:E,5,FALSE),"")</f>
        <v>like water</v>
      </c>
      <c r="K45" s="11">
        <f>IF($E45="liquid",VLOOKUP(J45,'G03, tab 1'!$C$3:$F$6,2,FALSE),"")</f>
        <v>1</v>
      </c>
      <c r="L45" s="11">
        <f>IF($E45="liquid",VLOOKUP(J45,'G03, tab 1'!$C$3:$F$6,3,FALSE),"")</f>
        <v>1</v>
      </c>
      <c r="M45" s="11">
        <f>IF($E45="liquid",VLOOKUP(J45,'G03, tab 1'!$C$3:$F$6,4,FALSE),"")</f>
        <v>1</v>
      </c>
      <c r="N45" s="11">
        <f t="shared" si="4"/>
        <v>0.5</v>
      </c>
      <c r="O45" s="11">
        <f t="shared" si="5"/>
        <v>0.5</v>
      </c>
      <c r="P45" s="11">
        <f t="shared" si="6"/>
        <v>0</v>
      </c>
      <c r="Q45" s="55">
        <f t="shared" si="7"/>
        <v>1</v>
      </c>
      <c r="R45" s="22" t="str">
        <f>IF(E45="solid",VLOOKUP('Skin-MT Hand'!D45,'INPUT-Substances'!A:F,6,FALSE),"")</f>
        <v/>
      </c>
      <c r="S45" s="11" t="str">
        <f>IF($R45="","",VLOOKUP($R45,'M08,G03'!$B$4:$G$9,4,FALSE))</f>
        <v/>
      </c>
      <c r="T45" s="11" t="str">
        <f>IF($R45="","",VLOOKUP($R45,'M08,G03'!$B$4:$G$9,5,FALSE))</f>
        <v/>
      </c>
      <c r="U45" s="11" t="str">
        <f>IF($R45="","",VLOOKUP($R45,'M08,G03'!$B$4:$G$9,6,FALSE))</f>
        <v/>
      </c>
      <c r="V45" s="11" t="str">
        <f t="shared" si="8"/>
        <v/>
      </c>
      <c r="W45" s="11" t="str">
        <f t="shared" si="9"/>
        <v/>
      </c>
      <c r="X45" s="11" t="str">
        <f t="shared" si="10"/>
        <v/>
      </c>
      <c r="Y45" s="51" t="str">
        <f t="shared" si="11"/>
        <v/>
      </c>
      <c r="Z45" s="11" t="str">
        <f>IF(E45="solid",'INPUT-Skin'!F45,"")</f>
        <v/>
      </c>
      <c r="AA45" s="11" t="str">
        <f>IF(AND(E45="solid",Z45=0),'INPUT-Settings'!$C$31,Z45)</f>
        <v/>
      </c>
      <c r="AB45" s="11" t="str">
        <f>IF($E45="solid",VLOOKUP($AA45,'G03, tab 1'!$C$13:$F$14,2,FALSE),"")</f>
        <v/>
      </c>
      <c r="AC45" s="11" t="str">
        <f>IF($E45="solid",VLOOKUP($AA45,'G03, tab 1'!$C$13:$F$14,3,FALSE),"")</f>
        <v/>
      </c>
      <c r="AD45" s="11" t="str">
        <f>IF($E45="solid",VLOOKUP($AA45,'G03, tab 1'!$C$13:$F$14,4,FALSE),"")</f>
        <v/>
      </c>
      <c r="AE45" s="11" t="str">
        <f t="shared" si="12"/>
        <v/>
      </c>
      <c r="AF45" s="11" t="str">
        <f t="shared" si="13"/>
        <v/>
      </c>
      <c r="AG45" s="11" t="str">
        <f t="shared" si="14"/>
        <v/>
      </c>
      <c r="AH45" s="51" t="str">
        <f t="shared" si="15"/>
        <v/>
      </c>
      <c r="AI45" s="55">
        <f t="shared" si="16"/>
        <v>1</v>
      </c>
      <c r="AJ45" s="11" t="str">
        <f>IF(AND(E45="liquid",'INPUT-Production'!F45&gt;'INPUT-Settings'!$C$32),'G03, tab 1'!$C$17,IF(AND(E45="liquid",'INPUT-Production'!F45&lt;'INPUT-Settings'!$C$32),'G03, tab 1'!$C$16,""))</f>
        <v>normal and elevated temperature</v>
      </c>
      <c r="AK45" s="11">
        <f>IF($E45="liquid",VLOOKUP($AJ45,'G03, tab 1'!$C$16:$F$17,2,FALSE),"")</f>
        <v>1</v>
      </c>
      <c r="AL45" s="11">
        <f>IF($E45="liquid",VLOOKUP($AJ45,'G03, tab 1'!$C$16:$F$17,3,FALSE),"")</f>
        <v>1</v>
      </c>
      <c r="AM45" s="11">
        <f>IF($E45="liquid",VLOOKUP($AJ45,'G03, tab 1'!$C$16:$F$17,4,FALSE),"")</f>
        <v>1</v>
      </c>
      <c r="AN45" s="11">
        <f t="shared" si="52"/>
        <v>0.5</v>
      </c>
      <c r="AO45" s="11">
        <f t="shared" si="53"/>
        <v>0.5</v>
      </c>
      <c r="AP45" s="11">
        <f t="shared" si="54"/>
        <v>0</v>
      </c>
      <c r="AQ45" s="51">
        <f t="shared" si="20"/>
        <v>1</v>
      </c>
      <c r="AR45" s="11" t="str">
        <f>IF(ISBLANK(VLOOKUP(D45,'INPUT-Substances'!A:G,7,FALSE)),"",VLOOKUP(D45,'INPUT-Substances'!A:G,7,FALSE))</f>
        <v/>
      </c>
      <c r="AS45" s="11" t="str">
        <f>IF(AR45="","",IF(AND(E45="solid",'INPUT-Production'!F45&gt;'Skin-MT Hand'!AR45),'G03, tab 1'!$C$19,IF(AND(E45="solid",'INPUT-Production'!F45&lt;'Skin-MT Hand'!AR45),'G03, tab 1'!$C$18,"")))</f>
        <v/>
      </c>
      <c r="AT45" s="11" t="str">
        <f>IF($E45="solid",VLOOKUP($AS45,'G03, tab 1'!$C$18:$F$19,2,FALSE),"")</f>
        <v/>
      </c>
      <c r="AU45" s="11" t="str">
        <f>IF($E45="solid",VLOOKUP($AS45,'G03, tab 1'!$C$18:$F$19,3,FALSE),"")</f>
        <v/>
      </c>
      <c r="AV45" s="11" t="str">
        <f>IF($E45="solid",VLOOKUP($AS45,'G03, tab 1'!$C$18:$F$19,4,FALSE),"")</f>
        <v/>
      </c>
      <c r="AW45" s="11" t="str">
        <f t="shared" si="21"/>
        <v/>
      </c>
      <c r="AX45" s="11" t="str">
        <f t="shared" si="22"/>
        <v/>
      </c>
      <c r="AY45" s="11" t="str">
        <f t="shared" si="23"/>
        <v/>
      </c>
      <c r="AZ45" s="51" t="str">
        <f t="shared" si="55"/>
        <v/>
      </c>
      <c r="BA45" s="11" t="str">
        <f>IF(E45="gas","",IF(ISBLANK('INPUT-Skin'!G45),'INPUT-Settings'!$C$33,'INPUT-Skin'!G45))</f>
        <v>Restricted workspace</v>
      </c>
      <c r="BB45" s="11">
        <f>IF($E45="gas","",VLOOKUP($BA45,'G03, tab 1'!$C$24:$F$25,2,FALSE))</f>
        <v>3</v>
      </c>
      <c r="BC45" s="11">
        <f>IF($E45="gas","",VLOOKUP($BA45,'G03, tab 1'!$C$24:$F$25,3,FALSE))</f>
        <v>3</v>
      </c>
      <c r="BD45" s="11">
        <f>IF($E45="gas","",VLOOKUP($BA45,'G03, tab 1'!$C$24:$F$25,4,FALSE))</f>
        <v>3</v>
      </c>
      <c r="BE45" s="11">
        <f t="shared" si="24"/>
        <v>1.5</v>
      </c>
      <c r="BF45" s="11">
        <f t="shared" si="25"/>
        <v>1.5</v>
      </c>
      <c r="BG45" s="11">
        <f t="shared" si="26"/>
        <v>0</v>
      </c>
      <c r="BH45" s="186">
        <f t="shared" si="27"/>
        <v>3</v>
      </c>
      <c r="BI45" s="11" t="str">
        <f>IF(E45="gas","",IF(ISBLANK('INPUT-Skin'!H45),'INPUT-Settings'!$C$34,'INPUT-Skin'!H45))</f>
        <v>at or below waistlevel</v>
      </c>
      <c r="BJ45" s="11">
        <f>IF($E45="gas","",VLOOKUP($BI45,'G03, tab 1'!$C$26:$F$27,3,FALSE))</f>
        <v>1</v>
      </c>
      <c r="BK45" s="11">
        <f>IF($E45="gas","",VLOOKUP($BI45,'G03, tab 1'!$C$26:$F$27,2,FALSE))</f>
        <v>1</v>
      </c>
      <c r="BL45" s="11">
        <f>IF($E45="gas","",VLOOKUP($BI45,'G03, tab 1'!$C$26:$F$27,4,FALSE))</f>
        <v>1</v>
      </c>
      <c r="BM45" s="11">
        <f t="shared" si="28"/>
        <v>0.5</v>
      </c>
      <c r="BN45" s="11">
        <f t="shared" si="29"/>
        <v>0.5</v>
      </c>
      <c r="BO45" s="11">
        <f t="shared" si="30"/>
        <v>0</v>
      </c>
      <c r="BP45" s="51">
        <f t="shared" si="56"/>
        <v>1</v>
      </c>
      <c r="BQ45" s="11" t="str">
        <f>IF(E45="gas","",IF(ISBLANK('INPUT-Skin'!I45),'INPUT-Settings'!$C$35,'INPUT-Skin'!I45))</f>
        <v>Normal</v>
      </c>
      <c r="BR45" s="11">
        <f>IF($E45="gas","",VLOOKUP($BQ45,'G03, tab 1'!$C$28:$F$30,2,FALSE))</f>
        <v>1</v>
      </c>
      <c r="BS45" s="11">
        <f>IF($E45="gas","",VLOOKUP($BQ45,'G03, tab 1'!$C$28:$F$30,3,FALSE))</f>
        <v>1</v>
      </c>
      <c r="BT45" s="11">
        <f>IF($E45="gas","",VLOOKUP($BQ45,'G03, tab 1'!$C$28:$F$30,4,FALSE))</f>
        <v>1</v>
      </c>
      <c r="BU45" s="11">
        <f t="shared" si="31"/>
        <v>0.5</v>
      </c>
      <c r="BV45" s="11">
        <f t="shared" si="32"/>
        <v>0.5</v>
      </c>
      <c r="BW45" s="11">
        <f t="shared" si="33"/>
        <v>0</v>
      </c>
      <c r="BX45" s="51">
        <f t="shared" si="57"/>
        <v>1</v>
      </c>
      <c r="BY45" s="55">
        <f t="shared" si="58"/>
        <v>3</v>
      </c>
      <c r="BZ45" t="str">
        <f>IF(E45="gas","",IF(ISBLANK('INPUT-Skin'!J45),'INPUT-Settings'!$C$36,'INPUT-Skin'!J45))</f>
        <v>fully automated</v>
      </c>
      <c r="CA45">
        <f>IF($E45="gas","",VLOOKUP($BZ45,'G03, tab 1'!$C$32:$F$34,2,FALSE))</f>
        <v>0.1</v>
      </c>
      <c r="CB45">
        <f>IF($E45="gas","",VLOOKUP($BZ45,'G03, tab 1'!$C$32:$F$34,3,FALSE))</f>
        <v>0.1</v>
      </c>
      <c r="CC45">
        <f>IF($E45="gas","",VLOOKUP($BZ45,'G03, tab 1'!$C$32:$F$34,4,FALSE))</f>
        <v>0.1</v>
      </c>
      <c r="CD45">
        <f t="shared" si="34"/>
        <v>0.05</v>
      </c>
      <c r="CE45">
        <f t="shared" si="35"/>
        <v>0.05</v>
      </c>
      <c r="CF45">
        <f t="shared" si="36"/>
        <v>0</v>
      </c>
      <c r="CG45" s="52">
        <f t="shared" si="37"/>
        <v>0.1</v>
      </c>
      <c r="CH45" t="str">
        <f>IF(E45="gas","",IF(OR('Production-Scores'!AG45='M08, tab 4,5,6,7,8,9'!$D$4,'Production-Scores'!AG45='M08, tab 4,5,6,7,8,9'!$D$6,'M08, tab 4,5,6,7,8,9'!$E$12),'G03, tab 1'!$C$36,'G03, tab 1'!$C$35))</f>
        <v>Natural/general ventilation</v>
      </c>
      <c r="CI45">
        <f>IF($E45="gas","",VLOOKUP($CH45,'G03, tab 1'!$C$35:$F$36,2,FALSE))</f>
        <v>1</v>
      </c>
      <c r="CJ45">
        <f>IF($E45="gas","",VLOOKUP($CH45,'G03, tab 1'!$C$35:$F$36,3,FALSE))</f>
        <v>1</v>
      </c>
      <c r="CK45">
        <f>IF($E45="gas","",VLOOKUP($CH45,'G03, tab 1'!$C$35:$F$36,4,FALSE))</f>
        <v>1</v>
      </c>
      <c r="CL45">
        <f t="shared" si="38"/>
        <v>0.5</v>
      </c>
      <c r="CM45">
        <f t="shared" si="39"/>
        <v>0.5</v>
      </c>
      <c r="CN45">
        <f t="shared" si="40"/>
        <v>0</v>
      </c>
      <c r="CO45" s="52">
        <f t="shared" si="41"/>
        <v>1</v>
      </c>
      <c r="CP45" t="str">
        <f>IF(E45="gas","",IF(OR('Production-Scores'!AG45='M08, tab 4,5,6,7,8,9'!$D$4,'Production-Scores'!AG45='M08, tab 4,5,6,7,8,9'!$D$5,'Production-Scores'!AM45='M08, tab 4,5,6,7,8,9'!$L$18,'Production-Scores'!U45='M08, tab 4,5,6,7,8,9'!$I$31,'Production-Scores'!U45='M08, tab 4,5,6,7,8,9'!$I$32),'G03, tab 1'!$C$38,'G03, tab 1'!$C$37))</f>
        <v>No segregation</v>
      </c>
      <c r="CQ45">
        <f>IF($E45="gas","",VLOOKUP($CP45,'G03, tab 1'!$C$37:$F$38,2,FALSE))</f>
        <v>1</v>
      </c>
      <c r="CR45">
        <f>IF($E45="gas","",VLOOKUP($CP45,'G03, tab 1'!$C$37:$F$38,3,FALSE))</f>
        <v>1</v>
      </c>
      <c r="CS45">
        <f>IF($E45="gas","",VLOOKUP($CP45,'G03, tab 1'!$C$37:$F$38,4,FALSE))</f>
        <v>1</v>
      </c>
      <c r="CT45">
        <f t="shared" si="42"/>
        <v>0.5</v>
      </c>
      <c r="CU45">
        <f t="shared" si="43"/>
        <v>0.5</v>
      </c>
      <c r="CV45">
        <f t="shared" si="44"/>
        <v>0</v>
      </c>
      <c r="CW45" s="52">
        <f t="shared" si="45"/>
        <v>1</v>
      </c>
      <c r="CX45" t="str">
        <f>IF(E45="gas","",IF(OR('Production-Scores'!AG45='M08, tab 4,5,6,7,8,9'!$D$4,'Production-Scores'!AG45='M08, tab 4,5,6,7,8,9'!$D$5,'Production-Scores'!AM45='M08, tab 4,5,6,7,8,9'!$E$12),'G03, tab 1'!C82,'G03, tab 1'!$C$39))</f>
        <v>No containment</v>
      </c>
      <c r="CY45">
        <f>IF($E45="gas","",VLOOKUP($CX45,'G03, tab 1'!$C$39:$F$40,2,FALSE))</f>
        <v>1</v>
      </c>
      <c r="CZ45">
        <f>IF($E45="gas","",VLOOKUP($CX45,'G03, tab 1'!$C$39:$F$40,3,FALSE))</f>
        <v>1</v>
      </c>
      <c r="DA45">
        <f>IF($E45="gas","",VLOOKUP($CX45,'G03, tab 1'!$C$39:$F$40,4,FALSE))</f>
        <v>1</v>
      </c>
      <c r="DB45">
        <f t="shared" si="46"/>
        <v>0.5</v>
      </c>
      <c r="DC45">
        <f t="shared" si="47"/>
        <v>0.5</v>
      </c>
      <c r="DD45">
        <f t="shared" si="48"/>
        <v>0</v>
      </c>
      <c r="DE45" s="52">
        <f t="shared" si="49"/>
        <v>1</v>
      </c>
      <c r="DF45" s="52">
        <f t="shared" si="50"/>
        <v>0.1</v>
      </c>
      <c r="DG45" s="52">
        <f t="shared" si="51"/>
        <v>0.30000000000000004</v>
      </c>
    </row>
    <row r="46" spans="1:111" x14ac:dyDescent="0.3">
      <c r="A46" s="68">
        <f>'INPUT-Production'!A46</f>
        <v>7</v>
      </c>
      <c r="B46" s="69" t="str">
        <f>VLOOKUP(A46,'INPUT-Production'!A:B,2,FALSE)</f>
        <v>biotransformation</v>
      </c>
      <c r="C46" s="69" t="str">
        <f>'INPUT-Production'!C46</f>
        <v>input</v>
      </c>
      <c r="D46" s="69" t="str">
        <f>'INPUT-Production'!D46</f>
        <v>enzyme</v>
      </c>
      <c r="E46" s="11" t="str">
        <f>VLOOKUP(D46,'INPUT-Substances'!A:C,2,FALSE)</f>
        <v>solid</v>
      </c>
      <c r="F46" s="11" t="str">
        <f>IF(ISBLANK('INPUT-Skin'!E46),'INPUT-Settings'!$C$30,FALSE)</f>
        <v>Immersion</v>
      </c>
      <c r="G46" s="32">
        <f>IF(E46="liquid",VLOOKUP('Skin-MT Hand'!F46,'W03, tab 8'!$H$12:$K$17,2,FALSE),IF(E46="solid",VLOOKUP('Skin-MT Hand'!F46,'W03, tab 8'!$H$3:$K$8,2,FALSE),IF(E46="gas","")))</f>
        <v>0.5</v>
      </c>
      <c r="H46" s="11">
        <f>IF(E46="liquid",VLOOKUP('Skin-MT Hand'!F46,'W03, tab 8'!$H$12:$K$17,3,FALSE),IF(E46="solid",VLOOKUP('Skin-MT Hand'!F46,'W03, tab 8'!$H$3:$K$8,3,FALSE),IF(E46="gas","")))</f>
        <v>0.5</v>
      </c>
      <c r="I46" s="11">
        <f>IF(E46="liquid",VLOOKUP('Skin-MT Hand'!F46,'W03, tab 8'!$H$12:$K$17,4,FALSE),IF(E46="solid",VLOOKUP('Skin-MT Hand'!F46,'W03, tab 8'!$H$3:$K$8,4,FALSE),IF(E46="gas","")))</f>
        <v>0</v>
      </c>
      <c r="J46" s="22" t="str">
        <f>IF(E46="liquid",VLOOKUP(D46,'INPUT-Substances'!A:E,5,FALSE),"")</f>
        <v/>
      </c>
      <c r="K46" s="11" t="str">
        <f>IF($E46="liquid",VLOOKUP(J46,'G03, tab 1'!$C$3:$F$6,2,FALSE),"")</f>
        <v/>
      </c>
      <c r="L46" s="11" t="str">
        <f>IF($E46="liquid",VLOOKUP(J46,'G03, tab 1'!$C$3:$F$6,3,FALSE),"")</f>
        <v/>
      </c>
      <c r="M46" s="11" t="str">
        <f>IF($E46="liquid",VLOOKUP(J46,'G03, tab 1'!$C$3:$F$6,4,FALSE),"")</f>
        <v/>
      </c>
      <c r="N46" s="11" t="str">
        <f t="shared" si="4"/>
        <v/>
      </c>
      <c r="O46" s="11" t="str">
        <f t="shared" si="5"/>
        <v/>
      </c>
      <c r="P46" s="11" t="str">
        <f t="shared" si="6"/>
        <v/>
      </c>
      <c r="Q46" s="55" t="str">
        <f t="shared" si="7"/>
        <v/>
      </c>
      <c r="R46" s="22" t="str">
        <f>IF(E46="solid",VLOOKUP('Skin-MT Hand'!D46,'INPUT-Substances'!A:F,6,FALSE),"")</f>
        <v>Fine dust</v>
      </c>
      <c r="S46" s="11">
        <f>IF($R46="","",VLOOKUP($R46,'M08,G03'!$B$4:$G$9,4,FALSE))</f>
        <v>3</v>
      </c>
      <c r="T46" s="11">
        <f>IF($R46="","",VLOOKUP($R46,'M08,G03'!$B$4:$G$9,5,FALSE))</f>
        <v>3</v>
      </c>
      <c r="U46" s="11">
        <f>IF($R46="","",VLOOKUP($R46,'M08,G03'!$B$4:$G$9,6,FALSE))</f>
        <v>3</v>
      </c>
      <c r="V46" s="11">
        <f t="shared" si="8"/>
        <v>1.5</v>
      </c>
      <c r="W46" s="11">
        <f t="shared" si="9"/>
        <v>1.5</v>
      </c>
      <c r="X46" s="11">
        <f t="shared" si="10"/>
        <v>0</v>
      </c>
      <c r="Y46" s="51">
        <f t="shared" si="11"/>
        <v>3</v>
      </c>
      <c r="Z46" s="11">
        <f>IF(E46="solid",'INPUT-Skin'!F46,"")</f>
        <v>0</v>
      </c>
      <c r="AA46" s="11" t="str">
        <f>IF(AND(E46="solid",Z46=0),'INPUT-Settings'!$C$31,Z46)</f>
        <v>Like dry solids</v>
      </c>
      <c r="AB46" s="11">
        <f>IF($E46="solid",VLOOKUP($AA46,'G03, tab 1'!$C$13:$F$14,2,FALSE),"")</f>
        <v>1</v>
      </c>
      <c r="AC46" s="11">
        <f>IF($E46="solid",VLOOKUP($AA46,'G03, tab 1'!$C$13:$F$14,3,FALSE),"")</f>
        <v>1</v>
      </c>
      <c r="AD46" s="11">
        <f>IF($E46="solid",VLOOKUP($AA46,'G03, tab 1'!$C$13:$F$14,4,FALSE),"")</f>
        <v>1</v>
      </c>
      <c r="AE46" s="11">
        <f t="shared" si="12"/>
        <v>0.5</v>
      </c>
      <c r="AF46" s="11">
        <f t="shared" si="13"/>
        <v>0.5</v>
      </c>
      <c r="AG46" s="11">
        <f t="shared" si="14"/>
        <v>0</v>
      </c>
      <c r="AH46" s="51">
        <f t="shared" si="15"/>
        <v>1</v>
      </c>
      <c r="AI46" s="55">
        <f t="shared" si="16"/>
        <v>3</v>
      </c>
      <c r="AJ46" s="11" t="str">
        <f>IF(AND(E46="liquid",'INPUT-Production'!F46&gt;'INPUT-Settings'!$C$32),'G03, tab 1'!$C$17,IF(AND(E46="liquid",'INPUT-Production'!F46&lt;'INPUT-Settings'!$C$32),'G03, tab 1'!$C$16,""))</f>
        <v/>
      </c>
      <c r="AK46" s="11" t="str">
        <f>IF($E46="liquid",VLOOKUP($AJ46,'G03, tab 1'!$C$16:$F$17,2,FALSE),"")</f>
        <v/>
      </c>
      <c r="AL46" s="11" t="str">
        <f>IF($E46="liquid",VLOOKUP($AJ46,'G03, tab 1'!$C$16:$F$17,3,FALSE),"")</f>
        <v/>
      </c>
      <c r="AM46" s="11" t="str">
        <f>IF($E46="liquid",VLOOKUP($AJ46,'G03, tab 1'!$C$16:$F$17,4,FALSE),"")</f>
        <v/>
      </c>
      <c r="AN46" s="11" t="str">
        <f t="shared" si="52"/>
        <v/>
      </c>
      <c r="AO46" s="11" t="str">
        <f t="shared" si="53"/>
        <v/>
      </c>
      <c r="AP46" s="11" t="str">
        <f t="shared" si="54"/>
        <v/>
      </c>
      <c r="AQ46" s="51" t="str">
        <f t="shared" si="20"/>
        <v/>
      </c>
      <c r="AR46" s="11" t="str">
        <f>IF(ISBLANK(VLOOKUP(D46,'INPUT-Substances'!A:G,7,FALSE)),"",VLOOKUP(D46,'INPUT-Substances'!A:G,7,FALSE))</f>
        <v/>
      </c>
      <c r="AS46" s="11" t="str">
        <f>IF(AR46="","",IF(AND(E46="solid",'INPUT-Production'!F46&gt;'Skin-MT Hand'!AR46),'G03, tab 1'!$C$19,IF(AND(E46="solid",'INPUT-Production'!F46&lt;'Skin-MT Hand'!AR46),'G03, tab 1'!$C$18,"")))</f>
        <v/>
      </c>
      <c r="AT46" s="11" t="e">
        <f>IF($E46="solid",VLOOKUP($AS46,'G03, tab 1'!$C$18:$F$19,2,FALSE),"")</f>
        <v>#N/A</v>
      </c>
      <c r="AU46" s="11" t="e">
        <f>IF($E46="solid",VLOOKUP($AS46,'G03, tab 1'!$C$18:$F$19,3,FALSE),"")</f>
        <v>#N/A</v>
      </c>
      <c r="AV46" s="11" t="e">
        <f>IF($E46="solid",VLOOKUP($AS46,'G03, tab 1'!$C$18:$F$19,4,FALSE),"")</f>
        <v>#N/A</v>
      </c>
      <c r="AW46" s="11" t="e">
        <f t="shared" si="21"/>
        <v>#N/A</v>
      </c>
      <c r="AX46" s="11" t="e">
        <f t="shared" si="22"/>
        <v>#N/A</v>
      </c>
      <c r="AY46" s="11" t="e">
        <f t="shared" si="23"/>
        <v>#N/A</v>
      </c>
      <c r="AZ46" s="51" t="e">
        <f t="shared" si="55"/>
        <v>#N/A</v>
      </c>
      <c r="BA46" s="11" t="str">
        <f>IF(E46="gas","",IF(ISBLANK('INPUT-Skin'!G46),'INPUT-Settings'!$C$33,'INPUT-Skin'!G46))</f>
        <v>Restricted workspace</v>
      </c>
      <c r="BB46" s="11">
        <f>IF($E46="gas","",VLOOKUP($BA46,'G03, tab 1'!$C$24:$F$25,2,FALSE))</f>
        <v>3</v>
      </c>
      <c r="BC46" s="11">
        <f>IF($E46="gas","",VLOOKUP($BA46,'G03, tab 1'!$C$24:$F$25,3,FALSE))</f>
        <v>3</v>
      </c>
      <c r="BD46" s="11">
        <f>IF($E46="gas","",VLOOKUP($BA46,'G03, tab 1'!$C$24:$F$25,4,FALSE))</f>
        <v>3</v>
      </c>
      <c r="BE46" s="11">
        <f t="shared" si="24"/>
        <v>1.5</v>
      </c>
      <c r="BF46" s="11">
        <f t="shared" si="25"/>
        <v>1.5</v>
      </c>
      <c r="BG46" s="11">
        <f t="shared" si="26"/>
        <v>0</v>
      </c>
      <c r="BH46" s="186">
        <f t="shared" si="27"/>
        <v>3</v>
      </c>
      <c r="BI46" s="11" t="str">
        <f>IF(E46="gas","",IF(ISBLANK('INPUT-Skin'!H46),'INPUT-Settings'!$C$34,'INPUT-Skin'!H46))</f>
        <v>at or below waistlevel</v>
      </c>
      <c r="BJ46" s="11">
        <f>IF($E46="gas","",VLOOKUP($BI46,'G03, tab 1'!$C$26:$F$27,3,FALSE))</f>
        <v>1</v>
      </c>
      <c r="BK46" s="11">
        <f>IF($E46="gas","",VLOOKUP($BI46,'G03, tab 1'!$C$26:$F$27,2,FALSE))</f>
        <v>1</v>
      </c>
      <c r="BL46" s="11">
        <f>IF($E46="gas","",VLOOKUP($BI46,'G03, tab 1'!$C$26:$F$27,4,FALSE))</f>
        <v>1</v>
      </c>
      <c r="BM46" s="11">
        <f t="shared" si="28"/>
        <v>0.5</v>
      </c>
      <c r="BN46" s="11">
        <f t="shared" si="29"/>
        <v>0.5</v>
      </c>
      <c r="BO46" s="11">
        <f t="shared" si="30"/>
        <v>0</v>
      </c>
      <c r="BP46" s="51">
        <f t="shared" si="56"/>
        <v>1</v>
      </c>
      <c r="BQ46" s="11" t="str">
        <f>IF(E46="gas","",IF(ISBLANK('INPUT-Skin'!I46),'INPUT-Settings'!$C$35,'INPUT-Skin'!I46))</f>
        <v>Normal</v>
      </c>
      <c r="BR46" s="11">
        <f>IF($E46="gas","",VLOOKUP($BQ46,'G03, tab 1'!$C$28:$F$30,2,FALSE))</f>
        <v>1</v>
      </c>
      <c r="BS46" s="11">
        <f>IF($E46="gas","",VLOOKUP($BQ46,'G03, tab 1'!$C$28:$F$30,3,FALSE))</f>
        <v>1</v>
      </c>
      <c r="BT46" s="11">
        <f>IF($E46="gas","",VLOOKUP($BQ46,'G03, tab 1'!$C$28:$F$30,4,FALSE))</f>
        <v>1</v>
      </c>
      <c r="BU46" s="11">
        <f t="shared" si="31"/>
        <v>0.5</v>
      </c>
      <c r="BV46" s="11">
        <f t="shared" si="32"/>
        <v>0.5</v>
      </c>
      <c r="BW46" s="11">
        <f t="shared" si="33"/>
        <v>0</v>
      </c>
      <c r="BX46" s="51">
        <f t="shared" si="57"/>
        <v>1</v>
      </c>
      <c r="BY46" s="55" t="e">
        <f t="shared" si="58"/>
        <v>#N/A</v>
      </c>
      <c r="BZ46" t="str">
        <f>IF(E46="gas","",IF(ISBLANK('INPUT-Skin'!J46),'INPUT-Settings'!$C$36,'INPUT-Skin'!J46))</f>
        <v>fully automated</v>
      </c>
      <c r="CA46">
        <f>IF($E46="gas","",VLOOKUP($BZ46,'G03, tab 1'!$C$32:$F$34,2,FALSE))</f>
        <v>0.1</v>
      </c>
      <c r="CB46">
        <f>IF($E46="gas","",VLOOKUP($BZ46,'G03, tab 1'!$C$32:$F$34,3,FALSE))</f>
        <v>0.1</v>
      </c>
      <c r="CC46">
        <f>IF($E46="gas","",VLOOKUP($BZ46,'G03, tab 1'!$C$32:$F$34,4,FALSE))</f>
        <v>0.1</v>
      </c>
      <c r="CD46">
        <f t="shared" si="34"/>
        <v>0.05</v>
      </c>
      <c r="CE46">
        <f t="shared" si="35"/>
        <v>0.05</v>
      </c>
      <c r="CF46">
        <f t="shared" si="36"/>
        <v>0</v>
      </c>
      <c r="CG46" s="52">
        <f t="shared" si="37"/>
        <v>0.1</v>
      </c>
      <c r="CH46" t="str">
        <f>IF(E46="gas","",IF(OR('Production-Scores'!AG46='M08, tab 4,5,6,7,8,9'!$D$4,'Production-Scores'!AG46='M08, tab 4,5,6,7,8,9'!$D$6,'M08, tab 4,5,6,7,8,9'!$E$12),'G03, tab 1'!$C$36,'G03, tab 1'!$C$35))</f>
        <v>Natural/general ventilation</v>
      </c>
      <c r="CI46">
        <f>IF($E46="gas","",VLOOKUP($CH46,'G03, tab 1'!$C$35:$F$36,2,FALSE))</f>
        <v>1</v>
      </c>
      <c r="CJ46">
        <f>IF($E46="gas","",VLOOKUP($CH46,'G03, tab 1'!$C$35:$F$36,3,FALSE))</f>
        <v>1</v>
      </c>
      <c r="CK46">
        <f>IF($E46="gas","",VLOOKUP($CH46,'G03, tab 1'!$C$35:$F$36,4,FALSE))</f>
        <v>1</v>
      </c>
      <c r="CL46">
        <f t="shared" si="38"/>
        <v>0.5</v>
      </c>
      <c r="CM46">
        <f t="shared" si="39"/>
        <v>0.5</v>
      </c>
      <c r="CN46">
        <f t="shared" si="40"/>
        <v>0</v>
      </c>
      <c r="CO46" s="52">
        <f t="shared" si="41"/>
        <v>1</v>
      </c>
      <c r="CP46" t="str">
        <f>IF(E46="gas","",IF(OR('Production-Scores'!AG46='M08, tab 4,5,6,7,8,9'!$D$4,'Production-Scores'!AG46='M08, tab 4,5,6,7,8,9'!$D$5,'Production-Scores'!AM46='M08, tab 4,5,6,7,8,9'!$L$18,'Production-Scores'!U46='M08, tab 4,5,6,7,8,9'!$I$31,'Production-Scores'!U46='M08, tab 4,5,6,7,8,9'!$I$32),'G03, tab 1'!$C$38,'G03, tab 1'!$C$37))</f>
        <v>No segregation</v>
      </c>
      <c r="CQ46">
        <f>IF($E46="gas","",VLOOKUP($CP46,'G03, tab 1'!$C$37:$F$38,2,FALSE))</f>
        <v>1</v>
      </c>
      <c r="CR46">
        <f>IF($E46="gas","",VLOOKUP($CP46,'G03, tab 1'!$C$37:$F$38,3,FALSE))</f>
        <v>1</v>
      </c>
      <c r="CS46">
        <f>IF($E46="gas","",VLOOKUP($CP46,'G03, tab 1'!$C$37:$F$38,4,FALSE))</f>
        <v>1</v>
      </c>
      <c r="CT46">
        <f t="shared" si="42"/>
        <v>0.5</v>
      </c>
      <c r="CU46">
        <f t="shared" si="43"/>
        <v>0.5</v>
      </c>
      <c r="CV46">
        <f t="shared" si="44"/>
        <v>0</v>
      </c>
      <c r="CW46" s="52">
        <f t="shared" si="45"/>
        <v>1</v>
      </c>
      <c r="CX46" t="str">
        <f>IF(E46="gas","",IF(OR('Production-Scores'!AG46='M08, tab 4,5,6,7,8,9'!$D$4,'Production-Scores'!AG46='M08, tab 4,5,6,7,8,9'!$D$5,'Production-Scores'!AM46='M08, tab 4,5,6,7,8,9'!$E$12),'G03, tab 1'!C83,'G03, tab 1'!$C$39))</f>
        <v>No containment</v>
      </c>
      <c r="CY46">
        <f>IF($E46="gas","",VLOOKUP($CX46,'G03, tab 1'!$C$39:$F$40,2,FALSE))</f>
        <v>1</v>
      </c>
      <c r="CZ46">
        <f>IF($E46="gas","",VLOOKUP($CX46,'G03, tab 1'!$C$39:$F$40,3,FALSE))</f>
        <v>1</v>
      </c>
      <c r="DA46">
        <f>IF($E46="gas","",VLOOKUP($CX46,'G03, tab 1'!$C$39:$F$40,4,FALSE))</f>
        <v>1</v>
      </c>
      <c r="DB46">
        <f t="shared" si="46"/>
        <v>0.5</v>
      </c>
      <c r="DC46">
        <f t="shared" si="47"/>
        <v>0.5</v>
      </c>
      <c r="DD46">
        <f t="shared" si="48"/>
        <v>0</v>
      </c>
      <c r="DE46" s="52">
        <f t="shared" si="49"/>
        <v>1</v>
      </c>
      <c r="DF46" s="52">
        <f t="shared" si="50"/>
        <v>0.1</v>
      </c>
      <c r="DG46" s="52" t="e">
        <f t="shared" si="51"/>
        <v>#N/A</v>
      </c>
    </row>
    <row r="47" spans="1:111" x14ac:dyDescent="0.3">
      <c r="A47" s="68">
        <f>'INPUT-Production'!A47</f>
        <v>7</v>
      </c>
      <c r="B47" s="69" t="str">
        <f>VLOOKUP(A47,'INPUT-Production'!A:B,2,FALSE)</f>
        <v>biotransformation</v>
      </c>
      <c r="C47" s="69" t="str">
        <f>'INPUT-Production'!C47</f>
        <v>process</v>
      </c>
      <c r="D47" s="69" t="str">
        <f>'INPUT-Production'!D47</f>
        <v>extract P0, concentrated</v>
      </c>
      <c r="E47" s="11" t="str">
        <f>VLOOKUP(D47,'INPUT-Substances'!A:C,2,FALSE)</f>
        <v>liquid</v>
      </c>
      <c r="F47" s="11" t="str">
        <f>IF(ISBLANK('INPUT-Skin'!E47),'INPUT-Settings'!$C$30,FALSE)</f>
        <v>Immersion</v>
      </c>
      <c r="G47" s="32">
        <f>IF(E47="liquid",VLOOKUP('Skin-MT Hand'!F47,'W03, tab 8'!$H$12:$K$17,2,FALSE),IF(E47="solid",VLOOKUP('Skin-MT Hand'!F47,'W03, tab 8'!$H$3:$K$8,2,FALSE),IF(E47="gas","")))</f>
        <v>0.5</v>
      </c>
      <c r="H47" s="11">
        <f>IF(E47="liquid",VLOOKUP('Skin-MT Hand'!F47,'W03, tab 8'!$H$12:$K$17,3,FALSE),IF(E47="solid",VLOOKUP('Skin-MT Hand'!F47,'W03, tab 8'!$H$3:$K$8,3,FALSE),IF(E47="gas","")))</f>
        <v>0.5</v>
      </c>
      <c r="I47" s="11">
        <f>IF(E47="liquid",VLOOKUP('Skin-MT Hand'!F47,'W03, tab 8'!$H$12:$K$17,4,FALSE),IF(E47="solid",VLOOKUP('Skin-MT Hand'!F47,'W03, tab 8'!$H$3:$K$8,4,FALSE),IF(E47="gas","")))</f>
        <v>0</v>
      </c>
      <c r="J47" s="22" t="str">
        <f>IF(E47="liquid",VLOOKUP(D47,'INPUT-Substances'!A:E,5,FALSE),"")</f>
        <v>like water</v>
      </c>
      <c r="K47" s="11">
        <f>IF($E47="liquid",VLOOKUP(J47,'G03, tab 1'!$C$3:$F$6,2,FALSE),"")</f>
        <v>1</v>
      </c>
      <c r="L47" s="11">
        <f>IF($E47="liquid",VLOOKUP(J47,'G03, tab 1'!$C$3:$F$6,3,FALSE),"")</f>
        <v>1</v>
      </c>
      <c r="M47" s="11">
        <f>IF($E47="liquid",VLOOKUP(J47,'G03, tab 1'!$C$3:$F$6,4,FALSE),"")</f>
        <v>1</v>
      </c>
      <c r="N47" s="11">
        <f t="shared" si="4"/>
        <v>0.5</v>
      </c>
      <c r="O47" s="11">
        <f t="shared" si="5"/>
        <v>0.5</v>
      </c>
      <c r="P47" s="11">
        <f t="shared" si="6"/>
        <v>0</v>
      </c>
      <c r="Q47" s="55">
        <f t="shared" si="7"/>
        <v>1</v>
      </c>
      <c r="R47" s="22" t="str">
        <f>IF(E47="solid",VLOOKUP('Skin-MT Hand'!D47,'INPUT-Substances'!A:F,6,FALSE),"")</f>
        <v/>
      </c>
      <c r="S47" s="11" t="str">
        <f>IF($R47="","",VLOOKUP($R47,'M08,G03'!$B$4:$G$9,4,FALSE))</f>
        <v/>
      </c>
      <c r="T47" s="11" t="str">
        <f>IF($R47="","",VLOOKUP($R47,'M08,G03'!$B$4:$G$9,5,FALSE))</f>
        <v/>
      </c>
      <c r="U47" s="11" t="str">
        <f>IF($R47="","",VLOOKUP($R47,'M08,G03'!$B$4:$G$9,6,FALSE))</f>
        <v/>
      </c>
      <c r="V47" s="11" t="str">
        <f t="shared" si="8"/>
        <v/>
      </c>
      <c r="W47" s="11" t="str">
        <f t="shared" si="9"/>
        <v/>
      </c>
      <c r="X47" s="11" t="str">
        <f t="shared" si="10"/>
        <v/>
      </c>
      <c r="Y47" s="51" t="str">
        <f t="shared" si="11"/>
        <v/>
      </c>
      <c r="Z47" s="11" t="str">
        <f>IF(E47="solid",'INPUT-Skin'!F47,"")</f>
        <v/>
      </c>
      <c r="AA47" s="11" t="str">
        <f>IF(AND(E47="solid",Z47=0),'INPUT-Settings'!$C$31,Z47)</f>
        <v/>
      </c>
      <c r="AB47" s="11" t="str">
        <f>IF($E47="solid",VLOOKUP($AA47,'G03, tab 1'!$C$13:$F$14,2,FALSE),"")</f>
        <v/>
      </c>
      <c r="AC47" s="11" t="str">
        <f>IF($E47="solid",VLOOKUP($AA47,'G03, tab 1'!$C$13:$F$14,3,FALSE),"")</f>
        <v/>
      </c>
      <c r="AD47" s="11" t="str">
        <f>IF($E47="solid",VLOOKUP($AA47,'G03, tab 1'!$C$13:$F$14,4,FALSE),"")</f>
        <v/>
      </c>
      <c r="AE47" s="11" t="str">
        <f t="shared" si="12"/>
        <v/>
      </c>
      <c r="AF47" s="11" t="str">
        <f t="shared" si="13"/>
        <v/>
      </c>
      <c r="AG47" s="11" t="str">
        <f t="shared" si="14"/>
        <v/>
      </c>
      <c r="AH47" s="51" t="str">
        <f t="shared" si="15"/>
        <v/>
      </c>
      <c r="AI47" s="55">
        <f t="shared" si="16"/>
        <v>1</v>
      </c>
      <c r="AJ47" s="11" t="str">
        <f>IF(AND(E47="liquid",'INPUT-Production'!F47&gt;'INPUT-Settings'!$C$32),'G03, tab 1'!$C$17,IF(AND(E47="liquid",'INPUT-Production'!F47&lt;'INPUT-Settings'!$C$32),'G03, tab 1'!$C$16,""))</f>
        <v>normal and elevated temperature</v>
      </c>
      <c r="AK47" s="11">
        <f>IF($E47="liquid",VLOOKUP($AJ47,'G03, tab 1'!$C$16:$F$17,2,FALSE),"")</f>
        <v>1</v>
      </c>
      <c r="AL47" s="11">
        <f>IF($E47="liquid",VLOOKUP($AJ47,'G03, tab 1'!$C$16:$F$17,3,FALSE),"")</f>
        <v>1</v>
      </c>
      <c r="AM47" s="11">
        <f>IF($E47="liquid",VLOOKUP($AJ47,'G03, tab 1'!$C$16:$F$17,4,FALSE),"")</f>
        <v>1</v>
      </c>
      <c r="AN47" s="11">
        <f t="shared" si="52"/>
        <v>0.5</v>
      </c>
      <c r="AO47" s="11">
        <f t="shared" si="53"/>
        <v>0.5</v>
      </c>
      <c r="AP47" s="11">
        <f t="shared" si="54"/>
        <v>0</v>
      </c>
      <c r="AQ47" s="51">
        <f t="shared" si="20"/>
        <v>1</v>
      </c>
      <c r="AR47" s="11" t="str">
        <f>IF(ISBLANK(VLOOKUP(D47,'INPUT-Substances'!A:G,7,FALSE)),"",VLOOKUP(D47,'INPUT-Substances'!A:G,7,FALSE))</f>
        <v/>
      </c>
      <c r="AS47" s="11" t="str">
        <f>IF(AR47="","",IF(AND(E47="solid",'INPUT-Production'!F47&gt;'Skin-MT Hand'!AR47),'G03, tab 1'!$C$19,IF(AND(E47="solid",'INPUT-Production'!F47&lt;'Skin-MT Hand'!AR47),'G03, tab 1'!$C$18,"")))</f>
        <v/>
      </c>
      <c r="AT47" s="11" t="str">
        <f>IF($E47="solid",VLOOKUP($AS47,'G03, tab 1'!$C$18:$F$19,2,FALSE),"")</f>
        <v/>
      </c>
      <c r="AU47" s="11" t="str">
        <f>IF($E47="solid",VLOOKUP($AS47,'G03, tab 1'!$C$18:$F$19,3,FALSE),"")</f>
        <v/>
      </c>
      <c r="AV47" s="11" t="str">
        <f>IF($E47="solid",VLOOKUP($AS47,'G03, tab 1'!$C$18:$F$19,4,FALSE),"")</f>
        <v/>
      </c>
      <c r="AW47" s="11" t="str">
        <f t="shared" si="21"/>
        <v/>
      </c>
      <c r="AX47" s="11" t="str">
        <f t="shared" si="22"/>
        <v/>
      </c>
      <c r="AY47" s="11" t="str">
        <f t="shared" si="23"/>
        <v/>
      </c>
      <c r="AZ47" s="51" t="str">
        <f t="shared" si="55"/>
        <v/>
      </c>
      <c r="BA47" s="11" t="str">
        <f>IF(E47="gas","",IF(ISBLANK('INPUT-Skin'!G47),'INPUT-Settings'!$C$33,'INPUT-Skin'!G47))</f>
        <v>Restricted workspace</v>
      </c>
      <c r="BB47" s="11">
        <f>IF($E47="gas","",VLOOKUP($BA47,'G03, tab 1'!$C$24:$F$25,2,FALSE))</f>
        <v>3</v>
      </c>
      <c r="BC47" s="11">
        <f>IF($E47="gas","",VLOOKUP($BA47,'G03, tab 1'!$C$24:$F$25,3,FALSE))</f>
        <v>3</v>
      </c>
      <c r="BD47" s="11">
        <f>IF($E47="gas","",VLOOKUP($BA47,'G03, tab 1'!$C$24:$F$25,4,FALSE))</f>
        <v>3</v>
      </c>
      <c r="BE47" s="11">
        <f t="shared" si="24"/>
        <v>1.5</v>
      </c>
      <c r="BF47" s="11">
        <f t="shared" si="25"/>
        <v>1.5</v>
      </c>
      <c r="BG47" s="11">
        <f t="shared" si="26"/>
        <v>0</v>
      </c>
      <c r="BH47" s="186">
        <f t="shared" si="27"/>
        <v>3</v>
      </c>
      <c r="BI47" s="11" t="str">
        <f>IF(E47="gas","",IF(ISBLANK('INPUT-Skin'!H47),'INPUT-Settings'!$C$34,'INPUT-Skin'!H47))</f>
        <v>at or below waistlevel</v>
      </c>
      <c r="BJ47" s="11">
        <f>IF($E47="gas","",VLOOKUP($BI47,'G03, tab 1'!$C$26:$F$27,3,FALSE))</f>
        <v>1</v>
      </c>
      <c r="BK47" s="11">
        <f>IF($E47="gas","",VLOOKUP($BI47,'G03, tab 1'!$C$26:$F$27,2,FALSE))</f>
        <v>1</v>
      </c>
      <c r="BL47" s="11">
        <f>IF($E47="gas","",VLOOKUP($BI47,'G03, tab 1'!$C$26:$F$27,4,FALSE))</f>
        <v>1</v>
      </c>
      <c r="BM47" s="11">
        <f t="shared" si="28"/>
        <v>0.5</v>
      </c>
      <c r="BN47" s="11">
        <f t="shared" si="29"/>
        <v>0.5</v>
      </c>
      <c r="BO47" s="11">
        <f t="shared" si="30"/>
        <v>0</v>
      </c>
      <c r="BP47" s="51">
        <f t="shared" si="56"/>
        <v>1</v>
      </c>
      <c r="BQ47" s="11" t="str">
        <f>IF(E47="gas","",IF(ISBLANK('INPUT-Skin'!I47),'INPUT-Settings'!$C$35,'INPUT-Skin'!I47))</f>
        <v>Normal</v>
      </c>
      <c r="BR47" s="11">
        <f>IF($E47="gas","",VLOOKUP($BQ47,'G03, tab 1'!$C$28:$F$30,2,FALSE))</f>
        <v>1</v>
      </c>
      <c r="BS47" s="11">
        <f>IF($E47="gas","",VLOOKUP($BQ47,'G03, tab 1'!$C$28:$F$30,3,FALSE))</f>
        <v>1</v>
      </c>
      <c r="BT47" s="11">
        <f>IF($E47="gas","",VLOOKUP($BQ47,'G03, tab 1'!$C$28:$F$30,4,FALSE))</f>
        <v>1</v>
      </c>
      <c r="BU47" s="11">
        <f t="shared" si="31"/>
        <v>0.5</v>
      </c>
      <c r="BV47" s="11">
        <f t="shared" si="32"/>
        <v>0.5</v>
      </c>
      <c r="BW47" s="11">
        <f t="shared" si="33"/>
        <v>0</v>
      </c>
      <c r="BX47" s="51">
        <f t="shared" si="57"/>
        <v>1</v>
      </c>
      <c r="BY47" s="55">
        <f t="shared" si="58"/>
        <v>3</v>
      </c>
      <c r="BZ47" t="str">
        <f>IF(E47="gas","",IF(ISBLANK('INPUT-Skin'!J47),'INPUT-Settings'!$C$36,'INPUT-Skin'!J47))</f>
        <v>fully automated</v>
      </c>
      <c r="CA47">
        <f>IF($E47="gas","",VLOOKUP($BZ47,'G03, tab 1'!$C$32:$F$34,2,FALSE))</f>
        <v>0.1</v>
      </c>
      <c r="CB47">
        <f>IF($E47="gas","",VLOOKUP($BZ47,'G03, tab 1'!$C$32:$F$34,3,FALSE))</f>
        <v>0.1</v>
      </c>
      <c r="CC47">
        <f>IF($E47="gas","",VLOOKUP($BZ47,'G03, tab 1'!$C$32:$F$34,4,FALSE))</f>
        <v>0.1</v>
      </c>
      <c r="CD47">
        <f t="shared" si="34"/>
        <v>0.05</v>
      </c>
      <c r="CE47">
        <f t="shared" si="35"/>
        <v>0.05</v>
      </c>
      <c r="CF47">
        <f t="shared" si="36"/>
        <v>0</v>
      </c>
      <c r="CG47" s="52">
        <f t="shared" si="37"/>
        <v>0.1</v>
      </c>
      <c r="CH47" t="str">
        <f>IF(E47="gas","",IF(OR('Production-Scores'!AG47='M08, tab 4,5,6,7,8,9'!$D$4,'Production-Scores'!AG47='M08, tab 4,5,6,7,8,9'!$D$6,'M08, tab 4,5,6,7,8,9'!$E$12),'G03, tab 1'!$C$36,'G03, tab 1'!$C$35))</f>
        <v>Natural/general ventilation</v>
      </c>
      <c r="CI47">
        <f>IF($E47="gas","",VLOOKUP($CH47,'G03, tab 1'!$C$35:$F$36,2,FALSE))</f>
        <v>1</v>
      </c>
      <c r="CJ47">
        <f>IF($E47="gas","",VLOOKUP($CH47,'G03, tab 1'!$C$35:$F$36,3,FALSE))</f>
        <v>1</v>
      </c>
      <c r="CK47">
        <f>IF($E47="gas","",VLOOKUP($CH47,'G03, tab 1'!$C$35:$F$36,4,FALSE))</f>
        <v>1</v>
      </c>
      <c r="CL47">
        <f t="shared" si="38"/>
        <v>0.5</v>
      </c>
      <c r="CM47">
        <f t="shared" si="39"/>
        <v>0.5</v>
      </c>
      <c r="CN47">
        <f t="shared" si="40"/>
        <v>0</v>
      </c>
      <c r="CO47" s="52">
        <f t="shared" si="41"/>
        <v>1</v>
      </c>
      <c r="CP47" t="str">
        <f>IF(E47="gas","",IF(OR('Production-Scores'!AG47='M08, tab 4,5,6,7,8,9'!$D$4,'Production-Scores'!AG47='M08, tab 4,5,6,7,8,9'!$D$5,'Production-Scores'!AM47='M08, tab 4,5,6,7,8,9'!$L$18,'Production-Scores'!U47='M08, tab 4,5,6,7,8,9'!$I$31,'Production-Scores'!U47='M08, tab 4,5,6,7,8,9'!$I$32),'G03, tab 1'!$C$38,'G03, tab 1'!$C$37))</f>
        <v>No segregation</v>
      </c>
      <c r="CQ47">
        <f>IF($E47="gas","",VLOOKUP($CP47,'G03, tab 1'!$C$37:$F$38,2,FALSE))</f>
        <v>1</v>
      </c>
      <c r="CR47">
        <f>IF($E47="gas","",VLOOKUP($CP47,'G03, tab 1'!$C$37:$F$38,3,FALSE))</f>
        <v>1</v>
      </c>
      <c r="CS47">
        <f>IF($E47="gas","",VLOOKUP($CP47,'G03, tab 1'!$C$37:$F$38,4,FALSE))</f>
        <v>1</v>
      </c>
      <c r="CT47">
        <f t="shared" si="42"/>
        <v>0.5</v>
      </c>
      <c r="CU47">
        <f t="shared" si="43"/>
        <v>0.5</v>
      </c>
      <c r="CV47">
        <f t="shared" si="44"/>
        <v>0</v>
      </c>
      <c r="CW47" s="52">
        <f t="shared" si="45"/>
        <v>1</v>
      </c>
      <c r="CX47" t="str">
        <f>IF(E47="gas","",IF(OR('Production-Scores'!AG47='M08, tab 4,5,6,7,8,9'!$D$4,'Production-Scores'!AG47='M08, tab 4,5,6,7,8,9'!$D$5,'Production-Scores'!AM47='M08, tab 4,5,6,7,8,9'!$E$12),'G03, tab 1'!C84,'G03, tab 1'!$C$39))</f>
        <v>No containment</v>
      </c>
      <c r="CY47">
        <f>IF($E47="gas","",VLOOKUP($CX47,'G03, tab 1'!$C$39:$F$40,2,FALSE))</f>
        <v>1</v>
      </c>
      <c r="CZ47">
        <f>IF($E47="gas","",VLOOKUP($CX47,'G03, tab 1'!$C$39:$F$40,3,FALSE))</f>
        <v>1</v>
      </c>
      <c r="DA47">
        <f>IF($E47="gas","",VLOOKUP($CX47,'G03, tab 1'!$C$39:$F$40,4,FALSE))</f>
        <v>1</v>
      </c>
      <c r="DB47">
        <f t="shared" si="46"/>
        <v>0.5</v>
      </c>
      <c r="DC47">
        <f t="shared" si="47"/>
        <v>0.5</v>
      </c>
      <c r="DD47">
        <f t="shared" si="48"/>
        <v>0</v>
      </c>
      <c r="DE47" s="52">
        <f t="shared" si="49"/>
        <v>1</v>
      </c>
      <c r="DF47" s="52">
        <f t="shared" si="50"/>
        <v>0.1</v>
      </c>
      <c r="DG47" s="52">
        <f t="shared" si="51"/>
        <v>0.30000000000000004</v>
      </c>
    </row>
    <row r="48" spans="1:111" x14ac:dyDescent="0.3">
      <c r="A48" s="68">
        <f>'INPUT-Production'!A48</f>
        <v>7</v>
      </c>
      <c r="B48" s="69" t="str">
        <f>VLOOKUP(A48,'INPUT-Production'!A:B,2,FALSE)</f>
        <v>biotransformation</v>
      </c>
      <c r="C48" s="69" t="str">
        <f>'INPUT-Production'!C48</f>
        <v>process</v>
      </c>
      <c r="D48" s="69" t="str">
        <f>'INPUT-Production'!D48</f>
        <v>enzyme</v>
      </c>
      <c r="E48" s="11" t="str">
        <f>VLOOKUP(D48,'INPUT-Substances'!A:C,2,FALSE)</f>
        <v>solid</v>
      </c>
      <c r="F48" s="11" t="str">
        <f>IF(ISBLANK('INPUT-Skin'!E48),'INPUT-Settings'!$C$30,FALSE)</f>
        <v>Immersion</v>
      </c>
      <c r="G48" s="32">
        <f>IF(E48="liquid",VLOOKUP('Skin-MT Hand'!F48,'W03, tab 8'!$H$12:$K$17,2,FALSE),IF(E48="solid",VLOOKUP('Skin-MT Hand'!F48,'W03, tab 8'!$H$3:$K$8,2,FALSE),IF(E48="gas","")))</f>
        <v>0.5</v>
      </c>
      <c r="H48" s="11">
        <f>IF(E48="liquid",VLOOKUP('Skin-MT Hand'!F48,'W03, tab 8'!$H$12:$K$17,3,FALSE),IF(E48="solid",VLOOKUP('Skin-MT Hand'!F48,'W03, tab 8'!$H$3:$K$8,3,FALSE),IF(E48="gas","")))</f>
        <v>0.5</v>
      </c>
      <c r="I48" s="11">
        <f>IF(E48="liquid",VLOOKUP('Skin-MT Hand'!F48,'W03, tab 8'!$H$12:$K$17,4,FALSE),IF(E48="solid",VLOOKUP('Skin-MT Hand'!F48,'W03, tab 8'!$H$3:$K$8,4,FALSE),IF(E48="gas","")))</f>
        <v>0</v>
      </c>
      <c r="J48" s="22" t="str">
        <f>IF(E48="liquid",VLOOKUP(D48,'INPUT-Substances'!A:E,5,FALSE),"")</f>
        <v/>
      </c>
      <c r="K48" s="11" t="str">
        <f>IF($E48="liquid",VLOOKUP(J48,'G03, tab 1'!$C$3:$F$6,2,FALSE),"")</f>
        <v/>
      </c>
      <c r="L48" s="11" t="str">
        <f>IF($E48="liquid",VLOOKUP(J48,'G03, tab 1'!$C$3:$F$6,3,FALSE),"")</f>
        <v/>
      </c>
      <c r="M48" s="11" t="str">
        <f>IF($E48="liquid",VLOOKUP(J48,'G03, tab 1'!$C$3:$F$6,4,FALSE),"")</f>
        <v/>
      </c>
      <c r="N48" s="11" t="str">
        <f t="shared" si="4"/>
        <v/>
      </c>
      <c r="O48" s="11" t="str">
        <f t="shared" si="5"/>
        <v/>
      </c>
      <c r="P48" s="11" t="str">
        <f t="shared" si="6"/>
        <v/>
      </c>
      <c r="Q48" s="55" t="str">
        <f t="shared" si="7"/>
        <v/>
      </c>
      <c r="R48" s="22" t="str">
        <f>IF(E48="solid",VLOOKUP('Skin-MT Hand'!D48,'INPUT-Substances'!A:F,6,FALSE),"")</f>
        <v>Fine dust</v>
      </c>
      <c r="S48" s="11">
        <f>IF($R48="","",VLOOKUP($R48,'M08,G03'!$B$4:$G$9,4,FALSE))</f>
        <v>3</v>
      </c>
      <c r="T48" s="11">
        <f>IF($R48="","",VLOOKUP($R48,'M08,G03'!$B$4:$G$9,5,FALSE))</f>
        <v>3</v>
      </c>
      <c r="U48" s="11">
        <f>IF($R48="","",VLOOKUP($R48,'M08,G03'!$B$4:$G$9,6,FALSE))</f>
        <v>3</v>
      </c>
      <c r="V48" s="11">
        <f t="shared" si="8"/>
        <v>1.5</v>
      </c>
      <c r="W48" s="11">
        <f t="shared" si="9"/>
        <v>1.5</v>
      </c>
      <c r="X48" s="11">
        <f t="shared" si="10"/>
        <v>0</v>
      </c>
      <c r="Y48" s="51">
        <f t="shared" si="11"/>
        <v>3</v>
      </c>
      <c r="Z48" s="11">
        <f>IF(E48="solid",'INPUT-Skin'!F48,"")</f>
        <v>0</v>
      </c>
      <c r="AA48" s="11" t="str">
        <f>IF(AND(E48="solid",Z48=0),'INPUT-Settings'!$C$31,Z48)</f>
        <v>Like dry solids</v>
      </c>
      <c r="AB48" s="11">
        <f>IF($E48="solid",VLOOKUP($AA48,'G03, tab 1'!$C$13:$F$14,2,FALSE),"")</f>
        <v>1</v>
      </c>
      <c r="AC48" s="11">
        <f>IF($E48="solid",VLOOKUP($AA48,'G03, tab 1'!$C$13:$F$14,3,FALSE),"")</f>
        <v>1</v>
      </c>
      <c r="AD48" s="11">
        <f>IF($E48="solid",VLOOKUP($AA48,'G03, tab 1'!$C$13:$F$14,4,FALSE),"")</f>
        <v>1</v>
      </c>
      <c r="AE48" s="11">
        <f t="shared" si="12"/>
        <v>0.5</v>
      </c>
      <c r="AF48" s="11">
        <f t="shared" si="13"/>
        <v>0.5</v>
      </c>
      <c r="AG48" s="11">
        <f t="shared" si="14"/>
        <v>0</v>
      </c>
      <c r="AH48" s="51">
        <f t="shared" si="15"/>
        <v>1</v>
      </c>
      <c r="AI48" s="55">
        <f t="shared" si="16"/>
        <v>3</v>
      </c>
      <c r="AJ48" s="11" t="str">
        <f>IF(AND(E48="liquid",'INPUT-Production'!F48&gt;'INPUT-Settings'!$C$32),'G03, tab 1'!$C$17,IF(AND(E48="liquid",'INPUT-Production'!F48&lt;'INPUT-Settings'!$C$32),'G03, tab 1'!$C$16,""))</f>
        <v/>
      </c>
      <c r="AK48" s="11" t="str">
        <f>IF($E48="liquid",VLOOKUP($AJ48,'G03, tab 1'!$C$16:$F$17,2,FALSE),"")</f>
        <v/>
      </c>
      <c r="AL48" s="11" t="str">
        <f>IF($E48="liquid",VLOOKUP($AJ48,'G03, tab 1'!$C$16:$F$17,3,FALSE),"")</f>
        <v/>
      </c>
      <c r="AM48" s="11" t="str">
        <f>IF($E48="liquid",VLOOKUP($AJ48,'G03, tab 1'!$C$16:$F$17,4,FALSE),"")</f>
        <v/>
      </c>
      <c r="AN48" s="11" t="str">
        <f t="shared" si="52"/>
        <v/>
      </c>
      <c r="AO48" s="11" t="str">
        <f t="shared" si="53"/>
        <v/>
      </c>
      <c r="AP48" s="11" t="str">
        <f t="shared" si="54"/>
        <v/>
      </c>
      <c r="AQ48" s="51" t="str">
        <f t="shared" si="20"/>
        <v/>
      </c>
      <c r="AR48" s="11" t="str">
        <f>IF(ISBLANK(VLOOKUP(D48,'INPUT-Substances'!A:G,7,FALSE)),"",VLOOKUP(D48,'INPUT-Substances'!A:G,7,FALSE))</f>
        <v/>
      </c>
      <c r="AS48" s="11" t="str">
        <f>IF(AR48="","",IF(AND(E48="solid",'INPUT-Production'!F48&gt;'Skin-MT Hand'!AR48),'G03, tab 1'!$C$19,IF(AND(E48="solid",'INPUT-Production'!F48&lt;'Skin-MT Hand'!AR48),'G03, tab 1'!$C$18,"")))</f>
        <v/>
      </c>
      <c r="AT48" s="11" t="e">
        <f>IF($E48="solid",VLOOKUP($AS48,'G03, tab 1'!$C$18:$F$19,2,FALSE),"")</f>
        <v>#N/A</v>
      </c>
      <c r="AU48" s="11" t="e">
        <f>IF($E48="solid",VLOOKUP($AS48,'G03, tab 1'!$C$18:$F$19,3,FALSE),"")</f>
        <v>#N/A</v>
      </c>
      <c r="AV48" s="11" t="e">
        <f>IF($E48="solid",VLOOKUP($AS48,'G03, tab 1'!$C$18:$F$19,4,FALSE),"")</f>
        <v>#N/A</v>
      </c>
      <c r="AW48" s="11" t="e">
        <f t="shared" si="21"/>
        <v>#N/A</v>
      </c>
      <c r="AX48" s="11" t="e">
        <f t="shared" si="22"/>
        <v>#N/A</v>
      </c>
      <c r="AY48" s="11" t="e">
        <f t="shared" si="23"/>
        <v>#N/A</v>
      </c>
      <c r="AZ48" s="51" t="e">
        <f t="shared" si="55"/>
        <v>#N/A</v>
      </c>
      <c r="BA48" s="11" t="str">
        <f>IF(E48="gas","",IF(ISBLANK('INPUT-Skin'!G48),'INPUT-Settings'!$C$33,'INPUT-Skin'!G48))</f>
        <v>Restricted workspace</v>
      </c>
      <c r="BB48" s="11">
        <f>IF($E48="gas","",VLOOKUP($BA48,'G03, tab 1'!$C$24:$F$25,2,FALSE))</f>
        <v>3</v>
      </c>
      <c r="BC48" s="11">
        <f>IF($E48="gas","",VLOOKUP($BA48,'G03, tab 1'!$C$24:$F$25,3,FALSE))</f>
        <v>3</v>
      </c>
      <c r="BD48" s="11">
        <f>IF($E48="gas","",VLOOKUP($BA48,'G03, tab 1'!$C$24:$F$25,4,FALSE))</f>
        <v>3</v>
      </c>
      <c r="BE48" s="11">
        <f t="shared" si="24"/>
        <v>1.5</v>
      </c>
      <c r="BF48" s="11">
        <f t="shared" si="25"/>
        <v>1.5</v>
      </c>
      <c r="BG48" s="11">
        <f t="shared" si="26"/>
        <v>0</v>
      </c>
      <c r="BH48" s="186">
        <f t="shared" si="27"/>
        <v>3</v>
      </c>
      <c r="BI48" s="11" t="str">
        <f>IF(E48="gas","",IF(ISBLANK('INPUT-Skin'!H48),'INPUT-Settings'!$C$34,'INPUT-Skin'!H48))</f>
        <v>at or below waistlevel</v>
      </c>
      <c r="BJ48" s="11">
        <f>IF($E48="gas","",VLOOKUP($BI48,'G03, tab 1'!$C$26:$F$27,3,FALSE))</f>
        <v>1</v>
      </c>
      <c r="BK48" s="11">
        <f>IF($E48="gas","",VLOOKUP($BI48,'G03, tab 1'!$C$26:$F$27,2,FALSE))</f>
        <v>1</v>
      </c>
      <c r="BL48" s="11">
        <f>IF($E48="gas","",VLOOKUP($BI48,'G03, tab 1'!$C$26:$F$27,4,FALSE))</f>
        <v>1</v>
      </c>
      <c r="BM48" s="11">
        <f t="shared" si="28"/>
        <v>0.5</v>
      </c>
      <c r="BN48" s="11">
        <f t="shared" si="29"/>
        <v>0.5</v>
      </c>
      <c r="BO48" s="11">
        <f t="shared" si="30"/>
        <v>0</v>
      </c>
      <c r="BP48" s="51">
        <f t="shared" si="56"/>
        <v>1</v>
      </c>
      <c r="BQ48" s="11" t="str">
        <f>IF(E48="gas","",IF(ISBLANK('INPUT-Skin'!I48),'INPUT-Settings'!$C$35,'INPUT-Skin'!I48))</f>
        <v>Normal</v>
      </c>
      <c r="BR48" s="11">
        <f>IF($E48="gas","",VLOOKUP($BQ48,'G03, tab 1'!$C$28:$F$30,2,FALSE))</f>
        <v>1</v>
      </c>
      <c r="BS48" s="11">
        <f>IF($E48="gas","",VLOOKUP($BQ48,'G03, tab 1'!$C$28:$F$30,3,FALSE))</f>
        <v>1</v>
      </c>
      <c r="BT48" s="11">
        <f>IF($E48="gas","",VLOOKUP($BQ48,'G03, tab 1'!$C$28:$F$30,4,FALSE))</f>
        <v>1</v>
      </c>
      <c r="BU48" s="11">
        <f t="shared" si="31"/>
        <v>0.5</v>
      </c>
      <c r="BV48" s="11">
        <f t="shared" si="32"/>
        <v>0.5</v>
      </c>
      <c r="BW48" s="11">
        <f t="shared" si="33"/>
        <v>0</v>
      </c>
      <c r="BX48" s="51">
        <f t="shared" si="57"/>
        <v>1</v>
      </c>
      <c r="BY48" s="55" t="e">
        <f t="shared" si="58"/>
        <v>#N/A</v>
      </c>
      <c r="BZ48" t="str">
        <f>IF(E48="gas","",IF(ISBLANK('INPUT-Skin'!J48),'INPUT-Settings'!$C$36,'INPUT-Skin'!J48))</f>
        <v>fully automated</v>
      </c>
      <c r="CA48">
        <f>IF($E48="gas","",VLOOKUP($BZ48,'G03, tab 1'!$C$32:$F$34,2,FALSE))</f>
        <v>0.1</v>
      </c>
      <c r="CB48">
        <f>IF($E48="gas","",VLOOKUP($BZ48,'G03, tab 1'!$C$32:$F$34,3,FALSE))</f>
        <v>0.1</v>
      </c>
      <c r="CC48">
        <f>IF($E48="gas","",VLOOKUP($BZ48,'G03, tab 1'!$C$32:$F$34,4,FALSE))</f>
        <v>0.1</v>
      </c>
      <c r="CD48">
        <f t="shared" si="34"/>
        <v>0.05</v>
      </c>
      <c r="CE48">
        <f t="shared" si="35"/>
        <v>0.05</v>
      </c>
      <c r="CF48">
        <f t="shared" si="36"/>
        <v>0</v>
      </c>
      <c r="CG48" s="52">
        <f t="shared" si="37"/>
        <v>0.1</v>
      </c>
      <c r="CH48" t="str">
        <f>IF(E48="gas","",IF(OR('Production-Scores'!AG48='M08, tab 4,5,6,7,8,9'!$D$4,'Production-Scores'!AG48='M08, tab 4,5,6,7,8,9'!$D$6,'M08, tab 4,5,6,7,8,9'!$E$12),'G03, tab 1'!$C$36,'G03, tab 1'!$C$35))</f>
        <v>Natural/general ventilation</v>
      </c>
      <c r="CI48">
        <f>IF($E48="gas","",VLOOKUP($CH48,'G03, tab 1'!$C$35:$F$36,2,FALSE))</f>
        <v>1</v>
      </c>
      <c r="CJ48">
        <f>IF($E48="gas","",VLOOKUP($CH48,'G03, tab 1'!$C$35:$F$36,3,FALSE))</f>
        <v>1</v>
      </c>
      <c r="CK48">
        <f>IF($E48="gas","",VLOOKUP($CH48,'G03, tab 1'!$C$35:$F$36,4,FALSE))</f>
        <v>1</v>
      </c>
      <c r="CL48">
        <f t="shared" si="38"/>
        <v>0.5</v>
      </c>
      <c r="CM48">
        <f t="shared" si="39"/>
        <v>0.5</v>
      </c>
      <c r="CN48">
        <f t="shared" si="40"/>
        <v>0</v>
      </c>
      <c r="CO48" s="52">
        <f t="shared" si="41"/>
        <v>1</v>
      </c>
      <c r="CP48" t="str">
        <f>IF(E48="gas","",IF(OR('Production-Scores'!AG48='M08, tab 4,5,6,7,8,9'!$D$4,'Production-Scores'!AG48='M08, tab 4,5,6,7,8,9'!$D$5,'Production-Scores'!AM48='M08, tab 4,5,6,7,8,9'!$L$18,'Production-Scores'!U48='M08, tab 4,5,6,7,8,9'!$I$31,'Production-Scores'!U48='M08, tab 4,5,6,7,8,9'!$I$32),'G03, tab 1'!$C$38,'G03, tab 1'!$C$37))</f>
        <v>No segregation</v>
      </c>
      <c r="CQ48">
        <f>IF($E48="gas","",VLOOKUP($CP48,'G03, tab 1'!$C$37:$F$38,2,FALSE))</f>
        <v>1</v>
      </c>
      <c r="CR48">
        <f>IF($E48="gas","",VLOOKUP($CP48,'G03, tab 1'!$C$37:$F$38,3,FALSE))</f>
        <v>1</v>
      </c>
      <c r="CS48">
        <f>IF($E48="gas","",VLOOKUP($CP48,'G03, tab 1'!$C$37:$F$38,4,FALSE))</f>
        <v>1</v>
      </c>
      <c r="CT48">
        <f t="shared" si="42"/>
        <v>0.5</v>
      </c>
      <c r="CU48">
        <f t="shared" si="43"/>
        <v>0.5</v>
      </c>
      <c r="CV48">
        <f t="shared" si="44"/>
        <v>0</v>
      </c>
      <c r="CW48" s="52">
        <f t="shared" si="45"/>
        <v>1</v>
      </c>
      <c r="CX48" t="str">
        <f>IF(E48="gas","",IF(OR('Production-Scores'!AG48='M08, tab 4,5,6,7,8,9'!$D$4,'Production-Scores'!AG48='M08, tab 4,5,6,7,8,9'!$D$5,'Production-Scores'!AM48='M08, tab 4,5,6,7,8,9'!$E$12),'G03, tab 1'!C85,'G03, tab 1'!$C$39))</f>
        <v>No containment</v>
      </c>
      <c r="CY48">
        <f>IF($E48="gas","",VLOOKUP($CX48,'G03, tab 1'!$C$39:$F$40,2,FALSE))</f>
        <v>1</v>
      </c>
      <c r="CZ48">
        <f>IF($E48="gas","",VLOOKUP($CX48,'G03, tab 1'!$C$39:$F$40,3,FALSE))</f>
        <v>1</v>
      </c>
      <c r="DA48">
        <f>IF($E48="gas","",VLOOKUP($CX48,'G03, tab 1'!$C$39:$F$40,4,FALSE))</f>
        <v>1</v>
      </c>
      <c r="DB48">
        <f t="shared" si="46"/>
        <v>0.5</v>
      </c>
      <c r="DC48">
        <f t="shared" si="47"/>
        <v>0.5</v>
      </c>
      <c r="DD48">
        <f t="shared" si="48"/>
        <v>0</v>
      </c>
      <c r="DE48" s="52">
        <f t="shared" si="49"/>
        <v>1</v>
      </c>
      <c r="DF48" s="52">
        <f t="shared" si="50"/>
        <v>0.1</v>
      </c>
      <c r="DG48" s="52" t="e">
        <f t="shared" si="51"/>
        <v>#N/A</v>
      </c>
    </row>
    <row r="49" spans="1:111" x14ac:dyDescent="0.3">
      <c r="A49" s="68">
        <f>'INPUT-Production'!A49</f>
        <v>7</v>
      </c>
      <c r="B49" s="69" t="str">
        <f>VLOOKUP(A49,'INPUT-Production'!A:B,2,FALSE)</f>
        <v>biotransformation</v>
      </c>
      <c r="C49" s="69" t="str">
        <f>'INPUT-Production'!C49</f>
        <v>output</v>
      </c>
      <c r="D49" s="69" t="str">
        <f>'INPUT-Production'!D49</f>
        <v>extract P0, concentrated</v>
      </c>
      <c r="E49" s="11" t="str">
        <f>VLOOKUP(D49,'INPUT-Substances'!A:C,2,FALSE)</f>
        <v>liquid</v>
      </c>
      <c r="F49" s="11" t="str">
        <f>IF(ISBLANK('INPUT-Skin'!E49),'INPUT-Settings'!$C$30,FALSE)</f>
        <v>Immersion</v>
      </c>
      <c r="G49" s="32">
        <f>IF(E49="liquid",VLOOKUP('Skin-MT Hand'!F49,'W03, tab 8'!$H$12:$K$17,2,FALSE),IF(E49="solid",VLOOKUP('Skin-MT Hand'!F49,'W03, tab 8'!$H$3:$K$8,2,FALSE),IF(E49="gas","")))</f>
        <v>0.5</v>
      </c>
      <c r="H49" s="11">
        <f>IF(E49="liquid",VLOOKUP('Skin-MT Hand'!F49,'W03, tab 8'!$H$12:$K$17,3,FALSE),IF(E49="solid",VLOOKUP('Skin-MT Hand'!F49,'W03, tab 8'!$H$3:$K$8,3,FALSE),IF(E49="gas","")))</f>
        <v>0.5</v>
      </c>
      <c r="I49" s="11">
        <f>IF(E49="liquid",VLOOKUP('Skin-MT Hand'!F49,'W03, tab 8'!$H$12:$K$17,4,FALSE),IF(E49="solid",VLOOKUP('Skin-MT Hand'!F49,'W03, tab 8'!$H$3:$K$8,4,FALSE),IF(E49="gas","")))</f>
        <v>0</v>
      </c>
      <c r="J49" s="22" t="str">
        <f>IF(E49="liquid",VLOOKUP(D49,'INPUT-Substances'!A:E,5,FALSE),"")</f>
        <v>like water</v>
      </c>
      <c r="K49" s="11">
        <f>IF($E49="liquid",VLOOKUP(J49,'G03, tab 1'!$C$3:$F$6,2,FALSE),"")</f>
        <v>1</v>
      </c>
      <c r="L49" s="11">
        <f>IF($E49="liquid",VLOOKUP(J49,'G03, tab 1'!$C$3:$F$6,3,FALSE),"")</f>
        <v>1</v>
      </c>
      <c r="M49" s="11">
        <f>IF($E49="liquid",VLOOKUP(J49,'G03, tab 1'!$C$3:$F$6,4,FALSE),"")</f>
        <v>1</v>
      </c>
      <c r="N49" s="11">
        <f t="shared" si="4"/>
        <v>0.5</v>
      </c>
      <c r="O49" s="11">
        <f t="shared" si="5"/>
        <v>0.5</v>
      </c>
      <c r="P49" s="11">
        <f t="shared" si="6"/>
        <v>0</v>
      </c>
      <c r="Q49" s="55">
        <f t="shared" si="7"/>
        <v>1</v>
      </c>
      <c r="R49" s="22" t="str">
        <f>IF(E49="solid",VLOOKUP('Skin-MT Hand'!D49,'INPUT-Substances'!A:F,6,FALSE),"")</f>
        <v/>
      </c>
      <c r="S49" s="11" t="str">
        <f>IF($R49="","",VLOOKUP($R49,'M08,G03'!$B$4:$G$9,4,FALSE))</f>
        <v/>
      </c>
      <c r="T49" s="11" t="str">
        <f>IF($R49="","",VLOOKUP($R49,'M08,G03'!$B$4:$G$9,5,FALSE))</f>
        <v/>
      </c>
      <c r="U49" s="11" t="str">
        <f>IF($R49="","",VLOOKUP($R49,'M08,G03'!$B$4:$G$9,6,FALSE))</f>
        <v/>
      </c>
      <c r="V49" s="11" t="str">
        <f t="shared" si="8"/>
        <v/>
      </c>
      <c r="W49" s="11" t="str">
        <f t="shared" si="9"/>
        <v/>
      </c>
      <c r="X49" s="11" t="str">
        <f t="shared" si="10"/>
        <v/>
      </c>
      <c r="Y49" s="51" t="str">
        <f t="shared" si="11"/>
        <v/>
      </c>
      <c r="Z49" s="11" t="str">
        <f>IF(E49="solid",'INPUT-Skin'!F49,"")</f>
        <v/>
      </c>
      <c r="AA49" s="11" t="str">
        <f>IF(AND(E49="solid",Z49=0),'INPUT-Settings'!$C$31,Z49)</f>
        <v/>
      </c>
      <c r="AB49" s="11" t="str">
        <f>IF($E49="solid",VLOOKUP($AA49,'G03, tab 1'!$C$13:$F$14,2,FALSE),"")</f>
        <v/>
      </c>
      <c r="AC49" s="11" t="str">
        <f>IF($E49="solid",VLOOKUP($AA49,'G03, tab 1'!$C$13:$F$14,3,FALSE),"")</f>
        <v/>
      </c>
      <c r="AD49" s="11" t="str">
        <f>IF($E49="solid",VLOOKUP($AA49,'G03, tab 1'!$C$13:$F$14,4,FALSE),"")</f>
        <v/>
      </c>
      <c r="AE49" s="11" t="str">
        <f t="shared" si="12"/>
        <v/>
      </c>
      <c r="AF49" s="11" t="str">
        <f t="shared" si="13"/>
        <v/>
      </c>
      <c r="AG49" s="11" t="str">
        <f t="shared" si="14"/>
        <v/>
      </c>
      <c r="AH49" s="51" t="str">
        <f t="shared" si="15"/>
        <v/>
      </c>
      <c r="AI49" s="55">
        <f t="shared" si="16"/>
        <v>1</v>
      </c>
      <c r="AJ49" s="11" t="str">
        <f>IF(AND(E49="liquid",'INPUT-Production'!F49&gt;'INPUT-Settings'!$C$32),'G03, tab 1'!$C$17,IF(AND(E49="liquid",'INPUT-Production'!F49&lt;'INPUT-Settings'!$C$32),'G03, tab 1'!$C$16,""))</f>
        <v>normal and elevated temperature</v>
      </c>
      <c r="AK49" s="11">
        <f>IF($E49="liquid",VLOOKUP($AJ49,'G03, tab 1'!$C$16:$F$17,2,FALSE),"")</f>
        <v>1</v>
      </c>
      <c r="AL49" s="11">
        <f>IF($E49="liquid",VLOOKUP($AJ49,'G03, tab 1'!$C$16:$F$17,3,FALSE),"")</f>
        <v>1</v>
      </c>
      <c r="AM49" s="11">
        <f>IF($E49="liquid",VLOOKUP($AJ49,'G03, tab 1'!$C$16:$F$17,4,FALSE),"")</f>
        <v>1</v>
      </c>
      <c r="AN49" s="11">
        <f t="shared" si="52"/>
        <v>0.5</v>
      </c>
      <c r="AO49" s="11">
        <f t="shared" si="53"/>
        <v>0.5</v>
      </c>
      <c r="AP49" s="11">
        <f t="shared" si="54"/>
        <v>0</v>
      </c>
      <c r="AQ49" s="51">
        <f t="shared" si="20"/>
        <v>1</v>
      </c>
      <c r="AR49" s="11" t="str">
        <f>IF(ISBLANK(VLOOKUP(D49,'INPUT-Substances'!A:G,7,FALSE)),"",VLOOKUP(D49,'INPUT-Substances'!A:G,7,FALSE))</f>
        <v/>
      </c>
      <c r="AS49" s="11" t="str">
        <f>IF(AR49="","",IF(AND(E49="solid",'INPUT-Production'!F49&gt;'Skin-MT Hand'!AR49),'G03, tab 1'!$C$19,IF(AND(E49="solid",'INPUT-Production'!F49&lt;'Skin-MT Hand'!AR49),'G03, tab 1'!$C$18,"")))</f>
        <v/>
      </c>
      <c r="AT49" s="11" t="str">
        <f>IF($E49="solid",VLOOKUP($AS49,'G03, tab 1'!$C$18:$F$19,2,FALSE),"")</f>
        <v/>
      </c>
      <c r="AU49" s="11" t="str">
        <f>IF($E49="solid",VLOOKUP($AS49,'G03, tab 1'!$C$18:$F$19,3,FALSE),"")</f>
        <v/>
      </c>
      <c r="AV49" s="11" t="str">
        <f>IF($E49="solid",VLOOKUP($AS49,'G03, tab 1'!$C$18:$F$19,4,FALSE),"")</f>
        <v/>
      </c>
      <c r="AW49" s="11" t="str">
        <f t="shared" si="21"/>
        <v/>
      </c>
      <c r="AX49" s="11" t="str">
        <f t="shared" si="22"/>
        <v/>
      </c>
      <c r="AY49" s="11" t="str">
        <f t="shared" si="23"/>
        <v/>
      </c>
      <c r="AZ49" s="51" t="str">
        <f t="shared" si="55"/>
        <v/>
      </c>
      <c r="BA49" s="11" t="str">
        <f>IF(E49="gas","",IF(ISBLANK('INPUT-Skin'!G49),'INPUT-Settings'!$C$33,'INPUT-Skin'!G49))</f>
        <v>Restricted workspace</v>
      </c>
      <c r="BB49" s="11">
        <f>IF($E49="gas","",VLOOKUP($BA49,'G03, tab 1'!$C$24:$F$25,2,FALSE))</f>
        <v>3</v>
      </c>
      <c r="BC49" s="11">
        <f>IF($E49="gas","",VLOOKUP($BA49,'G03, tab 1'!$C$24:$F$25,3,FALSE))</f>
        <v>3</v>
      </c>
      <c r="BD49" s="11">
        <f>IF($E49="gas","",VLOOKUP($BA49,'G03, tab 1'!$C$24:$F$25,4,FALSE))</f>
        <v>3</v>
      </c>
      <c r="BE49" s="11">
        <f t="shared" si="24"/>
        <v>1.5</v>
      </c>
      <c r="BF49" s="11">
        <f t="shared" si="25"/>
        <v>1.5</v>
      </c>
      <c r="BG49" s="11">
        <f t="shared" si="26"/>
        <v>0</v>
      </c>
      <c r="BH49" s="186">
        <f t="shared" si="27"/>
        <v>3</v>
      </c>
      <c r="BI49" s="11" t="str">
        <f>IF(E49="gas","",IF(ISBLANK('INPUT-Skin'!H49),'INPUT-Settings'!$C$34,'INPUT-Skin'!H49))</f>
        <v>at or below waistlevel</v>
      </c>
      <c r="BJ49" s="11">
        <f>IF($E49="gas","",VLOOKUP($BI49,'G03, tab 1'!$C$26:$F$27,3,FALSE))</f>
        <v>1</v>
      </c>
      <c r="BK49" s="11">
        <f>IF($E49="gas","",VLOOKUP($BI49,'G03, tab 1'!$C$26:$F$27,2,FALSE))</f>
        <v>1</v>
      </c>
      <c r="BL49" s="11">
        <f>IF($E49="gas","",VLOOKUP($BI49,'G03, tab 1'!$C$26:$F$27,4,FALSE))</f>
        <v>1</v>
      </c>
      <c r="BM49" s="11">
        <f t="shared" si="28"/>
        <v>0.5</v>
      </c>
      <c r="BN49" s="11">
        <f t="shared" si="29"/>
        <v>0.5</v>
      </c>
      <c r="BO49" s="11">
        <f t="shared" si="30"/>
        <v>0</v>
      </c>
      <c r="BP49" s="51">
        <f t="shared" si="56"/>
        <v>1</v>
      </c>
      <c r="BQ49" s="11" t="str">
        <f>IF(E49="gas","",IF(ISBLANK('INPUT-Skin'!I49),'INPUT-Settings'!$C$35,'INPUT-Skin'!I49))</f>
        <v>Normal</v>
      </c>
      <c r="BR49" s="11">
        <f>IF($E49="gas","",VLOOKUP($BQ49,'G03, tab 1'!$C$28:$F$30,2,FALSE))</f>
        <v>1</v>
      </c>
      <c r="BS49" s="11">
        <f>IF($E49="gas","",VLOOKUP($BQ49,'G03, tab 1'!$C$28:$F$30,3,FALSE))</f>
        <v>1</v>
      </c>
      <c r="BT49" s="11">
        <f>IF($E49="gas","",VLOOKUP($BQ49,'G03, tab 1'!$C$28:$F$30,4,FALSE))</f>
        <v>1</v>
      </c>
      <c r="BU49" s="11">
        <f t="shared" si="31"/>
        <v>0.5</v>
      </c>
      <c r="BV49" s="11">
        <f t="shared" si="32"/>
        <v>0.5</v>
      </c>
      <c r="BW49" s="11">
        <f t="shared" si="33"/>
        <v>0</v>
      </c>
      <c r="BX49" s="51">
        <f t="shared" si="57"/>
        <v>1</v>
      </c>
      <c r="BY49" s="55">
        <f t="shared" si="58"/>
        <v>3</v>
      </c>
      <c r="BZ49" t="str">
        <f>IF(E49="gas","",IF(ISBLANK('INPUT-Skin'!J49),'INPUT-Settings'!$C$36,'INPUT-Skin'!J49))</f>
        <v>fully automated</v>
      </c>
      <c r="CA49">
        <f>IF($E49="gas","",VLOOKUP($BZ49,'G03, tab 1'!$C$32:$F$34,2,FALSE))</f>
        <v>0.1</v>
      </c>
      <c r="CB49">
        <f>IF($E49="gas","",VLOOKUP($BZ49,'G03, tab 1'!$C$32:$F$34,3,FALSE))</f>
        <v>0.1</v>
      </c>
      <c r="CC49">
        <f>IF($E49="gas","",VLOOKUP($BZ49,'G03, tab 1'!$C$32:$F$34,4,FALSE))</f>
        <v>0.1</v>
      </c>
      <c r="CD49">
        <f t="shared" si="34"/>
        <v>0.05</v>
      </c>
      <c r="CE49">
        <f t="shared" si="35"/>
        <v>0.05</v>
      </c>
      <c r="CF49">
        <f t="shared" si="36"/>
        <v>0</v>
      </c>
      <c r="CG49" s="52">
        <f t="shared" si="37"/>
        <v>0.1</v>
      </c>
      <c r="CH49" t="str">
        <f>IF(E49="gas","",IF(OR('Production-Scores'!AG49='M08, tab 4,5,6,7,8,9'!$D$4,'Production-Scores'!AG49='M08, tab 4,5,6,7,8,9'!$D$6,'M08, tab 4,5,6,7,8,9'!$E$12),'G03, tab 1'!$C$36,'G03, tab 1'!$C$35))</f>
        <v>Natural/general ventilation</v>
      </c>
      <c r="CI49">
        <f>IF($E49="gas","",VLOOKUP($CH49,'G03, tab 1'!$C$35:$F$36,2,FALSE))</f>
        <v>1</v>
      </c>
      <c r="CJ49">
        <f>IF($E49="gas","",VLOOKUP($CH49,'G03, tab 1'!$C$35:$F$36,3,FALSE))</f>
        <v>1</v>
      </c>
      <c r="CK49">
        <f>IF($E49="gas","",VLOOKUP($CH49,'G03, tab 1'!$C$35:$F$36,4,FALSE))</f>
        <v>1</v>
      </c>
      <c r="CL49">
        <f t="shared" si="38"/>
        <v>0.5</v>
      </c>
      <c r="CM49">
        <f t="shared" si="39"/>
        <v>0.5</v>
      </c>
      <c r="CN49">
        <f t="shared" si="40"/>
        <v>0</v>
      </c>
      <c r="CO49" s="52">
        <f t="shared" si="41"/>
        <v>1</v>
      </c>
      <c r="CP49" t="str">
        <f>IF(E49="gas","",IF(OR('Production-Scores'!AG49='M08, tab 4,5,6,7,8,9'!$D$4,'Production-Scores'!AG49='M08, tab 4,5,6,7,8,9'!$D$5,'Production-Scores'!AM49='M08, tab 4,5,6,7,8,9'!$L$18,'Production-Scores'!U49='M08, tab 4,5,6,7,8,9'!$I$31,'Production-Scores'!U49='M08, tab 4,5,6,7,8,9'!$I$32),'G03, tab 1'!$C$38,'G03, tab 1'!$C$37))</f>
        <v>No segregation</v>
      </c>
      <c r="CQ49">
        <f>IF($E49="gas","",VLOOKUP($CP49,'G03, tab 1'!$C$37:$F$38,2,FALSE))</f>
        <v>1</v>
      </c>
      <c r="CR49">
        <f>IF($E49="gas","",VLOOKUP($CP49,'G03, tab 1'!$C$37:$F$38,3,FALSE))</f>
        <v>1</v>
      </c>
      <c r="CS49">
        <f>IF($E49="gas","",VLOOKUP($CP49,'G03, tab 1'!$C$37:$F$38,4,FALSE))</f>
        <v>1</v>
      </c>
      <c r="CT49">
        <f t="shared" si="42"/>
        <v>0.5</v>
      </c>
      <c r="CU49">
        <f t="shared" si="43"/>
        <v>0.5</v>
      </c>
      <c r="CV49">
        <f t="shared" si="44"/>
        <v>0</v>
      </c>
      <c r="CW49" s="52">
        <f t="shared" si="45"/>
        <v>1</v>
      </c>
      <c r="CX49" t="str">
        <f>IF(E49="gas","",IF(OR('Production-Scores'!AG49='M08, tab 4,5,6,7,8,9'!$D$4,'Production-Scores'!AG49='M08, tab 4,5,6,7,8,9'!$D$5,'Production-Scores'!AM49='M08, tab 4,5,6,7,8,9'!$E$12),'G03, tab 1'!C86,'G03, tab 1'!$C$39))</f>
        <v>No containment</v>
      </c>
      <c r="CY49">
        <f>IF($E49="gas","",VLOOKUP($CX49,'G03, tab 1'!$C$39:$F$40,2,FALSE))</f>
        <v>1</v>
      </c>
      <c r="CZ49">
        <f>IF($E49="gas","",VLOOKUP($CX49,'G03, tab 1'!$C$39:$F$40,3,FALSE))</f>
        <v>1</v>
      </c>
      <c r="DA49">
        <f>IF($E49="gas","",VLOOKUP($CX49,'G03, tab 1'!$C$39:$F$40,4,FALSE))</f>
        <v>1</v>
      </c>
      <c r="DB49">
        <f t="shared" si="46"/>
        <v>0.5</v>
      </c>
      <c r="DC49">
        <f t="shared" si="47"/>
        <v>0.5</v>
      </c>
      <c r="DD49">
        <f t="shared" si="48"/>
        <v>0</v>
      </c>
      <c r="DE49" s="52">
        <f t="shared" si="49"/>
        <v>1</v>
      </c>
      <c r="DF49" s="52">
        <f t="shared" si="50"/>
        <v>0.1</v>
      </c>
      <c r="DG49" s="52">
        <f t="shared" si="51"/>
        <v>0.30000000000000004</v>
      </c>
    </row>
    <row r="50" spans="1:111" x14ac:dyDescent="0.3">
      <c r="A50" s="68">
        <f>'INPUT-Production'!A50</f>
        <v>7</v>
      </c>
      <c r="B50" s="69" t="str">
        <f>VLOOKUP(A50,'INPUT-Production'!A:B,2,FALSE)</f>
        <v>biotransformation</v>
      </c>
      <c r="C50" s="69" t="str">
        <f>'INPUT-Production'!C50</f>
        <v>output</v>
      </c>
      <c r="D50" s="69" t="str">
        <f>'INPUT-Production'!D50</f>
        <v>enzyme</v>
      </c>
      <c r="E50" s="11" t="str">
        <f>VLOOKUP(D50,'INPUT-Substances'!A:C,2,FALSE)</f>
        <v>solid</v>
      </c>
      <c r="F50" s="11" t="str">
        <f>IF(ISBLANK('INPUT-Skin'!E50),'INPUT-Settings'!$C$30,FALSE)</f>
        <v>Immersion</v>
      </c>
      <c r="G50" s="32">
        <f>IF(E50="liquid",VLOOKUP('Skin-MT Hand'!F50,'W03, tab 8'!$H$12:$K$17,2,FALSE),IF(E50="solid",VLOOKUP('Skin-MT Hand'!F50,'W03, tab 8'!$H$3:$K$8,2,FALSE),IF(E50="gas","")))</f>
        <v>0.5</v>
      </c>
      <c r="H50" s="11">
        <f>IF(E50="liquid",VLOOKUP('Skin-MT Hand'!F50,'W03, tab 8'!$H$12:$K$17,3,FALSE),IF(E50="solid",VLOOKUP('Skin-MT Hand'!F50,'W03, tab 8'!$H$3:$K$8,3,FALSE),IF(E50="gas","")))</f>
        <v>0.5</v>
      </c>
      <c r="I50" s="11">
        <f>IF(E50="liquid",VLOOKUP('Skin-MT Hand'!F50,'W03, tab 8'!$H$12:$K$17,4,FALSE),IF(E50="solid",VLOOKUP('Skin-MT Hand'!F50,'W03, tab 8'!$H$3:$K$8,4,FALSE),IF(E50="gas","")))</f>
        <v>0</v>
      </c>
      <c r="J50" s="22" t="str">
        <f>IF(E50="liquid",VLOOKUP(D50,'INPUT-Substances'!A:E,5,FALSE),"")</f>
        <v/>
      </c>
      <c r="K50" s="11" t="str">
        <f>IF($E50="liquid",VLOOKUP(J50,'G03, tab 1'!$C$3:$F$6,2,FALSE),"")</f>
        <v/>
      </c>
      <c r="L50" s="11" t="str">
        <f>IF($E50="liquid",VLOOKUP(J50,'G03, tab 1'!$C$3:$F$6,3,FALSE),"")</f>
        <v/>
      </c>
      <c r="M50" s="11" t="str">
        <f>IF($E50="liquid",VLOOKUP(J50,'G03, tab 1'!$C$3:$F$6,4,FALSE),"")</f>
        <v/>
      </c>
      <c r="N50" s="11" t="str">
        <f t="shared" si="4"/>
        <v/>
      </c>
      <c r="O50" s="11" t="str">
        <f t="shared" si="5"/>
        <v/>
      </c>
      <c r="P50" s="11" t="str">
        <f t="shared" si="6"/>
        <v/>
      </c>
      <c r="Q50" s="55" t="str">
        <f t="shared" si="7"/>
        <v/>
      </c>
      <c r="R50" s="22" t="str">
        <f>IF(E50="solid",VLOOKUP('Skin-MT Hand'!D50,'INPUT-Substances'!A:F,6,FALSE),"")</f>
        <v>Fine dust</v>
      </c>
      <c r="S50" s="11">
        <f>IF($R50="","",VLOOKUP($R50,'M08,G03'!$B$4:$G$9,4,FALSE))</f>
        <v>3</v>
      </c>
      <c r="T50" s="11">
        <f>IF($R50="","",VLOOKUP($R50,'M08,G03'!$B$4:$G$9,5,FALSE))</f>
        <v>3</v>
      </c>
      <c r="U50" s="11">
        <f>IF($R50="","",VLOOKUP($R50,'M08,G03'!$B$4:$G$9,6,FALSE))</f>
        <v>3</v>
      </c>
      <c r="V50" s="11">
        <f t="shared" si="8"/>
        <v>1.5</v>
      </c>
      <c r="W50" s="11">
        <f t="shared" si="9"/>
        <v>1.5</v>
      </c>
      <c r="X50" s="11">
        <f t="shared" si="10"/>
        <v>0</v>
      </c>
      <c r="Y50" s="51">
        <f t="shared" si="11"/>
        <v>3</v>
      </c>
      <c r="Z50" s="11">
        <f>IF(E50="solid",'INPUT-Skin'!F50,"")</f>
        <v>0</v>
      </c>
      <c r="AA50" s="11" t="str">
        <f>IF(AND(E50="solid",Z50=0),'INPUT-Settings'!$C$31,Z50)</f>
        <v>Like dry solids</v>
      </c>
      <c r="AB50" s="11">
        <f>IF($E50="solid",VLOOKUP($AA50,'G03, tab 1'!$C$13:$F$14,2,FALSE),"")</f>
        <v>1</v>
      </c>
      <c r="AC50" s="11">
        <f>IF($E50="solid",VLOOKUP($AA50,'G03, tab 1'!$C$13:$F$14,3,FALSE),"")</f>
        <v>1</v>
      </c>
      <c r="AD50" s="11">
        <f>IF($E50="solid",VLOOKUP($AA50,'G03, tab 1'!$C$13:$F$14,4,FALSE),"")</f>
        <v>1</v>
      </c>
      <c r="AE50" s="11">
        <f t="shared" si="12"/>
        <v>0.5</v>
      </c>
      <c r="AF50" s="11">
        <f t="shared" si="13"/>
        <v>0.5</v>
      </c>
      <c r="AG50" s="11">
        <f t="shared" si="14"/>
        <v>0</v>
      </c>
      <c r="AH50" s="51">
        <f t="shared" si="15"/>
        <v>1</v>
      </c>
      <c r="AI50" s="55">
        <f t="shared" si="16"/>
        <v>3</v>
      </c>
      <c r="AJ50" s="11" t="str">
        <f>IF(AND(E50="liquid",'INPUT-Production'!F50&gt;'INPUT-Settings'!$C$32),'G03, tab 1'!$C$17,IF(AND(E50="liquid",'INPUT-Production'!F50&lt;'INPUT-Settings'!$C$32),'G03, tab 1'!$C$16,""))</f>
        <v/>
      </c>
      <c r="AK50" s="11" t="str">
        <f>IF($E50="liquid",VLOOKUP($AJ50,'G03, tab 1'!$C$16:$F$17,2,FALSE),"")</f>
        <v/>
      </c>
      <c r="AL50" s="11" t="str">
        <f>IF($E50="liquid",VLOOKUP($AJ50,'G03, tab 1'!$C$16:$F$17,3,FALSE),"")</f>
        <v/>
      </c>
      <c r="AM50" s="11" t="str">
        <f>IF($E50="liquid",VLOOKUP($AJ50,'G03, tab 1'!$C$16:$F$17,4,FALSE),"")</f>
        <v/>
      </c>
      <c r="AN50" s="11" t="str">
        <f t="shared" si="52"/>
        <v/>
      </c>
      <c r="AO50" s="11" t="str">
        <f t="shared" si="53"/>
        <v/>
      </c>
      <c r="AP50" s="11" t="str">
        <f t="shared" si="54"/>
        <v/>
      </c>
      <c r="AQ50" s="51" t="str">
        <f t="shared" si="20"/>
        <v/>
      </c>
      <c r="AR50" s="11" t="str">
        <f>IF(ISBLANK(VLOOKUP(D50,'INPUT-Substances'!A:G,7,FALSE)),"",VLOOKUP(D50,'INPUT-Substances'!A:G,7,FALSE))</f>
        <v/>
      </c>
      <c r="AS50" s="11" t="str">
        <f>IF(AR50="","",IF(AND(E50="solid",'INPUT-Production'!F50&gt;'Skin-MT Hand'!AR50),'G03, tab 1'!$C$19,IF(AND(E50="solid",'INPUT-Production'!F50&lt;'Skin-MT Hand'!AR50),'G03, tab 1'!$C$18,"")))</f>
        <v/>
      </c>
      <c r="AT50" s="11" t="e">
        <f>IF($E50="solid",VLOOKUP($AS50,'G03, tab 1'!$C$18:$F$19,2,FALSE),"")</f>
        <v>#N/A</v>
      </c>
      <c r="AU50" s="11" t="e">
        <f>IF($E50="solid",VLOOKUP($AS50,'G03, tab 1'!$C$18:$F$19,3,FALSE),"")</f>
        <v>#N/A</v>
      </c>
      <c r="AV50" s="11" t="e">
        <f>IF($E50="solid",VLOOKUP($AS50,'G03, tab 1'!$C$18:$F$19,4,FALSE),"")</f>
        <v>#N/A</v>
      </c>
      <c r="AW50" s="11" t="e">
        <f t="shared" si="21"/>
        <v>#N/A</v>
      </c>
      <c r="AX50" s="11" t="e">
        <f t="shared" si="22"/>
        <v>#N/A</v>
      </c>
      <c r="AY50" s="11" t="e">
        <f t="shared" si="23"/>
        <v>#N/A</v>
      </c>
      <c r="AZ50" s="51" t="e">
        <f t="shared" si="55"/>
        <v>#N/A</v>
      </c>
      <c r="BA50" s="11" t="str">
        <f>IF(E50="gas","",IF(ISBLANK('INPUT-Skin'!G50),'INPUT-Settings'!$C$33,'INPUT-Skin'!G50))</f>
        <v>Restricted workspace</v>
      </c>
      <c r="BB50" s="11">
        <f>IF($E50="gas","",VLOOKUP($BA50,'G03, tab 1'!$C$24:$F$25,2,FALSE))</f>
        <v>3</v>
      </c>
      <c r="BC50" s="11">
        <f>IF($E50="gas","",VLOOKUP($BA50,'G03, tab 1'!$C$24:$F$25,3,FALSE))</f>
        <v>3</v>
      </c>
      <c r="BD50" s="11">
        <f>IF($E50="gas","",VLOOKUP($BA50,'G03, tab 1'!$C$24:$F$25,4,FALSE))</f>
        <v>3</v>
      </c>
      <c r="BE50" s="11">
        <f t="shared" si="24"/>
        <v>1.5</v>
      </c>
      <c r="BF50" s="11">
        <f t="shared" si="25"/>
        <v>1.5</v>
      </c>
      <c r="BG50" s="11">
        <f t="shared" si="26"/>
        <v>0</v>
      </c>
      <c r="BH50" s="186">
        <f t="shared" si="27"/>
        <v>3</v>
      </c>
      <c r="BI50" s="11" t="str">
        <f>IF(E50="gas","",IF(ISBLANK('INPUT-Skin'!H50),'INPUT-Settings'!$C$34,'INPUT-Skin'!H50))</f>
        <v>at or below waistlevel</v>
      </c>
      <c r="BJ50" s="11">
        <f>IF($E50="gas","",VLOOKUP($BI50,'G03, tab 1'!$C$26:$F$27,3,FALSE))</f>
        <v>1</v>
      </c>
      <c r="BK50" s="11">
        <f>IF($E50="gas","",VLOOKUP($BI50,'G03, tab 1'!$C$26:$F$27,2,FALSE))</f>
        <v>1</v>
      </c>
      <c r="BL50" s="11">
        <f>IF($E50="gas","",VLOOKUP($BI50,'G03, tab 1'!$C$26:$F$27,4,FALSE))</f>
        <v>1</v>
      </c>
      <c r="BM50" s="11">
        <f t="shared" si="28"/>
        <v>0.5</v>
      </c>
      <c r="BN50" s="11">
        <f t="shared" si="29"/>
        <v>0.5</v>
      </c>
      <c r="BO50" s="11">
        <f t="shared" si="30"/>
        <v>0</v>
      </c>
      <c r="BP50" s="51">
        <f t="shared" si="56"/>
        <v>1</v>
      </c>
      <c r="BQ50" s="11" t="str">
        <f>IF(E50="gas","",IF(ISBLANK('INPUT-Skin'!I50),'INPUT-Settings'!$C$35,'INPUT-Skin'!I50))</f>
        <v>Normal</v>
      </c>
      <c r="BR50" s="11">
        <f>IF($E50="gas","",VLOOKUP($BQ50,'G03, tab 1'!$C$28:$F$30,2,FALSE))</f>
        <v>1</v>
      </c>
      <c r="BS50" s="11">
        <f>IF($E50="gas","",VLOOKUP($BQ50,'G03, tab 1'!$C$28:$F$30,3,FALSE))</f>
        <v>1</v>
      </c>
      <c r="BT50" s="11">
        <f>IF($E50="gas","",VLOOKUP($BQ50,'G03, tab 1'!$C$28:$F$30,4,FALSE))</f>
        <v>1</v>
      </c>
      <c r="BU50" s="11">
        <f t="shared" si="31"/>
        <v>0.5</v>
      </c>
      <c r="BV50" s="11">
        <f t="shared" si="32"/>
        <v>0.5</v>
      </c>
      <c r="BW50" s="11">
        <f t="shared" si="33"/>
        <v>0</v>
      </c>
      <c r="BX50" s="51">
        <f t="shared" si="57"/>
        <v>1</v>
      </c>
      <c r="BY50" s="55" t="e">
        <f t="shared" si="58"/>
        <v>#N/A</v>
      </c>
      <c r="BZ50" t="str">
        <f>IF(E50="gas","",IF(ISBLANK('INPUT-Skin'!J50),'INPUT-Settings'!$C$36,'INPUT-Skin'!J50))</f>
        <v>fully automated</v>
      </c>
      <c r="CA50">
        <f>IF($E50="gas","",VLOOKUP($BZ50,'G03, tab 1'!$C$32:$F$34,2,FALSE))</f>
        <v>0.1</v>
      </c>
      <c r="CB50">
        <f>IF($E50="gas","",VLOOKUP($BZ50,'G03, tab 1'!$C$32:$F$34,3,FALSE))</f>
        <v>0.1</v>
      </c>
      <c r="CC50">
        <f>IF($E50="gas","",VLOOKUP($BZ50,'G03, tab 1'!$C$32:$F$34,4,FALSE))</f>
        <v>0.1</v>
      </c>
      <c r="CD50">
        <f t="shared" si="34"/>
        <v>0.05</v>
      </c>
      <c r="CE50">
        <f t="shared" si="35"/>
        <v>0.05</v>
      </c>
      <c r="CF50">
        <f t="shared" si="36"/>
        <v>0</v>
      </c>
      <c r="CG50" s="52">
        <f t="shared" si="37"/>
        <v>0.1</v>
      </c>
      <c r="CH50" t="str">
        <f>IF(E50="gas","",IF(OR('Production-Scores'!AG50='M08, tab 4,5,6,7,8,9'!$D$4,'Production-Scores'!AG50='M08, tab 4,5,6,7,8,9'!$D$6,'M08, tab 4,5,6,7,8,9'!$E$12),'G03, tab 1'!$C$36,'G03, tab 1'!$C$35))</f>
        <v>Natural/general ventilation</v>
      </c>
      <c r="CI50">
        <f>IF($E50="gas","",VLOOKUP($CH50,'G03, tab 1'!$C$35:$F$36,2,FALSE))</f>
        <v>1</v>
      </c>
      <c r="CJ50">
        <f>IF($E50="gas","",VLOOKUP($CH50,'G03, tab 1'!$C$35:$F$36,3,FALSE))</f>
        <v>1</v>
      </c>
      <c r="CK50">
        <f>IF($E50="gas","",VLOOKUP($CH50,'G03, tab 1'!$C$35:$F$36,4,FALSE))</f>
        <v>1</v>
      </c>
      <c r="CL50">
        <f t="shared" si="38"/>
        <v>0.5</v>
      </c>
      <c r="CM50">
        <f t="shared" si="39"/>
        <v>0.5</v>
      </c>
      <c r="CN50">
        <f t="shared" si="40"/>
        <v>0</v>
      </c>
      <c r="CO50" s="52">
        <f t="shared" si="41"/>
        <v>1</v>
      </c>
      <c r="CP50" t="str">
        <f>IF(E50="gas","",IF(OR('Production-Scores'!AG50='M08, tab 4,5,6,7,8,9'!$D$4,'Production-Scores'!AG50='M08, tab 4,5,6,7,8,9'!$D$5,'Production-Scores'!AM50='M08, tab 4,5,6,7,8,9'!$L$18,'Production-Scores'!U50='M08, tab 4,5,6,7,8,9'!$I$31,'Production-Scores'!U50='M08, tab 4,5,6,7,8,9'!$I$32),'G03, tab 1'!$C$38,'G03, tab 1'!$C$37))</f>
        <v>No segregation</v>
      </c>
      <c r="CQ50">
        <f>IF($E50="gas","",VLOOKUP($CP50,'G03, tab 1'!$C$37:$F$38,2,FALSE))</f>
        <v>1</v>
      </c>
      <c r="CR50">
        <f>IF($E50="gas","",VLOOKUP($CP50,'G03, tab 1'!$C$37:$F$38,3,FALSE))</f>
        <v>1</v>
      </c>
      <c r="CS50">
        <f>IF($E50="gas","",VLOOKUP($CP50,'G03, tab 1'!$C$37:$F$38,4,FALSE))</f>
        <v>1</v>
      </c>
      <c r="CT50">
        <f t="shared" si="42"/>
        <v>0.5</v>
      </c>
      <c r="CU50">
        <f t="shared" si="43"/>
        <v>0.5</v>
      </c>
      <c r="CV50">
        <f t="shared" si="44"/>
        <v>0</v>
      </c>
      <c r="CW50" s="52">
        <f t="shared" si="45"/>
        <v>1</v>
      </c>
      <c r="CX50" t="str">
        <f>IF(E50="gas","",IF(OR('Production-Scores'!AG50='M08, tab 4,5,6,7,8,9'!$D$4,'Production-Scores'!AG50='M08, tab 4,5,6,7,8,9'!$D$5,'Production-Scores'!AM50='M08, tab 4,5,6,7,8,9'!$E$12),'G03, tab 1'!C87,'G03, tab 1'!$C$39))</f>
        <v>No containment</v>
      </c>
      <c r="CY50">
        <f>IF($E50="gas","",VLOOKUP($CX50,'G03, tab 1'!$C$39:$F$40,2,FALSE))</f>
        <v>1</v>
      </c>
      <c r="CZ50">
        <f>IF($E50="gas","",VLOOKUP($CX50,'G03, tab 1'!$C$39:$F$40,3,FALSE))</f>
        <v>1</v>
      </c>
      <c r="DA50">
        <f>IF($E50="gas","",VLOOKUP($CX50,'G03, tab 1'!$C$39:$F$40,4,FALSE))</f>
        <v>1</v>
      </c>
      <c r="DB50">
        <f t="shared" si="46"/>
        <v>0.5</v>
      </c>
      <c r="DC50">
        <f t="shared" si="47"/>
        <v>0.5</v>
      </c>
      <c r="DD50">
        <f t="shared" si="48"/>
        <v>0</v>
      </c>
      <c r="DE50" s="52">
        <f t="shared" si="49"/>
        <v>1</v>
      </c>
      <c r="DF50" s="52">
        <f t="shared" si="50"/>
        <v>0.1</v>
      </c>
      <c r="DG50" s="52" t="e">
        <f t="shared" si="51"/>
        <v>#N/A</v>
      </c>
    </row>
    <row r="51" spans="1:111" x14ac:dyDescent="0.3">
      <c r="A51" s="68">
        <f>'INPUT-Production'!A51</f>
        <v>8</v>
      </c>
      <c r="B51" s="69" t="str">
        <f>VLOOKUP(A51,'INPUT-Production'!A:B,2,FALSE)</f>
        <v>denaturating</v>
      </c>
      <c r="C51" s="69" t="str">
        <f>'INPUT-Production'!C51</f>
        <v>input</v>
      </c>
      <c r="D51" s="69" t="str">
        <f>'INPUT-Production'!D51</f>
        <v>extract P0, concentrated</v>
      </c>
      <c r="E51" s="11" t="str">
        <f>VLOOKUP(D51,'INPUT-Substances'!A:C,2,FALSE)</f>
        <v>liquid</v>
      </c>
      <c r="F51" s="11" t="str">
        <f>IF(ISBLANK('INPUT-Skin'!E51),'INPUT-Settings'!$C$30,FALSE)</f>
        <v>Immersion</v>
      </c>
      <c r="G51" s="32">
        <f>IF(E51="liquid",VLOOKUP('Skin-MT Hand'!F51,'W03, tab 8'!$H$12:$K$17,2,FALSE),IF(E51="solid",VLOOKUP('Skin-MT Hand'!F51,'W03, tab 8'!$H$3:$K$8,2,FALSE),IF(E51="gas","")))</f>
        <v>0.5</v>
      </c>
      <c r="H51" s="11">
        <f>IF(E51="liquid",VLOOKUP('Skin-MT Hand'!F51,'W03, tab 8'!$H$12:$K$17,3,FALSE),IF(E51="solid",VLOOKUP('Skin-MT Hand'!F51,'W03, tab 8'!$H$3:$K$8,3,FALSE),IF(E51="gas","")))</f>
        <v>0.5</v>
      </c>
      <c r="I51" s="11">
        <f>IF(E51="liquid",VLOOKUP('Skin-MT Hand'!F51,'W03, tab 8'!$H$12:$K$17,4,FALSE),IF(E51="solid",VLOOKUP('Skin-MT Hand'!F51,'W03, tab 8'!$H$3:$K$8,4,FALSE),IF(E51="gas","")))</f>
        <v>0</v>
      </c>
      <c r="J51" s="22" t="str">
        <f>IF(E51="liquid",VLOOKUP(D51,'INPUT-Substances'!A:E,5,FALSE),"")</f>
        <v>like water</v>
      </c>
      <c r="K51" s="11">
        <f>IF($E51="liquid",VLOOKUP(J51,'G03, tab 1'!$C$3:$F$6,2,FALSE),"")</f>
        <v>1</v>
      </c>
      <c r="L51" s="11">
        <f>IF($E51="liquid",VLOOKUP(J51,'G03, tab 1'!$C$3:$F$6,3,FALSE),"")</f>
        <v>1</v>
      </c>
      <c r="M51" s="11">
        <f>IF($E51="liquid",VLOOKUP(J51,'G03, tab 1'!$C$3:$F$6,4,FALSE),"")</f>
        <v>1</v>
      </c>
      <c r="N51" s="11">
        <f t="shared" si="4"/>
        <v>0.5</v>
      </c>
      <c r="O51" s="11">
        <f t="shared" si="5"/>
        <v>0.5</v>
      </c>
      <c r="P51" s="11">
        <f t="shared" si="6"/>
        <v>0</v>
      </c>
      <c r="Q51" s="55">
        <f t="shared" si="7"/>
        <v>1</v>
      </c>
      <c r="R51" s="22" t="str">
        <f>IF(E51="solid",VLOOKUP('Skin-MT Hand'!D51,'INPUT-Substances'!A:F,6,FALSE),"")</f>
        <v/>
      </c>
      <c r="S51" s="11" t="str">
        <f>IF($R51="","",VLOOKUP($R51,'M08,G03'!$B$4:$G$9,4,FALSE))</f>
        <v/>
      </c>
      <c r="T51" s="11" t="str">
        <f>IF($R51="","",VLOOKUP($R51,'M08,G03'!$B$4:$G$9,5,FALSE))</f>
        <v/>
      </c>
      <c r="U51" s="11" t="str">
        <f>IF($R51="","",VLOOKUP($R51,'M08,G03'!$B$4:$G$9,6,FALSE))</f>
        <v/>
      </c>
      <c r="V51" s="11" t="str">
        <f t="shared" si="8"/>
        <v/>
      </c>
      <c r="W51" s="11" t="str">
        <f t="shared" si="9"/>
        <v/>
      </c>
      <c r="X51" s="11" t="str">
        <f t="shared" si="10"/>
        <v/>
      </c>
      <c r="Y51" s="51" t="str">
        <f t="shared" si="11"/>
        <v/>
      </c>
      <c r="Z51" s="11" t="str">
        <f>IF(E51="solid",'INPUT-Skin'!F51,"")</f>
        <v/>
      </c>
      <c r="AA51" s="11" t="str">
        <f>IF(AND(E51="solid",Z51=0),'INPUT-Settings'!$C$31,Z51)</f>
        <v/>
      </c>
      <c r="AB51" s="11" t="str">
        <f>IF($E51="solid",VLOOKUP($AA51,'G03, tab 1'!$C$13:$F$14,2,FALSE),"")</f>
        <v/>
      </c>
      <c r="AC51" s="11" t="str">
        <f>IF($E51="solid",VLOOKUP($AA51,'G03, tab 1'!$C$13:$F$14,3,FALSE),"")</f>
        <v/>
      </c>
      <c r="AD51" s="11" t="str">
        <f>IF($E51="solid",VLOOKUP($AA51,'G03, tab 1'!$C$13:$F$14,4,FALSE),"")</f>
        <v/>
      </c>
      <c r="AE51" s="11" t="str">
        <f t="shared" si="12"/>
        <v/>
      </c>
      <c r="AF51" s="11" t="str">
        <f t="shared" si="13"/>
        <v/>
      </c>
      <c r="AG51" s="11" t="str">
        <f t="shared" si="14"/>
        <v/>
      </c>
      <c r="AH51" s="51" t="str">
        <f t="shared" si="15"/>
        <v/>
      </c>
      <c r="AI51" s="55">
        <f t="shared" si="16"/>
        <v>1</v>
      </c>
      <c r="AJ51" s="11" t="str">
        <f>IF(AND(E51="liquid",'INPUT-Production'!F51&gt;'INPUT-Settings'!$C$32),'G03, tab 1'!$C$17,IF(AND(E51="liquid",'INPUT-Production'!F51&lt;'INPUT-Settings'!$C$32),'G03, tab 1'!$C$16,""))</f>
        <v>normal and elevated temperature</v>
      </c>
      <c r="AK51" s="11">
        <f>IF($E51="liquid",VLOOKUP($AJ51,'G03, tab 1'!$C$16:$F$17,2,FALSE),"")</f>
        <v>1</v>
      </c>
      <c r="AL51" s="11">
        <f>IF($E51="liquid",VLOOKUP($AJ51,'G03, tab 1'!$C$16:$F$17,3,FALSE),"")</f>
        <v>1</v>
      </c>
      <c r="AM51" s="11">
        <f>IF($E51="liquid",VLOOKUP($AJ51,'G03, tab 1'!$C$16:$F$17,4,FALSE),"")</f>
        <v>1</v>
      </c>
      <c r="AN51" s="11">
        <f t="shared" si="52"/>
        <v>0.5</v>
      </c>
      <c r="AO51" s="11">
        <f t="shared" si="53"/>
        <v>0.5</v>
      </c>
      <c r="AP51" s="11">
        <f t="shared" si="54"/>
        <v>0</v>
      </c>
      <c r="AQ51" s="51">
        <f t="shared" si="20"/>
        <v>1</v>
      </c>
      <c r="AR51" s="11" t="str">
        <f>IF(ISBLANK(VLOOKUP(D51,'INPUT-Substances'!A:G,7,FALSE)),"",VLOOKUP(D51,'INPUT-Substances'!A:G,7,FALSE))</f>
        <v/>
      </c>
      <c r="AS51" s="11" t="str">
        <f>IF(AR51="","",IF(AND(E51="solid",'INPUT-Production'!F51&gt;'Skin-MT Hand'!AR51),'G03, tab 1'!$C$19,IF(AND(E51="solid",'INPUT-Production'!F51&lt;'Skin-MT Hand'!AR51),'G03, tab 1'!$C$18,"")))</f>
        <v/>
      </c>
      <c r="AT51" s="11" t="str">
        <f>IF($E51="solid",VLOOKUP($AS51,'G03, tab 1'!$C$18:$F$19,2,FALSE),"")</f>
        <v/>
      </c>
      <c r="AU51" s="11" t="str">
        <f>IF($E51="solid",VLOOKUP($AS51,'G03, tab 1'!$C$18:$F$19,3,FALSE),"")</f>
        <v/>
      </c>
      <c r="AV51" s="11" t="str">
        <f>IF($E51="solid",VLOOKUP($AS51,'G03, tab 1'!$C$18:$F$19,4,FALSE),"")</f>
        <v/>
      </c>
      <c r="AW51" s="11" t="str">
        <f t="shared" si="21"/>
        <v/>
      </c>
      <c r="AX51" s="11" t="str">
        <f t="shared" si="22"/>
        <v/>
      </c>
      <c r="AY51" s="11" t="str">
        <f t="shared" si="23"/>
        <v/>
      </c>
      <c r="AZ51" s="51" t="str">
        <f t="shared" si="55"/>
        <v/>
      </c>
      <c r="BA51" s="11" t="str">
        <f>IF(E51="gas","",IF(ISBLANK('INPUT-Skin'!G51),'INPUT-Settings'!$C$33,'INPUT-Skin'!G51))</f>
        <v>Restricted workspace</v>
      </c>
      <c r="BB51" s="11">
        <f>IF($E51="gas","",VLOOKUP($BA51,'G03, tab 1'!$C$24:$F$25,2,FALSE))</f>
        <v>3</v>
      </c>
      <c r="BC51" s="11">
        <f>IF($E51="gas","",VLOOKUP($BA51,'G03, tab 1'!$C$24:$F$25,3,FALSE))</f>
        <v>3</v>
      </c>
      <c r="BD51" s="11">
        <f>IF($E51="gas","",VLOOKUP($BA51,'G03, tab 1'!$C$24:$F$25,4,FALSE))</f>
        <v>3</v>
      </c>
      <c r="BE51" s="11">
        <f t="shared" si="24"/>
        <v>1.5</v>
      </c>
      <c r="BF51" s="11">
        <f t="shared" si="25"/>
        <v>1.5</v>
      </c>
      <c r="BG51" s="11">
        <f t="shared" si="26"/>
        <v>0</v>
      </c>
      <c r="BH51" s="186">
        <f t="shared" si="27"/>
        <v>3</v>
      </c>
      <c r="BI51" s="11" t="str">
        <f>IF(E51="gas","",IF(ISBLANK('INPUT-Skin'!H51),'INPUT-Settings'!$C$34,'INPUT-Skin'!H51))</f>
        <v>at or below waistlevel</v>
      </c>
      <c r="BJ51" s="11">
        <f>IF($E51="gas","",VLOOKUP($BI51,'G03, tab 1'!$C$26:$F$27,3,FALSE))</f>
        <v>1</v>
      </c>
      <c r="BK51" s="11">
        <f>IF($E51="gas","",VLOOKUP($BI51,'G03, tab 1'!$C$26:$F$27,2,FALSE))</f>
        <v>1</v>
      </c>
      <c r="BL51" s="11">
        <f>IF($E51="gas","",VLOOKUP($BI51,'G03, tab 1'!$C$26:$F$27,4,FALSE))</f>
        <v>1</v>
      </c>
      <c r="BM51" s="11">
        <f t="shared" si="28"/>
        <v>0.5</v>
      </c>
      <c r="BN51" s="11">
        <f t="shared" si="29"/>
        <v>0.5</v>
      </c>
      <c r="BO51" s="11">
        <f t="shared" si="30"/>
        <v>0</v>
      </c>
      <c r="BP51" s="51">
        <f t="shared" si="56"/>
        <v>1</v>
      </c>
      <c r="BQ51" s="11" t="str">
        <f>IF(E51="gas","",IF(ISBLANK('INPUT-Skin'!I51),'INPUT-Settings'!$C$35,'INPUT-Skin'!I51))</f>
        <v>Normal</v>
      </c>
      <c r="BR51" s="11">
        <f>IF($E51="gas","",VLOOKUP($BQ51,'G03, tab 1'!$C$28:$F$30,2,FALSE))</f>
        <v>1</v>
      </c>
      <c r="BS51" s="11">
        <f>IF($E51="gas","",VLOOKUP($BQ51,'G03, tab 1'!$C$28:$F$30,3,FALSE))</f>
        <v>1</v>
      </c>
      <c r="BT51" s="11">
        <f>IF($E51="gas","",VLOOKUP($BQ51,'G03, tab 1'!$C$28:$F$30,4,FALSE))</f>
        <v>1</v>
      </c>
      <c r="BU51" s="11">
        <f t="shared" si="31"/>
        <v>0.5</v>
      </c>
      <c r="BV51" s="11">
        <f t="shared" si="32"/>
        <v>0.5</v>
      </c>
      <c r="BW51" s="11">
        <f t="shared" si="33"/>
        <v>0</v>
      </c>
      <c r="BX51" s="51">
        <f t="shared" si="57"/>
        <v>1</v>
      </c>
      <c r="BY51" s="55">
        <f t="shared" si="58"/>
        <v>3</v>
      </c>
      <c r="BZ51" t="str">
        <f>IF(E51="gas","",IF(ISBLANK('INPUT-Skin'!J51),'INPUT-Settings'!$C$36,'INPUT-Skin'!J51))</f>
        <v>fully automated</v>
      </c>
      <c r="CA51">
        <f>IF($E51="gas","",VLOOKUP($BZ51,'G03, tab 1'!$C$32:$F$34,2,FALSE))</f>
        <v>0.1</v>
      </c>
      <c r="CB51">
        <f>IF($E51="gas","",VLOOKUP($BZ51,'G03, tab 1'!$C$32:$F$34,3,FALSE))</f>
        <v>0.1</v>
      </c>
      <c r="CC51">
        <f>IF($E51="gas","",VLOOKUP($BZ51,'G03, tab 1'!$C$32:$F$34,4,FALSE))</f>
        <v>0.1</v>
      </c>
      <c r="CD51">
        <f t="shared" si="34"/>
        <v>0.05</v>
      </c>
      <c r="CE51">
        <f t="shared" si="35"/>
        <v>0.05</v>
      </c>
      <c r="CF51">
        <f t="shared" si="36"/>
        <v>0</v>
      </c>
      <c r="CG51" s="52">
        <f t="shared" si="37"/>
        <v>0.1</v>
      </c>
      <c r="CH51" t="str">
        <f>IF(E51="gas","",IF(OR('Production-Scores'!AG51='M08, tab 4,5,6,7,8,9'!$D$4,'Production-Scores'!AG51='M08, tab 4,5,6,7,8,9'!$D$6,'M08, tab 4,5,6,7,8,9'!$E$12),'G03, tab 1'!$C$36,'G03, tab 1'!$C$35))</f>
        <v>Natural/general ventilation</v>
      </c>
      <c r="CI51">
        <f>IF($E51="gas","",VLOOKUP($CH51,'G03, tab 1'!$C$35:$F$36,2,FALSE))</f>
        <v>1</v>
      </c>
      <c r="CJ51">
        <f>IF($E51="gas","",VLOOKUP($CH51,'G03, tab 1'!$C$35:$F$36,3,FALSE))</f>
        <v>1</v>
      </c>
      <c r="CK51">
        <f>IF($E51="gas","",VLOOKUP($CH51,'G03, tab 1'!$C$35:$F$36,4,FALSE))</f>
        <v>1</v>
      </c>
      <c r="CL51">
        <f t="shared" si="38"/>
        <v>0.5</v>
      </c>
      <c r="CM51">
        <f t="shared" si="39"/>
        <v>0.5</v>
      </c>
      <c r="CN51">
        <f t="shared" si="40"/>
        <v>0</v>
      </c>
      <c r="CO51" s="52">
        <f t="shared" si="41"/>
        <v>1</v>
      </c>
      <c r="CP51" t="str">
        <f>IF(E51="gas","",IF(OR('Production-Scores'!AG51='M08, tab 4,5,6,7,8,9'!$D$4,'Production-Scores'!AG51='M08, tab 4,5,6,7,8,9'!$D$5,'Production-Scores'!AM51='M08, tab 4,5,6,7,8,9'!$L$18,'Production-Scores'!U51='M08, tab 4,5,6,7,8,9'!$I$31,'Production-Scores'!U51='M08, tab 4,5,6,7,8,9'!$I$32),'G03, tab 1'!$C$38,'G03, tab 1'!$C$37))</f>
        <v>No segregation</v>
      </c>
      <c r="CQ51">
        <f>IF($E51="gas","",VLOOKUP($CP51,'G03, tab 1'!$C$37:$F$38,2,FALSE))</f>
        <v>1</v>
      </c>
      <c r="CR51">
        <f>IF($E51="gas","",VLOOKUP($CP51,'G03, tab 1'!$C$37:$F$38,3,FALSE))</f>
        <v>1</v>
      </c>
      <c r="CS51">
        <f>IF($E51="gas","",VLOOKUP($CP51,'G03, tab 1'!$C$37:$F$38,4,FALSE))</f>
        <v>1</v>
      </c>
      <c r="CT51">
        <f t="shared" si="42"/>
        <v>0.5</v>
      </c>
      <c r="CU51">
        <f t="shared" si="43"/>
        <v>0.5</v>
      </c>
      <c r="CV51">
        <f t="shared" si="44"/>
        <v>0</v>
      </c>
      <c r="CW51" s="52">
        <f t="shared" si="45"/>
        <v>1</v>
      </c>
      <c r="CX51" t="str">
        <f>IF(E51="gas","",IF(OR('Production-Scores'!AG51='M08, tab 4,5,6,7,8,9'!$D$4,'Production-Scores'!AG51='M08, tab 4,5,6,7,8,9'!$D$5,'Production-Scores'!AM51='M08, tab 4,5,6,7,8,9'!$E$12),'G03, tab 1'!C88,'G03, tab 1'!$C$39))</f>
        <v>No containment</v>
      </c>
      <c r="CY51">
        <f>IF($E51="gas","",VLOOKUP($CX51,'G03, tab 1'!$C$39:$F$40,2,FALSE))</f>
        <v>1</v>
      </c>
      <c r="CZ51">
        <f>IF($E51="gas","",VLOOKUP($CX51,'G03, tab 1'!$C$39:$F$40,3,FALSE))</f>
        <v>1</v>
      </c>
      <c r="DA51">
        <f>IF($E51="gas","",VLOOKUP($CX51,'G03, tab 1'!$C$39:$F$40,4,FALSE))</f>
        <v>1</v>
      </c>
      <c r="DB51">
        <f t="shared" si="46"/>
        <v>0.5</v>
      </c>
      <c r="DC51">
        <f t="shared" si="47"/>
        <v>0.5</v>
      </c>
      <c r="DD51">
        <f t="shared" si="48"/>
        <v>0</v>
      </c>
      <c r="DE51" s="52">
        <f t="shared" si="49"/>
        <v>1</v>
      </c>
      <c r="DF51" s="52">
        <f t="shared" si="50"/>
        <v>0.1</v>
      </c>
      <c r="DG51" s="52">
        <f t="shared" si="51"/>
        <v>0.30000000000000004</v>
      </c>
    </row>
    <row r="52" spans="1:111" x14ac:dyDescent="0.3">
      <c r="A52" s="68">
        <f>'INPUT-Production'!A52</f>
        <v>8</v>
      </c>
      <c r="B52" s="69" t="str">
        <f>VLOOKUP(A52,'INPUT-Production'!A:B,2,FALSE)</f>
        <v>denaturating</v>
      </c>
      <c r="C52" s="69" t="str">
        <f>'INPUT-Production'!C52</f>
        <v>input</v>
      </c>
      <c r="D52" s="69" t="str">
        <f>'INPUT-Production'!D52</f>
        <v>enzyme</v>
      </c>
      <c r="E52" s="11" t="str">
        <f>VLOOKUP(D52,'INPUT-Substances'!A:C,2,FALSE)</f>
        <v>solid</v>
      </c>
      <c r="F52" s="11" t="str">
        <f>IF(ISBLANK('INPUT-Skin'!E52),'INPUT-Settings'!$C$30,FALSE)</f>
        <v>Immersion</v>
      </c>
      <c r="G52" s="32">
        <f>IF(E52="liquid",VLOOKUP('Skin-MT Hand'!F52,'W03, tab 8'!$H$12:$K$17,2,FALSE),IF(E52="solid",VLOOKUP('Skin-MT Hand'!F52,'W03, tab 8'!$H$3:$K$8,2,FALSE),IF(E52="gas","")))</f>
        <v>0.5</v>
      </c>
      <c r="H52" s="11">
        <f>IF(E52="liquid",VLOOKUP('Skin-MT Hand'!F52,'W03, tab 8'!$H$12:$K$17,3,FALSE),IF(E52="solid",VLOOKUP('Skin-MT Hand'!F52,'W03, tab 8'!$H$3:$K$8,3,FALSE),IF(E52="gas","")))</f>
        <v>0.5</v>
      </c>
      <c r="I52" s="11">
        <f>IF(E52="liquid",VLOOKUP('Skin-MT Hand'!F52,'W03, tab 8'!$H$12:$K$17,4,FALSE),IF(E52="solid",VLOOKUP('Skin-MT Hand'!F52,'W03, tab 8'!$H$3:$K$8,4,FALSE),IF(E52="gas","")))</f>
        <v>0</v>
      </c>
      <c r="J52" s="22" t="str">
        <f>IF(E52="liquid",VLOOKUP(D52,'INPUT-Substances'!A:E,5,FALSE),"")</f>
        <v/>
      </c>
      <c r="K52" s="11" t="str">
        <f>IF($E52="liquid",VLOOKUP(J52,'G03, tab 1'!$C$3:$F$6,2,FALSE),"")</f>
        <v/>
      </c>
      <c r="L52" s="11" t="str">
        <f>IF($E52="liquid",VLOOKUP(J52,'G03, tab 1'!$C$3:$F$6,3,FALSE),"")</f>
        <v/>
      </c>
      <c r="M52" s="11" t="str">
        <f>IF($E52="liquid",VLOOKUP(J52,'G03, tab 1'!$C$3:$F$6,4,FALSE),"")</f>
        <v/>
      </c>
      <c r="N52" s="11" t="str">
        <f t="shared" si="4"/>
        <v/>
      </c>
      <c r="O52" s="11" t="str">
        <f t="shared" si="5"/>
        <v/>
      </c>
      <c r="P52" s="11" t="str">
        <f t="shared" si="6"/>
        <v/>
      </c>
      <c r="Q52" s="55" t="str">
        <f t="shared" si="7"/>
        <v/>
      </c>
      <c r="R52" s="22" t="str">
        <f>IF(E52="solid",VLOOKUP('Skin-MT Hand'!D52,'INPUT-Substances'!A:F,6,FALSE),"")</f>
        <v>Fine dust</v>
      </c>
      <c r="S52" s="11">
        <f>IF($R52="","",VLOOKUP($R52,'M08,G03'!$B$4:$G$9,4,FALSE))</f>
        <v>3</v>
      </c>
      <c r="T52" s="11">
        <f>IF($R52="","",VLOOKUP($R52,'M08,G03'!$B$4:$G$9,5,FALSE))</f>
        <v>3</v>
      </c>
      <c r="U52" s="11">
        <f>IF($R52="","",VLOOKUP($R52,'M08,G03'!$B$4:$G$9,6,FALSE))</f>
        <v>3</v>
      </c>
      <c r="V52" s="11">
        <f t="shared" si="8"/>
        <v>1.5</v>
      </c>
      <c r="W52" s="11">
        <f t="shared" si="9"/>
        <v>1.5</v>
      </c>
      <c r="X52" s="11">
        <f t="shared" si="10"/>
        <v>0</v>
      </c>
      <c r="Y52" s="51">
        <f t="shared" si="11"/>
        <v>3</v>
      </c>
      <c r="Z52" s="11">
        <f>IF(E52="solid",'INPUT-Skin'!F52,"")</f>
        <v>0</v>
      </c>
      <c r="AA52" s="11" t="str">
        <f>IF(AND(E52="solid",Z52=0),'INPUT-Settings'!$C$31,Z52)</f>
        <v>Like dry solids</v>
      </c>
      <c r="AB52" s="11">
        <f>IF($E52="solid",VLOOKUP($AA52,'G03, tab 1'!$C$13:$F$14,2,FALSE),"")</f>
        <v>1</v>
      </c>
      <c r="AC52" s="11">
        <f>IF($E52="solid",VLOOKUP($AA52,'G03, tab 1'!$C$13:$F$14,3,FALSE),"")</f>
        <v>1</v>
      </c>
      <c r="AD52" s="11">
        <f>IF($E52="solid",VLOOKUP($AA52,'G03, tab 1'!$C$13:$F$14,4,FALSE),"")</f>
        <v>1</v>
      </c>
      <c r="AE52" s="11">
        <f t="shared" si="12"/>
        <v>0.5</v>
      </c>
      <c r="AF52" s="11">
        <f t="shared" si="13"/>
        <v>0.5</v>
      </c>
      <c r="AG52" s="11">
        <f t="shared" si="14"/>
        <v>0</v>
      </c>
      <c r="AH52" s="51">
        <f t="shared" si="15"/>
        <v>1</v>
      </c>
      <c r="AI52" s="55">
        <f t="shared" si="16"/>
        <v>3</v>
      </c>
      <c r="AJ52" s="11" t="str">
        <f>IF(AND(E52="liquid",'INPUT-Production'!F52&gt;'INPUT-Settings'!$C$32),'G03, tab 1'!$C$17,IF(AND(E52="liquid",'INPUT-Production'!F52&lt;'INPUT-Settings'!$C$32),'G03, tab 1'!$C$16,""))</f>
        <v/>
      </c>
      <c r="AK52" s="11" t="str">
        <f>IF($E52="liquid",VLOOKUP($AJ52,'G03, tab 1'!$C$16:$F$17,2,FALSE),"")</f>
        <v/>
      </c>
      <c r="AL52" s="11" t="str">
        <f>IF($E52="liquid",VLOOKUP($AJ52,'G03, tab 1'!$C$16:$F$17,3,FALSE),"")</f>
        <v/>
      </c>
      <c r="AM52" s="11" t="str">
        <f>IF($E52="liquid",VLOOKUP($AJ52,'G03, tab 1'!$C$16:$F$17,4,FALSE),"")</f>
        <v/>
      </c>
      <c r="AN52" s="11" t="str">
        <f t="shared" si="52"/>
        <v/>
      </c>
      <c r="AO52" s="11" t="str">
        <f t="shared" si="53"/>
        <v/>
      </c>
      <c r="AP52" s="11" t="str">
        <f t="shared" si="54"/>
        <v/>
      </c>
      <c r="AQ52" s="51" t="str">
        <f t="shared" si="20"/>
        <v/>
      </c>
      <c r="AR52" s="11" t="str">
        <f>IF(ISBLANK(VLOOKUP(D52,'INPUT-Substances'!A:G,7,FALSE)),"",VLOOKUP(D52,'INPUT-Substances'!A:G,7,FALSE))</f>
        <v/>
      </c>
      <c r="AS52" s="11" t="str">
        <f>IF(AR52="","",IF(AND(E52="solid",'INPUT-Production'!F52&gt;'Skin-MT Hand'!AR52),'G03, tab 1'!$C$19,IF(AND(E52="solid",'INPUT-Production'!F52&lt;'Skin-MT Hand'!AR52),'G03, tab 1'!$C$18,"")))</f>
        <v/>
      </c>
      <c r="AT52" s="11" t="e">
        <f>IF($E52="solid",VLOOKUP($AS52,'G03, tab 1'!$C$18:$F$19,2,FALSE),"")</f>
        <v>#N/A</v>
      </c>
      <c r="AU52" s="11" t="e">
        <f>IF($E52="solid",VLOOKUP($AS52,'G03, tab 1'!$C$18:$F$19,3,FALSE),"")</f>
        <v>#N/A</v>
      </c>
      <c r="AV52" s="11" t="e">
        <f>IF($E52="solid",VLOOKUP($AS52,'G03, tab 1'!$C$18:$F$19,4,FALSE),"")</f>
        <v>#N/A</v>
      </c>
      <c r="AW52" s="11" t="e">
        <f t="shared" si="21"/>
        <v>#N/A</v>
      </c>
      <c r="AX52" s="11" t="e">
        <f t="shared" si="22"/>
        <v>#N/A</v>
      </c>
      <c r="AY52" s="11" t="e">
        <f t="shared" si="23"/>
        <v>#N/A</v>
      </c>
      <c r="AZ52" s="51" t="e">
        <f t="shared" si="55"/>
        <v>#N/A</v>
      </c>
      <c r="BA52" s="11" t="str">
        <f>IF(E52="gas","",IF(ISBLANK('INPUT-Skin'!G52),'INPUT-Settings'!$C$33,'INPUT-Skin'!G52))</f>
        <v>Restricted workspace</v>
      </c>
      <c r="BB52" s="11">
        <f>IF($E52="gas","",VLOOKUP($BA52,'G03, tab 1'!$C$24:$F$25,2,FALSE))</f>
        <v>3</v>
      </c>
      <c r="BC52" s="11">
        <f>IF($E52="gas","",VLOOKUP($BA52,'G03, tab 1'!$C$24:$F$25,3,FALSE))</f>
        <v>3</v>
      </c>
      <c r="BD52" s="11">
        <f>IF($E52="gas","",VLOOKUP($BA52,'G03, tab 1'!$C$24:$F$25,4,FALSE))</f>
        <v>3</v>
      </c>
      <c r="BE52" s="11">
        <f t="shared" si="24"/>
        <v>1.5</v>
      </c>
      <c r="BF52" s="11">
        <f t="shared" si="25"/>
        <v>1.5</v>
      </c>
      <c r="BG52" s="11">
        <f t="shared" si="26"/>
        <v>0</v>
      </c>
      <c r="BH52" s="186">
        <f t="shared" si="27"/>
        <v>3</v>
      </c>
      <c r="BI52" s="11" t="str">
        <f>IF(E52="gas","",IF(ISBLANK('INPUT-Skin'!H52),'INPUT-Settings'!$C$34,'INPUT-Skin'!H52))</f>
        <v>at or below waistlevel</v>
      </c>
      <c r="BJ52" s="11">
        <f>IF($E52="gas","",VLOOKUP($BI52,'G03, tab 1'!$C$26:$F$27,3,FALSE))</f>
        <v>1</v>
      </c>
      <c r="BK52" s="11">
        <f>IF($E52="gas","",VLOOKUP($BI52,'G03, tab 1'!$C$26:$F$27,2,FALSE))</f>
        <v>1</v>
      </c>
      <c r="BL52" s="11">
        <f>IF($E52="gas","",VLOOKUP($BI52,'G03, tab 1'!$C$26:$F$27,4,FALSE))</f>
        <v>1</v>
      </c>
      <c r="BM52" s="11">
        <f t="shared" si="28"/>
        <v>0.5</v>
      </c>
      <c r="BN52" s="11">
        <f t="shared" si="29"/>
        <v>0.5</v>
      </c>
      <c r="BO52" s="11">
        <f t="shared" si="30"/>
        <v>0</v>
      </c>
      <c r="BP52" s="51">
        <f t="shared" si="56"/>
        <v>1</v>
      </c>
      <c r="BQ52" s="11" t="str">
        <f>IF(E52="gas","",IF(ISBLANK('INPUT-Skin'!I52),'INPUT-Settings'!$C$35,'INPUT-Skin'!I52))</f>
        <v>Normal</v>
      </c>
      <c r="BR52" s="11">
        <f>IF($E52="gas","",VLOOKUP($BQ52,'G03, tab 1'!$C$28:$F$30,2,FALSE))</f>
        <v>1</v>
      </c>
      <c r="BS52" s="11">
        <f>IF($E52="gas","",VLOOKUP($BQ52,'G03, tab 1'!$C$28:$F$30,3,FALSE))</f>
        <v>1</v>
      </c>
      <c r="BT52" s="11">
        <f>IF($E52="gas","",VLOOKUP($BQ52,'G03, tab 1'!$C$28:$F$30,4,FALSE))</f>
        <v>1</v>
      </c>
      <c r="BU52" s="11">
        <f t="shared" si="31"/>
        <v>0.5</v>
      </c>
      <c r="BV52" s="11">
        <f t="shared" si="32"/>
        <v>0.5</v>
      </c>
      <c r="BW52" s="11">
        <f t="shared" si="33"/>
        <v>0</v>
      </c>
      <c r="BX52" s="51">
        <f t="shared" si="57"/>
        <v>1</v>
      </c>
      <c r="BY52" s="55" t="e">
        <f t="shared" si="58"/>
        <v>#N/A</v>
      </c>
      <c r="BZ52" t="str">
        <f>IF(E52="gas","",IF(ISBLANK('INPUT-Skin'!J52),'INPUT-Settings'!$C$36,'INPUT-Skin'!J52))</f>
        <v>fully automated</v>
      </c>
      <c r="CA52">
        <f>IF($E52="gas","",VLOOKUP($BZ52,'G03, tab 1'!$C$32:$F$34,2,FALSE))</f>
        <v>0.1</v>
      </c>
      <c r="CB52">
        <f>IF($E52="gas","",VLOOKUP($BZ52,'G03, tab 1'!$C$32:$F$34,3,FALSE))</f>
        <v>0.1</v>
      </c>
      <c r="CC52">
        <f>IF($E52="gas","",VLOOKUP($BZ52,'G03, tab 1'!$C$32:$F$34,4,FALSE))</f>
        <v>0.1</v>
      </c>
      <c r="CD52">
        <f t="shared" si="34"/>
        <v>0.05</v>
      </c>
      <c r="CE52">
        <f t="shared" si="35"/>
        <v>0.05</v>
      </c>
      <c r="CF52">
        <f t="shared" si="36"/>
        <v>0</v>
      </c>
      <c r="CG52" s="52">
        <f t="shared" si="37"/>
        <v>0.1</v>
      </c>
      <c r="CH52" t="str">
        <f>IF(E52="gas","",IF(OR('Production-Scores'!AG52='M08, tab 4,5,6,7,8,9'!$D$4,'Production-Scores'!AG52='M08, tab 4,5,6,7,8,9'!$D$6,'M08, tab 4,5,6,7,8,9'!$E$12),'G03, tab 1'!$C$36,'G03, tab 1'!$C$35))</f>
        <v>Natural/general ventilation</v>
      </c>
      <c r="CI52">
        <f>IF($E52="gas","",VLOOKUP($CH52,'G03, tab 1'!$C$35:$F$36,2,FALSE))</f>
        <v>1</v>
      </c>
      <c r="CJ52">
        <f>IF($E52="gas","",VLOOKUP($CH52,'G03, tab 1'!$C$35:$F$36,3,FALSE))</f>
        <v>1</v>
      </c>
      <c r="CK52">
        <f>IF($E52="gas","",VLOOKUP($CH52,'G03, tab 1'!$C$35:$F$36,4,FALSE))</f>
        <v>1</v>
      </c>
      <c r="CL52">
        <f t="shared" si="38"/>
        <v>0.5</v>
      </c>
      <c r="CM52">
        <f t="shared" si="39"/>
        <v>0.5</v>
      </c>
      <c r="CN52">
        <f t="shared" si="40"/>
        <v>0</v>
      </c>
      <c r="CO52" s="52">
        <f t="shared" si="41"/>
        <v>1</v>
      </c>
      <c r="CP52" t="str">
        <f>IF(E52="gas","",IF(OR('Production-Scores'!AG52='M08, tab 4,5,6,7,8,9'!$D$4,'Production-Scores'!AG52='M08, tab 4,5,6,7,8,9'!$D$5,'Production-Scores'!AM52='M08, tab 4,5,6,7,8,9'!$L$18,'Production-Scores'!U52='M08, tab 4,5,6,7,8,9'!$I$31,'Production-Scores'!U52='M08, tab 4,5,6,7,8,9'!$I$32),'G03, tab 1'!$C$38,'G03, tab 1'!$C$37))</f>
        <v>No segregation</v>
      </c>
      <c r="CQ52">
        <f>IF($E52="gas","",VLOOKUP($CP52,'G03, tab 1'!$C$37:$F$38,2,FALSE))</f>
        <v>1</v>
      </c>
      <c r="CR52">
        <f>IF($E52="gas","",VLOOKUP($CP52,'G03, tab 1'!$C$37:$F$38,3,FALSE))</f>
        <v>1</v>
      </c>
      <c r="CS52">
        <f>IF($E52="gas","",VLOOKUP($CP52,'G03, tab 1'!$C$37:$F$38,4,FALSE))</f>
        <v>1</v>
      </c>
      <c r="CT52">
        <f t="shared" si="42"/>
        <v>0.5</v>
      </c>
      <c r="CU52">
        <f t="shared" si="43"/>
        <v>0.5</v>
      </c>
      <c r="CV52">
        <f t="shared" si="44"/>
        <v>0</v>
      </c>
      <c r="CW52" s="52">
        <f t="shared" si="45"/>
        <v>1</v>
      </c>
      <c r="CX52" t="str">
        <f>IF(E52="gas","",IF(OR('Production-Scores'!AG52='M08, tab 4,5,6,7,8,9'!$D$4,'Production-Scores'!AG52='M08, tab 4,5,6,7,8,9'!$D$5,'Production-Scores'!AM52='M08, tab 4,5,6,7,8,9'!$E$12),'G03, tab 1'!C89,'G03, tab 1'!$C$39))</f>
        <v>No containment</v>
      </c>
      <c r="CY52">
        <f>IF($E52="gas","",VLOOKUP($CX52,'G03, tab 1'!$C$39:$F$40,2,FALSE))</f>
        <v>1</v>
      </c>
      <c r="CZ52">
        <f>IF($E52="gas","",VLOOKUP($CX52,'G03, tab 1'!$C$39:$F$40,3,FALSE))</f>
        <v>1</v>
      </c>
      <c r="DA52">
        <f>IF($E52="gas","",VLOOKUP($CX52,'G03, tab 1'!$C$39:$F$40,4,FALSE))</f>
        <v>1</v>
      </c>
      <c r="DB52">
        <f t="shared" si="46"/>
        <v>0.5</v>
      </c>
      <c r="DC52">
        <f t="shared" si="47"/>
        <v>0.5</v>
      </c>
      <c r="DD52">
        <f t="shared" si="48"/>
        <v>0</v>
      </c>
      <c r="DE52" s="52">
        <f t="shared" si="49"/>
        <v>1</v>
      </c>
      <c r="DF52" s="52">
        <f t="shared" si="50"/>
        <v>0.1</v>
      </c>
      <c r="DG52" s="52" t="e">
        <f t="shared" si="51"/>
        <v>#N/A</v>
      </c>
    </row>
    <row r="53" spans="1:111" x14ac:dyDescent="0.3">
      <c r="A53" s="68">
        <f>'INPUT-Production'!A53</f>
        <v>8</v>
      </c>
      <c r="B53" s="69" t="str">
        <f>VLOOKUP(A53,'INPUT-Production'!A:B,2,FALSE)</f>
        <v>denaturating</v>
      </c>
      <c r="C53" s="69" t="str">
        <f>'INPUT-Production'!C53</f>
        <v>process</v>
      </c>
      <c r="D53" s="69" t="str">
        <f>'INPUT-Production'!D53</f>
        <v>extract P0, concentrated</v>
      </c>
      <c r="E53" s="11" t="str">
        <f>VLOOKUP(D53,'INPUT-Substances'!A:C,2,FALSE)</f>
        <v>liquid</v>
      </c>
      <c r="F53" s="11" t="str">
        <f>IF(ISBLANK('INPUT-Skin'!E53),'INPUT-Settings'!$C$30,FALSE)</f>
        <v>Immersion</v>
      </c>
      <c r="G53" s="32">
        <f>IF(E53="liquid",VLOOKUP('Skin-MT Hand'!F53,'W03, tab 8'!$H$12:$K$17,2,FALSE),IF(E53="solid",VLOOKUP('Skin-MT Hand'!F53,'W03, tab 8'!$H$3:$K$8,2,FALSE),IF(E53="gas","")))</f>
        <v>0.5</v>
      </c>
      <c r="H53" s="11">
        <f>IF(E53="liquid",VLOOKUP('Skin-MT Hand'!F53,'W03, tab 8'!$H$12:$K$17,3,FALSE),IF(E53="solid",VLOOKUP('Skin-MT Hand'!F53,'W03, tab 8'!$H$3:$K$8,3,FALSE),IF(E53="gas","")))</f>
        <v>0.5</v>
      </c>
      <c r="I53" s="11">
        <f>IF(E53="liquid",VLOOKUP('Skin-MT Hand'!F53,'W03, tab 8'!$H$12:$K$17,4,FALSE),IF(E53="solid",VLOOKUP('Skin-MT Hand'!F53,'W03, tab 8'!$H$3:$K$8,4,FALSE),IF(E53="gas","")))</f>
        <v>0</v>
      </c>
      <c r="J53" s="22" t="str">
        <f>IF(E53="liquid",VLOOKUP(D53,'INPUT-Substances'!A:E,5,FALSE),"")</f>
        <v>like water</v>
      </c>
      <c r="K53" s="11">
        <f>IF($E53="liquid",VLOOKUP(J53,'G03, tab 1'!$C$3:$F$6,2,FALSE),"")</f>
        <v>1</v>
      </c>
      <c r="L53" s="11">
        <f>IF($E53="liquid",VLOOKUP(J53,'G03, tab 1'!$C$3:$F$6,3,FALSE),"")</f>
        <v>1</v>
      </c>
      <c r="M53" s="11">
        <f>IF($E53="liquid",VLOOKUP(J53,'G03, tab 1'!$C$3:$F$6,4,FALSE),"")</f>
        <v>1</v>
      </c>
      <c r="N53" s="11">
        <f t="shared" si="4"/>
        <v>0.5</v>
      </c>
      <c r="O53" s="11">
        <f t="shared" si="5"/>
        <v>0.5</v>
      </c>
      <c r="P53" s="11">
        <f t="shared" si="6"/>
        <v>0</v>
      </c>
      <c r="Q53" s="55">
        <f t="shared" si="7"/>
        <v>1</v>
      </c>
      <c r="R53" s="22" t="str">
        <f>IF(E53="solid",VLOOKUP('Skin-MT Hand'!D53,'INPUT-Substances'!A:F,6,FALSE),"")</f>
        <v/>
      </c>
      <c r="S53" s="11" t="str">
        <f>IF($R53="","",VLOOKUP($R53,'M08,G03'!$B$4:$G$9,4,FALSE))</f>
        <v/>
      </c>
      <c r="T53" s="11" t="str">
        <f>IF($R53="","",VLOOKUP($R53,'M08,G03'!$B$4:$G$9,5,FALSE))</f>
        <v/>
      </c>
      <c r="U53" s="11" t="str">
        <f>IF($R53="","",VLOOKUP($R53,'M08,G03'!$B$4:$G$9,6,FALSE))</f>
        <v/>
      </c>
      <c r="V53" s="11" t="str">
        <f t="shared" si="8"/>
        <v/>
      </c>
      <c r="W53" s="11" t="str">
        <f t="shared" si="9"/>
        <v/>
      </c>
      <c r="X53" s="11" t="str">
        <f t="shared" si="10"/>
        <v/>
      </c>
      <c r="Y53" s="51" t="str">
        <f t="shared" si="11"/>
        <v/>
      </c>
      <c r="Z53" s="11" t="str">
        <f>IF(E53="solid",'INPUT-Skin'!F53,"")</f>
        <v/>
      </c>
      <c r="AA53" s="11" t="str">
        <f>IF(AND(E53="solid",Z53=0),'INPUT-Settings'!$C$31,Z53)</f>
        <v/>
      </c>
      <c r="AB53" s="11" t="str">
        <f>IF($E53="solid",VLOOKUP($AA53,'G03, tab 1'!$C$13:$F$14,2,FALSE),"")</f>
        <v/>
      </c>
      <c r="AC53" s="11" t="str">
        <f>IF($E53="solid",VLOOKUP($AA53,'G03, tab 1'!$C$13:$F$14,3,FALSE),"")</f>
        <v/>
      </c>
      <c r="AD53" s="11" t="str">
        <f>IF($E53="solid",VLOOKUP($AA53,'G03, tab 1'!$C$13:$F$14,4,FALSE),"")</f>
        <v/>
      </c>
      <c r="AE53" s="11" t="str">
        <f t="shared" si="12"/>
        <v/>
      </c>
      <c r="AF53" s="11" t="str">
        <f t="shared" si="13"/>
        <v/>
      </c>
      <c r="AG53" s="11" t="str">
        <f t="shared" si="14"/>
        <v/>
      </c>
      <c r="AH53" s="51" t="str">
        <f t="shared" si="15"/>
        <v/>
      </c>
      <c r="AI53" s="55">
        <f t="shared" si="16"/>
        <v>1</v>
      </c>
      <c r="AJ53" s="11" t="str">
        <f>IF(AND(E53="liquid",'INPUT-Production'!F53&gt;'INPUT-Settings'!$C$32),'G03, tab 1'!$C$17,IF(AND(E53="liquid",'INPUT-Production'!F53&lt;'INPUT-Settings'!$C$32),'G03, tab 1'!$C$16,""))</f>
        <v>normal and elevated temperature</v>
      </c>
      <c r="AK53" s="11">
        <f>IF($E53="liquid",VLOOKUP($AJ53,'G03, tab 1'!$C$16:$F$17,2,FALSE),"")</f>
        <v>1</v>
      </c>
      <c r="AL53" s="11">
        <f>IF($E53="liquid",VLOOKUP($AJ53,'G03, tab 1'!$C$16:$F$17,3,FALSE),"")</f>
        <v>1</v>
      </c>
      <c r="AM53" s="11">
        <f>IF($E53="liquid",VLOOKUP($AJ53,'G03, tab 1'!$C$16:$F$17,4,FALSE),"")</f>
        <v>1</v>
      </c>
      <c r="AN53" s="11">
        <f t="shared" si="52"/>
        <v>0.5</v>
      </c>
      <c r="AO53" s="11">
        <f t="shared" si="53"/>
        <v>0.5</v>
      </c>
      <c r="AP53" s="11">
        <f t="shared" si="54"/>
        <v>0</v>
      </c>
      <c r="AQ53" s="51">
        <f t="shared" si="20"/>
        <v>1</v>
      </c>
      <c r="AR53" s="11" t="str">
        <f>IF(ISBLANK(VLOOKUP(D53,'INPUT-Substances'!A:G,7,FALSE)),"",VLOOKUP(D53,'INPUT-Substances'!A:G,7,FALSE))</f>
        <v/>
      </c>
      <c r="AS53" s="11" t="str">
        <f>IF(AR53="","",IF(AND(E53="solid",'INPUT-Production'!F53&gt;'Skin-MT Hand'!AR53),'G03, tab 1'!$C$19,IF(AND(E53="solid",'INPUT-Production'!F53&lt;'Skin-MT Hand'!AR53),'G03, tab 1'!$C$18,"")))</f>
        <v/>
      </c>
      <c r="AT53" s="11" t="str">
        <f>IF($E53="solid",VLOOKUP($AS53,'G03, tab 1'!$C$18:$F$19,2,FALSE),"")</f>
        <v/>
      </c>
      <c r="AU53" s="11" t="str">
        <f>IF($E53="solid",VLOOKUP($AS53,'G03, tab 1'!$C$18:$F$19,3,FALSE),"")</f>
        <v/>
      </c>
      <c r="AV53" s="11" t="str">
        <f>IF($E53="solid",VLOOKUP($AS53,'G03, tab 1'!$C$18:$F$19,4,FALSE),"")</f>
        <v/>
      </c>
      <c r="AW53" s="11" t="str">
        <f t="shared" si="21"/>
        <v/>
      </c>
      <c r="AX53" s="11" t="str">
        <f t="shared" si="22"/>
        <v/>
      </c>
      <c r="AY53" s="11" t="str">
        <f t="shared" si="23"/>
        <v/>
      </c>
      <c r="AZ53" s="51" t="str">
        <f t="shared" si="55"/>
        <v/>
      </c>
      <c r="BA53" s="11" t="str">
        <f>IF(E53="gas","",IF(ISBLANK('INPUT-Skin'!G53),'INPUT-Settings'!$C$33,'INPUT-Skin'!G53))</f>
        <v>Restricted workspace</v>
      </c>
      <c r="BB53" s="11">
        <f>IF($E53="gas","",VLOOKUP($BA53,'G03, tab 1'!$C$24:$F$25,2,FALSE))</f>
        <v>3</v>
      </c>
      <c r="BC53" s="11">
        <f>IF($E53="gas","",VLOOKUP($BA53,'G03, tab 1'!$C$24:$F$25,3,FALSE))</f>
        <v>3</v>
      </c>
      <c r="BD53" s="11">
        <f>IF($E53="gas","",VLOOKUP($BA53,'G03, tab 1'!$C$24:$F$25,4,FALSE))</f>
        <v>3</v>
      </c>
      <c r="BE53" s="11">
        <f t="shared" si="24"/>
        <v>1.5</v>
      </c>
      <c r="BF53" s="11">
        <f t="shared" si="25"/>
        <v>1.5</v>
      </c>
      <c r="BG53" s="11">
        <f t="shared" si="26"/>
        <v>0</v>
      </c>
      <c r="BH53" s="186">
        <f t="shared" si="27"/>
        <v>3</v>
      </c>
      <c r="BI53" s="11" t="str">
        <f>IF(E53="gas","",IF(ISBLANK('INPUT-Skin'!H53),'INPUT-Settings'!$C$34,'INPUT-Skin'!H53))</f>
        <v>at or below waistlevel</v>
      </c>
      <c r="BJ53" s="11">
        <f>IF($E53="gas","",VLOOKUP($BI53,'G03, tab 1'!$C$26:$F$27,3,FALSE))</f>
        <v>1</v>
      </c>
      <c r="BK53" s="11">
        <f>IF($E53="gas","",VLOOKUP($BI53,'G03, tab 1'!$C$26:$F$27,2,FALSE))</f>
        <v>1</v>
      </c>
      <c r="BL53" s="11">
        <f>IF($E53="gas","",VLOOKUP($BI53,'G03, tab 1'!$C$26:$F$27,4,FALSE))</f>
        <v>1</v>
      </c>
      <c r="BM53" s="11">
        <f t="shared" si="28"/>
        <v>0.5</v>
      </c>
      <c r="BN53" s="11">
        <f t="shared" si="29"/>
        <v>0.5</v>
      </c>
      <c r="BO53" s="11">
        <f t="shared" si="30"/>
        <v>0</v>
      </c>
      <c r="BP53" s="51">
        <f t="shared" si="56"/>
        <v>1</v>
      </c>
      <c r="BQ53" s="11" t="str">
        <f>IF(E53="gas","",IF(ISBLANK('INPUT-Skin'!I53),'INPUT-Settings'!$C$35,'INPUT-Skin'!I53))</f>
        <v>Normal</v>
      </c>
      <c r="BR53" s="11">
        <f>IF($E53="gas","",VLOOKUP($BQ53,'G03, tab 1'!$C$28:$F$30,2,FALSE))</f>
        <v>1</v>
      </c>
      <c r="BS53" s="11">
        <f>IF($E53="gas","",VLOOKUP($BQ53,'G03, tab 1'!$C$28:$F$30,3,FALSE))</f>
        <v>1</v>
      </c>
      <c r="BT53" s="11">
        <f>IF($E53="gas","",VLOOKUP($BQ53,'G03, tab 1'!$C$28:$F$30,4,FALSE))</f>
        <v>1</v>
      </c>
      <c r="BU53" s="11">
        <f t="shared" si="31"/>
        <v>0.5</v>
      </c>
      <c r="BV53" s="11">
        <f t="shared" si="32"/>
        <v>0.5</v>
      </c>
      <c r="BW53" s="11">
        <f t="shared" si="33"/>
        <v>0</v>
      </c>
      <c r="BX53" s="51">
        <f t="shared" si="57"/>
        <v>1</v>
      </c>
      <c r="BY53" s="55">
        <f t="shared" si="58"/>
        <v>3</v>
      </c>
      <c r="BZ53" t="str">
        <f>IF(E53="gas","",IF(ISBLANK('INPUT-Skin'!J53),'INPUT-Settings'!$C$36,'INPUT-Skin'!J53))</f>
        <v>fully automated</v>
      </c>
      <c r="CA53">
        <f>IF($E53="gas","",VLOOKUP($BZ53,'G03, tab 1'!$C$32:$F$34,2,FALSE))</f>
        <v>0.1</v>
      </c>
      <c r="CB53">
        <f>IF($E53="gas","",VLOOKUP($BZ53,'G03, tab 1'!$C$32:$F$34,3,FALSE))</f>
        <v>0.1</v>
      </c>
      <c r="CC53">
        <f>IF($E53="gas","",VLOOKUP($BZ53,'G03, tab 1'!$C$32:$F$34,4,FALSE))</f>
        <v>0.1</v>
      </c>
      <c r="CD53">
        <f t="shared" si="34"/>
        <v>0.05</v>
      </c>
      <c r="CE53">
        <f t="shared" si="35"/>
        <v>0.05</v>
      </c>
      <c r="CF53">
        <f t="shared" si="36"/>
        <v>0</v>
      </c>
      <c r="CG53" s="52">
        <f t="shared" si="37"/>
        <v>0.1</v>
      </c>
      <c r="CH53" t="str">
        <f>IF(E53="gas","",IF(OR('Production-Scores'!AG53='M08, tab 4,5,6,7,8,9'!$D$4,'Production-Scores'!AG53='M08, tab 4,5,6,7,8,9'!$D$6,'M08, tab 4,5,6,7,8,9'!$E$12),'G03, tab 1'!$C$36,'G03, tab 1'!$C$35))</f>
        <v>Natural/general ventilation</v>
      </c>
      <c r="CI53">
        <f>IF($E53="gas","",VLOOKUP($CH53,'G03, tab 1'!$C$35:$F$36,2,FALSE))</f>
        <v>1</v>
      </c>
      <c r="CJ53">
        <f>IF($E53="gas","",VLOOKUP($CH53,'G03, tab 1'!$C$35:$F$36,3,FALSE))</f>
        <v>1</v>
      </c>
      <c r="CK53">
        <f>IF($E53="gas","",VLOOKUP($CH53,'G03, tab 1'!$C$35:$F$36,4,FALSE))</f>
        <v>1</v>
      </c>
      <c r="CL53">
        <f t="shared" si="38"/>
        <v>0.5</v>
      </c>
      <c r="CM53">
        <f t="shared" si="39"/>
        <v>0.5</v>
      </c>
      <c r="CN53">
        <f t="shared" si="40"/>
        <v>0</v>
      </c>
      <c r="CO53" s="52">
        <f t="shared" si="41"/>
        <v>1</v>
      </c>
      <c r="CP53" t="str">
        <f>IF(E53="gas","",IF(OR('Production-Scores'!AG53='M08, tab 4,5,6,7,8,9'!$D$4,'Production-Scores'!AG53='M08, tab 4,5,6,7,8,9'!$D$5,'Production-Scores'!AM53='M08, tab 4,5,6,7,8,9'!$L$18,'Production-Scores'!U53='M08, tab 4,5,6,7,8,9'!$I$31,'Production-Scores'!U53='M08, tab 4,5,6,7,8,9'!$I$32),'G03, tab 1'!$C$38,'G03, tab 1'!$C$37))</f>
        <v>No segregation</v>
      </c>
      <c r="CQ53">
        <f>IF($E53="gas","",VLOOKUP($CP53,'G03, tab 1'!$C$37:$F$38,2,FALSE))</f>
        <v>1</v>
      </c>
      <c r="CR53">
        <f>IF($E53="gas","",VLOOKUP($CP53,'G03, tab 1'!$C$37:$F$38,3,FALSE))</f>
        <v>1</v>
      </c>
      <c r="CS53">
        <f>IF($E53="gas","",VLOOKUP($CP53,'G03, tab 1'!$C$37:$F$38,4,FALSE))</f>
        <v>1</v>
      </c>
      <c r="CT53">
        <f t="shared" si="42"/>
        <v>0.5</v>
      </c>
      <c r="CU53">
        <f t="shared" si="43"/>
        <v>0.5</v>
      </c>
      <c r="CV53">
        <f t="shared" si="44"/>
        <v>0</v>
      </c>
      <c r="CW53" s="52">
        <f t="shared" si="45"/>
        <v>1</v>
      </c>
      <c r="CX53" t="str">
        <f>IF(E53="gas","",IF(OR('Production-Scores'!AG53='M08, tab 4,5,6,7,8,9'!$D$4,'Production-Scores'!AG53='M08, tab 4,5,6,7,8,9'!$D$5,'Production-Scores'!AM53='M08, tab 4,5,6,7,8,9'!$E$12),'G03, tab 1'!C90,'G03, tab 1'!$C$39))</f>
        <v>No containment</v>
      </c>
      <c r="CY53">
        <f>IF($E53="gas","",VLOOKUP($CX53,'G03, tab 1'!$C$39:$F$40,2,FALSE))</f>
        <v>1</v>
      </c>
      <c r="CZ53">
        <f>IF($E53="gas","",VLOOKUP($CX53,'G03, tab 1'!$C$39:$F$40,3,FALSE))</f>
        <v>1</v>
      </c>
      <c r="DA53">
        <f>IF($E53="gas","",VLOOKUP($CX53,'G03, tab 1'!$C$39:$F$40,4,FALSE))</f>
        <v>1</v>
      </c>
      <c r="DB53">
        <f t="shared" si="46"/>
        <v>0.5</v>
      </c>
      <c r="DC53">
        <f t="shared" si="47"/>
        <v>0.5</v>
      </c>
      <c r="DD53">
        <f t="shared" si="48"/>
        <v>0</v>
      </c>
      <c r="DE53" s="52">
        <f t="shared" si="49"/>
        <v>1</v>
      </c>
      <c r="DF53" s="52">
        <f t="shared" si="50"/>
        <v>0.1</v>
      </c>
      <c r="DG53" s="52">
        <f t="shared" si="51"/>
        <v>0.30000000000000004</v>
      </c>
    </row>
    <row r="54" spans="1:111" x14ac:dyDescent="0.3">
      <c r="A54" s="68">
        <f>'INPUT-Production'!A54</f>
        <v>8</v>
      </c>
      <c r="B54" s="69" t="str">
        <f>VLOOKUP(A54,'INPUT-Production'!A:B,2,FALSE)</f>
        <v>denaturating</v>
      </c>
      <c r="C54" s="69" t="str">
        <f>'INPUT-Production'!C54</f>
        <v>process</v>
      </c>
      <c r="D54" s="69" t="str">
        <f>'INPUT-Production'!D54</f>
        <v>enzyme</v>
      </c>
      <c r="E54" s="11" t="str">
        <f>VLOOKUP(D54,'INPUT-Substances'!A:C,2,FALSE)</f>
        <v>solid</v>
      </c>
      <c r="F54" s="11" t="str">
        <f>IF(ISBLANK('INPUT-Skin'!E54),'INPUT-Settings'!$C$30,FALSE)</f>
        <v>Immersion</v>
      </c>
      <c r="G54" s="32">
        <f>IF(E54="liquid",VLOOKUP('Skin-MT Hand'!F54,'W03, tab 8'!$H$12:$K$17,2,FALSE),IF(E54="solid",VLOOKUP('Skin-MT Hand'!F54,'W03, tab 8'!$H$3:$K$8,2,FALSE),IF(E54="gas","")))</f>
        <v>0.5</v>
      </c>
      <c r="H54" s="11">
        <f>IF(E54="liquid",VLOOKUP('Skin-MT Hand'!F54,'W03, tab 8'!$H$12:$K$17,3,FALSE),IF(E54="solid",VLOOKUP('Skin-MT Hand'!F54,'W03, tab 8'!$H$3:$K$8,3,FALSE),IF(E54="gas","")))</f>
        <v>0.5</v>
      </c>
      <c r="I54" s="11">
        <f>IF(E54="liquid",VLOOKUP('Skin-MT Hand'!F54,'W03, tab 8'!$H$12:$K$17,4,FALSE),IF(E54="solid",VLOOKUP('Skin-MT Hand'!F54,'W03, tab 8'!$H$3:$K$8,4,FALSE),IF(E54="gas","")))</f>
        <v>0</v>
      </c>
      <c r="J54" s="22" t="str">
        <f>IF(E54="liquid",VLOOKUP(D54,'INPUT-Substances'!A:E,5,FALSE),"")</f>
        <v/>
      </c>
      <c r="K54" s="11" t="str">
        <f>IF($E54="liquid",VLOOKUP(J54,'G03, tab 1'!$C$3:$F$6,2,FALSE),"")</f>
        <v/>
      </c>
      <c r="L54" s="11" t="str">
        <f>IF($E54="liquid",VLOOKUP(J54,'G03, tab 1'!$C$3:$F$6,3,FALSE),"")</f>
        <v/>
      </c>
      <c r="M54" s="11" t="str">
        <f>IF($E54="liquid",VLOOKUP(J54,'G03, tab 1'!$C$3:$F$6,4,FALSE),"")</f>
        <v/>
      </c>
      <c r="N54" s="11" t="str">
        <f t="shared" si="4"/>
        <v/>
      </c>
      <c r="O54" s="11" t="str">
        <f t="shared" si="5"/>
        <v/>
      </c>
      <c r="P54" s="11" t="str">
        <f t="shared" si="6"/>
        <v/>
      </c>
      <c r="Q54" s="55" t="str">
        <f t="shared" si="7"/>
        <v/>
      </c>
      <c r="R54" s="22" t="str">
        <f>IF(E54="solid",VLOOKUP('Skin-MT Hand'!D54,'INPUT-Substances'!A:F,6,FALSE),"")</f>
        <v>Fine dust</v>
      </c>
      <c r="S54" s="11">
        <f>IF($R54="","",VLOOKUP($R54,'M08,G03'!$B$4:$G$9,4,FALSE))</f>
        <v>3</v>
      </c>
      <c r="T54" s="11">
        <f>IF($R54="","",VLOOKUP($R54,'M08,G03'!$B$4:$G$9,5,FALSE))</f>
        <v>3</v>
      </c>
      <c r="U54" s="11">
        <f>IF($R54="","",VLOOKUP($R54,'M08,G03'!$B$4:$G$9,6,FALSE))</f>
        <v>3</v>
      </c>
      <c r="V54" s="11">
        <f t="shared" si="8"/>
        <v>1.5</v>
      </c>
      <c r="W54" s="11">
        <f t="shared" si="9"/>
        <v>1.5</v>
      </c>
      <c r="X54" s="11">
        <f t="shared" si="10"/>
        <v>0</v>
      </c>
      <c r="Y54" s="51">
        <f t="shared" si="11"/>
        <v>3</v>
      </c>
      <c r="Z54" s="11">
        <f>IF(E54="solid",'INPUT-Skin'!F54,"")</f>
        <v>0</v>
      </c>
      <c r="AA54" s="11" t="str">
        <f>IF(AND(E54="solid",Z54=0),'INPUT-Settings'!$C$31,Z54)</f>
        <v>Like dry solids</v>
      </c>
      <c r="AB54" s="11">
        <f>IF($E54="solid",VLOOKUP($AA54,'G03, tab 1'!$C$13:$F$14,2,FALSE),"")</f>
        <v>1</v>
      </c>
      <c r="AC54" s="11">
        <f>IF($E54="solid",VLOOKUP($AA54,'G03, tab 1'!$C$13:$F$14,3,FALSE),"")</f>
        <v>1</v>
      </c>
      <c r="AD54" s="11">
        <f>IF($E54="solid",VLOOKUP($AA54,'G03, tab 1'!$C$13:$F$14,4,FALSE),"")</f>
        <v>1</v>
      </c>
      <c r="AE54" s="11">
        <f t="shared" si="12"/>
        <v>0.5</v>
      </c>
      <c r="AF54" s="11">
        <f t="shared" si="13"/>
        <v>0.5</v>
      </c>
      <c r="AG54" s="11">
        <f t="shared" si="14"/>
        <v>0</v>
      </c>
      <c r="AH54" s="51">
        <f t="shared" si="15"/>
        <v>1</v>
      </c>
      <c r="AI54" s="55">
        <f t="shared" si="16"/>
        <v>3</v>
      </c>
      <c r="AJ54" s="11" t="str">
        <f>IF(AND(E54="liquid",'INPUT-Production'!F54&gt;'INPUT-Settings'!$C$32),'G03, tab 1'!$C$17,IF(AND(E54="liquid",'INPUT-Production'!F54&lt;'INPUT-Settings'!$C$32),'G03, tab 1'!$C$16,""))</f>
        <v/>
      </c>
      <c r="AK54" s="11" t="str">
        <f>IF($E54="liquid",VLOOKUP($AJ54,'G03, tab 1'!$C$16:$F$17,2,FALSE),"")</f>
        <v/>
      </c>
      <c r="AL54" s="11" t="str">
        <f>IF($E54="liquid",VLOOKUP($AJ54,'G03, tab 1'!$C$16:$F$17,3,FALSE),"")</f>
        <v/>
      </c>
      <c r="AM54" s="11" t="str">
        <f>IF($E54="liquid",VLOOKUP($AJ54,'G03, tab 1'!$C$16:$F$17,4,FALSE),"")</f>
        <v/>
      </c>
      <c r="AN54" s="11" t="str">
        <f t="shared" si="52"/>
        <v/>
      </c>
      <c r="AO54" s="11" t="str">
        <f t="shared" si="53"/>
        <v/>
      </c>
      <c r="AP54" s="11" t="str">
        <f t="shared" si="54"/>
        <v/>
      </c>
      <c r="AQ54" s="51" t="str">
        <f t="shared" si="20"/>
        <v/>
      </c>
      <c r="AR54" s="11" t="str">
        <f>IF(ISBLANK(VLOOKUP(D54,'INPUT-Substances'!A:G,7,FALSE)),"",VLOOKUP(D54,'INPUT-Substances'!A:G,7,FALSE))</f>
        <v/>
      </c>
      <c r="AS54" s="11" t="str">
        <f>IF(AR54="","",IF(AND(E54="solid",'INPUT-Production'!F54&gt;'Skin-MT Hand'!AR54),'G03, tab 1'!$C$19,IF(AND(E54="solid",'INPUT-Production'!F54&lt;'Skin-MT Hand'!AR54),'G03, tab 1'!$C$18,"")))</f>
        <v/>
      </c>
      <c r="AT54" s="11" t="e">
        <f>IF($E54="solid",VLOOKUP($AS54,'G03, tab 1'!$C$18:$F$19,2,FALSE),"")</f>
        <v>#N/A</v>
      </c>
      <c r="AU54" s="11" t="e">
        <f>IF($E54="solid",VLOOKUP($AS54,'G03, tab 1'!$C$18:$F$19,3,FALSE),"")</f>
        <v>#N/A</v>
      </c>
      <c r="AV54" s="11" t="e">
        <f>IF($E54="solid",VLOOKUP($AS54,'G03, tab 1'!$C$18:$F$19,4,FALSE),"")</f>
        <v>#N/A</v>
      </c>
      <c r="AW54" s="11" t="e">
        <f t="shared" si="21"/>
        <v>#N/A</v>
      </c>
      <c r="AX54" s="11" t="e">
        <f t="shared" si="22"/>
        <v>#N/A</v>
      </c>
      <c r="AY54" s="11" t="e">
        <f t="shared" si="23"/>
        <v>#N/A</v>
      </c>
      <c r="AZ54" s="51" t="e">
        <f t="shared" si="55"/>
        <v>#N/A</v>
      </c>
      <c r="BA54" s="11" t="str">
        <f>IF(E54="gas","",IF(ISBLANK('INPUT-Skin'!G54),'INPUT-Settings'!$C$33,'INPUT-Skin'!G54))</f>
        <v>Restricted workspace</v>
      </c>
      <c r="BB54" s="11">
        <f>IF($E54="gas","",VLOOKUP($BA54,'G03, tab 1'!$C$24:$F$25,2,FALSE))</f>
        <v>3</v>
      </c>
      <c r="BC54" s="11">
        <f>IF($E54="gas","",VLOOKUP($BA54,'G03, tab 1'!$C$24:$F$25,3,FALSE))</f>
        <v>3</v>
      </c>
      <c r="BD54" s="11">
        <f>IF($E54="gas","",VLOOKUP($BA54,'G03, tab 1'!$C$24:$F$25,4,FALSE))</f>
        <v>3</v>
      </c>
      <c r="BE54" s="11">
        <f t="shared" si="24"/>
        <v>1.5</v>
      </c>
      <c r="BF54" s="11">
        <f t="shared" si="25"/>
        <v>1.5</v>
      </c>
      <c r="BG54" s="11">
        <f t="shared" si="26"/>
        <v>0</v>
      </c>
      <c r="BH54" s="186">
        <f t="shared" si="27"/>
        <v>3</v>
      </c>
      <c r="BI54" s="11" t="str">
        <f>IF(E54="gas","",IF(ISBLANK('INPUT-Skin'!H54),'INPUT-Settings'!$C$34,'INPUT-Skin'!H54))</f>
        <v>at or below waistlevel</v>
      </c>
      <c r="BJ54" s="11">
        <f>IF($E54="gas","",VLOOKUP($BI54,'G03, tab 1'!$C$26:$F$27,3,FALSE))</f>
        <v>1</v>
      </c>
      <c r="BK54" s="11">
        <f>IF($E54="gas","",VLOOKUP($BI54,'G03, tab 1'!$C$26:$F$27,2,FALSE))</f>
        <v>1</v>
      </c>
      <c r="BL54" s="11">
        <f>IF($E54="gas","",VLOOKUP($BI54,'G03, tab 1'!$C$26:$F$27,4,FALSE))</f>
        <v>1</v>
      </c>
      <c r="BM54" s="11">
        <f t="shared" si="28"/>
        <v>0.5</v>
      </c>
      <c r="BN54" s="11">
        <f t="shared" si="29"/>
        <v>0.5</v>
      </c>
      <c r="BO54" s="11">
        <f t="shared" si="30"/>
        <v>0</v>
      </c>
      <c r="BP54" s="51">
        <f t="shared" si="56"/>
        <v>1</v>
      </c>
      <c r="BQ54" s="11" t="str">
        <f>IF(E54="gas","",IF(ISBLANK('INPUT-Skin'!I54),'INPUT-Settings'!$C$35,'INPUT-Skin'!I54))</f>
        <v>Normal</v>
      </c>
      <c r="BR54" s="11">
        <f>IF($E54="gas","",VLOOKUP($BQ54,'G03, tab 1'!$C$28:$F$30,2,FALSE))</f>
        <v>1</v>
      </c>
      <c r="BS54" s="11">
        <f>IF($E54="gas","",VLOOKUP($BQ54,'G03, tab 1'!$C$28:$F$30,3,FALSE))</f>
        <v>1</v>
      </c>
      <c r="BT54" s="11">
        <f>IF($E54="gas","",VLOOKUP($BQ54,'G03, tab 1'!$C$28:$F$30,4,FALSE))</f>
        <v>1</v>
      </c>
      <c r="BU54" s="11">
        <f t="shared" si="31"/>
        <v>0.5</v>
      </c>
      <c r="BV54" s="11">
        <f t="shared" si="32"/>
        <v>0.5</v>
      </c>
      <c r="BW54" s="11">
        <f t="shared" si="33"/>
        <v>0</v>
      </c>
      <c r="BX54" s="51">
        <f t="shared" si="57"/>
        <v>1</v>
      </c>
      <c r="BY54" s="55" t="e">
        <f t="shared" si="58"/>
        <v>#N/A</v>
      </c>
      <c r="BZ54" t="str">
        <f>IF(E54="gas","",IF(ISBLANK('INPUT-Skin'!J54),'INPUT-Settings'!$C$36,'INPUT-Skin'!J54))</f>
        <v>fully automated</v>
      </c>
      <c r="CA54">
        <f>IF($E54="gas","",VLOOKUP($BZ54,'G03, tab 1'!$C$32:$F$34,2,FALSE))</f>
        <v>0.1</v>
      </c>
      <c r="CB54">
        <f>IF($E54="gas","",VLOOKUP($BZ54,'G03, tab 1'!$C$32:$F$34,3,FALSE))</f>
        <v>0.1</v>
      </c>
      <c r="CC54">
        <f>IF($E54="gas","",VLOOKUP($BZ54,'G03, tab 1'!$C$32:$F$34,4,FALSE))</f>
        <v>0.1</v>
      </c>
      <c r="CD54">
        <f t="shared" si="34"/>
        <v>0.05</v>
      </c>
      <c r="CE54">
        <f t="shared" si="35"/>
        <v>0.05</v>
      </c>
      <c r="CF54">
        <f t="shared" si="36"/>
        <v>0</v>
      </c>
      <c r="CG54" s="52">
        <f t="shared" si="37"/>
        <v>0.1</v>
      </c>
      <c r="CH54" t="str">
        <f>IF(E54="gas","",IF(OR('Production-Scores'!AG54='M08, tab 4,5,6,7,8,9'!$D$4,'Production-Scores'!AG54='M08, tab 4,5,6,7,8,9'!$D$6,'M08, tab 4,5,6,7,8,9'!$E$12),'G03, tab 1'!$C$36,'G03, tab 1'!$C$35))</f>
        <v>Natural/general ventilation</v>
      </c>
      <c r="CI54">
        <f>IF($E54="gas","",VLOOKUP($CH54,'G03, tab 1'!$C$35:$F$36,2,FALSE))</f>
        <v>1</v>
      </c>
      <c r="CJ54">
        <f>IF($E54="gas","",VLOOKUP($CH54,'G03, tab 1'!$C$35:$F$36,3,FALSE))</f>
        <v>1</v>
      </c>
      <c r="CK54">
        <f>IF($E54="gas","",VLOOKUP($CH54,'G03, tab 1'!$C$35:$F$36,4,FALSE))</f>
        <v>1</v>
      </c>
      <c r="CL54">
        <f t="shared" si="38"/>
        <v>0.5</v>
      </c>
      <c r="CM54">
        <f t="shared" si="39"/>
        <v>0.5</v>
      </c>
      <c r="CN54">
        <f t="shared" si="40"/>
        <v>0</v>
      </c>
      <c r="CO54" s="52">
        <f t="shared" si="41"/>
        <v>1</v>
      </c>
      <c r="CP54" t="str">
        <f>IF(E54="gas","",IF(OR('Production-Scores'!AG54='M08, tab 4,5,6,7,8,9'!$D$4,'Production-Scores'!AG54='M08, tab 4,5,6,7,8,9'!$D$5,'Production-Scores'!AM54='M08, tab 4,5,6,7,8,9'!$L$18,'Production-Scores'!U54='M08, tab 4,5,6,7,8,9'!$I$31,'Production-Scores'!U54='M08, tab 4,5,6,7,8,9'!$I$32),'G03, tab 1'!$C$38,'G03, tab 1'!$C$37))</f>
        <v>No segregation</v>
      </c>
      <c r="CQ54">
        <f>IF($E54="gas","",VLOOKUP($CP54,'G03, tab 1'!$C$37:$F$38,2,FALSE))</f>
        <v>1</v>
      </c>
      <c r="CR54">
        <f>IF($E54="gas","",VLOOKUP($CP54,'G03, tab 1'!$C$37:$F$38,3,FALSE))</f>
        <v>1</v>
      </c>
      <c r="CS54">
        <f>IF($E54="gas","",VLOOKUP($CP54,'G03, tab 1'!$C$37:$F$38,4,FALSE))</f>
        <v>1</v>
      </c>
      <c r="CT54">
        <f t="shared" si="42"/>
        <v>0.5</v>
      </c>
      <c r="CU54">
        <f t="shared" si="43"/>
        <v>0.5</v>
      </c>
      <c r="CV54">
        <f t="shared" si="44"/>
        <v>0</v>
      </c>
      <c r="CW54" s="52">
        <f t="shared" si="45"/>
        <v>1</v>
      </c>
      <c r="CX54" t="str">
        <f>IF(E54="gas","",IF(OR('Production-Scores'!AG54='M08, tab 4,5,6,7,8,9'!$D$4,'Production-Scores'!AG54='M08, tab 4,5,6,7,8,9'!$D$5,'Production-Scores'!AM54='M08, tab 4,5,6,7,8,9'!$E$12),'G03, tab 1'!C91,'G03, tab 1'!$C$39))</f>
        <v>No containment</v>
      </c>
      <c r="CY54">
        <f>IF($E54="gas","",VLOOKUP($CX54,'G03, tab 1'!$C$39:$F$40,2,FALSE))</f>
        <v>1</v>
      </c>
      <c r="CZ54">
        <f>IF($E54="gas","",VLOOKUP($CX54,'G03, tab 1'!$C$39:$F$40,3,FALSE))</f>
        <v>1</v>
      </c>
      <c r="DA54">
        <f>IF($E54="gas","",VLOOKUP($CX54,'G03, tab 1'!$C$39:$F$40,4,FALSE))</f>
        <v>1</v>
      </c>
      <c r="DB54">
        <f t="shared" si="46"/>
        <v>0.5</v>
      </c>
      <c r="DC54">
        <f t="shared" si="47"/>
        <v>0.5</v>
      </c>
      <c r="DD54">
        <f t="shared" si="48"/>
        <v>0</v>
      </c>
      <c r="DE54" s="52">
        <f t="shared" si="49"/>
        <v>1</v>
      </c>
      <c r="DF54" s="52">
        <f t="shared" si="50"/>
        <v>0.1</v>
      </c>
      <c r="DG54" s="52" t="e">
        <f t="shared" si="51"/>
        <v>#N/A</v>
      </c>
    </row>
    <row r="55" spans="1:111" x14ac:dyDescent="0.3">
      <c r="A55" s="68">
        <f>'INPUT-Production'!A55</f>
        <v>8</v>
      </c>
      <c r="B55" s="69" t="str">
        <f>VLOOKUP(A55,'INPUT-Production'!A:B,2,FALSE)</f>
        <v>denaturating</v>
      </c>
      <c r="C55" s="69" t="str">
        <f>'INPUT-Production'!C55</f>
        <v>output</v>
      </c>
      <c r="D55" s="69" t="str">
        <f>'INPUT-Production'!D55</f>
        <v>extract P0, concentrated</v>
      </c>
      <c r="E55" s="11" t="str">
        <f>VLOOKUP(D55,'INPUT-Substances'!A:C,2,FALSE)</f>
        <v>liquid</v>
      </c>
      <c r="F55" s="11" t="str">
        <f>IF(ISBLANK('INPUT-Skin'!E55),'INPUT-Settings'!$C$30,FALSE)</f>
        <v>Immersion</v>
      </c>
      <c r="G55" s="32">
        <f>IF(E55="liquid",VLOOKUP('Skin-MT Hand'!F55,'W03, tab 8'!$H$12:$K$17,2,FALSE),IF(E55="solid",VLOOKUP('Skin-MT Hand'!F55,'W03, tab 8'!$H$3:$K$8,2,FALSE),IF(E55="gas","")))</f>
        <v>0.5</v>
      </c>
      <c r="H55" s="11">
        <f>IF(E55="liquid",VLOOKUP('Skin-MT Hand'!F55,'W03, tab 8'!$H$12:$K$17,3,FALSE),IF(E55="solid",VLOOKUP('Skin-MT Hand'!F55,'W03, tab 8'!$H$3:$K$8,3,FALSE),IF(E55="gas","")))</f>
        <v>0.5</v>
      </c>
      <c r="I55" s="11">
        <f>IF(E55="liquid",VLOOKUP('Skin-MT Hand'!F55,'W03, tab 8'!$H$12:$K$17,4,FALSE),IF(E55="solid",VLOOKUP('Skin-MT Hand'!F55,'W03, tab 8'!$H$3:$K$8,4,FALSE),IF(E55="gas","")))</f>
        <v>0</v>
      </c>
      <c r="J55" s="22" t="str">
        <f>IF(E55="liquid",VLOOKUP(D55,'INPUT-Substances'!A:E,5,FALSE),"")</f>
        <v>like water</v>
      </c>
      <c r="K55" s="11">
        <f>IF($E55="liquid",VLOOKUP(J55,'G03, tab 1'!$C$3:$F$6,2,FALSE),"")</f>
        <v>1</v>
      </c>
      <c r="L55" s="11">
        <f>IF($E55="liquid",VLOOKUP(J55,'G03, tab 1'!$C$3:$F$6,3,FALSE),"")</f>
        <v>1</v>
      </c>
      <c r="M55" s="11">
        <f>IF($E55="liquid",VLOOKUP(J55,'G03, tab 1'!$C$3:$F$6,4,FALSE),"")</f>
        <v>1</v>
      </c>
      <c r="N55" s="11">
        <f t="shared" si="4"/>
        <v>0.5</v>
      </c>
      <c r="O55" s="11">
        <f t="shared" si="5"/>
        <v>0.5</v>
      </c>
      <c r="P55" s="11">
        <f t="shared" si="6"/>
        <v>0</v>
      </c>
      <c r="Q55" s="55">
        <f t="shared" si="7"/>
        <v>1</v>
      </c>
      <c r="R55" s="22" t="str">
        <f>IF(E55="solid",VLOOKUP('Skin-MT Hand'!D55,'INPUT-Substances'!A:F,6,FALSE),"")</f>
        <v/>
      </c>
      <c r="S55" s="11" t="str">
        <f>IF($R55="","",VLOOKUP($R55,'M08,G03'!$B$4:$G$9,4,FALSE))</f>
        <v/>
      </c>
      <c r="T55" s="11" t="str">
        <f>IF($R55="","",VLOOKUP($R55,'M08,G03'!$B$4:$G$9,5,FALSE))</f>
        <v/>
      </c>
      <c r="U55" s="11" t="str">
        <f>IF($R55="","",VLOOKUP($R55,'M08,G03'!$B$4:$G$9,6,FALSE))</f>
        <v/>
      </c>
      <c r="V55" s="11" t="str">
        <f t="shared" si="8"/>
        <v/>
      </c>
      <c r="W55" s="11" t="str">
        <f t="shared" si="9"/>
        <v/>
      </c>
      <c r="X55" s="11" t="str">
        <f t="shared" si="10"/>
        <v/>
      </c>
      <c r="Y55" s="51" t="str">
        <f t="shared" si="11"/>
        <v/>
      </c>
      <c r="Z55" s="11" t="str">
        <f>IF(E55="solid",'INPUT-Skin'!F55,"")</f>
        <v/>
      </c>
      <c r="AA55" s="11" t="str">
        <f>IF(AND(E55="solid",Z55=0),'INPUT-Settings'!$C$31,Z55)</f>
        <v/>
      </c>
      <c r="AB55" s="11" t="str">
        <f>IF($E55="solid",VLOOKUP($AA55,'G03, tab 1'!$C$13:$F$14,2,FALSE),"")</f>
        <v/>
      </c>
      <c r="AC55" s="11" t="str">
        <f>IF($E55="solid",VLOOKUP($AA55,'G03, tab 1'!$C$13:$F$14,3,FALSE),"")</f>
        <v/>
      </c>
      <c r="AD55" s="11" t="str">
        <f>IF($E55="solid",VLOOKUP($AA55,'G03, tab 1'!$C$13:$F$14,4,FALSE),"")</f>
        <v/>
      </c>
      <c r="AE55" s="11" t="str">
        <f t="shared" si="12"/>
        <v/>
      </c>
      <c r="AF55" s="11" t="str">
        <f t="shared" si="13"/>
        <v/>
      </c>
      <c r="AG55" s="11" t="str">
        <f t="shared" si="14"/>
        <v/>
      </c>
      <c r="AH55" s="51" t="str">
        <f t="shared" si="15"/>
        <v/>
      </c>
      <c r="AI55" s="55">
        <f t="shared" si="16"/>
        <v>1</v>
      </c>
      <c r="AJ55" s="11" t="str">
        <f>IF(AND(E55="liquid",'INPUT-Production'!F55&gt;'INPUT-Settings'!$C$32),'G03, tab 1'!$C$17,IF(AND(E55="liquid",'INPUT-Production'!F55&lt;'INPUT-Settings'!$C$32),'G03, tab 1'!$C$16,""))</f>
        <v>normal and elevated temperature</v>
      </c>
      <c r="AK55" s="11">
        <f>IF($E55="liquid",VLOOKUP($AJ55,'G03, tab 1'!$C$16:$F$17,2,FALSE),"")</f>
        <v>1</v>
      </c>
      <c r="AL55" s="11">
        <f>IF($E55="liquid",VLOOKUP($AJ55,'G03, tab 1'!$C$16:$F$17,3,FALSE),"")</f>
        <v>1</v>
      </c>
      <c r="AM55" s="11">
        <f>IF($E55="liquid",VLOOKUP($AJ55,'G03, tab 1'!$C$16:$F$17,4,FALSE),"")</f>
        <v>1</v>
      </c>
      <c r="AN55" s="11">
        <f t="shared" si="52"/>
        <v>0.5</v>
      </c>
      <c r="AO55" s="11">
        <f t="shared" si="53"/>
        <v>0.5</v>
      </c>
      <c r="AP55" s="11">
        <f t="shared" si="54"/>
        <v>0</v>
      </c>
      <c r="AQ55" s="51">
        <f t="shared" si="20"/>
        <v>1</v>
      </c>
      <c r="AR55" s="11" t="str">
        <f>IF(ISBLANK(VLOOKUP(D55,'INPUT-Substances'!A:G,7,FALSE)),"",VLOOKUP(D55,'INPUT-Substances'!A:G,7,FALSE))</f>
        <v/>
      </c>
      <c r="AS55" s="11" t="str">
        <f>IF(AR55="","",IF(AND(E55="solid",'INPUT-Production'!F55&gt;'Skin-MT Hand'!AR55),'G03, tab 1'!$C$19,IF(AND(E55="solid",'INPUT-Production'!F55&lt;'Skin-MT Hand'!AR55),'G03, tab 1'!$C$18,"")))</f>
        <v/>
      </c>
      <c r="AT55" s="11" t="str">
        <f>IF($E55="solid",VLOOKUP($AS55,'G03, tab 1'!$C$18:$F$19,2,FALSE),"")</f>
        <v/>
      </c>
      <c r="AU55" s="11" t="str">
        <f>IF($E55="solid",VLOOKUP($AS55,'G03, tab 1'!$C$18:$F$19,3,FALSE),"")</f>
        <v/>
      </c>
      <c r="AV55" s="11" t="str">
        <f>IF($E55="solid",VLOOKUP($AS55,'G03, tab 1'!$C$18:$F$19,4,FALSE),"")</f>
        <v/>
      </c>
      <c r="AW55" s="11" t="str">
        <f t="shared" si="21"/>
        <v/>
      </c>
      <c r="AX55" s="11" t="str">
        <f t="shared" si="22"/>
        <v/>
      </c>
      <c r="AY55" s="11" t="str">
        <f t="shared" si="23"/>
        <v/>
      </c>
      <c r="AZ55" s="51" t="str">
        <f t="shared" si="55"/>
        <v/>
      </c>
      <c r="BA55" s="11" t="str">
        <f>IF(E55="gas","",IF(ISBLANK('INPUT-Skin'!G55),'INPUT-Settings'!$C$33,'INPUT-Skin'!G55))</f>
        <v>Restricted workspace</v>
      </c>
      <c r="BB55" s="11">
        <f>IF($E55="gas","",VLOOKUP($BA55,'G03, tab 1'!$C$24:$F$25,2,FALSE))</f>
        <v>3</v>
      </c>
      <c r="BC55" s="11">
        <f>IF($E55="gas","",VLOOKUP($BA55,'G03, tab 1'!$C$24:$F$25,3,FALSE))</f>
        <v>3</v>
      </c>
      <c r="BD55" s="11">
        <f>IF($E55="gas","",VLOOKUP($BA55,'G03, tab 1'!$C$24:$F$25,4,FALSE))</f>
        <v>3</v>
      </c>
      <c r="BE55" s="11">
        <f t="shared" si="24"/>
        <v>1.5</v>
      </c>
      <c r="BF55" s="11">
        <f t="shared" si="25"/>
        <v>1.5</v>
      </c>
      <c r="BG55" s="11">
        <f t="shared" si="26"/>
        <v>0</v>
      </c>
      <c r="BH55" s="186">
        <f t="shared" si="27"/>
        <v>3</v>
      </c>
      <c r="BI55" s="11" t="str">
        <f>IF(E55="gas","",IF(ISBLANK('INPUT-Skin'!H55),'INPUT-Settings'!$C$34,'INPUT-Skin'!H55))</f>
        <v>at or below waistlevel</v>
      </c>
      <c r="BJ55" s="11">
        <f>IF($E55="gas","",VLOOKUP($BI55,'G03, tab 1'!$C$26:$F$27,3,FALSE))</f>
        <v>1</v>
      </c>
      <c r="BK55" s="11">
        <f>IF($E55="gas","",VLOOKUP($BI55,'G03, tab 1'!$C$26:$F$27,2,FALSE))</f>
        <v>1</v>
      </c>
      <c r="BL55" s="11">
        <f>IF($E55="gas","",VLOOKUP($BI55,'G03, tab 1'!$C$26:$F$27,4,FALSE))</f>
        <v>1</v>
      </c>
      <c r="BM55" s="11">
        <f t="shared" si="28"/>
        <v>0.5</v>
      </c>
      <c r="BN55" s="11">
        <f t="shared" si="29"/>
        <v>0.5</v>
      </c>
      <c r="BO55" s="11">
        <f t="shared" si="30"/>
        <v>0</v>
      </c>
      <c r="BP55" s="51">
        <f t="shared" si="56"/>
        <v>1</v>
      </c>
      <c r="BQ55" s="11" t="str">
        <f>IF(E55="gas","",IF(ISBLANK('INPUT-Skin'!I55),'INPUT-Settings'!$C$35,'INPUT-Skin'!I55))</f>
        <v>Normal</v>
      </c>
      <c r="BR55" s="11">
        <f>IF($E55="gas","",VLOOKUP($BQ55,'G03, tab 1'!$C$28:$F$30,2,FALSE))</f>
        <v>1</v>
      </c>
      <c r="BS55" s="11">
        <f>IF($E55="gas","",VLOOKUP($BQ55,'G03, tab 1'!$C$28:$F$30,3,FALSE))</f>
        <v>1</v>
      </c>
      <c r="BT55" s="11">
        <f>IF($E55="gas","",VLOOKUP($BQ55,'G03, tab 1'!$C$28:$F$30,4,FALSE))</f>
        <v>1</v>
      </c>
      <c r="BU55" s="11">
        <f t="shared" si="31"/>
        <v>0.5</v>
      </c>
      <c r="BV55" s="11">
        <f t="shared" si="32"/>
        <v>0.5</v>
      </c>
      <c r="BW55" s="11">
        <f t="shared" si="33"/>
        <v>0</v>
      </c>
      <c r="BX55" s="51">
        <f t="shared" si="57"/>
        <v>1</v>
      </c>
      <c r="BY55" s="55">
        <f t="shared" si="58"/>
        <v>3</v>
      </c>
      <c r="BZ55" t="str">
        <f>IF(E55="gas","",IF(ISBLANK('INPUT-Skin'!J55),'INPUT-Settings'!$C$36,'INPUT-Skin'!J55))</f>
        <v>fully automated</v>
      </c>
      <c r="CA55">
        <f>IF($E55="gas","",VLOOKUP($BZ55,'G03, tab 1'!$C$32:$F$34,2,FALSE))</f>
        <v>0.1</v>
      </c>
      <c r="CB55">
        <f>IF($E55="gas","",VLOOKUP($BZ55,'G03, tab 1'!$C$32:$F$34,3,FALSE))</f>
        <v>0.1</v>
      </c>
      <c r="CC55">
        <f>IF($E55="gas","",VLOOKUP($BZ55,'G03, tab 1'!$C$32:$F$34,4,FALSE))</f>
        <v>0.1</v>
      </c>
      <c r="CD55">
        <f t="shared" si="34"/>
        <v>0.05</v>
      </c>
      <c r="CE55">
        <f t="shared" si="35"/>
        <v>0.05</v>
      </c>
      <c r="CF55">
        <f t="shared" si="36"/>
        <v>0</v>
      </c>
      <c r="CG55" s="52">
        <f t="shared" si="37"/>
        <v>0.1</v>
      </c>
      <c r="CH55" t="str">
        <f>IF(E55="gas","",IF(OR('Production-Scores'!AG55='M08, tab 4,5,6,7,8,9'!$D$4,'Production-Scores'!AG55='M08, tab 4,5,6,7,8,9'!$D$6,'M08, tab 4,5,6,7,8,9'!$E$12),'G03, tab 1'!$C$36,'G03, tab 1'!$C$35))</f>
        <v>Natural/general ventilation</v>
      </c>
      <c r="CI55">
        <f>IF($E55="gas","",VLOOKUP($CH55,'G03, tab 1'!$C$35:$F$36,2,FALSE))</f>
        <v>1</v>
      </c>
      <c r="CJ55">
        <f>IF($E55="gas","",VLOOKUP($CH55,'G03, tab 1'!$C$35:$F$36,3,FALSE))</f>
        <v>1</v>
      </c>
      <c r="CK55">
        <f>IF($E55="gas","",VLOOKUP($CH55,'G03, tab 1'!$C$35:$F$36,4,FALSE))</f>
        <v>1</v>
      </c>
      <c r="CL55">
        <f t="shared" si="38"/>
        <v>0.5</v>
      </c>
      <c r="CM55">
        <f t="shared" si="39"/>
        <v>0.5</v>
      </c>
      <c r="CN55">
        <f t="shared" si="40"/>
        <v>0</v>
      </c>
      <c r="CO55" s="52">
        <f t="shared" si="41"/>
        <v>1</v>
      </c>
      <c r="CP55" t="str">
        <f>IF(E55="gas","",IF(OR('Production-Scores'!AG55='M08, tab 4,5,6,7,8,9'!$D$4,'Production-Scores'!AG55='M08, tab 4,5,6,7,8,9'!$D$5,'Production-Scores'!AM55='M08, tab 4,5,6,7,8,9'!$L$18,'Production-Scores'!U55='M08, tab 4,5,6,7,8,9'!$I$31,'Production-Scores'!U55='M08, tab 4,5,6,7,8,9'!$I$32),'G03, tab 1'!$C$38,'G03, tab 1'!$C$37))</f>
        <v>No segregation</v>
      </c>
      <c r="CQ55">
        <f>IF($E55="gas","",VLOOKUP($CP55,'G03, tab 1'!$C$37:$F$38,2,FALSE))</f>
        <v>1</v>
      </c>
      <c r="CR55">
        <f>IF($E55="gas","",VLOOKUP($CP55,'G03, tab 1'!$C$37:$F$38,3,FALSE))</f>
        <v>1</v>
      </c>
      <c r="CS55">
        <f>IF($E55="gas","",VLOOKUP($CP55,'G03, tab 1'!$C$37:$F$38,4,FALSE))</f>
        <v>1</v>
      </c>
      <c r="CT55">
        <f t="shared" si="42"/>
        <v>0.5</v>
      </c>
      <c r="CU55">
        <f t="shared" si="43"/>
        <v>0.5</v>
      </c>
      <c r="CV55">
        <f t="shared" si="44"/>
        <v>0</v>
      </c>
      <c r="CW55" s="52">
        <f t="shared" si="45"/>
        <v>1</v>
      </c>
      <c r="CX55" t="str">
        <f>IF(E55="gas","",IF(OR('Production-Scores'!AG55='M08, tab 4,5,6,7,8,9'!$D$4,'Production-Scores'!AG55='M08, tab 4,5,6,7,8,9'!$D$5,'Production-Scores'!AM55='M08, tab 4,5,6,7,8,9'!$E$12),'G03, tab 1'!C92,'G03, tab 1'!$C$39))</f>
        <v>No containment</v>
      </c>
      <c r="CY55">
        <f>IF($E55="gas","",VLOOKUP($CX55,'G03, tab 1'!$C$39:$F$40,2,FALSE))</f>
        <v>1</v>
      </c>
      <c r="CZ55">
        <f>IF($E55="gas","",VLOOKUP($CX55,'G03, tab 1'!$C$39:$F$40,3,FALSE))</f>
        <v>1</v>
      </c>
      <c r="DA55">
        <f>IF($E55="gas","",VLOOKUP($CX55,'G03, tab 1'!$C$39:$F$40,4,FALSE))</f>
        <v>1</v>
      </c>
      <c r="DB55">
        <f t="shared" si="46"/>
        <v>0.5</v>
      </c>
      <c r="DC55">
        <f t="shared" si="47"/>
        <v>0.5</v>
      </c>
      <c r="DD55">
        <f t="shared" si="48"/>
        <v>0</v>
      </c>
      <c r="DE55" s="52">
        <f t="shared" si="49"/>
        <v>1</v>
      </c>
      <c r="DF55" s="52">
        <f t="shared" si="50"/>
        <v>0.1</v>
      </c>
      <c r="DG55" s="52">
        <f t="shared" si="51"/>
        <v>0.30000000000000004</v>
      </c>
    </row>
    <row r="56" spans="1:111" x14ac:dyDescent="0.3">
      <c r="A56" s="68">
        <f>'INPUT-Production'!A56</f>
        <v>9</v>
      </c>
      <c r="B56" s="69" t="str">
        <f>VLOOKUP(A56,'INPUT-Production'!A:B,2,FALSE)</f>
        <v>adsorption</v>
      </c>
      <c r="C56" s="69" t="str">
        <f>'INPUT-Production'!C56</f>
        <v>input</v>
      </c>
      <c r="D56" s="69" t="str">
        <f>'INPUT-Production'!D56</f>
        <v>extract P0, concentrated</v>
      </c>
      <c r="E56" s="11" t="str">
        <f>VLOOKUP(D56,'INPUT-Substances'!A:C,2,FALSE)</f>
        <v>liquid</v>
      </c>
      <c r="F56" s="11" t="str">
        <f>IF(ISBLANK('INPUT-Skin'!E56),'INPUT-Settings'!$C$30,FALSE)</f>
        <v>Immersion</v>
      </c>
      <c r="G56" s="32">
        <f>IF(E56="liquid",VLOOKUP('Skin-MT Hand'!F56,'W03, tab 8'!$H$12:$K$17,2,FALSE),IF(E56="solid",VLOOKUP('Skin-MT Hand'!F56,'W03, tab 8'!$H$3:$K$8,2,FALSE),IF(E56="gas","")))</f>
        <v>0.5</v>
      </c>
      <c r="H56" s="11">
        <f>IF(E56="liquid",VLOOKUP('Skin-MT Hand'!F56,'W03, tab 8'!$H$12:$K$17,3,FALSE),IF(E56="solid",VLOOKUP('Skin-MT Hand'!F56,'W03, tab 8'!$H$3:$K$8,3,FALSE),IF(E56="gas","")))</f>
        <v>0.5</v>
      </c>
      <c r="I56" s="11">
        <f>IF(E56="liquid",VLOOKUP('Skin-MT Hand'!F56,'W03, tab 8'!$H$12:$K$17,4,FALSE),IF(E56="solid",VLOOKUP('Skin-MT Hand'!F56,'W03, tab 8'!$H$3:$K$8,4,FALSE),IF(E56="gas","")))</f>
        <v>0</v>
      </c>
      <c r="J56" s="22" t="str">
        <f>IF(E56="liquid",VLOOKUP(D56,'INPUT-Substances'!A:E,5,FALSE),"")</f>
        <v>like water</v>
      </c>
      <c r="K56" s="11">
        <f>IF($E56="liquid",VLOOKUP(J56,'G03, tab 1'!$C$3:$F$6,2,FALSE),"")</f>
        <v>1</v>
      </c>
      <c r="L56" s="11">
        <f>IF($E56="liquid",VLOOKUP(J56,'G03, tab 1'!$C$3:$F$6,3,FALSE),"")</f>
        <v>1</v>
      </c>
      <c r="M56" s="11">
        <f>IF($E56="liquid",VLOOKUP(J56,'G03, tab 1'!$C$3:$F$6,4,FALSE),"")</f>
        <v>1</v>
      </c>
      <c r="N56" s="11">
        <f t="shared" si="4"/>
        <v>0.5</v>
      </c>
      <c r="O56" s="11">
        <f t="shared" si="5"/>
        <v>0.5</v>
      </c>
      <c r="P56" s="11">
        <f t="shared" si="6"/>
        <v>0</v>
      </c>
      <c r="Q56" s="55">
        <f t="shared" si="7"/>
        <v>1</v>
      </c>
      <c r="R56" s="22" t="str">
        <f>IF(E56="solid",VLOOKUP('Skin-MT Hand'!D56,'INPUT-Substances'!A:F,6,FALSE),"")</f>
        <v/>
      </c>
      <c r="S56" s="11" t="str">
        <f>IF($R56="","",VLOOKUP($R56,'M08,G03'!$B$4:$G$9,4,FALSE))</f>
        <v/>
      </c>
      <c r="T56" s="11" t="str">
        <f>IF($R56="","",VLOOKUP($R56,'M08,G03'!$B$4:$G$9,5,FALSE))</f>
        <v/>
      </c>
      <c r="U56" s="11" t="str">
        <f>IF($R56="","",VLOOKUP($R56,'M08,G03'!$B$4:$G$9,6,FALSE))</f>
        <v/>
      </c>
      <c r="V56" s="11" t="str">
        <f t="shared" si="8"/>
        <v/>
      </c>
      <c r="W56" s="11" t="str">
        <f t="shared" si="9"/>
        <v/>
      </c>
      <c r="X56" s="11" t="str">
        <f t="shared" si="10"/>
        <v/>
      </c>
      <c r="Y56" s="51" t="str">
        <f t="shared" si="11"/>
        <v/>
      </c>
      <c r="Z56" s="11" t="str">
        <f>IF(E56="solid",'INPUT-Skin'!F56,"")</f>
        <v/>
      </c>
      <c r="AA56" s="11" t="str">
        <f>IF(AND(E56="solid",Z56=0),'INPUT-Settings'!$C$31,Z56)</f>
        <v/>
      </c>
      <c r="AB56" s="11" t="str">
        <f>IF($E56="solid",VLOOKUP($AA56,'G03, tab 1'!$C$13:$F$14,2,FALSE),"")</f>
        <v/>
      </c>
      <c r="AC56" s="11" t="str">
        <f>IF($E56="solid",VLOOKUP($AA56,'G03, tab 1'!$C$13:$F$14,3,FALSE),"")</f>
        <v/>
      </c>
      <c r="AD56" s="11" t="str">
        <f>IF($E56="solid",VLOOKUP($AA56,'G03, tab 1'!$C$13:$F$14,4,FALSE),"")</f>
        <v/>
      </c>
      <c r="AE56" s="11" t="str">
        <f t="shared" si="12"/>
        <v/>
      </c>
      <c r="AF56" s="11" t="str">
        <f t="shared" si="13"/>
        <v/>
      </c>
      <c r="AG56" s="11" t="str">
        <f t="shared" si="14"/>
        <v/>
      </c>
      <c r="AH56" s="51" t="str">
        <f t="shared" si="15"/>
        <v/>
      </c>
      <c r="AI56" s="55">
        <f t="shared" si="16"/>
        <v>1</v>
      </c>
      <c r="AJ56" s="11" t="str">
        <f>IF(AND(E56="liquid",'INPUT-Production'!F56&gt;'INPUT-Settings'!$C$32),'G03, tab 1'!$C$17,IF(AND(E56="liquid",'INPUT-Production'!F56&lt;'INPUT-Settings'!$C$32),'G03, tab 1'!$C$16,""))</f>
        <v>normal and elevated temperature</v>
      </c>
      <c r="AK56" s="11">
        <f>IF($E56="liquid",VLOOKUP($AJ56,'G03, tab 1'!$C$16:$F$17,2,FALSE),"")</f>
        <v>1</v>
      </c>
      <c r="AL56" s="11">
        <f>IF($E56="liquid",VLOOKUP($AJ56,'G03, tab 1'!$C$16:$F$17,3,FALSE),"")</f>
        <v>1</v>
      </c>
      <c r="AM56" s="11">
        <f>IF($E56="liquid",VLOOKUP($AJ56,'G03, tab 1'!$C$16:$F$17,4,FALSE),"")</f>
        <v>1</v>
      </c>
      <c r="AN56" s="11">
        <f t="shared" si="52"/>
        <v>0.5</v>
      </c>
      <c r="AO56" s="11">
        <f t="shared" si="53"/>
        <v>0.5</v>
      </c>
      <c r="AP56" s="11">
        <f t="shared" si="54"/>
        <v>0</v>
      </c>
      <c r="AQ56" s="51">
        <f t="shared" si="20"/>
        <v>1</v>
      </c>
      <c r="AR56" s="11" t="str">
        <f>IF(ISBLANK(VLOOKUP(D56,'INPUT-Substances'!A:G,7,FALSE)),"",VLOOKUP(D56,'INPUT-Substances'!A:G,7,FALSE))</f>
        <v/>
      </c>
      <c r="AS56" s="11" t="str">
        <f>IF(AR56="","",IF(AND(E56="solid",'INPUT-Production'!F56&gt;'Skin-MT Hand'!AR56),'G03, tab 1'!$C$19,IF(AND(E56="solid",'INPUT-Production'!F56&lt;'Skin-MT Hand'!AR56),'G03, tab 1'!$C$18,"")))</f>
        <v/>
      </c>
      <c r="AT56" s="11" t="str">
        <f>IF($E56="solid",VLOOKUP($AS56,'G03, tab 1'!$C$18:$F$19,2,FALSE),"")</f>
        <v/>
      </c>
      <c r="AU56" s="11" t="str">
        <f>IF($E56="solid",VLOOKUP($AS56,'G03, tab 1'!$C$18:$F$19,3,FALSE),"")</f>
        <v/>
      </c>
      <c r="AV56" s="11" t="str">
        <f>IF($E56="solid",VLOOKUP($AS56,'G03, tab 1'!$C$18:$F$19,4,FALSE),"")</f>
        <v/>
      </c>
      <c r="AW56" s="11" t="str">
        <f t="shared" si="21"/>
        <v/>
      </c>
      <c r="AX56" s="11" t="str">
        <f t="shared" si="22"/>
        <v/>
      </c>
      <c r="AY56" s="11" t="str">
        <f t="shared" si="23"/>
        <v/>
      </c>
      <c r="AZ56" s="51" t="str">
        <f t="shared" si="55"/>
        <v/>
      </c>
      <c r="BA56" s="11" t="str">
        <f>IF(E56="gas","",IF(ISBLANK('INPUT-Skin'!G56),'INPUT-Settings'!$C$33,'INPUT-Skin'!G56))</f>
        <v>Restricted workspace</v>
      </c>
      <c r="BB56" s="11">
        <f>IF($E56="gas","",VLOOKUP($BA56,'G03, tab 1'!$C$24:$F$25,2,FALSE))</f>
        <v>3</v>
      </c>
      <c r="BC56" s="11">
        <f>IF($E56="gas","",VLOOKUP($BA56,'G03, tab 1'!$C$24:$F$25,3,FALSE))</f>
        <v>3</v>
      </c>
      <c r="BD56" s="11">
        <f>IF($E56="gas","",VLOOKUP($BA56,'G03, tab 1'!$C$24:$F$25,4,FALSE))</f>
        <v>3</v>
      </c>
      <c r="BE56" s="11">
        <f t="shared" si="24"/>
        <v>1.5</v>
      </c>
      <c r="BF56" s="11">
        <f t="shared" si="25"/>
        <v>1.5</v>
      </c>
      <c r="BG56" s="11">
        <f t="shared" si="26"/>
        <v>0</v>
      </c>
      <c r="BH56" s="186">
        <f t="shared" si="27"/>
        <v>3</v>
      </c>
      <c r="BI56" s="11" t="str">
        <f>IF(E56="gas","",IF(ISBLANK('INPUT-Skin'!H56),'INPUT-Settings'!$C$34,'INPUT-Skin'!H56))</f>
        <v>at or below waistlevel</v>
      </c>
      <c r="BJ56" s="11">
        <f>IF($E56="gas","",VLOOKUP($BI56,'G03, tab 1'!$C$26:$F$27,3,FALSE))</f>
        <v>1</v>
      </c>
      <c r="BK56" s="11">
        <f>IF($E56="gas","",VLOOKUP($BI56,'G03, tab 1'!$C$26:$F$27,2,FALSE))</f>
        <v>1</v>
      </c>
      <c r="BL56" s="11">
        <f>IF($E56="gas","",VLOOKUP($BI56,'G03, tab 1'!$C$26:$F$27,4,FALSE))</f>
        <v>1</v>
      </c>
      <c r="BM56" s="11">
        <f t="shared" si="28"/>
        <v>0.5</v>
      </c>
      <c r="BN56" s="11">
        <f t="shared" si="29"/>
        <v>0.5</v>
      </c>
      <c r="BO56" s="11">
        <f t="shared" si="30"/>
        <v>0</v>
      </c>
      <c r="BP56" s="51">
        <f t="shared" si="56"/>
        <v>1</v>
      </c>
      <c r="BQ56" s="11" t="str">
        <f>IF(E56="gas","",IF(ISBLANK('INPUT-Skin'!I56),'INPUT-Settings'!$C$35,'INPUT-Skin'!I56))</f>
        <v>Normal</v>
      </c>
      <c r="BR56" s="11">
        <f>IF($E56="gas","",VLOOKUP($BQ56,'G03, tab 1'!$C$28:$F$30,2,FALSE))</f>
        <v>1</v>
      </c>
      <c r="BS56" s="11">
        <f>IF($E56="gas","",VLOOKUP($BQ56,'G03, tab 1'!$C$28:$F$30,3,FALSE))</f>
        <v>1</v>
      </c>
      <c r="BT56" s="11">
        <f>IF($E56="gas","",VLOOKUP($BQ56,'G03, tab 1'!$C$28:$F$30,4,FALSE))</f>
        <v>1</v>
      </c>
      <c r="BU56" s="11">
        <f t="shared" si="31"/>
        <v>0.5</v>
      </c>
      <c r="BV56" s="11">
        <f t="shared" si="32"/>
        <v>0.5</v>
      </c>
      <c r="BW56" s="11">
        <f t="shared" si="33"/>
        <v>0</v>
      </c>
      <c r="BX56" s="51">
        <f t="shared" si="57"/>
        <v>1</v>
      </c>
      <c r="BY56" s="55">
        <f t="shared" si="58"/>
        <v>3</v>
      </c>
      <c r="BZ56" t="str">
        <f>IF(E56="gas","",IF(ISBLANK('INPUT-Skin'!J56),'INPUT-Settings'!$C$36,'INPUT-Skin'!J56))</f>
        <v>fully automated</v>
      </c>
      <c r="CA56">
        <f>IF($E56="gas","",VLOOKUP($BZ56,'G03, tab 1'!$C$32:$F$34,2,FALSE))</f>
        <v>0.1</v>
      </c>
      <c r="CB56">
        <f>IF($E56="gas","",VLOOKUP($BZ56,'G03, tab 1'!$C$32:$F$34,3,FALSE))</f>
        <v>0.1</v>
      </c>
      <c r="CC56">
        <f>IF($E56="gas","",VLOOKUP($BZ56,'G03, tab 1'!$C$32:$F$34,4,FALSE))</f>
        <v>0.1</v>
      </c>
      <c r="CD56">
        <f t="shared" si="34"/>
        <v>0.05</v>
      </c>
      <c r="CE56">
        <f t="shared" si="35"/>
        <v>0.05</v>
      </c>
      <c r="CF56">
        <f t="shared" si="36"/>
        <v>0</v>
      </c>
      <c r="CG56" s="52">
        <f t="shared" si="37"/>
        <v>0.1</v>
      </c>
      <c r="CH56" t="str">
        <f>IF(E56="gas","",IF(OR('Production-Scores'!AG56='M08, tab 4,5,6,7,8,9'!$D$4,'Production-Scores'!AG56='M08, tab 4,5,6,7,8,9'!$D$6,'M08, tab 4,5,6,7,8,9'!$E$12),'G03, tab 1'!$C$36,'G03, tab 1'!$C$35))</f>
        <v>Natural/general ventilation</v>
      </c>
      <c r="CI56">
        <f>IF($E56="gas","",VLOOKUP($CH56,'G03, tab 1'!$C$35:$F$36,2,FALSE))</f>
        <v>1</v>
      </c>
      <c r="CJ56">
        <f>IF($E56="gas","",VLOOKUP($CH56,'G03, tab 1'!$C$35:$F$36,3,FALSE))</f>
        <v>1</v>
      </c>
      <c r="CK56">
        <f>IF($E56="gas","",VLOOKUP($CH56,'G03, tab 1'!$C$35:$F$36,4,FALSE))</f>
        <v>1</v>
      </c>
      <c r="CL56">
        <f t="shared" si="38"/>
        <v>0.5</v>
      </c>
      <c r="CM56">
        <f t="shared" si="39"/>
        <v>0.5</v>
      </c>
      <c r="CN56">
        <f t="shared" si="40"/>
        <v>0</v>
      </c>
      <c r="CO56" s="52">
        <f t="shared" si="41"/>
        <v>1</v>
      </c>
      <c r="CP56" t="str">
        <f>IF(E56="gas","",IF(OR('Production-Scores'!AG56='M08, tab 4,5,6,7,8,9'!$D$4,'Production-Scores'!AG56='M08, tab 4,5,6,7,8,9'!$D$5,'Production-Scores'!AM56='M08, tab 4,5,6,7,8,9'!$L$18,'Production-Scores'!U56='M08, tab 4,5,6,7,8,9'!$I$31,'Production-Scores'!U56='M08, tab 4,5,6,7,8,9'!$I$32),'G03, tab 1'!$C$38,'G03, tab 1'!$C$37))</f>
        <v>No segregation</v>
      </c>
      <c r="CQ56">
        <f>IF($E56="gas","",VLOOKUP($CP56,'G03, tab 1'!$C$37:$F$38,2,FALSE))</f>
        <v>1</v>
      </c>
      <c r="CR56">
        <f>IF($E56="gas","",VLOOKUP($CP56,'G03, tab 1'!$C$37:$F$38,3,FALSE))</f>
        <v>1</v>
      </c>
      <c r="CS56">
        <f>IF($E56="gas","",VLOOKUP($CP56,'G03, tab 1'!$C$37:$F$38,4,FALSE))</f>
        <v>1</v>
      </c>
      <c r="CT56">
        <f t="shared" si="42"/>
        <v>0.5</v>
      </c>
      <c r="CU56">
        <f t="shared" si="43"/>
        <v>0.5</v>
      </c>
      <c r="CV56">
        <f t="shared" si="44"/>
        <v>0</v>
      </c>
      <c r="CW56" s="52">
        <f t="shared" si="45"/>
        <v>1</v>
      </c>
      <c r="CX56" t="str">
        <f>IF(E56="gas","",IF(OR('Production-Scores'!AG56='M08, tab 4,5,6,7,8,9'!$D$4,'Production-Scores'!AG56='M08, tab 4,5,6,7,8,9'!$D$5,'Production-Scores'!AM56='M08, tab 4,5,6,7,8,9'!$E$12),'G03, tab 1'!C93,'G03, tab 1'!$C$39))</f>
        <v>No containment</v>
      </c>
      <c r="CY56">
        <f>IF($E56="gas","",VLOOKUP($CX56,'G03, tab 1'!$C$39:$F$40,2,FALSE))</f>
        <v>1</v>
      </c>
      <c r="CZ56">
        <f>IF($E56="gas","",VLOOKUP($CX56,'G03, tab 1'!$C$39:$F$40,3,FALSE))</f>
        <v>1</v>
      </c>
      <c r="DA56">
        <f>IF($E56="gas","",VLOOKUP($CX56,'G03, tab 1'!$C$39:$F$40,4,FALSE))</f>
        <v>1</v>
      </c>
      <c r="DB56">
        <f t="shared" si="46"/>
        <v>0.5</v>
      </c>
      <c r="DC56">
        <f t="shared" si="47"/>
        <v>0.5</v>
      </c>
      <c r="DD56">
        <f t="shared" si="48"/>
        <v>0</v>
      </c>
      <c r="DE56" s="52">
        <f t="shared" si="49"/>
        <v>1</v>
      </c>
      <c r="DF56" s="52">
        <f t="shared" si="50"/>
        <v>0.1</v>
      </c>
      <c r="DG56" s="52">
        <f t="shared" si="51"/>
        <v>0.30000000000000004</v>
      </c>
    </row>
    <row r="57" spans="1:111" x14ac:dyDescent="0.3">
      <c r="A57" s="68">
        <f>'INPUT-Production'!A57</f>
        <v>9</v>
      </c>
      <c r="B57" s="69" t="str">
        <f>VLOOKUP(A57,'INPUT-Production'!A:B,2,FALSE)</f>
        <v>adsorption</v>
      </c>
      <c r="C57" s="69" t="str">
        <f>'INPUT-Production'!C57</f>
        <v>input</v>
      </c>
      <c r="D57" s="69" t="str">
        <f>'INPUT-Production'!D57</f>
        <v>adsorber</v>
      </c>
      <c r="E57" s="11" t="str">
        <f>VLOOKUP(D57,'INPUT-Substances'!A:C,2,FALSE)</f>
        <v>solid</v>
      </c>
      <c r="F57" s="11" t="str">
        <f>IF(ISBLANK('INPUT-Skin'!E57),'INPUT-Settings'!$C$30,FALSE)</f>
        <v>Immersion</v>
      </c>
      <c r="G57" s="32">
        <f>IF(E57="liquid",VLOOKUP('Skin-MT Hand'!F57,'W03, tab 8'!$H$12:$K$17,2,FALSE),IF(E57="solid",VLOOKUP('Skin-MT Hand'!F57,'W03, tab 8'!$H$3:$K$8,2,FALSE),IF(E57="gas","")))</f>
        <v>0.5</v>
      </c>
      <c r="H57" s="11">
        <f>IF(E57="liquid",VLOOKUP('Skin-MT Hand'!F57,'W03, tab 8'!$H$12:$K$17,3,FALSE),IF(E57="solid",VLOOKUP('Skin-MT Hand'!F57,'W03, tab 8'!$H$3:$K$8,3,FALSE),IF(E57="gas","")))</f>
        <v>0.5</v>
      </c>
      <c r="I57" s="11">
        <f>IF(E57="liquid",VLOOKUP('Skin-MT Hand'!F57,'W03, tab 8'!$H$12:$K$17,4,FALSE),IF(E57="solid",VLOOKUP('Skin-MT Hand'!F57,'W03, tab 8'!$H$3:$K$8,4,FALSE),IF(E57="gas","")))</f>
        <v>0</v>
      </c>
      <c r="J57" s="22" t="str">
        <f>IF(E57="liquid",VLOOKUP(D57,'INPUT-Substances'!A:E,5,FALSE),"")</f>
        <v/>
      </c>
      <c r="K57" s="11" t="str">
        <f>IF($E57="liquid",VLOOKUP(J57,'G03, tab 1'!$C$3:$F$6,2,FALSE),"")</f>
        <v/>
      </c>
      <c r="L57" s="11" t="str">
        <f>IF($E57="liquid",VLOOKUP(J57,'G03, tab 1'!$C$3:$F$6,3,FALSE),"")</f>
        <v/>
      </c>
      <c r="M57" s="11" t="str">
        <f>IF($E57="liquid",VLOOKUP(J57,'G03, tab 1'!$C$3:$F$6,4,FALSE),"")</f>
        <v/>
      </c>
      <c r="N57" s="11" t="str">
        <f t="shared" si="4"/>
        <v/>
      </c>
      <c r="O57" s="11" t="str">
        <f t="shared" si="5"/>
        <v/>
      </c>
      <c r="P57" s="11" t="str">
        <f t="shared" si="6"/>
        <v/>
      </c>
      <c r="Q57" s="55" t="str">
        <f t="shared" si="7"/>
        <v/>
      </c>
      <c r="R57" s="22" t="str">
        <f>IF(E57="solid",VLOOKUP('Skin-MT Hand'!D57,'INPUT-Substances'!A:F,6,FALSE),"")</f>
        <v>Firm granules or flakes</v>
      </c>
      <c r="S57" s="11">
        <f>IF($R57="","",VLOOKUP($R57,'M08,G03'!$B$4:$G$9,4,FALSE))</f>
        <v>0.3</v>
      </c>
      <c r="T57" s="11">
        <f>IF($R57="","",VLOOKUP($R57,'M08,G03'!$B$4:$G$9,5,FALSE))</f>
        <v>0.3</v>
      </c>
      <c r="U57" s="11">
        <f>IF($R57="","",VLOOKUP($R57,'M08,G03'!$B$4:$G$9,6,FALSE))</f>
        <v>0.3</v>
      </c>
      <c r="V57" s="11">
        <f t="shared" si="8"/>
        <v>0.15</v>
      </c>
      <c r="W57" s="11">
        <f t="shared" si="9"/>
        <v>0.15</v>
      </c>
      <c r="X57" s="11">
        <f t="shared" si="10"/>
        <v>0</v>
      </c>
      <c r="Y57" s="51">
        <f t="shared" si="11"/>
        <v>0.3</v>
      </c>
      <c r="Z57" s="11">
        <f>IF(E57="solid",'INPUT-Skin'!F57,"")</f>
        <v>0</v>
      </c>
      <c r="AA57" s="11" t="str">
        <f>IF(AND(E57="solid",Z57=0),'INPUT-Settings'!$C$31,Z57)</f>
        <v>Like dry solids</v>
      </c>
      <c r="AB57" s="11">
        <f>IF($E57="solid",VLOOKUP($AA57,'G03, tab 1'!$C$13:$F$14,2,FALSE),"")</f>
        <v>1</v>
      </c>
      <c r="AC57" s="11">
        <f>IF($E57="solid",VLOOKUP($AA57,'G03, tab 1'!$C$13:$F$14,3,FALSE),"")</f>
        <v>1</v>
      </c>
      <c r="AD57" s="11">
        <f>IF($E57="solid",VLOOKUP($AA57,'G03, tab 1'!$C$13:$F$14,4,FALSE),"")</f>
        <v>1</v>
      </c>
      <c r="AE57" s="11">
        <f t="shared" si="12"/>
        <v>0.5</v>
      </c>
      <c r="AF57" s="11">
        <f t="shared" si="13"/>
        <v>0.5</v>
      </c>
      <c r="AG57" s="11">
        <f t="shared" si="14"/>
        <v>0</v>
      </c>
      <c r="AH57" s="51">
        <f t="shared" si="15"/>
        <v>1</v>
      </c>
      <c r="AI57" s="55">
        <f t="shared" si="16"/>
        <v>0.3</v>
      </c>
      <c r="AJ57" s="11" t="str">
        <f>IF(AND(E57="liquid",'INPUT-Production'!F57&gt;'INPUT-Settings'!$C$32),'G03, tab 1'!$C$17,IF(AND(E57="liquid",'INPUT-Production'!F57&lt;'INPUT-Settings'!$C$32),'G03, tab 1'!$C$16,""))</f>
        <v/>
      </c>
      <c r="AK57" s="11" t="str">
        <f>IF($E57="liquid",VLOOKUP($AJ57,'G03, tab 1'!$C$16:$F$17,2,FALSE),"")</f>
        <v/>
      </c>
      <c r="AL57" s="11" t="str">
        <f>IF($E57="liquid",VLOOKUP($AJ57,'G03, tab 1'!$C$16:$F$17,3,FALSE),"")</f>
        <v/>
      </c>
      <c r="AM57" s="11" t="str">
        <f>IF($E57="liquid",VLOOKUP($AJ57,'G03, tab 1'!$C$16:$F$17,4,FALSE),"")</f>
        <v/>
      </c>
      <c r="AN57" s="11" t="str">
        <f t="shared" si="52"/>
        <v/>
      </c>
      <c r="AO57" s="11" t="str">
        <f t="shared" si="53"/>
        <v/>
      </c>
      <c r="AP57" s="11" t="str">
        <f t="shared" si="54"/>
        <v/>
      </c>
      <c r="AQ57" s="51" t="str">
        <f t="shared" si="20"/>
        <v/>
      </c>
      <c r="AR57" s="11" t="str">
        <f>IF(ISBLANK(VLOOKUP(D57,'INPUT-Substances'!A:G,7,FALSE)),"",VLOOKUP(D57,'INPUT-Substances'!A:G,7,FALSE))</f>
        <v/>
      </c>
      <c r="AS57" s="11" t="str">
        <f>IF(AR57="","",IF(AND(E57="solid",'INPUT-Production'!F57&gt;'Skin-MT Hand'!AR57),'G03, tab 1'!$C$19,IF(AND(E57="solid",'INPUT-Production'!F57&lt;'Skin-MT Hand'!AR57),'G03, tab 1'!$C$18,"")))</f>
        <v/>
      </c>
      <c r="AT57" s="11" t="e">
        <f>IF($E57="solid",VLOOKUP($AS57,'G03, tab 1'!$C$18:$F$19,2,FALSE),"")</f>
        <v>#N/A</v>
      </c>
      <c r="AU57" s="11" t="e">
        <f>IF($E57="solid",VLOOKUP($AS57,'G03, tab 1'!$C$18:$F$19,3,FALSE),"")</f>
        <v>#N/A</v>
      </c>
      <c r="AV57" s="11" t="e">
        <f>IF($E57="solid",VLOOKUP($AS57,'G03, tab 1'!$C$18:$F$19,4,FALSE),"")</f>
        <v>#N/A</v>
      </c>
      <c r="AW57" s="11" t="e">
        <f t="shared" si="21"/>
        <v>#N/A</v>
      </c>
      <c r="AX57" s="11" t="e">
        <f t="shared" si="22"/>
        <v>#N/A</v>
      </c>
      <c r="AY57" s="11" t="e">
        <f t="shared" si="23"/>
        <v>#N/A</v>
      </c>
      <c r="AZ57" s="51" t="e">
        <f t="shared" si="55"/>
        <v>#N/A</v>
      </c>
      <c r="BA57" s="11" t="str">
        <f>IF(E57="gas","",IF(ISBLANK('INPUT-Skin'!G57),'INPUT-Settings'!$C$33,'INPUT-Skin'!G57))</f>
        <v>Restricted workspace</v>
      </c>
      <c r="BB57" s="11">
        <f>IF($E57="gas","",VLOOKUP($BA57,'G03, tab 1'!$C$24:$F$25,2,FALSE))</f>
        <v>3</v>
      </c>
      <c r="BC57" s="11">
        <f>IF($E57="gas","",VLOOKUP($BA57,'G03, tab 1'!$C$24:$F$25,3,FALSE))</f>
        <v>3</v>
      </c>
      <c r="BD57" s="11">
        <f>IF($E57="gas","",VLOOKUP($BA57,'G03, tab 1'!$C$24:$F$25,4,FALSE))</f>
        <v>3</v>
      </c>
      <c r="BE57" s="11">
        <f t="shared" si="24"/>
        <v>1.5</v>
      </c>
      <c r="BF57" s="11">
        <f t="shared" si="25"/>
        <v>1.5</v>
      </c>
      <c r="BG57" s="11">
        <f t="shared" si="26"/>
        <v>0</v>
      </c>
      <c r="BH57" s="186">
        <f t="shared" si="27"/>
        <v>3</v>
      </c>
      <c r="BI57" s="11" t="str">
        <f>IF(E57="gas","",IF(ISBLANK('INPUT-Skin'!H57),'INPUT-Settings'!$C$34,'INPUT-Skin'!H57))</f>
        <v>at or below waistlevel</v>
      </c>
      <c r="BJ57" s="11">
        <f>IF($E57="gas","",VLOOKUP($BI57,'G03, tab 1'!$C$26:$F$27,3,FALSE))</f>
        <v>1</v>
      </c>
      <c r="BK57" s="11">
        <f>IF($E57="gas","",VLOOKUP($BI57,'G03, tab 1'!$C$26:$F$27,2,FALSE))</f>
        <v>1</v>
      </c>
      <c r="BL57" s="11">
        <f>IF($E57="gas","",VLOOKUP($BI57,'G03, tab 1'!$C$26:$F$27,4,FALSE))</f>
        <v>1</v>
      </c>
      <c r="BM57" s="11">
        <f t="shared" si="28"/>
        <v>0.5</v>
      </c>
      <c r="BN57" s="11">
        <f t="shared" si="29"/>
        <v>0.5</v>
      </c>
      <c r="BO57" s="11">
        <f t="shared" si="30"/>
        <v>0</v>
      </c>
      <c r="BP57" s="51">
        <f t="shared" si="56"/>
        <v>1</v>
      </c>
      <c r="BQ57" s="11" t="str">
        <f>IF(E57="gas","",IF(ISBLANK('INPUT-Skin'!I57),'INPUT-Settings'!$C$35,'INPUT-Skin'!I57))</f>
        <v>Normal</v>
      </c>
      <c r="BR57" s="11">
        <f>IF($E57="gas","",VLOOKUP($BQ57,'G03, tab 1'!$C$28:$F$30,2,FALSE))</f>
        <v>1</v>
      </c>
      <c r="BS57" s="11">
        <f>IF($E57="gas","",VLOOKUP($BQ57,'G03, tab 1'!$C$28:$F$30,3,FALSE))</f>
        <v>1</v>
      </c>
      <c r="BT57" s="11">
        <f>IF($E57="gas","",VLOOKUP($BQ57,'G03, tab 1'!$C$28:$F$30,4,FALSE))</f>
        <v>1</v>
      </c>
      <c r="BU57" s="11">
        <f t="shared" si="31"/>
        <v>0.5</v>
      </c>
      <c r="BV57" s="11">
        <f t="shared" si="32"/>
        <v>0.5</v>
      </c>
      <c r="BW57" s="11">
        <f t="shared" si="33"/>
        <v>0</v>
      </c>
      <c r="BX57" s="51">
        <f t="shared" si="57"/>
        <v>1</v>
      </c>
      <c r="BY57" s="55" t="e">
        <f t="shared" si="58"/>
        <v>#N/A</v>
      </c>
      <c r="BZ57" t="str">
        <f>IF(E57="gas","",IF(ISBLANK('INPUT-Skin'!J57),'INPUT-Settings'!$C$36,'INPUT-Skin'!J57))</f>
        <v>fully automated</v>
      </c>
      <c r="CA57">
        <f>IF($E57="gas","",VLOOKUP($BZ57,'G03, tab 1'!$C$32:$F$34,2,FALSE))</f>
        <v>0.1</v>
      </c>
      <c r="CB57">
        <f>IF($E57="gas","",VLOOKUP($BZ57,'G03, tab 1'!$C$32:$F$34,3,FALSE))</f>
        <v>0.1</v>
      </c>
      <c r="CC57">
        <f>IF($E57="gas","",VLOOKUP($BZ57,'G03, tab 1'!$C$32:$F$34,4,FALSE))</f>
        <v>0.1</v>
      </c>
      <c r="CD57">
        <f t="shared" si="34"/>
        <v>0.05</v>
      </c>
      <c r="CE57">
        <f t="shared" si="35"/>
        <v>0.05</v>
      </c>
      <c r="CF57">
        <f t="shared" si="36"/>
        <v>0</v>
      </c>
      <c r="CG57" s="52">
        <f t="shared" si="37"/>
        <v>0.1</v>
      </c>
      <c r="CH57" t="str">
        <f>IF(E57="gas","",IF(OR('Production-Scores'!AG57='M08, tab 4,5,6,7,8,9'!$D$4,'Production-Scores'!AG57='M08, tab 4,5,6,7,8,9'!$D$6,'M08, tab 4,5,6,7,8,9'!$E$12),'G03, tab 1'!$C$36,'G03, tab 1'!$C$35))</f>
        <v>Natural/general ventilation</v>
      </c>
      <c r="CI57">
        <f>IF($E57="gas","",VLOOKUP($CH57,'G03, tab 1'!$C$35:$F$36,2,FALSE))</f>
        <v>1</v>
      </c>
      <c r="CJ57">
        <f>IF($E57="gas","",VLOOKUP($CH57,'G03, tab 1'!$C$35:$F$36,3,FALSE))</f>
        <v>1</v>
      </c>
      <c r="CK57">
        <f>IF($E57="gas","",VLOOKUP($CH57,'G03, tab 1'!$C$35:$F$36,4,FALSE))</f>
        <v>1</v>
      </c>
      <c r="CL57">
        <f t="shared" si="38"/>
        <v>0.5</v>
      </c>
      <c r="CM57">
        <f t="shared" si="39"/>
        <v>0.5</v>
      </c>
      <c r="CN57">
        <f t="shared" si="40"/>
        <v>0</v>
      </c>
      <c r="CO57" s="52">
        <f t="shared" si="41"/>
        <v>1</v>
      </c>
      <c r="CP57" t="str">
        <f>IF(E57="gas","",IF(OR('Production-Scores'!AG57='M08, tab 4,5,6,7,8,9'!$D$4,'Production-Scores'!AG57='M08, tab 4,5,6,7,8,9'!$D$5,'Production-Scores'!AM57='M08, tab 4,5,6,7,8,9'!$L$18,'Production-Scores'!U57='M08, tab 4,5,6,7,8,9'!$I$31,'Production-Scores'!U57='M08, tab 4,5,6,7,8,9'!$I$32),'G03, tab 1'!$C$38,'G03, tab 1'!$C$37))</f>
        <v>No segregation</v>
      </c>
      <c r="CQ57">
        <f>IF($E57="gas","",VLOOKUP($CP57,'G03, tab 1'!$C$37:$F$38,2,FALSE))</f>
        <v>1</v>
      </c>
      <c r="CR57">
        <f>IF($E57="gas","",VLOOKUP($CP57,'G03, tab 1'!$C$37:$F$38,3,FALSE))</f>
        <v>1</v>
      </c>
      <c r="CS57">
        <f>IF($E57="gas","",VLOOKUP($CP57,'G03, tab 1'!$C$37:$F$38,4,FALSE))</f>
        <v>1</v>
      </c>
      <c r="CT57">
        <f t="shared" si="42"/>
        <v>0.5</v>
      </c>
      <c r="CU57">
        <f t="shared" si="43"/>
        <v>0.5</v>
      </c>
      <c r="CV57">
        <f t="shared" si="44"/>
        <v>0</v>
      </c>
      <c r="CW57" s="52">
        <f t="shared" si="45"/>
        <v>1</v>
      </c>
      <c r="CX57" t="str">
        <f>IF(E57="gas","",IF(OR('Production-Scores'!AG57='M08, tab 4,5,6,7,8,9'!$D$4,'Production-Scores'!AG57='M08, tab 4,5,6,7,8,9'!$D$5,'Production-Scores'!AM57='M08, tab 4,5,6,7,8,9'!$E$12),'G03, tab 1'!C94,'G03, tab 1'!$C$39))</f>
        <v>No containment</v>
      </c>
      <c r="CY57">
        <f>IF($E57="gas","",VLOOKUP($CX57,'G03, tab 1'!$C$39:$F$40,2,FALSE))</f>
        <v>1</v>
      </c>
      <c r="CZ57">
        <f>IF($E57="gas","",VLOOKUP($CX57,'G03, tab 1'!$C$39:$F$40,3,FALSE))</f>
        <v>1</v>
      </c>
      <c r="DA57">
        <f>IF($E57="gas","",VLOOKUP($CX57,'G03, tab 1'!$C$39:$F$40,4,FALSE))</f>
        <v>1</v>
      </c>
      <c r="DB57">
        <f t="shared" si="46"/>
        <v>0.5</v>
      </c>
      <c r="DC57">
        <f t="shared" si="47"/>
        <v>0.5</v>
      </c>
      <c r="DD57">
        <f t="shared" si="48"/>
        <v>0</v>
      </c>
      <c r="DE57" s="52">
        <f t="shared" si="49"/>
        <v>1</v>
      </c>
      <c r="DF57" s="52">
        <f t="shared" si="50"/>
        <v>0.1</v>
      </c>
      <c r="DG57" s="52" t="e">
        <f t="shared" si="51"/>
        <v>#N/A</v>
      </c>
    </row>
    <row r="58" spans="1:111" x14ac:dyDescent="0.3">
      <c r="A58" s="68">
        <f>'INPUT-Production'!A58</f>
        <v>9</v>
      </c>
      <c r="B58" s="69" t="str">
        <f>VLOOKUP(A58,'INPUT-Production'!A:B,2,FALSE)</f>
        <v>adsorption</v>
      </c>
      <c r="C58" s="69" t="str">
        <f>'INPUT-Production'!C58</f>
        <v>process</v>
      </c>
      <c r="D58" s="69" t="str">
        <f>'INPUT-Production'!D58</f>
        <v>extract P0, concentrated</v>
      </c>
      <c r="E58" s="11" t="str">
        <f>VLOOKUP(D58,'INPUT-Substances'!A:C,2,FALSE)</f>
        <v>liquid</v>
      </c>
      <c r="F58" s="11" t="str">
        <f>IF(ISBLANK('INPUT-Skin'!E58),'INPUT-Settings'!$C$30,FALSE)</f>
        <v>Immersion</v>
      </c>
      <c r="G58" s="32">
        <f>IF(E58="liquid",VLOOKUP('Skin-MT Hand'!F58,'W03, tab 8'!$H$12:$K$17,2,FALSE),IF(E58="solid",VLOOKUP('Skin-MT Hand'!F58,'W03, tab 8'!$H$3:$K$8,2,FALSE),IF(E58="gas","")))</f>
        <v>0.5</v>
      </c>
      <c r="H58" s="11">
        <f>IF(E58="liquid",VLOOKUP('Skin-MT Hand'!F58,'W03, tab 8'!$H$12:$K$17,3,FALSE),IF(E58="solid",VLOOKUP('Skin-MT Hand'!F58,'W03, tab 8'!$H$3:$K$8,3,FALSE),IF(E58="gas","")))</f>
        <v>0.5</v>
      </c>
      <c r="I58" s="11">
        <f>IF(E58="liquid",VLOOKUP('Skin-MT Hand'!F58,'W03, tab 8'!$H$12:$K$17,4,FALSE),IF(E58="solid",VLOOKUP('Skin-MT Hand'!F58,'W03, tab 8'!$H$3:$K$8,4,FALSE),IF(E58="gas","")))</f>
        <v>0</v>
      </c>
      <c r="J58" s="22" t="str">
        <f>IF(E58="liquid",VLOOKUP(D58,'INPUT-Substances'!A:E,5,FALSE),"")</f>
        <v>like water</v>
      </c>
      <c r="K58" s="11">
        <f>IF($E58="liquid",VLOOKUP(J58,'G03, tab 1'!$C$3:$F$6,2,FALSE),"")</f>
        <v>1</v>
      </c>
      <c r="L58" s="11">
        <f>IF($E58="liquid",VLOOKUP(J58,'G03, tab 1'!$C$3:$F$6,3,FALSE),"")</f>
        <v>1</v>
      </c>
      <c r="M58" s="11">
        <f>IF($E58="liquid",VLOOKUP(J58,'G03, tab 1'!$C$3:$F$6,4,FALSE),"")</f>
        <v>1</v>
      </c>
      <c r="N58" s="11">
        <f t="shared" si="4"/>
        <v>0.5</v>
      </c>
      <c r="O58" s="11">
        <f t="shared" si="5"/>
        <v>0.5</v>
      </c>
      <c r="P58" s="11">
        <f t="shared" si="6"/>
        <v>0</v>
      </c>
      <c r="Q58" s="55">
        <f t="shared" si="7"/>
        <v>1</v>
      </c>
      <c r="R58" s="22" t="str">
        <f>IF(E58="solid",VLOOKUP('Skin-MT Hand'!D58,'INPUT-Substances'!A:F,6,FALSE),"")</f>
        <v/>
      </c>
      <c r="S58" s="11" t="str">
        <f>IF($R58="","",VLOOKUP($R58,'M08,G03'!$B$4:$G$9,4,FALSE))</f>
        <v/>
      </c>
      <c r="T58" s="11" t="str">
        <f>IF($R58="","",VLOOKUP($R58,'M08,G03'!$B$4:$G$9,5,FALSE))</f>
        <v/>
      </c>
      <c r="U58" s="11" t="str">
        <f>IF($R58="","",VLOOKUP($R58,'M08,G03'!$B$4:$G$9,6,FALSE))</f>
        <v/>
      </c>
      <c r="V58" s="11" t="str">
        <f t="shared" si="8"/>
        <v/>
      </c>
      <c r="W58" s="11" t="str">
        <f t="shared" si="9"/>
        <v/>
      </c>
      <c r="X58" s="11" t="str">
        <f t="shared" si="10"/>
        <v/>
      </c>
      <c r="Y58" s="51" t="str">
        <f t="shared" si="11"/>
        <v/>
      </c>
      <c r="Z58" s="11" t="str">
        <f>IF(E58="solid",'INPUT-Skin'!F58,"")</f>
        <v/>
      </c>
      <c r="AA58" s="11" t="str">
        <f>IF(AND(E58="solid",Z58=0),'INPUT-Settings'!$C$31,Z58)</f>
        <v/>
      </c>
      <c r="AB58" s="11" t="str">
        <f>IF($E58="solid",VLOOKUP($AA58,'G03, tab 1'!$C$13:$F$14,2,FALSE),"")</f>
        <v/>
      </c>
      <c r="AC58" s="11" t="str">
        <f>IF($E58="solid",VLOOKUP($AA58,'G03, tab 1'!$C$13:$F$14,3,FALSE),"")</f>
        <v/>
      </c>
      <c r="AD58" s="11" t="str">
        <f>IF($E58="solid",VLOOKUP($AA58,'G03, tab 1'!$C$13:$F$14,4,FALSE),"")</f>
        <v/>
      </c>
      <c r="AE58" s="11" t="str">
        <f t="shared" si="12"/>
        <v/>
      </c>
      <c r="AF58" s="11" t="str">
        <f t="shared" si="13"/>
        <v/>
      </c>
      <c r="AG58" s="11" t="str">
        <f t="shared" si="14"/>
        <v/>
      </c>
      <c r="AH58" s="51" t="str">
        <f t="shared" si="15"/>
        <v/>
      </c>
      <c r="AI58" s="55">
        <f t="shared" si="16"/>
        <v>1</v>
      </c>
      <c r="AJ58" s="11" t="str">
        <f>IF(AND(E58="liquid",'INPUT-Production'!F58&gt;'INPUT-Settings'!$C$32),'G03, tab 1'!$C$17,IF(AND(E58="liquid",'INPUT-Production'!F58&lt;'INPUT-Settings'!$C$32),'G03, tab 1'!$C$16,""))</f>
        <v>normal and elevated temperature</v>
      </c>
      <c r="AK58" s="11">
        <f>IF($E58="liquid",VLOOKUP($AJ58,'G03, tab 1'!$C$16:$F$17,2,FALSE),"")</f>
        <v>1</v>
      </c>
      <c r="AL58" s="11">
        <f>IF($E58="liquid",VLOOKUP($AJ58,'G03, tab 1'!$C$16:$F$17,3,FALSE),"")</f>
        <v>1</v>
      </c>
      <c r="AM58" s="11">
        <f>IF($E58="liquid",VLOOKUP($AJ58,'G03, tab 1'!$C$16:$F$17,4,FALSE),"")</f>
        <v>1</v>
      </c>
      <c r="AN58" s="11">
        <f t="shared" si="52"/>
        <v>0.5</v>
      </c>
      <c r="AO58" s="11">
        <f t="shared" si="53"/>
        <v>0.5</v>
      </c>
      <c r="AP58" s="11">
        <f t="shared" si="54"/>
        <v>0</v>
      </c>
      <c r="AQ58" s="51">
        <f t="shared" si="20"/>
        <v>1</v>
      </c>
      <c r="AR58" s="11" t="str">
        <f>IF(ISBLANK(VLOOKUP(D58,'INPUT-Substances'!A:G,7,FALSE)),"",VLOOKUP(D58,'INPUT-Substances'!A:G,7,FALSE))</f>
        <v/>
      </c>
      <c r="AS58" s="11" t="str">
        <f>IF(AR58="","",IF(AND(E58="solid",'INPUT-Production'!F58&gt;'Skin-MT Hand'!AR58),'G03, tab 1'!$C$19,IF(AND(E58="solid",'INPUT-Production'!F58&lt;'Skin-MT Hand'!AR58),'G03, tab 1'!$C$18,"")))</f>
        <v/>
      </c>
      <c r="AT58" s="11" t="str">
        <f>IF($E58="solid",VLOOKUP($AS58,'G03, tab 1'!$C$18:$F$19,2,FALSE),"")</f>
        <v/>
      </c>
      <c r="AU58" s="11" t="str">
        <f>IF($E58="solid",VLOOKUP($AS58,'G03, tab 1'!$C$18:$F$19,3,FALSE),"")</f>
        <v/>
      </c>
      <c r="AV58" s="11" t="str">
        <f>IF($E58="solid",VLOOKUP($AS58,'G03, tab 1'!$C$18:$F$19,4,FALSE),"")</f>
        <v/>
      </c>
      <c r="AW58" s="11" t="str">
        <f t="shared" si="21"/>
        <v/>
      </c>
      <c r="AX58" s="11" t="str">
        <f t="shared" si="22"/>
        <v/>
      </c>
      <c r="AY58" s="11" t="str">
        <f t="shared" si="23"/>
        <v/>
      </c>
      <c r="AZ58" s="51" t="str">
        <f t="shared" si="55"/>
        <v/>
      </c>
      <c r="BA58" s="11" t="str">
        <f>IF(E58="gas","",IF(ISBLANK('INPUT-Skin'!G58),'INPUT-Settings'!$C$33,'INPUT-Skin'!G58))</f>
        <v>Restricted workspace</v>
      </c>
      <c r="BB58" s="11">
        <f>IF($E58="gas","",VLOOKUP($BA58,'G03, tab 1'!$C$24:$F$25,2,FALSE))</f>
        <v>3</v>
      </c>
      <c r="BC58" s="11">
        <f>IF($E58="gas","",VLOOKUP($BA58,'G03, tab 1'!$C$24:$F$25,3,FALSE))</f>
        <v>3</v>
      </c>
      <c r="BD58" s="11">
        <f>IF($E58="gas","",VLOOKUP($BA58,'G03, tab 1'!$C$24:$F$25,4,FALSE))</f>
        <v>3</v>
      </c>
      <c r="BE58" s="11">
        <f t="shared" si="24"/>
        <v>1.5</v>
      </c>
      <c r="BF58" s="11">
        <f t="shared" si="25"/>
        <v>1.5</v>
      </c>
      <c r="BG58" s="11">
        <f t="shared" si="26"/>
        <v>0</v>
      </c>
      <c r="BH58" s="186">
        <f t="shared" si="27"/>
        <v>3</v>
      </c>
      <c r="BI58" s="11" t="str">
        <f>IF(E58="gas","",IF(ISBLANK('INPUT-Skin'!H58),'INPUT-Settings'!$C$34,'INPUT-Skin'!H58))</f>
        <v>at or below waistlevel</v>
      </c>
      <c r="BJ58" s="11">
        <f>IF($E58="gas","",VLOOKUP($BI58,'G03, tab 1'!$C$26:$F$27,3,FALSE))</f>
        <v>1</v>
      </c>
      <c r="BK58" s="11">
        <f>IF($E58="gas","",VLOOKUP($BI58,'G03, tab 1'!$C$26:$F$27,2,FALSE))</f>
        <v>1</v>
      </c>
      <c r="BL58" s="11">
        <f>IF($E58="gas","",VLOOKUP($BI58,'G03, tab 1'!$C$26:$F$27,4,FALSE))</f>
        <v>1</v>
      </c>
      <c r="BM58" s="11">
        <f t="shared" si="28"/>
        <v>0.5</v>
      </c>
      <c r="BN58" s="11">
        <f t="shared" si="29"/>
        <v>0.5</v>
      </c>
      <c r="BO58" s="11">
        <f t="shared" si="30"/>
        <v>0</v>
      </c>
      <c r="BP58" s="51">
        <f t="shared" si="56"/>
        <v>1</v>
      </c>
      <c r="BQ58" s="11" t="str">
        <f>IF(E58="gas","",IF(ISBLANK('INPUT-Skin'!I58),'INPUT-Settings'!$C$35,'INPUT-Skin'!I58))</f>
        <v>Normal</v>
      </c>
      <c r="BR58" s="11">
        <f>IF($E58="gas","",VLOOKUP($BQ58,'G03, tab 1'!$C$28:$F$30,2,FALSE))</f>
        <v>1</v>
      </c>
      <c r="BS58" s="11">
        <f>IF($E58="gas","",VLOOKUP($BQ58,'G03, tab 1'!$C$28:$F$30,3,FALSE))</f>
        <v>1</v>
      </c>
      <c r="BT58" s="11">
        <f>IF($E58="gas","",VLOOKUP($BQ58,'G03, tab 1'!$C$28:$F$30,4,FALSE))</f>
        <v>1</v>
      </c>
      <c r="BU58" s="11">
        <f t="shared" si="31"/>
        <v>0.5</v>
      </c>
      <c r="BV58" s="11">
        <f t="shared" si="32"/>
        <v>0.5</v>
      </c>
      <c r="BW58" s="11">
        <f t="shared" si="33"/>
        <v>0</v>
      </c>
      <c r="BX58" s="51">
        <f t="shared" si="57"/>
        <v>1</v>
      </c>
      <c r="BY58" s="55">
        <f t="shared" si="58"/>
        <v>3</v>
      </c>
      <c r="BZ58" t="str">
        <f>IF(E58="gas","",IF(ISBLANK('INPUT-Skin'!J58),'INPUT-Settings'!$C$36,'INPUT-Skin'!J58))</f>
        <v>fully automated</v>
      </c>
      <c r="CA58">
        <f>IF($E58="gas","",VLOOKUP($BZ58,'G03, tab 1'!$C$32:$F$34,2,FALSE))</f>
        <v>0.1</v>
      </c>
      <c r="CB58">
        <f>IF($E58="gas","",VLOOKUP($BZ58,'G03, tab 1'!$C$32:$F$34,3,FALSE))</f>
        <v>0.1</v>
      </c>
      <c r="CC58">
        <f>IF($E58="gas","",VLOOKUP($BZ58,'G03, tab 1'!$C$32:$F$34,4,FALSE))</f>
        <v>0.1</v>
      </c>
      <c r="CD58">
        <f t="shared" si="34"/>
        <v>0.05</v>
      </c>
      <c r="CE58">
        <f t="shared" si="35"/>
        <v>0.05</v>
      </c>
      <c r="CF58">
        <f t="shared" si="36"/>
        <v>0</v>
      </c>
      <c r="CG58" s="52">
        <f t="shared" si="37"/>
        <v>0.1</v>
      </c>
      <c r="CH58" t="str">
        <f>IF(E58="gas","",IF(OR('Production-Scores'!AG58='M08, tab 4,5,6,7,8,9'!$D$4,'Production-Scores'!AG58='M08, tab 4,5,6,7,8,9'!$D$6,'M08, tab 4,5,6,7,8,9'!$E$12),'G03, tab 1'!$C$36,'G03, tab 1'!$C$35))</f>
        <v>Natural/general ventilation</v>
      </c>
      <c r="CI58">
        <f>IF($E58="gas","",VLOOKUP($CH58,'G03, tab 1'!$C$35:$F$36,2,FALSE))</f>
        <v>1</v>
      </c>
      <c r="CJ58">
        <f>IF($E58="gas","",VLOOKUP($CH58,'G03, tab 1'!$C$35:$F$36,3,FALSE))</f>
        <v>1</v>
      </c>
      <c r="CK58">
        <f>IF($E58="gas","",VLOOKUP($CH58,'G03, tab 1'!$C$35:$F$36,4,FALSE))</f>
        <v>1</v>
      </c>
      <c r="CL58">
        <f t="shared" si="38"/>
        <v>0.5</v>
      </c>
      <c r="CM58">
        <f t="shared" si="39"/>
        <v>0.5</v>
      </c>
      <c r="CN58">
        <f t="shared" si="40"/>
        <v>0</v>
      </c>
      <c r="CO58" s="52">
        <f t="shared" si="41"/>
        <v>1</v>
      </c>
      <c r="CP58" t="str">
        <f>IF(E58="gas","",IF(OR('Production-Scores'!AG58='M08, tab 4,5,6,7,8,9'!$D$4,'Production-Scores'!AG58='M08, tab 4,5,6,7,8,9'!$D$5,'Production-Scores'!AM58='M08, tab 4,5,6,7,8,9'!$L$18,'Production-Scores'!U58='M08, tab 4,5,6,7,8,9'!$I$31,'Production-Scores'!U58='M08, tab 4,5,6,7,8,9'!$I$32),'G03, tab 1'!$C$38,'G03, tab 1'!$C$37))</f>
        <v>No segregation</v>
      </c>
      <c r="CQ58">
        <f>IF($E58="gas","",VLOOKUP($CP58,'G03, tab 1'!$C$37:$F$38,2,FALSE))</f>
        <v>1</v>
      </c>
      <c r="CR58">
        <f>IF($E58="gas","",VLOOKUP($CP58,'G03, tab 1'!$C$37:$F$38,3,FALSE))</f>
        <v>1</v>
      </c>
      <c r="CS58">
        <f>IF($E58="gas","",VLOOKUP($CP58,'G03, tab 1'!$C$37:$F$38,4,FALSE))</f>
        <v>1</v>
      </c>
      <c r="CT58">
        <f t="shared" si="42"/>
        <v>0.5</v>
      </c>
      <c r="CU58">
        <f t="shared" si="43"/>
        <v>0.5</v>
      </c>
      <c r="CV58">
        <f t="shared" si="44"/>
        <v>0</v>
      </c>
      <c r="CW58" s="52">
        <f t="shared" si="45"/>
        <v>1</v>
      </c>
      <c r="CX58" t="str">
        <f>IF(E58="gas","",IF(OR('Production-Scores'!AG58='M08, tab 4,5,6,7,8,9'!$D$4,'Production-Scores'!AG58='M08, tab 4,5,6,7,8,9'!$D$5,'Production-Scores'!AM58='M08, tab 4,5,6,7,8,9'!$E$12),'G03, tab 1'!C95,'G03, tab 1'!$C$39))</f>
        <v>No containment</v>
      </c>
      <c r="CY58">
        <f>IF($E58="gas","",VLOOKUP($CX58,'G03, tab 1'!$C$39:$F$40,2,FALSE))</f>
        <v>1</v>
      </c>
      <c r="CZ58">
        <f>IF($E58="gas","",VLOOKUP($CX58,'G03, tab 1'!$C$39:$F$40,3,FALSE))</f>
        <v>1</v>
      </c>
      <c r="DA58">
        <f>IF($E58="gas","",VLOOKUP($CX58,'G03, tab 1'!$C$39:$F$40,4,FALSE))</f>
        <v>1</v>
      </c>
      <c r="DB58">
        <f t="shared" si="46"/>
        <v>0.5</v>
      </c>
      <c r="DC58">
        <f t="shared" si="47"/>
        <v>0.5</v>
      </c>
      <c r="DD58">
        <f t="shared" si="48"/>
        <v>0</v>
      </c>
      <c r="DE58" s="52">
        <f t="shared" si="49"/>
        <v>1</v>
      </c>
      <c r="DF58" s="52">
        <f t="shared" si="50"/>
        <v>0.1</v>
      </c>
      <c r="DG58" s="52">
        <f t="shared" si="51"/>
        <v>0.30000000000000004</v>
      </c>
    </row>
    <row r="59" spans="1:111" x14ac:dyDescent="0.3">
      <c r="A59" s="68">
        <f>'INPUT-Production'!A59</f>
        <v>9</v>
      </c>
      <c r="B59" s="69" t="str">
        <f>VLOOKUP(A59,'INPUT-Production'!A:B,2,FALSE)</f>
        <v>adsorption</v>
      </c>
      <c r="C59" s="69" t="str">
        <f>'INPUT-Production'!C59</f>
        <v>process</v>
      </c>
      <c r="D59" s="69" t="str">
        <f>'INPUT-Production'!D59</f>
        <v>adsorber</v>
      </c>
      <c r="E59" s="11" t="str">
        <f>VLOOKUP(D59,'INPUT-Substances'!A:C,2,FALSE)</f>
        <v>solid</v>
      </c>
      <c r="F59" s="11" t="str">
        <f>IF(ISBLANK('INPUT-Skin'!E59),'INPUT-Settings'!$C$30,FALSE)</f>
        <v>Immersion</v>
      </c>
      <c r="G59" s="32">
        <f>IF(E59="liquid",VLOOKUP('Skin-MT Hand'!F59,'W03, tab 8'!$H$12:$K$17,2,FALSE),IF(E59="solid",VLOOKUP('Skin-MT Hand'!F59,'W03, tab 8'!$H$3:$K$8,2,FALSE),IF(E59="gas","")))</f>
        <v>0.5</v>
      </c>
      <c r="H59" s="11">
        <f>IF(E59="liquid",VLOOKUP('Skin-MT Hand'!F59,'W03, tab 8'!$H$12:$K$17,3,FALSE),IF(E59="solid",VLOOKUP('Skin-MT Hand'!F59,'W03, tab 8'!$H$3:$K$8,3,FALSE),IF(E59="gas","")))</f>
        <v>0.5</v>
      </c>
      <c r="I59" s="11">
        <f>IF(E59="liquid",VLOOKUP('Skin-MT Hand'!F59,'W03, tab 8'!$H$12:$K$17,4,FALSE),IF(E59="solid",VLOOKUP('Skin-MT Hand'!F59,'W03, tab 8'!$H$3:$K$8,4,FALSE),IF(E59="gas","")))</f>
        <v>0</v>
      </c>
      <c r="J59" s="22" t="str">
        <f>IF(E59="liquid",VLOOKUP(D59,'INPUT-Substances'!A:E,5,FALSE),"")</f>
        <v/>
      </c>
      <c r="K59" s="11" t="str">
        <f>IF($E59="liquid",VLOOKUP(J59,'G03, tab 1'!$C$3:$F$6,2,FALSE),"")</f>
        <v/>
      </c>
      <c r="L59" s="11" t="str">
        <f>IF($E59="liquid",VLOOKUP(J59,'G03, tab 1'!$C$3:$F$6,3,FALSE),"")</f>
        <v/>
      </c>
      <c r="M59" s="11" t="str">
        <f>IF($E59="liquid",VLOOKUP(J59,'G03, tab 1'!$C$3:$F$6,4,FALSE),"")</f>
        <v/>
      </c>
      <c r="N59" s="11" t="str">
        <f t="shared" si="4"/>
        <v/>
      </c>
      <c r="O59" s="11" t="str">
        <f t="shared" si="5"/>
        <v/>
      </c>
      <c r="P59" s="11" t="str">
        <f t="shared" si="6"/>
        <v/>
      </c>
      <c r="Q59" s="55" t="str">
        <f t="shared" si="7"/>
        <v/>
      </c>
      <c r="R59" s="22" t="str">
        <f>IF(E59="solid",VLOOKUP('Skin-MT Hand'!D59,'INPUT-Substances'!A:F,6,FALSE),"")</f>
        <v>Firm granules or flakes</v>
      </c>
      <c r="S59" s="11">
        <f>IF($R59="","",VLOOKUP($R59,'M08,G03'!$B$4:$G$9,4,FALSE))</f>
        <v>0.3</v>
      </c>
      <c r="T59" s="11">
        <f>IF($R59="","",VLOOKUP($R59,'M08,G03'!$B$4:$G$9,5,FALSE))</f>
        <v>0.3</v>
      </c>
      <c r="U59" s="11">
        <f>IF($R59="","",VLOOKUP($R59,'M08,G03'!$B$4:$G$9,6,FALSE))</f>
        <v>0.3</v>
      </c>
      <c r="V59" s="11">
        <f t="shared" si="8"/>
        <v>0.15</v>
      </c>
      <c r="W59" s="11">
        <f t="shared" si="9"/>
        <v>0.15</v>
      </c>
      <c r="X59" s="11">
        <f t="shared" si="10"/>
        <v>0</v>
      </c>
      <c r="Y59" s="51">
        <f t="shared" si="11"/>
        <v>0.3</v>
      </c>
      <c r="Z59" s="11">
        <f>IF(E59="solid",'INPUT-Skin'!F59,"")</f>
        <v>0</v>
      </c>
      <c r="AA59" s="11" t="str">
        <f>IF(AND(E59="solid",Z59=0),'INPUT-Settings'!$C$31,Z59)</f>
        <v>Like dry solids</v>
      </c>
      <c r="AB59" s="11">
        <f>IF($E59="solid",VLOOKUP($AA59,'G03, tab 1'!$C$13:$F$14,2,FALSE),"")</f>
        <v>1</v>
      </c>
      <c r="AC59" s="11">
        <f>IF($E59="solid",VLOOKUP($AA59,'G03, tab 1'!$C$13:$F$14,3,FALSE),"")</f>
        <v>1</v>
      </c>
      <c r="AD59" s="11">
        <f>IF($E59="solid",VLOOKUP($AA59,'G03, tab 1'!$C$13:$F$14,4,FALSE),"")</f>
        <v>1</v>
      </c>
      <c r="AE59" s="11">
        <f t="shared" si="12"/>
        <v>0.5</v>
      </c>
      <c r="AF59" s="11">
        <f t="shared" si="13"/>
        <v>0.5</v>
      </c>
      <c r="AG59" s="11">
        <f t="shared" si="14"/>
        <v>0</v>
      </c>
      <c r="AH59" s="51">
        <f t="shared" si="15"/>
        <v>1</v>
      </c>
      <c r="AI59" s="55">
        <f t="shared" si="16"/>
        <v>0.3</v>
      </c>
      <c r="AJ59" s="11" t="str">
        <f>IF(AND(E59="liquid",'INPUT-Production'!F59&gt;'INPUT-Settings'!$C$32),'G03, tab 1'!$C$17,IF(AND(E59="liquid",'INPUT-Production'!F59&lt;'INPUT-Settings'!$C$32),'G03, tab 1'!$C$16,""))</f>
        <v/>
      </c>
      <c r="AK59" s="11" t="str">
        <f>IF($E59="liquid",VLOOKUP($AJ59,'G03, tab 1'!$C$16:$F$17,2,FALSE),"")</f>
        <v/>
      </c>
      <c r="AL59" s="11" t="str">
        <f>IF($E59="liquid",VLOOKUP($AJ59,'G03, tab 1'!$C$16:$F$17,3,FALSE),"")</f>
        <v/>
      </c>
      <c r="AM59" s="11" t="str">
        <f>IF($E59="liquid",VLOOKUP($AJ59,'G03, tab 1'!$C$16:$F$17,4,FALSE),"")</f>
        <v/>
      </c>
      <c r="AN59" s="11" t="str">
        <f t="shared" si="52"/>
        <v/>
      </c>
      <c r="AO59" s="11" t="str">
        <f t="shared" si="53"/>
        <v/>
      </c>
      <c r="AP59" s="11" t="str">
        <f t="shared" si="54"/>
        <v/>
      </c>
      <c r="AQ59" s="51" t="str">
        <f t="shared" si="20"/>
        <v/>
      </c>
      <c r="AR59" s="11" t="str">
        <f>IF(ISBLANK(VLOOKUP(D59,'INPUT-Substances'!A:G,7,FALSE)),"",VLOOKUP(D59,'INPUT-Substances'!A:G,7,FALSE))</f>
        <v/>
      </c>
      <c r="AS59" s="11" t="str">
        <f>IF(AR59="","",IF(AND(E59="solid",'INPUT-Production'!F59&gt;'Skin-MT Hand'!AR59),'G03, tab 1'!$C$19,IF(AND(E59="solid",'INPUT-Production'!F59&lt;'Skin-MT Hand'!AR59),'G03, tab 1'!$C$18,"")))</f>
        <v/>
      </c>
      <c r="AT59" s="11" t="e">
        <f>IF($E59="solid",VLOOKUP($AS59,'G03, tab 1'!$C$18:$F$19,2,FALSE),"")</f>
        <v>#N/A</v>
      </c>
      <c r="AU59" s="11" t="e">
        <f>IF($E59="solid",VLOOKUP($AS59,'G03, tab 1'!$C$18:$F$19,3,FALSE),"")</f>
        <v>#N/A</v>
      </c>
      <c r="AV59" s="11" t="e">
        <f>IF($E59="solid",VLOOKUP($AS59,'G03, tab 1'!$C$18:$F$19,4,FALSE),"")</f>
        <v>#N/A</v>
      </c>
      <c r="AW59" s="11" t="e">
        <f t="shared" si="21"/>
        <v>#N/A</v>
      </c>
      <c r="AX59" s="11" t="e">
        <f t="shared" si="22"/>
        <v>#N/A</v>
      </c>
      <c r="AY59" s="11" t="e">
        <f t="shared" si="23"/>
        <v>#N/A</v>
      </c>
      <c r="AZ59" s="51" t="e">
        <f t="shared" si="55"/>
        <v>#N/A</v>
      </c>
      <c r="BA59" s="11" t="str">
        <f>IF(E59="gas","",IF(ISBLANK('INPUT-Skin'!G59),'INPUT-Settings'!$C$33,'INPUT-Skin'!G59))</f>
        <v>Restricted workspace</v>
      </c>
      <c r="BB59" s="11">
        <f>IF($E59="gas","",VLOOKUP($BA59,'G03, tab 1'!$C$24:$F$25,2,FALSE))</f>
        <v>3</v>
      </c>
      <c r="BC59" s="11">
        <f>IF($E59="gas","",VLOOKUP($BA59,'G03, tab 1'!$C$24:$F$25,3,FALSE))</f>
        <v>3</v>
      </c>
      <c r="BD59" s="11">
        <f>IF($E59="gas","",VLOOKUP($BA59,'G03, tab 1'!$C$24:$F$25,4,FALSE))</f>
        <v>3</v>
      </c>
      <c r="BE59" s="11">
        <f t="shared" si="24"/>
        <v>1.5</v>
      </c>
      <c r="BF59" s="11">
        <f t="shared" si="25"/>
        <v>1.5</v>
      </c>
      <c r="BG59" s="11">
        <f t="shared" si="26"/>
        <v>0</v>
      </c>
      <c r="BH59" s="186">
        <f t="shared" si="27"/>
        <v>3</v>
      </c>
      <c r="BI59" s="11" t="str">
        <f>IF(E59="gas","",IF(ISBLANK('INPUT-Skin'!H59),'INPUT-Settings'!$C$34,'INPUT-Skin'!H59))</f>
        <v>at or below waistlevel</v>
      </c>
      <c r="BJ59" s="11">
        <f>IF($E59="gas","",VLOOKUP($BI59,'G03, tab 1'!$C$26:$F$27,3,FALSE))</f>
        <v>1</v>
      </c>
      <c r="BK59" s="11">
        <f>IF($E59="gas","",VLOOKUP($BI59,'G03, tab 1'!$C$26:$F$27,2,FALSE))</f>
        <v>1</v>
      </c>
      <c r="BL59" s="11">
        <f>IF($E59="gas","",VLOOKUP($BI59,'G03, tab 1'!$C$26:$F$27,4,FALSE))</f>
        <v>1</v>
      </c>
      <c r="BM59" s="11">
        <f t="shared" si="28"/>
        <v>0.5</v>
      </c>
      <c r="BN59" s="11">
        <f t="shared" si="29"/>
        <v>0.5</v>
      </c>
      <c r="BO59" s="11">
        <f t="shared" si="30"/>
        <v>0</v>
      </c>
      <c r="BP59" s="51">
        <f t="shared" si="56"/>
        <v>1</v>
      </c>
      <c r="BQ59" s="11" t="str">
        <f>IF(E59="gas","",IF(ISBLANK('INPUT-Skin'!I59),'INPUT-Settings'!$C$35,'INPUT-Skin'!I59))</f>
        <v>Normal</v>
      </c>
      <c r="BR59" s="11">
        <f>IF($E59="gas","",VLOOKUP($BQ59,'G03, tab 1'!$C$28:$F$30,2,FALSE))</f>
        <v>1</v>
      </c>
      <c r="BS59" s="11">
        <f>IF($E59="gas","",VLOOKUP($BQ59,'G03, tab 1'!$C$28:$F$30,3,FALSE))</f>
        <v>1</v>
      </c>
      <c r="BT59" s="11">
        <f>IF($E59="gas","",VLOOKUP($BQ59,'G03, tab 1'!$C$28:$F$30,4,FALSE))</f>
        <v>1</v>
      </c>
      <c r="BU59" s="11">
        <f t="shared" si="31"/>
        <v>0.5</v>
      </c>
      <c r="BV59" s="11">
        <f t="shared" si="32"/>
        <v>0.5</v>
      </c>
      <c r="BW59" s="11">
        <f t="shared" si="33"/>
        <v>0</v>
      </c>
      <c r="BX59" s="51">
        <f t="shared" si="57"/>
        <v>1</v>
      </c>
      <c r="BY59" s="55" t="e">
        <f t="shared" si="58"/>
        <v>#N/A</v>
      </c>
      <c r="BZ59" t="str">
        <f>IF(E59="gas","",IF(ISBLANK('INPUT-Skin'!J59),'INPUT-Settings'!$C$36,'INPUT-Skin'!J59))</f>
        <v>fully automated</v>
      </c>
      <c r="CA59">
        <f>IF($E59="gas","",VLOOKUP($BZ59,'G03, tab 1'!$C$32:$F$34,2,FALSE))</f>
        <v>0.1</v>
      </c>
      <c r="CB59">
        <f>IF($E59="gas","",VLOOKUP($BZ59,'G03, tab 1'!$C$32:$F$34,3,FALSE))</f>
        <v>0.1</v>
      </c>
      <c r="CC59">
        <f>IF($E59="gas","",VLOOKUP($BZ59,'G03, tab 1'!$C$32:$F$34,4,FALSE))</f>
        <v>0.1</v>
      </c>
      <c r="CD59">
        <f t="shared" si="34"/>
        <v>0.05</v>
      </c>
      <c r="CE59">
        <f t="shared" si="35"/>
        <v>0.05</v>
      </c>
      <c r="CF59">
        <f t="shared" si="36"/>
        <v>0</v>
      </c>
      <c r="CG59" s="52">
        <f t="shared" si="37"/>
        <v>0.1</v>
      </c>
      <c r="CH59" t="str">
        <f>IF(E59="gas","",IF(OR('Production-Scores'!AG59='M08, tab 4,5,6,7,8,9'!$D$4,'Production-Scores'!AG59='M08, tab 4,5,6,7,8,9'!$D$6,'M08, tab 4,5,6,7,8,9'!$E$12),'G03, tab 1'!$C$36,'G03, tab 1'!$C$35))</f>
        <v>Natural/general ventilation</v>
      </c>
      <c r="CI59">
        <f>IF($E59="gas","",VLOOKUP($CH59,'G03, tab 1'!$C$35:$F$36,2,FALSE))</f>
        <v>1</v>
      </c>
      <c r="CJ59">
        <f>IF($E59="gas","",VLOOKUP($CH59,'G03, tab 1'!$C$35:$F$36,3,FALSE))</f>
        <v>1</v>
      </c>
      <c r="CK59">
        <f>IF($E59="gas","",VLOOKUP($CH59,'G03, tab 1'!$C$35:$F$36,4,FALSE))</f>
        <v>1</v>
      </c>
      <c r="CL59">
        <f t="shared" si="38"/>
        <v>0.5</v>
      </c>
      <c r="CM59">
        <f t="shared" si="39"/>
        <v>0.5</v>
      </c>
      <c r="CN59">
        <f t="shared" si="40"/>
        <v>0</v>
      </c>
      <c r="CO59" s="52">
        <f t="shared" si="41"/>
        <v>1</v>
      </c>
      <c r="CP59" t="str">
        <f>IF(E59="gas","",IF(OR('Production-Scores'!AG59='M08, tab 4,5,6,7,8,9'!$D$4,'Production-Scores'!AG59='M08, tab 4,5,6,7,8,9'!$D$5,'Production-Scores'!AM59='M08, tab 4,5,6,7,8,9'!$L$18,'Production-Scores'!U59='M08, tab 4,5,6,7,8,9'!$I$31,'Production-Scores'!U59='M08, tab 4,5,6,7,8,9'!$I$32),'G03, tab 1'!$C$38,'G03, tab 1'!$C$37))</f>
        <v>No segregation</v>
      </c>
      <c r="CQ59">
        <f>IF($E59="gas","",VLOOKUP($CP59,'G03, tab 1'!$C$37:$F$38,2,FALSE))</f>
        <v>1</v>
      </c>
      <c r="CR59">
        <f>IF($E59="gas","",VLOOKUP($CP59,'G03, tab 1'!$C$37:$F$38,3,FALSE))</f>
        <v>1</v>
      </c>
      <c r="CS59">
        <f>IF($E59="gas","",VLOOKUP($CP59,'G03, tab 1'!$C$37:$F$38,4,FALSE))</f>
        <v>1</v>
      </c>
      <c r="CT59">
        <f t="shared" si="42"/>
        <v>0.5</v>
      </c>
      <c r="CU59">
        <f t="shared" si="43"/>
        <v>0.5</v>
      </c>
      <c r="CV59">
        <f t="shared" si="44"/>
        <v>0</v>
      </c>
      <c r="CW59" s="52">
        <f t="shared" si="45"/>
        <v>1</v>
      </c>
      <c r="CX59" t="str">
        <f>IF(E59="gas","",IF(OR('Production-Scores'!AG59='M08, tab 4,5,6,7,8,9'!$D$4,'Production-Scores'!AG59='M08, tab 4,5,6,7,8,9'!$D$5,'Production-Scores'!AM59='M08, tab 4,5,6,7,8,9'!$E$12),'G03, tab 1'!C96,'G03, tab 1'!$C$39))</f>
        <v>No containment</v>
      </c>
      <c r="CY59">
        <f>IF($E59="gas","",VLOOKUP($CX59,'G03, tab 1'!$C$39:$F$40,2,FALSE))</f>
        <v>1</v>
      </c>
      <c r="CZ59">
        <f>IF($E59="gas","",VLOOKUP($CX59,'G03, tab 1'!$C$39:$F$40,3,FALSE))</f>
        <v>1</v>
      </c>
      <c r="DA59">
        <f>IF($E59="gas","",VLOOKUP($CX59,'G03, tab 1'!$C$39:$F$40,4,FALSE))</f>
        <v>1</v>
      </c>
      <c r="DB59">
        <f t="shared" si="46"/>
        <v>0.5</v>
      </c>
      <c r="DC59">
        <f t="shared" si="47"/>
        <v>0.5</v>
      </c>
      <c r="DD59">
        <f t="shared" si="48"/>
        <v>0</v>
      </c>
      <c r="DE59" s="52">
        <f t="shared" si="49"/>
        <v>1</v>
      </c>
      <c r="DF59" s="52">
        <f t="shared" si="50"/>
        <v>0.1</v>
      </c>
      <c r="DG59" s="52" t="e">
        <f t="shared" si="51"/>
        <v>#N/A</v>
      </c>
    </row>
    <row r="60" spans="1:111" x14ac:dyDescent="0.3">
      <c r="A60" s="68">
        <f>'INPUT-Production'!A60</f>
        <v>9</v>
      </c>
      <c r="B60" s="69" t="str">
        <f>VLOOKUP(A60,'INPUT-Production'!A:B,2,FALSE)</f>
        <v>adsorption</v>
      </c>
      <c r="C60" s="69" t="str">
        <f>'INPUT-Production'!C60</f>
        <v>output</v>
      </c>
      <c r="D60" s="69" t="str">
        <f>'INPUT-Production'!D60</f>
        <v>extract P0, concentrated</v>
      </c>
      <c r="E60" s="11" t="str">
        <f>VLOOKUP(D60,'INPUT-Substances'!A:C,2,FALSE)</f>
        <v>liquid</v>
      </c>
      <c r="F60" s="11" t="str">
        <f>IF(ISBLANK('INPUT-Skin'!E60),'INPUT-Settings'!$C$30,FALSE)</f>
        <v>Immersion</v>
      </c>
      <c r="G60" s="32">
        <f>IF(E60="liquid",VLOOKUP('Skin-MT Hand'!F60,'W03, tab 8'!$H$12:$K$17,2,FALSE),IF(E60="solid",VLOOKUP('Skin-MT Hand'!F60,'W03, tab 8'!$H$3:$K$8,2,FALSE),IF(E60="gas","")))</f>
        <v>0.5</v>
      </c>
      <c r="H60" s="11">
        <f>IF(E60="liquid",VLOOKUP('Skin-MT Hand'!F60,'W03, tab 8'!$H$12:$K$17,3,FALSE),IF(E60="solid",VLOOKUP('Skin-MT Hand'!F60,'W03, tab 8'!$H$3:$K$8,3,FALSE),IF(E60="gas","")))</f>
        <v>0.5</v>
      </c>
      <c r="I60" s="11">
        <f>IF(E60="liquid",VLOOKUP('Skin-MT Hand'!F60,'W03, tab 8'!$H$12:$K$17,4,FALSE),IF(E60="solid",VLOOKUP('Skin-MT Hand'!F60,'W03, tab 8'!$H$3:$K$8,4,FALSE),IF(E60="gas","")))</f>
        <v>0</v>
      </c>
      <c r="J60" s="22" t="str">
        <f>IF(E60="liquid",VLOOKUP(D60,'INPUT-Substances'!A:E,5,FALSE),"")</f>
        <v>like water</v>
      </c>
      <c r="K60" s="11">
        <f>IF($E60="liquid",VLOOKUP(J60,'G03, tab 1'!$C$3:$F$6,2,FALSE),"")</f>
        <v>1</v>
      </c>
      <c r="L60" s="11">
        <f>IF($E60="liquid",VLOOKUP(J60,'G03, tab 1'!$C$3:$F$6,3,FALSE),"")</f>
        <v>1</v>
      </c>
      <c r="M60" s="11">
        <f>IF($E60="liquid",VLOOKUP(J60,'G03, tab 1'!$C$3:$F$6,4,FALSE),"")</f>
        <v>1</v>
      </c>
      <c r="N60" s="11">
        <f t="shared" si="4"/>
        <v>0.5</v>
      </c>
      <c r="O60" s="11">
        <f t="shared" si="5"/>
        <v>0.5</v>
      </c>
      <c r="P60" s="11">
        <f t="shared" si="6"/>
        <v>0</v>
      </c>
      <c r="Q60" s="55">
        <f t="shared" si="7"/>
        <v>1</v>
      </c>
      <c r="R60" s="22" t="str">
        <f>IF(E60="solid",VLOOKUP('Skin-MT Hand'!D60,'INPUT-Substances'!A:F,6,FALSE),"")</f>
        <v/>
      </c>
      <c r="S60" s="11" t="str">
        <f>IF($R60="","",VLOOKUP($R60,'M08,G03'!$B$4:$G$9,4,FALSE))</f>
        <v/>
      </c>
      <c r="T60" s="11" t="str">
        <f>IF($R60="","",VLOOKUP($R60,'M08,G03'!$B$4:$G$9,5,FALSE))</f>
        <v/>
      </c>
      <c r="U60" s="11" t="str">
        <f>IF($R60="","",VLOOKUP($R60,'M08,G03'!$B$4:$G$9,6,FALSE))</f>
        <v/>
      </c>
      <c r="V60" s="11" t="str">
        <f t="shared" si="8"/>
        <v/>
      </c>
      <c r="W60" s="11" t="str">
        <f t="shared" si="9"/>
        <v/>
      </c>
      <c r="X60" s="11" t="str">
        <f t="shared" si="10"/>
        <v/>
      </c>
      <c r="Y60" s="51" t="str">
        <f t="shared" si="11"/>
        <v/>
      </c>
      <c r="Z60" s="11" t="str">
        <f>IF(E60="solid",'INPUT-Skin'!F60,"")</f>
        <v/>
      </c>
      <c r="AA60" s="11" t="str">
        <f>IF(AND(E60="solid",Z60=0),'INPUT-Settings'!$C$31,Z60)</f>
        <v/>
      </c>
      <c r="AB60" s="11" t="str">
        <f>IF($E60="solid",VLOOKUP($AA60,'G03, tab 1'!$C$13:$F$14,2,FALSE),"")</f>
        <v/>
      </c>
      <c r="AC60" s="11" t="str">
        <f>IF($E60="solid",VLOOKUP($AA60,'G03, tab 1'!$C$13:$F$14,3,FALSE),"")</f>
        <v/>
      </c>
      <c r="AD60" s="11" t="str">
        <f>IF($E60="solid",VLOOKUP($AA60,'G03, tab 1'!$C$13:$F$14,4,FALSE),"")</f>
        <v/>
      </c>
      <c r="AE60" s="11" t="str">
        <f t="shared" si="12"/>
        <v/>
      </c>
      <c r="AF60" s="11" t="str">
        <f t="shared" si="13"/>
        <v/>
      </c>
      <c r="AG60" s="11" t="str">
        <f t="shared" si="14"/>
        <v/>
      </c>
      <c r="AH60" s="51" t="str">
        <f t="shared" si="15"/>
        <v/>
      </c>
      <c r="AI60" s="55">
        <f t="shared" si="16"/>
        <v>1</v>
      </c>
      <c r="AJ60" s="11" t="str">
        <f>IF(AND(E60="liquid",'INPUT-Production'!F60&gt;'INPUT-Settings'!$C$32),'G03, tab 1'!$C$17,IF(AND(E60="liquid",'INPUT-Production'!F60&lt;'INPUT-Settings'!$C$32),'G03, tab 1'!$C$16,""))</f>
        <v>normal and elevated temperature</v>
      </c>
      <c r="AK60" s="11">
        <f>IF($E60="liquid",VLOOKUP($AJ60,'G03, tab 1'!$C$16:$F$17,2,FALSE),"")</f>
        <v>1</v>
      </c>
      <c r="AL60" s="11">
        <f>IF($E60="liquid",VLOOKUP($AJ60,'G03, tab 1'!$C$16:$F$17,3,FALSE),"")</f>
        <v>1</v>
      </c>
      <c r="AM60" s="11">
        <f>IF($E60="liquid",VLOOKUP($AJ60,'G03, tab 1'!$C$16:$F$17,4,FALSE),"")</f>
        <v>1</v>
      </c>
      <c r="AN60" s="11">
        <f t="shared" si="52"/>
        <v>0.5</v>
      </c>
      <c r="AO60" s="11">
        <f t="shared" si="53"/>
        <v>0.5</v>
      </c>
      <c r="AP60" s="11">
        <f t="shared" si="54"/>
        <v>0</v>
      </c>
      <c r="AQ60" s="51">
        <f t="shared" si="20"/>
        <v>1</v>
      </c>
      <c r="AR60" s="11" t="str">
        <f>IF(ISBLANK(VLOOKUP(D60,'INPUT-Substances'!A:G,7,FALSE)),"",VLOOKUP(D60,'INPUT-Substances'!A:G,7,FALSE))</f>
        <v/>
      </c>
      <c r="AS60" s="11" t="str">
        <f>IF(AR60="","",IF(AND(E60="solid",'INPUT-Production'!F60&gt;'Skin-MT Hand'!AR60),'G03, tab 1'!$C$19,IF(AND(E60="solid",'INPUT-Production'!F60&lt;'Skin-MT Hand'!AR60),'G03, tab 1'!$C$18,"")))</f>
        <v/>
      </c>
      <c r="AT60" s="11" t="str">
        <f>IF($E60="solid",VLOOKUP($AS60,'G03, tab 1'!$C$18:$F$19,2,FALSE),"")</f>
        <v/>
      </c>
      <c r="AU60" s="11" t="str">
        <f>IF($E60="solid",VLOOKUP($AS60,'G03, tab 1'!$C$18:$F$19,3,FALSE),"")</f>
        <v/>
      </c>
      <c r="AV60" s="11" t="str">
        <f>IF($E60="solid",VLOOKUP($AS60,'G03, tab 1'!$C$18:$F$19,4,FALSE),"")</f>
        <v/>
      </c>
      <c r="AW60" s="11" t="str">
        <f t="shared" si="21"/>
        <v/>
      </c>
      <c r="AX60" s="11" t="str">
        <f t="shared" si="22"/>
        <v/>
      </c>
      <c r="AY60" s="11" t="str">
        <f t="shared" si="23"/>
        <v/>
      </c>
      <c r="AZ60" s="51" t="str">
        <f t="shared" si="55"/>
        <v/>
      </c>
      <c r="BA60" s="11" t="str">
        <f>IF(E60="gas","",IF(ISBLANK('INPUT-Skin'!G60),'INPUT-Settings'!$C$33,'INPUT-Skin'!G60))</f>
        <v>Restricted workspace</v>
      </c>
      <c r="BB60" s="11">
        <f>IF($E60="gas","",VLOOKUP($BA60,'G03, tab 1'!$C$24:$F$25,2,FALSE))</f>
        <v>3</v>
      </c>
      <c r="BC60" s="11">
        <f>IF($E60="gas","",VLOOKUP($BA60,'G03, tab 1'!$C$24:$F$25,3,FALSE))</f>
        <v>3</v>
      </c>
      <c r="BD60" s="11">
        <f>IF($E60="gas","",VLOOKUP($BA60,'G03, tab 1'!$C$24:$F$25,4,FALSE))</f>
        <v>3</v>
      </c>
      <c r="BE60" s="11">
        <f t="shared" si="24"/>
        <v>1.5</v>
      </c>
      <c r="BF60" s="11">
        <f t="shared" si="25"/>
        <v>1.5</v>
      </c>
      <c r="BG60" s="11">
        <f t="shared" si="26"/>
        <v>0</v>
      </c>
      <c r="BH60" s="186">
        <f t="shared" si="27"/>
        <v>3</v>
      </c>
      <c r="BI60" s="11" t="str">
        <f>IF(E60="gas","",IF(ISBLANK('INPUT-Skin'!H60),'INPUT-Settings'!$C$34,'INPUT-Skin'!H60))</f>
        <v>at or below waistlevel</v>
      </c>
      <c r="BJ60" s="11">
        <f>IF($E60="gas","",VLOOKUP($BI60,'G03, tab 1'!$C$26:$F$27,3,FALSE))</f>
        <v>1</v>
      </c>
      <c r="BK60" s="11">
        <f>IF($E60="gas","",VLOOKUP($BI60,'G03, tab 1'!$C$26:$F$27,2,FALSE))</f>
        <v>1</v>
      </c>
      <c r="BL60" s="11">
        <f>IF($E60="gas","",VLOOKUP($BI60,'G03, tab 1'!$C$26:$F$27,4,FALSE))</f>
        <v>1</v>
      </c>
      <c r="BM60" s="11">
        <f t="shared" si="28"/>
        <v>0.5</v>
      </c>
      <c r="BN60" s="11">
        <f t="shared" si="29"/>
        <v>0.5</v>
      </c>
      <c r="BO60" s="11">
        <f t="shared" si="30"/>
        <v>0</v>
      </c>
      <c r="BP60" s="51">
        <f t="shared" si="56"/>
        <v>1</v>
      </c>
      <c r="BQ60" s="11" t="str">
        <f>IF(E60="gas","",IF(ISBLANK('INPUT-Skin'!I60),'INPUT-Settings'!$C$35,'INPUT-Skin'!I60))</f>
        <v>Normal</v>
      </c>
      <c r="BR60" s="11">
        <f>IF($E60="gas","",VLOOKUP($BQ60,'G03, tab 1'!$C$28:$F$30,2,FALSE))</f>
        <v>1</v>
      </c>
      <c r="BS60" s="11">
        <f>IF($E60="gas","",VLOOKUP($BQ60,'G03, tab 1'!$C$28:$F$30,3,FALSE))</f>
        <v>1</v>
      </c>
      <c r="BT60" s="11">
        <f>IF($E60="gas","",VLOOKUP($BQ60,'G03, tab 1'!$C$28:$F$30,4,FALSE))</f>
        <v>1</v>
      </c>
      <c r="BU60" s="11">
        <f t="shared" si="31"/>
        <v>0.5</v>
      </c>
      <c r="BV60" s="11">
        <f t="shared" si="32"/>
        <v>0.5</v>
      </c>
      <c r="BW60" s="11">
        <f t="shared" si="33"/>
        <v>0</v>
      </c>
      <c r="BX60" s="51">
        <f t="shared" si="57"/>
        <v>1</v>
      </c>
      <c r="BY60" s="55">
        <f t="shared" si="58"/>
        <v>3</v>
      </c>
      <c r="BZ60" t="str">
        <f>IF(E60="gas","",IF(ISBLANK('INPUT-Skin'!J60),'INPUT-Settings'!$C$36,'INPUT-Skin'!J60))</f>
        <v>fully automated</v>
      </c>
      <c r="CA60">
        <f>IF($E60="gas","",VLOOKUP($BZ60,'G03, tab 1'!$C$32:$F$34,2,FALSE))</f>
        <v>0.1</v>
      </c>
      <c r="CB60">
        <f>IF($E60="gas","",VLOOKUP($BZ60,'G03, tab 1'!$C$32:$F$34,3,FALSE))</f>
        <v>0.1</v>
      </c>
      <c r="CC60">
        <f>IF($E60="gas","",VLOOKUP($BZ60,'G03, tab 1'!$C$32:$F$34,4,FALSE))</f>
        <v>0.1</v>
      </c>
      <c r="CD60">
        <f t="shared" si="34"/>
        <v>0.05</v>
      </c>
      <c r="CE60">
        <f t="shared" si="35"/>
        <v>0.05</v>
      </c>
      <c r="CF60">
        <f t="shared" si="36"/>
        <v>0</v>
      </c>
      <c r="CG60" s="52">
        <f t="shared" si="37"/>
        <v>0.1</v>
      </c>
      <c r="CH60" t="str">
        <f>IF(E60="gas","",IF(OR('Production-Scores'!AG60='M08, tab 4,5,6,7,8,9'!$D$4,'Production-Scores'!AG60='M08, tab 4,5,6,7,8,9'!$D$6,'M08, tab 4,5,6,7,8,9'!$E$12),'G03, tab 1'!$C$36,'G03, tab 1'!$C$35))</f>
        <v>Natural/general ventilation</v>
      </c>
      <c r="CI60">
        <f>IF($E60="gas","",VLOOKUP($CH60,'G03, tab 1'!$C$35:$F$36,2,FALSE))</f>
        <v>1</v>
      </c>
      <c r="CJ60">
        <f>IF($E60="gas","",VLOOKUP($CH60,'G03, tab 1'!$C$35:$F$36,3,FALSE))</f>
        <v>1</v>
      </c>
      <c r="CK60">
        <f>IF($E60="gas","",VLOOKUP($CH60,'G03, tab 1'!$C$35:$F$36,4,FALSE))</f>
        <v>1</v>
      </c>
      <c r="CL60">
        <f t="shared" si="38"/>
        <v>0.5</v>
      </c>
      <c r="CM60">
        <f t="shared" si="39"/>
        <v>0.5</v>
      </c>
      <c r="CN60">
        <f t="shared" si="40"/>
        <v>0</v>
      </c>
      <c r="CO60" s="52">
        <f t="shared" si="41"/>
        <v>1</v>
      </c>
      <c r="CP60" t="str">
        <f>IF(E60="gas","",IF(OR('Production-Scores'!AG60='M08, tab 4,5,6,7,8,9'!$D$4,'Production-Scores'!AG60='M08, tab 4,5,6,7,8,9'!$D$5,'Production-Scores'!AM60='M08, tab 4,5,6,7,8,9'!$L$18,'Production-Scores'!U60='M08, tab 4,5,6,7,8,9'!$I$31,'Production-Scores'!U60='M08, tab 4,5,6,7,8,9'!$I$32),'G03, tab 1'!$C$38,'G03, tab 1'!$C$37))</f>
        <v>No segregation</v>
      </c>
      <c r="CQ60">
        <f>IF($E60="gas","",VLOOKUP($CP60,'G03, tab 1'!$C$37:$F$38,2,FALSE))</f>
        <v>1</v>
      </c>
      <c r="CR60">
        <f>IF($E60="gas","",VLOOKUP($CP60,'G03, tab 1'!$C$37:$F$38,3,FALSE))</f>
        <v>1</v>
      </c>
      <c r="CS60">
        <f>IF($E60="gas","",VLOOKUP($CP60,'G03, tab 1'!$C$37:$F$38,4,FALSE))</f>
        <v>1</v>
      </c>
      <c r="CT60">
        <f t="shared" si="42"/>
        <v>0.5</v>
      </c>
      <c r="CU60">
        <f t="shared" si="43"/>
        <v>0.5</v>
      </c>
      <c r="CV60">
        <f t="shared" si="44"/>
        <v>0</v>
      </c>
      <c r="CW60" s="52">
        <f t="shared" si="45"/>
        <v>1</v>
      </c>
      <c r="CX60" t="str">
        <f>IF(E60="gas","",IF(OR('Production-Scores'!AG60='M08, tab 4,5,6,7,8,9'!$D$4,'Production-Scores'!AG60='M08, tab 4,5,6,7,8,9'!$D$5,'Production-Scores'!AM60='M08, tab 4,5,6,7,8,9'!$E$12),'G03, tab 1'!C97,'G03, tab 1'!$C$39))</f>
        <v>No containment</v>
      </c>
      <c r="CY60">
        <f>IF($E60="gas","",VLOOKUP($CX60,'G03, tab 1'!$C$39:$F$40,2,FALSE))</f>
        <v>1</v>
      </c>
      <c r="CZ60">
        <f>IF($E60="gas","",VLOOKUP($CX60,'G03, tab 1'!$C$39:$F$40,3,FALSE))</f>
        <v>1</v>
      </c>
      <c r="DA60">
        <f>IF($E60="gas","",VLOOKUP($CX60,'G03, tab 1'!$C$39:$F$40,4,FALSE))</f>
        <v>1</v>
      </c>
      <c r="DB60">
        <f t="shared" si="46"/>
        <v>0.5</v>
      </c>
      <c r="DC60">
        <f t="shared" si="47"/>
        <v>0.5</v>
      </c>
      <c r="DD60">
        <f t="shared" si="48"/>
        <v>0</v>
      </c>
      <c r="DE60" s="52">
        <f t="shared" si="49"/>
        <v>1</v>
      </c>
      <c r="DF60" s="52">
        <f t="shared" si="50"/>
        <v>0.1</v>
      </c>
      <c r="DG60" s="52">
        <f t="shared" si="51"/>
        <v>0.30000000000000004</v>
      </c>
    </row>
    <row r="61" spans="1:111" x14ac:dyDescent="0.3">
      <c r="A61" s="68">
        <f>'INPUT-Production'!A61</f>
        <v>9</v>
      </c>
      <c r="B61" s="69" t="str">
        <f>VLOOKUP(A61,'INPUT-Production'!A:B,2,FALSE)</f>
        <v>adsorption</v>
      </c>
      <c r="C61" s="69" t="str">
        <f>'INPUT-Production'!C61</f>
        <v>output</v>
      </c>
      <c r="D61" s="69" t="str">
        <f>'INPUT-Production'!D61</f>
        <v>adsorber</v>
      </c>
      <c r="E61" s="11" t="str">
        <f>VLOOKUP(D61,'INPUT-Substances'!A:C,2,FALSE)</f>
        <v>solid</v>
      </c>
      <c r="F61" s="11" t="str">
        <f>IF(ISBLANK('INPUT-Skin'!E61),'INPUT-Settings'!$C$30,FALSE)</f>
        <v>Immersion</v>
      </c>
      <c r="G61" s="32">
        <f>IF(E61="liquid",VLOOKUP('Skin-MT Hand'!F61,'W03, tab 8'!$H$12:$K$17,2,FALSE),IF(E61="solid",VLOOKUP('Skin-MT Hand'!F61,'W03, tab 8'!$H$3:$K$8,2,FALSE),IF(E61="gas","")))</f>
        <v>0.5</v>
      </c>
      <c r="H61" s="11">
        <f>IF(E61="liquid",VLOOKUP('Skin-MT Hand'!F61,'W03, tab 8'!$H$12:$K$17,3,FALSE),IF(E61="solid",VLOOKUP('Skin-MT Hand'!F61,'W03, tab 8'!$H$3:$K$8,3,FALSE),IF(E61="gas","")))</f>
        <v>0.5</v>
      </c>
      <c r="I61" s="11">
        <f>IF(E61="liquid",VLOOKUP('Skin-MT Hand'!F61,'W03, tab 8'!$H$12:$K$17,4,FALSE),IF(E61="solid",VLOOKUP('Skin-MT Hand'!F61,'W03, tab 8'!$H$3:$K$8,4,FALSE),IF(E61="gas","")))</f>
        <v>0</v>
      </c>
      <c r="J61" s="22" t="str">
        <f>IF(E61="liquid",VLOOKUP(D61,'INPUT-Substances'!A:E,5,FALSE),"")</f>
        <v/>
      </c>
      <c r="K61" s="11" t="str">
        <f>IF($E61="liquid",VLOOKUP(J61,'G03, tab 1'!$C$3:$F$6,2,FALSE),"")</f>
        <v/>
      </c>
      <c r="L61" s="11" t="str">
        <f>IF($E61="liquid",VLOOKUP(J61,'G03, tab 1'!$C$3:$F$6,3,FALSE),"")</f>
        <v/>
      </c>
      <c r="M61" s="11" t="str">
        <f>IF($E61="liquid",VLOOKUP(J61,'G03, tab 1'!$C$3:$F$6,4,FALSE),"")</f>
        <v/>
      </c>
      <c r="N61" s="11" t="str">
        <f t="shared" si="4"/>
        <v/>
      </c>
      <c r="O61" s="11" t="str">
        <f t="shared" si="5"/>
        <v/>
      </c>
      <c r="P61" s="11" t="str">
        <f t="shared" si="6"/>
        <v/>
      </c>
      <c r="Q61" s="55" t="str">
        <f t="shared" si="7"/>
        <v/>
      </c>
      <c r="R61" s="22" t="str">
        <f>IF(E61="solid",VLOOKUP('Skin-MT Hand'!D61,'INPUT-Substances'!A:F,6,FALSE),"")</f>
        <v>Firm granules or flakes</v>
      </c>
      <c r="S61" s="11">
        <f>IF($R61="","",VLOOKUP($R61,'M08,G03'!$B$4:$G$9,4,FALSE))</f>
        <v>0.3</v>
      </c>
      <c r="T61" s="11">
        <f>IF($R61="","",VLOOKUP($R61,'M08,G03'!$B$4:$G$9,5,FALSE))</f>
        <v>0.3</v>
      </c>
      <c r="U61" s="11">
        <f>IF($R61="","",VLOOKUP($R61,'M08,G03'!$B$4:$G$9,6,FALSE))</f>
        <v>0.3</v>
      </c>
      <c r="V61" s="11">
        <f t="shared" si="8"/>
        <v>0.15</v>
      </c>
      <c r="W61" s="11">
        <f t="shared" si="9"/>
        <v>0.15</v>
      </c>
      <c r="X61" s="11">
        <f t="shared" si="10"/>
        <v>0</v>
      </c>
      <c r="Y61" s="51">
        <f t="shared" si="11"/>
        <v>0.3</v>
      </c>
      <c r="Z61" s="11">
        <f>IF(E61="solid",'INPUT-Skin'!F61,"")</f>
        <v>0</v>
      </c>
      <c r="AA61" s="11" t="str">
        <f>IF(AND(E61="solid",Z61=0),'INPUT-Settings'!$C$31,Z61)</f>
        <v>Like dry solids</v>
      </c>
      <c r="AB61" s="11">
        <f>IF($E61="solid",VLOOKUP($AA61,'G03, tab 1'!$C$13:$F$14,2,FALSE),"")</f>
        <v>1</v>
      </c>
      <c r="AC61" s="11">
        <f>IF($E61="solid",VLOOKUP($AA61,'G03, tab 1'!$C$13:$F$14,3,FALSE),"")</f>
        <v>1</v>
      </c>
      <c r="AD61" s="11">
        <f>IF($E61="solid",VLOOKUP($AA61,'G03, tab 1'!$C$13:$F$14,4,FALSE),"")</f>
        <v>1</v>
      </c>
      <c r="AE61" s="11">
        <f t="shared" si="12"/>
        <v>0.5</v>
      </c>
      <c r="AF61" s="11">
        <f t="shared" si="13"/>
        <v>0.5</v>
      </c>
      <c r="AG61" s="11">
        <f t="shared" si="14"/>
        <v>0</v>
      </c>
      <c r="AH61" s="51">
        <f t="shared" si="15"/>
        <v>1</v>
      </c>
      <c r="AI61" s="55">
        <f t="shared" si="16"/>
        <v>0.3</v>
      </c>
      <c r="AJ61" s="11" t="str">
        <f>IF(AND(E61="liquid",'INPUT-Production'!F61&gt;'INPUT-Settings'!$C$32),'G03, tab 1'!$C$17,IF(AND(E61="liquid",'INPUT-Production'!F61&lt;'INPUT-Settings'!$C$32),'G03, tab 1'!$C$16,""))</f>
        <v/>
      </c>
      <c r="AK61" s="11" t="str">
        <f>IF($E61="liquid",VLOOKUP($AJ61,'G03, tab 1'!$C$16:$F$17,2,FALSE),"")</f>
        <v/>
      </c>
      <c r="AL61" s="11" t="str">
        <f>IF($E61="liquid",VLOOKUP($AJ61,'G03, tab 1'!$C$16:$F$17,3,FALSE),"")</f>
        <v/>
      </c>
      <c r="AM61" s="11" t="str">
        <f>IF($E61="liquid",VLOOKUP($AJ61,'G03, tab 1'!$C$16:$F$17,4,FALSE),"")</f>
        <v/>
      </c>
      <c r="AN61" s="11" t="str">
        <f t="shared" si="52"/>
        <v/>
      </c>
      <c r="AO61" s="11" t="str">
        <f t="shared" si="53"/>
        <v/>
      </c>
      <c r="AP61" s="11" t="str">
        <f t="shared" si="54"/>
        <v/>
      </c>
      <c r="AQ61" s="51" t="str">
        <f t="shared" si="20"/>
        <v/>
      </c>
      <c r="AR61" s="11" t="str">
        <f>IF(ISBLANK(VLOOKUP(D61,'INPUT-Substances'!A:G,7,FALSE)),"",VLOOKUP(D61,'INPUT-Substances'!A:G,7,FALSE))</f>
        <v/>
      </c>
      <c r="AS61" s="11" t="str">
        <f>IF(AR61="","",IF(AND(E61="solid",'INPUT-Production'!F61&gt;'Skin-MT Hand'!AR61),'G03, tab 1'!$C$19,IF(AND(E61="solid",'INPUT-Production'!F61&lt;'Skin-MT Hand'!AR61),'G03, tab 1'!$C$18,"")))</f>
        <v/>
      </c>
      <c r="AT61" s="11" t="e">
        <f>IF($E61="solid",VLOOKUP($AS61,'G03, tab 1'!$C$18:$F$19,2,FALSE),"")</f>
        <v>#N/A</v>
      </c>
      <c r="AU61" s="11" t="e">
        <f>IF($E61="solid",VLOOKUP($AS61,'G03, tab 1'!$C$18:$F$19,3,FALSE),"")</f>
        <v>#N/A</v>
      </c>
      <c r="AV61" s="11" t="e">
        <f>IF($E61="solid",VLOOKUP($AS61,'G03, tab 1'!$C$18:$F$19,4,FALSE),"")</f>
        <v>#N/A</v>
      </c>
      <c r="AW61" s="11" t="e">
        <f t="shared" si="21"/>
        <v>#N/A</v>
      </c>
      <c r="AX61" s="11" t="e">
        <f t="shared" si="22"/>
        <v>#N/A</v>
      </c>
      <c r="AY61" s="11" t="e">
        <f t="shared" si="23"/>
        <v>#N/A</v>
      </c>
      <c r="AZ61" s="51" t="e">
        <f t="shared" si="55"/>
        <v>#N/A</v>
      </c>
      <c r="BA61" s="11" t="str">
        <f>IF(E61="gas","",IF(ISBLANK('INPUT-Skin'!G61),'INPUT-Settings'!$C$33,'INPUT-Skin'!G61))</f>
        <v>Restricted workspace</v>
      </c>
      <c r="BB61" s="11">
        <f>IF($E61="gas","",VLOOKUP($BA61,'G03, tab 1'!$C$24:$F$25,2,FALSE))</f>
        <v>3</v>
      </c>
      <c r="BC61" s="11">
        <f>IF($E61="gas","",VLOOKUP($BA61,'G03, tab 1'!$C$24:$F$25,3,FALSE))</f>
        <v>3</v>
      </c>
      <c r="BD61" s="11">
        <f>IF($E61="gas","",VLOOKUP($BA61,'G03, tab 1'!$C$24:$F$25,4,FALSE))</f>
        <v>3</v>
      </c>
      <c r="BE61" s="11">
        <f t="shared" si="24"/>
        <v>1.5</v>
      </c>
      <c r="BF61" s="11">
        <f t="shared" si="25"/>
        <v>1.5</v>
      </c>
      <c r="BG61" s="11">
        <f t="shared" si="26"/>
        <v>0</v>
      </c>
      <c r="BH61" s="186">
        <f t="shared" si="27"/>
        <v>3</v>
      </c>
      <c r="BI61" s="11" t="str">
        <f>IF(E61="gas","",IF(ISBLANK('INPUT-Skin'!H61),'INPUT-Settings'!$C$34,'INPUT-Skin'!H61))</f>
        <v>at or below waistlevel</v>
      </c>
      <c r="BJ61" s="11">
        <f>IF($E61="gas","",VLOOKUP($BI61,'G03, tab 1'!$C$26:$F$27,3,FALSE))</f>
        <v>1</v>
      </c>
      <c r="BK61" s="11">
        <f>IF($E61="gas","",VLOOKUP($BI61,'G03, tab 1'!$C$26:$F$27,2,FALSE))</f>
        <v>1</v>
      </c>
      <c r="BL61" s="11">
        <f>IF($E61="gas","",VLOOKUP($BI61,'G03, tab 1'!$C$26:$F$27,4,FALSE))</f>
        <v>1</v>
      </c>
      <c r="BM61" s="11">
        <f t="shared" si="28"/>
        <v>0.5</v>
      </c>
      <c r="BN61" s="11">
        <f t="shared" si="29"/>
        <v>0.5</v>
      </c>
      <c r="BO61" s="11">
        <f t="shared" si="30"/>
        <v>0</v>
      </c>
      <c r="BP61" s="51">
        <f t="shared" si="56"/>
        <v>1</v>
      </c>
      <c r="BQ61" s="11" t="str">
        <f>IF(E61="gas","",IF(ISBLANK('INPUT-Skin'!I61),'INPUT-Settings'!$C$35,'INPUT-Skin'!I61))</f>
        <v>Normal</v>
      </c>
      <c r="BR61" s="11">
        <f>IF($E61="gas","",VLOOKUP($BQ61,'G03, tab 1'!$C$28:$F$30,2,FALSE))</f>
        <v>1</v>
      </c>
      <c r="BS61" s="11">
        <f>IF($E61="gas","",VLOOKUP($BQ61,'G03, tab 1'!$C$28:$F$30,3,FALSE))</f>
        <v>1</v>
      </c>
      <c r="BT61" s="11">
        <f>IF($E61="gas","",VLOOKUP($BQ61,'G03, tab 1'!$C$28:$F$30,4,FALSE))</f>
        <v>1</v>
      </c>
      <c r="BU61" s="11">
        <f t="shared" si="31"/>
        <v>0.5</v>
      </c>
      <c r="BV61" s="11">
        <f t="shared" si="32"/>
        <v>0.5</v>
      </c>
      <c r="BW61" s="11">
        <f t="shared" si="33"/>
        <v>0</v>
      </c>
      <c r="BX61" s="51">
        <f t="shared" si="57"/>
        <v>1</v>
      </c>
      <c r="BY61" s="55" t="e">
        <f t="shared" si="58"/>
        <v>#N/A</v>
      </c>
      <c r="BZ61" t="str">
        <f>IF(E61="gas","",IF(ISBLANK('INPUT-Skin'!J61),'INPUT-Settings'!$C$36,'INPUT-Skin'!J61))</f>
        <v>fully automated</v>
      </c>
      <c r="CA61">
        <f>IF($E61="gas","",VLOOKUP($BZ61,'G03, tab 1'!$C$32:$F$34,2,FALSE))</f>
        <v>0.1</v>
      </c>
      <c r="CB61">
        <f>IF($E61="gas","",VLOOKUP($BZ61,'G03, tab 1'!$C$32:$F$34,3,FALSE))</f>
        <v>0.1</v>
      </c>
      <c r="CC61">
        <f>IF($E61="gas","",VLOOKUP($BZ61,'G03, tab 1'!$C$32:$F$34,4,FALSE))</f>
        <v>0.1</v>
      </c>
      <c r="CD61">
        <f t="shared" si="34"/>
        <v>0.05</v>
      </c>
      <c r="CE61">
        <f t="shared" si="35"/>
        <v>0.05</v>
      </c>
      <c r="CF61">
        <f t="shared" si="36"/>
        <v>0</v>
      </c>
      <c r="CG61" s="52">
        <f t="shared" si="37"/>
        <v>0.1</v>
      </c>
      <c r="CH61" t="str">
        <f>IF(E61="gas","",IF(OR('Production-Scores'!AG61='M08, tab 4,5,6,7,8,9'!$D$4,'Production-Scores'!AG61='M08, tab 4,5,6,7,8,9'!$D$6,'M08, tab 4,5,6,7,8,9'!$E$12),'G03, tab 1'!$C$36,'G03, tab 1'!$C$35))</f>
        <v>Natural/general ventilation</v>
      </c>
      <c r="CI61">
        <f>IF($E61="gas","",VLOOKUP($CH61,'G03, tab 1'!$C$35:$F$36,2,FALSE))</f>
        <v>1</v>
      </c>
      <c r="CJ61">
        <f>IF($E61="gas","",VLOOKUP($CH61,'G03, tab 1'!$C$35:$F$36,3,FALSE))</f>
        <v>1</v>
      </c>
      <c r="CK61">
        <f>IF($E61="gas","",VLOOKUP($CH61,'G03, tab 1'!$C$35:$F$36,4,FALSE))</f>
        <v>1</v>
      </c>
      <c r="CL61">
        <f t="shared" si="38"/>
        <v>0.5</v>
      </c>
      <c r="CM61">
        <f t="shared" si="39"/>
        <v>0.5</v>
      </c>
      <c r="CN61">
        <f t="shared" si="40"/>
        <v>0</v>
      </c>
      <c r="CO61" s="52">
        <f t="shared" si="41"/>
        <v>1</v>
      </c>
      <c r="CP61" t="str">
        <f>IF(E61="gas","",IF(OR('Production-Scores'!AG61='M08, tab 4,5,6,7,8,9'!$D$4,'Production-Scores'!AG61='M08, tab 4,5,6,7,8,9'!$D$5,'Production-Scores'!AM61='M08, tab 4,5,6,7,8,9'!$L$18,'Production-Scores'!U61='M08, tab 4,5,6,7,8,9'!$I$31,'Production-Scores'!U61='M08, tab 4,5,6,7,8,9'!$I$32),'G03, tab 1'!$C$38,'G03, tab 1'!$C$37))</f>
        <v>No segregation</v>
      </c>
      <c r="CQ61">
        <f>IF($E61="gas","",VLOOKUP($CP61,'G03, tab 1'!$C$37:$F$38,2,FALSE))</f>
        <v>1</v>
      </c>
      <c r="CR61">
        <f>IF($E61="gas","",VLOOKUP($CP61,'G03, tab 1'!$C$37:$F$38,3,FALSE))</f>
        <v>1</v>
      </c>
      <c r="CS61">
        <f>IF($E61="gas","",VLOOKUP($CP61,'G03, tab 1'!$C$37:$F$38,4,FALSE))</f>
        <v>1</v>
      </c>
      <c r="CT61">
        <f t="shared" si="42"/>
        <v>0.5</v>
      </c>
      <c r="CU61">
        <f t="shared" si="43"/>
        <v>0.5</v>
      </c>
      <c r="CV61">
        <f t="shared" si="44"/>
        <v>0</v>
      </c>
      <c r="CW61" s="52">
        <f t="shared" si="45"/>
        <v>1</v>
      </c>
      <c r="CX61" t="str">
        <f>IF(E61="gas","",IF(OR('Production-Scores'!AG61='M08, tab 4,5,6,7,8,9'!$D$4,'Production-Scores'!AG61='M08, tab 4,5,6,7,8,9'!$D$5,'Production-Scores'!AM61='M08, tab 4,5,6,7,8,9'!$E$12),'G03, tab 1'!C98,'G03, tab 1'!$C$39))</f>
        <v>No containment</v>
      </c>
      <c r="CY61">
        <f>IF($E61="gas","",VLOOKUP($CX61,'G03, tab 1'!$C$39:$F$40,2,FALSE))</f>
        <v>1</v>
      </c>
      <c r="CZ61">
        <f>IF($E61="gas","",VLOOKUP($CX61,'G03, tab 1'!$C$39:$F$40,3,FALSE))</f>
        <v>1</v>
      </c>
      <c r="DA61">
        <f>IF($E61="gas","",VLOOKUP($CX61,'G03, tab 1'!$C$39:$F$40,4,FALSE))</f>
        <v>1</v>
      </c>
      <c r="DB61">
        <f t="shared" si="46"/>
        <v>0.5</v>
      </c>
      <c r="DC61">
        <f t="shared" si="47"/>
        <v>0.5</v>
      </c>
      <c r="DD61">
        <f t="shared" si="48"/>
        <v>0</v>
      </c>
      <c r="DE61" s="52">
        <f t="shared" si="49"/>
        <v>1</v>
      </c>
      <c r="DF61" s="52">
        <f t="shared" si="50"/>
        <v>0.1</v>
      </c>
      <c r="DG61" s="52" t="e">
        <f t="shared" si="51"/>
        <v>#N/A</v>
      </c>
    </row>
    <row r="62" spans="1:111" x14ac:dyDescent="0.3">
      <c r="A62" s="68">
        <f>'INPUT-Production'!A62</f>
        <v>10</v>
      </c>
      <c r="B62" s="69" t="str">
        <f>VLOOKUP(A62,'INPUT-Production'!A:B,2,FALSE)</f>
        <v>elution</v>
      </c>
      <c r="C62" s="69" t="str">
        <f>'INPUT-Production'!C62</f>
        <v>input</v>
      </c>
      <c r="D62" s="69" t="str">
        <f>'INPUT-Production'!D62</f>
        <v>extract P0, concentrated</v>
      </c>
      <c r="E62" s="11" t="str">
        <f>VLOOKUP(D62,'INPUT-Substances'!A:C,2,FALSE)</f>
        <v>liquid</v>
      </c>
      <c r="F62" s="11" t="str">
        <f>IF(ISBLANK('INPUT-Skin'!E62),'INPUT-Settings'!$C$30,FALSE)</f>
        <v>Immersion</v>
      </c>
      <c r="G62" s="32">
        <f>IF(E62="liquid",VLOOKUP('Skin-MT Hand'!F62,'W03, tab 8'!$H$12:$K$17,2,FALSE),IF(E62="solid",VLOOKUP('Skin-MT Hand'!F62,'W03, tab 8'!$H$3:$K$8,2,FALSE),IF(E62="gas","")))</f>
        <v>0.5</v>
      </c>
      <c r="H62" s="11">
        <f>IF(E62="liquid",VLOOKUP('Skin-MT Hand'!F62,'W03, tab 8'!$H$12:$K$17,3,FALSE),IF(E62="solid",VLOOKUP('Skin-MT Hand'!F62,'W03, tab 8'!$H$3:$K$8,3,FALSE),IF(E62="gas","")))</f>
        <v>0.5</v>
      </c>
      <c r="I62" s="11">
        <f>IF(E62="liquid",VLOOKUP('Skin-MT Hand'!F62,'W03, tab 8'!$H$12:$K$17,4,FALSE),IF(E62="solid",VLOOKUP('Skin-MT Hand'!F62,'W03, tab 8'!$H$3:$K$8,4,FALSE),IF(E62="gas","")))</f>
        <v>0</v>
      </c>
      <c r="J62" s="22" t="str">
        <f>IF(E62="liquid",VLOOKUP(D62,'INPUT-Substances'!A:E,5,FALSE),"")</f>
        <v>like water</v>
      </c>
      <c r="K62" s="11">
        <f>IF($E62="liquid",VLOOKUP(J62,'G03, tab 1'!$C$3:$F$6,2,FALSE),"")</f>
        <v>1</v>
      </c>
      <c r="L62" s="11">
        <f>IF($E62="liquid",VLOOKUP(J62,'G03, tab 1'!$C$3:$F$6,3,FALSE),"")</f>
        <v>1</v>
      </c>
      <c r="M62" s="11">
        <f>IF($E62="liquid",VLOOKUP(J62,'G03, tab 1'!$C$3:$F$6,4,FALSE),"")</f>
        <v>1</v>
      </c>
      <c r="N62" s="11">
        <f t="shared" si="4"/>
        <v>0.5</v>
      </c>
      <c r="O62" s="11">
        <f t="shared" si="5"/>
        <v>0.5</v>
      </c>
      <c r="P62" s="11">
        <f t="shared" si="6"/>
        <v>0</v>
      </c>
      <c r="Q62" s="55">
        <f t="shared" si="7"/>
        <v>1</v>
      </c>
      <c r="R62" s="22" t="str">
        <f>IF(E62="solid",VLOOKUP('Skin-MT Hand'!D62,'INPUT-Substances'!A:F,6,FALSE),"")</f>
        <v/>
      </c>
      <c r="S62" s="11" t="str">
        <f>IF($R62="","",VLOOKUP($R62,'M08,G03'!$B$4:$G$9,4,FALSE))</f>
        <v/>
      </c>
      <c r="T62" s="11" t="str">
        <f>IF($R62="","",VLOOKUP($R62,'M08,G03'!$B$4:$G$9,5,FALSE))</f>
        <v/>
      </c>
      <c r="U62" s="11" t="str">
        <f>IF($R62="","",VLOOKUP($R62,'M08,G03'!$B$4:$G$9,6,FALSE))</f>
        <v/>
      </c>
      <c r="V62" s="11" t="str">
        <f t="shared" si="8"/>
        <v/>
      </c>
      <c r="W62" s="11" t="str">
        <f t="shared" si="9"/>
        <v/>
      </c>
      <c r="X62" s="11" t="str">
        <f t="shared" si="10"/>
        <v/>
      </c>
      <c r="Y62" s="51" t="str">
        <f t="shared" si="11"/>
        <v/>
      </c>
      <c r="Z62" s="11" t="str">
        <f>IF(E62="solid",'INPUT-Skin'!F62,"")</f>
        <v/>
      </c>
      <c r="AA62" s="11" t="str">
        <f>IF(AND(E62="solid",Z62=0),'INPUT-Settings'!$C$31,Z62)</f>
        <v/>
      </c>
      <c r="AB62" s="11" t="str">
        <f>IF($E62="solid",VLOOKUP($AA62,'G03, tab 1'!$C$13:$F$14,2,FALSE),"")</f>
        <v/>
      </c>
      <c r="AC62" s="11" t="str">
        <f>IF($E62="solid",VLOOKUP($AA62,'G03, tab 1'!$C$13:$F$14,3,FALSE),"")</f>
        <v/>
      </c>
      <c r="AD62" s="11" t="str">
        <f>IF($E62="solid",VLOOKUP($AA62,'G03, tab 1'!$C$13:$F$14,4,FALSE),"")</f>
        <v/>
      </c>
      <c r="AE62" s="11" t="str">
        <f t="shared" si="12"/>
        <v/>
      </c>
      <c r="AF62" s="11" t="str">
        <f t="shared" si="13"/>
        <v/>
      </c>
      <c r="AG62" s="11" t="str">
        <f t="shared" si="14"/>
        <v/>
      </c>
      <c r="AH62" s="51" t="str">
        <f t="shared" si="15"/>
        <v/>
      </c>
      <c r="AI62" s="55">
        <f t="shared" si="16"/>
        <v>1</v>
      </c>
      <c r="AJ62" s="11" t="str">
        <f>IF(AND(E62="liquid",'INPUT-Production'!F62&gt;'INPUT-Settings'!$C$32),'G03, tab 1'!$C$17,IF(AND(E62="liquid",'INPUT-Production'!F62&lt;'INPUT-Settings'!$C$32),'G03, tab 1'!$C$16,""))</f>
        <v>normal and elevated temperature</v>
      </c>
      <c r="AK62" s="11">
        <f>IF($E62="liquid",VLOOKUP($AJ62,'G03, tab 1'!$C$16:$F$17,2,FALSE),"")</f>
        <v>1</v>
      </c>
      <c r="AL62" s="11">
        <f>IF($E62="liquid",VLOOKUP($AJ62,'G03, tab 1'!$C$16:$F$17,3,FALSE),"")</f>
        <v>1</v>
      </c>
      <c r="AM62" s="11">
        <f>IF($E62="liquid",VLOOKUP($AJ62,'G03, tab 1'!$C$16:$F$17,4,FALSE),"")</f>
        <v>1</v>
      </c>
      <c r="AN62" s="11">
        <f t="shared" si="52"/>
        <v>0.5</v>
      </c>
      <c r="AO62" s="11">
        <f t="shared" si="53"/>
        <v>0.5</v>
      </c>
      <c r="AP62" s="11">
        <f t="shared" si="54"/>
        <v>0</v>
      </c>
      <c r="AQ62" s="51">
        <f t="shared" si="20"/>
        <v>1</v>
      </c>
      <c r="AR62" s="11" t="str">
        <f>IF(ISBLANK(VLOOKUP(D62,'INPUT-Substances'!A:G,7,FALSE)),"",VLOOKUP(D62,'INPUT-Substances'!A:G,7,FALSE))</f>
        <v/>
      </c>
      <c r="AS62" s="11" t="str">
        <f>IF(AR62="","",IF(AND(E62="solid",'INPUT-Production'!F62&gt;'Skin-MT Hand'!AR62),'G03, tab 1'!$C$19,IF(AND(E62="solid",'INPUT-Production'!F62&lt;'Skin-MT Hand'!AR62),'G03, tab 1'!$C$18,"")))</f>
        <v/>
      </c>
      <c r="AT62" s="11" t="str">
        <f>IF($E62="solid",VLOOKUP($AS62,'G03, tab 1'!$C$18:$F$19,2,FALSE),"")</f>
        <v/>
      </c>
      <c r="AU62" s="11" t="str">
        <f>IF($E62="solid",VLOOKUP($AS62,'G03, tab 1'!$C$18:$F$19,3,FALSE),"")</f>
        <v/>
      </c>
      <c r="AV62" s="11" t="str">
        <f>IF($E62="solid",VLOOKUP($AS62,'G03, tab 1'!$C$18:$F$19,4,FALSE),"")</f>
        <v/>
      </c>
      <c r="AW62" s="11" t="str">
        <f t="shared" si="21"/>
        <v/>
      </c>
      <c r="AX62" s="11" t="str">
        <f t="shared" si="22"/>
        <v/>
      </c>
      <c r="AY62" s="11" t="str">
        <f t="shared" si="23"/>
        <v/>
      </c>
      <c r="AZ62" s="51" t="str">
        <f t="shared" si="55"/>
        <v/>
      </c>
      <c r="BA62" s="11" t="str">
        <f>IF(E62="gas","",IF(ISBLANK('INPUT-Skin'!G62),'INPUT-Settings'!$C$33,'INPUT-Skin'!G62))</f>
        <v>Restricted workspace</v>
      </c>
      <c r="BB62" s="11">
        <f>IF($E62="gas","",VLOOKUP($BA62,'G03, tab 1'!$C$24:$F$25,2,FALSE))</f>
        <v>3</v>
      </c>
      <c r="BC62" s="11">
        <f>IF($E62="gas","",VLOOKUP($BA62,'G03, tab 1'!$C$24:$F$25,3,FALSE))</f>
        <v>3</v>
      </c>
      <c r="BD62" s="11">
        <f>IF($E62="gas","",VLOOKUP($BA62,'G03, tab 1'!$C$24:$F$25,4,FALSE))</f>
        <v>3</v>
      </c>
      <c r="BE62" s="11">
        <f t="shared" si="24"/>
        <v>1.5</v>
      </c>
      <c r="BF62" s="11">
        <f t="shared" si="25"/>
        <v>1.5</v>
      </c>
      <c r="BG62" s="11">
        <f t="shared" si="26"/>
        <v>0</v>
      </c>
      <c r="BH62" s="186">
        <f t="shared" si="27"/>
        <v>3</v>
      </c>
      <c r="BI62" s="11" t="str">
        <f>IF(E62="gas","",IF(ISBLANK('INPUT-Skin'!H62),'INPUT-Settings'!$C$34,'INPUT-Skin'!H62))</f>
        <v>at or below waistlevel</v>
      </c>
      <c r="BJ62" s="11">
        <f>IF($E62="gas","",VLOOKUP($BI62,'G03, tab 1'!$C$26:$F$27,3,FALSE))</f>
        <v>1</v>
      </c>
      <c r="BK62" s="11">
        <f>IF($E62="gas","",VLOOKUP($BI62,'G03, tab 1'!$C$26:$F$27,2,FALSE))</f>
        <v>1</v>
      </c>
      <c r="BL62" s="11">
        <f>IF($E62="gas","",VLOOKUP($BI62,'G03, tab 1'!$C$26:$F$27,4,FALSE))</f>
        <v>1</v>
      </c>
      <c r="BM62" s="11">
        <f t="shared" si="28"/>
        <v>0.5</v>
      </c>
      <c r="BN62" s="11">
        <f t="shared" si="29"/>
        <v>0.5</v>
      </c>
      <c r="BO62" s="11">
        <f t="shared" si="30"/>
        <v>0</v>
      </c>
      <c r="BP62" s="51">
        <f t="shared" si="56"/>
        <v>1</v>
      </c>
      <c r="BQ62" s="11" t="str">
        <f>IF(E62="gas","",IF(ISBLANK('INPUT-Skin'!I62),'INPUT-Settings'!$C$35,'INPUT-Skin'!I62))</f>
        <v>Normal</v>
      </c>
      <c r="BR62" s="11">
        <f>IF($E62="gas","",VLOOKUP($BQ62,'G03, tab 1'!$C$28:$F$30,2,FALSE))</f>
        <v>1</v>
      </c>
      <c r="BS62" s="11">
        <f>IF($E62="gas","",VLOOKUP($BQ62,'G03, tab 1'!$C$28:$F$30,3,FALSE))</f>
        <v>1</v>
      </c>
      <c r="BT62" s="11">
        <f>IF($E62="gas","",VLOOKUP($BQ62,'G03, tab 1'!$C$28:$F$30,4,FALSE))</f>
        <v>1</v>
      </c>
      <c r="BU62" s="11">
        <f t="shared" si="31"/>
        <v>0.5</v>
      </c>
      <c r="BV62" s="11">
        <f t="shared" si="32"/>
        <v>0.5</v>
      </c>
      <c r="BW62" s="11">
        <f t="shared" si="33"/>
        <v>0</v>
      </c>
      <c r="BX62" s="51">
        <f t="shared" si="57"/>
        <v>1</v>
      </c>
      <c r="BY62" s="55">
        <f t="shared" si="58"/>
        <v>3</v>
      </c>
      <c r="BZ62" t="str">
        <f>IF(E62="gas","",IF(ISBLANK('INPUT-Skin'!J62),'INPUT-Settings'!$C$36,'INPUT-Skin'!J62))</f>
        <v>fully automated</v>
      </c>
      <c r="CA62">
        <f>IF($E62="gas","",VLOOKUP($BZ62,'G03, tab 1'!$C$32:$F$34,2,FALSE))</f>
        <v>0.1</v>
      </c>
      <c r="CB62">
        <f>IF($E62="gas","",VLOOKUP($BZ62,'G03, tab 1'!$C$32:$F$34,3,FALSE))</f>
        <v>0.1</v>
      </c>
      <c r="CC62">
        <f>IF($E62="gas","",VLOOKUP($BZ62,'G03, tab 1'!$C$32:$F$34,4,FALSE))</f>
        <v>0.1</v>
      </c>
      <c r="CD62">
        <f t="shared" si="34"/>
        <v>0.05</v>
      </c>
      <c r="CE62">
        <f t="shared" si="35"/>
        <v>0.05</v>
      </c>
      <c r="CF62">
        <f t="shared" si="36"/>
        <v>0</v>
      </c>
      <c r="CG62" s="52">
        <f t="shared" si="37"/>
        <v>0.1</v>
      </c>
      <c r="CH62" t="str">
        <f>IF(E62="gas","",IF(OR('Production-Scores'!AG62='M08, tab 4,5,6,7,8,9'!$D$4,'Production-Scores'!AG62='M08, tab 4,5,6,7,8,9'!$D$6,'M08, tab 4,5,6,7,8,9'!$E$12),'G03, tab 1'!$C$36,'G03, tab 1'!$C$35))</f>
        <v>Natural/general ventilation</v>
      </c>
      <c r="CI62">
        <f>IF($E62="gas","",VLOOKUP($CH62,'G03, tab 1'!$C$35:$F$36,2,FALSE))</f>
        <v>1</v>
      </c>
      <c r="CJ62">
        <f>IF($E62="gas","",VLOOKUP($CH62,'G03, tab 1'!$C$35:$F$36,3,FALSE))</f>
        <v>1</v>
      </c>
      <c r="CK62">
        <f>IF($E62="gas","",VLOOKUP($CH62,'G03, tab 1'!$C$35:$F$36,4,FALSE))</f>
        <v>1</v>
      </c>
      <c r="CL62">
        <f t="shared" si="38"/>
        <v>0.5</v>
      </c>
      <c r="CM62">
        <f t="shared" si="39"/>
        <v>0.5</v>
      </c>
      <c r="CN62">
        <f t="shared" si="40"/>
        <v>0</v>
      </c>
      <c r="CO62" s="52">
        <f t="shared" si="41"/>
        <v>1</v>
      </c>
      <c r="CP62" t="str">
        <f>IF(E62="gas","",IF(OR('Production-Scores'!AG62='M08, tab 4,5,6,7,8,9'!$D$4,'Production-Scores'!AG62='M08, tab 4,5,6,7,8,9'!$D$5,'Production-Scores'!AM62='M08, tab 4,5,6,7,8,9'!$L$18,'Production-Scores'!U62='M08, tab 4,5,6,7,8,9'!$I$31,'Production-Scores'!U62='M08, tab 4,5,6,7,8,9'!$I$32),'G03, tab 1'!$C$38,'G03, tab 1'!$C$37))</f>
        <v>No segregation</v>
      </c>
      <c r="CQ62">
        <f>IF($E62="gas","",VLOOKUP($CP62,'G03, tab 1'!$C$37:$F$38,2,FALSE))</f>
        <v>1</v>
      </c>
      <c r="CR62">
        <f>IF($E62="gas","",VLOOKUP($CP62,'G03, tab 1'!$C$37:$F$38,3,FALSE))</f>
        <v>1</v>
      </c>
      <c r="CS62">
        <f>IF($E62="gas","",VLOOKUP($CP62,'G03, tab 1'!$C$37:$F$38,4,FALSE))</f>
        <v>1</v>
      </c>
      <c r="CT62">
        <f t="shared" si="42"/>
        <v>0.5</v>
      </c>
      <c r="CU62">
        <f t="shared" si="43"/>
        <v>0.5</v>
      </c>
      <c r="CV62">
        <f t="shared" si="44"/>
        <v>0</v>
      </c>
      <c r="CW62" s="52">
        <f t="shared" si="45"/>
        <v>1</v>
      </c>
      <c r="CX62" t="str">
        <f>IF(E62="gas","",IF(OR('Production-Scores'!AG62='M08, tab 4,5,6,7,8,9'!$D$4,'Production-Scores'!AG62='M08, tab 4,5,6,7,8,9'!$D$5,'Production-Scores'!AM62='M08, tab 4,5,6,7,8,9'!$E$12),'G03, tab 1'!C99,'G03, tab 1'!$C$39))</f>
        <v>No containment</v>
      </c>
      <c r="CY62">
        <f>IF($E62="gas","",VLOOKUP($CX62,'G03, tab 1'!$C$39:$F$40,2,FALSE))</f>
        <v>1</v>
      </c>
      <c r="CZ62">
        <f>IF($E62="gas","",VLOOKUP($CX62,'G03, tab 1'!$C$39:$F$40,3,FALSE))</f>
        <v>1</v>
      </c>
      <c r="DA62">
        <f>IF($E62="gas","",VLOOKUP($CX62,'G03, tab 1'!$C$39:$F$40,4,FALSE))</f>
        <v>1</v>
      </c>
      <c r="DB62">
        <f t="shared" si="46"/>
        <v>0.5</v>
      </c>
      <c r="DC62">
        <f t="shared" si="47"/>
        <v>0.5</v>
      </c>
      <c r="DD62">
        <f t="shared" si="48"/>
        <v>0</v>
      </c>
      <c r="DE62" s="52">
        <f t="shared" si="49"/>
        <v>1</v>
      </c>
      <c r="DF62" s="52">
        <f t="shared" si="50"/>
        <v>0.1</v>
      </c>
      <c r="DG62" s="52">
        <f t="shared" si="51"/>
        <v>0.30000000000000004</v>
      </c>
    </row>
    <row r="63" spans="1:111" x14ac:dyDescent="0.3">
      <c r="A63" s="68">
        <f>'INPUT-Production'!A63</f>
        <v>10</v>
      </c>
      <c r="B63" s="69" t="str">
        <f>VLOOKUP(A63,'INPUT-Production'!A:B,2,FALSE)</f>
        <v>elution</v>
      </c>
      <c r="C63" s="69" t="str">
        <f>'INPUT-Production'!C63</f>
        <v>input</v>
      </c>
      <c r="D63" s="69" t="str">
        <f>'INPUT-Production'!D63</f>
        <v>adsorber</v>
      </c>
      <c r="E63" s="11" t="str">
        <f>VLOOKUP(D63,'INPUT-Substances'!A:C,2,FALSE)</f>
        <v>solid</v>
      </c>
      <c r="F63" s="11" t="str">
        <f>IF(ISBLANK('INPUT-Skin'!E63),'INPUT-Settings'!$C$30,FALSE)</f>
        <v>Immersion</v>
      </c>
      <c r="G63" s="32">
        <f>IF(E63="liquid",VLOOKUP('Skin-MT Hand'!F63,'W03, tab 8'!$H$12:$K$17,2,FALSE),IF(E63="solid",VLOOKUP('Skin-MT Hand'!F63,'W03, tab 8'!$H$3:$K$8,2,FALSE),IF(E63="gas","")))</f>
        <v>0.5</v>
      </c>
      <c r="H63" s="11">
        <f>IF(E63="liquid",VLOOKUP('Skin-MT Hand'!F63,'W03, tab 8'!$H$12:$K$17,3,FALSE),IF(E63="solid",VLOOKUP('Skin-MT Hand'!F63,'W03, tab 8'!$H$3:$K$8,3,FALSE),IF(E63="gas","")))</f>
        <v>0.5</v>
      </c>
      <c r="I63" s="11">
        <f>IF(E63="liquid",VLOOKUP('Skin-MT Hand'!F63,'W03, tab 8'!$H$12:$K$17,4,FALSE),IF(E63="solid",VLOOKUP('Skin-MT Hand'!F63,'W03, tab 8'!$H$3:$K$8,4,FALSE),IF(E63="gas","")))</f>
        <v>0</v>
      </c>
      <c r="J63" s="22" t="str">
        <f>IF(E63="liquid",VLOOKUP(D63,'INPUT-Substances'!A:E,5,FALSE),"")</f>
        <v/>
      </c>
      <c r="K63" s="11" t="str">
        <f>IF($E63="liquid",VLOOKUP(J63,'G03, tab 1'!$C$3:$F$6,2,FALSE),"")</f>
        <v/>
      </c>
      <c r="L63" s="11" t="str">
        <f>IF($E63="liquid",VLOOKUP(J63,'G03, tab 1'!$C$3:$F$6,3,FALSE),"")</f>
        <v/>
      </c>
      <c r="M63" s="11" t="str">
        <f>IF($E63="liquid",VLOOKUP(J63,'G03, tab 1'!$C$3:$F$6,4,FALSE),"")</f>
        <v/>
      </c>
      <c r="N63" s="11" t="str">
        <f t="shared" si="4"/>
        <v/>
      </c>
      <c r="O63" s="11" t="str">
        <f t="shared" si="5"/>
        <v/>
      </c>
      <c r="P63" s="11" t="str">
        <f t="shared" si="6"/>
        <v/>
      </c>
      <c r="Q63" s="55" t="str">
        <f t="shared" si="7"/>
        <v/>
      </c>
      <c r="R63" s="22" t="str">
        <f>IF(E63="solid",VLOOKUP('Skin-MT Hand'!D63,'INPUT-Substances'!A:F,6,FALSE),"")</f>
        <v>Firm granules or flakes</v>
      </c>
      <c r="S63" s="11">
        <f>IF($R63="","",VLOOKUP($R63,'M08,G03'!$B$4:$G$9,4,FALSE))</f>
        <v>0.3</v>
      </c>
      <c r="T63" s="11">
        <f>IF($R63="","",VLOOKUP($R63,'M08,G03'!$B$4:$G$9,5,FALSE))</f>
        <v>0.3</v>
      </c>
      <c r="U63" s="11">
        <f>IF($R63="","",VLOOKUP($R63,'M08,G03'!$B$4:$G$9,6,FALSE))</f>
        <v>0.3</v>
      </c>
      <c r="V63" s="11">
        <f t="shared" si="8"/>
        <v>0.15</v>
      </c>
      <c r="W63" s="11">
        <f t="shared" si="9"/>
        <v>0.15</v>
      </c>
      <c r="X63" s="11">
        <f t="shared" si="10"/>
        <v>0</v>
      </c>
      <c r="Y63" s="51">
        <f t="shared" si="11"/>
        <v>0.3</v>
      </c>
      <c r="Z63" s="11">
        <f>IF(E63="solid",'INPUT-Skin'!F63,"")</f>
        <v>0</v>
      </c>
      <c r="AA63" s="11" t="str">
        <f>IF(AND(E63="solid",Z63=0),'INPUT-Settings'!$C$31,Z63)</f>
        <v>Like dry solids</v>
      </c>
      <c r="AB63" s="11">
        <f>IF($E63="solid",VLOOKUP($AA63,'G03, tab 1'!$C$13:$F$14,2,FALSE),"")</f>
        <v>1</v>
      </c>
      <c r="AC63" s="11">
        <f>IF($E63="solid",VLOOKUP($AA63,'G03, tab 1'!$C$13:$F$14,3,FALSE),"")</f>
        <v>1</v>
      </c>
      <c r="AD63" s="11">
        <f>IF($E63="solid",VLOOKUP($AA63,'G03, tab 1'!$C$13:$F$14,4,FALSE),"")</f>
        <v>1</v>
      </c>
      <c r="AE63" s="11">
        <f t="shared" si="12"/>
        <v>0.5</v>
      </c>
      <c r="AF63" s="11">
        <f t="shared" si="13"/>
        <v>0.5</v>
      </c>
      <c r="AG63" s="11">
        <f t="shared" si="14"/>
        <v>0</v>
      </c>
      <c r="AH63" s="51">
        <f t="shared" si="15"/>
        <v>1</v>
      </c>
      <c r="AI63" s="55">
        <f t="shared" si="16"/>
        <v>0.3</v>
      </c>
      <c r="AJ63" s="11" t="str">
        <f>IF(AND(E63="liquid",'INPUT-Production'!F63&gt;'INPUT-Settings'!$C$32),'G03, tab 1'!$C$17,IF(AND(E63="liquid",'INPUT-Production'!F63&lt;'INPUT-Settings'!$C$32),'G03, tab 1'!$C$16,""))</f>
        <v/>
      </c>
      <c r="AK63" s="11" t="str">
        <f>IF($E63="liquid",VLOOKUP($AJ63,'G03, tab 1'!$C$16:$F$17,2,FALSE),"")</f>
        <v/>
      </c>
      <c r="AL63" s="11" t="str">
        <f>IF($E63="liquid",VLOOKUP($AJ63,'G03, tab 1'!$C$16:$F$17,3,FALSE),"")</f>
        <v/>
      </c>
      <c r="AM63" s="11" t="str">
        <f>IF($E63="liquid",VLOOKUP($AJ63,'G03, tab 1'!$C$16:$F$17,4,FALSE),"")</f>
        <v/>
      </c>
      <c r="AN63" s="11" t="str">
        <f t="shared" si="52"/>
        <v/>
      </c>
      <c r="AO63" s="11" t="str">
        <f t="shared" si="53"/>
        <v/>
      </c>
      <c r="AP63" s="11" t="str">
        <f t="shared" si="54"/>
        <v/>
      </c>
      <c r="AQ63" s="51" t="str">
        <f t="shared" si="20"/>
        <v/>
      </c>
      <c r="AR63" s="11" t="str">
        <f>IF(ISBLANK(VLOOKUP(D63,'INPUT-Substances'!A:G,7,FALSE)),"",VLOOKUP(D63,'INPUT-Substances'!A:G,7,FALSE))</f>
        <v/>
      </c>
      <c r="AS63" s="11" t="str">
        <f>IF(AR63="","",IF(AND(E63="solid",'INPUT-Production'!F63&gt;'Skin-MT Hand'!AR63),'G03, tab 1'!$C$19,IF(AND(E63="solid",'INPUT-Production'!F63&lt;'Skin-MT Hand'!AR63),'G03, tab 1'!$C$18,"")))</f>
        <v/>
      </c>
      <c r="AT63" s="11" t="e">
        <f>IF($E63="solid",VLOOKUP($AS63,'G03, tab 1'!$C$18:$F$19,2,FALSE),"")</f>
        <v>#N/A</v>
      </c>
      <c r="AU63" s="11" t="e">
        <f>IF($E63="solid",VLOOKUP($AS63,'G03, tab 1'!$C$18:$F$19,3,FALSE),"")</f>
        <v>#N/A</v>
      </c>
      <c r="AV63" s="11" t="e">
        <f>IF($E63="solid",VLOOKUP($AS63,'G03, tab 1'!$C$18:$F$19,4,FALSE),"")</f>
        <v>#N/A</v>
      </c>
      <c r="AW63" s="11" t="e">
        <f t="shared" si="21"/>
        <v>#N/A</v>
      </c>
      <c r="AX63" s="11" t="e">
        <f t="shared" si="22"/>
        <v>#N/A</v>
      </c>
      <c r="AY63" s="11" t="e">
        <f t="shared" si="23"/>
        <v>#N/A</v>
      </c>
      <c r="AZ63" s="51" t="e">
        <f t="shared" si="55"/>
        <v>#N/A</v>
      </c>
      <c r="BA63" s="11" t="str">
        <f>IF(E63="gas","",IF(ISBLANK('INPUT-Skin'!G63),'INPUT-Settings'!$C$33,'INPUT-Skin'!G63))</f>
        <v>Restricted workspace</v>
      </c>
      <c r="BB63" s="11">
        <f>IF($E63="gas","",VLOOKUP($BA63,'G03, tab 1'!$C$24:$F$25,2,FALSE))</f>
        <v>3</v>
      </c>
      <c r="BC63" s="11">
        <f>IF($E63="gas","",VLOOKUP($BA63,'G03, tab 1'!$C$24:$F$25,3,FALSE))</f>
        <v>3</v>
      </c>
      <c r="BD63" s="11">
        <f>IF($E63="gas","",VLOOKUP($BA63,'G03, tab 1'!$C$24:$F$25,4,FALSE))</f>
        <v>3</v>
      </c>
      <c r="BE63" s="11">
        <f t="shared" si="24"/>
        <v>1.5</v>
      </c>
      <c r="BF63" s="11">
        <f t="shared" si="25"/>
        <v>1.5</v>
      </c>
      <c r="BG63" s="11">
        <f t="shared" si="26"/>
        <v>0</v>
      </c>
      <c r="BH63" s="186">
        <f t="shared" si="27"/>
        <v>3</v>
      </c>
      <c r="BI63" s="11" t="str">
        <f>IF(E63="gas","",IF(ISBLANK('INPUT-Skin'!H63),'INPUT-Settings'!$C$34,'INPUT-Skin'!H63))</f>
        <v>at or below waistlevel</v>
      </c>
      <c r="BJ63" s="11">
        <f>IF($E63="gas","",VLOOKUP($BI63,'G03, tab 1'!$C$26:$F$27,3,FALSE))</f>
        <v>1</v>
      </c>
      <c r="BK63" s="11">
        <f>IF($E63="gas","",VLOOKUP($BI63,'G03, tab 1'!$C$26:$F$27,2,FALSE))</f>
        <v>1</v>
      </c>
      <c r="BL63" s="11">
        <f>IF($E63="gas","",VLOOKUP($BI63,'G03, tab 1'!$C$26:$F$27,4,FALSE))</f>
        <v>1</v>
      </c>
      <c r="BM63" s="11">
        <f t="shared" si="28"/>
        <v>0.5</v>
      </c>
      <c r="BN63" s="11">
        <f t="shared" si="29"/>
        <v>0.5</v>
      </c>
      <c r="BO63" s="11">
        <f t="shared" si="30"/>
        <v>0</v>
      </c>
      <c r="BP63" s="51">
        <f t="shared" si="56"/>
        <v>1</v>
      </c>
      <c r="BQ63" s="11" t="str">
        <f>IF(E63="gas","",IF(ISBLANK('INPUT-Skin'!I63),'INPUT-Settings'!$C$35,'INPUT-Skin'!I63))</f>
        <v>Normal</v>
      </c>
      <c r="BR63" s="11">
        <f>IF($E63="gas","",VLOOKUP($BQ63,'G03, tab 1'!$C$28:$F$30,2,FALSE))</f>
        <v>1</v>
      </c>
      <c r="BS63" s="11">
        <f>IF($E63="gas","",VLOOKUP($BQ63,'G03, tab 1'!$C$28:$F$30,3,FALSE))</f>
        <v>1</v>
      </c>
      <c r="BT63" s="11">
        <f>IF($E63="gas","",VLOOKUP($BQ63,'G03, tab 1'!$C$28:$F$30,4,FALSE))</f>
        <v>1</v>
      </c>
      <c r="BU63" s="11">
        <f t="shared" si="31"/>
        <v>0.5</v>
      </c>
      <c r="BV63" s="11">
        <f t="shared" si="32"/>
        <v>0.5</v>
      </c>
      <c r="BW63" s="11">
        <f t="shared" si="33"/>
        <v>0</v>
      </c>
      <c r="BX63" s="51">
        <f t="shared" si="57"/>
        <v>1</v>
      </c>
      <c r="BY63" s="55" t="e">
        <f t="shared" si="58"/>
        <v>#N/A</v>
      </c>
      <c r="BZ63" t="str">
        <f>IF(E63="gas","",IF(ISBLANK('INPUT-Skin'!J63),'INPUT-Settings'!$C$36,'INPUT-Skin'!J63))</f>
        <v>fully automated</v>
      </c>
      <c r="CA63">
        <f>IF($E63="gas","",VLOOKUP($BZ63,'G03, tab 1'!$C$32:$F$34,2,FALSE))</f>
        <v>0.1</v>
      </c>
      <c r="CB63">
        <f>IF($E63="gas","",VLOOKUP($BZ63,'G03, tab 1'!$C$32:$F$34,3,FALSE))</f>
        <v>0.1</v>
      </c>
      <c r="CC63">
        <f>IF($E63="gas","",VLOOKUP($BZ63,'G03, tab 1'!$C$32:$F$34,4,FALSE))</f>
        <v>0.1</v>
      </c>
      <c r="CD63">
        <f t="shared" si="34"/>
        <v>0.05</v>
      </c>
      <c r="CE63">
        <f t="shared" si="35"/>
        <v>0.05</v>
      </c>
      <c r="CF63">
        <f t="shared" si="36"/>
        <v>0</v>
      </c>
      <c r="CG63" s="52">
        <f t="shared" si="37"/>
        <v>0.1</v>
      </c>
      <c r="CH63" t="str">
        <f>IF(E63="gas","",IF(OR('Production-Scores'!AG63='M08, tab 4,5,6,7,8,9'!$D$4,'Production-Scores'!AG63='M08, tab 4,5,6,7,8,9'!$D$6,'M08, tab 4,5,6,7,8,9'!$E$12),'G03, tab 1'!$C$36,'G03, tab 1'!$C$35))</f>
        <v>Natural/general ventilation</v>
      </c>
      <c r="CI63">
        <f>IF($E63="gas","",VLOOKUP($CH63,'G03, tab 1'!$C$35:$F$36,2,FALSE))</f>
        <v>1</v>
      </c>
      <c r="CJ63">
        <f>IF($E63="gas","",VLOOKUP($CH63,'G03, tab 1'!$C$35:$F$36,3,FALSE))</f>
        <v>1</v>
      </c>
      <c r="CK63">
        <f>IF($E63="gas","",VLOOKUP($CH63,'G03, tab 1'!$C$35:$F$36,4,FALSE))</f>
        <v>1</v>
      </c>
      <c r="CL63">
        <f t="shared" si="38"/>
        <v>0.5</v>
      </c>
      <c r="CM63">
        <f t="shared" si="39"/>
        <v>0.5</v>
      </c>
      <c r="CN63">
        <f t="shared" si="40"/>
        <v>0</v>
      </c>
      <c r="CO63" s="52">
        <f t="shared" si="41"/>
        <v>1</v>
      </c>
      <c r="CP63" t="str">
        <f>IF(E63="gas","",IF(OR('Production-Scores'!AG63='M08, tab 4,5,6,7,8,9'!$D$4,'Production-Scores'!AG63='M08, tab 4,5,6,7,8,9'!$D$5,'Production-Scores'!AM63='M08, tab 4,5,6,7,8,9'!$L$18,'Production-Scores'!U63='M08, tab 4,5,6,7,8,9'!$I$31,'Production-Scores'!U63='M08, tab 4,5,6,7,8,9'!$I$32),'G03, tab 1'!$C$38,'G03, tab 1'!$C$37))</f>
        <v>No segregation</v>
      </c>
      <c r="CQ63">
        <f>IF($E63="gas","",VLOOKUP($CP63,'G03, tab 1'!$C$37:$F$38,2,FALSE))</f>
        <v>1</v>
      </c>
      <c r="CR63">
        <f>IF($E63="gas","",VLOOKUP($CP63,'G03, tab 1'!$C$37:$F$38,3,FALSE))</f>
        <v>1</v>
      </c>
      <c r="CS63">
        <f>IF($E63="gas","",VLOOKUP($CP63,'G03, tab 1'!$C$37:$F$38,4,FALSE))</f>
        <v>1</v>
      </c>
      <c r="CT63">
        <f t="shared" si="42"/>
        <v>0.5</v>
      </c>
      <c r="CU63">
        <f t="shared" si="43"/>
        <v>0.5</v>
      </c>
      <c r="CV63">
        <f t="shared" si="44"/>
        <v>0</v>
      </c>
      <c r="CW63" s="52">
        <f t="shared" si="45"/>
        <v>1</v>
      </c>
      <c r="CX63" t="str">
        <f>IF(E63="gas","",IF(OR('Production-Scores'!AG63='M08, tab 4,5,6,7,8,9'!$D$4,'Production-Scores'!AG63='M08, tab 4,5,6,7,8,9'!$D$5,'Production-Scores'!AM63='M08, tab 4,5,6,7,8,9'!$E$12),'G03, tab 1'!C100,'G03, tab 1'!$C$39))</f>
        <v>No containment</v>
      </c>
      <c r="CY63">
        <f>IF($E63="gas","",VLOOKUP($CX63,'G03, tab 1'!$C$39:$F$40,2,FALSE))</f>
        <v>1</v>
      </c>
      <c r="CZ63">
        <f>IF($E63="gas","",VLOOKUP($CX63,'G03, tab 1'!$C$39:$F$40,3,FALSE))</f>
        <v>1</v>
      </c>
      <c r="DA63">
        <f>IF($E63="gas","",VLOOKUP($CX63,'G03, tab 1'!$C$39:$F$40,4,FALSE))</f>
        <v>1</v>
      </c>
      <c r="DB63">
        <f t="shared" si="46"/>
        <v>0.5</v>
      </c>
      <c r="DC63">
        <f t="shared" si="47"/>
        <v>0.5</v>
      </c>
      <c r="DD63">
        <f t="shared" si="48"/>
        <v>0</v>
      </c>
      <c r="DE63" s="52">
        <f t="shared" si="49"/>
        <v>1</v>
      </c>
      <c r="DF63" s="52">
        <f t="shared" si="50"/>
        <v>0.1</v>
      </c>
      <c r="DG63" s="52" t="e">
        <f t="shared" si="51"/>
        <v>#N/A</v>
      </c>
    </row>
    <row r="64" spans="1:111" x14ac:dyDescent="0.3">
      <c r="A64" s="68">
        <f>'INPUT-Production'!A64</f>
        <v>10</v>
      </c>
      <c r="B64" s="69" t="str">
        <f>VLOOKUP(A64,'INPUT-Production'!A:B,2,FALSE)</f>
        <v>elution</v>
      </c>
      <c r="C64" s="69" t="str">
        <f>'INPUT-Production'!C64</f>
        <v>input</v>
      </c>
      <c r="D64" s="69" t="str">
        <f>'INPUT-Production'!D64</f>
        <v>ethanol</v>
      </c>
      <c r="E64" s="11" t="str">
        <f>VLOOKUP(D64,'INPUT-Substances'!A:C,2,FALSE)</f>
        <v>liquid</v>
      </c>
      <c r="F64" s="11" t="str">
        <f>IF(ISBLANK('INPUT-Skin'!E64),'INPUT-Settings'!$C$30,FALSE)</f>
        <v>Immersion</v>
      </c>
      <c r="G64" s="32">
        <f>IF(E64="liquid",VLOOKUP('Skin-MT Hand'!F64,'W03, tab 8'!$H$12:$K$17,2,FALSE),IF(E64="solid",VLOOKUP('Skin-MT Hand'!F64,'W03, tab 8'!$H$3:$K$8,2,FALSE),IF(E64="gas","")))</f>
        <v>0.5</v>
      </c>
      <c r="H64" s="11">
        <f>IF(E64="liquid",VLOOKUP('Skin-MT Hand'!F64,'W03, tab 8'!$H$12:$K$17,3,FALSE),IF(E64="solid",VLOOKUP('Skin-MT Hand'!F64,'W03, tab 8'!$H$3:$K$8,3,FALSE),IF(E64="gas","")))</f>
        <v>0.5</v>
      </c>
      <c r="I64" s="11">
        <f>IF(E64="liquid",VLOOKUP('Skin-MT Hand'!F64,'W03, tab 8'!$H$12:$K$17,4,FALSE),IF(E64="solid",VLOOKUP('Skin-MT Hand'!F64,'W03, tab 8'!$H$3:$K$8,4,FALSE),IF(E64="gas","")))</f>
        <v>0</v>
      </c>
      <c r="J64" s="22">
        <f>IF(E64="liquid",VLOOKUP(D64,'INPUT-Substances'!A:E,5,FALSE),"")</f>
        <v>0</v>
      </c>
      <c r="K64" s="11" t="e">
        <f>IF($E64="liquid",VLOOKUP(J64,'G03, tab 1'!$C$3:$F$6,2,FALSE),"")</f>
        <v>#N/A</v>
      </c>
      <c r="L64" s="11" t="e">
        <f>IF($E64="liquid",VLOOKUP(J64,'G03, tab 1'!$C$3:$F$6,3,FALSE),"")</f>
        <v>#N/A</v>
      </c>
      <c r="M64" s="11" t="e">
        <f>IF($E64="liquid",VLOOKUP(J64,'G03, tab 1'!$C$3:$F$6,4,FALSE),"")</f>
        <v>#N/A</v>
      </c>
      <c r="N64" s="11" t="e">
        <f t="shared" si="4"/>
        <v>#N/A</v>
      </c>
      <c r="O64" s="11" t="e">
        <f t="shared" si="5"/>
        <v>#N/A</v>
      </c>
      <c r="P64" s="11" t="e">
        <f t="shared" si="6"/>
        <v>#N/A</v>
      </c>
      <c r="Q64" s="55" t="e">
        <f t="shared" si="7"/>
        <v>#N/A</v>
      </c>
      <c r="R64" s="22" t="str">
        <f>IF(E64="solid",VLOOKUP('Skin-MT Hand'!D64,'INPUT-Substances'!A:F,6,FALSE),"")</f>
        <v/>
      </c>
      <c r="S64" s="11" t="str">
        <f>IF($R64="","",VLOOKUP($R64,'M08,G03'!$B$4:$G$9,4,FALSE))</f>
        <v/>
      </c>
      <c r="T64" s="11" t="str">
        <f>IF($R64="","",VLOOKUP($R64,'M08,G03'!$B$4:$G$9,5,FALSE))</f>
        <v/>
      </c>
      <c r="U64" s="11" t="str">
        <f>IF($R64="","",VLOOKUP($R64,'M08,G03'!$B$4:$G$9,6,FALSE))</f>
        <v/>
      </c>
      <c r="V64" s="11" t="str">
        <f t="shared" si="8"/>
        <v/>
      </c>
      <c r="W64" s="11" t="str">
        <f t="shared" si="9"/>
        <v/>
      </c>
      <c r="X64" s="11" t="str">
        <f t="shared" si="10"/>
        <v/>
      </c>
      <c r="Y64" s="51" t="str">
        <f t="shared" si="11"/>
        <v/>
      </c>
      <c r="Z64" s="11" t="str">
        <f>IF(E64="solid",'INPUT-Skin'!F64,"")</f>
        <v/>
      </c>
      <c r="AA64" s="11" t="str">
        <f>IF(AND(E64="solid",Z64=0),'INPUT-Settings'!$C$31,Z64)</f>
        <v/>
      </c>
      <c r="AB64" s="11" t="str">
        <f>IF($E64="solid",VLOOKUP($AA64,'G03, tab 1'!$C$13:$F$14,2,FALSE),"")</f>
        <v/>
      </c>
      <c r="AC64" s="11" t="str">
        <f>IF($E64="solid",VLOOKUP($AA64,'G03, tab 1'!$C$13:$F$14,3,FALSE),"")</f>
        <v/>
      </c>
      <c r="AD64" s="11" t="str">
        <f>IF($E64="solid",VLOOKUP($AA64,'G03, tab 1'!$C$13:$F$14,4,FALSE),"")</f>
        <v/>
      </c>
      <c r="AE64" s="11" t="str">
        <f t="shared" si="12"/>
        <v/>
      </c>
      <c r="AF64" s="11" t="str">
        <f t="shared" si="13"/>
        <v/>
      </c>
      <c r="AG64" s="11" t="str">
        <f t="shared" si="14"/>
        <v/>
      </c>
      <c r="AH64" s="51" t="str">
        <f t="shared" si="15"/>
        <v/>
      </c>
      <c r="AI64" s="55" t="e">
        <f t="shared" si="16"/>
        <v>#N/A</v>
      </c>
      <c r="AJ64" s="11" t="str">
        <f>IF(AND(E64="liquid",'INPUT-Production'!F64&gt;'INPUT-Settings'!$C$32),'G03, tab 1'!$C$17,IF(AND(E64="liquid",'INPUT-Production'!F64&lt;'INPUT-Settings'!$C$32),'G03, tab 1'!$C$16,""))</f>
        <v>normal and elevated temperature</v>
      </c>
      <c r="AK64" s="11">
        <f>IF($E64="liquid",VLOOKUP($AJ64,'G03, tab 1'!$C$16:$F$17,2,FALSE),"")</f>
        <v>1</v>
      </c>
      <c r="AL64" s="11">
        <f>IF($E64="liquid",VLOOKUP($AJ64,'G03, tab 1'!$C$16:$F$17,3,FALSE),"")</f>
        <v>1</v>
      </c>
      <c r="AM64" s="11">
        <f>IF($E64="liquid",VLOOKUP($AJ64,'G03, tab 1'!$C$16:$F$17,4,FALSE),"")</f>
        <v>1</v>
      </c>
      <c r="AN64" s="11">
        <f t="shared" si="52"/>
        <v>0.5</v>
      </c>
      <c r="AO64" s="11">
        <f t="shared" si="53"/>
        <v>0.5</v>
      </c>
      <c r="AP64" s="11">
        <f t="shared" si="54"/>
        <v>0</v>
      </c>
      <c r="AQ64" s="51">
        <f t="shared" si="20"/>
        <v>1</v>
      </c>
      <c r="AR64" s="11">
        <f>IF(ISBLANK(VLOOKUP(D64,'INPUT-Substances'!A:G,7,FALSE)),"",VLOOKUP(D64,'INPUT-Substances'!A:G,7,FALSE))</f>
        <v>-114</v>
      </c>
      <c r="AS64" s="11" t="str">
        <f>IF(AR64="","",IF(AND(E64="solid",'INPUT-Production'!F64&gt;'Skin-MT Hand'!AR64),'G03, tab 1'!$C$19,IF(AND(E64="solid",'INPUT-Production'!F64&lt;'Skin-MT Hand'!AR64),'G03, tab 1'!$C$18,"")))</f>
        <v/>
      </c>
      <c r="AT64" s="11" t="str">
        <f>IF($E64="solid",VLOOKUP($AS64,'G03, tab 1'!$C$18:$F$19,2,FALSE),"")</f>
        <v/>
      </c>
      <c r="AU64" s="11" t="str">
        <f>IF($E64="solid",VLOOKUP($AS64,'G03, tab 1'!$C$18:$F$19,3,FALSE),"")</f>
        <v/>
      </c>
      <c r="AV64" s="11" t="str">
        <f>IF($E64="solid",VLOOKUP($AS64,'G03, tab 1'!$C$18:$F$19,4,FALSE),"")</f>
        <v/>
      </c>
      <c r="AW64" s="11" t="str">
        <f t="shared" si="21"/>
        <v/>
      </c>
      <c r="AX64" s="11" t="str">
        <f t="shared" si="22"/>
        <v/>
      </c>
      <c r="AY64" s="11" t="str">
        <f t="shared" si="23"/>
        <v/>
      </c>
      <c r="AZ64" s="51" t="str">
        <f t="shared" si="55"/>
        <v/>
      </c>
      <c r="BA64" s="11" t="str">
        <f>IF(E64="gas","",IF(ISBLANK('INPUT-Skin'!G64),'INPUT-Settings'!$C$33,'INPUT-Skin'!G64))</f>
        <v>Restricted workspace</v>
      </c>
      <c r="BB64" s="11">
        <f>IF($E64="gas","",VLOOKUP($BA64,'G03, tab 1'!$C$24:$F$25,2,FALSE))</f>
        <v>3</v>
      </c>
      <c r="BC64" s="11">
        <f>IF($E64="gas","",VLOOKUP($BA64,'G03, tab 1'!$C$24:$F$25,3,FALSE))</f>
        <v>3</v>
      </c>
      <c r="BD64" s="11">
        <f>IF($E64="gas","",VLOOKUP($BA64,'G03, tab 1'!$C$24:$F$25,4,FALSE))</f>
        <v>3</v>
      </c>
      <c r="BE64" s="11">
        <f t="shared" si="24"/>
        <v>1.5</v>
      </c>
      <c r="BF64" s="11">
        <f t="shared" si="25"/>
        <v>1.5</v>
      </c>
      <c r="BG64" s="11">
        <f t="shared" si="26"/>
        <v>0</v>
      </c>
      <c r="BH64" s="186">
        <f t="shared" si="27"/>
        <v>3</v>
      </c>
      <c r="BI64" s="11" t="str">
        <f>IF(E64="gas","",IF(ISBLANK('INPUT-Skin'!H64),'INPUT-Settings'!$C$34,'INPUT-Skin'!H64))</f>
        <v>at or below waistlevel</v>
      </c>
      <c r="BJ64" s="11">
        <f>IF($E64="gas","",VLOOKUP($BI64,'G03, tab 1'!$C$26:$F$27,3,FALSE))</f>
        <v>1</v>
      </c>
      <c r="BK64" s="11">
        <f>IF($E64="gas","",VLOOKUP($BI64,'G03, tab 1'!$C$26:$F$27,2,FALSE))</f>
        <v>1</v>
      </c>
      <c r="BL64" s="11">
        <f>IF($E64="gas","",VLOOKUP($BI64,'G03, tab 1'!$C$26:$F$27,4,FALSE))</f>
        <v>1</v>
      </c>
      <c r="BM64" s="11">
        <f t="shared" si="28"/>
        <v>0.5</v>
      </c>
      <c r="BN64" s="11">
        <f t="shared" si="29"/>
        <v>0.5</v>
      </c>
      <c r="BO64" s="11">
        <f t="shared" si="30"/>
        <v>0</v>
      </c>
      <c r="BP64" s="51">
        <f t="shared" si="56"/>
        <v>1</v>
      </c>
      <c r="BQ64" s="11" t="str">
        <f>IF(E64="gas","",IF(ISBLANK('INPUT-Skin'!I64),'INPUT-Settings'!$C$35,'INPUT-Skin'!I64))</f>
        <v>Normal</v>
      </c>
      <c r="BR64" s="11">
        <f>IF($E64="gas","",VLOOKUP($BQ64,'G03, tab 1'!$C$28:$F$30,2,FALSE))</f>
        <v>1</v>
      </c>
      <c r="BS64" s="11">
        <f>IF($E64="gas","",VLOOKUP($BQ64,'G03, tab 1'!$C$28:$F$30,3,FALSE))</f>
        <v>1</v>
      </c>
      <c r="BT64" s="11">
        <f>IF($E64="gas","",VLOOKUP($BQ64,'G03, tab 1'!$C$28:$F$30,4,FALSE))</f>
        <v>1</v>
      </c>
      <c r="BU64" s="11">
        <f t="shared" si="31"/>
        <v>0.5</v>
      </c>
      <c r="BV64" s="11">
        <f t="shared" si="32"/>
        <v>0.5</v>
      </c>
      <c r="BW64" s="11">
        <f t="shared" si="33"/>
        <v>0</v>
      </c>
      <c r="BX64" s="51">
        <f t="shared" si="57"/>
        <v>1</v>
      </c>
      <c r="BY64" s="55">
        <f t="shared" si="58"/>
        <v>3</v>
      </c>
      <c r="BZ64" t="str">
        <f>IF(E64="gas","",IF(ISBLANK('INPUT-Skin'!J64),'INPUT-Settings'!$C$36,'INPUT-Skin'!J64))</f>
        <v>fully automated</v>
      </c>
      <c r="CA64">
        <f>IF($E64="gas","",VLOOKUP($BZ64,'G03, tab 1'!$C$32:$F$34,2,FALSE))</f>
        <v>0.1</v>
      </c>
      <c r="CB64">
        <f>IF($E64="gas","",VLOOKUP($BZ64,'G03, tab 1'!$C$32:$F$34,3,FALSE))</f>
        <v>0.1</v>
      </c>
      <c r="CC64">
        <f>IF($E64="gas","",VLOOKUP($BZ64,'G03, tab 1'!$C$32:$F$34,4,FALSE))</f>
        <v>0.1</v>
      </c>
      <c r="CD64">
        <f t="shared" si="34"/>
        <v>0.05</v>
      </c>
      <c r="CE64">
        <f t="shared" si="35"/>
        <v>0.05</v>
      </c>
      <c r="CF64">
        <f t="shared" si="36"/>
        <v>0</v>
      </c>
      <c r="CG64" s="52">
        <f t="shared" si="37"/>
        <v>0.1</v>
      </c>
      <c r="CH64" t="str">
        <f>IF(E64="gas","",IF(OR('Production-Scores'!AG64='M08, tab 4,5,6,7,8,9'!$D$4,'Production-Scores'!AG64='M08, tab 4,5,6,7,8,9'!$D$6,'M08, tab 4,5,6,7,8,9'!$E$12),'G03, tab 1'!$C$36,'G03, tab 1'!$C$35))</f>
        <v>Natural/general ventilation</v>
      </c>
      <c r="CI64">
        <f>IF($E64="gas","",VLOOKUP($CH64,'G03, tab 1'!$C$35:$F$36,2,FALSE))</f>
        <v>1</v>
      </c>
      <c r="CJ64">
        <f>IF($E64="gas","",VLOOKUP($CH64,'G03, tab 1'!$C$35:$F$36,3,FALSE))</f>
        <v>1</v>
      </c>
      <c r="CK64">
        <f>IF($E64="gas","",VLOOKUP($CH64,'G03, tab 1'!$C$35:$F$36,4,FALSE))</f>
        <v>1</v>
      </c>
      <c r="CL64">
        <f t="shared" si="38"/>
        <v>0.5</v>
      </c>
      <c r="CM64">
        <f t="shared" si="39"/>
        <v>0.5</v>
      </c>
      <c r="CN64">
        <f t="shared" si="40"/>
        <v>0</v>
      </c>
      <c r="CO64" s="52">
        <f t="shared" si="41"/>
        <v>1</v>
      </c>
      <c r="CP64" t="str">
        <f>IF(E64="gas","",IF(OR('Production-Scores'!AG64='M08, tab 4,5,6,7,8,9'!$D$4,'Production-Scores'!AG64='M08, tab 4,5,6,7,8,9'!$D$5,'Production-Scores'!AM64='M08, tab 4,5,6,7,8,9'!$L$18,'Production-Scores'!U64='M08, tab 4,5,6,7,8,9'!$I$31,'Production-Scores'!U64='M08, tab 4,5,6,7,8,9'!$I$32),'G03, tab 1'!$C$38,'G03, tab 1'!$C$37))</f>
        <v>No segregation</v>
      </c>
      <c r="CQ64">
        <f>IF($E64="gas","",VLOOKUP($CP64,'G03, tab 1'!$C$37:$F$38,2,FALSE))</f>
        <v>1</v>
      </c>
      <c r="CR64">
        <f>IF($E64="gas","",VLOOKUP($CP64,'G03, tab 1'!$C$37:$F$38,3,FALSE))</f>
        <v>1</v>
      </c>
      <c r="CS64">
        <f>IF($E64="gas","",VLOOKUP($CP64,'G03, tab 1'!$C$37:$F$38,4,FALSE))</f>
        <v>1</v>
      </c>
      <c r="CT64">
        <f t="shared" si="42"/>
        <v>0.5</v>
      </c>
      <c r="CU64">
        <f t="shared" si="43"/>
        <v>0.5</v>
      </c>
      <c r="CV64">
        <f t="shared" si="44"/>
        <v>0</v>
      </c>
      <c r="CW64" s="52">
        <f t="shared" si="45"/>
        <v>1</v>
      </c>
      <c r="CX64" t="str">
        <f>IF(E64="gas","",IF(OR('Production-Scores'!AG64='M08, tab 4,5,6,7,8,9'!$D$4,'Production-Scores'!AG64='M08, tab 4,5,6,7,8,9'!$D$5,'Production-Scores'!AM64='M08, tab 4,5,6,7,8,9'!$E$12),'G03, tab 1'!C101,'G03, tab 1'!$C$39))</f>
        <v>No containment</v>
      </c>
      <c r="CY64">
        <f>IF($E64="gas","",VLOOKUP($CX64,'G03, tab 1'!$C$39:$F$40,2,FALSE))</f>
        <v>1</v>
      </c>
      <c r="CZ64">
        <f>IF($E64="gas","",VLOOKUP($CX64,'G03, tab 1'!$C$39:$F$40,3,FALSE))</f>
        <v>1</v>
      </c>
      <c r="DA64">
        <f>IF($E64="gas","",VLOOKUP($CX64,'G03, tab 1'!$C$39:$F$40,4,FALSE))</f>
        <v>1</v>
      </c>
      <c r="DB64">
        <f t="shared" si="46"/>
        <v>0.5</v>
      </c>
      <c r="DC64">
        <f t="shared" si="47"/>
        <v>0.5</v>
      </c>
      <c r="DD64">
        <f t="shared" si="48"/>
        <v>0</v>
      </c>
      <c r="DE64" s="52">
        <f t="shared" si="49"/>
        <v>1</v>
      </c>
      <c r="DF64" s="52">
        <f t="shared" si="50"/>
        <v>0.1</v>
      </c>
      <c r="DG64" s="52" t="e">
        <f t="shared" si="51"/>
        <v>#N/A</v>
      </c>
    </row>
    <row r="65" spans="1:111" x14ac:dyDescent="0.3">
      <c r="A65" s="68">
        <f>'INPUT-Production'!A65</f>
        <v>10</v>
      </c>
      <c r="B65" s="69" t="str">
        <f>VLOOKUP(A65,'INPUT-Production'!A:B,2,FALSE)</f>
        <v>elution</v>
      </c>
      <c r="C65" s="69" t="str">
        <f>'INPUT-Production'!C65</f>
        <v>process</v>
      </c>
      <c r="D65" s="69" t="str">
        <f>'INPUT-Production'!D65</f>
        <v>adsorber</v>
      </c>
      <c r="E65" s="11" t="str">
        <f>VLOOKUP(D65,'INPUT-Substances'!A:C,2,FALSE)</f>
        <v>solid</v>
      </c>
      <c r="F65" s="11" t="str">
        <f>IF(ISBLANK('INPUT-Skin'!E65),'INPUT-Settings'!$C$30,FALSE)</f>
        <v>Immersion</v>
      </c>
      <c r="G65" s="32">
        <f>IF(E65="liquid",VLOOKUP('Skin-MT Hand'!F65,'W03, tab 8'!$H$12:$K$17,2,FALSE),IF(E65="solid",VLOOKUP('Skin-MT Hand'!F65,'W03, tab 8'!$H$3:$K$8,2,FALSE),IF(E65="gas","")))</f>
        <v>0.5</v>
      </c>
      <c r="H65" s="11">
        <f>IF(E65="liquid",VLOOKUP('Skin-MT Hand'!F65,'W03, tab 8'!$H$12:$K$17,3,FALSE),IF(E65="solid",VLOOKUP('Skin-MT Hand'!F65,'W03, tab 8'!$H$3:$K$8,3,FALSE),IF(E65="gas","")))</f>
        <v>0.5</v>
      </c>
      <c r="I65" s="11">
        <f>IF(E65="liquid",VLOOKUP('Skin-MT Hand'!F65,'W03, tab 8'!$H$12:$K$17,4,FALSE),IF(E65="solid",VLOOKUP('Skin-MT Hand'!F65,'W03, tab 8'!$H$3:$K$8,4,FALSE),IF(E65="gas","")))</f>
        <v>0</v>
      </c>
      <c r="J65" s="22" t="str">
        <f>IF(E65="liquid",VLOOKUP(D65,'INPUT-Substances'!A:E,5,FALSE),"")</f>
        <v/>
      </c>
      <c r="K65" s="11" t="str">
        <f>IF($E65="liquid",VLOOKUP(J65,'G03, tab 1'!$C$3:$F$6,2,FALSE),"")</f>
        <v/>
      </c>
      <c r="L65" s="11" t="str">
        <f>IF($E65="liquid",VLOOKUP(J65,'G03, tab 1'!$C$3:$F$6,3,FALSE),"")</f>
        <v/>
      </c>
      <c r="M65" s="11" t="str">
        <f>IF($E65="liquid",VLOOKUP(J65,'G03, tab 1'!$C$3:$F$6,4,FALSE),"")</f>
        <v/>
      </c>
      <c r="N65" s="11" t="str">
        <f t="shared" si="4"/>
        <v/>
      </c>
      <c r="O65" s="11" t="str">
        <f t="shared" si="5"/>
        <v/>
      </c>
      <c r="P65" s="11" t="str">
        <f t="shared" si="6"/>
        <v/>
      </c>
      <c r="Q65" s="55" t="str">
        <f t="shared" si="7"/>
        <v/>
      </c>
      <c r="R65" s="22" t="str">
        <f>IF(E65="solid",VLOOKUP('Skin-MT Hand'!D65,'INPUT-Substances'!A:F,6,FALSE),"")</f>
        <v>Firm granules or flakes</v>
      </c>
      <c r="S65" s="11">
        <f>IF($R65="","",VLOOKUP($R65,'M08,G03'!$B$4:$G$9,4,FALSE))</f>
        <v>0.3</v>
      </c>
      <c r="T65" s="11">
        <f>IF($R65="","",VLOOKUP($R65,'M08,G03'!$B$4:$G$9,5,FALSE))</f>
        <v>0.3</v>
      </c>
      <c r="U65" s="11">
        <f>IF($R65="","",VLOOKUP($R65,'M08,G03'!$B$4:$G$9,6,FALSE))</f>
        <v>0.3</v>
      </c>
      <c r="V65" s="11">
        <f t="shared" si="8"/>
        <v>0.15</v>
      </c>
      <c r="W65" s="11">
        <f t="shared" si="9"/>
        <v>0.15</v>
      </c>
      <c r="X65" s="11">
        <f t="shared" si="10"/>
        <v>0</v>
      </c>
      <c r="Y65" s="51">
        <f t="shared" si="11"/>
        <v>0.3</v>
      </c>
      <c r="Z65" s="11">
        <f>IF(E65="solid",'INPUT-Skin'!F65,"")</f>
        <v>0</v>
      </c>
      <c r="AA65" s="11" t="str">
        <f>IF(AND(E65="solid",Z65=0),'INPUT-Settings'!$C$31,Z65)</f>
        <v>Like dry solids</v>
      </c>
      <c r="AB65" s="11">
        <f>IF($E65="solid",VLOOKUP($AA65,'G03, tab 1'!$C$13:$F$14,2,FALSE),"")</f>
        <v>1</v>
      </c>
      <c r="AC65" s="11">
        <f>IF($E65="solid",VLOOKUP($AA65,'G03, tab 1'!$C$13:$F$14,3,FALSE),"")</f>
        <v>1</v>
      </c>
      <c r="AD65" s="11">
        <f>IF($E65="solid",VLOOKUP($AA65,'G03, tab 1'!$C$13:$F$14,4,FALSE),"")</f>
        <v>1</v>
      </c>
      <c r="AE65" s="11">
        <f t="shared" si="12"/>
        <v>0.5</v>
      </c>
      <c r="AF65" s="11">
        <f t="shared" si="13"/>
        <v>0.5</v>
      </c>
      <c r="AG65" s="11">
        <f t="shared" si="14"/>
        <v>0</v>
      </c>
      <c r="AH65" s="51">
        <f t="shared" si="15"/>
        <v>1</v>
      </c>
      <c r="AI65" s="55">
        <f t="shared" si="16"/>
        <v>0.3</v>
      </c>
      <c r="AJ65" s="11" t="str">
        <f>IF(AND(E65="liquid",'INPUT-Production'!F65&gt;'INPUT-Settings'!$C$32),'G03, tab 1'!$C$17,IF(AND(E65="liquid",'INPUT-Production'!F65&lt;'INPUT-Settings'!$C$32),'G03, tab 1'!$C$16,""))</f>
        <v/>
      </c>
      <c r="AK65" s="11" t="str">
        <f>IF($E65="liquid",VLOOKUP($AJ65,'G03, tab 1'!$C$16:$F$17,2,FALSE),"")</f>
        <v/>
      </c>
      <c r="AL65" s="11" t="str">
        <f>IF($E65="liquid",VLOOKUP($AJ65,'G03, tab 1'!$C$16:$F$17,3,FALSE),"")</f>
        <v/>
      </c>
      <c r="AM65" s="11" t="str">
        <f>IF($E65="liquid",VLOOKUP($AJ65,'G03, tab 1'!$C$16:$F$17,4,FALSE),"")</f>
        <v/>
      </c>
      <c r="AN65" s="11" t="str">
        <f t="shared" si="52"/>
        <v/>
      </c>
      <c r="AO65" s="11" t="str">
        <f t="shared" si="53"/>
        <v/>
      </c>
      <c r="AP65" s="11" t="str">
        <f t="shared" si="54"/>
        <v/>
      </c>
      <c r="AQ65" s="51" t="str">
        <f t="shared" si="20"/>
        <v/>
      </c>
      <c r="AR65" s="11" t="str">
        <f>IF(ISBLANK(VLOOKUP(D65,'INPUT-Substances'!A:G,7,FALSE)),"",VLOOKUP(D65,'INPUT-Substances'!A:G,7,FALSE))</f>
        <v/>
      </c>
      <c r="AS65" s="11" t="str">
        <f>IF(AR65="","",IF(AND(E65="solid",'INPUT-Production'!F65&gt;'Skin-MT Hand'!AR65),'G03, tab 1'!$C$19,IF(AND(E65="solid",'INPUT-Production'!F65&lt;'Skin-MT Hand'!AR65),'G03, tab 1'!$C$18,"")))</f>
        <v/>
      </c>
      <c r="AT65" s="11" t="e">
        <f>IF($E65="solid",VLOOKUP($AS65,'G03, tab 1'!$C$18:$F$19,2,FALSE),"")</f>
        <v>#N/A</v>
      </c>
      <c r="AU65" s="11" t="e">
        <f>IF($E65="solid",VLOOKUP($AS65,'G03, tab 1'!$C$18:$F$19,3,FALSE),"")</f>
        <v>#N/A</v>
      </c>
      <c r="AV65" s="11" t="e">
        <f>IF($E65="solid",VLOOKUP($AS65,'G03, tab 1'!$C$18:$F$19,4,FALSE),"")</f>
        <v>#N/A</v>
      </c>
      <c r="AW65" s="11" t="e">
        <f t="shared" si="21"/>
        <v>#N/A</v>
      </c>
      <c r="AX65" s="11" t="e">
        <f t="shared" si="22"/>
        <v>#N/A</v>
      </c>
      <c r="AY65" s="11" t="e">
        <f t="shared" si="23"/>
        <v>#N/A</v>
      </c>
      <c r="AZ65" s="51" t="e">
        <f t="shared" si="55"/>
        <v>#N/A</v>
      </c>
      <c r="BA65" s="11" t="str">
        <f>IF(E65="gas","",IF(ISBLANK('INPUT-Skin'!G65),'INPUT-Settings'!$C$33,'INPUT-Skin'!G65))</f>
        <v>Restricted workspace</v>
      </c>
      <c r="BB65" s="11">
        <f>IF($E65="gas","",VLOOKUP($BA65,'G03, tab 1'!$C$24:$F$25,2,FALSE))</f>
        <v>3</v>
      </c>
      <c r="BC65" s="11">
        <f>IF($E65="gas","",VLOOKUP($BA65,'G03, tab 1'!$C$24:$F$25,3,FALSE))</f>
        <v>3</v>
      </c>
      <c r="BD65" s="11">
        <f>IF($E65="gas","",VLOOKUP($BA65,'G03, tab 1'!$C$24:$F$25,4,FALSE))</f>
        <v>3</v>
      </c>
      <c r="BE65" s="11">
        <f t="shared" si="24"/>
        <v>1.5</v>
      </c>
      <c r="BF65" s="11">
        <f t="shared" si="25"/>
        <v>1.5</v>
      </c>
      <c r="BG65" s="11">
        <f t="shared" si="26"/>
        <v>0</v>
      </c>
      <c r="BH65" s="186">
        <f t="shared" si="27"/>
        <v>3</v>
      </c>
      <c r="BI65" s="11" t="str">
        <f>IF(E65="gas","",IF(ISBLANK('INPUT-Skin'!H65),'INPUT-Settings'!$C$34,'INPUT-Skin'!H65))</f>
        <v>at or below waistlevel</v>
      </c>
      <c r="BJ65" s="11">
        <f>IF($E65="gas","",VLOOKUP($BI65,'G03, tab 1'!$C$26:$F$27,3,FALSE))</f>
        <v>1</v>
      </c>
      <c r="BK65" s="11">
        <f>IF($E65="gas","",VLOOKUP($BI65,'G03, tab 1'!$C$26:$F$27,2,FALSE))</f>
        <v>1</v>
      </c>
      <c r="BL65" s="11">
        <f>IF($E65="gas","",VLOOKUP($BI65,'G03, tab 1'!$C$26:$F$27,4,FALSE))</f>
        <v>1</v>
      </c>
      <c r="BM65" s="11">
        <f t="shared" si="28"/>
        <v>0.5</v>
      </c>
      <c r="BN65" s="11">
        <f t="shared" si="29"/>
        <v>0.5</v>
      </c>
      <c r="BO65" s="11">
        <f t="shared" si="30"/>
        <v>0</v>
      </c>
      <c r="BP65" s="51">
        <f t="shared" si="56"/>
        <v>1</v>
      </c>
      <c r="BQ65" s="11" t="str">
        <f>IF(E65="gas","",IF(ISBLANK('INPUT-Skin'!I65),'INPUT-Settings'!$C$35,'INPUT-Skin'!I65))</f>
        <v>Normal</v>
      </c>
      <c r="BR65" s="11">
        <f>IF($E65="gas","",VLOOKUP($BQ65,'G03, tab 1'!$C$28:$F$30,2,FALSE))</f>
        <v>1</v>
      </c>
      <c r="BS65" s="11">
        <f>IF($E65="gas","",VLOOKUP($BQ65,'G03, tab 1'!$C$28:$F$30,3,FALSE))</f>
        <v>1</v>
      </c>
      <c r="BT65" s="11">
        <f>IF($E65="gas","",VLOOKUP($BQ65,'G03, tab 1'!$C$28:$F$30,4,FALSE))</f>
        <v>1</v>
      </c>
      <c r="BU65" s="11">
        <f t="shared" si="31"/>
        <v>0.5</v>
      </c>
      <c r="BV65" s="11">
        <f t="shared" si="32"/>
        <v>0.5</v>
      </c>
      <c r="BW65" s="11">
        <f t="shared" si="33"/>
        <v>0</v>
      </c>
      <c r="BX65" s="51">
        <f t="shared" si="57"/>
        <v>1</v>
      </c>
      <c r="BY65" s="55" t="e">
        <f t="shared" si="58"/>
        <v>#N/A</v>
      </c>
      <c r="BZ65" t="str">
        <f>IF(E65="gas","",IF(ISBLANK('INPUT-Skin'!J65),'INPUT-Settings'!$C$36,'INPUT-Skin'!J65))</f>
        <v>fully automated</v>
      </c>
      <c r="CA65">
        <f>IF($E65="gas","",VLOOKUP($BZ65,'G03, tab 1'!$C$32:$F$34,2,FALSE))</f>
        <v>0.1</v>
      </c>
      <c r="CB65">
        <f>IF($E65="gas","",VLOOKUP($BZ65,'G03, tab 1'!$C$32:$F$34,3,FALSE))</f>
        <v>0.1</v>
      </c>
      <c r="CC65">
        <f>IF($E65="gas","",VLOOKUP($BZ65,'G03, tab 1'!$C$32:$F$34,4,FALSE))</f>
        <v>0.1</v>
      </c>
      <c r="CD65">
        <f t="shared" si="34"/>
        <v>0.05</v>
      </c>
      <c r="CE65">
        <f t="shared" si="35"/>
        <v>0.05</v>
      </c>
      <c r="CF65">
        <f t="shared" si="36"/>
        <v>0</v>
      </c>
      <c r="CG65" s="52">
        <f t="shared" si="37"/>
        <v>0.1</v>
      </c>
      <c r="CH65" t="str">
        <f>IF(E65="gas","",IF(OR('Production-Scores'!AG65='M08, tab 4,5,6,7,8,9'!$D$4,'Production-Scores'!AG65='M08, tab 4,5,6,7,8,9'!$D$6,'M08, tab 4,5,6,7,8,9'!$E$12),'G03, tab 1'!$C$36,'G03, tab 1'!$C$35))</f>
        <v>Natural/general ventilation</v>
      </c>
      <c r="CI65">
        <f>IF($E65="gas","",VLOOKUP($CH65,'G03, tab 1'!$C$35:$F$36,2,FALSE))</f>
        <v>1</v>
      </c>
      <c r="CJ65">
        <f>IF($E65="gas","",VLOOKUP($CH65,'G03, tab 1'!$C$35:$F$36,3,FALSE))</f>
        <v>1</v>
      </c>
      <c r="CK65">
        <f>IF($E65="gas","",VLOOKUP($CH65,'G03, tab 1'!$C$35:$F$36,4,FALSE))</f>
        <v>1</v>
      </c>
      <c r="CL65">
        <f t="shared" si="38"/>
        <v>0.5</v>
      </c>
      <c r="CM65">
        <f t="shared" si="39"/>
        <v>0.5</v>
      </c>
      <c r="CN65">
        <f t="shared" si="40"/>
        <v>0</v>
      </c>
      <c r="CO65" s="52">
        <f t="shared" si="41"/>
        <v>1</v>
      </c>
      <c r="CP65" t="str">
        <f>IF(E65="gas","",IF(OR('Production-Scores'!AG65='M08, tab 4,5,6,7,8,9'!$D$4,'Production-Scores'!AG65='M08, tab 4,5,6,7,8,9'!$D$5,'Production-Scores'!AM65='M08, tab 4,5,6,7,8,9'!$L$18,'Production-Scores'!U65='M08, tab 4,5,6,7,8,9'!$I$31,'Production-Scores'!U65='M08, tab 4,5,6,7,8,9'!$I$32),'G03, tab 1'!$C$38,'G03, tab 1'!$C$37))</f>
        <v>No segregation</v>
      </c>
      <c r="CQ65">
        <f>IF($E65="gas","",VLOOKUP($CP65,'G03, tab 1'!$C$37:$F$38,2,FALSE))</f>
        <v>1</v>
      </c>
      <c r="CR65">
        <f>IF($E65="gas","",VLOOKUP($CP65,'G03, tab 1'!$C$37:$F$38,3,FALSE))</f>
        <v>1</v>
      </c>
      <c r="CS65">
        <f>IF($E65="gas","",VLOOKUP($CP65,'G03, tab 1'!$C$37:$F$38,4,FALSE))</f>
        <v>1</v>
      </c>
      <c r="CT65">
        <f t="shared" si="42"/>
        <v>0.5</v>
      </c>
      <c r="CU65">
        <f t="shared" si="43"/>
        <v>0.5</v>
      </c>
      <c r="CV65">
        <f t="shared" si="44"/>
        <v>0</v>
      </c>
      <c r="CW65" s="52">
        <f t="shared" si="45"/>
        <v>1</v>
      </c>
      <c r="CX65" t="str">
        <f>IF(E65="gas","",IF(OR('Production-Scores'!AG65='M08, tab 4,5,6,7,8,9'!$D$4,'Production-Scores'!AG65='M08, tab 4,5,6,7,8,9'!$D$5,'Production-Scores'!AM65='M08, tab 4,5,6,7,8,9'!$E$12),'G03, tab 1'!C102,'G03, tab 1'!$C$39))</f>
        <v>No containment</v>
      </c>
      <c r="CY65">
        <f>IF($E65="gas","",VLOOKUP($CX65,'G03, tab 1'!$C$39:$F$40,2,FALSE))</f>
        <v>1</v>
      </c>
      <c r="CZ65">
        <f>IF($E65="gas","",VLOOKUP($CX65,'G03, tab 1'!$C$39:$F$40,3,FALSE))</f>
        <v>1</v>
      </c>
      <c r="DA65">
        <f>IF($E65="gas","",VLOOKUP($CX65,'G03, tab 1'!$C$39:$F$40,4,FALSE))</f>
        <v>1</v>
      </c>
      <c r="DB65">
        <f t="shared" si="46"/>
        <v>0.5</v>
      </c>
      <c r="DC65">
        <f t="shared" si="47"/>
        <v>0.5</v>
      </c>
      <c r="DD65">
        <f t="shared" si="48"/>
        <v>0</v>
      </c>
      <c r="DE65" s="52">
        <f t="shared" si="49"/>
        <v>1</v>
      </c>
      <c r="DF65" s="52">
        <f t="shared" si="50"/>
        <v>0.1</v>
      </c>
      <c r="DG65" s="52" t="e">
        <f t="shared" si="51"/>
        <v>#N/A</v>
      </c>
    </row>
    <row r="66" spans="1:111" x14ac:dyDescent="0.3">
      <c r="A66" s="68">
        <f>'INPUT-Production'!A66</f>
        <v>10</v>
      </c>
      <c r="B66" s="69" t="str">
        <f>VLOOKUP(A66,'INPUT-Production'!A:B,2,FALSE)</f>
        <v>elution</v>
      </c>
      <c r="C66" s="69" t="str">
        <f>'INPUT-Production'!C66</f>
        <v>process</v>
      </c>
      <c r="D66" s="69" t="str">
        <f>'INPUT-Production'!D66</f>
        <v>ethanol</v>
      </c>
      <c r="E66" s="11" t="str">
        <f>VLOOKUP(D66,'INPUT-Substances'!A:C,2,FALSE)</f>
        <v>liquid</v>
      </c>
      <c r="F66" s="11" t="str">
        <f>IF(ISBLANK('INPUT-Skin'!E66),'INPUT-Settings'!$C$30,FALSE)</f>
        <v>Immersion</v>
      </c>
      <c r="G66" s="32">
        <f>IF(E66="liquid",VLOOKUP('Skin-MT Hand'!F66,'W03, tab 8'!$H$12:$K$17,2,FALSE),IF(E66="solid",VLOOKUP('Skin-MT Hand'!F66,'W03, tab 8'!$H$3:$K$8,2,FALSE),IF(E66="gas","")))</f>
        <v>0.5</v>
      </c>
      <c r="H66" s="11">
        <f>IF(E66="liquid",VLOOKUP('Skin-MT Hand'!F66,'W03, tab 8'!$H$12:$K$17,3,FALSE),IF(E66="solid",VLOOKUP('Skin-MT Hand'!F66,'W03, tab 8'!$H$3:$K$8,3,FALSE),IF(E66="gas","")))</f>
        <v>0.5</v>
      </c>
      <c r="I66" s="11">
        <f>IF(E66="liquid",VLOOKUP('Skin-MT Hand'!F66,'W03, tab 8'!$H$12:$K$17,4,FALSE),IF(E66="solid",VLOOKUP('Skin-MT Hand'!F66,'W03, tab 8'!$H$3:$K$8,4,FALSE),IF(E66="gas","")))</f>
        <v>0</v>
      </c>
      <c r="J66" s="22">
        <f>IF(E66="liquid",VLOOKUP(D66,'INPUT-Substances'!A:E,5,FALSE),"")</f>
        <v>0</v>
      </c>
      <c r="K66" s="11" t="e">
        <f>IF($E66="liquid",VLOOKUP(J66,'G03, tab 1'!$C$3:$F$6,2,FALSE),"")</f>
        <v>#N/A</v>
      </c>
      <c r="L66" s="11" t="e">
        <f>IF($E66="liquid",VLOOKUP(J66,'G03, tab 1'!$C$3:$F$6,3,FALSE),"")</f>
        <v>#N/A</v>
      </c>
      <c r="M66" s="11" t="e">
        <f>IF($E66="liquid",VLOOKUP(J66,'G03, tab 1'!$C$3:$F$6,4,FALSE),"")</f>
        <v>#N/A</v>
      </c>
      <c r="N66" s="11" t="e">
        <f t="shared" si="4"/>
        <v>#N/A</v>
      </c>
      <c r="O66" s="11" t="e">
        <f t="shared" si="5"/>
        <v>#N/A</v>
      </c>
      <c r="P66" s="11" t="e">
        <f t="shared" si="6"/>
        <v>#N/A</v>
      </c>
      <c r="Q66" s="55" t="e">
        <f t="shared" si="7"/>
        <v>#N/A</v>
      </c>
      <c r="R66" s="22" t="str">
        <f>IF(E66="solid",VLOOKUP('Skin-MT Hand'!D66,'INPUT-Substances'!A:F,6,FALSE),"")</f>
        <v/>
      </c>
      <c r="S66" s="11" t="str">
        <f>IF($R66="","",VLOOKUP($R66,'M08,G03'!$B$4:$G$9,4,FALSE))</f>
        <v/>
      </c>
      <c r="T66" s="11" t="str">
        <f>IF($R66="","",VLOOKUP($R66,'M08,G03'!$B$4:$G$9,5,FALSE))</f>
        <v/>
      </c>
      <c r="U66" s="11" t="str">
        <f>IF($R66="","",VLOOKUP($R66,'M08,G03'!$B$4:$G$9,6,FALSE))</f>
        <v/>
      </c>
      <c r="V66" s="11" t="str">
        <f t="shared" si="8"/>
        <v/>
      </c>
      <c r="W66" s="11" t="str">
        <f t="shared" si="9"/>
        <v/>
      </c>
      <c r="X66" s="11" t="str">
        <f t="shared" si="10"/>
        <v/>
      </c>
      <c r="Y66" s="51" t="str">
        <f t="shared" si="11"/>
        <v/>
      </c>
      <c r="Z66" s="11" t="str">
        <f>IF(E66="solid",'INPUT-Skin'!F66,"")</f>
        <v/>
      </c>
      <c r="AA66" s="11" t="str">
        <f>IF(AND(E66="solid",Z66=0),'INPUT-Settings'!$C$31,Z66)</f>
        <v/>
      </c>
      <c r="AB66" s="11" t="str">
        <f>IF($E66="solid",VLOOKUP($AA66,'G03, tab 1'!$C$13:$F$14,2,FALSE),"")</f>
        <v/>
      </c>
      <c r="AC66" s="11" t="str">
        <f>IF($E66="solid",VLOOKUP($AA66,'G03, tab 1'!$C$13:$F$14,3,FALSE),"")</f>
        <v/>
      </c>
      <c r="AD66" s="11" t="str">
        <f>IF($E66="solid",VLOOKUP($AA66,'G03, tab 1'!$C$13:$F$14,4,FALSE),"")</f>
        <v/>
      </c>
      <c r="AE66" s="11" t="str">
        <f t="shared" si="12"/>
        <v/>
      </c>
      <c r="AF66" s="11" t="str">
        <f t="shared" si="13"/>
        <v/>
      </c>
      <c r="AG66" s="11" t="str">
        <f t="shared" si="14"/>
        <v/>
      </c>
      <c r="AH66" s="51" t="str">
        <f t="shared" si="15"/>
        <v/>
      </c>
      <c r="AI66" s="55" t="e">
        <f t="shared" si="16"/>
        <v>#N/A</v>
      </c>
      <c r="AJ66" s="11" t="str">
        <f>IF(AND(E66="liquid",'INPUT-Production'!F66&gt;'INPUT-Settings'!$C$32),'G03, tab 1'!$C$17,IF(AND(E66="liquid",'INPUT-Production'!F66&lt;'INPUT-Settings'!$C$32),'G03, tab 1'!$C$16,""))</f>
        <v>normal and elevated temperature</v>
      </c>
      <c r="AK66" s="11">
        <f>IF($E66="liquid",VLOOKUP($AJ66,'G03, tab 1'!$C$16:$F$17,2,FALSE),"")</f>
        <v>1</v>
      </c>
      <c r="AL66" s="11">
        <f>IF($E66="liquid",VLOOKUP($AJ66,'G03, tab 1'!$C$16:$F$17,3,FALSE),"")</f>
        <v>1</v>
      </c>
      <c r="AM66" s="11">
        <f>IF($E66="liquid",VLOOKUP($AJ66,'G03, tab 1'!$C$16:$F$17,4,FALSE),"")</f>
        <v>1</v>
      </c>
      <c r="AN66" s="11">
        <f t="shared" si="52"/>
        <v>0.5</v>
      </c>
      <c r="AO66" s="11">
        <f t="shared" si="53"/>
        <v>0.5</v>
      </c>
      <c r="AP66" s="11">
        <f t="shared" si="54"/>
        <v>0</v>
      </c>
      <c r="AQ66" s="51">
        <f t="shared" si="20"/>
        <v>1</v>
      </c>
      <c r="AR66" s="11">
        <f>IF(ISBLANK(VLOOKUP(D66,'INPUT-Substances'!A:G,7,FALSE)),"",VLOOKUP(D66,'INPUT-Substances'!A:G,7,FALSE))</f>
        <v>-114</v>
      </c>
      <c r="AS66" s="11" t="str">
        <f>IF(AR66="","",IF(AND(E66="solid",'INPUT-Production'!F66&gt;'Skin-MT Hand'!AR66),'G03, tab 1'!$C$19,IF(AND(E66="solid",'INPUT-Production'!F66&lt;'Skin-MT Hand'!AR66),'G03, tab 1'!$C$18,"")))</f>
        <v/>
      </c>
      <c r="AT66" s="11" t="str">
        <f>IF($E66="solid",VLOOKUP($AS66,'G03, tab 1'!$C$18:$F$19,2,FALSE),"")</f>
        <v/>
      </c>
      <c r="AU66" s="11" t="str">
        <f>IF($E66="solid",VLOOKUP($AS66,'G03, tab 1'!$C$18:$F$19,3,FALSE),"")</f>
        <v/>
      </c>
      <c r="AV66" s="11" t="str">
        <f>IF($E66="solid",VLOOKUP($AS66,'G03, tab 1'!$C$18:$F$19,4,FALSE),"")</f>
        <v/>
      </c>
      <c r="AW66" s="11" t="str">
        <f t="shared" si="21"/>
        <v/>
      </c>
      <c r="AX66" s="11" t="str">
        <f t="shared" si="22"/>
        <v/>
      </c>
      <c r="AY66" s="11" t="str">
        <f t="shared" si="23"/>
        <v/>
      </c>
      <c r="AZ66" s="51" t="str">
        <f t="shared" si="55"/>
        <v/>
      </c>
      <c r="BA66" s="11" t="str">
        <f>IF(E66="gas","",IF(ISBLANK('INPUT-Skin'!G66),'INPUT-Settings'!$C$33,'INPUT-Skin'!G66))</f>
        <v>Restricted workspace</v>
      </c>
      <c r="BB66" s="11">
        <f>IF($E66="gas","",VLOOKUP($BA66,'G03, tab 1'!$C$24:$F$25,2,FALSE))</f>
        <v>3</v>
      </c>
      <c r="BC66" s="11">
        <f>IF($E66="gas","",VLOOKUP($BA66,'G03, tab 1'!$C$24:$F$25,3,FALSE))</f>
        <v>3</v>
      </c>
      <c r="BD66" s="11">
        <f>IF($E66="gas","",VLOOKUP($BA66,'G03, tab 1'!$C$24:$F$25,4,FALSE))</f>
        <v>3</v>
      </c>
      <c r="BE66" s="11">
        <f t="shared" si="24"/>
        <v>1.5</v>
      </c>
      <c r="BF66" s="11">
        <f t="shared" si="25"/>
        <v>1.5</v>
      </c>
      <c r="BG66" s="11">
        <f t="shared" si="26"/>
        <v>0</v>
      </c>
      <c r="BH66" s="186">
        <f t="shared" si="27"/>
        <v>3</v>
      </c>
      <c r="BI66" s="11" t="str">
        <f>IF(E66="gas","",IF(ISBLANK('INPUT-Skin'!H66),'INPUT-Settings'!$C$34,'INPUT-Skin'!H66))</f>
        <v>at or below waistlevel</v>
      </c>
      <c r="BJ66" s="11">
        <f>IF($E66="gas","",VLOOKUP($BI66,'G03, tab 1'!$C$26:$F$27,3,FALSE))</f>
        <v>1</v>
      </c>
      <c r="BK66" s="11">
        <f>IF($E66="gas","",VLOOKUP($BI66,'G03, tab 1'!$C$26:$F$27,2,FALSE))</f>
        <v>1</v>
      </c>
      <c r="BL66" s="11">
        <f>IF($E66="gas","",VLOOKUP($BI66,'G03, tab 1'!$C$26:$F$27,4,FALSE))</f>
        <v>1</v>
      </c>
      <c r="BM66" s="11">
        <f t="shared" si="28"/>
        <v>0.5</v>
      </c>
      <c r="BN66" s="11">
        <f t="shared" si="29"/>
        <v>0.5</v>
      </c>
      <c r="BO66" s="11">
        <f t="shared" si="30"/>
        <v>0</v>
      </c>
      <c r="BP66" s="51">
        <f t="shared" si="56"/>
        <v>1</v>
      </c>
      <c r="BQ66" s="11" t="str">
        <f>IF(E66="gas","",IF(ISBLANK('INPUT-Skin'!I66),'INPUT-Settings'!$C$35,'INPUT-Skin'!I66))</f>
        <v>Normal</v>
      </c>
      <c r="BR66" s="11">
        <f>IF($E66="gas","",VLOOKUP($BQ66,'G03, tab 1'!$C$28:$F$30,2,FALSE))</f>
        <v>1</v>
      </c>
      <c r="BS66" s="11">
        <f>IF($E66="gas","",VLOOKUP($BQ66,'G03, tab 1'!$C$28:$F$30,3,FALSE))</f>
        <v>1</v>
      </c>
      <c r="BT66" s="11">
        <f>IF($E66="gas","",VLOOKUP($BQ66,'G03, tab 1'!$C$28:$F$30,4,FALSE))</f>
        <v>1</v>
      </c>
      <c r="BU66" s="11">
        <f t="shared" si="31"/>
        <v>0.5</v>
      </c>
      <c r="BV66" s="11">
        <f t="shared" si="32"/>
        <v>0.5</v>
      </c>
      <c r="BW66" s="11">
        <f t="shared" si="33"/>
        <v>0</v>
      </c>
      <c r="BX66" s="51">
        <f t="shared" si="57"/>
        <v>1</v>
      </c>
      <c r="BY66" s="55">
        <f t="shared" si="58"/>
        <v>3</v>
      </c>
      <c r="BZ66" t="str">
        <f>IF(E66="gas","",IF(ISBLANK('INPUT-Skin'!J66),'INPUT-Settings'!$C$36,'INPUT-Skin'!J66))</f>
        <v>fully automated</v>
      </c>
      <c r="CA66">
        <f>IF($E66="gas","",VLOOKUP($BZ66,'G03, tab 1'!$C$32:$F$34,2,FALSE))</f>
        <v>0.1</v>
      </c>
      <c r="CB66">
        <f>IF($E66="gas","",VLOOKUP($BZ66,'G03, tab 1'!$C$32:$F$34,3,FALSE))</f>
        <v>0.1</v>
      </c>
      <c r="CC66">
        <f>IF($E66="gas","",VLOOKUP($BZ66,'G03, tab 1'!$C$32:$F$34,4,FALSE))</f>
        <v>0.1</v>
      </c>
      <c r="CD66">
        <f t="shared" si="34"/>
        <v>0.05</v>
      </c>
      <c r="CE66">
        <f t="shared" si="35"/>
        <v>0.05</v>
      </c>
      <c r="CF66">
        <f t="shared" si="36"/>
        <v>0</v>
      </c>
      <c r="CG66" s="52">
        <f t="shared" si="37"/>
        <v>0.1</v>
      </c>
      <c r="CH66" t="str">
        <f>IF(E66="gas","",IF(OR('Production-Scores'!AG66='M08, tab 4,5,6,7,8,9'!$D$4,'Production-Scores'!AG66='M08, tab 4,5,6,7,8,9'!$D$6,'M08, tab 4,5,6,7,8,9'!$E$12),'G03, tab 1'!$C$36,'G03, tab 1'!$C$35))</f>
        <v>Natural/general ventilation</v>
      </c>
      <c r="CI66">
        <f>IF($E66="gas","",VLOOKUP($CH66,'G03, tab 1'!$C$35:$F$36,2,FALSE))</f>
        <v>1</v>
      </c>
      <c r="CJ66">
        <f>IF($E66="gas","",VLOOKUP($CH66,'G03, tab 1'!$C$35:$F$36,3,FALSE))</f>
        <v>1</v>
      </c>
      <c r="CK66">
        <f>IF($E66="gas","",VLOOKUP($CH66,'G03, tab 1'!$C$35:$F$36,4,FALSE))</f>
        <v>1</v>
      </c>
      <c r="CL66">
        <f t="shared" si="38"/>
        <v>0.5</v>
      </c>
      <c r="CM66">
        <f t="shared" si="39"/>
        <v>0.5</v>
      </c>
      <c r="CN66">
        <f t="shared" si="40"/>
        <v>0</v>
      </c>
      <c r="CO66" s="52">
        <f t="shared" si="41"/>
        <v>1</v>
      </c>
      <c r="CP66" t="str">
        <f>IF(E66="gas","",IF(OR('Production-Scores'!AG66='M08, tab 4,5,6,7,8,9'!$D$4,'Production-Scores'!AG66='M08, tab 4,5,6,7,8,9'!$D$5,'Production-Scores'!AM66='M08, tab 4,5,6,7,8,9'!$L$18,'Production-Scores'!U66='M08, tab 4,5,6,7,8,9'!$I$31,'Production-Scores'!U66='M08, tab 4,5,6,7,8,9'!$I$32),'G03, tab 1'!$C$38,'G03, tab 1'!$C$37))</f>
        <v>No segregation</v>
      </c>
      <c r="CQ66">
        <f>IF($E66="gas","",VLOOKUP($CP66,'G03, tab 1'!$C$37:$F$38,2,FALSE))</f>
        <v>1</v>
      </c>
      <c r="CR66">
        <f>IF($E66="gas","",VLOOKUP($CP66,'G03, tab 1'!$C$37:$F$38,3,FALSE))</f>
        <v>1</v>
      </c>
      <c r="CS66">
        <f>IF($E66="gas","",VLOOKUP($CP66,'G03, tab 1'!$C$37:$F$38,4,FALSE))</f>
        <v>1</v>
      </c>
      <c r="CT66">
        <f t="shared" si="42"/>
        <v>0.5</v>
      </c>
      <c r="CU66">
        <f t="shared" si="43"/>
        <v>0.5</v>
      </c>
      <c r="CV66">
        <f t="shared" si="44"/>
        <v>0</v>
      </c>
      <c r="CW66" s="52">
        <f t="shared" si="45"/>
        <v>1</v>
      </c>
      <c r="CX66" t="str">
        <f>IF(E66="gas","",IF(OR('Production-Scores'!AG66='M08, tab 4,5,6,7,8,9'!$D$4,'Production-Scores'!AG66='M08, tab 4,5,6,7,8,9'!$D$5,'Production-Scores'!AM66='M08, tab 4,5,6,7,8,9'!$E$12),'G03, tab 1'!C103,'G03, tab 1'!$C$39))</f>
        <v>No containment</v>
      </c>
      <c r="CY66">
        <f>IF($E66="gas","",VLOOKUP($CX66,'G03, tab 1'!$C$39:$F$40,2,FALSE))</f>
        <v>1</v>
      </c>
      <c r="CZ66">
        <f>IF($E66="gas","",VLOOKUP($CX66,'G03, tab 1'!$C$39:$F$40,3,FALSE))</f>
        <v>1</v>
      </c>
      <c r="DA66">
        <f>IF($E66="gas","",VLOOKUP($CX66,'G03, tab 1'!$C$39:$F$40,4,FALSE))</f>
        <v>1</v>
      </c>
      <c r="DB66">
        <f t="shared" si="46"/>
        <v>0.5</v>
      </c>
      <c r="DC66">
        <f t="shared" si="47"/>
        <v>0.5</v>
      </c>
      <c r="DD66">
        <f t="shared" si="48"/>
        <v>0</v>
      </c>
      <c r="DE66" s="52">
        <f t="shared" si="49"/>
        <v>1</v>
      </c>
      <c r="DF66" s="52">
        <f t="shared" si="50"/>
        <v>0.1</v>
      </c>
      <c r="DG66" s="52" t="e">
        <f t="shared" si="51"/>
        <v>#N/A</v>
      </c>
    </row>
    <row r="67" spans="1:111" x14ac:dyDescent="0.3">
      <c r="A67" s="68">
        <f>'INPUT-Production'!A67</f>
        <v>10</v>
      </c>
      <c r="B67" s="69" t="str">
        <f>VLOOKUP(A67,'INPUT-Production'!A:B,2,FALSE)</f>
        <v>elution</v>
      </c>
      <c r="C67" s="69" t="str">
        <f>'INPUT-Production'!C67</f>
        <v>output</v>
      </c>
      <c r="D67" s="69" t="str">
        <f>'INPUT-Production'!D67</f>
        <v>adsorber</v>
      </c>
      <c r="E67" s="11" t="str">
        <f>VLOOKUP(D67,'INPUT-Substances'!A:C,2,FALSE)</f>
        <v>solid</v>
      </c>
      <c r="F67" s="11" t="str">
        <f>IF(ISBLANK('INPUT-Skin'!E67),'INPUT-Settings'!$C$30,FALSE)</f>
        <v>Immersion</v>
      </c>
      <c r="G67" s="32">
        <f>IF(E67="liquid",VLOOKUP('Skin-MT Hand'!F67,'W03, tab 8'!$H$12:$K$17,2,FALSE),IF(E67="solid",VLOOKUP('Skin-MT Hand'!F67,'W03, tab 8'!$H$3:$K$8,2,FALSE),IF(E67="gas","")))</f>
        <v>0.5</v>
      </c>
      <c r="H67" s="11">
        <f>IF(E67="liquid",VLOOKUP('Skin-MT Hand'!F67,'W03, tab 8'!$H$12:$K$17,3,FALSE),IF(E67="solid",VLOOKUP('Skin-MT Hand'!F67,'W03, tab 8'!$H$3:$K$8,3,FALSE),IF(E67="gas","")))</f>
        <v>0.5</v>
      </c>
      <c r="I67" s="11">
        <f>IF(E67="liquid",VLOOKUP('Skin-MT Hand'!F67,'W03, tab 8'!$H$12:$K$17,4,FALSE),IF(E67="solid",VLOOKUP('Skin-MT Hand'!F67,'W03, tab 8'!$H$3:$K$8,4,FALSE),IF(E67="gas","")))</f>
        <v>0</v>
      </c>
      <c r="J67" s="22" t="str">
        <f>IF(E67="liquid",VLOOKUP(D67,'INPUT-Substances'!A:E,5,FALSE),"")</f>
        <v/>
      </c>
      <c r="K67" s="11" t="str">
        <f>IF($E67="liquid",VLOOKUP(J67,'G03, tab 1'!$C$3:$F$6,2,FALSE),"")</f>
        <v/>
      </c>
      <c r="L67" s="11" t="str">
        <f>IF($E67="liquid",VLOOKUP(J67,'G03, tab 1'!$C$3:$F$6,3,FALSE),"")</f>
        <v/>
      </c>
      <c r="M67" s="11" t="str">
        <f>IF($E67="liquid",VLOOKUP(J67,'G03, tab 1'!$C$3:$F$6,4,FALSE),"")</f>
        <v/>
      </c>
      <c r="N67" s="11" t="str">
        <f t="shared" si="4"/>
        <v/>
      </c>
      <c r="O67" s="11" t="str">
        <f t="shared" si="5"/>
        <v/>
      </c>
      <c r="P67" s="11" t="str">
        <f t="shared" si="6"/>
        <v/>
      </c>
      <c r="Q67" s="55" t="str">
        <f t="shared" si="7"/>
        <v/>
      </c>
      <c r="R67" s="22" t="str">
        <f>IF(E67="solid",VLOOKUP('Skin-MT Hand'!D67,'INPUT-Substances'!A:F,6,FALSE),"")</f>
        <v>Firm granules or flakes</v>
      </c>
      <c r="S67" s="11">
        <f>IF($R67="","",VLOOKUP($R67,'M08,G03'!$B$4:$G$9,4,FALSE))</f>
        <v>0.3</v>
      </c>
      <c r="T67" s="11">
        <f>IF($R67="","",VLOOKUP($R67,'M08,G03'!$B$4:$G$9,5,FALSE))</f>
        <v>0.3</v>
      </c>
      <c r="U67" s="11">
        <f>IF($R67="","",VLOOKUP($R67,'M08,G03'!$B$4:$G$9,6,FALSE))</f>
        <v>0.3</v>
      </c>
      <c r="V67" s="11">
        <f t="shared" si="8"/>
        <v>0.15</v>
      </c>
      <c r="W67" s="11">
        <f t="shared" si="9"/>
        <v>0.15</v>
      </c>
      <c r="X67" s="11">
        <f t="shared" si="10"/>
        <v>0</v>
      </c>
      <c r="Y67" s="51">
        <f t="shared" si="11"/>
        <v>0.3</v>
      </c>
      <c r="Z67" s="11">
        <f>IF(E67="solid",'INPUT-Skin'!F67,"")</f>
        <v>0</v>
      </c>
      <c r="AA67" s="11" t="str">
        <f>IF(AND(E67="solid",Z67=0),'INPUT-Settings'!$C$31,Z67)</f>
        <v>Like dry solids</v>
      </c>
      <c r="AB67" s="11">
        <f>IF($E67="solid",VLOOKUP($AA67,'G03, tab 1'!$C$13:$F$14,2,FALSE),"")</f>
        <v>1</v>
      </c>
      <c r="AC67" s="11">
        <f>IF($E67="solid",VLOOKUP($AA67,'G03, tab 1'!$C$13:$F$14,3,FALSE),"")</f>
        <v>1</v>
      </c>
      <c r="AD67" s="11">
        <f>IF($E67="solid",VLOOKUP($AA67,'G03, tab 1'!$C$13:$F$14,4,FALSE),"")</f>
        <v>1</v>
      </c>
      <c r="AE67" s="11">
        <f t="shared" si="12"/>
        <v>0.5</v>
      </c>
      <c r="AF67" s="11">
        <f t="shared" si="13"/>
        <v>0.5</v>
      </c>
      <c r="AG67" s="11">
        <f t="shared" si="14"/>
        <v>0</v>
      </c>
      <c r="AH67" s="51">
        <f t="shared" si="15"/>
        <v>1</v>
      </c>
      <c r="AI67" s="55">
        <f t="shared" ref="AI67:AI100" si="59">IF(E67="liquid",Q67,IF(E67="solid",Y67*AH67,""))</f>
        <v>0.3</v>
      </c>
      <c r="AJ67" s="11" t="str">
        <f>IF(AND(E67="liquid",'INPUT-Production'!F67&gt;'INPUT-Settings'!$C$32),'G03, tab 1'!$C$17,IF(AND(E67="liquid",'INPUT-Production'!F67&lt;'INPUT-Settings'!$C$32),'G03, tab 1'!$C$16,""))</f>
        <v/>
      </c>
      <c r="AK67" s="11" t="str">
        <f>IF($E67="liquid",VLOOKUP($AJ67,'G03, tab 1'!$C$16:$F$17,2,FALSE),"")</f>
        <v/>
      </c>
      <c r="AL67" s="11" t="str">
        <f>IF($E67="liquid",VLOOKUP($AJ67,'G03, tab 1'!$C$16:$F$17,3,FALSE),"")</f>
        <v/>
      </c>
      <c r="AM67" s="11" t="str">
        <f>IF($E67="liquid",VLOOKUP($AJ67,'G03, tab 1'!$C$16:$F$17,4,FALSE),"")</f>
        <v/>
      </c>
      <c r="AN67" s="11" t="str">
        <f t="shared" si="52"/>
        <v/>
      </c>
      <c r="AO67" s="11" t="str">
        <f t="shared" si="53"/>
        <v/>
      </c>
      <c r="AP67" s="11" t="str">
        <f t="shared" si="54"/>
        <v/>
      </c>
      <c r="AQ67" s="51" t="str">
        <f t="shared" si="20"/>
        <v/>
      </c>
      <c r="AR67" s="11" t="str">
        <f>IF(ISBLANK(VLOOKUP(D67,'INPUT-Substances'!A:G,7,FALSE)),"",VLOOKUP(D67,'INPUT-Substances'!A:G,7,FALSE))</f>
        <v/>
      </c>
      <c r="AS67" s="11" t="str">
        <f>IF(AR67="","",IF(AND(E67="solid",'INPUT-Production'!F67&gt;'Skin-MT Hand'!AR67),'G03, tab 1'!$C$19,IF(AND(E67="solid",'INPUT-Production'!F67&lt;'Skin-MT Hand'!AR67),'G03, tab 1'!$C$18,"")))</f>
        <v/>
      </c>
      <c r="AT67" s="11" t="e">
        <f>IF($E67="solid",VLOOKUP($AS67,'G03, tab 1'!$C$18:$F$19,2,FALSE),"")</f>
        <v>#N/A</v>
      </c>
      <c r="AU67" s="11" t="e">
        <f>IF($E67="solid",VLOOKUP($AS67,'G03, tab 1'!$C$18:$F$19,3,FALSE),"")</f>
        <v>#N/A</v>
      </c>
      <c r="AV67" s="11" t="e">
        <f>IF($E67="solid",VLOOKUP($AS67,'G03, tab 1'!$C$18:$F$19,4,FALSE),"")</f>
        <v>#N/A</v>
      </c>
      <c r="AW67" s="11" t="e">
        <f t="shared" si="21"/>
        <v>#N/A</v>
      </c>
      <c r="AX67" s="11" t="e">
        <f t="shared" si="22"/>
        <v>#N/A</v>
      </c>
      <c r="AY67" s="11" t="e">
        <f t="shared" si="23"/>
        <v>#N/A</v>
      </c>
      <c r="AZ67" s="51" t="e">
        <f t="shared" ref="AZ67:AZ98" si="60">IF(E67="solid",SUM(AW67:AY67,0),"")</f>
        <v>#N/A</v>
      </c>
      <c r="BA67" s="11" t="str">
        <f>IF(E67="gas","",IF(ISBLANK('INPUT-Skin'!G67),'INPUT-Settings'!$C$33,'INPUT-Skin'!G67))</f>
        <v>Restricted workspace</v>
      </c>
      <c r="BB67" s="11">
        <f>IF($E67="gas","",VLOOKUP($BA67,'G03, tab 1'!$C$24:$F$25,2,FALSE))</f>
        <v>3</v>
      </c>
      <c r="BC67" s="11">
        <f>IF($E67="gas","",VLOOKUP($BA67,'G03, tab 1'!$C$24:$F$25,3,FALSE))</f>
        <v>3</v>
      </c>
      <c r="BD67" s="11">
        <f>IF($E67="gas","",VLOOKUP($BA67,'G03, tab 1'!$C$24:$F$25,4,FALSE))</f>
        <v>3</v>
      </c>
      <c r="BE67" s="11">
        <f t="shared" si="24"/>
        <v>1.5</v>
      </c>
      <c r="BF67" s="11">
        <f t="shared" si="25"/>
        <v>1.5</v>
      </c>
      <c r="BG67" s="11">
        <f t="shared" si="26"/>
        <v>0</v>
      </c>
      <c r="BH67" s="186">
        <f t="shared" si="27"/>
        <v>3</v>
      </c>
      <c r="BI67" s="11" t="str">
        <f>IF(E67="gas","",IF(ISBLANK('INPUT-Skin'!H67),'INPUT-Settings'!$C$34,'INPUT-Skin'!H67))</f>
        <v>at or below waistlevel</v>
      </c>
      <c r="BJ67" s="11">
        <f>IF($E67="gas","",VLOOKUP($BI67,'G03, tab 1'!$C$26:$F$27,3,FALSE))</f>
        <v>1</v>
      </c>
      <c r="BK67" s="11">
        <f>IF($E67="gas","",VLOOKUP($BI67,'G03, tab 1'!$C$26:$F$27,2,FALSE))</f>
        <v>1</v>
      </c>
      <c r="BL67" s="11">
        <f>IF($E67="gas","",VLOOKUP($BI67,'G03, tab 1'!$C$26:$F$27,4,FALSE))</f>
        <v>1</v>
      </c>
      <c r="BM67" s="11">
        <f t="shared" si="28"/>
        <v>0.5</v>
      </c>
      <c r="BN67" s="11">
        <f t="shared" si="29"/>
        <v>0.5</v>
      </c>
      <c r="BO67" s="11">
        <f t="shared" si="30"/>
        <v>0</v>
      </c>
      <c r="BP67" s="51">
        <f t="shared" ref="BP67:BP98" si="61">IF(OR(E67="solid",E67="liquid"),SUM(BM67:BO67),"")</f>
        <v>1</v>
      </c>
      <c r="BQ67" s="11" t="str">
        <f>IF(E67="gas","",IF(ISBLANK('INPUT-Skin'!I67),'INPUT-Settings'!$C$35,'INPUT-Skin'!I67))</f>
        <v>Normal</v>
      </c>
      <c r="BR67" s="11">
        <f>IF($E67="gas","",VLOOKUP($BQ67,'G03, tab 1'!$C$28:$F$30,2,FALSE))</f>
        <v>1</v>
      </c>
      <c r="BS67" s="11">
        <f>IF($E67="gas","",VLOOKUP($BQ67,'G03, tab 1'!$C$28:$F$30,3,FALSE))</f>
        <v>1</v>
      </c>
      <c r="BT67" s="11">
        <f>IF($E67="gas","",VLOOKUP($BQ67,'G03, tab 1'!$C$28:$F$30,4,FALSE))</f>
        <v>1</v>
      </c>
      <c r="BU67" s="11">
        <f t="shared" si="31"/>
        <v>0.5</v>
      </c>
      <c r="BV67" s="11">
        <f t="shared" si="32"/>
        <v>0.5</v>
      </c>
      <c r="BW67" s="11">
        <f t="shared" si="33"/>
        <v>0</v>
      </c>
      <c r="BX67" s="51">
        <f t="shared" ref="BX67:BX98" si="62">IF(OR(E67="solid",E67="liquid"),SUM(BU67:BW67),"")</f>
        <v>1</v>
      </c>
      <c r="BY67" s="55" t="e">
        <f t="shared" ref="BY67:BY98" si="63">IF(E67="solid",AZ67*BH67*BP67*BX67,IF(E67="liquid",AQ67*BH67*BP67*BX67,""))</f>
        <v>#N/A</v>
      </c>
      <c r="BZ67" t="str">
        <f>IF(E67="gas","",IF(ISBLANK('INPUT-Skin'!J67),'INPUT-Settings'!$C$36,'INPUT-Skin'!J67))</f>
        <v>fully automated</v>
      </c>
      <c r="CA67">
        <f>IF($E67="gas","",VLOOKUP($BZ67,'G03, tab 1'!$C$32:$F$34,2,FALSE))</f>
        <v>0.1</v>
      </c>
      <c r="CB67">
        <f>IF($E67="gas","",VLOOKUP($BZ67,'G03, tab 1'!$C$32:$F$34,3,FALSE))</f>
        <v>0.1</v>
      </c>
      <c r="CC67">
        <f>IF($E67="gas","",VLOOKUP($BZ67,'G03, tab 1'!$C$32:$F$34,4,FALSE))</f>
        <v>0.1</v>
      </c>
      <c r="CD67">
        <f t="shared" si="34"/>
        <v>0.05</v>
      </c>
      <c r="CE67">
        <f t="shared" si="35"/>
        <v>0.05</v>
      </c>
      <c r="CF67">
        <f t="shared" si="36"/>
        <v>0</v>
      </c>
      <c r="CG67" s="52">
        <f t="shared" si="37"/>
        <v>0.1</v>
      </c>
      <c r="CH67" t="str">
        <f>IF(E67="gas","",IF(OR('Production-Scores'!AG67='M08, tab 4,5,6,7,8,9'!$D$4,'Production-Scores'!AG67='M08, tab 4,5,6,7,8,9'!$D$6,'M08, tab 4,5,6,7,8,9'!$E$12),'G03, tab 1'!$C$36,'G03, tab 1'!$C$35))</f>
        <v>Natural/general ventilation</v>
      </c>
      <c r="CI67">
        <f>IF($E67="gas","",VLOOKUP($CH67,'G03, tab 1'!$C$35:$F$36,2,FALSE))</f>
        <v>1</v>
      </c>
      <c r="CJ67">
        <f>IF($E67="gas","",VLOOKUP($CH67,'G03, tab 1'!$C$35:$F$36,3,FALSE))</f>
        <v>1</v>
      </c>
      <c r="CK67">
        <f>IF($E67="gas","",VLOOKUP($CH67,'G03, tab 1'!$C$35:$F$36,4,FALSE))</f>
        <v>1</v>
      </c>
      <c r="CL67">
        <f t="shared" si="38"/>
        <v>0.5</v>
      </c>
      <c r="CM67">
        <f t="shared" si="39"/>
        <v>0.5</v>
      </c>
      <c r="CN67">
        <f t="shared" si="40"/>
        <v>0</v>
      </c>
      <c r="CO67" s="52">
        <f t="shared" si="41"/>
        <v>1</v>
      </c>
      <c r="CP67" t="str">
        <f>IF(E67="gas","",IF(OR('Production-Scores'!AG67='M08, tab 4,5,6,7,8,9'!$D$4,'Production-Scores'!AG67='M08, tab 4,5,6,7,8,9'!$D$5,'Production-Scores'!AM67='M08, tab 4,5,6,7,8,9'!$L$18,'Production-Scores'!U67='M08, tab 4,5,6,7,8,9'!$I$31,'Production-Scores'!U67='M08, tab 4,5,6,7,8,9'!$I$32),'G03, tab 1'!$C$38,'G03, tab 1'!$C$37))</f>
        <v>No segregation</v>
      </c>
      <c r="CQ67">
        <f>IF($E67="gas","",VLOOKUP($CP67,'G03, tab 1'!$C$37:$F$38,2,FALSE))</f>
        <v>1</v>
      </c>
      <c r="CR67">
        <f>IF($E67="gas","",VLOOKUP($CP67,'G03, tab 1'!$C$37:$F$38,3,FALSE))</f>
        <v>1</v>
      </c>
      <c r="CS67">
        <f>IF($E67="gas","",VLOOKUP($CP67,'G03, tab 1'!$C$37:$F$38,4,FALSE))</f>
        <v>1</v>
      </c>
      <c r="CT67">
        <f t="shared" si="42"/>
        <v>0.5</v>
      </c>
      <c r="CU67">
        <f t="shared" si="43"/>
        <v>0.5</v>
      </c>
      <c r="CV67">
        <f t="shared" si="44"/>
        <v>0</v>
      </c>
      <c r="CW67" s="52">
        <f t="shared" si="45"/>
        <v>1</v>
      </c>
      <c r="CX67" t="str">
        <f>IF(E67="gas","",IF(OR('Production-Scores'!AG67='M08, tab 4,5,6,7,8,9'!$D$4,'Production-Scores'!AG67='M08, tab 4,5,6,7,8,9'!$D$5,'Production-Scores'!AM67='M08, tab 4,5,6,7,8,9'!$E$12),'G03, tab 1'!C104,'G03, tab 1'!$C$39))</f>
        <v>No containment</v>
      </c>
      <c r="CY67">
        <f>IF($E67="gas","",VLOOKUP($CX67,'G03, tab 1'!$C$39:$F$40,2,FALSE))</f>
        <v>1</v>
      </c>
      <c r="CZ67">
        <f>IF($E67="gas","",VLOOKUP($CX67,'G03, tab 1'!$C$39:$F$40,3,FALSE))</f>
        <v>1</v>
      </c>
      <c r="DA67">
        <f>IF($E67="gas","",VLOOKUP($CX67,'G03, tab 1'!$C$39:$F$40,4,FALSE))</f>
        <v>1</v>
      </c>
      <c r="DB67">
        <f t="shared" si="46"/>
        <v>0.5</v>
      </c>
      <c r="DC67">
        <f t="shared" si="47"/>
        <v>0.5</v>
      </c>
      <c r="DD67">
        <f t="shared" si="48"/>
        <v>0</v>
      </c>
      <c r="DE67" s="52">
        <f t="shared" si="49"/>
        <v>1</v>
      </c>
      <c r="DF67" s="52">
        <f t="shared" si="50"/>
        <v>0.1</v>
      </c>
      <c r="DG67" s="52" t="e">
        <f t="shared" si="51"/>
        <v>#N/A</v>
      </c>
    </row>
    <row r="68" spans="1:111" x14ac:dyDescent="0.3">
      <c r="A68" s="68">
        <f>'INPUT-Production'!A68</f>
        <v>10</v>
      </c>
      <c r="B68" s="69" t="str">
        <f>VLOOKUP(A68,'INPUT-Production'!A:B,2,FALSE)</f>
        <v>elution</v>
      </c>
      <c r="C68" s="69" t="str">
        <f>'INPUT-Production'!C68</f>
        <v>output</v>
      </c>
      <c r="D68" s="69" t="str">
        <f>'INPUT-Production'!D68</f>
        <v>ethanol</v>
      </c>
      <c r="E68" s="11" t="str">
        <f>VLOOKUP(D68,'INPUT-Substances'!A:C,2,FALSE)</f>
        <v>liquid</v>
      </c>
      <c r="F68" s="11" t="str">
        <f>IF(ISBLANK('INPUT-Skin'!E68),'INPUT-Settings'!$C$30,FALSE)</f>
        <v>Immersion</v>
      </c>
      <c r="G68" s="32">
        <f>IF(E68="liquid",VLOOKUP('Skin-MT Hand'!F68,'W03, tab 8'!$H$12:$K$17,2,FALSE),IF(E68="solid",VLOOKUP('Skin-MT Hand'!F68,'W03, tab 8'!$H$3:$K$8,2,FALSE),IF(E68="gas","")))</f>
        <v>0.5</v>
      </c>
      <c r="H68" s="11">
        <f>IF(E68="liquid",VLOOKUP('Skin-MT Hand'!F68,'W03, tab 8'!$H$12:$K$17,3,FALSE),IF(E68="solid",VLOOKUP('Skin-MT Hand'!F68,'W03, tab 8'!$H$3:$K$8,3,FALSE),IF(E68="gas","")))</f>
        <v>0.5</v>
      </c>
      <c r="I68" s="11">
        <f>IF(E68="liquid",VLOOKUP('Skin-MT Hand'!F68,'W03, tab 8'!$H$12:$K$17,4,FALSE),IF(E68="solid",VLOOKUP('Skin-MT Hand'!F68,'W03, tab 8'!$H$3:$K$8,4,FALSE),IF(E68="gas","")))</f>
        <v>0</v>
      </c>
      <c r="J68" s="22">
        <f>IF(E68="liquid",VLOOKUP(D68,'INPUT-Substances'!A:E,5,FALSE),"")</f>
        <v>0</v>
      </c>
      <c r="K68" s="11" t="e">
        <f>IF($E68="liquid",VLOOKUP(J68,'G03, tab 1'!$C$3:$F$6,2,FALSE),"")</f>
        <v>#N/A</v>
      </c>
      <c r="L68" s="11" t="e">
        <f>IF($E68="liquid",VLOOKUP(J68,'G03, tab 1'!$C$3:$F$6,3,FALSE),"")</f>
        <v>#N/A</v>
      </c>
      <c r="M68" s="11" t="e">
        <f>IF($E68="liquid",VLOOKUP(J68,'G03, tab 1'!$C$3:$F$6,4,FALSE),"")</f>
        <v>#N/A</v>
      </c>
      <c r="N68" s="11" t="e">
        <f t="shared" ref="N68:N131" si="64">IF(OR($E68="gas",$E68="solid"),"",G68*K68)</f>
        <v>#N/A</v>
      </c>
      <c r="O68" s="11" t="e">
        <f t="shared" ref="O68:O131" si="65">IF(OR($E68="gas",$E68="solid"),"",H68*L68)</f>
        <v>#N/A</v>
      </c>
      <c r="P68" s="11" t="e">
        <f t="shared" ref="P68:P131" si="66">IF(OR($E68="gas",$E68="solid"),"",I68*M68)</f>
        <v>#N/A</v>
      </c>
      <c r="Q68" s="55" t="e">
        <f t="shared" ref="Q68:Q131" si="67">IF(E68="liquid",SUM(N68:P68),"")</f>
        <v>#N/A</v>
      </c>
      <c r="R68" s="22" t="str">
        <f>IF(E68="solid",VLOOKUP('Skin-MT Hand'!D68,'INPUT-Substances'!A:F,6,FALSE),"")</f>
        <v/>
      </c>
      <c r="S68" s="11" t="str">
        <f>IF($R68="","",VLOOKUP($R68,'M08,G03'!$B$4:$G$9,4,FALSE))</f>
        <v/>
      </c>
      <c r="T68" s="11" t="str">
        <f>IF($R68="","",VLOOKUP($R68,'M08,G03'!$B$4:$G$9,5,FALSE))</f>
        <v/>
      </c>
      <c r="U68" s="11" t="str">
        <f>IF($R68="","",VLOOKUP($R68,'M08,G03'!$B$4:$G$9,6,FALSE))</f>
        <v/>
      </c>
      <c r="V68" s="11" t="str">
        <f t="shared" ref="V68:V131" si="68">IF($E68="solid",G68*S68,"")</f>
        <v/>
      </c>
      <c r="W68" s="11" t="str">
        <f t="shared" ref="W68:W131" si="69">IF($E68="solid",H68*T68,"")</f>
        <v/>
      </c>
      <c r="X68" s="11" t="str">
        <f t="shared" ref="X68:X131" si="70">IF($E68="solid",I68*U68,"")</f>
        <v/>
      </c>
      <c r="Y68" s="51" t="str">
        <f t="shared" ref="Y68:Y131" si="71">IF(E68="solid",SUM(V68:X68),"")</f>
        <v/>
      </c>
      <c r="Z68" s="11" t="str">
        <f>IF(E68="solid",'INPUT-Skin'!F68,"")</f>
        <v/>
      </c>
      <c r="AA68" s="11" t="str">
        <f>IF(AND(E68="solid",Z68=0),'INPUT-Settings'!$C$31,Z68)</f>
        <v/>
      </c>
      <c r="AB68" s="11" t="str">
        <f>IF($E68="solid",VLOOKUP($AA68,'G03, tab 1'!$C$13:$F$14,2,FALSE),"")</f>
        <v/>
      </c>
      <c r="AC68" s="11" t="str">
        <f>IF($E68="solid",VLOOKUP($AA68,'G03, tab 1'!$C$13:$F$14,3,FALSE),"")</f>
        <v/>
      </c>
      <c r="AD68" s="11" t="str">
        <f>IF($E68="solid",VLOOKUP($AA68,'G03, tab 1'!$C$13:$F$14,4,FALSE),"")</f>
        <v/>
      </c>
      <c r="AE68" s="11" t="str">
        <f t="shared" ref="AE68:AE131" si="72">IF($E68="solid",G68*AB68,"")</f>
        <v/>
      </c>
      <c r="AF68" s="11" t="str">
        <f t="shared" ref="AF68:AF131" si="73">IF($E68="solid",H68*AC68,"")</f>
        <v/>
      </c>
      <c r="AG68" s="11" t="str">
        <f t="shared" ref="AG68:AG131" si="74">IF($E68="solid",I68*AD68,"")</f>
        <v/>
      </c>
      <c r="AH68" s="51" t="str">
        <f t="shared" ref="AH68:AH131" si="75">IF(E68="solid",SUM(AE68:AG68),"")</f>
        <v/>
      </c>
      <c r="AI68" s="55" t="e">
        <f t="shared" si="59"/>
        <v>#N/A</v>
      </c>
      <c r="AJ68" s="11" t="str">
        <f>IF(AND(E68="liquid",'INPUT-Production'!F68&gt;'INPUT-Settings'!$C$32),'G03, tab 1'!$C$17,IF(AND(E68="liquid",'INPUT-Production'!F68&lt;'INPUT-Settings'!$C$32),'G03, tab 1'!$C$16,""))</f>
        <v>normal and elevated temperature</v>
      </c>
      <c r="AK68" s="11">
        <f>IF($E68="liquid",VLOOKUP($AJ68,'G03, tab 1'!$C$16:$F$17,2,FALSE),"")</f>
        <v>1</v>
      </c>
      <c r="AL68" s="11">
        <f>IF($E68="liquid",VLOOKUP($AJ68,'G03, tab 1'!$C$16:$F$17,3,FALSE),"")</f>
        <v>1</v>
      </c>
      <c r="AM68" s="11">
        <f>IF($E68="liquid",VLOOKUP($AJ68,'G03, tab 1'!$C$16:$F$17,4,FALSE),"")</f>
        <v>1</v>
      </c>
      <c r="AN68" s="11">
        <f t="shared" si="52"/>
        <v>0.5</v>
      </c>
      <c r="AO68" s="11">
        <f t="shared" si="53"/>
        <v>0.5</v>
      </c>
      <c r="AP68" s="11">
        <f t="shared" si="54"/>
        <v>0</v>
      </c>
      <c r="AQ68" s="51">
        <f t="shared" ref="AQ68:AQ100" si="76">IF(E68="liquid",SUM(AN68:AP68),"")</f>
        <v>1</v>
      </c>
      <c r="AR68" s="11">
        <f>IF(ISBLANK(VLOOKUP(D68,'INPUT-Substances'!A:G,7,FALSE)),"",VLOOKUP(D68,'INPUT-Substances'!A:G,7,FALSE))</f>
        <v>-114</v>
      </c>
      <c r="AS68" s="11" t="str">
        <f>IF(AR68="","",IF(AND(E68="solid",'INPUT-Production'!F68&gt;'Skin-MT Hand'!AR68),'G03, tab 1'!$C$19,IF(AND(E68="solid",'INPUT-Production'!F68&lt;'Skin-MT Hand'!AR68),'G03, tab 1'!$C$18,"")))</f>
        <v/>
      </c>
      <c r="AT68" s="11" t="str">
        <f>IF($E68="solid",VLOOKUP($AS68,'G03, tab 1'!$C$18:$F$19,2,FALSE),"")</f>
        <v/>
      </c>
      <c r="AU68" s="11" t="str">
        <f>IF($E68="solid",VLOOKUP($AS68,'G03, tab 1'!$C$18:$F$19,3,FALSE),"")</f>
        <v/>
      </c>
      <c r="AV68" s="11" t="str">
        <f>IF($E68="solid",VLOOKUP($AS68,'G03, tab 1'!$C$18:$F$19,4,FALSE),"")</f>
        <v/>
      </c>
      <c r="AW68" s="11" t="str">
        <f t="shared" ref="AW68:AW131" si="77">IF($E68="solid",G68*AT68,"")</f>
        <v/>
      </c>
      <c r="AX68" s="11" t="str">
        <f t="shared" ref="AX68:AX131" si="78">IF($E68="solid",H68*AU68,"")</f>
        <v/>
      </c>
      <c r="AY68" s="11" t="str">
        <f t="shared" ref="AY68:AY131" si="79">IF($E68="solid",I68*AV68,"")</f>
        <v/>
      </c>
      <c r="AZ68" s="51" t="str">
        <f t="shared" si="60"/>
        <v/>
      </c>
      <c r="BA68" s="11" t="str">
        <f>IF(E68="gas","",IF(ISBLANK('INPUT-Skin'!G68),'INPUT-Settings'!$C$33,'INPUT-Skin'!G68))</f>
        <v>Restricted workspace</v>
      </c>
      <c r="BB68" s="11">
        <f>IF($E68="gas","",VLOOKUP($BA68,'G03, tab 1'!$C$24:$F$25,2,FALSE))</f>
        <v>3</v>
      </c>
      <c r="BC68" s="11">
        <f>IF($E68="gas","",VLOOKUP($BA68,'G03, tab 1'!$C$24:$F$25,3,FALSE))</f>
        <v>3</v>
      </c>
      <c r="BD68" s="11">
        <f>IF($E68="gas","",VLOOKUP($BA68,'G03, tab 1'!$C$24:$F$25,4,FALSE))</f>
        <v>3</v>
      </c>
      <c r="BE68" s="11">
        <f t="shared" ref="BE68:BE131" si="80">IF($E68="gas","",G68*BB68)</f>
        <v>1.5</v>
      </c>
      <c r="BF68" s="11">
        <f t="shared" ref="BF68:BF131" si="81">IF($E68="gas","",H68*BC68)</f>
        <v>1.5</v>
      </c>
      <c r="BG68" s="11">
        <f t="shared" ref="BG68:BG131" si="82">IF($E68="gas","",I68*BD68)</f>
        <v>0</v>
      </c>
      <c r="BH68" s="186">
        <f t="shared" ref="BH68:BH131" si="83">IF(E68="gas","",SUM(BE68:BG68))</f>
        <v>3</v>
      </c>
      <c r="BI68" s="11" t="str">
        <f>IF(E68="gas","",IF(ISBLANK('INPUT-Skin'!H68),'INPUT-Settings'!$C$34,'INPUT-Skin'!H68))</f>
        <v>at or below waistlevel</v>
      </c>
      <c r="BJ68" s="11">
        <f>IF($E68="gas","",VLOOKUP($BI68,'G03, tab 1'!$C$26:$F$27,3,FALSE))</f>
        <v>1</v>
      </c>
      <c r="BK68" s="11">
        <f>IF($E68="gas","",VLOOKUP($BI68,'G03, tab 1'!$C$26:$F$27,2,FALSE))</f>
        <v>1</v>
      </c>
      <c r="BL68" s="11">
        <f>IF($E68="gas","",VLOOKUP($BI68,'G03, tab 1'!$C$26:$F$27,4,FALSE))</f>
        <v>1</v>
      </c>
      <c r="BM68" s="11">
        <f t="shared" ref="BM68:BM131" si="84">IF($E68="gas","",G68*BJ68)</f>
        <v>0.5</v>
      </c>
      <c r="BN68" s="11">
        <f t="shared" ref="BN68:BN131" si="85">IF($E68="gas","",H68*BK68)</f>
        <v>0.5</v>
      </c>
      <c r="BO68" s="11">
        <f t="shared" ref="BO68:BO131" si="86">IF($E68="gas","",I68*BL68)</f>
        <v>0</v>
      </c>
      <c r="BP68" s="51">
        <f t="shared" si="61"/>
        <v>1</v>
      </c>
      <c r="BQ68" s="11" t="str">
        <f>IF(E68="gas","",IF(ISBLANK('INPUT-Skin'!I68),'INPUT-Settings'!$C$35,'INPUT-Skin'!I68))</f>
        <v>Normal</v>
      </c>
      <c r="BR68" s="11">
        <f>IF($E68="gas","",VLOOKUP($BQ68,'G03, tab 1'!$C$28:$F$30,2,FALSE))</f>
        <v>1</v>
      </c>
      <c r="BS68" s="11">
        <f>IF($E68="gas","",VLOOKUP($BQ68,'G03, tab 1'!$C$28:$F$30,3,FALSE))</f>
        <v>1</v>
      </c>
      <c r="BT68" s="11">
        <f>IF($E68="gas","",VLOOKUP($BQ68,'G03, tab 1'!$C$28:$F$30,4,FALSE))</f>
        <v>1</v>
      </c>
      <c r="BU68" s="11">
        <f t="shared" ref="BU68:BU131" si="87">IF($E68="gas","",G68*BR68)</f>
        <v>0.5</v>
      </c>
      <c r="BV68" s="11">
        <f t="shared" ref="BV68:BV131" si="88">IF($E68="gas","",H68*BS68)</f>
        <v>0.5</v>
      </c>
      <c r="BW68" s="11">
        <f t="shared" ref="BW68:BW131" si="89">IF($E68="gas","",I68*BT68)</f>
        <v>0</v>
      </c>
      <c r="BX68" s="51">
        <f t="shared" si="62"/>
        <v>1</v>
      </c>
      <c r="BY68" s="55">
        <f t="shared" si="63"/>
        <v>3</v>
      </c>
      <c r="BZ68" t="str">
        <f>IF(E68="gas","",IF(ISBLANK('INPUT-Skin'!J68),'INPUT-Settings'!$C$36,'INPUT-Skin'!J68))</f>
        <v>fully automated</v>
      </c>
      <c r="CA68">
        <f>IF($E68="gas","",VLOOKUP($BZ68,'G03, tab 1'!$C$32:$F$34,2,FALSE))</f>
        <v>0.1</v>
      </c>
      <c r="CB68">
        <f>IF($E68="gas","",VLOOKUP($BZ68,'G03, tab 1'!$C$32:$F$34,3,FALSE))</f>
        <v>0.1</v>
      </c>
      <c r="CC68">
        <f>IF($E68="gas","",VLOOKUP($BZ68,'G03, tab 1'!$C$32:$F$34,4,FALSE))</f>
        <v>0.1</v>
      </c>
      <c r="CD68">
        <f t="shared" ref="CD68:CD131" si="90">IF($E68="gas","",G68*CA68)</f>
        <v>0.05</v>
      </c>
      <c r="CE68">
        <f t="shared" ref="CE68:CE131" si="91">IF($E68="gas","",H68*CB68)</f>
        <v>0.05</v>
      </c>
      <c r="CF68">
        <f t="shared" ref="CF68:CF131" si="92">IF($E68="gas","",I68*CC68)</f>
        <v>0</v>
      </c>
      <c r="CG68" s="52">
        <f t="shared" ref="CG68:CG131" si="93">IF(E68="gas","",SUM(CD68:CF68))</f>
        <v>0.1</v>
      </c>
      <c r="CH68" t="str">
        <f>IF(E68="gas","",IF(OR('Production-Scores'!AG68='M08, tab 4,5,6,7,8,9'!$D$4,'Production-Scores'!AG68='M08, tab 4,5,6,7,8,9'!$D$6,'M08, tab 4,5,6,7,8,9'!$E$12),'G03, tab 1'!$C$36,'G03, tab 1'!$C$35))</f>
        <v>Natural/general ventilation</v>
      </c>
      <c r="CI68">
        <f>IF($E68="gas","",VLOOKUP($CH68,'G03, tab 1'!$C$35:$F$36,2,FALSE))</f>
        <v>1</v>
      </c>
      <c r="CJ68">
        <f>IF($E68="gas","",VLOOKUP($CH68,'G03, tab 1'!$C$35:$F$36,3,FALSE))</f>
        <v>1</v>
      </c>
      <c r="CK68">
        <f>IF($E68="gas","",VLOOKUP($CH68,'G03, tab 1'!$C$35:$F$36,4,FALSE))</f>
        <v>1</v>
      </c>
      <c r="CL68">
        <f t="shared" ref="CL68:CL131" si="94">IF($E68="gas","",G68*CI68)</f>
        <v>0.5</v>
      </c>
      <c r="CM68">
        <f t="shared" ref="CM68:CM131" si="95">IF($E68="gas","",H68*CJ68)</f>
        <v>0.5</v>
      </c>
      <c r="CN68">
        <f t="shared" ref="CN68:CN131" si="96">IF($E68="gas","",I68*CK68)</f>
        <v>0</v>
      </c>
      <c r="CO68" s="52">
        <f t="shared" ref="CO68:CO131" si="97">IF(E68="gas","",SUM(CL68:CN68))</f>
        <v>1</v>
      </c>
      <c r="CP68" t="str">
        <f>IF(E68="gas","",IF(OR('Production-Scores'!AG68='M08, tab 4,5,6,7,8,9'!$D$4,'Production-Scores'!AG68='M08, tab 4,5,6,7,8,9'!$D$5,'Production-Scores'!AM68='M08, tab 4,5,6,7,8,9'!$L$18,'Production-Scores'!U68='M08, tab 4,5,6,7,8,9'!$I$31,'Production-Scores'!U68='M08, tab 4,5,6,7,8,9'!$I$32),'G03, tab 1'!$C$38,'G03, tab 1'!$C$37))</f>
        <v>No segregation</v>
      </c>
      <c r="CQ68">
        <f>IF($E68="gas","",VLOOKUP($CP68,'G03, tab 1'!$C$37:$F$38,2,FALSE))</f>
        <v>1</v>
      </c>
      <c r="CR68">
        <f>IF($E68="gas","",VLOOKUP($CP68,'G03, tab 1'!$C$37:$F$38,3,FALSE))</f>
        <v>1</v>
      </c>
      <c r="CS68">
        <f>IF($E68="gas","",VLOOKUP($CP68,'G03, tab 1'!$C$37:$F$38,4,FALSE))</f>
        <v>1</v>
      </c>
      <c r="CT68">
        <f t="shared" ref="CT68:CT131" si="98">IF($E68="gas","",G68*CQ68)</f>
        <v>0.5</v>
      </c>
      <c r="CU68">
        <f t="shared" ref="CU68:CU131" si="99">IF($E68="gas","",H68*CR68)</f>
        <v>0.5</v>
      </c>
      <c r="CV68">
        <f t="shared" ref="CV68:CV131" si="100">IF($E68="gas","",I68*CS68)</f>
        <v>0</v>
      </c>
      <c r="CW68" s="52">
        <f t="shared" ref="CW68:CW131" si="101">IF(E68="gas","",SUM(CT68:CV68))</f>
        <v>1</v>
      </c>
      <c r="CX68" t="str">
        <f>IF(E68="gas","",IF(OR('Production-Scores'!AG68='M08, tab 4,5,6,7,8,9'!$D$4,'Production-Scores'!AG68='M08, tab 4,5,6,7,8,9'!$D$5,'Production-Scores'!AM68='M08, tab 4,5,6,7,8,9'!$E$12),'G03, tab 1'!C105,'G03, tab 1'!$C$39))</f>
        <v>No containment</v>
      </c>
      <c r="CY68">
        <f>IF($E68="gas","",VLOOKUP($CX68,'G03, tab 1'!$C$39:$F$40,2,FALSE))</f>
        <v>1</v>
      </c>
      <c r="CZ68">
        <f>IF($E68="gas","",VLOOKUP($CX68,'G03, tab 1'!$C$39:$F$40,3,FALSE))</f>
        <v>1</v>
      </c>
      <c r="DA68">
        <f>IF($E68="gas","",VLOOKUP($CX68,'G03, tab 1'!$C$39:$F$40,4,FALSE))</f>
        <v>1</v>
      </c>
      <c r="DB68">
        <f t="shared" ref="DB68:DB131" si="102">IF($E68="gas","",G68*CY68)</f>
        <v>0.5</v>
      </c>
      <c r="DC68">
        <f t="shared" ref="DC68:DC131" si="103">IF($E68="gas","",H68*CZ68)</f>
        <v>0.5</v>
      </c>
      <c r="DD68">
        <f t="shared" ref="DD68:DD131" si="104">IF($E68="gas","",I68*DA68)</f>
        <v>0</v>
      </c>
      <c r="DE68" s="52">
        <f t="shared" ref="DE68:DE131" si="105">IF(E68="gas","",SUM(DB68:DD68))</f>
        <v>1</v>
      </c>
      <c r="DF68" s="52">
        <f t="shared" ref="DF68:DF131" si="106">IF(E68="gas","",CG68*CO68*CW68*DE68)</f>
        <v>0.1</v>
      </c>
      <c r="DG68" s="52" t="e">
        <f t="shared" ref="DG68:DG131" si="107">IF(E68="gas","",AI68*BY68*DF68)</f>
        <v>#N/A</v>
      </c>
    </row>
    <row r="69" spans="1:111" x14ac:dyDescent="0.3">
      <c r="A69" s="68">
        <f>'INPUT-Production'!A69</f>
        <v>11</v>
      </c>
      <c r="B69" s="69" t="str">
        <f>VLOOKUP(A69,'INPUT-Production'!A:B,2,FALSE)</f>
        <v>vaporization</v>
      </c>
      <c r="C69" s="69" t="str">
        <f>'INPUT-Production'!C69</f>
        <v>input</v>
      </c>
      <c r="D69" s="69" t="str">
        <f>'INPUT-Production'!D69</f>
        <v>ethanol</v>
      </c>
      <c r="E69" s="11" t="str">
        <f>VLOOKUP(D69,'INPUT-Substances'!A:C,2,FALSE)</f>
        <v>liquid</v>
      </c>
      <c r="F69" s="11" t="str">
        <f>IF(ISBLANK('INPUT-Skin'!E69),'INPUT-Settings'!$C$30,FALSE)</f>
        <v>Immersion</v>
      </c>
      <c r="G69" s="32">
        <f>IF(E69="liquid",VLOOKUP('Skin-MT Hand'!F69,'W03, tab 8'!$H$12:$K$17,2,FALSE),IF(E69="solid",VLOOKUP('Skin-MT Hand'!F69,'W03, tab 8'!$H$3:$K$8,2,FALSE),IF(E69="gas","")))</f>
        <v>0.5</v>
      </c>
      <c r="H69" s="11">
        <f>IF(E69="liquid",VLOOKUP('Skin-MT Hand'!F69,'W03, tab 8'!$H$12:$K$17,3,FALSE),IF(E69="solid",VLOOKUP('Skin-MT Hand'!F69,'W03, tab 8'!$H$3:$K$8,3,FALSE),IF(E69="gas","")))</f>
        <v>0.5</v>
      </c>
      <c r="I69" s="11">
        <f>IF(E69="liquid",VLOOKUP('Skin-MT Hand'!F69,'W03, tab 8'!$H$12:$K$17,4,FALSE),IF(E69="solid",VLOOKUP('Skin-MT Hand'!F69,'W03, tab 8'!$H$3:$K$8,4,FALSE),IF(E69="gas","")))</f>
        <v>0</v>
      </c>
      <c r="J69" s="22">
        <f>IF(E69="liquid",VLOOKUP(D69,'INPUT-Substances'!A:E,5,FALSE),"")</f>
        <v>0</v>
      </c>
      <c r="K69" s="11" t="e">
        <f>IF($E69="liquid",VLOOKUP(J69,'G03, tab 1'!$C$3:$F$6,2,FALSE),"")</f>
        <v>#N/A</v>
      </c>
      <c r="L69" s="11" t="e">
        <f>IF($E69="liquid",VLOOKUP(J69,'G03, tab 1'!$C$3:$F$6,3,FALSE),"")</f>
        <v>#N/A</v>
      </c>
      <c r="M69" s="11" t="e">
        <f>IF($E69="liquid",VLOOKUP(J69,'G03, tab 1'!$C$3:$F$6,4,FALSE),"")</f>
        <v>#N/A</v>
      </c>
      <c r="N69" s="11" t="e">
        <f t="shared" si="64"/>
        <v>#N/A</v>
      </c>
      <c r="O69" s="11" t="e">
        <f t="shared" si="65"/>
        <v>#N/A</v>
      </c>
      <c r="P69" s="11" t="e">
        <f t="shared" si="66"/>
        <v>#N/A</v>
      </c>
      <c r="Q69" s="55" t="e">
        <f t="shared" si="67"/>
        <v>#N/A</v>
      </c>
      <c r="R69" s="22" t="str">
        <f>IF(E69="solid",VLOOKUP('Skin-MT Hand'!D69,'INPUT-Substances'!A:F,6,FALSE),"")</f>
        <v/>
      </c>
      <c r="S69" s="11" t="str">
        <f>IF($R69="","",VLOOKUP($R69,'M08,G03'!$B$4:$G$9,4,FALSE))</f>
        <v/>
      </c>
      <c r="T69" s="11" t="str">
        <f>IF($R69="","",VLOOKUP($R69,'M08,G03'!$B$4:$G$9,5,FALSE))</f>
        <v/>
      </c>
      <c r="U69" s="11" t="str">
        <f>IF($R69="","",VLOOKUP($R69,'M08,G03'!$B$4:$G$9,6,FALSE))</f>
        <v/>
      </c>
      <c r="V69" s="11" t="str">
        <f t="shared" si="68"/>
        <v/>
      </c>
      <c r="W69" s="11" t="str">
        <f t="shared" si="69"/>
        <v/>
      </c>
      <c r="X69" s="11" t="str">
        <f t="shared" si="70"/>
        <v/>
      </c>
      <c r="Y69" s="51" t="str">
        <f t="shared" si="71"/>
        <v/>
      </c>
      <c r="Z69" s="11" t="str">
        <f>IF(E69="solid",'INPUT-Skin'!F69,"")</f>
        <v/>
      </c>
      <c r="AA69" s="11" t="str">
        <f>IF(AND(E69="solid",Z69=0),'INPUT-Settings'!$C$31,Z69)</f>
        <v/>
      </c>
      <c r="AB69" s="11" t="str">
        <f>IF($E69="solid",VLOOKUP($AA69,'G03, tab 1'!$C$13:$F$14,2,FALSE),"")</f>
        <v/>
      </c>
      <c r="AC69" s="11" t="str">
        <f>IF($E69="solid",VLOOKUP($AA69,'G03, tab 1'!$C$13:$F$14,3,FALSE),"")</f>
        <v/>
      </c>
      <c r="AD69" s="11" t="str">
        <f>IF($E69="solid",VLOOKUP($AA69,'G03, tab 1'!$C$13:$F$14,4,FALSE),"")</f>
        <v/>
      </c>
      <c r="AE69" s="11" t="str">
        <f t="shared" si="72"/>
        <v/>
      </c>
      <c r="AF69" s="11" t="str">
        <f t="shared" si="73"/>
        <v/>
      </c>
      <c r="AG69" s="11" t="str">
        <f t="shared" si="74"/>
        <v/>
      </c>
      <c r="AH69" s="51" t="str">
        <f t="shared" si="75"/>
        <v/>
      </c>
      <c r="AI69" s="55" t="e">
        <f t="shared" si="59"/>
        <v>#N/A</v>
      </c>
      <c r="AJ69" s="11" t="str">
        <f>IF(AND(E69="liquid",'INPUT-Production'!F69&gt;'INPUT-Settings'!$C$32),'G03, tab 1'!$C$17,IF(AND(E69="liquid",'INPUT-Production'!F69&lt;'INPUT-Settings'!$C$32),'G03, tab 1'!$C$16,""))</f>
        <v>normal and elevated temperature</v>
      </c>
      <c r="AK69" s="11">
        <f>IF($E69="liquid",VLOOKUP($AJ69,'G03, tab 1'!$C$16:$F$17,2,FALSE),"")</f>
        <v>1</v>
      </c>
      <c r="AL69" s="11">
        <f>IF($E69="liquid",VLOOKUP($AJ69,'G03, tab 1'!$C$16:$F$17,3,FALSE),"")</f>
        <v>1</v>
      </c>
      <c r="AM69" s="11">
        <f>IF($E69="liquid",VLOOKUP($AJ69,'G03, tab 1'!$C$16:$F$17,4,FALSE),"")</f>
        <v>1</v>
      </c>
      <c r="AN69" s="11">
        <f t="shared" si="52"/>
        <v>0.5</v>
      </c>
      <c r="AO69" s="11">
        <f t="shared" si="53"/>
        <v>0.5</v>
      </c>
      <c r="AP69" s="11">
        <f t="shared" si="54"/>
        <v>0</v>
      </c>
      <c r="AQ69" s="51">
        <f t="shared" si="76"/>
        <v>1</v>
      </c>
      <c r="AR69" s="11">
        <f>IF(ISBLANK(VLOOKUP(D69,'INPUT-Substances'!A:G,7,FALSE)),"",VLOOKUP(D69,'INPUT-Substances'!A:G,7,FALSE))</f>
        <v>-114</v>
      </c>
      <c r="AS69" s="11" t="str">
        <f>IF(AR69="","",IF(AND(E69="solid",'INPUT-Production'!F69&gt;'Skin-MT Hand'!AR69),'G03, tab 1'!$C$19,IF(AND(E69="solid",'INPUT-Production'!F69&lt;'Skin-MT Hand'!AR69),'G03, tab 1'!$C$18,"")))</f>
        <v/>
      </c>
      <c r="AT69" s="11" t="str">
        <f>IF($E69="solid",VLOOKUP($AS69,'G03, tab 1'!$C$18:$F$19,2,FALSE),"")</f>
        <v/>
      </c>
      <c r="AU69" s="11" t="str">
        <f>IF($E69="solid",VLOOKUP($AS69,'G03, tab 1'!$C$18:$F$19,3,FALSE),"")</f>
        <v/>
      </c>
      <c r="AV69" s="11" t="str">
        <f>IF($E69="solid",VLOOKUP($AS69,'G03, tab 1'!$C$18:$F$19,4,FALSE),"")</f>
        <v/>
      </c>
      <c r="AW69" s="11" t="str">
        <f t="shared" si="77"/>
        <v/>
      </c>
      <c r="AX69" s="11" t="str">
        <f t="shared" si="78"/>
        <v/>
      </c>
      <c r="AY69" s="11" t="str">
        <f t="shared" si="79"/>
        <v/>
      </c>
      <c r="AZ69" s="51" t="str">
        <f t="shared" si="60"/>
        <v/>
      </c>
      <c r="BA69" s="11" t="str">
        <f>IF(E69="gas","",IF(ISBLANK('INPUT-Skin'!G69),'INPUT-Settings'!$C$33,'INPUT-Skin'!G69))</f>
        <v>Restricted workspace</v>
      </c>
      <c r="BB69" s="11">
        <f>IF($E69="gas","",VLOOKUP($BA69,'G03, tab 1'!$C$24:$F$25,2,FALSE))</f>
        <v>3</v>
      </c>
      <c r="BC69" s="11">
        <f>IF($E69="gas","",VLOOKUP($BA69,'G03, tab 1'!$C$24:$F$25,3,FALSE))</f>
        <v>3</v>
      </c>
      <c r="BD69" s="11">
        <f>IF($E69="gas","",VLOOKUP($BA69,'G03, tab 1'!$C$24:$F$25,4,FALSE))</f>
        <v>3</v>
      </c>
      <c r="BE69" s="11">
        <f t="shared" si="80"/>
        <v>1.5</v>
      </c>
      <c r="BF69" s="11">
        <f t="shared" si="81"/>
        <v>1.5</v>
      </c>
      <c r="BG69" s="11">
        <f t="shared" si="82"/>
        <v>0</v>
      </c>
      <c r="BH69" s="186">
        <f t="shared" si="83"/>
        <v>3</v>
      </c>
      <c r="BI69" s="11" t="str">
        <f>IF(E69="gas","",IF(ISBLANK('INPUT-Skin'!H69),'INPUT-Settings'!$C$34,'INPUT-Skin'!H69))</f>
        <v>at or below waistlevel</v>
      </c>
      <c r="BJ69" s="11">
        <f>IF($E69="gas","",VLOOKUP($BI69,'G03, tab 1'!$C$26:$F$27,3,FALSE))</f>
        <v>1</v>
      </c>
      <c r="BK69" s="11">
        <f>IF($E69="gas","",VLOOKUP($BI69,'G03, tab 1'!$C$26:$F$27,2,FALSE))</f>
        <v>1</v>
      </c>
      <c r="BL69" s="11">
        <f>IF($E69="gas","",VLOOKUP($BI69,'G03, tab 1'!$C$26:$F$27,4,FALSE))</f>
        <v>1</v>
      </c>
      <c r="BM69" s="11">
        <f t="shared" si="84"/>
        <v>0.5</v>
      </c>
      <c r="BN69" s="11">
        <f t="shared" si="85"/>
        <v>0.5</v>
      </c>
      <c r="BO69" s="11">
        <f t="shared" si="86"/>
        <v>0</v>
      </c>
      <c r="BP69" s="51">
        <f t="shared" si="61"/>
        <v>1</v>
      </c>
      <c r="BQ69" s="11" t="str">
        <f>IF(E69="gas","",IF(ISBLANK('INPUT-Skin'!I69),'INPUT-Settings'!$C$35,'INPUT-Skin'!I69))</f>
        <v>Normal</v>
      </c>
      <c r="BR69" s="11">
        <f>IF($E69="gas","",VLOOKUP($BQ69,'G03, tab 1'!$C$28:$F$30,2,FALSE))</f>
        <v>1</v>
      </c>
      <c r="BS69" s="11">
        <f>IF($E69="gas","",VLOOKUP($BQ69,'G03, tab 1'!$C$28:$F$30,3,FALSE))</f>
        <v>1</v>
      </c>
      <c r="BT69" s="11">
        <f>IF($E69="gas","",VLOOKUP($BQ69,'G03, tab 1'!$C$28:$F$30,4,FALSE))</f>
        <v>1</v>
      </c>
      <c r="BU69" s="11">
        <f t="shared" si="87"/>
        <v>0.5</v>
      </c>
      <c r="BV69" s="11">
        <f t="shared" si="88"/>
        <v>0.5</v>
      </c>
      <c r="BW69" s="11">
        <f t="shared" si="89"/>
        <v>0</v>
      </c>
      <c r="BX69" s="51">
        <f t="shared" si="62"/>
        <v>1</v>
      </c>
      <c r="BY69" s="55">
        <f t="shared" si="63"/>
        <v>3</v>
      </c>
      <c r="BZ69" t="str">
        <f>IF(E69="gas","",IF(ISBLANK('INPUT-Skin'!J69),'INPUT-Settings'!$C$36,'INPUT-Skin'!J69))</f>
        <v>fully automated</v>
      </c>
      <c r="CA69">
        <f>IF($E69="gas","",VLOOKUP($BZ69,'G03, tab 1'!$C$32:$F$34,2,FALSE))</f>
        <v>0.1</v>
      </c>
      <c r="CB69">
        <f>IF($E69="gas","",VLOOKUP($BZ69,'G03, tab 1'!$C$32:$F$34,3,FALSE))</f>
        <v>0.1</v>
      </c>
      <c r="CC69">
        <f>IF($E69="gas","",VLOOKUP($BZ69,'G03, tab 1'!$C$32:$F$34,4,FALSE))</f>
        <v>0.1</v>
      </c>
      <c r="CD69">
        <f t="shared" si="90"/>
        <v>0.05</v>
      </c>
      <c r="CE69">
        <f t="shared" si="91"/>
        <v>0.05</v>
      </c>
      <c r="CF69">
        <f t="shared" si="92"/>
        <v>0</v>
      </c>
      <c r="CG69" s="52">
        <f t="shared" si="93"/>
        <v>0.1</v>
      </c>
      <c r="CH69" t="str">
        <f>IF(E69="gas","",IF(OR('Production-Scores'!AG69='M08, tab 4,5,6,7,8,9'!$D$4,'Production-Scores'!AG69='M08, tab 4,5,6,7,8,9'!$D$6,'M08, tab 4,5,6,7,8,9'!$E$12),'G03, tab 1'!$C$36,'G03, tab 1'!$C$35))</f>
        <v>Natural/general ventilation</v>
      </c>
      <c r="CI69">
        <f>IF($E69="gas","",VLOOKUP($CH69,'G03, tab 1'!$C$35:$F$36,2,FALSE))</f>
        <v>1</v>
      </c>
      <c r="CJ69">
        <f>IF($E69="gas","",VLOOKUP($CH69,'G03, tab 1'!$C$35:$F$36,3,FALSE))</f>
        <v>1</v>
      </c>
      <c r="CK69">
        <f>IF($E69="gas","",VLOOKUP($CH69,'G03, tab 1'!$C$35:$F$36,4,FALSE))</f>
        <v>1</v>
      </c>
      <c r="CL69">
        <f t="shared" si="94"/>
        <v>0.5</v>
      </c>
      <c r="CM69">
        <f t="shared" si="95"/>
        <v>0.5</v>
      </c>
      <c r="CN69">
        <f t="shared" si="96"/>
        <v>0</v>
      </c>
      <c r="CO69" s="52">
        <f t="shared" si="97"/>
        <v>1</v>
      </c>
      <c r="CP69" t="str">
        <f>IF(E69="gas","",IF(OR('Production-Scores'!AG69='M08, tab 4,5,6,7,8,9'!$D$4,'Production-Scores'!AG69='M08, tab 4,5,6,7,8,9'!$D$5,'Production-Scores'!AM69='M08, tab 4,5,6,7,8,9'!$L$18,'Production-Scores'!U69='M08, tab 4,5,6,7,8,9'!$I$31,'Production-Scores'!U69='M08, tab 4,5,6,7,8,9'!$I$32),'G03, tab 1'!$C$38,'G03, tab 1'!$C$37))</f>
        <v>No segregation</v>
      </c>
      <c r="CQ69">
        <f>IF($E69="gas","",VLOOKUP($CP69,'G03, tab 1'!$C$37:$F$38,2,FALSE))</f>
        <v>1</v>
      </c>
      <c r="CR69">
        <f>IF($E69="gas","",VLOOKUP($CP69,'G03, tab 1'!$C$37:$F$38,3,FALSE))</f>
        <v>1</v>
      </c>
      <c r="CS69">
        <f>IF($E69="gas","",VLOOKUP($CP69,'G03, tab 1'!$C$37:$F$38,4,FALSE))</f>
        <v>1</v>
      </c>
      <c r="CT69">
        <f t="shared" si="98"/>
        <v>0.5</v>
      </c>
      <c r="CU69">
        <f t="shared" si="99"/>
        <v>0.5</v>
      </c>
      <c r="CV69">
        <f t="shared" si="100"/>
        <v>0</v>
      </c>
      <c r="CW69" s="52">
        <f t="shared" si="101"/>
        <v>1</v>
      </c>
      <c r="CX69" t="str">
        <f>IF(E69="gas","",IF(OR('Production-Scores'!AG69='M08, tab 4,5,6,7,8,9'!$D$4,'Production-Scores'!AG69='M08, tab 4,5,6,7,8,9'!$D$5,'Production-Scores'!AM69='M08, tab 4,5,6,7,8,9'!$E$12),'G03, tab 1'!C106,'G03, tab 1'!$C$39))</f>
        <v>No containment</v>
      </c>
      <c r="CY69">
        <f>IF($E69="gas","",VLOOKUP($CX69,'G03, tab 1'!$C$39:$F$40,2,FALSE))</f>
        <v>1</v>
      </c>
      <c r="CZ69">
        <f>IF($E69="gas","",VLOOKUP($CX69,'G03, tab 1'!$C$39:$F$40,3,FALSE))</f>
        <v>1</v>
      </c>
      <c r="DA69">
        <f>IF($E69="gas","",VLOOKUP($CX69,'G03, tab 1'!$C$39:$F$40,4,FALSE))</f>
        <v>1</v>
      </c>
      <c r="DB69">
        <f t="shared" si="102"/>
        <v>0.5</v>
      </c>
      <c r="DC69">
        <f t="shared" si="103"/>
        <v>0.5</v>
      </c>
      <c r="DD69">
        <f t="shared" si="104"/>
        <v>0</v>
      </c>
      <c r="DE69" s="52">
        <f t="shared" si="105"/>
        <v>1</v>
      </c>
      <c r="DF69" s="52">
        <f t="shared" si="106"/>
        <v>0.1</v>
      </c>
      <c r="DG69" s="52" t="e">
        <f t="shared" si="107"/>
        <v>#N/A</v>
      </c>
    </row>
    <row r="70" spans="1:111" x14ac:dyDescent="0.3">
      <c r="A70" s="68">
        <f>'INPUT-Production'!A70</f>
        <v>11</v>
      </c>
      <c r="B70" s="69" t="str">
        <f>VLOOKUP(A70,'INPUT-Production'!A:B,2,FALSE)</f>
        <v>vaporization</v>
      </c>
      <c r="C70" s="69" t="str">
        <f>'INPUT-Production'!C70</f>
        <v>process</v>
      </c>
      <c r="D70" s="69" t="str">
        <f>'INPUT-Production'!D70</f>
        <v>ethanol</v>
      </c>
      <c r="E70" s="11" t="str">
        <f>VLOOKUP(D70,'INPUT-Substances'!A:C,2,FALSE)</f>
        <v>liquid</v>
      </c>
      <c r="F70" s="11" t="str">
        <f>IF(ISBLANK('INPUT-Skin'!E70),'INPUT-Settings'!$C$30,FALSE)</f>
        <v>Immersion</v>
      </c>
      <c r="G70" s="32">
        <f>IF(E70="liquid",VLOOKUP('Skin-MT Hand'!F70,'W03, tab 8'!$H$12:$K$17,2,FALSE),IF(E70="solid",VLOOKUP('Skin-MT Hand'!F70,'W03, tab 8'!$H$3:$K$8,2,FALSE),IF(E70="gas","")))</f>
        <v>0.5</v>
      </c>
      <c r="H70" s="11">
        <f>IF(E70="liquid",VLOOKUP('Skin-MT Hand'!F70,'W03, tab 8'!$H$12:$K$17,3,FALSE),IF(E70="solid",VLOOKUP('Skin-MT Hand'!F70,'W03, tab 8'!$H$3:$K$8,3,FALSE),IF(E70="gas","")))</f>
        <v>0.5</v>
      </c>
      <c r="I70" s="11">
        <f>IF(E70="liquid",VLOOKUP('Skin-MT Hand'!F70,'W03, tab 8'!$H$12:$K$17,4,FALSE),IF(E70="solid",VLOOKUP('Skin-MT Hand'!F70,'W03, tab 8'!$H$3:$K$8,4,FALSE),IF(E70="gas","")))</f>
        <v>0</v>
      </c>
      <c r="J70" s="22">
        <f>IF(E70="liquid",VLOOKUP(D70,'INPUT-Substances'!A:E,5,FALSE),"")</f>
        <v>0</v>
      </c>
      <c r="K70" s="11" t="e">
        <f>IF($E70="liquid",VLOOKUP(J70,'G03, tab 1'!$C$3:$F$6,2,FALSE),"")</f>
        <v>#N/A</v>
      </c>
      <c r="L70" s="11" t="e">
        <f>IF($E70="liquid",VLOOKUP(J70,'G03, tab 1'!$C$3:$F$6,3,FALSE),"")</f>
        <v>#N/A</v>
      </c>
      <c r="M70" s="11" t="e">
        <f>IF($E70="liquid",VLOOKUP(J70,'G03, tab 1'!$C$3:$F$6,4,FALSE),"")</f>
        <v>#N/A</v>
      </c>
      <c r="N70" s="11" t="e">
        <f t="shared" si="64"/>
        <v>#N/A</v>
      </c>
      <c r="O70" s="11" t="e">
        <f t="shared" si="65"/>
        <v>#N/A</v>
      </c>
      <c r="P70" s="11" t="e">
        <f t="shared" si="66"/>
        <v>#N/A</v>
      </c>
      <c r="Q70" s="55" t="e">
        <f t="shared" si="67"/>
        <v>#N/A</v>
      </c>
      <c r="R70" s="22" t="str">
        <f>IF(E70="solid",VLOOKUP('Skin-MT Hand'!D70,'INPUT-Substances'!A:F,6,FALSE),"")</f>
        <v/>
      </c>
      <c r="S70" s="11" t="str">
        <f>IF($R70="","",VLOOKUP($R70,'M08,G03'!$B$4:$G$9,4,FALSE))</f>
        <v/>
      </c>
      <c r="T70" s="11" t="str">
        <f>IF($R70="","",VLOOKUP($R70,'M08,G03'!$B$4:$G$9,5,FALSE))</f>
        <v/>
      </c>
      <c r="U70" s="11" t="str">
        <f>IF($R70="","",VLOOKUP($R70,'M08,G03'!$B$4:$G$9,6,FALSE))</f>
        <v/>
      </c>
      <c r="V70" s="11" t="str">
        <f t="shared" si="68"/>
        <v/>
      </c>
      <c r="W70" s="11" t="str">
        <f t="shared" si="69"/>
        <v/>
      </c>
      <c r="X70" s="11" t="str">
        <f t="shared" si="70"/>
        <v/>
      </c>
      <c r="Y70" s="51" t="str">
        <f t="shared" si="71"/>
        <v/>
      </c>
      <c r="Z70" s="11" t="str">
        <f>IF(E70="solid",'INPUT-Skin'!F70,"")</f>
        <v/>
      </c>
      <c r="AA70" s="11" t="str">
        <f>IF(AND(E70="solid",Z70=0),'INPUT-Settings'!$C$31,Z70)</f>
        <v/>
      </c>
      <c r="AB70" s="11" t="str">
        <f>IF($E70="solid",VLOOKUP($AA70,'G03, tab 1'!$C$13:$F$14,2,FALSE),"")</f>
        <v/>
      </c>
      <c r="AC70" s="11" t="str">
        <f>IF($E70="solid",VLOOKUP($AA70,'G03, tab 1'!$C$13:$F$14,3,FALSE),"")</f>
        <v/>
      </c>
      <c r="AD70" s="11" t="str">
        <f>IF($E70="solid",VLOOKUP($AA70,'G03, tab 1'!$C$13:$F$14,4,FALSE),"")</f>
        <v/>
      </c>
      <c r="AE70" s="11" t="str">
        <f t="shared" si="72"/>
        <v/>
      </c>
      <c r="AF70" s="11" t="str">
        <f t="shared" si="73"/>
        <v/>
      </c>
      <c r="AG70" s="11" t="str">
        <f t="shared" si="74"/>
        <v/>
      </c>
      <c r="AH70" s="51" t="str">
        <f t="shared" si="75"/>
        <v/>
      </c>
      <c r="AI70" s="55" t="e">
        <f t="shared" si="59"/>
        <v>#N/A</v>
      </c>
      <c r="AJ70" s="11" t="str">
        <f>IF(AND(E70="liquid",'INPUT-Production'!F70&gt;'INPUT-Settings'!$C$32),'G03, tab 1'!$C$17,IF(AND(E70="liquid",'INPUT-Production'!F70&lt;'INPUT-Settings'!$C$32),'G03, tab 1'!$C$16,""))</f>
        <v/>
      </c>
      <c r="AK70" s="11" t="e">
        <f>IF($E70="liquid",VLOOKUP($AJ70,'G03, tab 1'!$C$16:$F$17,2,FALSE),"")</f>
        <v>#N/A</v>
      </c>
      <c r="AL70" s="11" t="e">
        <f>IF($E70="liquid",VLOOKUP($AJ70,'G03, tab 1'!$C$16:$F$17,3,FALSE),"")</f>
        <v>#N/A</v>
      </c>
      <c r="AM70" s="11" t="e">
        <f>IF($E70="liquid",VLOOKUP($AJ70,'G03, tab 1'!$C$16:$F$17,4,FALSE),"")</f>
        <v>#N/A</v>
      </c>
      <c r="AN70" s="11" t="e">
        <f t="shared" si="52"/>
        <v>#N/A</v>
      </c>
      <c r="AO70" s="11" t="e">
        <f t="shared" si="53"/>
        <v>#N/A</v>
      </c>
      <c r="AP70" s="11" t="e">
        <f t="shared" si="54"/>
        <v>#N/A</v>
      </c>
      <c r="AQ70" s="51" t="e">
        <f t="shared" si="76"/>
        <v>#N/A</v>
      </c>
      <c r="AR70" s="11">
        <f>IF(ISBLANK(VLOOKUP(D70,'INPUT-Substances'!A:G,7,FALSE)),"",VLOOKUP(D70,'INPUT-Substances'!A:G,7,FALSE))</f>
        <v>-114</v>
      </c>
      <c r="AS70" s="11" t="str">
        <f>IF(AR70="","",IF(AND(E70="solid",'INPUT-Production'!F70&gt;'Skin-MT Hand'!AR70),'G03, tab 1'!$C$19,IF(AND(E70="solid",'INPUT-Production'!F70&lt;'Skin-MT Hand'!AR70),'G03, tab 1'!$C$18,"")))</f>
        <v/>
      </c>
      <c r="AT70" s="11" t="str">
        <f>IF($E70="solid",VLOOKUP($AS70,'G03, tab 1'!$C$18:$F$19,2,FALSE),"")</f>
        <v/>
      </c>
      <c r="AU70" s="11" t="str">
        <f>IF($E70="solid",VLOOKUP($AS70,'G03, tab 1'!$C$18:$F$19,3,FALSE),"")</f>
        <v/>
      </c>
      <c r="AV70" s="11" t="str">
        <f>IF($E70="solid",VLOOKUP($AS70,'G03, tab 1'!$C$18:$F$19,4,FALSE),"")</f>
        <v/>
      </c>
      <c r="AW70" s="11" t="str">
        <f t="shared" si="77"/>
        <v/>
      </c>
      <c r="AX70" s="11" t="str">
        <f t="shared" si="78"/>
        <v/>
      </c>
      <c r="AY70" s="11" t="str">
        <f t="shared" si="79"/>
        <v/>
      </c>
      <c r="AZ70" s="51" t="str">
        <f t="shared" si="60"/>
        <v/>
      </c>
      <c r="BA70" s="11" t="str">
        <f>IF(E70="gas","",IF(ISBLANK('INPUT-Skin'!G70),'INPUT-Settings'!$C$33,'INPUT-Skin'!G70))</f>
        <v>Restricted workspace</v>
      </c>
      <c r="BB70" s="11">
        <f>IF($E70="gas","",VLOOKUP($BA70,'G03, tab 1'!$C$24:$F$25,2,FALSE))</f>
        <v>3</v>
      </c>
      <c r="BC70" s="11">
        <f>IF($E70="gas","",VLOOKUP($BA70,'G03, tab 1'!$C$24:$F$25,3,FALSE))</f>
        <v>3</v>
      </c>
      <c r="BD70" s="11">
        <f>IF($E70="gas","",VLOOKUP($BA70,'G03, tab 1'!$C$24:$F$25,4,FALSE))</f>
        <v>3</v>
      </c>
      <c r="BE70" s="11">
        <f t="shared" si="80"/>
        <v>1.5</v>
      </c>
      <c r="BF70" s="11">
        <f t="shared" si="81"/>
        <v>1.5</v>
      </c>
      <c r="BG70" s="11">
        <f t="shared" si="82"/>
        <v>0</v>
      </c>
      <c r="BH70" s="186">
        <f t="shared" si="83"/>
        <v>3</v>
      </c>
      <c r="BI70" s="11" t="str">
        <f>IF(E70="gas","",IF(ISBLANK('INPUT-Skin'!H70),'INPUT-Settings'!$C$34,'INPUT-Skin'!H70))</f>
        <v>at or below waistlevel</v>
      </c>
      <c r="BJ70" s="11">
        <f>IF($E70="gas","",VLOOKUP($BI70,'G03, tab 1'!$C$26:$F$27,3,FALSE))</f>
        <v>1</v>
      </c>
      <c r="BK70" s="11">
        <f>IF($E70="gas","",VLOOKUP($BI70,'G03, tab 1'!$C$26:$F$27,2,FALSE))</f>
        <v>1</v>
      </c>
      <c r="BL70" s="11">
        <f>IF($E70="gas","",VLOOKUP($BI70,'G03, tab 1'!$C$26:$F$27,4,FALSE))</f>
        <v>1</v>
      </c>
      <c r="BM70" s="11">
        <f t="shared" si="84"/>
        <v>0.5</v>
      </c>
      <c r="BN70" s="11">
        <f t="shared" si="85"/>
        <v>0.5</v>
      </c>
      <c r="BO70" s="11">
        <f t="shared" si="86"/>
        <v>0</v>
      </c>
      <c r="BP70" s="51">
        <f t="shared" si="61"/>
        <v>1</v>
      </c>
      <c r="BQ70" s="11" t="str">
        <f>IF(E70="gas","",IF(ISBLANK('INPUT-Skin'!I70),'INPUT-Settings'!$C$35,'INPUT-Skin'!I70))</f>
        <v>Normal</v>
      </c>
      <c r="BR70" s="11">
        <f>IF($E70="gas","",VLOOKUP($BQ70,'G03, tab 1'!$C$28:$F$30,2,FALSE))</f>
        <v>1</v>
      </c>
      <c r="BS70" s="11">
        <f>IF($E70="gas","",VLOOKUP($BQ70,'G03, tab 1'!$C$28:$F$30,3,FALSE))</f>
        <v>1</v>
      </c>
      <c r="BT70" s="11">
        <f>IF($E70="gas","",VLOOKUP($BQ70,'G03, tab 1'!$C$28:$F$30,4,FALSE))</f>
        <v>1</v>
      </c>
      <c r="BU70" s="11">
        <f t="shared" si="87"/>
        <v>0.5</v>
      </c>
      <c r="BV70" s="11">
        <f t="shared" si="88"/>
        <v>0.5</v>
      </c>
      <c r="BW70" s="11">
        <f t="shared" si="89"/>
        <v>0</v>
      </c>
      <c r="BX70" s="51">
        <f t="shared" si="62"/>
        <v>1</v>
      </c>
      <c r="BY70" s="55" t="e">
        <f t="shared" si="63"/>
        <v>#N/A</v>
      </c>
      <c r="BZ70" t="str">
        <f>IF(E70="gas","",IF(ISBLANK('INPUT-Skin'!J70),'INPUT-Settings'!$C$36,'INPUT-Skin'!J70))</f>
        <v>fully automated</v>
      </c>
      <c r="CA70">
        <f>IF($E70="gas","",VLOOKUP($BZ70,'G03, tab 1'!$C$32:$F$34,2,FALSE))</f>
        <v>0.1</v>
      </c>
      <c r="CB70">
        <f>IF($E70="gas","",VLOOKUP($BZ70,'G03, tab 1'!$C$32:$F$34,3,FALSE))</f>
        <v>0.1</v>
      </c>
      <c r="CC70">
        <f>IF($E70="gas","",VLOOKUP($BZ70,'G03, tab 1'!$C$32:$F$34,4,FALSE))</f>
        <v>0.1</v>
      </c>
      <c r="CD70">
        <f t="shared" si="90"/>
        <v>0.05</v>
      </c>
      <c r="CE70">
        <f t="shared" si="91"/>
        <v>0.05</v>
      </c>
      <c r="CF70">
        <f t="shared" si="92"/>
        <v>0</v>
      </c>
      <c r="CG70" s="52">
        <f t="shared" si="93"/>
        <v>0.1</v>
      </c>
      <c r="CH70" t="str">
        <f>IF(E70="gas","",IF(OR('Production-Scores'!AG70='M08, tab 4,5,6,7,8,9'!$D$4,'Production-Scores'!AG70='M08, tab 4,5,6,7,8,9'!$D$6,'M08, tab 4,5,6,7,8,9'!$E$12),'G03, tab 1'!$C$36,'G03, tab 1'!$C$35))</f>
        <v>Natural/general ventilation</v>
      </c>
      <c r="CI70">
        <f>IF($E70="gas","",VLOOKUP($CH70,'G03, tab 1'!$C$35:$F$36,2,FALSE))</f>
        <v>1</v>
      </c>
      <c r="CJ70">
        <f>IF($E70="gas","",VLOOKUP($CH70,'G03, tab 1'!$C$35:$F$36,3,FALSE))</f>
        <v>1</v>
      </c>
      <c r="CK70">
        <f>IF($E70="gas","",VLOOKUP($CH70,'G03, tab 1'!$C$35:$F$36,4,FALSE))</f>
        <v>1</v>
      </c>
      <c r="CL70">
        <f t="shared" si="94"/>
        <v>0.5</v>
      </c>
      <c r="CM70">
        <f t="shared" si="95"/>
        <v>0.5</v>
      </c>
      <c r="CN70">
        <f t="shared" si="96"/>
        <v>0</v>
      </c>
      <c r="CO70" s="52">
        <f t="shared" si="97"/>
        <v>1</v>
      </c>
      <c r="CP70" t="str">
        <f>IF(E70="gas","",IF(OR('Production-Scores'!AG70='M08, tab 4,5,6,7,8,9'!$D$4,'Production-Scores'!AG70='M08, tab 4,5,6,7,8,9'!$D$5,'Production-Scores'!AM70='M08, tab 4,5,6,7,8,9'!$L$18,'Production-Scores'!U70='M08, tab 4,5,6,7,8,9'!$I$31,'Production-Scores'!U70='M08, tab 4,5,6,7,8,9'!$I$32),'G03, tab 1'!$C$38,'G03, tab 1'!$C$37))</f>
        <v>No segregation</v>
      </c>
      <c r="CQ70">
        <f>IF($E70="gas","",VLOOKUP($CP70,'G03, tab 1'!$C$37:$F$38,2,FALSE))</f>
        <v>1</v>
      </c>
      <c r="CR70">
        <f>IF($E70="gas","",VLOOKUP($CP70,'G03, tab 1'!$C$37:$F$38,3,FALSE))</f>
        <v>1</v>
      </c>
      <c r="CS70">
        <f>IF($E70="gas","",VLOOKUP($CP70,'G03, tab 1'!$C$37:$F$38,4,FALSE))</f>
        <v>1</v>
      </c>
      <c r="CT70">
        <f t="shared" si="98"/>
        <v>0.5</v>
      </c>
      <c r="CU70">
        <f t="shared" si="99"/>
        <v>0.5</v>
      </c>
      <c r="CV70">
        <f t="shared" si="100"/>
        <v>0</v>
      </c>
      <c r="CW70" s="52">
        <f t="shared" si="101"/>
        <v>1</v>
      </c>
      <c r="CX70" t="str">
        <f>IF(E70="gas","",IF(OR('Production-Scores'!AG70='M08, tab 4,5,6,7,8,9'!$D$4,'Production-Scores'!AG70='M08, tab 4,5,6,7,8,9'!$D$5,'Production-Scores'!AM70='M08, tab 4,5,6,7,8,9'!$E$12),'G03, tab 1'!C107,'G03, tab 1'!$C$39))</f>
        <v>No containment</v>
      </c>
      <c r="CY70">
        <f>IF($E70="gas","",VLOOKUP($CX70,'G03, tab 1'!$C$39:$F$40,2,FALSE))</f>
        <v>1</v>
      </c>
      <c r="CZ70">
        <f>IF($E70="gas","",VLOOKUP($CX70,'G03, tab 1'!$C$39:$F$40,3,FALSE))</f>
        <v>1</v>
      </c>
      <c r="DA70">
        <f>IF($E70="gas","",VLOOKUP($CX70,'G03, tab 1'!$C$39:$F$40,4,FALSE))</f>
        <v>1</v>
      </c>
      <c r="DB70">
        <f t="shared" si="102"/>
        <v>0.5</v>
      </c>
      <c r="DC70">
        <f t="shared" si="103"/>
        <v>0.5</v>
      </c>
      <c r="DD70">
        <f t="shared" si="104"/>
        <v>0</v>
      </c>
      <c r="DE70" s="52">
        <f t="shared" si="105"/>
        <v>1</v>
      </c>
      <c r="DF70" s="52">
        <f t="shared" si="106"/>
        <v>0.1</v>
      </c>
      <c r="DG70" s="52" t="e">
        <f t="shared" si="107"/>
        <v>#N/A</v>
      </c>
    </row>
    <row r="71" spans="1:111" x14ac:dyDescent="0.3">
      <c r="A71" s="68">
        <f>'INPUT-Production'!A71</f>
        <v>11</v>
      </c>
      <c r="B71" s="69" t="str">
        <f>VLOOKUP(A71,'INPUT-Production'!A:B,2,FALSE)</f>
        <v>vaporization</v>
      </c>
      <c r="C71" s="69" t="str">
        <f>'INPUT-Production'!C71</f>
        <v>output</v>
      </c>
      <c r="D71" s="69" t="str">
        <f>'INPUT-Production'!D71</f>
        <v>ethanol</v>
      </c>
      <c r="E71" s="11" t="str">
        <f>VLOOKUP(D71,'INPUT-Substances'!A:C,2,FALSE)</f>
        <v>liquid</v>
      </c>
      <c r="F71" s="11" t="str">
        <f>IF(ISBLANK('INPUT-Skin'!E71),'INPUT-Settings'!$C$30,FALSE)</f>
        <v>Immersion</v>
      </c>
      <c r="G71" s="32">
        <f>IF(E71="liquid",VLOOKUP('Skin-MT Hand'!F71,'W03, tab 8'!$H$12:$K$17,2,FALSE),IF(E71="solid",VLOOKUP('Skin-MT Hand'!F71,'W03, tab 8'!$H$3:$K$8,2,FALSE),IF(E71="gas","")))</f>
        <v>0.5</v>
      </c>
      <c r="H71" s="11">
        <f>IF(E71="liquid",VLOOKUP('Skin-MT Hand'!F71,'W03, tab 8'!$H$12:$K$17,3,FALSE),IF(E71="solid",VLOOKUP('Skin-MT Hand'!F71,'W03, tab 8'!$H$3:$K$8,3,FALSE),IF(E71="gas","")))</f>
        <v>0.5</v>
      </c>
      <c r="I71" s="11">
        <f>IF(E71="liquid",VLOOKUP('Skin-MT Hand'!F71,'W03, tab 8'!$H$12:$K$17,4,FALSE),IF(E71="solid",VLOOKUP('Skin-MT Hand'!F71,'W03, tab 8'!$H$3:$K$8,4,FALSE),IF(E71="gas","")))</f>
        <v>0</v>
      </c>
      <c r="J71" s="22">
        <f>IF(E71="liquid",VLOOKUP(D71,'INPUT-Substances'!A:E,5,FALSE),"")</f>
        <v>0</v>
      </c>
      <c r="K71" s="11" t="e">
        <f>IF($E71="liquid",VLOOKUP(J71,'G03, tab 1'!$C$3:$F$6,2,FALSE),"")</f>
        <v>#N/A</v>
      </c>
      <c r="L71" s="11" t="e">
        <f>IF($E71="liquid",VLOOKUP(J71,'G03, tab 1'!$C$3:$F$6,3,FALSE),"")</f>
        <v>#N/A</v>
      </c>
      <c r="M71" s="11" t="e">
        <f>IF($E71="liquid",VLOOKUP(J71,'G03, tab 1'!$C$3:$F$6,4,FALSE),"")</f>
        <v>#N/A</v>
      </c>
      <c r="N71" s="11" t="e">
        <f t="shared" si="64"/>
        <v>#N/A</v>
      </c>
      <c r="O71" s="11" t="e">
        <f t="shared" si="65"/>
        <v>#N/A</v>
      </c>
      <c r="P71" s="11" t="e">
        <f t="shared" si="66"/>
        <v>#N/A</v>
      </c>
      <c r="Q71" s="55" t="e">
        <f t="shared" si="67"/>
        <v>#N/A</v>
      </c>
      <c r="R71" s="22" t="str">
        <f>IF(E71="solid",VLOOKUP('Skin-MT Hand'!D71,'INPUT-Substances'!A:F,6,FALSE),"")</f>
        <v/>
      </c>
      <c r="S71" s="11" t="str">
        <f>IF($R71="","",VLOOKUP($R71,'M08,G03'!$B$4:$G$9,4,FALSE))</f>
        <v/>
      </c>
      <c r="T71" s="11" t="str">
        <f>IF($R71="","",VLOOKUP($R71,'M08,G03'!$B$4:$G$9,5,FALSE))</f>
        <v/>
      </c>
      <c r="U71" s="11" t="str">
        <f>IF($R71="","",VLOOKUP($R71,'M08,G03'!$B$4:$G$9,6,FALSE))</f>
        <v/>
      </c>
      <c r="V71" s="11" t="str">
        <f t="shared" si="68"/>
        <v/>
      </c>
      <c r="W71" s="11" t="str">
        <f t="shared" si="69"/>
        <v/>
      </c>
      <c r="X71" s="11" t="str">
        <f t="shared" si="70"/>
        <v/>
      </c>
      <c r="Y71" s="51" t="str">
        <f t="shared" si="71"/>
        <v/>
      </c>
      <c r="Z71" s="11" t="str">
        <f>IF(E71="solid",'INPUT-Skin'!F71,"")</f>
        <v/>
      </c>
      <c r="AA71" s="11" t="str">
        <f>IF(AND(E71="solid",Z71=0),'INPUT-Settings'!$C$31,Z71)</f>
        <v/>
      </c>
      <c r="AB71" s="11" t="str">
        <f>IF($E71="solid",VLOOKUP($AA71,'G03, tab 1'!$C$13:$F$14,2,FALSE),"")</f>
        <v/>
      </c>
      <c r="AC71" s="11" t="str">
        <f>IF($E71="solid",VLOOKUP($AA71,'G03, tab 1'!$C$13:$F$14,3,FALSE),"")</f>
        <v/>
      </c>
      <c r="AD71" s="11" t="str">
        <f>IF($E71="solid",VLOOKUP($AA71,'G03, tab 1'!$C$13:$F$14,4,FALSE),"")</f>
        <v/>
      </c>
      <c r="AE71" s="11" t="str">
        <f t="shared" si="72"/>
        <v/>
      </c>
      <c r="AF71" s="11" t="str">
        <f t="shared" si="73"/>
        <v/>
      </c>
      <c r="AG71" s="11" t="str">
        <f t="shared" si="74"/>
        <v/>
      </c>
      <c r="AH71" s="51" t="str">
        <f t="shared" si="75"/>
        <v/>
      </c>
      <c r="AI71" s="55" t="e">
        <f t="shared" si="59"/>
        <v>#N/A</v>
      </c>
      <c r="AJ71" s="11" t="str">
        <f>IF(AND(E71="liquid",'INPUT-Production'!F71&gt;'INPUT-Settings'!$C$32),'G03, tab 1'!$C$17,IF(AND(E71="liquid",'INPUT-Production'!F71&lt;'INPUT-Settings'!$C$32),'G03, tab 1'!$C$16,""))</f>
        <v/>
      </c>
      <c r="AK71" s="11" t="e">
        <f>IF($E71="liquid",VLOOKUP($AJ71,'G03, tab 1'!$C$16:$F$17,2,FALSE),"")</f>
        <v>#N/A</v>
      </c>
      <c r="AL71" s="11" t="e">
        <f>IF($E71="liquid",VLOOKUP($AJ71,'G03, tab 1'!$C$16:$F$17,3,FALSE),"")</f>
        <v>#N/A</v>
      </c>
      <c r="AM71" s="11" t="e">
        <f>IF($E71="liquid",VLOOKUP($AJ71,'G03, tab 1'!$C$16:$F$17,4,FALSE),"")</f>
        <v>#N/A</v>
      </c>
      <c r="AN71" s="11" t="e">
        <f t="shared" si="52"/>
        <v>#N/A</v>
      </c>
      <c r="AO71" s="11" t="e">
        <f t="shared" si="53"/>
        <v>#N/A</v>
      </c>
      <c r="AP71" s="11" t="e">
        <f t="shared" si="54"/>
        <v>#N/A</v>
      </c>
      <c r="AQ71" s="51" t="e">
        <f t="shared" si="76"/>
        <v>#N/A</v>
      </c>
      <c r="AR71" s="11">
        <f>IF(ISBLANK(VLOOKUP(D71,'INPUT-Substances'!A:G,7,FALSE)),"",VLOOKUP(D71,'INPUT-Substances'!A:G,7,FALSE))</f>
        <v>-114</v>
      </c>
      <c r="AS71" s="11" t="str">
        <f>IF(AR71="","",IF(AND(E71="solid",'INPUT-Production'!F71&gt;'Skin-MT Hand'!AR71),'G03, tab 1'!$C$19,IF(AND(E71="solid",'INPUT-Production'!F71&lt;'Skin-MT Hand'!AR71),'G03, tab 1'!$C$18,"")))</f>
        <v/>
      </c>
      <c r="AT71" s="11" t="str">
        <f>IF($E71="solid",VLOOKUP($AS71,'G03, tab 1'!$C$18:$F$19,2,FALSE),"")</f>
        <v/>
      </c>
      <c r="AU71" s="11" t="str">
        <f>IF($E71="solid",VLOOKUP($AS71,'G03, tab 1'!$C$18:$F$19,3,FALSE),"")</f>
        <v/>
      </c>
      <c r="AV71" s="11" t="str">
        <f>IF($E71="solid",VLOOKUP($AS71,'G03, tab 1'!$C$18:$F$19,4,FALSE),"")</f>
        <v/>
      </c>
      <c r="AW71" s="11" t="str">
        <f t="shared" si="77"/>
        <v/>
      </c>
      <c r="AX71" s="11" t="str">
        <f t="shared" si="78"/>
        <v/>
      </c>
      <c r="AY71" s="11" t="str">
        <f t="shared" si="79"/>
        <v/>
      </c>
      <c r="AZ71" s="51" t="str">
        <f t="shared" si="60"/>
        <v/>
      </c>
      <c r="BA71" s="11" t="str">
        <f>IF(E71="gas","",IF(ISBLANK('INPUT-Skin'!G71),'INPUT-Settings'!$C$33,'INPUT-Skin'!G71))</f>
        <v>Restricted workspace</v>
      </c>
      <c r="BB71" s="11">
        <f>IF($E71="gas","",VLOOKUP($BA71,'G03, tab 1'!$C$24:$F$25,2,FALSE))</f>
        <v>3</v>
      </c>
      <c r="BC71" s="11">
        <f>IF($E71="gas","",VLOOKUP($BA71,'G03, tab 1'!$C$24:$F$25,3,FALSE))</f>
        <v>3</v>
      </c>
      <c r="BD71" s="11">
        <f>IF($E71="gas","",VLOOKUP($BA71,'G03, tab 1'!$C$24:$F$25,4,FALSE))</f>
        <v>3</v>
      </c>
      <c r="BE71" s="11">
        <f t="shared" si="80"/>
        <v>1.5</v>
      </c>
      <c r="BF71" s="11">
        <f t="shared" si="81"/>
        <v>1.5</v>
      </c>
      <c r="BG71" s="11">
        <f t="shared" si="82"/>
        <v>0</v>
      </c>
      <c r="BH71" s="186">
        <f t="shared" si="83"/>
        <v>3</v>
      </c>
      <c r="BI71" s="11" t="str">
        <f>IF(E71="gas","",IF(ISBLANK('INPUT-Skin'!H71),'INPUT-Settings'!$C$34,'INPUT-Skin'!H71))</f>
        <v>at or below waistlevel</v>
      </c>
      <c r="BJ71" s="11">
        <f>IF($E71="gas","",VLOOKUP($BI71,'G03, tab 1'!$C$26:$F$27,3,FALSE))</f>
        <v>1</v>
      </c>
      <c r="BK71" s="11">
        <f>IF($E71="gas","",VLOOKUP($BI71,'G03, tab 1'!$C$26:$F$27,2,FALSE))</f>
        <v>1</v>
      </c>
      <c r="BL71" s="11">
        <f>IF($E71="gas","",VLOOKUP($BI71,'G03, tab 1'!$C$26:$F$27,4,FALSE))</f>
        <v>1</v>
      </c>
      <c r="BM71" s="11">
        <f t="shared" si="84"/>
        <v>0.5</v>
      </c>
      <c r="BN71" s="11">
        <f t="shared" si="85"/>
        <v>0.5</v>
      </c>
      <c r="BO71" s="11">
        <f t="shared" si="86"/>
        <v>0</v>
      </c>
      <c r="BP71" s="51">
        <f t="shared" si="61"/>
        <v>1</v>
      </c>
      <c r="BQ71" s="11" t="str">
        <f>IF(E71="gas","",IF(ISBLANK('INPUT-Skin'!I71),'INPUT-Settings'!$C$35,'INPUT-Skin'!I71))</f>
        <v>Normal</v>
      </c>
      <c r="BR71" s="11">
        <f>IF($E71="gas","",VLOOKUP($BQ71,'G03, tab 1'!$C$28:$F$30,2,FALSE))</f>
        <v>1</v>
      </c>
      <c r="BS71" s="11">
        <f>IF($E71="gas","",VLOOKUP($BQ71,'G03, tab 1'!$C$28:$F$30,3,FALSE))</f>
        <v>1</v>
      </c>
      <c r="BT71" s="11">
        <f>IF($E71="gas","",VLOOKUP($BQ71,'G03, tab 1'!$C$28:$F$30,4,FALSE))</f>
        <v>1</v>
      </c>
      <c r="BU71" s="11">
        <f t="shared" si="87"/>
        <v>0.5</v>
      </c>
      <c r="BV71" s="11">
        <f t="shared" si="88"/>
        <v>0.5</v>
      </c>
      <c r="BW71" s="11">
        <f t="shared" si="89"/>
        <v>0</v>
      </c>
      <c r="BX71" s="51">
        <f t="shared" si="62"/>
        <v>1</v>
      </c>
      <c r="BY71" s="55" t="e">
        <f t="shared" si="63"/>
        <v>#N/A</v>
      </c>
      <c r="BZ71" t="str">
        <f>IF(E71="gas","",IF(ISBLANK('INPUT-Skin'!J71),'INPUT-Settings'!$C$36,'INPUT-Skin'!J71))</f>
        <v>fully automated</v>
      </c>
      <c r="CA71">
        <f>IF($E71="gas","",VLOOKUP($BZ71,'G03, tab 1'!$C$32:$F$34,2,FALSE))</f>
        <v>0.1</v>
      </c>
      <c r="CB71">
        <f>IF($E71="gas","",VLOOKUP($BZ71,'G03, tab 1'!$C$32:$F$34,3,FALSE))</f>
        <v>0.1</v>
      </c>
      <c r="CC71">
        <f>IF($E71="gas","",VLOOKUP($BZ71,'G03, tab 1'!$C$32:$F$34,4,FALSE))</f>
        <v>0.1</v>
      </c>
      <c r="CD71">
        <f t="shared" si="90"/>
        <v>0.05</v>
      </c>
      <c r="CE71">
        <f t="shared" si="91"/>
        <v>0.05</v>
      </c>
      <c r="CF71">
        <f t="shared" si="92"/>
        <v>0</v>
      </c>
      <c r="CG71" s="52">
        <f t="shared" si="93"/>
        <v>0.1</v>
      </c>
      <c r="CH71" t="str">
        <f>IF(E71="gas","",IF(OR('Production-Scores'!AG71='M08, tab 4,5,6,7,8,9'!$D$4,'Production-Scores'!AG71='M08, tab 4,5,6,7,8,9'!$D$6,'M08, tab 4,5,6,7,8,9'!$E$12),'G03, tab 1'!$C$36,'G03, tab 1'!$C$35))</f>
        <v>Natural/general ventilation</v>
      </c>
      <c r="CI71">
        <f>IF($E71="gas","",VLOOKUP($CH71,'G03, tab 1'!$C$35:$F$36,2,FALSE))</f>
        <v>1</v>
      </c>
      <c r="CJ71">
        <f>IF($E71="gas","",VLOOKUP($CH71,'G03, tab 1'!$C$35:$F$36,3,FALSE))</f>
        <v>1</v>
      </c>
      <c r="CK71">
        <f>IF($E71="gas","",VLOOKUP($CH71,'G03, tab 1'!$C$35:$F$36,4,FALSE))</f>
        <v>1</v>
      </c>
      <c r="CL71">
        <f t="shared" si="94"/>
        <v>0.5</v>
      </c>
      <c r="CM71">
        <f t="shared" si="95"/>
        <v>0.5</v>
      </c>
      <c r="CN71">
        <f t="shared" si="96"/>
        <v>0</v>
      </c>
      <c r="CO71" s="52">
        <f t="shared" si="97"/>
        <v>1</v>
      </c>
      <c r="CP71" t="str">
        <f>IF(E71="gas","",IF(OR('Production-Scores'!AG71='M08, tab 4,5,6,7,8,9'!$D$4,'Production-Scores'!AG71='M08, tab 4,5,6,7,8,9'!$D$5,'Production-Scores'!AM71='M08, tab 4,5,6,7,8,9'!$L$18,'Production-Scores'!U71='M08, tab 4,5,6,7,8,9'!$I$31,'Production-Scores'!U71='M08, tab 4,5,6,7,8,9'!$I$32),'G03, tab 1'!$C$38,'G03, tab 1'!$C$37))</f>
        <v>No segregation</v>
      </c>
      <c r="CQ71">
        <f>IF($E71="gas","",VLOOKUP($CP71,'G03, tab 1'!$C$37:$F$38,2,FALSE))</f>
        <v>1</v>
      </c>
      <c r="CR71">
        <f>IF($E71="gas","",VLOOKUP($CP71,'G03, tab 1'!$C$37:$F$38,3,FALSE))</f>
        <v>1</v>
      </c>
      <c r="CS71">
        <f>IF($E71="gas","",VLOOKUP($CP71,'G03, tab 1'!$C$37:$F$38,4,FALSE))</f>
        <v>1</v>
      </c>
      <c r="CT71">
        <f t="shared" si="98"/>
        <v>0.5</v>
      </c>
      <c r="CU71">
        <f t="shared" si="99"/>
        <v>0.5</v>
      </c>
      <c r="CV71">
        <f t="shared" si="100"/>
        <v>0</v>
      </c>
      <c r="CW71" s="52">
        <f t="shared" si="101"/>
        <v>1</v>
      </c>
      <c r="CX71" t="str">
        <f>IF(E71="gas","",IF(OR('Production-Scores'!AG71='M08, tab 4,5,6,7,8,9'!$D$4,'Production-Scores'!AG71='M08, tab 4,5,6,7,8,9'!$D$5,'Production-Scores'!AM71='M08, tab 4,5,6,7,8,9'!$E$12),'G03, tab 1'!C108,'G03, tab 1'!$C$39))</f>
        <v>No containment</v>
      </c>
      <c r="CY71">
        <f>IF($E71="gas","",VLOOKUP($CX71,'G03, tab 1'!$C$39:$F$40,2,FALSE))</f>
        <v>1</v>
      </c>
      <c r="CZ71">
        <f>IF($E71="gas","",VLOOKUP($CX71,'G03, tab 1'!$C$39:$F$40,3,FALSE))</f>
        <v>1</v>
      </c>
      <c r="DA71">
        <f>IF($E71="gas","",VLOOKUP($CX71,'G03, tab 1'!$C$39:$F$40,4,FALSE))</f>
        <v>1</v>
      </c>
      <c r="DB71">
        <f t="shared" si="102"/>
        <v>0.5</v>
      </c>
      <c r="DC71">
        <f t="shared" si="103"/>
        <v>0.5</v>
      </c>
      <c r="DD71">
        <f t="shared" si="104"/>
        <v>0</v>
      </c>
      <c r="DE71" s="52">
        <f t="shared" si="105"/>
        <v>1</v>
      </c>
      <c r="DF71" s="52">
        <f t="shared" si="106"/>
        <v>0.1</v>
      </c>
      <c r="DG71" s="52" t="e">
        <f t="shared" si="107"/>
        <v>#N/A</v>
      </c>
    </row>
    <row r="72" spans="1:111" x14ac:dyDescent="0.3">
      <c r="A72" s="68">
        <f>'INPUT-Production'!A72</f>
        <v>11</v>
      </c>
      <c r="B72" s="69" t="str">
        <f>VLOOKUP(A72,'INPUT-Production'!A:B,2,FALSE)</f>
        <v>vaporization</v>
      </c>
      <c r="C72" s="69" t="str">
        <f>'INPUT-Production'!C72</f>
        <v>output</v>
      </c>
      <c r="D72" s="69" t="str">
        <f>'INPUT-Production'!D72</f>
        <v>op-agly</v>
      </c>
      <c r="E72" s="11" t="str">
        <f>VLOOKUP(D72,'INPUT-Substances'!A:C,2,FALSE)</f>
        <v>liquid</v>
      </c>
      <c r="F72" s="11" t="str">
        <f>IF(ISBLANK('INPUT-Skin'!E72),'INPUT-Settings'!$C$30,FALSE)</f>
        <v>Immersion</v>
      </c>
      <c r="G72" s="32">
        <f>IF(E72="liquid",VLOOKUP('Skin-MT Hand'!F72,'W03, tab 8'!$H$12:$K$17,2,FALSE),IF(E72="solid",VLOOKUP('Skin-MT Hand'!F72,'W03, tab 8'!$H$3:$K$8,2,FALSE),IF(E72="gas","")))</f>
        <v>0.5</v>
      </c>
      <c r="H72" s="11">
        <f>IF(E72="liquid",VLOOKUP('Skin-MT Hand'!F72,'W03, tab 8'!$H$12:$K$17,3,FALSE),IF(E72="solid",VLOOKUP('Skin-MT Hand'!F72,'W03, tab 8'!$H$3:$K$8,3,FALSE),IF(E72="gas","")))</f>
        <v>0.5</v>
      </c>
      <c r="I72" s="11">
        <f>IF(E72="liquid",VLOOKUP('Skin-MT Hand'!F72,'W03, tab 8'!$H$12:$K$17,4,FALSE),IF(E72="solid",VLOOKUP('Skin-MT Hand'!F72,'W03, tab 8'!$H$3:$K$8,4,FALSE),IF(E72="gas","")))</f>
        <v>0</v>
      </c>
      <c r="J72" s="22" t="str">
        <f>IF(E72="liquid",VLOOKUP(D72,'INPUT-Substances'!A:E,5,FALSE),"")</f>
        <v>like water</v>
      </c>
      <c r="K72" s="11">
        <f>IF($E72="liquid",VLOOKUP(J72,'G03, tab 1'!$C$3:$F$6,2,FALSE),"")</f>
        <v>1</v>
      </c>
      <c r="L72" s="11">
        <f>IF($E72="liquid",VLOOKUP(J72,'G03, tab 1'!$C$3:$F$6,3,FALSE),"")</f>
        <v>1</v>
      </c>
      <c r="M72" s="11">
        <f>IF($E72="liquid",VLOOKUP(J72,'G03, tab 1'!$C$3:$F$6,4,FALSE),"")</f>
        <v>1</v>
      </c>
      <c r="N72" s="11">
        <f t="shared" si="64"/>
        <v>0.5</v>
      </c>
      <c r="O72" s="11">
        <f t="shared" si="65"/>
        <v>0.5</v>
      </c>
      <c r="P72" s="11">
        <f t="shared" si="66"/>
        <v>0</v>
      </c>
      <c r="Q72" s="55">
        <f t="shared" si="67"/>
        <v>1</v>
      </c>
      <c r="R72" s="22" t="str">
        <f>IF(E72="solid",VLOOKUP('Skin-MT Hand'!D72,'INPUT-Substances'!A:F,6,FALSE),"")</f>
        <v/>
      </c>
      <c r="S72" s="11" t="str">
        <f>IF($R72="","",VLOOKUP($R72,'M08,G03'!$B$4:$G$9,4,FALSE))</f>
        <v/>
      </c>
      <c r="T72" s="11" t="str">
        <f>IF($R72="","",VLOOKUP($R72,'M08,G03'!$B$4:$G$9,5,FALSE))</f>
        <v/>
      </c>
      <c r="U72" s="11" t="str">
        <f>IF($R72="","",VLOOKUP($R72,'M08,G03'!$B$4:$G$9,6,FALSE))</f>
        <v/>
      </c>
      <c r="V72" s="11" t="str">
        <f t="shared" si="68"/>
        <v/>
      </c>
      <c r="W72" s="11" t="str">
        <f t="shared" si="69"/>
        <v/>
      </c>
      <c r="X72" s="11" t="str">
        <f t="shared" si="70"/>
        <v/>
      </c>
      <c r="Y72" s="51" t="str">
        <f t="shared" si="71"/>
        <v/>
      </c>
      <c r="Z72" s="11" t="str">
        <f>IF(E72="solid",'INPUT-Skin'!F72,"")</f>
        <v/>
      </c>
      <c r="AA72" s="11" t="str">
        <f>IF(AND(E72="solid",Z72=0),'INPUT-Settings'!$C$31,Z72)</f>
        <v/>
      </c>
      <c r="AB72" s="11" t="str">
        <f>IF($E72="solid",VLOOKUP($AA72,'G03, tab 1'!$C$13:$F$14,2,FALSE),"")</f>
        <v/>
      </c>
      <c r="AC72" s="11" t="str">
        <f>IF($E72="solid",VLOOKUP($AA72,'G03, tab 1'!$C$13:$F$14,3,FALSE),"")</f>
        <v/>
      </c>
      <c r="AD72" s="11" t="str">
        <f>IF($E72="solid",VLOOKUP($AA72,'G03, tab 1'!$C$13:$F$14,4,FALSE),"")</f>
        <v/>
      </c>
      <c r="AE72" s="11" t="str">
        <f t="shared" si="72"/>
        <v/>
      </c>
      <c r="AF72" s="11" t="str">
        <f t="shared" si="73"/>
        <v/>
      </c>
      <c r="AG72" s="11" t="str">
        <f t="shared" si="74"/>
        <v/>
      </c>
      <c r="AH72" s="51" t="str">
        <f t="shared" si="75"/>
        <v/>
      </c>
      <c r="AI72" s="55">
        <f t="shared" si="59"/>
        <v>1</v>
      </c>
      <c r="AJ72" s="11" t="str">
        <f>IF(AND(E72="liquid",'INPUT-Production'!F72&gt;'INPUT-Settings'!$C$32),'G03, tab 1'!$C$17,IF(AND(E72="liquid",'INPUT-Production'!F72&lt;'INPUT-Settings'!$C$32),'G03, tab 1'!$C$16,""))</f>
        <v>normal and elevated temperature</v>
      </c>
      <c r="AK72" s="11">
        <f>IF($E72="liquid",VLOOKUP($AJ72,'G03, tab 1'!$C$16:$F$17,2,FALSE),"")</f>
        <v>1</v>
      </c>
      <c r="AL72" s="11">
        <f>IF($E72="liquid",VLOOKUP($AJ72,'G03, tab 1'!$C$16:$F$17,3,FALSE),"")</f>
        <v>1</v>
      </c>
      <c r="AM72" s="11">
        <f>IF($E72="liquid",VLOOKUP($AJ72,'G03, tab 1'!$C$16:$F$17,4,FALSE),"")</f>
        <v>1</v>
      </c>
      <c r="AN72" s="11">
        <f t="shared" si="52"/>
        <v>0.5</v>
      </c>
      <c r="AO72" s="11">
        <f t="shared" si="53"/>
        <v>0.5</v>
      </c>
      <c r="AP72" s="11">
        <f t="shared" si="54"/>
        <v>0</v>
      </c>
      <c r="AQ72" s="51">
        <f t="shared" si="76"/>
        <v>1</v>
      </c>
      <c r="AR72" s="11" t="str">
        <f>IF(ISBLANK(VLOOKUP(D72,'INPUT-Substances'!A:G,7,FALSE)),"",VLOOKUP(D72,'INPUT-Substances'!A:G,7,FALSE))</f>
        <v/>
      </c>
      <c r="AS72" s="11" t="str">
        <f>IF(AR72="","",IF(AND(E72="solid",'INPUT-Production'!F72&gt;'Skin-MT Hand'!AR72),'G03, tab 1'!$C$19,IF(AND(E72="solid",'INPUT-Production'!F72&lt;'Skin-MT Hand'!AR72),'G03, tab 1'!$C$18,"")))</f>
        <v/>
      </c>
      <c r="AT72" s="11" t="str">
        <f>IF($E72="solid",VLOOKUP($AS72,'G03, tab 1'!$C$18:$F$19,2,FALSE),"")</f>
        <v/>
      </c>
      <c r="AU72" s="11" t="str">
        <f>IF($E72="solid",VLOOKUP($AS72,'G03, tab 1'!$C$18:$F$19,3,FALSE),"")</f>
        <v/>
      </c>
      <c r="AV72" s="11" t="str">
        <f>IF($E72="solid",VLOOKUP($AS72,'G03, tab 1'!$C$18:$F$19,4,FALSE),"")</f>
        <v/>
      </c>
      <c r="AW72" s="11" t="str">
        <f t="shared" si="77"/>
        <v/>
      </c>
      <c r="AX72" s="11" t="str">
        <f t="shared" si="78"/>
        <v/>
      </c>
      <c r="AY72" s="11" t="str">
        <f t="shared" si="79"/>
        <v/>
      </c>
      <c r="AZ72" s="51" t="str">
        <f t="shared" si="60"/>
        <v/>
      </c>
      <c r="BA72" s="11" t="str">
        <f>IF(E72="gas","",IF(ISBLANK('INPUT-Skin'!G72),'INPUT-Settings'!$C$33,'INPUT-Skin'!G72))</f>
        <v>Restricted workspace</v>
      </c>
      <c r="BB72" s="11">
        <f>IF($E72="gas","",VLOOKUP($BA72,'G03, tab 1'!$C$24:$F$25,2,FALSE))</f>
        <v>3</v>
      </c>
      <c r="BC72" s="11">
        <f>IF($E72="gas","",VLOOKUP($BA72,'G03, tab 1'!$C$24:$F$25,3,FALSE))</f>
        <v>3</v>
      </c>
      <c r="BD72" s="11">
        <f>IF($E72="gas","",VLOOKUP($BA72,'G03, tab 1'!$C$24:$F$25,4,FALSE))</f>
        <v>3</v>
      </c>
      <c r="BE72" s="11">
        <f t="shared" si="80"/>
        <v>1.5</v>
      </c>
      <c r="BF72" s="11">
        <f t="shared" si="81"/>
        <v>1.5</v>
      </c>
      <c r="BG72" s="11">
        <f t="shared" si="82"/>
        <v>0</v>
      </c>
      <c r="BH72" s="186">
        <f t="shared" si="83"/>
        <v>3</v>
      </c>
      <c r="BI72" s="11" t="str">
        <f>IF(E72="gas","",IF(ISBLANK('INPUT-Skin'!H72),'INPUT-Settings'!$C$34,'INPUT-Skin'!H72))</f>
        <v>at or below waistlevel</v>
      </c>
      <c r="BJ72" s="11">
        <f>IF($E72="gas","",VLOOKUP($BI72,'G03, tab 1'!$C$26:$F$27,3,FALSE))</f>
        <v>1</v>
      </c>
      <c r="BK72" s="11">
        <f>IF($E72="gas","",VLOOKUP($BI72,'G03, tab 1'!$C$26:$F$27,2,FALSE))</f>
        <v>1</v>
      </c>
      <c r="BL72" s="11">
        <f>IF($E72="gas","",VLOOKUP($BI72,'G03, tab 1'!$C$26:$F$27,4,FALSE))</f>
        <v>1</v>
      </c>
      <c r="BM72" s="11">
        <f t="shared" si="84"/>
        <v>0.5</v>
      </c>
      <c r="BN72" s="11">
        <f t="shared" si="85"/>
        <v>0.5</v>
      </c>
      <c r="BO72" s="11">
        <f t="shared" si="86"/>
        <v>0</v>
      </c>
      <c r="BP72" s="51">
        <f t="shared" si="61"/>
        <v>1</v>
      </c>
      <c r="BQ72" s="11" t="str">
        <f>IF(E72="gas","",IF(ISBLANK('INPUT-Skin'!I72),'INPUT-Settings'!$C$35,'INPUT-Skin'!I72))</f>
        <v>Normal</v>
      </c>
      <c r="BR72" s="11">
        <f>IF($E72="gas","",VLOOKUP($BQ72,'G03, tab 1'!$C$28:$F$30,2,FALSE))</f>
        <v>1</v>
      </c>
      <c r="BS72" s="11">
        <f>IF($E72="gas","",VLOOKUP($BQ72,'G03, tab 1'!$C$28:$F$30,3,FALSE))</f>
        <v>1</v>
      </c>
      <c r="BT72" s="11">
        <f>IF($E72="gas","",VLOOKUP($BQ72,'G03, tab 1'!$C$28:$F$30,4,FALSE))</f>
        <v>1</v>
      </c>
      <c r="BU72" s="11">
        <f t="shared" si="87"/>
        <v>0.5</v>
      </c>
      <c r="BV72" s="11">
        <f t="shared" si="88"/>
        <v>0.5</v>
      </c>
      <c r="BW72" s="11">
        <f t="shared" si="89"/>
        <v>0</v>
      </c>
      <c r="BX72" s="51">
        <f t="shared" si="62"/>
        <v>1</v>
      </c>
      <c r="BY72" s="55">
        <f t="shared" si="63"/>
        <v>3</v>
      </c>
      <c r="BZ72" t="str">
        <f>IF(E72="gas","",IF(ISBLANK('INPUT-Skin'!J72),'INPUT-Settings'!$C$36,'INPUT-Skin'!J72))</f>
        <v>fully automated</v>
      </c>
      <c r="CA72">
        <f>IF($E72="gas","",VLOOKUP($BZ72,'G03, tab 1'!$C$32:$F$34,2,FALSE))</f>
        <v>0.1</v>
      </c>
      <c r="CB72">
        <f>IF($E72="gas","",VLOOKUP($BZ72,'G03, tab 1'!$C$32:$F$34,3,FALSE))</f>
        <v>0.1</v>
      </c>
      <c r="CC72">
        <f>IF($E72="gas","",VLOOKUP($BZ72,'G03, tab 1'!$C$32:$F$34,4,FALSE))</f>
        <v>0.1</v>
      </c>
      <c r="CD72">
        <f t="shared" si="90"/>
        <v>0.05</v>
      </c>
      <c r="CE72">
        <f t="shared" si="91"/>
        <v>0.05</v>
      </c>
      <c r="CF72">
        <f t="shared" si="92"/>
        <v>0</v>
      </c>
      <c r="CG72" s="52">
        <f t="shared" si="93"/>
        <v>0.1</v>
      </c>
      <c r="CH72" t="str">
        <f>IF(E72="gas","",IF(OR('Production-Scores'!AG72='M08, tab 4,5,6,7,8,9'!$D$4,'Production-Scores'!AG72='M08, tab 4,5,6,7,8,9'!$D$6,'M08, tab 4,5,6,7,8,9'!$E$12),'G03, tab 1'!$C$36,'G03, tab 1'!$C$35))</f>
        <v>Natural/general ventilation</v>
      </c>
      <c r="CI72">
        <f>IF($E72="gas","",VLOOKUP($CH72,'G03, tab 1'!$C$35:$F$36,2,FALSE))</f>
        <v>1</v>
      </c>
      <c r="CJ72">
        <f>IF($E72="gas","",VLOOKUP($CH72,'G03, tab 1'!$C$35:$F$36,3,FALSE))</f>
        <v>1</v>
      </c>
      <c r="CK72">
        <f>IF($E72="gas","",VLOOKUP($CH72,'G03, tab 1'!$C$35:$F$36,4,FALSE))</f>
        <v>1</v>
      </c>
      <c r="CL72">
        <f t="shared" si="94"/>
        <v>0.5</v>
      </c>
      <c r="CM72">
        <f t="shared" si="95"/>
        <v>0.5</v>
      </c>
      <c r="CN72">
        <f t="shared" si="96"/>
        <v>0</v>
      </c>
      <c r="CO72" s="52">
        <f t="shared" si="97"/>
        <v>1</v>
      </c>
      <c r="CP72" t="str">
        <f>IF(E72="gas","",IF(OR('Production-Scores'!AG72='M08, tab 4,5,6,7,8,9'!$D$4,'Production-Scores'!AG72='M08, tab 4,5,6,7,8,9'!$D$5,'Production-Scores'!AM72='M08, tab 4,5,6,7,8,9'!$L$18,'Production-Scores'!U72='M08, tab 4,5,6,7,8,9'!$I$31,'Production-Scores'!U72='M08, tab 4,5,6,7,8,9'!$I$32),'G03, tab 1'!$C$38,'G03, tab 1'!$C$37))</f>
        <v>No segregation</v>
      </c>
      <c r="CQ72">
        <f>IF($E72="gas","",VLOOKUP($CP72,'G03, tab 1'!$C$37:$F$38,2,FALSE))</f>
        <v>1</v>
      </c>
      <c r="CR72">
        <f>IF($E72="gas","",VLOOKUP($CP72,'G03, tab 1'!$C$37:$F$38,3,FALSE))</f>
        <v>1</v>
      </c>
      <c r="CS72">
        <f>IF($E72="gas","",VLOOKUP($CP72,'G03, tab 1'!$C$37:$F$38,4,FALSE))</f>
        <v>1</v>
      </c>
      <c r="CT72">
        <f t="shared" si="98"/>
        <v>0.5</v>
      </c>
      <c r="CU72">
        <f t="shared" si="99"/>
        <v>0.5</v>
      </c>
      <c r="CV72">
        <f t="shared" si="100"/>
        <v>0</v>
      </c>
      <c r="CW72" s="52">
        <f t="shared" si="101"/>
        <v>1</v>
      </c>
      <c r="CX72" t="str">
        <f>IF(E72="gas","",IF(OR('Production-Scores'!AG72='M08, tab 4,5,6,7,8,9'!$D$4,'Production-Scores'!AG72='M08, tab 4,5,6,7,8,9'!$D$5,'Production-Scores'!AM72='M08, tab 4,5,6,7,8,9'!$E$12),'G03, tab 1'!C109,'G03, tab 1'!$C$39))</f>
        <v>No containment</v>
      </c>
      <c r="CY72">
        <f>IF($E72="gas","",VLOOKUP($CX72,'G03, tab 1'!$C$39:$F$40,2,FALSE))</f>
        <v>1</v>
      </c>
      <c r="CZ72">
        <f>IF($E72="gas","",VLOOKUP($CX72,'G03, tab 1'!$C$39:$F$40,3,FALSE))</f>
        <v>1</v>
      </c>
      <c r="DA72">
        <f>IF($E72="gas","",VLOOKUP($CX72,'G03, tab 1'!$C$39:$F$40,4,FALSE))</f>
        <v>1</v>
      </c>
      <c r="DB72">
        <f t="shared" si="102"/>
        <v>0.5</v>
      </c>
      <c r="DC72">
        <f t="shared" si="103"/>
        <v>0.5</v>
      </c>
      <c r="DD72">
        <f t="shared" si="104"/>
        <v>0</v>
      </c>
      <c r="DE72" s="52">
        <f t="shared" si="105"/>
        <v>1</v>
      </c>
      <c r="DF72" s="52">
        <f t="shared" si="106"/>
        <v>0.1</v>
      </c>
      <c r="DG72" s="52">
        <f t="shared" si="107"/>
        <v>0.30000000000000004</v>
      </c>
    </row>
    <row r="73" spans="1:111" x14ac:dyDescent="0.3">
      <c r="A73" s="68">
        <f>'INPUT-Production'!A73</f>
        <v>0</v>
      </c>
      <c r="B73" s="69" t="e">
        <f>VLOOKUP(A73,'INPUT-Production'!A:B,2,FALSE)</f>
        <v>#N/A</v>
      </c>
      <c r="C73" s="69">
        <f>'INPUT-Production'!C73</f>
        <v>0</v>
      </c>
      <c r="D73" s="69">
        <f>'INPUT-Production'!D73</f>
        <v>0</v>
      </c>
      <c r="E73" s="11" t="e">
        <f>VLOOKUP(D73,'INPUT-Substances'!A:C,2,FALSE)</f>
        <v>#N/A</v>
      </c>
      <c r="F73" s="11" t="str">
        <f>IF(ISBLANK('INPUT-Skin'!E73),'INPUT-Settings'!$C$30,FALSE)</f>
        <v>Immersion</v>
      </c>
      <c r="G73" s="32" t="e">
        <f>IF(E73="liquid",VLOOKUP('Skin-MT Hand'!F73,'W03, tab 8'!$H$12:$K$17,2,FALSE),IF(E73="solid",VLOOKUP('Skin-MT Hand'!F73,'W03, tab 8'!$H$3:$K$8,2,FALSE),IF(E73="gas","")))</f>
        <v>#N/A</v>
      </c>
      <c r="H73" s="11" t="e">
        <f>IF(E73="liquid",VLOOKUP('Skin-MT Hand'!F73,'W03, tab 8'!$H$12:$K$17,3,FALSE),IF(E73="solid",VLOOKUP('Skin-MT Hand'!F73,'W03, tab 8'!$H$3:$K$8,3,FALSE),IF(E73="gas","")))</f>
        <v>#N/A</v>
      </c>
      <c r="I73" s="11" t="e">
        <f>IF(E73="liquid",VLOOKUP('Skin-MT Hand'!F73,'W03, tab 8'!$H$12:$K$17,4,FALSE),IF(E73="solid",VLOOKUP('Skin-MT Hand'!F73,'W03, tab 8'!$H$3:$K$8,4,FALSE),IF(E73="gas","")))</f>
        <v>#N/A</v>
      </c>
      <c r="J73" s="22" t="e">
        <f>IF(E73="liquid",VLOOKUP(D73,'INPUT-Substances'!A:E,5,FALSE),"")</f>
        <v>#N/A</v>
      </c>
      <c r="K73" s="11" t="e">
        <f>IF($E73="liquid",VLOOKUP(J73,'G03, tab 1'!$C$3:$F$6,2,FALSE),"")</f>
        <v>#N/A</v>
      </c>
      <c r="L73" s="11" t="e">
        <f>IF($E73="liquid",VLOOKUP(J73,'G03, tab 1'!$C$3:$F$6,3,FALSE),"")</f>
        <v>#N/A</v>
      </c>
      <c r="M73" s="11" t="e">
        <f>IF($E73="liquid",VLOOKUP(J73,'G03, tab 1'!$C$3:$F$6,4,FALSE),"")</f>
        <v>#N/A</v>
      </c>
      <c r="N73" s="11" t="e">
        <f t="shared" si="64"/>
        <v>#N/A</v>
      </c>
      <c r="O73" s="11" t="e">
        <f t="shared" si="65"/>
        <v>#N/A</v>
      </c>
      <c r="P73" s="11" t="e">
        <f t="shared" si="66"/>
        <v>#N/A</v>
      </c>
      <c r="Q73" s="55" t="e">
        <f t="shared" si="67"/>
        <v>#N/A</v>
      </c>
      <c r="R73" s="22" t="e">
        <f>IF(E73="solid",VLOOKUP('Skin-MT Hand'!D73,'INPUT-Substances'!A:F,6,FALSE),"")</f>
        <v>#N/A</v>
      </c>
      <c r="S73" s="11" t="e">
        <f>IF($R73="","",VLOOKUP($R73,'M08,G03'!$B$4:$G$9,4,FALSE))</f>
        <v>#N/A</v>
      </c>
      <c r="T73" s="11" t="e">
        <f>IF($R73="","",VLOOKUP($R73,'M08,G03'!$B$4:$G$9,5,FALSE))</f>
        <v>#N/A</v>
      </c>
      <c r="U73" s="11" t="e">
        <f>IF($R73="","",VLOOKUP($R73,'M08,G03'!$B$4:$G$9,6,FALSE))</f>
        <v>#N/A</v>
      </c>
      <c r="V73" s="11" t="e">
        <f t="shared" si="68"/>
        <v>#N/A</v>
      </c>
      <c r="W73" s="11" t="e">
        <f t="shared" si="69"/>
        <v>#N/A</v>
      </c>
      <c r="X73" s="11" t="e">
        <f t="shared" si="70"/>
        <v>#N/A</v>
      </c>
      <c r="Y73" s="51" t="e">
        <f t="shared" si="71"/>
        <v>#N/A</v>
      </c>
      <c r="Z73" s="11" t="e">
        <f>IF(E73="solid",'INPUT-Skin'!F73,"")</f>
        <v>#N/A</v>
      </c>
      <c r="AA73" s="11" t="e">
        <f>IF(AND(E73="solid",Z73=0),'INPUT-Settings'!$C$31,Z73)</f>
        <v>#N/A</v>
      </c>
      <c r="AB73" s="11" t="e">
        <f>IF($E73="solid",VLOOKUP($AA73,'G03, tab 1'!$C$13:$F$14,2,FALSE),"")</f>
        <v>#N/A</v>
      </c>
      <c r="AC73" s="11" t="e">
        <f>IF($E73="solid",VLOOKUP($AA73,'G03, tab 1'!$C$13:$F$14,3,FALSE),"")</f>
        <v>#N/A</v>
      </c>
      <c r="AD73" s="11" t="e">
        <f>IF($E73="solid",VLOOKUP($AA73,'G03, tab 1'!$C$13:$F$14,4,FALSE),"")</f>
        <v>#N/A</v>
      </c>
      <c r="AE73" s="11" t="e">
        <f t="shared" si="72"/>
        <v>#N/A</v>
      </c>
      <c r="AF73" s="11" t="e">
        <f t="shared" si="73"/>
        <v>#N/A</v>
      </c>
      <c r="AG73" s="11" t="e">
        <f t="shared" si="74"/>
        <v>#N/A</v>
      </c>
      <c r="AH73" s="51" t="e">
        <f t="shared" si="75"/>
        <v>#N/A</v>
      </c>
      <c r="AI73" s="55" t="e">
        <f t="shared" si="59"/>
        <v>#N/A</v>
      </c>
      <c r="AJ73" s="11" t="e">
        <f>IF(AND(E73="liquid",'INPUT-Production'!F73&gt;'INPUT-Settings'!$C$32),'G03, tab 1'!$C$17,IF(AND(E73="liquid",'INPUT-Production'!F73&lt;'INPUT-Settings'!$C$32),'G03, tab 1'!$C$16,""))</f>
        <v>#N/A</v>
      </c>
      <c r="AK73" s="11" t="e">
        <f>IF($E73="liquid",VLOOKUP($AJ73,'G03, tab 1'!$C$16:$F$17,2,FALSE),"")</f>
        <v>#N/A</v>
      </c>
      <c r="AL73" s="11" t="e">
        <f>IF($E73="liquid",VLOOKUP($AJ73,'G03, tab 1'!$C$16:$F$17,3,FALSE),"")</f>
        <v>#N/A</v>
      </c>
      <c r="AM73" s="11" t="e">
        <f>IF($E73="liquid",VLOOKUP($AJ73,'G03, tab 1'!$C$16:$F$17,4,FALSE),"")</f>
        <v>#N/A</v>
      </c>
      <c r="AN73" s="11" t="e">
        <f t="shared" si="52"/>
        <v>#N/A</v>
      </c>
      <c r="AO73" s="11" t="e">
        <f t="shared" si="53"/>
        <v>#N/A</v>
      </c>
      <c r="AP73" s="11" t="e">
        <f t="shared" si="54"/>
        <v>#N/A</v>
      </c>
      <c r="AQ73" s="51" t="e">
        <f t="shared" si="76"/>
        <v>#N/A</v>
      </c>
      <c r="AR73" s="11" t="e">
        <f>IF(ISBLANK(VLOOKUP(D73,'INPUT-Substances'!A:G,7,FALSE)),"",VLOOKUP(D73,'INPUT-Substances'!A:G,7,FALSE))</f>
        <v>#N/A</v>
      </c>
      <c r="AS73" s="11" t="e">
        <f>IF(AR73="","",IF(AND(E73="solid",'INPUT-Production'!F73&gt;'Skin-MT Hand'!AR73),'G03, tab 1'!$C$19,IF(AND(E73="solid",'INPUT-Production'!F73&lt;'Skin-MT Hand'!AR73),'G03, tab 1'!$C$18,"")))</f>
        <v>#N/A</v>
      </c>
      <c r="AT73" s="11" t="e">
        <f>IF($E73="solid",VLOOKUP($AS73,'G03, tab 1'!$C$18:$F$19,2,FALSE),"")</f>
        <v>#N/A</v>
      </c>
      <c r="AU73" s="11" t="e">
        <f>IF($E73="solid",VLOOKUP($AS73,'G03, tab 1'!$C$18:$F$19,3,FALSE),"")</f>
        <v>#N/A</v>
      </c>
      <c r="AV73" s="11" t="e">
        <f>IF($E73="solid",VLOOKUP($AS73,'G03, tab 1'!$C$18:$F$19,4,FALSE),"")</f>
        <v>#N/A</v>
      </c>
      <c r="AW73" s="11" t="e">
        <f t="shared" si="77"/>
        <v>#N/A</v>
      </c>
      <c r="AX73" s="11" t="e">
        <f t="shared" si="78"/>
        <v>#N/A</v>
      </c>
      <c r="AY73" s="11" t="e">
        <f t="shared" si="79"/>
        <v>#N/A</v>
      </c>
      <c r="AZ73" s="51" t="e">
        <f t="shared" si="60"/>
        <v>#N/A</v>
      </c>
      <c r="BA73" s="11" t="e">
        <f>IF(E73="gas","",IF(ISBLANK('INPUT-Skin'!G73),'INPUT-Settings'!$C$33,'INPUT-Skin'!G73))</f>
        <v>#N/A</v>
      </c>
      <c r="BB73" s="11" t="e">
        <f>IF($E73="gas","",VLOOKUP($BA73,'G03, tab 1'!$C$24:$F$25,2,FALSE))</f>
        <v>#N/A</v>
      </c>
      <c r="BC73" s="11" t="e">
        <f>IF($E73="gas","",VLOOKUP($BA73,'G03, tab 1'!$C$24:$F$25,3,FALSE))</f>
        <v>#N/A</v>
      </c>
      <c r="BD73" s="11" t="e">
        <f>IF($E73="gas","",VLOOKUP($BA73,'G03, tab 1'!$C$24:$F$25,4,FALSE))</f>
        <v>#N/A</v>
      </c>
      <c r="BE73" s="11" t="e">
        <f t="shared" si="80"/>
        <v>#N/A</v>
      </c>
      <c r="BF73" s="11" t="e">
        <f t="shared" si="81"/>
        <v>#N/A</v>
      </c>
      <c r="BG73" s="11" t="e">
        <f t="shared" si="82"/>
        <v>#N/A</v>
      </c>
      <c r="BH73" s="186" t="e">
        <f t="shared" si="83"/>
        <v>#N/A</v>
      </c>
      <c r="BI73" s="11" t="e">
        <f>IF(E73="gas","",IF(ISBLANK('INPUT-Skin'!H73),'INPUT-Settings'!$C$34,'INPUT-Skin'!H73))</f>
        <v>#N/A</v>
      </c>
      <c r="BJ73" s="11" t="e">
        <f>IF($E73="gas","",VLOOKUP($BI73,'G03, tab 1'!$C$26:$F$27,3,FALSE))</f>
        <v>#N/A</v>
      </c>
      <c r="BK73" s="11" t="e">
        <f>IF($E73="gas","",VLOOKUP($BI73,'G03, tab 1'!$C$26:$F$27,2,FALSE))</f>
        <v>#N/A</v>
      </c>
      <c r="BL73" s="11" t="e">
        <f>IF($E73="gas","",VLOOKUP($BI73,'G03, tab 1'!$C$26:$F$27,4,FALSE))</f>
        <v>#N/A</v>
      </c>
      <c r="BM73" s="11" t="e">
        <f t="shared" si="84"/>
        <v>#N/A</v>
      </c>
      <c r="BN73" s="11" t="e">
        <f t="shared" si="85"/>
        <v>#N/A</v>
      </c>
      <c r="BO73" s="11" t="e">
        <f t="shared" si="86"/>
        <v>#N/A</v>
      </c>
      <c r="BP73" s="51" t="e">
        <f t="shared" si="61"/>
        <v>#N/A</v>
      </c>
      <c r="BQ73" s="11" t="e">
        <f>IF(E73="gas","",IF(ISBLANK('INPUT-Skin'!I73),'INPUT-Settings'!$C$35,'INPUT-Skin'!I73))</f>
        <v>#N/A</v>
      </c>
      <c r="BR73" s="11" t="e">
        <f>IF($E73="gas","",VLOOKUP($BQ73,'G03, tab 1'!$C$28:$F$30,2,FALSE))</f>
        <v>#N/A</v>
      </c>
      <c r="BS73" s="11" t="e">
        <f>IF($E73="gas","",VLOOKUP($BQ73,'G03, tab 1'!$C$28:$F$30,3,FALSE))</f>
        <v>#N/A</v>
      </c>
      <c r="BT73" s="11" t="e">
        <f>IF($E73="gas","",VLOOKUP($BQ73,'G03, tab 1'!$C$28:$F$30,4,FALSE))</f>
        <v>#N/A</v>
      </c>
      <c r="BU73" s="11" t="e">
        <f t="shared" si="87"/>
        <v>#N/A</v>
      </c>
      <c r="BV73" s="11" t="e">
        <f t="shared" si="88"/>
        <v>#N/A</v>
      </c>
      <c r="BW73" s="11" t="e">
        <f t="shared" si="89"/>
        <v>#N/A</v>
      </c>
      <c r="BX73" s="51" t="e">
        <f t="shared" si="62"/>
        <v>#N/A</v>
      </c>
      <c r="BY73" s="55" t="e">
        <f t="shared" si="63"/>
        <v>#N/A</v>
      </c>
      <c r="BZ73" t="e">
        <f>IF(E73="gas","",IF(ISBLANK('INPUT-Skin'!J73),'INPUT-Settings'!$C$36,'INPUT-Skin'!J73))</f>
        <v>#N/A</v>
      </c>
      <c r="CA73" t="e">
        <f>IF($E73="gas","",VLOOKUP($BZ73,'G03, tab 1'!$C$32:$F$34,2,FALSE))</f>
        <v>#N/A</v>
      </c>
      <c r="CB73" t="e">
        <f>IF($E73="gas","",VLOOKUP($BZ73,'G03, tab 1'!$C$32:$F$34,3,FALSE))</f>
        <v>#N/A</v>
      </c>
      <c r="CC73" t="e">
        <f>IF($E73="gas","",VLOOKUP($BZ73,'G03, tab 1'!$C$32:$F$34,4,FALSE))</f>
        <v>#N/A</v>
      </c>
      <c r="CD73" t="e">
        <f t="shared" si="90"/>
        <v>#N/A</v>
      </c>
      <c r="CE73" t="e">
        <f t="shared" si="91"/>
        <v>#N/A</v>
      </c>
      <c r="CF73" t="e">
        <f t="shared" si="92"/>
        <v>#N/A</v>
      </c>
      <c r="CG73" s="52" t="e">
        <f t="shared" si="93"/>
        <v>#N/A</v>
      </c>
      <c r="CH73" t="e">
        <f>IF(E73="gas","",IF(OR('Production-Scores'!AG73='M08, tab 4,5,6,7,8,9'!$D$4,'Production-Scores'!AG73='M08, tab 4,5,6,7,8,9'!$D$6,'M08, tab 4,5,6,7,8,9'!$E$12),'G03, tab 1'!$C$36,'G03, tab 1'!$C$35))</f>
        <v>#N/A</v>
      </c>
      <c r="CI73" t="e">
        <f>IF($E73="gas","",VLOOKUP($CH73,'G03, tab 1'!$C$35:$F$36,2,FALSE))</f>
        <v>#N/A</v>
      </c>
      <c r="CJ73" t="e">
        <f>IF($E73="gas","",VLOOKUP($CH73,'G03, tab 1'!$C$35:$F$36,3,FALSE))</f>
        <v>#N/A</v>
      </c>
      <c r="CK73" t="e">
        <f>IF($E73="gas","",VLOOKUP($CH73,'G03, tab 1'!$C$35:$F$36,4,FALSE))</f>
        <v>#N/A</v>
      </c>
      <c r="CL73" t="e">
        <f t="shared" si="94"/>
        <v>#N/A</v>
      </c>
      <c r="CM73" t="e">
        <f t="shared" si="95"/>
        <v>#N/A</v>
      </c>
      <c r="CN73" t="e">
        <f t="shared" si="96"/>
        <v>#N/A</v>
      </c>
      <c r="CO73" s="52" t="e">
        <f t="shared" si="97"/>
        <v>#N/A</v>
      </c>
      <c r="CP73" t="e">
        <f>IF(E73="gas","",IF(OR('Production-Scores'!AG73='M08, tab 4,5,6,7,8,9'!$D$4,'Production-Scores'!AG73='M08, tab 4,5,6,7,8,9'!$D$5,'Production-Scores'!AM73='M08, tab 4,5,6,7,8,9'!$L$18,'Production-Scores'!U73='M08, tab 4,5,6,7,8,9'!$I$31,'Production-Scores'!U73='M08, tab 4,5,6,7,8,9'!$I$32),'G03, tab 1'!$C$38,'G03, tab 1'!$C$37))</f>
        <v>#N/A</v>
      </c>
      <c r="CQ73" t="e">
        <f>IF($E73="gas","",VLOOKUP($CP73,'G03, tab 1'!$C$37:$F$38,2,FALSE))</f>
        <v>#N/A</v>
      </c>
      <c r="CR73" t="e">
        <f>IF($E73="gas","",VLOOKUP($CP73,'G03, tab 1'!$C$37:$F$38,3,FALSE))</f>
        <v>#N/A</v>
      </c>
      <c r="CS73" t="e">
        <f>IF($E73="gas","",VLOOKUP($CP73,'G03, tab 1'!$C$37:$F$38,4,FALSE))</f>
        <v>#N/A</v>
      </c>
      <c r="CT73" t="e">
        <f t="shared" si="98"/>
        <v>#N/A</v>
      </c>
      <c r="CU73" t="e">
        <f t="shared" si="99"/>
        <v>#N/A</v>
      </c>
      <c r="CV73" t="e">
        <f t="shared" si="100"/>
        <v>#N/A</v>
      </c>
      <c r="CW73" s="52" t="e">
        <f t="shared" si="101"/>
        <v>#N/A</v>
      </c>
      <c r="CX73" t="e">
        <f>IF(E73="gas","",IF(OR('Production-Scores'!AG73='M08, tab 4,5,6,7,8,9'!$D$4,'Production-Scores'!AG73='M08, tab 4,5,6,7,8,9'!$D$5,'Production-Scores'!AM73='M08, tab 4,5,6,7,8,9'!$E$12),'G03, tab 1'!C110,'G03, tab 1'!$C$39))</f>
        <v>#N/A</v>
      </c>
      <c r="CY73" t="e">
        <f>IF($E73="gas","",VLOOKUP($CX73,'G03, tab 1'!$C$39:$F$40,2,FALSE))</f>
        <v>#N/A</v>
      </c>
      <c r="CZ73" t="e">
        <f>IF($E73="gas","",VLOOKUP($CX73,'G03, tab 1'!$C$39:$F$40,3,FALSE))</f>
        <v>#N/A</v>
      </c>
      <c r="DA73" t="e">
        <f>IF($E73="gas","",VLOOKUP($CX73,'G03, tab 1'!$C$39:$F$40,4,FALSE))</f>
        <v>#N/A</v>
      </c>
      <c r="DB73" t="e">
        <f t="shared" si="102"/>
        <v>#N/A</v>
      </c>
      <c r="DC73" t="e">
        <f t="shared" si="103"/>
        <v>#N/A</v>
      </c>
      <c r="DD73" t="e">
        <f t="shared" si="104"/>
        <v>#N/A</v>
      </c>
      <c r="DE73" s="52" t="e">
        <f t="shared" si="105"/>
        <v>#N/A</v>
      </c>
      <c r="DF73" s="52" t="e">
        <f t="shared" si="106"/>
        <v>#N/A</v>
      </c>
      <c r="DG73" s="52" t="e">
        <f t="shared" si="107"/>
        <v>#N/A</v>
      </c>
    </row>
    <row r="74" spans="1:111" x14ac:dyDescent="0.3">
      <c r="A74" s="68">
        <f>'INPUT-Production'!A74</f>
        <v>0</v>
      </c>
      <c r="B74" s="69" t="e">
        <f>VLOOKUP(A74,'INPUT-Production'!A:B,2,FALSE)</f>
        <v>#N/A</v>
      </c>
      <c r="C74" s="69">
        <f>'INPUT-Production'!C74</f>
        <v>0</v>
      </c>
      <c r="D74" s="69">
        <f>'INPUT-Production'!D74</f>
        <v>0</v>
      </c>
      <c r="E74" s="11" t="e">
        <f>VLOOKUP(D74,'INPUT-Substances'!A:C,2,FALSE)</f>
        <v>#N/A</v>
      </c>
      <c r="F74" s="11" t="str">
        <f>IF(ISBLANK('INPUT-Skin'!E74),'INPUT-Settings'!$C$30,FALSE)</f>
        <v>Immersion</v>
      </c>
      <c r="G74" s="32" t="e">
        <f>IF(E74="liquid",VLOOKUP('Skin-MT Hand'!F74,'W03, tab 8'!$H$12:$K$17,2,FALSE),IF(E74="solid",VLOOKUP('Skin-MT Hand'!F74,'W03, tab 8'!$H$3:$K$8,2,FALSE),IF(E74="gas","")))</f>
        <v>#N/A</v>
      </c>
      <c r="H74" s="11" t="e">
        <f>IF(E74="liquid",VLOOKUP('Skin-MT Hand'!F74,'W03, tab 8'!$H$12:$K$17,3,FALSE),IF(E74="solid",VLOOKUP('Skin-MT Hand'!F74,'W03, tab 8'!$H$3:$K$8,3,FALSE),IF(E74="gas","")))</f>
        <v>#N/A</v>
      </c>
      <c r="I74" s="11" t="e">
        <f>IF(E74="liquid",VLOOKUP('Skin-MT Hand'!F74,'W03, tab 8'!$H$12:$K$17,4,FALSE),IF(E74="solid",VLOOKUP('Skin-MT Hand'!F74,'W03, tab 8'!$H$3:$K$8,4,FALSE),IF(E74="gas","")))</f>
        <v>#N/A</v>
      </c>
      <c r="J74" s="22" t="e">
        <f>IF(E74="liquid",VLOOKUP(D74,'INPUT-Substances'!A:E,5,FALSE),"")</f>
        <v>#N/A</v>
      </c>
      <c r="K74" s="11" t="e">
        <f>IF($E74="liquid",VLOOKUP(J74,'G03, tab 1'!$C$3:$F$6,2,FALSE),"")</f>
        <v>#N/A</v>
      </c>
      <c r="L74" s="11" t="e">
        <f>IF($E74="liquid",VLOOKUP(J74,'G03, tab 1'!$C$3:$F$6,3,FALSE),"")</f>
        <v>#N/A</v>
      </c>
      <c r="M74" s="11" t="e">
        <f>IF($E74="liquid",VLOOKUP(J74,'G03, tab 1'!$C$3:$F$6,4,FALSE),"")</f>
        <v>#N/A</v>
      </c>
      <c r="N74" s="11" t="e">
        <f t="shared" si="64"/>
        <v>#N/A</v>
      </c>
      <c r="O74" s="11" t="e">
        <f t="shared" si="65"/>
        <v>#N/A</v>
      </c>
      <c r="P74" s="11" t="e">
        <f t="shared" si="66"/>
        <v>#N/A</v>
      </c>
      <c r="Q74" s="55" t="e">
        <f t="shared" si="67"/>
        <v>#N/A</v>
      </c>
      <c r="R74" s="22" t="e">
        <f>IF(E74="solid",VLOOKUP('Skin-MT Hand'!D74,'INPUT-Substances'!A:F,6,FALSE),"")</f>
        <v>#N/A</v>
      </c>
      <c r="S74" s="11" t="e">
        <f>IF($R74="","",VLOOKUP($R74,'M08,G03'!$B$4:$G$9,4,FALSE))</f>
        <v>#N/A</v>
      </c>
      <c r="T74" s="11" t="e">
        <f>IF($R74="","",VLOOKUP($R74,'M08,G03'!$B$4:$G$9,5,FALSE))</f>
        <v>#N/A</v>
      </c>
      <c r="U74" s="11" t="e">
        <f>IF($R74="","",VLOOKUP($R74,'M08,G03'!$B$4:$G$9,6,FALSE))</f>
        <v>#N/A</v>
      </c>
      <c r="V74" s="11" t="e">
        <f t="shared" si="68"/>
        <v>#N/A</v>
      </c>
      <c r="W74" s="11" t="e">
        <f t="shared" si="69"/>
        <v>#N/A</v>
      </c>
      <c r="X74" s="11" t="e">
        <f t="shared" si="70"/>
        <v>#N/A</v>
      </c>
      <c r="Y74" s="51" t="e">
        <f t="shared" si="71"/>
        <v>#N/A</v>
      </c>
      <c r="Z74" s="11" t="e">
        <f>IF(E74="solid",'INPUT-Skin'!F74,"")</f>
        <v>#N/A</v>
      </c>
      <c r="AA74" s="11" t="e">
        <f>IF(AND(E74="solid",Z74=0),'INPUT-Settings'!$C$31,Z74)</f>
        <v>#N/A</v>
      </c>
      <c r="AB74" s="11" t="e">
        <f>IF($E74="solid",VLOOKUP($AA74,'G03, tab 1'!$C$13:$F$14,2,FALSE),"")</f>
        <v>#N/A</v>
      </c>
      <c r="AC74" s="11" t="e">
        <f>IF($E74="solid",VLOOKUP($AA74,'G03, tab 1'!$C$13:$F$14,3,FALSE),"")</f>
        <v>#N/A</v>
      </c>
      <c r="AD74" s="11" t="e">
        <f>IF($E74="solid",VLOOKUP($AA74,'G03, tab 1'!$C$13:$F$14,4,FALSE),"")</f>
        <v>#N/A</v>
      </c>
      <c r="AE74" s="11" t="e">
        <f t="shared" si="72"/>
        <v>#N/A</v>
      </c>
      <c r="AF74" s="11" t="e">
        <f t="shared" si="73"/>
        <v>#N/A</v>
      </c>
      <c r="AG74" s="11" t="e">
        <f t="shared" si="74"/>
        <v>#N/A</v>
      </c>
      <c r="AH74" s="51" t="e">
        <f t="shared" si="75"/>
        <v>#N/A</v>
      </c>
      <c r="AI74" s="55" t="e">
        <f t="shared" si="59"/>
        <v>#N/A</v>
      </c>
      <c r="AJ74" s="11" t="e">
        <f>IF(AND(E74="liquid",'INPUT-Production'!F74&gt;'INPUT-Settings'!$C$32),'G03, tab 1'!$C$17,IF(AND(E74="liquid",'INPUT-Production'!F74&lt;'INPUT-Settings'!$C$32),'G03, tab 1'!$C$16,""))</f>
        <v>#N/A</v>
      </c>
      <c r="AK74" s="11" t="e">
        <f>IF($E74="liquid",VLOOKUP($AJ74,'G03, tab 1'!$C$16:$F$17,2,FALSE),"")</f>
        <v>#N/A</v>
      </c>
      <c r="AL74" s="11" t="e">
        <f>IF($E74="liquid",VLOOKUP($AJ74,'G03, tab 1'!$C$16:$F$17,3,FALSE),"")</f>
        <v>#N/A</v>
      </c>
      <c r="AM74" s="11" t="e">
        <f>IF($E74="liquid",VLOOKUP($AJ74,'G03, tab 1'!$C$16:$F$17,4,FALSE),"")</f>
        <v>#N/A</v>
      </c>
      <c r="AN74" s="11" t="e">
        <f t="shared" si="52"/>
        <v>#N/A</v>
      </c>
      <c r="AO74" s="11" t="e">
        <f t="shared" si="53"/>
        <v>#N/A</v>
      </c>
      <c r="AP74" s="11" t="e">
        <f t="shared" si="54"/>
        <v>#N/A</v>
      </c>
      <c r="AQ74" s="51" t="e">
        <f t="shared" si="76"/>
        <v>#N/A</v>
      </c>
      <c r="AR74" s="11" t="e">
        <f>IF(ISBLANK(VLOOKUP(D74,'INPUT-Substances'!A:G,7,FALSE)),"",VLOOKUP(D74,'INPUT-Substances'!A:G,7,FALSE))</f>
        <v>#N/A</v>
      </c>
      <c r="AS74" s="11" t="e">
        <f>IF(AR74="","",IF(AND(E74="solid",'INPUT-Production'!F74&gt;'Skin-MT Hand'!AR74),'G03, tab 1'!$C$19,IF(AND(E74="solid",'INPUT-Production'!F74&lt;'Skin-MT Hand'!AR74),'G03, tab 1'!$C$18,"")))</f>
        <v>#N/A</v>
      </c>
      <c r="AT74" s="11" t="e">
        <f>IF($E74="solid",VLOOKUP($AS74,'G03, tab 1'!$C$18:$F$19,2,FALSE),"")</f>
        <v>#N/A</v>
      </c>
      <c r="AU74" s="11" t="e">
        <f>IF($E74="solid",VLOOKUP($AS74,'G03, tab 1'!$C$18:$F$19,3,FALSE),"")</f>
        <v>#N/A</v>
      </c>
      <c r="AV74" s="11" t="e">
        <f>IF($E74="solid",VLOOKUP($AS74,'G03, tab 1'!$C$18:$F$19,4,FALSE),"")</f>
        <v>#N/A</v>
      </c>
      <c r="AW74" s="11" t="e">
        <f t="shared" si="77"/>
        <v>#N/A</v>
      </c>
      <c r="AX74" s="11" t="e">
        <f t="shared" si="78"/>
        <v>#N/A</v>
      </c>
      <c r="AY74" s="11" t="e">
        <f t="shared" si="79"/>
        <v>#N/A</v>
      </c>
      <c r="AZ74" s="51" t="e">
        <f t="shared" si="60"/>
        <v>#N/A</v>
      </c>
      <c r="BA74" s="11" t="e">
        <f>IF(E74="gas","",IF(ISBLANK('INPUT-Skin'!G74),'INPUT-Settings'!$C$33,'INPUT-Skin'!G74))</f>
        <v>#N/A</v>
      </c>
      <c r="BB74" s="11" t="e">
        <f>IF($E74="gas","",VLOOKUP($BA74,'G03, tab 1'!$C$24:$F$25,2,FALSE))</f>
        <v>#N/A</v>
      </c>
      <c r="BC74" s="11" t="e">
        <f>IF($E74="gas","",VLOOKUP($BA74,'G03, tab 1'!$C$24:$F$25,3,FALSE))</f>
        <v>#N/A</v>
      </c>
      <c r="BD74" s="11" t="e">
        <f>IF($E74="gas","",VLOOKUP($BA74,'G03, tab 1'!$C$24:$F$25,4,FALSE))</f>
        <v>#N/A</v>
      </c>
      <c r="BE74" s="11" t="e">
        <f t="shared" si="80"/>
        <v>#N/A</v>
      </c>
      <c r="BF74" s="11" t="e">
        <f t="shared" si="81"/>
        <v>#N/A</v>
      </c>
      <c r="BG74" s="11" t="e">
        <f t="shared" si="82"/>
        <v>#N/A</v>
      </c>
      <c r="BH74" s="186" t="e">
        <f t="shared" si="83"/>
        <v>#N/A</v>
      </c>
      <c r="BI74" s="11" t="e">
        <f>IF(E74="gas","",IF(ISBLANK('INPUT-Skin'!H74),'INPUT-Settings'!$C$34,'INPUT-Skin'!H74))</f>
        <v>#N/A</v>
      </c>
      <c r="BJ74" s="11" t="e">
        <f>IF($E74="gas","",VLOOKUP($BI74,'G03, tab 1'!$C$26:$F$27,3,FALSE))</f>
        <v>#N/A</v>
      </c>
      <c r="BK74" s="11" t="e">
        <f>IF($E74="gas","",VLOOKUP($BI74,'G03, tab 1'!$C$26:$F$27,2,FALSE))</f>
        <v>#N/A</v>
      </c>
      <c r="BL74" s="11" t="e">
        <f>IF($E74="gas","",VLOOKUP($BI74,'G03, tab 1'!$C$26:$F$27,4,FALSE))</f>
        <v>#N/A</v>
      </c>
      <c r="BM74" s="11" t="e">
        <f t="shared" si="84"/>
        <v>#N/A</v>
      </c>
      <c r="BN74" s="11" t="e">
        <f t="shared" si="85"/>
        <v>#N/A</v>
      </c>
      <c r="BO74" s="11" t="e">
        <f t="shared" si="86"/>
        <v>#N/A</v>
      </c>
      <c r="BP74" s="51" t="e">
        <f t="shared" si="61"/>
        <v>#N/A</v>
      </c>
      <c r="BQ74" s="11" t="e">
        <f>IF(E74="gas","",IF(ISBLANK('INPUT-Skin'!I74),'INPUT-Settings'!$C$35,'INPUT-Skin'!I74))</f>
        <v>#N/A</v>
      </c>
      <c r="BR74" s="11" t="e">
        <f>IF($E74="gas","",VLOOKUP($BQ74,'G03, tab 1'!$C$28:$F$30,2,FALSE))</f>
        <v>#N/A</v>
      </c>
      <c r="BS74" s="11" t="e">
        <f>IF($E74="gas","",VLOOKUP($BQ74,'G03, tab 1'!$C$28:$F$30,3,FALSE))</f>
        <v>#N/A</v>
      </c>
      <c r="BT74" s="11" t="e">
        <f>IF($E74="gas","",VLOOKUP($BQ74,'G03, tab 1'!$C$28:$F$30,4,FALSE))</f>
        <v>#N/A</v>
      </c>
      <c r="BU74" s="11" t="e">
        <f t="shared" si="87"/>
        <v>#N/A</v>
      </c>
      <c r="BV74" s="11" t="e">
        <f t="shared" si="88"/>
        <v>#N/A</v>
      </c>
      <c r="BW74" s="11" t="e">
        <f t="shared" si="89"/>
        <v>#N/A</v>
      </c>
      <c r="BX74" s="51" t="e">
        <f t="shared" si="62"/>
        <v>#N/A</v>
      </c>
      <c r="BY74" s="55" t="e">
        <f t="shared" si="63"/>
        <v>#N/A</v>
      </c>
      <c r="BZ74" t="e">
        <f>IF(E74="gas","",IF(ISBLANK('INPUT-Skin'!J74),'INPUT-Settings'!$C$36,'INPUT-Skin'!J74))</f>
        <v>#N/A</v>
      </c>
      <c r="CA74" t="e">
        <f>IF($E74="gas","",VLOOKUP($BZ74,'G03, tab 1'!$C$32:$F$34,2,FALSE))</f>
        <v>#N/A</v>
      </c>
      <c r="CB74" t="e">
        <f>IF($E74="gas","",VLOOKUP($BZ74,'G03, tab 1'!$C$32:$F$34,3,FALSE))</f>
        <v>#N/A</v>
      </c>
      <c r="CC74" t="e">
        <f>IF($E74="gas","",VLOOKUP($BZ74,'G03, tab 1'!$C$32:$F$34,4,FALSE))</f>
        <v>#N/A</v>
      </c>
      <c r="CD74" t="e">
        <f t="shared" si="90"/>
        <v>#N/A</v>
      </c>
      <c r="CE74" t="e">
        <f t="shared" si="91"/>
        <v>#N/A</v>
      </c>
      <c r="CF74" t="e">
        <f t="shared" si="92"/>
        <v>#N/A</v>
      </c>
      <c r="CG74" s="52" t="e">
        <f t="shared" si="93"/>
        <v>#N/A</v>
      </c>
      <c r="CH74" t="e">
        <f>IF(E74="gas","",IF(OR('Production-Scores'!AG74='M08, tab 4,5,6,7,8,9'!$D$4,'Production-Scores'!AG74='M08, tab 4,5,6,7,8,9'!$D$6,'M08, tab 4,5,6,7,8,9'!$E$12),'G03, tab 1'!$C$36,'G03, tab 1'!$C$35))</f>
        <v>#N/A</v>
      </c>
      <c r="CI74" t="e">
        <f>IF($E74="gas","",VLOOKUP($CH74,'G03, tab 1'!$C$35:$F$36,2,FALSE))</f>
        <v>#N/A</v>
      </c>
      <c r="CJ74" t="e">
        <f>IF($E74="gas","",VLOOKUP($CH74,'G03, tab 1'!$C$35:$F$36,3,FALSE))</f>
        <v>#N/A</v>
      </c>
      <c r="CK74" t="e">
        <f>IF($E74="gas","",VLOOKUP($CH74,'G03, tab 1'!$C$35:$F$36,4,FALSE))</f>
        <v>#N/A</v>
      </c>
      <c r="CL74" t="e">
        <f t="shared" si="94"/>
        <v>#N/A</v>
      </c>
      <c r="CM74" t="e">
        <f t="shared" si="95"/>
        <v>#N/A</v>
      </c>
      <c r="CN74" t="e">
        <f t="shared" si="96"/>
        <v>#N/A</v>
      </c>
      <c r="CO74" s="52" t="e">
        <f t="shared" si="97"/>
        <v>#N/A</v>
      </c>
      <c r="CP74" t="e">
        <f>IF(E74="gas","",IF(OR('Production-Scores'!AG74='M08, tab 4,5,6,7,8,9'!$D$4,'Production-Scores'!AG74='M08, tab 4,5,6,7,8,9'!$D$5,'Production-Scores'!AM74='M08, tab 4,5,6,7,8,9'!$L$18,'Production-Scores'!U74='M08, tab 4,5,6,7,8,9'!$I$31,'Production-Scores'!U74='M08, tab 4,5,6,7,8,9'!$I$32),'G03, tab 1'!$C$38,'G03, tab 1'!$C$37))</f>
        <v>#N/A</v>
      </c>
      <c r="CQ74" t="e">
        <f>IF($E74="gas","",VLOOKUP($CP74,'G03, tab 1'!$C$37:$F$38,2,FALSE))</f>
        <v>#N/A</v>
      </c>
      <c r="CR74" t="e">
        <f>IF($E74="gas","",VLOOKUP($CP74,'G03, tab 1'!$C$37:$F$38,3,FALSE))</f>
        <v>#N/A</v>
      </c>
      <c r="CS74" t="e">
        <f>IF($E74="gas","",VLOOKUP($CP74,'G03, tab 1'!$C$37:$F$38,4,FALSE))</f>
        <v>#N/A</v>
      </c>
      <c r="CT74" t="e">
        <f t="shared" si="98"/>
        <v>#N/A</v>
      </c>
      <c r="CU74" t="e">
        <f t="shared" si="99"/>
        <v>#N/A</v>
      </c>
      <c r="CV74" t="e">
        <f t="shared" si="100"/>
        <v>#N/A</v>
      </c>
      <c r="CW74" s="52" t="e">
        <f t="shared" si="101"/>
        <v>#N/A</v>
      </c>
      <c r="CX74" t="e">
        <f>IF(E74="gas","",IF(OR('Production-Scores'!AG74='M08, tab 4,5,6,7,8,9'!$D$4,'Production-Scores'!AG74='M08, tab 4,5,6,7,8,9'!$D$5,'Production-Scores'!AM74='M08, tab 4,5,6,7,8,9'!$E$12),'G03, tab 1'!C111,'G03, tab 1'!$C$39))</f>
        <v>#N/A</v>
      </c>
      <c r="CY74" t="e">
        <f>IF($E74="gas","",VLOOKUP($CX74,'G03, tab 1'!$C$39:$F$40,2,FALSE))</f>
        <v>#N/A</v>
      </c>
      <c r="CZ74" t="e">
        <f>IF($E74="gas","",VLOOKUP($CX74,'G03, tab 1'!$C$39:$F$40,3,FALSE))</f>
        <v>#N/A</v>
      </c>
      <c r="DA74" t="e">
        <f>IF($E74="gas","",VLOOKUP($CX74,'G03, tab 1'!$C$39:$F$40,4,FALSE))</f>
        <v>#N/A</v>
      </c>
      <c r="DB74" t="e">
        <f t="shared" si="102"/>
        <v>#N/A</v>
      </c>
      <c r="DC74" t="e">
        <f t="shared" si="103"/>
        <v>#N/A</v>
      </c>
      <c r="DD74" t="e">
        <f t="shared" si="104"/>
        <v>#N/A</v>
      </c>
      <c r="DE74" s="52" t="e">
        <f t="shared" si="105"/>
        <v>#N/A</v>
      </c>
      <c r="DF74" s="52" t="e">
        <f t="shared" si="106"/>
        <v>#N/A</v>
      </c>
      <c r="DG74" s="52" t="e">
        <f t="shared" si="107"/>
        <v>#N/A</v>
      </c>
    </row>
    <row r="75" spans="1:111" x14ac:dyDescent="0.3">
      <c r="A75" s="68">
        <f>'INPUT-Production'!A75</f>
        <v>0</v>
      </c>
      <c r="B75" s="69" t="e">
        <f>VLOOKUP(A75,'INPUT-Production'!A:B,2,FALSE)</f>
        <v>#N/A</v>
      </c>
      <c r="C75" s="69">
        <f>'INPUT-Production'!C75</f>
        <v>0</v>
      </c>
      <c r="D75" s="69">
        <f>'INPUT-Production'!D75</f>
        <v>0</v>
      </c>
      <c r="E75" s="11" t="e">
        <f>VLOOKUP(D75,'INPUT-Substances'!A:C,2,FALSE)</f>
        <v>#N/A</v>
      </c>
      <c r="F75" s="11" t="str">
        <f>IF(ISBLANK('INPUT-Skin'!E75),'INPUT-Settings'!$C$30,FALSE)</f>
        <v>Immersion</v>
      </c>
      <c r="G75" s="32" t="e">
        <f>IF(E75="liquid",VLOOKUP('Skin-MT Hand'!F75,'W03, tab 8'!$H$12:$K$17,2,FALSE),IF(E75="solid",VLOOKUP('Skin-MT Hand'!F75,'W03, tab 8'!$H$3:$K$8,2,FALSE),IF(E75="gas","")))</f>
        <v>#N/A</v>
      </c>
      <c r="H75" s="11" t="e">
        <f>IF(E75="liquid",VLOOKUP('Skin-MT Hand'!F75,'W03, tab 8'!$H$12:$K$17,3,FALSE),IF(E75="solid",VLOOKUP('Skin-MT Hand'!F75,'W03, tab 8'!$H$3:$K$8,3,FALSE),IF(E75="gas","")))</f>
        <v>#N/A</v>
      </c>
      <c r="I75" s="11" t="e">
        <f>IF(E75="liquid",VLOOKUP('Skin-MT Hand'!F75,'W03, tab 8'!$H$12:$K$17,4,FALSE),IF(E75="solid",VLOOKUP('Skin-MT Hand'!F75,'W03, tab 8'!$H$3:$K$8,4,FALSE),IF(E75="gas","")))</f>
        <v>#N/A</v>
      </c>
      <c r="J75" s="22" t="e">
        <f>IF(E75="liquid",VLOOKUP(D75,'INPUT-Substances'!A:E,5,FALSE),"")</f>
        <v>#N/A</v>
      </c>
      <c r="K75" s="11" t="e">
        <f>IF($E75="liquid",VLOOKUP(J75,'G03, tab 1'!$C$3:$F$6,2,FALSE),"")</f>
        <v>#N/A</v>
      </c>
      <c r="L75" s="11" t="e">
        <f>IF($E75="liquid",VLOOKUP(J75,'G03, tab 1'!$C$3:$F$6,3,FALSE),"")</f>
        <v>#N/A</v>
      </c>
      <c r="M75" s="11" t="e">
        <f>IF($E75="liquid",VLOOKUP(J75,'G03, tab 1'!$C$3:$F$6,4,FALSE),"")</f>
        <v>#N/A</v>
      </c>
      <c r="N75" s="11" t="e">
        <f t="shared" si="64"/>
        <v>#N/A</v>
      </c>
      <c r="O75" s="11" t="e">
        <f t="shared" si="65"/>
        <v>#N/A</v>
      </c>
      <c r="P75" s="11" t="e">
        <f t="shared" si="66"/>
        <v>#N/A</v>
      </c>
      <c r="Q75" s="55" t="e">
        <f t="shared" si="67"/>
        <v>#N/A</v>
      </c>
      <c r="R75" s="22" t="e">
        <f>IF(E75="solid",VLOOKUP('Skin-MT Hand'!D75,'INPUT-Substances'!A:F,6,FALSE),"")</f>
        <v>#N/A</v>
      </c>
      <c r="S75" s="11" t="e">
        <f>IF($R75="","",VLOOKUP($R75,'M08,G03'!$B$4:$G$9,4,FALSE))</f>
        <v>#N/A</v>
      </c>
      <c r="T75" s="11" t="e">
        <f>IF($R75="","",VLOOKUP($R75,'M08,G03'!$B$4:$G$9,5,FALSE))</f>
        <v>#N/A</v>
      </c>
      <c r="U75" s="11" t="e">
        <f>IF($R75="","",VLOOKUP($R75,'M08,G03'!$B$4:$G$9,6,FALSE))</f>
        <v>#N/A</v>
      </c>
      <c r="V75" s="11" t="e">
        <f t="shared" si="68"/>
        <v>#N/A</v>
      </c>
      <c r="W75" s="11" t="e">
        <f t="shared" si="69"/>
        <v>#N/A</v>
      </c>
      <c r="X75" s="11" t="e">
        <f t="shared" si="70"/>
        <v>#N/A</v>
      </c>
      <c r="Y75" s="51" t="e">
        <f t="shared" si="71"/>
        <v>#N/A</v>
      </c>
      <c r="Z75" s="11" t="e">
        <f>IF(E75="solid",'INPUT-Skin'!F75,"")</f>
        <v>#N/A</v>
      </c>
      <c r="AA75" s="11" t="e">
        <f>IF(AND(E75="solid",Z75=0),'INPUT-Settings'!$C$31,Z75)</f>
        <v>#N/A</v>
      </c>
      <c r="AB75" s="11" t="e">
        <f>IF($E75="solid",VLOOKUP($AA75,'G03, tab 1'!$C$13:$F$14,2,FALSE),"")</f>
        <v>#N/A</v>
      </c>
      <c r="AC75" s="11" t="e">
        <f>IF($E75="solid",VLOOKUP($AA75,'G03, tab 1'!$C$13:$F$14,3,FALSE),"")</f>
        <v>#N/A</v>
      </c>
      <c r="AD75" s="11" t="e">
        <f>IF($E75="solid",VLOOKUP($AA75,'G03, tab 1'!$C$13:$F$14,4,FALSE),"")</f>
        <v>#N/A</v>
      </c>
      <c r="AE75" s="11" t="e">
        <f t="shared" si="72"/>
        <v>#N/A</v>
      </c>
      <c r="AF75" s="11" t="e">
        <f t="shared" si="73"/>
        <v>#N/A</v>
      </c>
      <c r="AG75" s="11" t="e">
        <f t="shared" si="74"/>
        <v>#N/A</v>
      </c>
      <c r="AH75" s="51" t="e">
        <f t="shared" si="75"/>
        <v>#N/A</v>
      </c>
      <c r="AI75" s="55" t="e">
        <f t="shared" si="59"/>
        <v>#N/A</v>
      </c>
      <c r="AJ75" s="11" t="e">
        <f>IF(AND(E75="liquid",'INPUT-Production'!F75&gt;'INPUT-Settings'!$C$32),'G03, tab 1'!$C$17,IF(AND(E75="liquid",'INPUT-Production'!F75&lt;'INPUT-Settings'!$C$32),'G03, tab 1'!$C$16,""))</f>
        <v>#N/A</v>
      </c>
      <c r="AK75" s="11" t="e">
        <f>IF($E75="liquid",VLOOKUP($AJ75,'G03, tab 1'!$C$16:$F$17,2,FALSE),"")</f>
        <v>#N/A</v>
      </c>
      <c r="AL75" s="11" t="e">
        <f>IF($E75="liquid",VLOOKUP($AJ75,'G03, tab 1'!$C$16:$F$17,3,FALSE),"")</f>
        <v>#N/A</v>
      </c>
      <c r="AM75" s="11" t="e">
        <f>IF($E75="liquid",VLOOKUP($AJ75,'G03, tab 1'!$C$16:$F$17,4,FALSE),"")</f>
        <v>#N/A</v>
      </c>
      <c r="AN75" s="11" t="e">
        <f t="shared" si="52"/>
        <v>#N/A</v>
      </c>
      <c r="AO75" s="11" t="e">
        <f t="shared" si="53"/>
        <v>#N/A</v>
      </c>
      <c r="AP75" s="11" t="e">
        <f t="shared" si="54"/>
        <v>#N/A</v>
      </c>
      <c r="AQ75" s="51" t="e">
        <f t="shared" si="76"/>
        <v>#N/A</v>
      </c>
      <c r="AR75" s="11" t="e">
        <f>IF(ISBLANK(VLOOKUP(D75,'INPUT-Substances'!A:G,7,FALSE)),"",VLOOKUP(D75,'INPUT-Substances'!A:G,7,FALSE))</f>
        <v>#N/A</v>
      </c>
      <c r="AS75" s="11" t="e">
        <f>IF(AR75="","",IF(AND(E75="solid",'INPUT-Production'!F75&gt;'Skin-MT Hand'!AR75),'G03, tab 1'!$C$19,IF(AND(E75="solid",'INPUT-Production'!F75&lt;'Skin-MT Hand'!AR75),'G03, tab 1'!$C$18,"")))</f>
        <v>#N/A</v>
      </c>
      <c r="AT75" s="11" t="e">
        <f>IF($E75="solid",VLOOKUP($AS75,'G03, tab 1'!$C$18:$F$19,2,FALSE),"")</f>
        <v>#N/A</v>
      </c>
      <c r="AU75" s="11" t="e">
        <f>IF($E75="solid",VLOOKUP($AS75,'G03, tab 1'!$C$18:$F$19,3,FALSE),"")</f>
        <v>#N/A</v>
      </c>
      <c r="AV75" s="11" t="e">
        <f>IF($E75="solid",VLOOKUP($AS75,'G03, tab 1'!$C$18:$F$19,4,FALSE),"")</f>
        <v>#N/A</v>
      </c>
      <c r="AW75" s="11" t="e">
        <f t="shared" si="77"/>
        <v>#N/A</v>
      </c>
      <c r="AX75" s="11" t="e">
        <f t="shared" si="78"/>
        <v>#N/A</v>
      </c>
      <c r="AY75" s="11" t="e">
        <f t="shared" si="79"/>
        <v>#N/A</v>
      </c>
      <c r="AZ75" s="51" t="e">
        <f t="shared" si="60"/>
        <v>#N/A</v>
      </c>
      <c r="BA75" s="11" t="e">
        <f>IF(E75="gas","",IF(ISBLANK('INPUT-Skin'!G75),'INPUT-Settings'!$C$33,'INPUT-Skin'!G75))</f>
        <v>#N/A</v>
      </c>
      <c r="BB75" s="11" t="e">
        <f>IF($E75="gas","",VLOOKUP($BA75,'G03, tab 1'!$C$24:$F$25,2,FALSE))</f>
        <v>#N/A</v>
      </c>
      <c r="BC75" s="11" t="e">
        <f>IF($E75="gas","",VLOOKUP($BA75,'G03, tab 1'!$C$24:$F$25,3,FALSE))</f>
        <v>#N/A</v>
      </c>
      <c r="BD75" s="11" t="e">
        <f>IF($E75="gas","",VLOOKUP($BA75,'G03, tab 1'!$C$24:$F$25,4,FALSE))</f>
        <v>#N/A</v>
      </c>
      <c r="BE75" s="11" t="e">
        <f t="shared" si="80"/>
        <v>#N/A</v>
      </c>
      <c r="BF75" s="11" t="e">
        <f t="shared" si="81"/>
        <v>#N/A</v>
      </c>
      <c r="BG75" s="11" t="e">
        <f t="shared" si="82"/>
        <v>#N/A</v>
      </c>
      <c r="BH75" s="186" t="e">
        <f t="shared" si="83"/>
        <v>#N/A</v>
      </c>
      <c r="BI75" s="11" t="e">
        <f>IF(E75="gas","",IF(ISBLANK('INPUT-Skin'!H75),'INPUT-Settings'!$C$34,'INPUT-Skin'!H75))</f>
        <v>#N/A</v>
      </c>
      <c r="BJ75" s="11" t="e">
        <f>IF($E75="gas","",VLOOKUP($BI75,'G03, tab 1'!$C$26:$F$27,3,FALSE))</f>
        <v>#N/A</v>
      </c>
      <c r="BK75" s="11" t="e">
        <f>IF($E75="gas","",VLOOKUP($BI75,'G03, tab 1'!$C$26:$F$27,2,FALSE))</f>
        <v>#N/A</v>
      </c>
      <c r="BL75" s="11" t="e">
        <f>IF($E75="gas","",VLOOKUP($BI75,'G03, tab 1'!$C$26:$F$27,4,FALSE))</f>
        <v>#N/A</v>
      </c>
      <c r="BM75" s="11" t="e">
        <f t="shared" si="84"/>
        <v>#N/A</v>
      </c>
      <c r="BN75" s="11" t="e">
        <f t="shared" si="85"/>
        <v>#N/A</v>
      </c>
      <c r="BO75" s="11" t="e">
        <f t="shared" si="86"/>
        <v>#N/A</v>
      </c>
      <c r="BP75" s="51" t="e">
        <f t="shared" si="61"/>
        <v>#N/A</v>
      </c>
      <c r="BQ75" s="11" t="e">
        <f>IF(E75="gas","",IF(ISBLANK('INPUT-Skin'!I75),'INPUT-Settings'!$C$35,'INPUT-Skin'!I75))</f>
        <v>#N/A</v>
      </c>
      <c r="BR75" s="11" t="e">
        <f>IF($E75="gas","",VLOOKUP($BQ75,'G03, tab 1'!$C$28:$F$30,2,FALSE))</f>
        <v>#N/A</v>
      </c>
      <c r="BS75" s="11" t="e">
        <f>IF($E75="gas","",VLOOKUP($BQ75,'G03, tab 1'!$C$28:$F$30,3,FALSE))</f>
        <v>#N/A</v>
      </c>
      <c r="BT75" s="11" t="e">
        <f>IF($E75="gas","",VLOOKUP($BQ75,'G03, tab 1'!$C$28:$F$30,4,FALSE))</f>
        <v>#N/A</v>
      </c>
      <c r="BU75" s="11" t="e">
        <f t="shared" si="87"/>
        <v>#N/A</v>
      </c>
      <c r="BV75" s="11" t="e">
        <f t="shared" si="88"/>
        <v>#N/A</v>
      </c>
      <c r="BW75" s="11" t="e">
        <f t="shared" si="89"/>
        <v>#N/A</v>
      </c>
      <c r="BX75" s="51" t="e">
        <f t="shared" si="62"/>
        <v>#N/A</v>
      </c>
      <c r="BY75" s="55" t="e">
        <f t="shared" si="63"/>
        <v>#N/A</v>
      </c>
      <c r="BZ75" t="e">
        <f>IF(E75="gas","",IF(ISBLANK('INPUT-Skin'!J75),'INPUT-Settings'!$C$36,'INPUT-Skin'!J75))</f>
        <v>#N/A</v>
      </c>
      <c r="CA75" t="e">
        <f>IF($E75="gas","",VLOOKUP($BZ75,'G03, tab 1'!$C$32:$F$34,2,FALSE))</f>
        <v>#N/A</v>
      </c>
      <c r="CB75" t="e">
        <f>IF($E75="gas","",VLOOKUP($BZ75,'G03, tab 1'!$C$32:$F$34,3,FALSE))</f>
        <v>#N/A</v>
      </c>
      <c r="CC75" t="e">
        <f>IF($E75="gas","",VLOOKUP($BZ75,'G03, tab 1'!$C$32:$F$34,4,FALSE))</f>
        <v>#N/A</v>
      </c>
      <c r="CD75" t="e">
        <f t="shared" si="90"/>
        <v>#N/A</v>
      </c>
      <c r="CE75" t="e">
        <f t="shared" si="91"/>
        <v>#N/A</v>
      </c>
      <c r="CF75" t="e">
        <f t="shared" si="92"/>
        <v>#N/A</v>
      </c>
      <c r="CG75" s="52" t="e">
        <f t="shared" si="93"/>
        <v>#N/A</v>
      </c>
      <c r="CH75" t="e">
        <f>IF(E75="gas","",IF(OR('Production-Scores'!AG75='M08, tab 4,5,6,7,8,9'!$D$4,'Production-Scores'!AG75='M08, tab 4,5,6,7,8,9'!$D$6,'M08, tab 4,5,6,7,8,9'!$E$12),'G03, tab 1'!$C$36,'G03, tab 1'!$C$35))</f>
        <v>#N/A</v>
      </c>
      <c r="CI75" t="e">
        <f>IF($E75="gas","",VLOOKUP($CH75,'G03, tab 1'!$C$35:$F$36,2,FALSE))</f>
        <v>#N/A</v>
      </c>
      <c r="CJ75" t="e">
        <f>IF($E75="gas","",VLOOKUP($CH75,'G03, tab 1'!$C$35:$F$36,3,FALSE))</f>
        <v>#N/A</v>
      </c>
      <c r="CK75" t="e">
        <f>IF($E75="gas","",VLOOKUP($CH75,'G03, tab 1'!$C$35:$F$36,4,FALSE))</f>
        <v>#N/A</v>
      </c>
      <c r="CL75" t="e">
        <f t="shared" si="94"/>
        <v>#N/A</v>
      </c>
      <c r="CM75" t="e">
        <f t="shared" si="95"/>
        <v>#N/A</v>
      </c>
      <c r="CN75" t="e">
        <f t="shared" si="96"/>
        <v>#N/A</v>
      </c>
      <c r="CO75" s="52" t="e">
        <f t="shared" si="97"/>
        <v>#N/A</v>
      </c>
      <c r="CP75" t="e">
        <f>IF(E75="gas","",IF(OR('Production-Scores'!AG75='M08, tab 4,5,6,7,8,9'!$D$4,'Production-Scores'!AG75='M08, tab 4,5,6,7,8,9'!$D$5,'Production-Scores'!AM75='M08, tab 4,5,6,7,8,9'!$L$18,'Production-Scores'!U75='M08, tab 4,5,6,7,8,9'!$I$31,'Production-Scores'!U75='M08, tab 4,5,6,7,8,9'!$I$32),'G03, tab 1'!$C$38,'G03, tab 1'!$C$37))</f>
        <v>#N/A</v>
      </c>
      <c r="CQ75" t="e">
        <f>IF($E75="gas","",VLOOKUP($CP75,'G03, tab 1'!$C$37:$F$38,2,FALSE))</f>
        <v>#N/A</v>
      </c>
      <c r="CR75" t="e">
        <f>IF($E75="gas","",VLOOKUP($CP75,'G03, tab 1'!$C$37:$F$38,3,FALSE))</f>
        <v>#N/A</v>
      </c>
      <c r="CS75" t="e">
        <f>IF($E75="gas","",VLOOKUP($CP75,'G03, tab 1'!$C$37:$F$38,4,FALSE))</f>
        <v>#N/A</v>
      </c>
      <c r="CT75" t="e">
        <f t="shared" si="98"/>
        <v>#N/A</v>
      </c>
      <c r="CU75" t="e">
        <f t="shared" si="99"/>
        <v>#N/A</v>
      </c>
      <c r="CV75" t="e">
        <f t="shared" si="100"/>
        <v>#N/A</v>
      </c>
      <c r="CW75" s="52" t="e">
        <f t="shared" si="101"/>
        <v>#N/A</v>
      </c>
      <c r="CX75" t="e">
        <f>IF(E75="gas","",IF(OR('Production-Scores'!AG75='M08, tab 4,5,6,7,8,9'!$D$4,'Production-Scores'!AG75='M08, tab 4,5,6,7,8,9'!$D$5,'Production-Scores'!AM75='M08, tab 4,5,6,7,8,9'!$E$12),'G03, tab 1'!C112,'G03, tab 1'!$C$39))</f>
        <v>#N/A</v>
      </c>
      <c r="CY75" t="e">
        <f>IF($E75="gas","",VLOOKUP($CX75,'G03, tab 1'!$C$39:$F$40,2,FALSE))</f>
        <v>#N/A</v>
      </c>
      <c r="CZ75" t="e">
        <f>IF($E75="gas","",VLOOKUP($CX75,'G03, tab 1'!$C$39:$F$40,3,FALSE))</f>
        <v>#N/A</v>
      </c>
      <c r="DA75" t="e">
        <f>IF($E75="gas","",VLOOKUP($CX75,'G03, tab 1'!$C$39:$F$40,4,FALSE))</f>
        <v>#N/A</v>
      </c>
      <c r="DB75" t="e">
        <f t="shared" si="102"/>
        <v>#N/A</v>
      </c>
      <c r="DC75" t="e">
        <f t="shared" si="103"/>
        <v>#N/A</v>
      </c>
      <c r="DD75" t="e">
        <f t="shared" si="104"/>
        <v>#N/A</v>
      </c>
      <c r="DE75" s="52" t="e">
        <f t="shared" si="105"/>
        <v>#N/A</v>
      </c>
      <c r="DF75" s="52" t="e">
        <f t="shared" si="106"/>
        <v>#N/A</v>
      </c>
      <c r="DG75" s="52" t="e">
        <f t="shared" si="107"/>
        <v>#N/A</v>
      </c>
    </row>
    <row r="76" spans="1:111" x14ac:dyDescent="0.3">
      <c r="A76" s="68">
        <f>'INPUT-Production'!A76</f>
        <v>0</v>
      </c>
      <c r="B76" s="69" t="e">
        <f>VLOOKUP(A76,'INPUT-Production'!A:B,2,FALSE)</f>
        <v>#N/A</v>
      </c>
      <c r="C76" s="69">
        <f>'INPUT-Production'!C76</f>
        <v>0</v>
      </c>
      <c r="D76" s="69">
        <f>'INPUT-Production'!D76</f>
        <v>0</v>
      </c>
      <c r="E76" s="11" t="e">
        <f>VLOOKUP(D76,'INPUT-Substances'!A:C,2,FALSE)</f>
        <v>#N/A</v>
      </c>
      <c r="F76" s="11" t="str">
        <f>IF(ISBLANK('INPUT-Skin'!E76),'INPUT-Settings'!$C$30,FALSE)</f>
        <v>Immersion</v>
      </c>
      <c r="G76" s="32" t="e">
        <f>IF(E76="liquid",VLOOKUP('Skin-MT Hand'!F76,'W03, tab 8'!$H$12:$K$17,2,FALSE),IF(E76="solid",VLOOKUP('Skin-MT Hand'!F76,'W03, tab 8'!$H$3:$K$8,2,FALSE),IF(E76="gas","")))</f>
        <v>#N/A</v>
      </c>
      <c r="H76" s="11" t="e">
        <f>IF(E76="liquid",VLOOKUP('Skin-MT Hand'!F76,'W03, tab 8'!$H$12:$K$17,3,FALSE),IF(E76="solid",VLOOKUP('Skin-MT Hand'!F76,'W03, tab 8'!$H$3:$K$8,3,FALSE),IF(E76="gas","")))</f>
        <v>#N/A</v>
      </c>
      <c r="I76" s="11" t="e">
        <f>IF(E76="liquid",VLOOKUP('Skin-MT Hand'!F76,'W03, tab 8'!$H$12:$K$17,4,FALSE),IF(E76="solid",VLOOKUP('Skin-MT Hand'!F76,'W03, tab 8'!$H$3:$K$8,4,FALSE),IF(E76="gas","")))</f>
        <v>#N/A</v>
      </c>
      <c r="J76" s="22" t="e">
        <f>IF(E76="liquid",VLOOKUP(D76,'INPUT-Substances'!A:E,5,FALSE),"")</f>
        <v>#N/A</v>
      </c>
      <c r="K76" s="11" t="e">
        <f>IF($E76="liquid",VLOOKUP(J76,'G03, tab 1'!$C$3:$F$6,2,FALSE),"")</f>
        <v>#N/A</v>
      </c>
      <c r="L76" s="11" t="e">
        <f>IF($E76="liquid",VLOOKUP(J76,'G03, tab 1'!$C$3:$F$6,3,FALSE),"")</f>
        <v>#N/A</v>
      </c>
      <c r="M76" s="11" t="e">
        <f>IF($E76="liquid",VLOOKUP(J76,'G03, tab 1'!$C$3:$F$6,4,FALSE),"")</f>
        <v>#N/A</v>
      </c>
      <c r="N76" s="11" t="e">
        <f t="shared" si="64"/>
        <v>#N/A</v>
      </c>
      <c r="O76" s="11" t="e">
        <f t="shared" si="65"/>
        <v>#N/A</v>
      </c>
      <c r="P76" s="11" t="e">
        <f t="shared" si="66"/>
        <v>#N/A</v>
      </c>
      <c r="Q76" s="55" t="e">
        <f t="shared" si="67"/>
        <v>#N/A</v>
      </c>
      <c r="R76" s="22" t="e">
        <f>IF(E76="solid",VLOOKUP('Skin-MT Hand'!D76,'INPUT-Substances'!A:F,6,FALSE),"")</f>
        <v>#N/A</v>
      </c>
      <c r="S76" s="11" t="e">
        <f>IF($R76="","",VLOOKUP($R76,'M08,G03'!$B$4:$G$9,4,FALSE))</f>
        <v>#N/A</v>
      </c>
      <c r="T76" s="11" t="e">
        <f>IF($R76="","",VLOOKUP($R76,'M08,G03'!$B$4:$G$9,5,FALSE))</f>
        <v>#N/A</v>
      </c>
      <c r="U76" s="11" t="e">
        <f>IF($R76="","",VLOOKUP($R76,'M08,G03'!$B$4:$G$9,6,FALSE))</f>
        <v>#N/A</v>
      </c>
      <c r="V76" s="11" t="e">
        <f t="shared" si="68"/>
        <v>#N/A</v>
      </c>
      <c r="W76" s="11" t="e">
        <f t="shared" si="69"/>
        <v>#N/A</v>
      </c>
      <c r="X76" s="11" t="e">
        <f t="shared" si="70"/>
        <v>#N/A</v>
      </c>
      <c r="Y76" s="51" t="e">
        <f t="shared" si="71"/>
        <v>#N/A</v>
      </c>
      <c r="Z76" s="11" t="e">
        <f>IF(E76="solid",'INPUT-Skin'!F76,"")</f>
        <v>#N/A</v>
      </c>
      <c r="AA76" s="11" t="e">
        <f>IF(AND(E76="solid",Z76=0),'INPUT-Settings'!$C$31,Z76)</f>
        <v>#N/A</v>
      </c>
      <c r="AB76" s="11" t="e">
        <f>IF($E76="solid",VLOOKUP($AA76,'G03, tab 1'!$C$13:$F$14,2,FALSE),"")</f>
        <v>#N/A</v>
      </c>
      <c r="AC76" s="11" t="e">
        <f>IF($E76="solid",VLOOKUP($AA76,'G03, tab 1'!$C$13:$F$14,3,FALSE),"")</f>
        <v>#N/A</v>
      </c>
      <c r="AD76" s="11" t="e">
        <f>IF($E76="solid",VLOOKUP($AA76,'G03, tab 1'!$C$13:$F$14,4,FALSE),"")</f>
        <v>#N/A</v>
      </c>
      <c r="AE76" s="11" t="e">
        <f t="shared" si="72"/>
        <v>#N/A</v>
      </c>
      <c r="AF76" s="11" t="e">
        <f t="shared" si="73"/>
        <v>#N/A</v>
      </c>
      <c r="AG76" s="11" t="e">
        <f t="shared" si="74"/>
        <v>#N/A</v>
      </c>
      <c r="AH76" s="51" t="e">
        <f t="shared" si="75"/>
        <v>#N/A</v>
      </c>
      <c r="AI76" s="55" t="e">
        <f t="shared" si="59"/>
        <v>#N/A</v>
      </c>
      <c r="AJ76" s="11" t="e">
        <f>IF(AND(E76="liquid",'INPUT-Production'!F76&gt;'INPUT-Settings'!$C$32),'G03, tab 1'!$C$17,IF(AND(E76="liquid",'INPUT-Production'!F76&lt;'INPUT-Settings'!$C$32),'G03, tab 1'!$C$16,""))</f>
        <v>#N/A</v>
      </c>
      <c r="AK76" s="11" t="e">
        <f>IF($E76="liquid",VLOOKUP($AJ76,'G03, tab 1'!$C$16:$F$17,2,FALSE),"")</f>
        <v>#N/A</v>
      </c>
      <c r="AL76" s="11" t="e">
        <f>IF($E76="liquid",VLOOKUP($AJ76,'G03, tab 1'!$C$16:$F$17,3,FALSE),"")</f>
        <v>#N/A</v>
      </c>
      <c r="AM76" s="11" t="e">
        <f>IF($E76="liquid",VLOOKUP($AJ76,'G03, tab 1'!$C$16:$F$17,4,FALSE),"")</f>
        <v>#N/A</v>
      </c>
      <c r="AN76" s="11" t="e">
        <f t="shared" si="52"/>
        <v>#N/A</v>
      </c>
      <c r="AO76" s="11" t="e">
        <f t="shared" si="53"/>
        <v>#N/A</v>
      </c>
      <c r="AP76" s="11" t="e">
        <f t="shared" si="54"/>
        <v>#N/A</v>
      </c>
      <c r="AQ76" s="51" t="e">
        <f t="shared" si="76"/>
        <v>#N/A</v>
      </c>
      <c r="AR76" s="11" t="e">
        <f>IF(ISBLANK(VLOOKUP(D76,'INPUT-Substances'!A:G,7,FALSE)),"",VLOOKUP(D76,'INPUT-Substances'!A:G,7,FALSE))</f>
        <v>#N/A</v>
      </c>
      <c r="AS76" s="11" t="e">
        <f>IF(AR76="","",IF(AND(E76="solid",'INPUT-Production'!F76&gt;'Skin-MT Hand'!AR76),'G03, tab 1'!$C$19,IF(AND(E76="solid",'INPUT-Production'!F76&lt;'Skin-MT Hand'!AR76),'G03, tab 1'!$C$18,"")))</f>
        <v>#N/A</v>
      </c>
      <c r="AT76" s="11" t="e">
        <f>IF($E76="solid",VLOOKUP($AS76,'G03, tab 1'!$C$18:$F$19,2,FALSE),"")</f>
        <v>#N/A</v>
      </c>
      <c r="AU76" s="11" t="e">
        <f>IF($E76="solid",VLOOKUP($AS76,'G03, tab 1'!$C$18:$F$19,3,FALSE),"")</f>
        <v>#N/A</v>
      </c>
      <c r="AV76" s="11" t="e">
        <f>IF($E76="solid",VLOOKUP($AS76,'G03, tab 1'!$C$18:$F$19,4,FALSE),"")</f>
        <v>#N/A</v>
      </c>
      <c r="AW76" s="11" t="e">
        <f t="shared" si="77"/>
        <v>#N/A</v>
      </c>
      <c r="AX76" s="11" t="e">
        <f t="shared" si="78"/>
        <v>#N/A</v>
      </c>
      <c r="AY76" s="11" t="e">
        <f t="shared" si="79"/>
        <v>#N/A</v>
      </c>
      <c r="AZ76" s="51" t="e">
        <f t="shared" si="60"/>
        <v>#N/A</v>
      </c>
      <c r="BA76" s="11" t="e">
        <f>IF(E76="gas","",IF(ISBLANK('INPUT-Skin'!G76),'INPUT-Settings'!$C$33,'INPUT-Skin'!G76))</f>
        <v>#N/A</v>
      </c>
      <c r="BB76" s="11" t="e">
        <f>IF($E76="gas","",VLOOKUP($BA76,'G03, tab 1'!$C$24:$F$25,2,FALSE))</f>
        <v>#N/A</v>
      </c>
      <c r="BC76" s="11" t="e">
        <f>IF($E76="gas","",VLOOKUP($BA76,'G03, tab 1'!$C$24:$F$25,3,FALSE))</f>
        <v>#N/A</v>
      </c>
      <c r="BD76" s="11" t="e">
        <f>IF($E76="gas","",VLOOKUP($BA76,'G03, tab 1'!$C$24:$F$25,4,FALSE))</f>
        <v>#N/A</v>
      </c>
      <c r="BE76" s="11" t="e">
        <f t="shared" si="80"/>
        <v>#N/A</v>
      </c>
      <c r="BF76" s="11" t="e">
        <f t="shared" si="81"/>
        <v>#N/A</v>
      </c>
      <c r="BG76" s="11" t="e">
        <f t="shared" si="82"/>
        <v>#N/A</v>
      </c>
      <c r="BH76" s="186" t="e">
        <f t="shared" si="83"/>
        <v>#N/A</v>
      </c>
      <c r="BI76" s="11" t="e">
        <f>IF(E76="gas","",IF(ISBLANK('INPUT-Skin'!H76),'INPUT-Settings'!$C$34,'INPUT-Skin'!H76))</f>
        <v>#N/A</v>
      </c>
      <c r="BJ76" s="11" t="e">
        <f>IF($E76="gas","",VLOOKUP($BI76,'G03, tab 1'!$C$26:$F$27,3,FALSE))</f>
        <v>#N/A</v>
      </c>
      <c r="BK76" s="11" t="e">
        <f>IF($E76="gas","",VLOOKUP($BI76,'G03, tab 1'!$C$26:$F$27,2,FALSE))</f>
        <v>#N/A</v>
      </c>
      <c r="BL76" s="11" t="e">
        <f>IF($E76="gas","",VLOOKUP($BI76,'G03, tab 1'!$C$26:$F$27,4,FALSE))</f>
        <v>#N/A</v>
      </c>
      <c r="BM76" s="11" t="e">
        <f t="shared" si="84"/>
        <v>#N/A</v>
      </c>
      <c r="BN76" s="11" t="e">
        <f t="shared" si="85"/>
        <v>#N/A</v>
      </c>
      <c r="BO76" s="11" t="e">
        <f t="shared" si="86"/>
        <v>#N/A</v>
      </c>
      <c r="BP76" s="51" t="e">
        <f t="shared" si="61"/>
        <v>#N/A</v>
      </c>
      <c r="BQ76" s="11" t="e">
        <f>IF(E76="gas","",IF(ISBLANK('INPUT-Skin'!I76),'INPUT-Settings'!$C$35,'INPUT-Skin'!I76))</f>
        <v>#N/A</v>
      </c>
      <c r="BR76" s="11" t="e">
        <f>IF($E76="gas","",VLOOKUP($BQ76,'G03, tab 1'!$C$28:$F$30,2,FALSE))</f>
        <v>#N/A</v>
      </c>
      <c r="BS76" s="11" t="e">
        <f>IF($E76="gas","",VLOOKUP($BQ76,'G03, tab 1'!$C$28:$F$30,3,FALSE))</f>
        <v>#N/A</v>
      </c>
      <c r="BT76" s="11" t="e">
        <f>IF($E76="gas","",VLOOKUP($BQ76,'G03, tab 1'!$C$28:$F$30,4,FALSE))</f>
        <v>#N/A</v>
      </c>
      <c r="BU76" s="11" t="e">
        <f t="shared" si="87"/>
        <v>#N/A</v>
      </c>
      <c r="BV76" s="11" t="e">
        <f t="shared" si="88"/>
        <v>#N/A</v>
      </c>
      <c r="BW76" s="11" t="e">
        <f t="shared" si="89"/>
        <v>#N/A</v>
      </c>
      <c r="BX76" s="51" t="e">
        <f t="shared" si="62"/>
        <v>#N/A</v>
      </c>
      <c r="BY76" s="55" t="e">
        <f t="shared" si="63"/>
        <v>#N/A</v>
      </c>
      <c r="BZ76" t="e">
        <f>IF(E76="gas","",IF(ISBLANK('INPUT-Skin'!J76),'INPUT-Settings'!$C$36,'INPUT-Skin'!J76))</f>
        <v>#N/A</v>
      </c>
      <c r="CA76" t="e">
        <f>IF($E76="gas","",VLOOKUP($BZ76,'G03, tab 1'!$C$32:$F$34,2,FALSE))</f>
        <v>#N/A</v>
      </c>
      <c r="CB76" t="e">
        <f>IF($E76="gas","",VLOOKUP($BZ76,'G03, tab 1'!$C$32:$F$34,3,FALSE))</f>
        <v>#N/A</v>
      </c>
      <c r="CC76" t="e">
        <f>IF($E76="gas","",VLOOKUP($BZ76,'G03, tab 1'!$C$32:$F$34,4,FALSE))</f>
        <v>#N/A</v>
      </c>
      <c r="CD76" t="e">
        <f t="shared" si="90"/>
        <v>#N/A</v>
      </c>
      <c r="CE76" t="e">
        <f t="shared" si="91"/>
        <v>#N/A</v>
      </c>
      <c r="CF76" t="e">
        <f t="shared" si="92"/>
        <v>#N/A</v>
      </c>
      <c r="CG76" s="52" t="e">
        <f t="shared" si="93"/>
        <v>#N/A</v>
      </c>
      <c r="CH76" t="e">
        <f>IF(E76="gas","",IF(OR('Production-Scores'!AG76='M08, tab 4,5,6,7,8,9'!$D$4,'Production-Scores'!AG76='M08, tab 4,5,6,7,8,9'!$D$6,'M08, tab 4,5,6,7,8,9'!$E$12),'G03, tab 1'!$C$36,'G03, tab 1'!$C$35))</f>
        <v>#N/A</v>
      </c>
      <c r="CI76" t="e">
        <f>IF($E76="gas","",VLOOKUP($CH76,'G03, tab 1'!$C$35:$F$36,2,FALSE))</f>
        <v>#N/A</v>
      </c>
      <c r="CJ76" t="e">
        <f>IF($E76="gas","",VLOOKUP($CH76,'G03, tab 1'!$C$35:$F$36,3,FALSE))</f>
        <v>#N/A</v>
      </c>
      <c r="CK76" t="e">
        <f>IF($E76="gas","",VLOOKUP($CH76,'G03, tab 1'!$C$35:$F$36,4,FALSE))</f>
        <v>#N/A</v>
      </c>
      <c r="CL76" t="e">
        <f t="shared" si="94"/>
        <v>#N/A</v>
      </c>
      <c r="CM76" t="e">
        <f t="shared" si="95"/>
        <v>#N/A</v>
      </c>
      <c r="CN76" t="e">
        <f t="shared" si="96"/>
        <v>#N/A</v>
      </c>
      <c r="CO76" s="52" t="e">
        <f t="shared" si="97"/>
        <v>#N/A</v>
      </c>
      <c r="CP76" t="e">
        <f>IF(E76="gas","",IF(OR('Production-Scores'!AG76='M08, tab 4,5,6,7,8,9'!$D$4,'Production-Scores'!AG76='M08, tab 4,5,6,7,8,9'!$D$5,'Production-Scores'!AM76='M08, tab 4,5,6,7,8,9'!$L$18,'Production-Scores'!U76='M08, tab 4,5,6,7,8,9'!$I$31,'Production-Scores'!U76='M08, tab 4,5,6,7,8,9'!$I$32),'G03, tab 1'!$C$38,'G03, tab 1'!$C$37))</f>
        <v>#N/A</v>
      </c>
      <c r="CQ76" t="e">
        <f>IF($E76="gas","",VLOOKUP($CP76,'G03, tab 1'!$C$37:$F$38,2,FALSE))</f>
        <v>#N/A</v>
      </c>
      <c r="CR76" t="e">
        <f>IF($E76="gas","",VLOOKUP($CP76,'G03, tab 1'!$C$37:$F$38,3,FALSE))</f>
        <v>#N/A</v>
      </c>
      <c r="CS76" t="e">
        <f>IF($E76="gas","",VLOOKUP($CP76,'G03, tab 1'!$C$37:$F$38,4,FALSE))</f>
        <v>#N/A</v>
      </c>
      <c r="CT76" t="e">
        <f t="shared" si="98"/>
        <v>#N/A</v>
      </c>
      <c r="CU76" t="e">
        <f t="shared" si="99"/>
        <v>#N/A</v>
      </c>
      <c r="CV76" t="e">
        <f t="shared" si="100"/>
        <v>#N/A</v>
      </c>
      <c r="CW76" s="52" t="e">
        <f t="shared" si="101"/>
        <v>#N/A</v>
      </c>
      <c r="CX76" t="e">
        <f>IF(E76="gas","",IF(OR('Production-Scores'!AG76='M08, tab 4,5,6,7,8,9'!$D$4,'Production-Scores'!AG76='M08, tab 4,5,6,7,8,9'!$D$5,'Production-Scores'!AM76='M08, tab 4,5,6,7,8,9'!$E$12),'G03, tab 1'!C113,'G03, tab 1'!$C$39))</f>
        <v>#N/A</v>
      </c>
      <c r="CY76" t="e">
        <f>IF($E76="gas","",VLOOKUP($CX76,'G03, tab 1'!$C$39:$F$40,2,FALSE))</f>
        <v>#N/A</v>
      </c>
      <c r="CZ76" t="e">
        <f>IF($E76="gas","",VLOOKUP($CX76,'G03, tab 1'!$C$39:$F$40,3,FALSE))</f>
        <v>#N/A</v>
      </c>
      <c r="DA76" t="e">
        <f>IF($E76="gas","",VLOOKUP($CX76,'G03, tab 1'!$C$39:$F$40,4,FALSE))</f>
        <v>#N/A</v>
      </c>
      <c r="DB76" t="e">
        <f t="shared" si="102"/>
        <v>#N/A</v>
      </c>
      <c r="DC76" t="e">
        <f t="shared" si="103"/>
        <v>#N/A</v>
      </c>
      <c r="DD76" t="e">
        <f t="shared" si="104"/>
        <v>#N/A</v>
      </c>
      <c r="DE76" s="52" t="e">
        <f t="shared" si="105"/>
        <v>#N/A</v>
      </c>
      <c r="DF76" s="52" t="e">
        <f t="shared" si="106"/>
        <v>#N/A</v>
      </c>
      <c r="DG76" s="52" t="e">
        <f t="shared" si="107"/>
        <v>#N/A</v>
      </c>
    </row>
    <row r="77" spans="1:111" x14ac:dyDescent="0.3">
      <c r="A77" s="68">
        <f>'INPUT-Production'!A77</f>
        <v>0</v>
      </c>
      <c r="B77" s="69" t="e">
        <f>VLOOKUP(A77,'INPUT-Production'!A:B,2,FALSE)</f>
        <v>#N/A</v>
      </c>
      <c r="C77" s="69">
        <f>'INPUT-Production'!C77</f>
        <v>0</v>
      </c>
      <c r="D77" s="69">
        <f>'INPUT-Production'!D77</f>
        <v>0</v>
      </c>
      <c r="E77" s="11" t="e">
        <f>VLOOKUP(D77,'INPUT-Substances'!A:C,2,FALSE)</f>
        <v>#N/A</v>
      </c>
      <c r="F77" s="11" t="str">
        <f>IF(ISBLANK('INPUT-Skin'!E77),'INPUT-Settings'!$C$30,FALSE)</f>
        <v>Immersion</v>
      </c>
      <c r="G77" s="32" t="e">
        <f>IF(E77="liquid",VLOOKUP('Skin-MT Hand'!F77,'W03, tab 8'!$H$12:$K$17,2,FALSE),IF(E77="solid",VLOOKUP('Skin-MT Hand'!F77,'W03, tab 8'!$H$3:$K$8,2,FALSE),IF(E77="gas","")))</f>
        <v>#N/A</v>
      </c>
      <c r="H77" s="11" t="e">
        <f>IF(E77="liquid",VLOOKUP('Skin-MT Hand'!F77,'W03, tab 8'!$H$12:$K$17,3,FALSE),IF(E77="solid",VLOOKUP('Skin-MT Hand'!F77,'W03, tab 8'!$H$3:$K$8,3,FALSE),IF(E77="gas","")))</f>
        <v>#N/A</v>
      </c>
      <c r="I77" s="11" t="e">
        <f>IF(E77="liquid",VLOOKUP('Skin-MT Hand'!F77,'W03, tab 8'!$H$12:$K$17,4,FALSE),IF(E77="solid",VLOOKUP('Skin-MT Hand'!F77,'W03, tab 8'!$H$3:$K$8,4,FALSE),IF(E77="gas","")))</f>
        <v>#N/A</v>
      </c>
      <c r="J77" s="22" t="e">
        <f>IF(E77="liquid",VLOOKUP(D77,'INPUT-Substances'!A:E,5,FALSE),"")</f>
        <v>#N/A</v>
      </c>
      <c r="K77" s="11" t="e">
        <f>IF($E77="liquid",VLOOKUP(J77,'G03, tab 1'!$C$3:$F$6,2,FALSE),"")</f>
        <v>#N/A</v>
      </c>
      <c r="L77" s="11" t="e">
        <f>IF($E77="liquid",VLOOKUP(J77,'G03, tab 1'!$C$3:$F$6,3,FALSE),"")</f>
        <v>#N/A</v>
      </c>
      <c r="M77" s="11" t="e">
        <f>IF($E77="liquid",VLOOKUP(J77,'G03, tab 1'!$C$3:$F$6,4,FALSE),"")</f>
        <v>#N/A</v>
      </c>
      <c r="N77" s="11" t="e">
        <f t="shared" si="64"/>
        <v>#N/A</v>
      </c>
      <c r="O77" s="11" t="e">
        <f t="shared" si="65"/>
        <v>#N/A</v>
      </c>
      <c r="P77" s="11" t="e">
        <f t="shared" si="66"/>
        <v>#N/A</v>
      </c>
      <c r="Q77" s="55" t="e">
        <f t="shared" si="67"/>
        <v>#N/A</v>
      </c>
      <c r="R77" s="22" t="e">
        <f>IF(E77="solid",VLOOKUP('Skin-MT Hand'!D77,'INPUT-Substances'!A:F,6,FALSE),"")</f>
        <v>#N/A</v>
      </c>
      <c r="S77" s="11" t="e">
        <f>IF($R77="","",VLOOKUP($R77,'M08,G03'!$B$4:$G$9,4,FALSE))</f>
        <v>#N/A</v>
      </c>
      <c r="T77" s="11" t="e">
        <f>IF($R77="","",VLOOKUP($R77,'M08,G03'!$B$4:$G$9,5,FALSE))</f>
        <v>#N/A</v>
      </c>
      <c r="U77" s="11" t="e">
        <f>IF($R77="","",VLOOKUP($R77,'M08,G03'!$B$4:$G$9,6,FALSE))</f>
        <v>#N/A</v>
      </c>
      <c r="V77" s="11" t="e">
        <f t="shared" si="68"/>
        <v>#N/A</v>
      </c>
      <c r="W77" s="11" t="e">
        <f t="shared" si="69"/>
        <v>#N/A</v>
      </c>
      <c r="X77" s="11" t="e">
        <f t="shared" si="70"/>
        <v>#N/A</v>
      </c>
      <c r="Y77" s="51" t="e">
        <f t="shared" si="71"/>
        <v>#N/A</v>
      </c>
      <c r="Z77" s="11" t="e">
        <f>IF(E77="solid",'INPUT-Skin'!F77,"")</f>
        <v>#N/A</v>
      </c>
      <c r="AA77" s="11" t="e">
        <f>IF(AND(E77="solid",Z77=0),'INPUT-Settings'!$C$31,Z77)</f>
        <v>#N/A</v>
      </c>
      <c r="AB77" s="11" t="e">
        <f>IF($E77="solid",VLOOKUP($AA77,'G03, tab 1'!$C$13:$F$14,2,FALSE),"")</f>
        <v>#N/A</v>
      </c>
      <c r="AC77" s="11" t="e">
        <f>IF($E77="solid",VLOOKUP($AA77,'G03, tab 1'!$C$13:$F$14,3,FALSE),"")</f>
        <v>#N/A</v>
      </c>
      <c r="AD77" s="11" t="e">
        <f>IF($E77="solid",VLOOKUP($AA77,'G03, tab 1'!$C$13:$F$14,4,FALSE),"")</f>
        <v>#N/A</v>
      </c>
      <c r="AE77" s="11" t="e">
        <f t="shared" si="72"/>
        <v>#N/A</v>
      </c>
      <c r="AF77" s="11" t="e">
        <f t="shared" si="73"/>
        <v>#N/A</v>
      </c>
      <c r="AG77" s="11" t="e">
        <f t="shared" si="74"/>
        <v>#N/A</v>
      </c>
      <c r="AH77" s="51" t="e">
        <f t="shared" si="75"/>
        <v>#N/A</v>
      </c>
      <c r="AI77" s="55" t="e">
        <f t="shared" si="59"/>
        <v>#N/A</v>
      </c>
      <c r="AJ77" s="11" t="e">
        <f>IF(AND(E77="liquid",'INPUT-Production'!F77&gt;'INPUT-Settings'!$C$32),'G03, tab 1'!$C$17,IF(AND(E77="liquid",'INPUT-Production'!F77&lt;'INPUT-Settings'!$C$32),'G03, tab 1'!$C$16,""))</f>
        <v>#N/A</v>
      </c>
      <c r="AK77" s="11" t="e">
        <f>IF($E77="liquid",VLOOKUP($AJ77,'G03, tab 1'!$C$16:$F$17,2,FALSE),"")</f>
        <v>#N/A</v>
      </c>
      <c r="AL77" s="11" t="e">
        <f>IF($E77="liquid",VLOOKUP($AJ77,'G03, tab 1'!$C$16:$F$17,3,FALSE),"")</f>
        <v>#N/A</v>
      </c>
      <c r="AM77" s="11" t="e">
        <f>IF($E77="liquid",VLOOKUP($AJ77,'G03, tab 1'!$C$16:$F$17,4,FALSE),"")</f>
        <v>#N/A</v>
      </c>
      <c r="AN77" s="11" t="e">
        <f t="shared" si="52"/>
        <v>#N/A</v>
      </c>
      <c r="AO77" s="11" t="e">
        <f t="shared" si="53"/>
        <v>#N/A</v>
      </c>
      <c r="AP77" s="11" t="e">
        <f t="shared" si="54"/>
        <v>#N/A</v>
      </c>
      <c r="AQ77" s="51" t="e">
        <f t="shared" si="76"/>
        <v>#N/A</v>
      </c>
      <c r="AR77" s="11" t="e">
        <f>IF(ISBLANK(VLOOKUP(D77,'INPUT-Substances'!A:G,7,FALSE)),"",VLOOKUP(D77,'INPUT-Substances'!A:G,7,FALSE))</f>
        <v>#N/A</v>
      </c>
      <c r="AS77" s="11" t="e">
        <f>IF(AR77="","",IF(AND(E77="solid",'INPUT-Production'!F77&gt;'Skin-MT Hand'!AR77),'G03, tab 1'!$C$19,IF(AND(E77="solid",'INPUT-Production'!F77&lt;'Skin-MT Hand'!AR77),'G03, tab 1'!$C$18,"")))</f>
        <v>#N/A</v>
      </c>
      <c r="AT77" s="11" t="e">
        <f>IF($E77="solid",VLOOKUP($AS77,'G03, tab 1'!$C$18:$F$19,2,FALSE),"")</f>
        <v>#N/A</v>
      </c>
      <c r="AU77" s="11" t="e">
        <f>IF($E77="solid",VLOOKUP($AS77,'G03, tab 1'!$C$18:$F$19,3,FALSE),"")</f>
        <v>#N/A</v>
      </c>
      <c r="AV77" s="11" t="e">
        <f>IF($E77="solid",VLOOKUP($AS77,'G03, tab 1'!$C$18:$F$19,4,FALSE),"")</f>
        <v>#N/A</v>
      </c>
      <c r="AW77" s="11" t="e">
        <f t="shared" si="77"/>
        <v>#N/A</v>
      </c>
      <c r="AX77" s="11" t="e">
        <f t="shared" si="78"/>
        <v>#N/A</v>
      </c>
      <c r="AY77" s="11" t="e">
        <f t="shared" si="79"/>
        <v>#N/A</v>
      </c>
      <c r="AZ77" s="51" t="e">
        <f t="shared" si="60"/>
        <v>#N/A</v>
      </c>
      <c r="BA77" s="11" t="e">
        <f>IF(E77="gas","",IF(ISBLANK('INPUT-Skin'!G77),'INPUT-Settings'!$C$33,'INPUT-Skin'!G77))</f>
        <v>#N/A</v>
      </c>
      <c r="BB77" s="11" t="e">
        <f>IF($E77="gas","",VLOOKUP($BA77,'G03, tab 1'!$C$24:$F$25,2,FALSE))</f>
        <v>#N/A</v>
      </c>
      <c r="BC77" s="11" t="e">
        <f>IF($E77="gas","",VLOOKUP($BA77,'G03, tab 1'!$C$24:$F$25,3,FALSE))</f>
        <v>#N/A</v>
      </c>
      <c r="BD77" s="11" t="e">
        <f>IF($E77="gas","",VLOOKUP($BA77,'G03, tab 1'!$C$24:$F$25,4,FALSE))</f>
        <v>#N/A</v>
      </c>
      <c r="BE77" s="11" t="e">
        <f t="shared" si="80"/>
        <v>#N/A</v>
      </c>
      <c r="BF77" s="11" t="e">
        <f t="shared" si="81"/>
        <v>#N/A</v>
      </c>
      <c r="BG77" s="11" t="e">
        <f t="shared" si="82"/>
        <v>#N/A</v>
      </c>
      <c r="BH77" s="186" t="e">
        <f t="shared" si="83"/>
        <v>#N/A</v>
      </c>
      <c r="BI77" s="11" t="e">
        <f>IF(E77="gas","",IF(ISBLANK('INPUT-Skin'!H77),'INPUT-Settings'!$C$34,'INPUT-Skin'!H77))</f>
        <v>#N/A</v>
      </c>
      <c r="BJ77" s="11" t="e">
        <f>IF($E77="gas","",VLOOKUP($BI77,'G03, tab 1'!$C$26:$F$27,3,FALSE))</f>
        <v>#N/A</v>
      </c>
      <c r="BK77" s="11" t="e">
        <f>IF($E77="gas","",VLOOKUP($BI77,'G03, tab 1'!$C$26:$F$27,2,FALSE))</f>
        <v>#N/A</v>
      </c>
      <c r="BL77" s="11" t="e">
        <f>IF($E77="gas","",VLOOKUP($BI77,'G03, tab 1'!$C$26:$F$27,4,FALSE))</f>
        <v>#N/A</v>
      </c>
      <c r="BM77" s="11" t="e">
        <f t="shared" si="84"/>
        <v>#N/A</v>
      </c>
      <c r="BN77" s="11" t="e">
        <f t="shared" si="85"/>
        <v>#N/A</v>
      </c>
      <c r="BO77" s="11" t="e">
        <f t="shared" si="86"/>
        <v>#N/A</v>
      </c>
      <c r="BP77" s="51" t="e">
        <f t="shared" si="61"/>
        <v>#N/A</v>
      </c>
      <c r="BQ77" s="11" t="e">
        <f>IF(E77="gas","",IF(ISBLANK('INPUT-Skin'!I77),'INPUT-Settings'!$C$35,'INPUT-Skin'!I77))</f>
        <v>#N/A</v>
      </c>
      <c r="BR77" s="11" t="e">
        <f>IF($E77="gas","",VLOOKUP($BQ77,'G03, tab 1'!$C$28:$F$30,2,FALSE))</f>
        <v>#N/A</v>
      </c>
      <c r="BS77" s="11" t="e">
        <f>IF($E77="gas","",VLOOKUP($BQ77,'G03, tab 1'!$C$28:$F$30,3,FALSE))</f>
        <v>#N/A</v>
      </c>
      <c r="BT77" s="11" t="e">
        <f>IF($E77="gas","",VLOOKUP($BQ77,'G03, tab 1'!$C$28:$F$30,4,FALSE))</f>
        <v>#N/A</v>
      </c>
      <c r="BU77" s="11" t="e">
        <f t="shared" si="87"/>
        <v>#N/A</v>
      </c>
      <c r="BV77" s="11" t="e">
        <f t="shared" si="88"/>
        <v>#N/A</v>
      </c>
      <c r="BW77" s="11" t="e">
        <f t="shared" si="89"/>
        <v>#N/A</v>
      </c>
      <c r="BX77" s="51" t="e">
        <f t="shared" si="62"/>
        <v>#N/A</v>
      </c>
      <c r="BY77" s="55" t="e">
        <f t="shared" si="63"/>
        <v>#N/A</v>
      </c>
      <c r="BZ77" t="e">
        <f>IF(E77="gas","",IF(ISBLANK('INPUT-Skin'!J77),'INPUT-Settings'!$C$36,'INPUT-Skin'!J77))</f>
        <v>#N/A</v>
      </c>
      <c r="CA77" t="e">
        <f>IF($E77="gas","",VLOOKUP($BZ77,'G03, tab 1'!$C$32:$F$34,2,FALSE))</f>
        <v>#N/A</v>
      </c>
      <c r="CB77" t="e">
        <f>IF($E77="gas","",VLOOKUP($BZ77,'G03, tab 1'!$C$32:$F$34,3,FALSE))</f>
        <v>#N/A</v>
      </c>
      <c r="CC77" t="e">
        <f>IF($E77="gas","",VLOOKUP($BZ77,'G03, tab 1'!$C$32:$F$34,4,FALSE))</f>
        <v>#N/A</v>
      </c>
      <c r="CD77" t="e">
        <f t="shared" si="90"/>
        <v>#N/A</v>
      </c>
      <c r="CE77" t="e">
        <f t="shared" si="91"/>
        <v>#N/A</v>
      </c>
      <c r="CF77" t="e">
        <f t="shared" si="92"/>
        <v>#N/A</v>
      </c>
      <c r="CG77" s="52" t="e">
        <f t="shared" si="93"/>
        <v>#N/A</v>
      </c>
      <c r="CH77" t="e">
        <f>IF(E77="gas","",IF(OR('Production-Scores'!AG77='M08, tab 4,5,6,7,8,9'!$D$4,'Production-Scores'!AG77='M08, tab 4,5,6,7,8,9'!$D$6,'M08, tab 4,5,6,7,8,9'!$E$12),'G03, tab 1'!$C$36,'G03, tab 1'!$C$35))</f>
        <v>#N/A</v>
      </c>
      <c r="CI77" t="e">
        <f>IF($E77="gas","",VLOOKUP($CH77,'G03, tab 1'!$C$35:$F$36,2,FALSE))</f>
        <v>#N/A</v>
      </c>
      <c r="CJ77" t="e">
        <f>IF($E77="gas","",VLOOKUP($CH77,'G03, tab 1'!$C$35:$F$36,3,FALSE))</f>
        <v>#N/A</v>
      </c>
      <c r="CK77" t="e">
        <f>IF($E77="gas","",VLOOKUP($CH77,'G03, tab 1'!$C$35:$F$36,4,FALSE))</f>
        <v>#N/A</v>
      </c>
      <c r="CL77" t="e">
        <f t="shared" si="94"/>
        <v>#N/A</v>
      </c>
      <c r="CM77" t="e">
        <f t="shared" si="95"/>
        <v>#N/A</v>
      </c>
      <c r="CN77" t="e">
        <f t="shared" si="96"/>
        <v>#N/A</v>
      </c>
      <c r="CO77" s="52" t="e">
        <f t="shared" si="97"/>
        <v>#N/A</v>
      </c>
      <c r="CP77" t="e">
        <f>IF(E77="gas","",IF(OR('Production-Scores'!AG77='M08, tab 4,5,6,7,8,9'!$D$4,'Production-Scores'!AG77='M08, tab 4,5,6,7,8,9'!$D$5,'Production-Scores'!AM77='M08, tab 4,5,6,7,8,9'!$L$18,'Production-Scores'!U77='M08, tab 4,5,6,7,8,9'!$I$31,'Production-Scores'!U77='M08, tab 4,5,6,7,8,9'!$I$32),'G03, tab 1'!$C$38,'G03, tab 1'!$C$37))</f>
        <v>#N/A</v>
      </c>
      <c r="CQ77" t="e">
        <f>IF($E77="gas","",VLOOKUP($CP77,'G03, tab 1'!$C$37:$F$38,2,FALSE))</f>
        <v>#N/A</v>
      </c>
      <c r="CR77" t="e">
        <f>IF($E77="gas","",VLOOKUP($CP77,'G03, tab 1'!$C$37:$F$38,3,FALSE))</f>
        <v>#N/A</v>
      </c>
      <c r="CS77" t="e">
        <f>IF($E77="gas","",VLOOKUP($CP77,'G03, tab 1'!$C$37:$F$38,4,FALSE))</f>
        <v>#N/A</v>
      </c>
      <c r="CT77" t="e">
        <f t="shared" si="98"/>
        <v>#N/A</v>
      </c>
      <c r="CU77" t="e">
        <f t="shared" si="99"/>
        <v>#N/A</v>
      </c>
      <c r="CV77" t="e">
        <f t="shared" si="100"/>
        <v>#N/A</v>
      </c>
      <c r="CW77" s="52" t="e">
        <f t="shared" si="101"/>
        <v>#N/A</v>
      </c>
      <c r="CX77" t="e">
        <f>IF(E77="gas","",IF(OR('Production-Scores'!AG77='M08, tab 4,5,6,7,8,9'!$D$4,'Production-Scores'!AG77='M08, tab 4,5,6,7,8,9'!$D$5,'Production-Scores'!AM77='M08, tab 4,5,6,7,8,9'!$E$12),'G03, tab 1'!C114,'G03, tab 1'!$C$39))</f>
        <v>#N/A</v>
      </c>
      <c r="CY77" t="e">
        <f>IF($E77="gas","",VLOOKUP($CX77,'G03, tab 1'!$C$39:$F$40,2,FALSE))</f>
        <v>#N/A</v>
      </c>
      <c r="CZ77" t="e">
        <f>IF($E77="gas","",VLOOKUP($CX77,'G03, tab 1'!$C$39:$F$40,3,FALSE))</f>
        <v>#N/A</v>
      </c>
      <c r="DA77" t="e">
        <f>IF($E77="gas","",VLOOKUP($CX77,'G03, tab 1'!$C$39:$F$40,4,FALSE))</f>
        <v>#N/A</v>
      </c>
      <c r="DB77" t="e">
        <f t="shared" si="102"/>
        <v>#N/A</v>
      </c>
      <c r="DC77" t="e">
        <f t="shared" si="103"/>
        <v>#N/A</v>
      </c>
      <c r="DD77" t="e">
        <f t="shared" si="104"/>
        <v>#N/A</v>
      </c>
      <c r="DE77" s="52" t="e">
        <f t="shared" si="105"/>
        <v>#N/A</v>
      </c>
      <c r="DF77" s="52" t="e">
        <f t="shared" si="106"/>
        <v>#N/A</v>
      </c>
      <c r="DG77" s="52" t="e">
        <f t="shared" si="107"/>
        <v>#N/A</v>
      </c>
    </row>
    <row r="78" spans="1:111" x14ac:dyDescent="0.3">
      <c r="A78" s="68">
        <f>'INPUT-Production'!A78</f>
        <v>0</v>
      </c>
      <c r="B78" s="69" t="e">
        <f>VLOOKUP(A78,'INPUT-Production'!A:B,2,FALSE)</f>
        <v>#N/A</v>
      </c>
      <c r="C78" s="69">
        <f>'INPUT-Production'!C78</f>
        <v>0</v>
      </c>
      <c r="D78" s="69">
        <f>'INPUT-Production'!D78</f>
        <v>0</v>
      </c>
      <c r="E78" s="11" t="e">
        <f>VLOOKUP(D78,'INPUT-Substances'!A:C,2,FALSE)</f>
        <v>#N/A</v>
      </c>
      <c r="F78" s="11" t="str">
        <f>IF(ISBLANK('INPUT-Skin'!E78),'INPUT-Settings'!$C$30,FALSE)</f>
        <v>Immersion</v>
      </c>
      <c r="G78" s="32" t="e">
        <f>IF(E78="liquid",VLOOKUP('Skin-MT Hand'!F78,'W03, tab 8'!$H$12:$K$17,2,FALSE),IF(E78="solid",VLOOKUP('Skin-MT Hand'!F78,'W03, tab 8'!$H$3:$K$8,2,FALSE),IF(E78="gas","")))</f>
        <v>#N/A</v>
      </c>
      <c r="H78" s="11" t="e">
        <f>IF(E78="liquid",VLOOKUP('Skin-MT Hand'!F78,'W03, tab 8'!$H$12:$K$17,3,FALSE),IF(E78="solid",VLOOKUP('Skin-MT Hand'!F78,'W03, tab 8'!$H$3:$K$8,3,FALSE),IF(E78="gas","")))</f>
        <v>#N/A</v>
      </c>
      <c r="I78" s="11" t="e">
        <f>IF(E78="liquid",VLOOKUP('Skin-MT Hand'!F78,'W03, tab 8'!$H$12:$K$17,4,FALSE),IF(E78="solid",VLOOKUP('Skin-MT Hand'!F78,'W03, tab 8'!$H$3:$K$8,4,FALSE),IF(E78="gas","")))</f>
        <v>#N/A</v>
      </c>
      <c r="J78" s="22" t="e">
        <f>IF(E78="liquid",VLOOKUP(D78,'INPUT-Substances'!A:E,5,FALSE),"")</f>
        <v>#N/A</v>
      </c>
      <c r="K78" s="11" t="e">
        <f>IF($E78="liquid",VLOOKUP(J78,'G03, tab 1'!$C$3:$F$6,2,FALSE),"")</f>
        <v>#N/A</v>
      </c>
      <c r="L78" s="11" t="e">
        <f>IF($E78="liquid",VLOOKUP(J78,'G03, tab 1'!$C$3:$F$6,3,FALSE),"")</f>
        <v>#N/A</v>
      </c>
      <c r="M78" s="11" t="e">
        <f>IF($E78="liquid",VLOOKUP(J78,'G03, tab 1'!$C$3:$F$6,4,FALSE),"")</f>
        <v>#N/A</v>
      </c>
      <c r="N78" s="11" t="e">
        <f t="shared" si="64"/>
        <v>#N/A</v>
      </c>
      <c r="O78" s="11" t="e">
        <f t="shared" si="65"/>
        <v>#N/A</v>
      </c>
      <c r="P78" s="11" t="e">
        <f t="shared" si="66"/>
        <v>#N/A</v>
      </c>
      <c r="Q78" s="55" t="e">
        <f t="shared" si="67"/>
        <v>#N/A</v>
      </c>
      <c r="R78" s="22" t="e">
        <f>IF(E78="solid",VLOOKUP('Skin-MT Hand'!D78,'INPUT-Substances'!A:F,6,FALSE),"")</f>
        <v>#N/A</v>
      </c>
      <c r="S78" s="11" t="e">
        <f>IF($R78="","",VLOOKUP($R78,'M08,G03'!$B$4:$G$9,4,FALSE))</f>
        <v>#N/A</v>
      </c>
      <c r="T78" s="11" t="e">
        <f>IF($R78="","",VLOOKUP($R78,'M08,G03'!$B$4:$G$9,5,FALSE))</f>
        <v>#N/A</v>
      </c>
      <c r="U78" s="11" t="e">
        <f>IF($R78="","",VLOOKUP($R78,'M08,G03'!$B$4:$G$9,6,FALSE))</f>
        <v>#N/A</v>
      </c>
      <c r="V78" s="11" t="e">
        <f t="shared" si="68"/>
        <v>#N/A</v>
      </c>
      <c r="W78" s="11" t="e">
        <f t="shared" si="69"/>
        <v>#N/A</v>
      </c>
      <c r="X78" s="11" t="e">
        <f t="shared" si="70"/>
        <v>#N/A</v>
      </c>
      <c r="Y78" s="51" t="e">
        <f t="shared" si="71"/>
        <v>#N/A</v>
      </c>
      <c r="Z78" s="11" t="e">
        <f>IF(E78="solid",'INPUT-Skin'!F78,"")</f>
        <v>#N/A</v>
      </c>
      <c r="AA78" s="11" t="e">
        <f>IF(AND(E78="solid",Z78=0),'INPUT-Settings'!$C$31,Z78)</f>
        <v>#N/A</v>
      </c>
      <c r="AB78" s="11" t="e">
        <f>IF($E78="solid",VLOOKUP($AA78,'G03, tab 1'!$C$13:$F$14,2,FALSE),"")</f>
        <v>#N/A</v>
      </c>
      <c r="AC78" s="11" t="e">
        <f>IF($E78="solid",VLOOKUP($AA78,'G03, tab 1'!$C$13:$F$14,3,FALSE),"")</f>
        <v>#N/A</v>
      </c>
      <c r="AD78" s="11" t="e">
        <f>IF($E78="solid",VLOOKUP($AA78,'G03, tab 1'!$C$13:$F$14,4,FALSE),"")</f>
        <v>#N/A</v>
      </c>
      <c r="AE78" s="11" t="e">
        <f t="shared" si="72"/>
        <v>#N/A</v>
      </c>
      <c r="AF78" s="11" t="e">
        <f t="shared" si="73"/>
        <v>#N/A</v>
      </c>
      <c r="AG78" s="11" t="e">
        <f t="shared" si="74"/>
        <v>#N/A</v>
      </c>
      <c r="AH78" s="51" t="e">
        <f t="shared" si="75"/>
        <v>#N/A</v>
      </c>
      <c r="AI78" s="55" t="e">
        <f t="shared" si="59"/>
        <v>#N/A</v>
      </c>
      <c r="AJ78" s="11" t="e">
        <f>IF(AND(E78="liquid",'INPUT-Production'!F78&gt;'INPUT-Settings'!$C$32),'G03, tab 1'!$C$17,IF(AND(E78="liquid",'INPUT-Production'!F78&lt;'INPUT-Settings'!$C$32),'G03, tab 1'!$C$16,""))</f>
        <v>#N/A</v>
      </c>
      <c r="AK78" s="11" t="e">
        <f>IF($E78="liquid",VLOOKUP($AJ78,'G03, tab 1'!$C$16:$F$17,2,FALSE),"")</f>
        <v>#N/A</v>
      </c>
      <c r="AL78" s="11" t="e">
        <f>IF($E78="liquid",VLOOKUP($AJ78,'G03, tab 1'!$C$16:$F$17,3,FALSE),"")</f>
        <v>#N/A</v>
      </c>
      <c r="AM78" s="11" t="e">
        <f>IF($E78="liquid",VLOOKUP($AJ78,'G03, tab 1'!$C$16:$F$17,4,FALSE),"")</f>
        <v>#N/A</v>
      </c>
      <c r="AN78" s="11" t="e">
        <f t="shared" si="52"/>
        <v>#N/A</v>
      </c>
      <c r="AO78" s="11" t="e">
        <f t="shared" si="53"/>
        <v>#N/A</v>
      </c>
      <c r="AP78" s="11" t="e">
        <f t="shared" si="54"/>
        <v>#N/A</v>
      </c>
      <c r="AQ78" s="51" t="e">
        <f t="shared" si="76"/>
        <v>#N/A</v>
      </c>
      <c r="AR78" s="11" t="e">
        <f>IF(ISBLANK(VLOOKUP(D78,'INPUT-Substances'!A:G,7,FALSE)),"",VLOOKUP(D78,'INPUT-Substances'!A:G,7,FALSE))</f>
        <v>#N/A</v>
      </c>
      <c r="AS78" s="11" t="e">
        <f>IF(AR78="","",IF(AND(E78="solid",'INPUT-Production'!F78&gt;'Skin-MT Hand'!AR78),'G03, tab 1'!$C$19,IF(AND(E78="solid",'INPUT-Production'!F78&lt;'Skin-MT Hand'!AR78),'G03, tab 1'!$C$18,"")))</f>
        <v>#N/A</v>
      </c>
      <c r="AT78" s="11" t="e">
        <f>IF($E78="solid",VLOOKUP($AS78,'G03, tab 1'!$C$18:$F$19,2,FALSE),"")</f>
        <v>#N/A</v>
      </c>
      <c r="AU78" s="11" t="e">
        <f>IF($E78="solid",VLOOKUP($AS78,'G03, tab 1'!$C$18:$F$19,3,FALSE),"")</f>
        <v>#N/A</v>
      </c>
      <c r="AV78" s="11" t="e">
        <f>IF($E78="solid",VLOOKUP($AS78,'G03, tab 1'!$C$18:$F$19,4,FALSE),"")</f>
        <v>#N/A</v>
      </c>
      <c r="AW78" s="11" t="e">
        <f t="shared" si="77"/>
        <v>#N/A</v>
      </c>
      <c r="AX78" s="11" t="e">
        <f t="shared" si="78"/>
        <v>#N/A</v>
      </c>
      <c r="AY78" s="11" t="e">
        <f t="shared" si="79"/>
        <v>#N/A</v>
      </c>
      <c r="AZ78" s="51" t="e">
        <f t="shared" si="60"/>
        <v>#N/A</v>
      </c>
      <c r="BA78" s="11" t="e">
        <f>IF(E78="gas","",IF(ISBLANK('INPUT-Skin'!G78),'INPUT-Settings'!$C$33,'INPUT-Skin'!G78))</f>
        <v>#N/A</v>
      </c>
      <c r="BB78" s="11" t="e">
        <f>IF($E78="gas","",VLOOKUP($BA78,'G03, tab 1'!$C$24:$F$25,2,FALSE))</f>
        <v>#N/A</v>
      </c>
      <c r="BC78" s="11" t="e">
        <f>IF($E78="gas","",VLOOKUP($BA78,'G03, tab 1'!$C$24:$F$25,3,FALSE))</f>
        <v>#N/A</v>
      </c>
      <c r="BD78" s="11" t="e">
        <f>IF($E78="gas","",VLOOKUP($BA78,'G03, tab 1'!$C$24:$F$25,4,FALSE))</f>
        <v>#N/A</v>
      </c>
      <c r="BE78" s="11" t="e">
        <f t="shared" si="80"/>
        <v>#N/A</v>
      </c>
      <c r="BF78" s="11" t="e">
        <f t="shared" si="81"/>
        <v>#N/A</v>
      </c>
      <c r="BG78" s="11" t="e">
        <f t="shared" si="82"/>
        <v>#N/A</v>
      </c>
      <c r="BH78" s="186" t="e">
        <f t="shared" si="83"/>
        <v>#N/A</v>
      </c>
      <c r="BI78" s="11" t="e">
        <f>IF(E78="gas","",IF(ISBLANK('INPUT-Skin'!H78),'INPUT-Settings'!$C$34,'INPUT-Skin'!H78))</f>
        <v>#N/A</v>
      </c>
      <c r="BJ78" s="11" t="e">
        <f>IF($E78="gas","",VLOOKUP($BI78,'G03, tab 1'!$C$26:$F$27,3,FALSE))</f>
        <v>#N/A</v>
      </c>
      <c r="BK78" s="11" t="e">
        <f>IF($E78="gas","",VLOOKUP($BI78,'G03, tab 1'!$C$26:$F$27,2,FALSE))</f>
        <v>#N/A</v>
      </c>
      <c r="BL78" s="11" t="e">
        <f>IF($E78="gas","",VLOOKUP($BI78,'G03, tab 1'!$C$26:$F$27,4,FALSE))</f>
        <v>#N/A</v>
      </c>
      <c r="BM78" s="11" t="e">
        <f t="shared" si="84"/>
        <v>#N/A</v>
      </c>
      <c r="BN78" s="11" t="e">
        <f t="shared" si="85"/>
        <v>#N/A</v>
      </c>
      <c r="BO78" s="11" t="e">
        <f t="shared" si="86"/>
        <v>#N/A</v>
      </c>
      <c r="BP78" s="51" t="e">
        <f t="shared" si="61"/>
        <v>#N/A</v>
      </c>
      <c r="BQ78" s="11" t="e">
        <f>IF(E78="gas","",IF(ISBLANK('INPUT-Skin'!I78),'INPUT-Settings'!$C$35,'INPUT-Skin'!I78))</f>
        <v>#N/A</v>
      </c>
      <c r="BR78" s="11" t="e">
        <f>IF($E78="gas","",VLOOKUP($BQ78,'G03, tab 1'!$C$28:$F$30,2,FALSE))</f>
        <v>#N/A</v>
      </c>
      <c r="BS78" s="11" t="e">
        <f>IF($E78="gas","",VLOOKUP($BQ78,'G03, tab 1'!$C$28:$F$30,3,FALSE))</f>
        <v>#N/A</v>
      </c>
      <c r="BT78" s="11" t="e">
        <f>IF($E78="gas","",VLOOKUP($BQ78,'G03, tab 1'!$C$28:$F$30,4,FALSE))</f>
        <v>#N/A</v>
      </c>
      <c r="BU78" s="11" t="e">
        <f t="shared" si="87"/>
        <v>#N/A</v>
      </c>
      <c r="BV78" s="11" t="e">
        <f t="shared" si="88"/>
        <v>#N/A</v>
      </c>
      <c r="BW78" s="11" t="e">
        <f t="shared" si="89"/>
        <v>#N/A</v>
      </c>
      <c r="BX78" s="51" t="e">
        <f t="shared" si="62"/>
        <v>#N/A</v>
      </c>
      <c r="BY78" s="55" t="e">
        <f t="shared" si="63"/>
        <v>#N/A</v>
      </c>
      <c r="BZ78" t="e">
        <f>IF(E78="gas","",IF(ISBLANK('INPUT-Skin'!J78),'INPUT-Settings'!$C$36,'INPUT-Skin'!J78))</f>
        <v>#N/A</v>
      </c>
      <c r="CA78" t="e">
        <f>IF($E78="gas","",VLOOKUP($BZ78,'G03, tab 1'!$C$32:$F$34,2,FALSE))</f>
        <v>#N/A</v>
      </c>
      <c r="CB78" t="e">
        <f>IF($E78="gas","",VLOOKUP($BZ78,'G03, tab 1'!$C$32:$F$34,3,FALSE))</f>
        <v>#N/A</v>
      </c>
      <c r="CC78" t="e">
        <f>IF($E78="gas","",VLOOKUP($BZ78,'G03, tab 1'!$C$32:$F$34,4,FALSE))</f>
        <v>#N/A</v>
      </c>
      <c r="CD78" t="e">
        <f t="shared" si="90"/>
        <v>#N/A</v>
      </c>
      <c r="CE78" t="e">
        <f t="shared" si="91"/>
        <v>#N/A</v>
      </c>
      <c r="CF78" t="e">
        <f t="shared" si="92"/>
        <v>#N/A</v>
      </c>
      <c r="CG78" s="52" t="e">
        <f t="shared" si="93"/>
        <v>#N/A</v>
      </c>
      <c r="CH78" t="e">
        <f>IF(E78="gas","",IF(OR('Production-Scores'!AG78='M08, tab 4,5,6,7,8,9'!$D$4,'Production-Scores'!AG78='M08, tab 4,5,6,7,8,9'!$D$6,'M08, tab 4,5,6,7,8,9'!$E$12),'G03, tab 1'!$C$36,'G03, tab 1'!$C$35))</f>
        <v>#N/A</v>
      </c>
      <c r="CI78" t="e">
        <f>IF($E78="gas","",VLOOKUP($CH78,'G03, tab 1'!$C$35:$F$36,2,FALSE))</f>
        <v>#N/A</v>
      </c>
      <c r="CJ78" t="e">
        <f>IF($E78="gas","",VLOOKUP($CH78,'G03, tab 1'!$C$35:$F$36,3,FALSE))</f>
        <v>#N/A</v>
      </c>
      <c r="CK78" t="e">
        <f>IF($E78="gas","",VLOOKUP($CH78,'G03, tab 1'!$C$35:$F$36,4,FALSE))</f>
        <v>#N/A</v>
      </c>
      <c r="CL78" t="e">
        <f t="shared" si="94"/>
        <v>#N/A</v>
      </c>
      <c r="CM78" t="e">
        <f t="shared" si="95"/>
        <v>#N/A</v>
      </c>
      <c r="CN78" t="e">
        <f t="shared" si="96"/>
        <v>#N/A</v>
      </c>
      <c r="CO78" s="52" t="e">
        <f t="shared" si="97"/>
        <v>#N/A</v>
      </c>
      <c r="CP78" t="e">
        <f>IF(E78="gas","",IF(OR('Production-Scores'!AG78='M08, tab 4,5,6,7,8,9'!$D$4,'Production-Scores'!AG78='M08, tab 4,5,6,7,8,9'!$D$5,'Production-Scores'!AM78='M08, tab 4,5,6,7,8,9'!$L$18,'Production-Scores'!U78='M08, tab 4,5,6,7,8,9'!$I$31,'Production-Scores'!U78='M08, tab 4,5,6,7,8,9'!$I$32),'G03, tab 1'!$C$38,'G03, tab 1'!$C$37))</f>
        <v>#N/A</v>
      </c>
      <c r="CQ78" t="e">
        <f>IF($E78="gas","",VLOOKUP($CP78,'G03, tab 1'!$C$37:$F$38,2,FALSE))</f>
        <v>#N/A</v>
      </c>
      <c r="CR78" t="e">
        <f>IF($E78="gas","",VLOOKUP($CP78,'G03, tab 1'!$C$37:$F$38,3,FALSE))</f>
        <v>#N/A</v>
      </c>
      <c r="CS78" t="e">
        <f>IF($E78="gas","",VLOOKUP($CP78,'G03, tab 1'!$C$37:$F$38,4,FALSE))</f>
        <v>#N/A</v>
      </c>
      <c r="CT78" t="e">
        <f t="shared" si="98"/>
        <v>#N/A</v>
      </c>
      <c r="CU78" t="e">
        <f t="shared" si="99"/>
        <v>#N/A</v>
      </c>
      <c r="CV78" t="e">
        <f t="shared" si="100"/>
        <v>#N/A</v>
      </c>
      <c r="CW78" s="52" t="e">
        <f t="shared" si="101"/>
        <v>#N/A</v>
      </c>
      <c r="CX78" t="e">
        <f>IF(E78="gas","",IF(OR('Production-Scores'!AG78='M08, tab 4,5,6,7,8,9'!$D$4,'Production-Scores'!AG78='M08, tab 4,5,6,7,8,9'!$D$5,'Production-Scores'!AM78='M08, tab 4,5,6,7,8,9'!$E$12),'G03, tab 1'!C115,'G03, tab 1'!$C$39))</f>
        <v>#N/A</v>
      </c>
      <c r="CY78" t="e">
        <f>IF($E78="gas","",VLOOKUP($CX78,'G03, tab 1'!$C$39:$F$40,2,FALSE))</f>
        <v>#N/A</v>
      </c>
      <c r="CZ78" t="e">
        <f>IF($E78="gas","",VLOOKUP($CX78,'G03, tab 1'!$C$39:$F$40,3,FALSE))</f>
        <v>#N/A</v>
      </c>
      <c r="DA78" t="e">
        <f>IF($E78="gas","",VLOOKUP($CX78,'G03, tab 1'!$C$39:$F$40,4,FALSE))</f>
        <v>#N/A</v>
      </c>
      <c r="DB78" t="e">
        <f t="shared" si="102"/>
        <v>#N/A</v>
      </c>
      <c r="DC78" t="e">
        <f t="shared" si="103"/>
        <v>#N/A</v>
      </c>
      <c r="DD78" t="e">
        <f t="shared" si="104"/>
        <v>#N/A</v>
      </c>
      <c r="DE78" s="52" t="e">
        <f t="shared" si="105"/>
        <v>#N/A</v>
      </c>
      <c r="DF78" s="52" t="e">
        <f t="shared" si="106"/>
        <v>#N/A</v>
      </c>
      <c r="DG78" s="52" t="e">
        <f t="shared" si="107"/>
        <v>#N/A</v>
      </c>
    </row>
    <row r="79" spans="1:111" x14ac:dyDescent="0.3">
      <c r="A79" s="68">
        <f>'INPUT-Production'!A79</f>
        <v>0</v>
      </c>
      <c r="B79" s="69" t="e">
        <f>VLOOKUP(A79,'INPUT-Production'!A:B,2,FALSE)</f>
        <v>#N/A</v>
      </c>
      <c r="C79" s="69">
        <f>'INPUT-Production'!C79</f>
        <v>0</v>
      </c>
      <c r="D79" s="69">
        <f>'INPUT-Production'!D79</f>
        <v>0</v>
      </c>
      <c r="E79" s="11" t="e">
        <f>VLOOKUP(D79,'INPUT-Substances'!A:C,2,FALSE)</f>
        <v>#N/A</v>
      </c>
      <c r="F79" s="11" t="str">
        <f>IF(ISBLANK('INPUT-Skin'!E79),'INPUT-Settings'!$C$30,FALSE)</f>
        <v>Immersion</v>
      </c>
      <c r="G79" s="32" t="e">
        <f>IF(E79="liquid",VLOOKUP('Skin-MT Hand'!F79,'W03, tab 8'!$H$12:$K$17,2,FALSE),IF(E79="solid",VLOOKUP('Skin-MT Hand'!F79,'W03, tab 8'!$H$3:$K$8,2,FALSE),IF(E79="gas","")))</f>
        <v>#N/A</v>
      </c>
      <c r="H79" s="11" t="e">
        <f>IF(E79="liquid",VLOOKUP('Skin-MT Hand'!F79,'W03, tab 8'!$H$12:$K$17,3,FALSE),IF(E79="solid",VLOOKUP('Skin-MT Hand'!F79,'W03, tab 8'!$H$3:$K$8,3,FALSE),IF(E79="gas","")))</f>
        <v>#N/A</v>
      </c>
      <c r="I79" s="11" t="e">
        <f>IF(E79="liquid",VLOOKUP('Skin-MT Hand'!F79,'W03, tab 8'!$H$12:$K$17,4,FALSE),IF(E79="solid",VLOOKUP('Skin-MT Hand'!F79,'W03, tab 8'!$H$3:$K$8,4,FALSE),IF(E79="gas","")))</f>
        <v>#N/A</v>
      </c>
      <c r="J79" s="22" t="e">
        <f>IF(E79="liquid",VLOOKUP(D79,'INPUT-Substances'!A:E,5,FALSE),"")</f>
        <v>#N/A</v>
      </c>
      <c r="K79" s="11" t="e">
        <f>IF($E79="liquid",VLOOKUP(J79,'G03, tab 1'!$C$3:$F$6,2,FALSE),"")</f>
        <v>#N/A</v>
      </c>
      <c r="L79" s="11" t="e">
        <f>IF($E79="liquid",VLOOKUP(J79,'G03, tab 1'!$C$3:$F$6,3,FALSE),"")</f>
        <v>#N/A</v>
      </c>
      <c r="M79" s="11" t="e">
        <f>IF($E79="liquid",VLOOKUP(J79,'G03, tab 1'!$C$3:$F$6,4,FALSE),"")</f>
        <v>#N/A</v>
      </c>
      <c r="N79" s="11" t="e">
        <f t="shared" si="64"/>
        <v>#N/A</v>
      </c>
      <c r="O79" s="11" t="e">
        <f t="shared" si="65"/>
        <v>#N/A</v>
      </c>
      <c r="P79" s="11" t="e">
        <f t="shared" si="66"/>
        <v>#N/A</v>
      </c>
      <c r="Q79" s="55" t="e">
        <f t="shared" si="67"/>
        <v>#N/A</v>
      </c>
      <c r="R79" s="22" t="e">
        <f>IF(E79="solid",VLOOKUP('Skin-MT Hand'!D79,'INPUT-Substances'!A:F,6,FALSE),"")</f>
        <v>#N/A</v>
      </c>
      <c r="S79" s="11" t="e">
        <f>IF($R79="","",VLOOKUP($R79,'M08,G03'!$B$4:$G$9,4,FALSE))</f>
        <v>#N/A</v>
      </c>
      <c r="T79" s="11" t="e">
        <f>IF($R79="","",VLOOKUP($R79,'M08,G03'!$B$4:$G$9,5,FALSE))</f>
        <v>#N/A</v>
      </c>
      <c r="U79" s="11" t="e">
        <f>IF($R79="","",VLOOKUP($R79,'M08,G03'!$B$4:$G$9,6,FALSE))</f>
        <v>#N/A</v>
      </c>
      <c r="V79" s="11" t="e">
        <f t="shared" si="68"/>
        <v>#N/A</v>
      </c>
      <c r="W79" s="11" t="e">
        <f t="shared" si="69"/>
        <v>#N/A</v>
      </c>
      <c r="X79" s="11" t="e">
        <f t="shared" si="70"/>
        <v>#N/A</v>
      </c>
      <c r="Y79" s="51" t="e">
        <f t="shared" si="71"/>
        <v>#N/A</v>
      </c>
      <c r="Z79" s="11" t="e">
        <f>IF(E79="solid",'INPUT-Skin'!F79,"")</f>
        <v>#N/A</v>
      </c>
      <c r="AA79" s="11" t="e">
        <f>IF(AND(E79="solid",Z79=0),'INPUT-Settings'!$C$31,Z79)</f>
        <v>#N/A</v>
      </c>
      <c r="AB79" s="11" t="e">
        <f>IF($E79="solid",VLOOKUP($AA79,'G03, tab 1'!$C$13:$F$14,2,FALSE),"")</f>
        <v>#N/A</v>
      </c>
      <c r="AC79" s="11" t="e">
        <f>IF($E79="solid",VLOOKUP($AA79,'G03, tab 1'!$C$13:$F$14,3,FALSE),"")</f>
        <v>#N/A</v>
      </c>
      <c r="AD79" s="11" t="e">
        <f>IF($E79="solid",VLOOKUP($AA79,'G03, tab 1'!$C$13:$F$14,4,FALSE),"")</f>
        <v>#N/A</v>
      </c>
      <c r="AE79" s="11" t="e">
        <f t="shared" si="72"/>
        <v>#N/A</v>
      </c>
      <c r="AF79" s="11" t="e">
        <f t="shared" si="73"/>
        <v>#N/A</v>
      </c>
      <c r="AG79" s="11" t="e">
        <f t="shared" si="74"/>
        <v>#N/A</v>
      </c>
      <c r="AH79" s="51" t="e">
        <f t="shared" si="75"/>
        <v>#N/A</v>
      </c>
      <c r="AI79" s="55" t="e">
        <f t="shared" si="59"/>
        <v>#N/A</v>
      </c>
      <c r="AJ79" s="11" t="e">
        <f>IF(AND(E79="liquid",'INPUT-Production'!F79&gt;'INPUT-Settings'!$C$32),'G03, tab 1'!$C$17,IF(AND(E79="liquid",'INPUT-Production'!F79&lt;'INPUT-Settings'!$C$32),'G03, tab 1'!$C$16,""))</f>
        <v>#N/A</v>
      </c>
      <c r="AK79" s="11" t="e">
        <f>IF($E79="liquid",VLOOKUP($AJ79,'G03, tab 1'!$C$16:$F$17,2,FALSE),"")</f>
        <v>#N/A</v>
      </c>
      <c r="AL79" s="11" t="e">
        <f>IF($E79="liquid",VLOOKUP($AJ79,'G03, tab 1'!$C$16:$F$17,3,FALSE),"")</f>
        <v>#N/A</v>
      </c>
      <c r="AM79" s="11" t="e">
        <f>IF($E79="liquid",VLOOKUP($AJ79,'G03, tab 1'!$C$16:$F$17,4,FALSE),"")</f>
        <v>#N/A</v>
      </c>
      <c r="AN79" s="11" t="e">
        <f t="shared" si="52"/>
        <v>#N/A</v>
      </c>
      <c r="AO79" s="11" t="e">
        <f t="shared" si="53"/>
        <v>#N/A</v>
      </c>
      <c r="AP79" s="11" t="e">
        <f t="shared" si="54"/>
        <v>#N/A</v>
      </c>
      <c r="AQ79" s="51" t="e">
        <f t="shared" si="76"/>
        <v>#N/A</v>
      </c>
      <c r="AR79" s="11" t="e">
        <f>IF(ISBLANK(VLOOKUP(D79,'INPUT-Substances'!A:G,7,FALSE)),"",VLOOKUP(D79,'INPUT-Substances'!A:G,7,FALSE))</f>
        <v>#N/A</v>
      </c>
      <c r="AS79" s="11" t="e">
        <f>IF(AR79="","",IF(AND(E79="solid",'INPUT-Production'!F79&gt;'Skin-MT Hand'!AR79),'G03, tab 1'!$C$19,IF(AND(E79="solid",'INPUT-Production'!F79&lt;'Skin-MT Hand'!AR79),'G03, tab 1'!$C$18,"")))</f>
        <v>#N/A</v>
      </c>
      <c r="AT79" s="11" t="e">
        <f>IF($E79="solid",VLOOKUP($AS79,'G03, tab 1'!$C$18:$F$19,2,FALSE),"")</f>
        <v>#N/A</v>
      </c>
      <c r="AU79" s="11" t="e">
        <f>IF($E79="solid",VLOOKUP($AS79,'G03, tab 1'!$C$18:$F$19,3,FALSE),"")</f>
        <v>#N/A</v>
      </c>
      <c r="AV79" s="11" t="e">
        <f>IF($E79="solid",VLOOKUP($AS79,'G03, tab 1'!$C$18:$F$19,4,FALSE),"")</f>
        <v>#N/A</v>
      </c>
      <c r="AW79" s="11" t="e">
        <f t="shared" si="77"/>
        <v>#N/A</v>
      </c>
      <c r="AX79" s="11" t="e">
        <f t="shared" si="78"/>
        <v>#N/A</v>
      </c>
      <c r="AY79" s="11" t="e">
        <f t="shared" si="79"/>
        <v>#N/A</v>
      </c>
      <c r="AZ79" s="51" t="e">
        <f t="shared" si="60"/>
        <v>#N/A</v>
      </c>
      <c r="BA79" s="11" t="e">
        <f>IF(E79="gas","",IF(ISBLANK('INPUT-Skin'!G79),'INPUT-Settings'!$C$33,'INPUT-Skin'!G79))</f>
        <v>#N/A</v>
      </c>
      <c r="BB79" s="11" t="e">
        <f>IF($E79="gas","",VLOOKUP($BA79,'G03, tab 1'!$C$24:$F$25,2,FALSE))</f>
        <v>#N/A</v>
      </c>
      <c r="BC79" s="11" t="e">
        <f>IF($E79="gas","",VLOOKUP($BA79,'G03, tab 1'!$C$24:$F$25,3,FALSE))</f>
        <v>#N/A</v>
      </c>
      <c r="BD79" s="11" t="e">
        <f>IF($E79="gas","",VLOOKUP($BA79,'G03, tab 1'!$C$24:$F$25,4,FALSE))</f>
        <v>#N/A</v>
      </c>
      <c r="BE79" s="11" t="e">
        <f t="shared" si="80"/>
        <v>#N/A</v>
      </c>
      <c r="BF79" s="11" t="e">
        <f t="shared" si="81"/>
        <v>#N/A</v>
      </c>
      <c r="BG79" s="11" t="e">
        <f t="shared" si="82"/>
        <v>#N/A</v>
      </c>
      <c r="BH79" s="186" t="e">
        <f t="shared" si="83"/>
        <v>#N/A</v>
      </c>
      <c r="BI79" s="11" t="e">
        <f>IF(E79="gas","",IF(ISBLANK('INPUT-Skin'!H79),'INPUT-Settings'!$C$34,'INPUT-Skin'!H79))</f>
        <v>#N/A</v>
      </c>
      <c r="BJ79" s="11" t="e">
        <f>IF($E79="gas","",VLOOKUP($BI79,'G03, tab 1'!$C$26:$F$27,3,FALSE))</f>
        <v>#N/A</v>
      </c>
      <c r="BK79" s="11" t="e">
        <f>IF($E79="gas","",VLOOKUP($BI79,'G03, tab 1'!$C$26:$F$27,2,FALSE))</f>
        <v>#N/A</v>
      </c>
      <c r="BL79" s="11" t="e">
        <f>IF($E79="gas","",VLOOKUP($BI79,'G03, tab 1'!$C$26:$F$27,4,FALSE))</f>
        <v>#N/A</v>
      </c>
      <c r="BM79" s="11" t="e">
        <f t="shared" si="84"/>
        <v>#N/A</v>
      </c>
      <c r="BN79" s="11" t="e">
        <f t="shared" si="85"/>
        <v>#N/A</v>
      </c>
      <c r="BO79" s="11" t="e">
        <f t="shared" si="86"/>
        <v>#N/A</v>
      </c>
      <c r="BP79" s="51" t="e">
        <f t="shared" si="61"/>
        <v>#N/A</v>
      </c>
      <c r="BQ79" s="11" t="e">
        <f>IF(E79="gas","",IF(ISBLANK('INPUT-Skin'!I79),'INPUT-Settings'!$C$35,'INPUT-Skin'!I79))</f>
        <v>#N/A</v>
      </c>
      <c r="BR79" s="11" t="e">
        <f>IF($E79="gas","",VLOOKUP($BQ79,'G03, tab 1'!$C$28:$F$30,2,FALSE))</f>
        <v>#N/A</v>
      </c>
      <c r="BS79" s="11" t="e">
        <f>IF($E79="gas","",VLOOKUP($BQ79,'G03, tab 1'!$C$28:$F$30,3,FALSE))</f>
        <v>#N/A</v>
      </c>
      <c r="BT79" s="11" t="e">
        <f>IF($E79="gas","",VLOOKUP($BQ79,'G03, tab 1'!$C$28:$F$30,4,FALSE))</f>
        <v>#N/A</v>
      </c>
      <c r="BU79" s="11" t="e">
        <f t="shared" si="87"/>
        <v>#N/A</v>
      </c>
      <c r="BV79" s="11" t="e">
        <f t="shared" si="88"/>
        <v>#N/A</v>
      </c>
      <c r="BW79" s="11" t="e">
        <f t="shared" si="89"/>
        <v>#N/A</v>
      </c>
      <c r="BX79" s="51" t="e">
        <f t="shared" si="62"/>
        <v>#N/A</v>
      </c>
      <c r="BY79" s="55" t="e">
        <f t="shared" si="63"/>
        <v>#N/A</v>
      </c>
      <c r="BZ79" t="e">
        <f>IF(E79="gas","",IF(ISBLANK('INPUT-Skin'!J79),'INPUT-Settings'!$C$36,'INPUT-Skin'!J79))</f>
        <v>#N/A</v>
      </c>
      <c r="CA79" t="e">
        <f>IF($E79="gas","",VLOOKUP($BZ79,'G03, tab 1'!$C$32:$F$34,2,FALSE))</f>
        <v>#N/A</v>
      </c>
      <c r="CB79" t="e">
        <f>IF($E79="gas","",VLOOKUP($BZ79,'G03, tab 1'!$C$32:$F$34,3,FALSE))</f>
        <v>#N/A</v>
      </c>
      <c r="CC79" t="e">
        <f>IF($E79="gas","",VLOOKUP($BZ79,'G03, tab 1'!$C$32:$F$34,4,FALSE))</f>
        <v>#N/A</v>
      </c>
      <c r="CD79" t="e">
        <f t="shared" si="90"/>
        <v>#N/A</v>
      </c>
      <c r="CE79" t="e">
        <f t="shared" si="91"/>
        <v>#N/A</v>
      </c>
      <c r="CF79" t="e">
        <f t="shared" si="92"/>
        <v>#N/A</v>
      </c>
      <c r="CG79" s="52" t="e">
        <f t="shared" si="93"/>
        <v>#N/A</v>
      </c>
      <c r="CH79" t="e">
        <f>IF(E79="gas","",IF(OR('Production-Scores'!AG79='M08, tab 4,5,6,7,8,9'!$D$4,'Production-Scores'!AG79='M08, tab 4,5,6,7,8,9'!$D$6,'M08, tab 4,5,6,7,8,9'!$E$12),'G03, tab 1'!$C$36,'G03, tab 1'!$C$35))</f>
        <v>#N/A</v>
      </c>
      <c r="CI79" t="e">
        <f>IF($E79="gas","",VLOOKUP($CH79,'G03, tab 1'!$C$35:$F$36,2,FALSE))</f>
        <v>#N/A</v>
      </c>
      <c r="CJ79" t="e">
        <f>IF($E79="gas","",VLOOKUP($CH79,'G03, tab 1'!$C$35:$F$36,3,FALSE))</f>
        <v>#N/A</v>
      </c>
      <c r="CK79" t="e">
        <f>IF($E79="gas","",VLOOKUP($CH79,'G03, tab 1'!$C$35:$F$36,4,FALSE))</f>
        <v>#N/A</v>
      </c>
      <c r="CL79" t="e">
        <f t="shared" si="94"/>
        <v>#N/A</v>
      </c>
      <c r="CM79" t="e">
        <f t="shared" si="95"/>
        <v>#N/A</v>
      </c>
      <c r="CN79" t="e">
        <f t="shared" si="96"/>
        <v>#N/A</v>
      </c>
      <c r="CO79" s="52" t="e">
        <f t="shared" si="97"/>
        <v>#N/A</v>
      </c>
      <c r="CP79" t="e">
        <f>IF(E79="gas","",IF(OR('Production-Scores'!AG79='M08, tab 4,5,6,7,8,9'!$D$4,'Production-Scores'!AG79='M08, tab 4,5,6,7,8,9'!$D$5,'Production-Scores'!AM79='M08, tab 4,5,6,7,8,9'!$L$18,'Production-Scores'!U79='M08, tab 4,5,6,7,8,9'!$I$31,'Production-Scores'!U79='M08, tab 4,5,6,7,8,9'!$I$32),'G03, tab 1'!$C$38,'G03, tab 1'!$C$37))</f>
        <v>#N/A</v>
      </c>
      <c r="CQ79" t="e">
        <f>IF($E79="gas","",VLOOKUP($CP79,'G03, tab 1'!$C$37:$F$38,2,FALSE))</f>
        <v>#N/A</v>
      </c>
      <c r="CR79" t="e">
        <f>IF($E79="gas","",VLOOKUP($CP79,'G03, tab 1'!$C$37:$F$38,3,FALSE))</f>
        <v>#N/A</v>
      </c>
      <c r="CS79" t="e">
        <f>IF($E79="gas","",VLOOKUP($CP79,'G03, tab 1'!$C$37:$F$38,4,FALSE))</f>
        <v>#N/A</v>
      </c>
      <c r="CT79" t="e">
        <f t="shared" si="98"/>
        <v>#N/A</v>
      </c>
      <c r="CU79" t="e">
        <f t="shared" si="99"/>
        <v>#N/A</v>
      </c>
      <c r="CV79" t="e">
        <f t="shared" si="100"/>
        <v>#N/A</v>
      </c>
      <c r="CW79" s="52" t="e">
        <f t="shared" si="101"/>
        <v>#N/A</v>
      </c>
      <c r="CX79" t="e">
        <f>IF(E79="gas","",IF(OR('Production-Scores'!AG79='M08, tab 4,5,6,7,8,9'!$D$4,'Production-Scores'!AG79='M08, tab 4,5,6,7,8,9'!$D$5,'Production-Scores'!AM79='M08, tab 4,5,6,7,8,9'!$E$12),'G03, tab 1'!C116,'G03, tab 1'!$C$39))</f>
        <v>#N/A</v>
      </c>
      <c r="CY79" t="e">
        <f>IF($E79="gas","",VLOOKUP($CX79,'G03, tab 1'!$C$39:$F$40,2,FALSE))</f>
        <v>#N/A</v>
      </c>
      <c r="CZ79" t="e">
        <f>IF($E79="gas","",VLOOKUP($CX79,'G03, tab 1'!$C$39:$F$40,3,FALSE))</f>
        <v>#N/A</v>
      </c>
      <c r="DA79" t="e">
        <f>IF($E79="gas","",VLOOKUP($CX79,'G03, tab 1'!$C$39:$F$40,4,FALSE))</f>
        <v>#N/A</v>
      </c>
      <c r="DB79" t="e">
        <f t="shared" si="102"/>
        <v>#N/A</v>
      </c>
      <c r="DC79" t="e">
        <f t="shared" si="103"/>
        <v>#N/A</v>
      </c>
      <c r="DD79" t="e">
        <f t="shared" si="104"/>
        <v>#N/A</v>
      </c>
      <c r="DE79" s="52" t="e">
        <f t="shared" si="105"/>
        <v>#N/A</v>
      </c>
      <c r="DF79" s="52" t="e">
        <f t="shared" si="106"/>
        <v>#N/A</v>
      </c>
      <c r="DG79" s="52" t="e">
        <f t="shared" si="107"/>
        <v>#N/A</v>
      </c>
    </row>
    <row r="80" spans="1:111" x14ac:dyDescent="0.3">
      <c r="A80" s="68">
        <f>'INPUT-Production'!A80</f>
        <v>0</v>
      </c>
      <c r="B80" s="69" t="e">
        <f>VLOOKUP(A80,'INPUT-Production'!A:B,2,FALSE)</f>
        <v>#N/A</v>
      </c>
      <c r="C80" s="69">
        <f>'INPUT-Production'!C80</f>
        <v>0</v>
      </c>
      <c r="D80" s="69">
        <f>'INPUT-Production'!D80</f>
        <v>0</v>
      </c>
      <c r="E80" s="11" t="e">
        <f>VLOOKUP(D80,'INPUT-Substances'!A:C,2,FALSE)</f>
        <v>#N/A</v>
      </c>
      <c r="F80" s="11" t="str">
        <f>IF(ISBLANK('INPUT-Skin'!E80),'INPUT-Settings'!$C$30,FALSE)</f>
        <v>Immersion</v>
      </c>
      <c r="G80" s="32" t="e">
        <f>IF(E80="liquid",VLOOKUP('Skin-MT Hand'!F80,'W03, tab 8'!$H$12:$K$17,2,FALSE),IF(E80="solid",VLOOKUP('Skin-MT Hand'!F80,'W03, tab 8'!$H$3:$K$8,2,FALSE),IF(E80="gas","")))</f>
        <v>#N/A</v>
      </c>
      <c r="H80" s="11" t="e">
        <f>IF(E80="liquid",VLOOKUP('Skin-MT Hand'!F80,'W03, tab 8'!$H$12:$K$17,3,FALSE),IF(E80="solid",VLOOKUP('Skin-MT Hand'!F80,'W03, tab 8'!$H$3:$K$8,3,FALSE),IF(E80="gas","")))</f>
        <v>#N/A</v>
      </c>
      <c r="I80" s="11" t="e">
        <f>IF(E80="liquid",VLOOKUP('Skin-MT Hand'!F80,'W03, tab 8'!$H$12:$K$17,4,FALSE),IF(E80="solid",VLOOKUP('Skin-MT Hand'!F80,'W03, tab 8'!$H$3:$K$8,4,FALSE),IF(E80="gas","")))</f>
        <v>#N/A</v>
      </c>
      <c r="J80" s="22" t="e">
        <f>IF(E80="liquid",VLOOKUP(D80,'INPUT-Substances'!A:E,5,FALSE),"")</f>
        <v>#N/A</v>
      </c>
      <c r="K80" s="11" t="e">
        <f>IF($E80="liquid",VLOOKUP(J80,'G03, tab 1'!$C$3:$F$6,2,FALSE),"")</f>
        <v>#N/A</v>
      </c>
      <c r="L80" s="11" t="e">
        <f>IF($E80="liquid",VLOOKUP(J80,'G03, tab 1'!$C$3:$F$6,3,FALSE),"")</f>
        <v>#N/A</v>
      </c>
      <c r="M80" s="11" t="e">
        <f>IF($E80="liquid",VLOOKUP(J80,'G03, tab 1'!$C$3:$F$6,4,FALSE),"")</f>
        <v>#N/A</v>
      </c>
      <c r="N80" s="11" t="e">
        <f t="shared" si="64"/>
        <v>#N/A</v>
      </c>
      <c r="O80" s="11" t="e">
        <f t="shared" si="65"/>
        <v>#N/A</v>
      </c>
      <c r="P80" s="11" t="e">
        <f t="shared" si="66"/>
        <v>#N/A</v>
      </c>
      <c r="Q80" s="55" t="e">
        <f t="shared" si="67"/>
        <v>#N/A</v>
      </c>
      <c r="R80" s="22" t="e">
        <f>IF(E80="solid",VLOOKUP('Skin-MT Hand'!D80,'INPUT-Substances'!A:F,6,FALSE),"")</f>
        <v>#N/A</v>
      </c>
      <c r="S80" s="11" t="e">
        <f>IF($R80="","",VLOOKUP($R80,'M08,G03'!$B$4:$G$9,4,FALSE))</f>
        <v>#N/A</v>
      </c>
      <c r="T80" s="11" t="e">
        <f>IF($R80="","",VLOOKUP($R80,'M08,G03'!$B$4:$G$9,5,FALSE))</f>
        <v>#N/A</v>
      </c>
      <c r="U80" s="11" t="e">
        <f>IF($R80="","",VLOOKUP($R80,'M08,G03'!$B$4:$G$9,6,FALSE))</f>
        <v>#N/A</v>
      </c>
      <c r="V80" s="11" t="e">
        <f t="shared" si="68"/>
        <v>#N/A</v>
      </c>
      <c r="W80" s="11" t="e">
        <f t="shared" si="69"/>
        <v>#N/A</v>
      </c>
      <c r="X80" s="11" t="e">
        <f t="shared" si="70"/>
        <v>#N/A</v>
      </c>
      <c r="Y80" s="51" t="e">
        <f t="shared" si="71"/>
        <v>#N/A</v>
      </c>
      <c r="Z80" s="11" t="e">
        <f>IF(E80="solid",'INPUT-Skin'!F80,"")</f>
        <v>#N/A</v>
      </c>
      <c r="AA80" s="11" t="e">
        <f>IF(AND(E80="solid",Z80=0),'INPUT-Settings'!$C$31,Z80)</f>
        <v>#N/A</v>
      </c>
      <c r="AB80" s="11" t="e">
        <f>IF($E80="solid",VLOOKUP($AA80,'G03, tab 1'!$C$13:$F$14,2,FALSE),"")</f>
        <v>#N/A</v>
      </c>
      <c r="AC80" s="11" t="e">
        <f>IF($E80="solid",VLOOKUP($AA80,'G03, tab 1'!$C$13:$F$14,3,FALSE),"")</f>
        <v>#N/A</v>
      </c>
      <c r="AD80" s="11" t="e">
        <f>IF($E80="solid",VLOOKUP($AA80,'G03, tab 1'!$C$13:$F$14,4,FALSE),"")</f>
        <v>#N/A</v>
      </c>
      <c r="AE80" s="11" t="e">
        <f t="shared" si="72"/>
        <v>#N/A</v>
      </c>
      <c r="AF80" s="11" t="e">
        <f t="shared" si="73"/>
        <v>#N/A</v>
      </c>
      <c r="AG80" s="11" t="e">
        <f t="shared" si="74"/>
        <v>#N/A</v>
      </c>
      <c r="AH80" s="51" t="e">
        <f t="shared" si="75"/>
        <v>#N/A</v>
      </c>
      <c r="AI80" s="55" t="e">
        <f t="shared" si="59"/>
        <v>#N/A</v>
      </c>
      <c r="AJ80" s="11" t="e">
        <f>IF(AND(E80="liquid",'INPUT-Production'!F80&gt;'INPUT-Settings'!$C$32),'G03, tab 1'!$C$17,IF(AND(E80="liquid",'INPUT-Production'!F80&lt;'INPUT-Settings'!$C$32),'G03, tab 1'!$C$16,""))</f>
        <v>#N/A</v>
      </c>
      <c r="AK80" s="11" t="e">
        <f>IF($E80="liquid",VLOOKUP($AJ80,'G03, tab 1'!$C$16:$F$17,2,FALSE),"")</f>
        <v>#N/A</v>
      </c>
      <c r="AL80" s="11" t="e">
        <f>IF($E80="liquid",VLOOKUP($AJ80,'G03, tab 1'!$C$16:$F$17,3,FALSE),"")</f>
        <v>#N/A</v>
      </c>
      <c r="AM80" s="11" t="e">
        <f>IF($E80="liquid",VLOOKUP($AJ80,'G03, tab 1'!$C$16:$F$17,4,FALSE),"")</f>
        <v>#N/A</v>
      </c>
      <c r="AN80" s="11" t="e">
        <f t="shared" si="52"/>
        <v>#N/A</v>
      </c>
      <c r="AO80" s="11" t="e">
        <f t="shared" si="53"/>
        <v>#N/A</v>
      </c>
      <c r="AP80" s="11" t="e">
        <f t="shared" si="54"/>
        <v>#N/A</v>
      </c>
      <c r="AQ80" s="51" t="e">
        <f t="shared" si="76"/>
        <v>#N/A</v>
      </c>
      <c r="AR80" s="11" t="e">
        <f>IF(ISBLANK(VLOOKUP(D80,'INPUT-Substances'!A:G,7,FALSE)),"",VLOOKUP(D80,'INPUT-Substances'!A:G,7,FALSE))</f>
        <v>#N/A</v>
      </c>
      <c r="AS80" s="11" t="e">
        <f>IF(AR80="","",IF(AND(E80="solid",'INPUT-Production'!F80&gt;'Skin-MT Hand'!AR80),'G03, tab 1'!$C$19,IF(AND(E80="solid",'INPUT-Production'!F80&lt;'Skin-MT Hand'!AR80),'G03, tab 1'!$C$18,"")))</f>
        <v>#N/A</v>
      </c>
      <c r="AT80" s="11" t="e">
        <f>IF($E80="solid",VLOOKUP($AS80,'G03, tab 1'!$C$18:$F$19,2,FALSE),"")</f>
        <v>#N/A</v>
      </c>
      <c r="AU80" s="11" t="e">
        <f>IF($E80="solid",VLOOKUP($AS80,'G03, tab 1'!$C$18:$F$19,3,FALSE),"")</f>
        <v>#N/A</v>
      </c>
      <c r="AV80" s="11" t="e">
        <f>IF($E80="solid",VLOOKUP($AS80,'G03, tab 1'!$C$18:$F$19,4,FALSE),"")</f>
        <v>#N/A</v>
      </c>
      <c r="AW80" s="11" t="e">
        <f t="shared" si="77"/>
        <v>#N/A</v>
      </c>
      <c r="AX80" s="11" t="e">
        <f t="shared" si="78"/>
        <v>#N/A</v>
      </c>
      <c r="AY80" s="11" t="e">
        <f t="shared" si="79"/>
        <v>#N/A</v>
      </c>
      <c r="AZ80" s="51" t="e">
        <f t="shared" si="60"/>
        <v>#N/A</v>
      </c>
      <c r="BA80" s="11" t="e">
        <f>IF(E80="gas","",IF(ISBLANK('INPUT-Skin'!G80),'INPUT-Settings'!$C$33,'INPUT-Skin'!G80))</f>
        <v>#N/A</v>
      </c>
      <c r="BB80" s="11" t="e">
        <f>IF($E80="gas","",VLOOKUP($BA80,'G03, tab 1'!$C$24:$F$25,2,FALSE))</f>
        <v>#N/A</v>
      </c>
      <c r="BC80" s="11" t="e">
        <f>IF($E80="gas","",VLOOKUP($BA80,'G03, tab 1'!$C$24:$F$25,3,FALSE))</f>
        <v>#N/A</v>
      </c>
      <c r="BD80" s="11" t="e">
        <f>IF($E80="gas","",VLOOKUP($BA80,'G03, tab 1'!$C$24:$F$25,4,FALSE))</f>
        <v>#N/A</v>
      </c>
      <c r="BE80" s="11" t="e">
        <f t="shared" si="80"/>
        <v>#N/A</v>
      </c>
      <c r="BF80" s="11" t="e">
        <f t="shared" si="81"/>
        <v>#N/A</v>
      </c>
      <c r="BG80" s="11" t="e">
        <f t="shared" si="82"/>
        <v>#N/A</v>
      </c>
      <c r="BH80" s="186" t="e">
        <f t="shared" si="83"/>
        <v>#N/A</v>
      </c>
      <c r="BI80" s="11" t="e">
        <f>IF(E80="gas","",IF(ISBLANK('INPUT-Skin'!H80),'INPUT-Settings'!$C$34,'INPUT-Skin'!H80))</f>
        <v>#N/A</v>
      </c>
      <c r="BJ80" s="11" t="e">
        <f>IF($E80="gas","",VLOOKUP($BI80,'G03, tab 1'!$C$26:$F$27,3,FALSE))</f>
        <v>#N/A</v>
      </c>
      <c r="BK80" s="11" t="e">
        <f>IF($E80="gas","",VLOOKUP($BI80,'G03, tab 1'!$C$26:$F$27,2,FALSE))</f>
        <v>#N/A</v>
      </c>
      <c r="BL80" s="11" t="e">
        <f>IF($E80="gas","",VLOOKUP($BI80,'G03, tab 1'!$C$26:$F$27,4,FALSE))</f>
        <v>#N/A</v>
      </c>
      <c r="BM80" s="11" t="e">
        <f t="shared" si="84"/>
        <v>#N/A</v>
      </c>
      <c r="BN80" s="11" t="e">
        <f t="shared" si="85"/>
        <v>#N/A</v>
      </c>
      <c r="BO80" s="11" t="e">
        <f t="shared" si="86"/>
        <v>#N/A</v>
      </c>
      <c r="BP80" s="51" t="e">
        <f t="shared" si="61"/>
        <v>#N/A</v>
      </c>
      <c r="BQ80" s="11" t="e">
        <f>IF(E80="gas","",IF(ISBLANK('INPUT-Skin'!I80),'INPUT-Settings'!$C$35,'INPUT-Skin'!I80))</f>
        <v>#N/A</v>
      </c>
      <c r="BR80" s="11" t="e">
        <f>IF($E80="gas","",VLOOKUP($BQ80,'G03, tab 1'!$C$28:$F$30,2,FALSE))</f>
        <v>#N/A</v>
      </c>
      <c r="BS80" s="11" t="e">
        <f>IF($E80="gas","",VLOOKUP($BQ80,'G03, tab 1'!$C$28:$F$30,3,FALSE))</f>
        <v>#N/A</v>
      </c>
      <c r="BT80" s="11" t="e">
        <f>IF($E80="gas","",VLOOKUP($BQ80,'G03, tab 1'!$C$28:$F$30,4,FALSE))</f>
        <v>#N/A</v>
      </c>
      <c r="BU80" s="11" t="e">
        <f t="shared" si="87"/>
        <v>#N/A</v>
      </c>
      <c r="BV80" s="11" t="e">
        <f t="shared" si="88"/>
        <v>#N/A</v>
      </c>
      <c r="BW80" s="11" t="e">
        <f t="shared" si="89"/>
        <v>#N/A</v>
      </c>
      <c r="BX80" s="51" t="e">
        <f t="shared" si="62"/>
        <v>#N/A</v>
      </c>
      <c r="BY80" s="55" t="e">
        <f t="shared" si="63"/>
        <v>#N/A</v>
      </c>
      <c r="BZ80" t="e">
        <f>IF(E80="gas","",IF(ISBLANK('INPUT-Skin'!J80),'INPUT-Settings'!$C$36,'INPUT-Skin'!J80))</f>
        <v>#N/A</v>
      </c>
      <c r="CA80" t="e">
        <f>IF($E80="gas","",VLOOKUP($BZ80,'G03, tab 1'!$C$32:$F$34,2,FALSE))</f>
        <v>#N/A</v>
      </c>
      <c r="CB80" t="e">
        <f>IF($E80="gas","",VLOOKUP($BZ80,'G03, tab 1'!$C$32:$F$34,3,FALSE))</f>
        <v>#N/A</v>
      </c>
      <c r="CC80" t="e">
        <f>IF($E80="gas","",VLOOKUP($BZ80,'G03, tab 1'!$C$32:$F$34,4,FALSE))</f>
        <v>#N/A</v>
      </c>
      <c r="CD80" t="e">
        <f t="shared" si="90"/>
        <v>#N/A</v>
      </c>
      <c r="CE80" t="e">
        <f t="shared" si="91"/>
        <v>#N/A</v>
      </c>
      <c r="CF80" t="e">
        <f t="shared" si="92"/>
        <v>#N/A</v>
      </c>
      <c r="CG80" s="52" t="e">
        <f t="shared" si="93"/>
        <v>#N/A</v>
      </c>
      <c r="CH80" t="e">
        <f>IF(E80="gas","",IF(OR('Production-Scores'!AG80='M08, tab 4,5,6,7,8,9'!$D$4,'Production-Scores'!AG80='M08, tab 4,5,6,7,8,9'!$D$6,'M08, tab 4,5,6,7,8,9'!$E$12),'G03, tab 1'!$C$36,'G03, tab 1'!$C$35))</f>
        <v>#N/A</v>
      </c>
      <c r="CI80" t="e">
        <f>IF($E80="gas","",VLOOKUP($CH80,'G03, tab 1'!$C$35:$F$36,2,FALSE))</f>
        <v>#N/A</v>
      </c>
      <c r="CJ80" t="e">
        <f>IF($E80="gas","",VLOOKUP($CH80,'G03, tab 1'!$C$35:$F$36,3,FALSE))</f>
        <v>#N/A</v>
      </c>
      <c r="CK80" t="e">
        <f>IF($E80="gas","",VLOOKUP($CH80,'G03, tab 1'!$C$35:$F$36,4,FALSE))</f>
        <v>#N/A</v>
      </c>
      <c r="CL80" t="e">
        <f t="shared" si="94"/>
        <v>#N/A</v>
      </c>
      <c r="CM80" t="e">
        <f t="shared" si="95"/>
        <v>#N/A</v>
      </c>
      <c r="CN80" t="e">
        <f t="shared" si="96"/>
        <v>#N/A</v>
      </c>
      <c r="CO80" s="52" t="e">
        <f t="shared" si="97"/>
        <v>#N/A</v>
      </c>
      <c r="CP80" t="e">
        <f>IF(E80="gas","",IF(OR('Production-Scores'!AG80='M08, tab 4,5,6,7,8,9'!$D$4,'Production-Scores'!AG80='M08, tab 4,5,6,7,8,9'!$D$5,'Production-Scores'!AM80='M08, tab 4,5,6,7,8,9'!$L$18,'Production-Scores'!U80='M08, tab 4,5,6,7,8,9'!$I$31,'Production-Scores'!U80='M08, tab 4,5,6,7,8,9'!$I$32),'G03, tab 1'!$C$38,'G03, tab 1'!$C$37))</f>
        <v>#N/A</v>
      </c>
      <c r="CQ80" t="e">
        <f>IF($E80="gas","",VLOOKUP($CP80,'G03, tab 1'!$C$37:$F$38,2,FALSE))</f>
        <v>#N/A</v>
      </c>
      <c r="CR80" t="e">
        <f>IF($E80="gas","",VLOOKUP($CP80,'G03, tab 1'!$C$37:$F$38,3,FALSE))</f>
        <v>#N/A</v>
      </c>
      <c r="CS80" t="e">
        <f>IF($E80="gas","",VLOOKUP($CP80,'G03, tab 1'!$C$37:$F$38,4,FALSE))</f>
        <v>#N/A</v>
      </c>
      <c r="CT80" t="e">
        <f t="shared" si="98"/>
        <v>#N/A</v>
      </c>
      <c r="CU80" t="e">
        <f t="shared" si="99"/>
        <v>#N/A</v>
      </c>
      <c r="CV80" t="e">
        <f t="shared" si="100"/>
        <v>#N/A</v>
      </c>
      <c r="CW80" s="52" t="e">
        <f t="shared" si="101"/>
        <v>#N/A</v>
      </c>
      <c r="CX80" t="e">
        <f>IF(E80="gas","",IF(OR('Production-Scores'!AG80='M08, tab 4,5,6,7,8,9'!$D$4,'Production-Scores'!AG80='M08, tab 4,5,6,7,8,9'!$D$5,'Production-Scores'!AM80='M08, tab 4,5,6,7,8,9'!$E$12),'G03, tab 1'!C117,'G03, tab 1'!$C$39))</f>
        <v>#N/A</v>
      </c>
      <c r="CY80" t="e">
        <f>IF($E80="gas","",VLOOKUP($CX80,'G03, tab 1'!$C$39:$F$40,2,FALSE))</f>
        <v>#N/A</v>
      </c>
      <c r="CZ80" t="e">
        <f>IF($E80="gas","",VLOOKUP($CX80,'G03, tab 1'!$C$39:$F$40,3,FALSE))</f>
        <v>#N/A</v>
      </c>
      <c r="DA80" t="e">
        <f>IF($E80="gas","",VLOOKUP($CX80,'G03, tab 1'!$C$39:$F$40,4,FALSE))</f>
        <v>#N/A</v>
      </c>
      <c r="DB80" t="e">
        <f t="shared" si="102"/>
        <v>#N/A</v>
      </c>
      <c r="DC80" t="e">
        <f t="shared" si="103"/>
        <v>#N/A</v>
      </c>
      <c r="DD80" t="e">
        <f t="shared" si="104"/>
        <v>#N/A</v>
      </c>
      <c r="DE80" s="52" t="e">
        <f t="shared" si="105"/>
        <v>#N/A</v>
      </c>
      <c r="DF80" s="52" t="e">
        <f t="shared" si="106"/>
        <v>#N/A</v>
      </c>
      <c r="DG80" s="52" t="e">
        <f t="shared" si="107"/>
        <v>#N/A</v>
      </c>
    </row>
    <row r="81" spans="1:111" x14ac:dyDescent="0.3">
      <c r="A81" s="68">
        <f>'INPUT-Production'!A81</f>
        <v>0</v>
      </c>
      <c r="B81" s="69" t="e">
        <f>VLOOKUP(A81,'INPUT-Production'!A:B,2,FALSE)</f>
        <v>#N/A</v>
      </c>
      <c r="C81" s="69">
        <f>'INPUT-Production'!C81</f>
        <v>0</v>
      </c>
      <c r="D81" s="69">
        <f>'INPUT-Production'!D81</f>
        <v>0</v>
      </c>
      <c r="E81" s="11" t="e">
        <f>VLOOKUP(D81,'INPUT-Substances'!A:C,2,FALSE)</f>
        <v>#N/A</v>
      </c>
      <c r="F81" s="11" t="str">
        <f>IF(ISBLANK('INPUT-Skin'!E81),'INPUT-Settings'!$C$30,FALSE)</f>
        <v>Immersion</v>
      </c>
      <c r="G81" s="32" t="e">
        <f>IF(E81="liquid",VLOOKUP('Skin-MT Hand'!F81,'W03, tab 8'!$H$12:$K$17,2,FALSE),IF(E81="solid",VLOOKUP('Skin-MT Hand'!F81,'W03, tab 8'!$H$3:$K$8,2,FALSE),IF(E81="gas","")))</f>
        <v>#N/A</v>
      </c>
      <c r="H81" s="11" t="e">
        <f>IF(E81="liquid",VLOOKUP('Skin-MT Hand'!F81,'W03, tab 8'!$H$12:$K$17,3,FALSE),IF(E81="solid",VLOOKUP('Skin-MT Hand'!F81,'W03, tab 8'!$H$3:$K$8,3,FALSE),IF(E81="gas","")))</f>
        <v>#N/A</v>
      </c>
      <c r="I81" s="11" t="e">
        <f>IF(E81="liquid",VLOOKUP('Skin-MT Hand'!F81,'W03, tab 8'!$H$12:$K$17,4,FALSE),IF(E81="solid",VLOOKUP('Skin-MT Hand'!F81,'W03, tab 8'!$H$3:$K$8,4,FALSE),IF(E81="gas","")))</f>
        <v>#N/A</v>
      </c>
      <c r="J81" s="22" t="e">
        <f>IF(E81="liquid",VLOOKUP(D81,'INPUT-Substances'!A:E,5,FALSE),"")</f>
        <v>#N/A</v>
      </c>
      <c r="K81" s="11" t="e">
        <f>IF($E81="liquid",VLOOKUP(J81,'G03, tab 1'!$C$3:$F$6,2,FALSE),"")</f>
        <v>#N/A</v>
      </c>
      <c r="L81" s="11" t="e">
        <f>IF($E81="liquid",VLOOKUP(J81,'G03, tab 1'!$C$3:$F$6,3,FALSE),"")</f>
        <v>#N/A</v>
      </c>
      <c r="M81" s="11" t="e">
        <f>IF($E81="liquid",VLOOKUP(J81,'G03, tab 1'!$C$3:$F$6,4,FALSE),"")</f>
        <v>#N/A</v>
      </c>
      <c r="N81" s="11" t="e">
        <f t="shared" si="64"/>
        <v>#N/A</v>
      </c>
      <c r="O81" s="11" t="e">
        <f t="shared" si="65"/>
        <v>#N/A</v>
      </c>
      <c r="P81" s="11" t="e">
        <f t="shared" si="66"/>
        <v>#N/A</v>
      </c>
      <c r="Q81" s="55" t="e">
        <f t="shared" si="67"/>
        <v>#N/A</v>
      </c>
      <c r="R81" s="22" t="e">
        <f>IF(E81="solid",VLOOKUP('Skin-MT Hand'!D81,'INPUT-Substances'!A:F,6,FALSE),"")</f>
        <v>#N/A</v>
      </c>
      <c r="S81" s="11" t="e">
        <f>IF($R81="","",VLOOKUP($R81,'M08,G03'!$B$4:$G$9,4,FALSE))</f>
        <v>#N/A</v>
      </c>
      <c r="T81" s="11" t="e">
        <f>IF($R81="","",VLOOKUP($R81,'M08,G03'!$B$4:$G$9,5,FALSE))</f>
        <v>#N/A</v>
      </c>
      <c r="U81" s="11" t="e">
        <f>IF($R81="","",VLOOKUP($R81,'M08,G03'!$B$4:$G$9,6,FALSE))</f>
        <v>#N/A</v>
      </c>
      <c r="V81" s="11" t="e">
        <f t="shared" si="68"/>
        <v>#N/A</v>
      </c>
      <c r="W81" s="11" t="e">
        <f t="shared" si="69"/>
        <v>#N/A</v>
      </c>
      <c r="X81" s="11" t="e">
        <f t="shared" si="70"/>
        <v>#N/A</v>
      </c>
      <c r="Y81" s="51" t="e">
        <f t="shared" si="71"/>
        <v>#N/A</v>
      </c>
      <c r="Z81" s="11" t="e">
        <f>IF(E81="solid",'INPUT-Skin'!F81,"")</f>
        <v>#N/A</v>
      </c>
      <c r="AA81" s="11" t="e">
        <f>IF(AND(E81="solid",Z81=0),'INPUT-Settings'!$C$31,Z81)</f>
        <v>#N/A</v>
      </c>
      <c r="AB81" s="11" t="e">
        <f>IF($E81="solid",VLOOKUP($AA81,'G03, tab 1'!$C$13:$F$14,2,FALSE),"")</f>
        <v>#N/A</v>
      </c>
      <c r="AC81" s="11" t="e">
        <f>IF($E81="solid",VLOOKUP($AA81,'G03, tab 1'!$C$13:$F$14,3,FALSE),"")</f>
        <v>#N/A</v>
      </c>
      <c r="AD81" s="11" t="e">
        <f>IF($E81="solid",VLOOKUP($AA81,'G03, tab 1'!$C$13:$F$14,4,FALSE),"")</f>
        <v>#N/A</v>
      </c>
      <c r="AE81" s="11" t="e">
        <f t="shared" si="72"/>
        <v>#N/A</v>
      </c>
      <c r="AF81" s="11" t="e">
        <f t="shared" si="73"/>
        <v>#N/A</v>
      </c>
      <c r="AG81" s="11" t="e">
        <f t="shared" si="74"/>
        <v>#N/A</v>
      </c>
      <c r="AH81" s="51" t="e">
        <f t="shared" si="75"/>
        <v>#N/A</v>
      </c>
      <c r="AI81" s="55" t="e">
        <f t="shared" si="59"/>
        <v>#N/A</v>
      </c>
      <c r="AJ81" s="11" t="e">
        <f>IF(AND(E81="liquid",'INPUT-Production'!F81&gt;'INPUT-Settings'!$C$32),'G03, tab 1'!$C$17,IF(AND(E81="liquid",'INPUT-Production'!F81&lt;'INPUT-Settings'!$C$32),'G03, tab 1'!$C$16,""))</f>
        <v>#N/A</v>
      </c>
      <c r="AK81" s="11" t="e">
        <f>IF($E81="liquid",VLOOKUP($AJ81,'G03, tab 1'!$C$16:$F$17,2,FALSE),"")</f>
        <v>#N/A</v>
      </c>
      <c r="AL81" s="11" t="e">
        <f>IF($E81="liquid",VLOOKUP($AJ81,'G03, tab 1'!$C$16:$F$17,3,FALSE),"")</f>
        <v>#N/A</v>
      </c>
      <c r="AM81" s="11" t="e">
        <f>IF($E81="liquid",VLOOKUP($AJ81,'G03, tab 1'!$C$16:$F$17,4,FALSE),"")</f>
        <v>#N/A</v>
      </c>
      <c r="AN81" s="11" t="e">
        <f t="shared" si="52"/>
        <v>#N/A</v>
      </c>
      <c r="AO81" s="11" t="e">
        <f t="shared" si="53"/>
        <v>#N/A</v>
      </c>
      <c r="AP81" s="11" t="e">
        <f t="shared" si="54"/>
        <v>#N/A</v>
      </c>
      <c r="AQ81" s="51" t="e">
        <f t="shared" si="76"/>
        <v>#N/A</v>
      </c>
      <c r="AR81" s="11" t="e">
        <f>IF(ISBLANK(VLOOKUP(D81,'INPUT-Substances'!A:G,7,FALSE)),"",VLOOKUP(D81,'INPUT-Substances'!A:G,7,FALSE))</f>
        <v>#N/A</v>
      </c>
      <c r="AS81" s="11" t="e">
        <f>IF(AR81="","",IF(AND(E81="solid",'INPUT-Production'!F81&gt;'Skin-MT Hand'!AR81),'G03, tab 1'!$C$19,IF(AND(E81="solid",'INPUT-Production'!F81&lt;'Skin-MT Hand'!AR81),'G03, tab 1'!$C$18,"")))</f>
        <v>#N/A</v>
      </c>
      <c r="AT81" s="11" t="e">
        <f>IF($E81="solid",VLOOKUP($AS81,'G03, tab 1'!$C$18:$F$19,2,FALSE),"")</f>
        <v>#N/A</v>
      </c>
      <c r="AU81" s="11" t="e">
        <f>IF($E81="solid",VLOOKUP($AS81,'G03, tab 1'!$C$18:$F$19,3,FALSE),"")</f>
        <v>#N/A</v>
      </c>
      <c r="AV81" s="11" t="e">
        <f>IF($E81="solid",VLOOKUP($AS81,'G03, tab 1'!$C$18:$F$19,4,FALSE),"")</f>
        <v>#N/A</v>
      </c>
      <c r="AW81" s="11" t="e">
        <f t="shared" si="77"/>
        <v>#N/A</v>
      </c>
      <c r="AX81" s="11" t="e">
        <f t="shared" si="78"/>
        <v>#N/A</v>
      </c>
      <c r="AY81" s="11" t="e">
        <f t="shared" si="79"/>
        <v>#N/A</v>
      </c>
      <c r="AZ81" s="51" t="e">
        <f t="shared" si="60"/>
        <v>#N/A</v>
      </c>
      <c r="BA81" s="11" t="e">
        <f>IF(E81="gas","",IF(ISBLANK('INPUT-Skin'!G81),'INPUT-Settings'!$C$33,'INPUT-Skin'!G81))</f>
        <v>#N/A</v>
      </c>
      <c r="BB81" s="11" t="e">
        <f>IF($E81="gas","",VLOOKUP($BA81,'G03, tab 1'!$C$24:$F$25,2,FALSE))</f>
        <v>#N/A</v>
      </c>
      <c r="BC81" s="11" t="e">
        <f>IF($E81="gas","",VLOOKUP($BA81,'G03, tab 1'!$C$24:$F$25,3,FALSE))</f>
        <v>#N/A</v>
      </c>
      <c r="BD81" s="11" t="e">
        <f>IF($E81="gas","",VLOOKUP($BA81,'G03, tab 1'!$C$24:$F$25,4,FALSE))</f>
        <v>#N/A</v>
      </c>
      <c r="BE81" s="11" t="e">
        <f t="shared" si="80"/>
        <v>#N/A</v>
      </c>
      <c r="BF81" s="11" t="e">
        <f t="shared" si="81"/>
        <v>#N/A</v>
      </c>
      <c r="BG81" s="11" t="e">
        <f t="shared" si="82"/>
        <v>#N/A</v>
      </c>
      <c r="BH81" s="186" t="e">
        <f t="shared" si="83"/>
        <v>#N/A</v>
      </c>
      <c r="BI81" s="11" t="e">
        <f>IF(E81="gas","",IF(ISBLANK('INPUT-Skin'!H81),'INPUT-Settings'!$C$34,'INPUT-Skin'!H81))</f>
        <v>#N/A</v>
      </c>
      <c r="BJ81" s="11" t="e">
        <f>IF($E81="gas","",VLOOKUP($BI81,'G03, tab 1'!$C$26:$F$27,3,FALSE))</f>
        <v>#N/A</v>
      </c>
      <c r="BK81" s="11" t="e">
        <f>IF($E81="gas","",VLOOKUP($BI81,'G03, tab 1'!$C$26:$F$27,2,FALSE))</f>
        <v>#N/A</v>
      </c>
      <c r="BL81" s="11" t="e">
        <f>IF($E81="gas","",VLOOKUP($BI81,'G03, tab 1'!$C$26:$F$27,4,FALSE))</f>
        <v>#N/A</v>
      </c>
      <c r="BM81" s="11" t="e">
        <f t="shared" si="84"/>
        <v>#N/A</v>
      </c>
      <c r="BN81" s="11" t="e">
        <f t="shared" si="85"/>
        <v>#N/A</v>
      </c>
      <c r="BO81" s="11" t="e">
        <f t="shared" si="86"/>
        <v>#N/A</v>
      </c>
      <c r="BP81" s="51" t="e">
        <f t="shared" si="61"/>
        <v>#N/A</v>
      </c>
      <c r="BQ81" s="11" t="e">
        <f>IF(E81="gas","",IF(ISBLANK('INPUT-Skin'!I81),'INPUT-Settings'!$C$35,'INPUT-Skin'!I81))</f>
        <v>#N/A</v>
      </c>
      <c r="BR81" s="11" t="e">
        <f>IF($E81="gas","",VLOOKUP($BQ81,'G03, tab 1'!$C$28:$F$30,2,FALSE))</f>
        <v>#N/A</v>
      </c>
      <c r="BS81" s="11" t="e">
        <f>IF($E81="gas","",VLOOKUP($BQ81,'G03, tab 1'!$C$28:$F$30,3,FALSE))</f>
        <v>#N/A</v>
      </c>
      <c r="BT81" s="11" t="e">
        <f>IF($E81="gas","",VLOOKUP($BQ81,'G03, tab 1'!$C$28:$F$30,4,FALSE))</f>
        <v>#N/A</v>
      </c>
      <c r="BU81" s="11" t="e">
        <f t="shared" si="87"/>
        <v>#N/A</v>
      </c>
      <c r="BV81" s="11" t="e">
        <f t="shared" si="88"/>
        <v>#N/A</v>
      </c>
      <c r="BW81" s="11" t="e">
        <f t="shared" si="89"/>
        <v>#N/A</v>
      </c>
      <c r="BX81" s="51" t="e">
        <f t="shared" si="62"/>
        <v>#N/A</v>
      </c>
      <c r="BY81" s="55" t="e">
        <f t="shared" si="63"/>
        <v>#N/A</v>
      </c>
      <c r="BZ81" t="e">
        <f>IF(E81="gas","",IF(ISBLANK('INPUT-Skin'!J81),'INPUT-Settings'!$C$36,'INPUT-Skin'!J81))</f>
        <v>#N/A</v>
      </c>
      <c r="CA81" t="e">
        <f>IF($E81="gas","",VLOOKUP($BZ81,'G03, tab 1'!$C$32:$F$34,2,FALSE))</f>
        <v>#N/A</v>
      </c>
      <c r="CB81" t="e">
        <f>IF($E81="gas","",VLOOKUP($BZ81,'G03, tab 1'!$C$32:$F$34,3,FALSE))</f>
        <v>#N/A</v>
      </c>
      <c r="CC81" t="e">
        <f>IF($E81="gas","",VLOOKUP($BZ81,'G03, tab 1'!$C$32:$F$34,4,FALSE))</f>
        <v>#N/A</v>
      </c>
      <c r="CD81" t="e">
        <f t="shared" si="90"/>
        <v>#N/A</v>
      </c>
      <c r="CE81" t="e">
        <f t="shared" si="91"/>
        <v>#N/A</v>
      </c>
      <c r="CF81" t="e">
        <f t="shared" si="92"/>
        <v>#N/A</v>
      </c>
      <c r="CG81" s="52" t="e">
        <f t="shared" si="93"/>
        <v>#N/A</v>
      </c>
      <c r="CH81" t="e">
        <f>IF(E81="gas","",IF(OR('Production-Scores'!AG81='M08, tab 4,5,6,7,8,9'!$D$4,'Production-Scores'!AG81='M08, tab 4,5,6,7,8,9'!$D$6,'M08, tab 4,5,6,7,8,9'!$E$12),'G03, tab 1'!$C$36,'G03, tab 1'!$C$35))</f>
        <v>#N/A</v>
      </c>
      <c r="CI81" t="e">
        <f>IF($E81="gas","",VLOOKUP($CH81,'G03, tab 1'!$C$35:$F$36,2,FALSE))</f>
        <v>#N/A</v>
      </c>
      <c r="CJ81" t="e">
        <f>IF($E81="gas","",VLOOKUP($CH81,'G03, tab 1'!$C$35:$F$36,3,FALSE))</f>
        <v>#N/A</v>
      </c>
      <c r="CK81" t="e">
        <f>IF($E81="gas","",VLOOKUP($CH81,'G03, tab 1'!$C$35:$F$36,4,FALSE))</f>
        <v>#N/A</v>
      </c>
      <c r="CL81" t="e">
        <f t="shared" si="94"/>
        <v>#N/A</v>
      </c>
      <c r="CM81" t="e">
        <f t="shared" si="95"/>
        <v>#N/A</v>
      </c>
      <c r="CN81" t="e">
        <f t="shared" si="96"/>
        <v>#N/A</v>
      </c>
      <c r="CO81" s="52" t="e">
        <f t="shared" si="97"/>
        <v>#N/A</v>
      </c>
      <c r="CP81" t="e">
        <f>IF(E81="gas","",IF(OR('Production-Scores'!AG81='M08, tab 4,5,6,7,8,9'!$D$4,'Production-Scores'!AG81='M08, tab 4,5,6,7,8,9'!$D$5,'Production-Scores'!AM81='M08, tab 4,5,6,7,8,9'!$L$18,'Production-Scores'!U81='M08, tab 4,5,6,7,8,9'!$I$31,'Production-Scores'!U81='M08, tab 4,5,6,7,8,9'!$I$32),'G03, tab 1'!$C$38,'G03, tab 1'!$C$37))</f>
        <v>#N/A</v>
      </c>
      <c r="CQ81" t="e">
        <f>IF($E81="gas","",VLOOKUP($CP81,'G03, tab 1'!$C$37:$F$38,2,FALSE))</f>
        <v>#N/A</v>
      </c>
      <c r="CR81" t="e">
        <f>IF($E81="gas","",VLOOKUP($CP81,'G03, tab 1'!$C$37:$F$38,3,FALSE))</f>
        <v>#N/A</v>
      </c>
      <c r="CS81" t="e">
        <f>IF($E81="gas","",VLOOKUP($CP81,'G03, tab 1'!$C$37:$F$38,4,FALSE))</f>
        <v>#N/A</v>
      </c>
      <c r="CT81" t="e">
        <f t="shared" si="98"/>
        <v>#N/A</v>
      </c>
      <c r="CU81" t="e">
        <f t="shared" si="99"/>
        <v>#N/A</v>
      </c>
      <c r="CV81" t="e">
        <f t="shared" si="100"/>
        <v>#N/A</v>
      </c>
      <c r="CW81" s="52" t="e">
        <f t="shared" si="101"/>
        <v>#N/A</v>
      </c>
      <c r="CX81" t="e">
        <f>IF(E81="gas","",IF(OR('Production-Scores'!AG81='M08, tab 4,5,6,7,8,9'!$D$4,'Production-Scores'!AG81='M08, tab 4,5,6,7,8,9'!$D$5,'Production-Scores'!AM81='M08, tab 4,5,6,7,8,9'!$E$12),'G03, tab 1'!C118,'G03, tab 1'!$C$39))</f>
        <v>#N/A</v>
      </c>
      <c r="CY81" t="e">
        <f>IF($E81="gas","",VLOOKUP($CX81,'G03, tab 1'!$C$39:$F$40,2,FALSE))</f>
        <v>#N/A</v>
      </c>
      <c r="CZ81" t="e">
        <f>IF($E81="gas","",VLOOKUP($CX81,'G03, tab 1'!$C$39:$F$40,3,FALSE))</f>
        <v>#N/A</v>
      </c>
      <c r="DA81" t="e">
        <f>IF($E81="gas","",VLOOKUP($CX81,'G03, tab 1'!$C$39:$F$40,4,FALSE))</f>
        <v>#N/A</v>
      </c>
      <c r="DB81" t="e">
        <f t="shared" si="102"/>
        <v>#N/A</v>
      </c>
      <c r="DC81" t="e">
        <f t="shared" si="103"/>
        <v>#N/A</v>
      </c>
      <c r="DD81" t="e">
        <f t="shared" si="104"/>
        <v>#N/A</v>
      </c>
      <c r="DE81" s="52" t="e">
        <f t="shared" si="105"/>
        <v>#N/A</v>
      </c>
      <c r="DF81" s="52" t="e">
        <f t="shared" si="106"/>
        <v>#N/A</v>
      </c>
      <c r="DG81" s="52" t="e">
        <f t="shared" si="107"/>
        <v>#N/A</v>
      </c>
    </row>
    <row r="82" spans="1:111" x14ac:dyDescent="0.3">
      <c r="A82" s="68">
        <f>'INPUT-Production'!A82</f>
        <v>0</v>
      </c>
      <c r="B82" s="69" t="e">
        <f>VLOOKUP(A82,'INPUT-Production'!A:B,2,FALSE)</f>
        <v>#N/A</v>
      </c>
      <c r="C82" s="69">
        <f>'INPUT-Production'!C82</f>
        <v>0</v>
      </c>
      <c r="D82" s="69">
        <f>'INPUT-Production'!D82</f>
        <v>0</v>
      </c>
      <c r="E82" s="11" t="e">
        <f>VLOOKUP(D82,'INPUT-Substances'!A:C,2,FALSE)</f>
        <v>#N/A</v>
      </c>
      <c r="F82" s="11" t="str">
        <f>IF(ISBLANK('INPUT-Skin'!E82),'INPUT-Settings'!$C$30,FALSE)</f>
        <v>Immersion</v>
      </c>
      <c r="G82" s="32" t="e">
        <f>IF(E82="liquid",VLOOKUP('Skin-MT Hand'!F82,'W03, tab 8'!$H$12:$K$17,2,FALSE),IF(E82="solid",VLOOKUP('Skin-MT Hand'!F82,'W03, tab 8'!$H$3:$K$8,2,FALSE),IF(E82="gas","")))</f>
        <v>#N/A</v>
      </c>
      <c r="H82" s="11" t="e">
        <f>IF(E82="liquid",VLOOKUP('Skin-MT Hand'!F82,'W03, tab 8'!$H$12:$K$17,3,FALSE),IF(E82="solid",VLOOKUP('Skin-MT Hand'!F82,'W03, tab 8'!$H$3:$K$8,3,FALSE),IF(E82="gas","")))</f>
        <v>#N/A</v>
      </c>
      <c r="I82" s="11" t="e">
        <f>IF(E82="liquid",VLOOKUP('Skin-MT Hand'!F82,'W03, tab 8'!$H$12:$K$17,4,FALSE),IF(E82="solid",VLOOKUP('Skin-MT Hand'!F82,'W03, tab 8'!$H$3:$K$8,4,FALSE),IF(E82="gas","")))</f>
        <v>#N/A</v>
      </c>
      <c r="J82" s="22" t="e">
        <f>IF(E82="liquid",VLOOKUP(D82,'INPUT-Substances'!A:E,5,FALSE),"")</f>
        <v>#N/A</v>
      </c>
      <c r="K82" s="11" t="e">
        <f>IF($E82="liquid",VLOOKUP(J82,'G03, tab 1'!$C$3:$F$6,2,FALSE),"")</f>
        <v>#N/A</v>
      </c>
      <c r="L82" s="11" t="e">
        <f>IF($E82="liquid",VLOOKUP(J82,'G03, tab 1'!$C$3:$F$6,3,FALSE),"")</f>
        <v>#N/A</v>
      </c>
      <c r="M82" s="11" t="e">
        <f>IF($E82="liquid",VLOOKUP(J82,'G03, tab 1'!$C$3:$F$6,4,FALSE),"")</f>
        <v>#N/A</v>
      </c>
      <c r="N82" s="11" t="e">
        <f t="shared" si="64"/>
        <v>#N/A</v>
      </c>
      <c r="O82" s="11" t="e">
        <f t="shared" si="65"/>
        <v>#N/A</v>
      </c>
      <c r="P82" s="11" t="e">
        <f t="shared" si="66"/>
        <v>#N/A</v>
      </c>
      <c r="Q82" s="55" t="e">
        <f t="shared" si="67"/>
        <v>#N/A</v>
      </c>
      <c r="R82" s="22" t="e">
        <f>IF(E82="solid",VLOOKUP('Skin-MT Hand'!D82,'INPUT-Substances'!A:F,6,FALSE),"")</f>
        <v>#N/A</v>
      </c>
      <c r="S82" s="11" t="e">
        <f>IF($R82="","",VLOOKUP($R82,'M08,G03'!$B$4:$G$9,4,FALSE))</f>
        <v>#N/A</v>
      </c>
      <c r="T82" s="11" t="e">
        <f>IF($R82="","",VLOOKUP($R82,'M08,G03'!$B$4:$G$9,5,FALSE))</f>
        <v>#N/A</v>
      </c>
      <c r="U82" s="11" t="e">
        <f>IF($R82="","",VLOOKUP($R82,'M08,G03'!$B$4:$G$9,6,FALSE))</f>
        <v>#N/A</v>
      </c>
      <c r="V82" s="11" t="e">
        <f t="shared" si="68"/>
        <v>#N/A</v>
      </c>
      <c r="W82" s="11" t="e">
        <f t="shared" si="69"/>
        <v>#N/A</v>
      </c>
      <c r="X82" s="11" t="e">
        <f t="shared" si="70"/>
        <v>#N/A</v>
      </c>
      <c r="Y82" s="51" t="e">
        <f t="shared" si="71"/>
        <v>#N/A</v>
      </c>
      <c r="Z82" s="11" t="e">
        <f>IF(E82="solid",'INPUT-Skin'!F82,"")</f>
        <v>#N/A</v>
      </c>
      <c r="AA82" s="11" t="e">
        <f>IF(AND(E82="solid",Z82=0),'INPUT-Settings'!$C$31,Z82)</f>
        <v>#N/A</v>
      </c>
      <c r="AB82" s="11" t="e">
        <f>IF($E82="solid",VLOOKUP($AA82,'G03, tab 1'!$C$13:$F$14,2,FALSE),"")</f>
        <v>#N/A</v>
      </c>
      <c r="AC82" s="11" t="e">
        <f>IF($E82="solid",VLOOKUP($AA82,'G03, tab 1'!$C$13:$F$14,3,FALSE),"")</f>
        <v>#N/A</v>
      </c>
      <c r="AD82" s="11" t="e">
        <f>IF($E82="solid",VLOOKUP($AA82,'G03, tab 1'!$C$13:$F$14,4,FALSE),"")</f>
        <v>#N/A</v>
      </c>
      <c r="AE82" s="11" t="e">
        <f t="shared" si="72"/>
        <v>#N/A</v>
      </c>
      <c r="AF82" s="11" t="e">
        <f t="shared" si="73"/>
        <v>#N/A</v>
      </c>
      <c r="AG82" s="11" t="e">
        <f t="shared" si="74"/>
        <v>#N/A</v>
      </c>
      <c r="AH82" s="51" t="e">
        <f t="shared" si="75"/>
        <v>#N/A</v>
      </c>
      <c r="AI82" s="55" t="e">
        <f t="shared" si="59"/>
        <v>#N/A</v>
      </c>
      <c r="AJ82" s="11" t="e">
        <f>IF(AND(E82="liquid",'INPUT-Production'!F82&gt;'INPUT-Settings'!$C$32),'G03, tab 1'!$C$17,IF(AND(E82="liquid",'INPUT-Production'!F82&lt;'INPUT-Settings'!$C$32),'G03, tab 1'!$C$16,""))</f>
        <v>#N/A</v>
      </c>
      <c r="AK82" s="11" t="e">
        <f>IF($E82="liquid",VLOOKUP($AJ82,'G03, tab 1'!$C$16:$F$17,2,FALSE),"")</f>
        <v>#N/A</v>
      </c>
      <c r="AL82" s="11" t="e">
        <f>IF($E82="liquid",VLOOKUP($AJ82,'G03, tab 1'!$C$16:$F$17,3,FALSE),"")</f>
        <v>#N/A</v>
      </c>
      <c r="AM82" s="11" t="e">
        <f>IF($E82="liquid",VLOOKUP($AJ82,'G03, tab 1'!$C$16:$F$17,4,FALSE),"")</f>
        <v>#N/A</v>
      </c>
      <c r="AN82" s="11" t="e">
        <f t="shared" si="52"/>
        <v>#N/A</v>
      </c>
      <c r="AO82" s="11" t="e">
        <f t="shared" si="53"/>
        <v>#N/A</v>
      </c>
      <c r="AP82" s="11" t="e">
        <f t="shared" si="54"/>
        <v>#N/A</v>
      </c>
      <c r="AQ82" s="51" t="e">
        <f t="shared" si="76"/>
        <v>#N/A</v>
      </c>
      <c r="AR82" s="11" t="e">
        <f>IF(ISBLANK(VLOOKUP(D82,'INPUT-Substances'!A:G,7,FALSE)),"",VLOOKUP(D82,'INPUT-Substances'!A:G,7,FALSE))</f>
        <v>#N/A</v>
      </c>
      <c r="AS82" s="11" t="e">
        <f>IF(AR82="","",IF(AND(E82="solid",'INPUT-Production'!F82&gt;'Skin-MT Hand'!AR82),'G03, tab 1'!$C$19,IF(AND(E82="solid",'INPUT-Production'!F82&lt;'Skin-MT Hand'!AR82),'G03, tab 1'!$C$18,"")))</f>
        <v>#N/A</v>
      </c>
      <c r="AT82" s="11" t="e">
        <f>IF($E82="solid",VLOOKUP($AS82,'G03, tab 1'!$C$18:$F$19,2,FALSE),"")</f>
        <v>#N/A</v>
      </c>
      <c r="AU82" s="11" t="e">
        <f>IF($E82="solid",VLOOKUP($AS82,'G03, tab 1'!$C$18:$F$19,3,FALSE),"")</f>
        <v>#N/A</v>
      </c>
      <c r="AV82" s="11" t="e">
        <f>IF($E82="solid",VLOOKUP($AS82,'G03, tab 1'!$C$18:$F$19,4,FALSE),"")</f>
        <v>#N/A</v>
      </c>
      <c r="AW82" s="11" t="e">
        <f t="shared" si="77"/>
        <v>#N/A</v>
      </c>
      <c r="AX82" s="11" t="e">
        <f t="shared" si="78"/>
        <v>#N/A</v>
      </c>
      <c r="AY82" s="11" t="e">
        <f t="shared" si="79"/>
        <v>#N/A</v>
      </c>
      <c r="AZ82" s="51" t="e">
        <f t="shared" si="60"/>
        <v>#N/A</v>
      </c>
      <c r="BA82" s="11" t="e">
        <f>IF(E82="gas","",IF(ISBLANK('INPUT-Skin'!G82),'INPUT-Settings'!$C$33,'INPUT-Skin'!G82))</f>
        <v>#N/A</v>
      </c>
      <c r="BB82" s="11" t="e">
        <f>IF($E82="gas","",VLOOKUP($BA82,'G03, tab 1'!$C$24:$F$25,2,FALSE))</f>
        <v>#N/A</v>
      </c>
      <c r="BC82" s="11" t="e">
        <f>IF($E82="gas","",VLOOKUP($BA82,'G03, tab 1'!$C$24:$F$25,3,FALSE))</f>
        <v>#N/A</v>
      </c>
      <c r="BD82" s="11" t="e">
        <f>IF($E82="gas","",VLOOKUP($BA82,'G03, tab 1'!$C$24:$F$25,4,FALSE))</f>
        <v>#N/A</v>
      </c>
      <c r="BE82" s="11" t="e">
        <f t="shared" si="80"/>
        <v>#N/A</v>
      </c>
      <c r="BF82" s="11" t="e">
        <f t="shared" si="81"/>
        <v>#N/A</v>
      </c>
      <c r="BG82" s="11" t="e">
        <f t="shared" si="82"/>
        <v>#N/A</v>
      </c>
      <c r="BH82" s="186" t="e">
        <f t="shared" si="83"/>
        <v>#N/A</v>
      </c>
      <c r="BI82" s="11" t="e">
        <f>IF(E82="gas","",IF(ISBLANK('INPUT-Skin'!H82),'INPUT-Settings'!$C$34,'INPUT-Skin'!H82))</f>
        <v>#N/A</v>
      </c>
      <c r="BJ82" s="11" t="e">
        <f>IF($E82="gas","",VLOOKUP($BI82,'G03, tab 1'!$C$26:$F$27,3,FALSE))</f>
        <v>#N/A</v>
      </c>
      <c r="BK82" s="11" t="e">
        <f>IF($E82="gas","",VLOOKUP($BI82,'G03, tab 1'!$C$26:$F$27,2,FALSE))</f>
        <v>#N/A</v>
      </c>
      <c r="BL82" s="11" t="e">
        <f>IF($E82="gas","",VLOOKUP($BI82,'G03, tab 1'!$C$26:$F$27,4,FALSE))</f>
        <v>#N/A</v>
      </c>
      <c r="BM82" s="11" t="e">
        <f t="shared" si="84"/>
        <v>#N/A</v>
      </c>
      <c r="BN82" s="11" t="e">
        <f t="shared" si="85"/>
        <v>#N/A</v>
      </c>
      <c r="BO82" s="11" t="e">
        <f t="shared" si="86"/>
        <v>#N/A</v>
      </c>
      <c r="BP82" s="51" t="e">
        <f t="shared" si="61"/>
        <v>#N/A</v>
      </c>
      <c r="BQ82" s="11" t="e">
        <f>IF(E82="gas","",IF(ISBLANK('INPUT-Skin'!I82),'INPUT-Settings'!$C$35,'INPUT-Skin'!I82))</f>
        <v>#N/A</v>
      </c>
      <c r="BR82" s="11" t="e">
        <f>IF($E82="gas","",VLOOKUP($BQ82,'G03, tab 1'!$C$28:$F$30,2,FALSE))</f>
        <v>#N/A</v>
      </c>
      <c r="BS82" s="11" t="e">
        <f>IF($E82="gas","",VLOOKUP($BQ82,'G03, tab 1'!$C$28:$F$30,3,FALSE))</f>
        <v>#N/A</v>
      </c>
      <c r="BT82" s="11" t="e">
        <f>IF($E82="gas","",VLOOKUP($BQ82,'G03, tab 1'!$C$28:$F$30,4,FALSE))</f>
        <v>#N/A</v>
      </c>
      <c r="BU82" s="11" t="e">
        <f t="shared" si="87"/>
        <v>#N/A</v>
      </c>
      <c r="BV82" s="11" t="e">
        <f t="shared" si="88"/>
        <v>#N/A</v>
      </c>
      <c r="BW82" s="11" t="e">
        <f t="shared" si="89"/>
        <v>#N/A</v>
      </c>
      <c r="BX82" s="51" t="e">
        <f t="shared" si="62"/>
        <v>#N/A</v>
      </c>
      <c r="BY82" s="55" t="e">
        <f t="shared" si="63"/>
        <v>#N/A</v>
      </c>
      <c r="BZ82" t="e">
        <f>IF(E82="gas","",IF(ISBLANK('INPUT-Skin'!J82),'INPUT-Settings'!$C$36,'INPUT-Skin'!J82))</f>
        <v>#N/A</v>
      </c>
      <c r="CA82" t="e">
        <f>IF($E82="gas","",VLOOKUP($BZ82,'G03, tab 1'!$C$32:$F$34,2,FALSE))</f>
        <v>#N/A</v>
      </c>
      <c r="CB82" t="e">
        <f>IF($E82="gas","",VLOOKUP($BZ82,'G03, tab 1'!$C$32:$F$34,3,FALSE))</f>
        <v>#N/A</v>
      </c>
      <c r="CC82" t="e">
        <f>IF($E82="gas","",VLOOKUP($BZ82,'G03, tab 1'!$C$32:$F$34,4,FALSE))</f>
        <v>#N/A</v>
      </c>
      <c r="CD82" t="e">
        <f t="shared" si="90"/>
        <v>#N/A</v>
      </c>
      <c r="CE82" t="e">
        <f t="shared" si="91"/>
        <v>#N/A</v>
      </c>
      <c r="CF82" t="e">
        <f t="shared" si="92"/>
        <v>#N/A</v>
      </c>
      <c r="CG82" s="52" t="e">
        <f t="shared" si="93"/>
        <v>#N/A</v>
      </c>
      <c r="CH82" t="e">
        <f>IF(E82="gas","",IF(OR('Production-Scores'!AG82='M08, tab 4,5,6,7,8,9'!$D$4,'Production-Scores'!AG82='M08, tab 4,5,6,7,8,9'!$D$6,'M08, tab 4,5,6,7,8,9'!$E$12),'G03, tab 1'!$C$36,'G03, tab 1'!$C$35))</f>
        <v>#N/A</v>
      </c>
      <c r="CI82" t="e">
        <f>IF($E82="gas","",VLOOKUP($CH82,'G03, tab 1'!$C$35:$F$36,2,FALSE))</f>
        <v>#N/A</v>
      </c>
      <c r="CJ82" t="e">
        <f>IF($E82="gas","",VLOOKUP($CH82,'G03, tab 1'!$C$35:$F$36,3,FALSE))</f>
        <v>#N/A</v>
      </c>
      <c r="CK82" t="e">
        <f>IF($E82="gas","",VLOOKUP($CH82,'G03, tab 1'!$C$35:$F$36,4,FALSE))</f>
        <v>#N/A</v>
      </c>
      <c r="CL82" t="e">
        <f t="shared" si="94"/>
        <v>#N/A</v>
      </c>
      <c r="CM82" t="e">
        <f t="shared" si="95"/>
        <v>#N/A</v>
      </c>
      <c r="CN82" t="e">
        <f t="shared" si="96"/>
        <v>#N/A</v>
      </c>
      <c r="CO82" s="52" t="e">
        <f t="shared" si="97"/>
        <v>#N/A</v>
      </c>
      <c r="CP82" t="e">
        <f>IF(E82="gas","",IF(OR('Production-Scores'!AG82='M08, tab 4,5,6,7,8,9'!$D$4,'Production-Scores'!AG82='M08, tab 4,5,6,7,8,9'!$D$5,'Production-Scores'!AM82='M08, tab 4,5,6,7,8,9'!$L$18,'Production-Scores'!U82='M08, tab 4,5,6,7,8,9'!$I$31,'Production-Scores'!U82='M08, tab 4,5,6,7,8,9'!$I$32),'G03, tab 1'!$C$38,'G03, tab 1'!$C$37))</f>
        <v>#N/A</v>
      </c>
      <c r="CQ82" t="e">
        <f>IF($E82="gas","",VLOOKUP($CP82,'G03, tab 1'!$C$37:$F$38,2,FALSE))</f>
        <v>#N/A</v>
      </c>
      <c r="CR82" t="e">
        <f>IF($E82="gas","",VLOOKUP($CP82,'G03, tab 1'!$C$37:$F$38,3,FALSE))</f>
        <v>#N/A</v>
      </c>
      <c r="CS82" t="e">
        <f>IF($E82="gas","",VLOOKUP($CP82,'G03, tab 1'!$C$37:$F$38,4,FALSE))</f>
        <v>#N/A</v>
      </c>
      <c r="CT82" t="e">
        <f t="shared" si="98"/>
        <v>#N/A</v>
      </c>
      <c r="CU82" t="e">
        <f t="shared" si="99"/>
        <v>#N/A</v>
      </c>
      <c r="CV82" t="e">
        <f t="shared" si="100"/>
        <v>#N/A</v>
      </c>
      <c r="CW82" s="52" t="e">
        <f t="shared" si="101"/>
        <v>#N/A</v>
      </c>
      <c r="CX82" t="e">
        <f>IF(E82="gas","",IF(OR('Production-Scores'!AG82='M08, tab 4,5,6,7,8,9'!$D$4,'Production-Scores'!AG82='M08, tab 4,5,6,7,8,9'!$D$5,'Production-Scores'!AM82='M08, tab 4,5,6,7,8,9'!$E$12),'G03, tab 1'!C119,'G03, tab 1'!$C$39))</f>
        <v>#N/A</v>
      </c>
      <c r="CY82" t="e">
        <f>IF($E82="gas","",VLOOKUP($CX82,'G03, tab 1'!$C$39:$F$40,2,FALSE))</f>
        <v>#N/A</v>
      </c>
      <c r="CZ82" t="e">
        <f>IF($E82="gas","",VLOOKUP($CX82,'G03, tab 1'!$C$39:$F$40,3,FALSE))</f>
        <v>#N/A</v>
      </c>
      <c r="DA82" t="e">
        <f>IF($E82="gas","",VLOOKUP($CX82,'G03, tab 1'!$C$39:$F$40,4,FALSE))</f>
        <v>#N/A</v>
      </c>
      <c r="DB82" t="e">
        <f t="shared" si="102"/>
        <v>#N/A</v>
      </c>
      <c r="DC82" t="e">
        <f t="shared" si="103"/>
        <v>#N/A</v>
      </c>
      <c r="DD82" t="e">
        <f t="shared" si="104"/>
        <v>#N/A</v>
      </c>
      <c r="DE82" s="52" t="e">
        <f t="shared" si="105"/>
        <v>#N/A</v>
      </c>
      <c r="DF82" s="52" t="e">
        <f t="shared" si="106"/>
        <v>#N/A</v>
      </c>
      <c r="DG82" s="52" t="e">
        <f t="shared" si="107"/>
        <v>#N/A</v>
      </c>
    </row>
    <row r="83" spans="1:111" x14ac:dyDescent="0.3">
      <c r="A83" s="68">
        <f>'INPUT-Production'!A83</f>
        <v>0</v>
      </c>
      <c r="B83" s="69" t="e">
        <f>VLOOKUP(A83,'INPUT-Production'!A:B,2,FALSE)</f>
        <v>#N/A</v>
      </c>
      <c r="C83" s="69">
        <f>'INPUT-Production'!C83</f>
        <v>0</v>
      </c>
      <c r="D83" s="69">
        <f>'INPUT-Production'!D83</f>
        <v>0</v>
      </c>
      <c r="E83" s="11" t="e">
        <f>VLOOKUP(D83,'INPUT-Substances'!A:C,2,FALSE)</f>
        <v>#N/A</v>
      </c>
      <c r="F83" s="11" t="str">
        <f>IF(ISBLANK('INPUT-Skin'!E83),'INPUT-Settings'!$C$30,FALSE)</f>
        <v>Immersion</v>
      </c>
      <c r="G83" s="32" t="e">
        <f>IF(E83="liquid",VLOOKUP('Skin-MT Hand'!F83,'W03, tab 8'!$H$12:$K$17,2,FALSE),IF(E83="solid",VLOOKUP('Skin-MT Hand'!F83,'W03, tab 8'!$H$3:$K$8,2,FALSE),IF(E83="gas","")))</f>
        <v>#N/A</v>
      </c>
      <c r="H83" s="11" t="e">
        <f>IF(E83="liquid",VLOOKUP('Skin-MT Hand'!F83,'W03, tab 8'!$H$12:$K$17,3,FALSE),IF(E83="solid",VLOOKUP('Skin-MT Hand'!F83,'W03, tab 8'!$H$3:$K$8,3,FALSE),IF(E83="gas","")))</f>
        <v>#N/A</v>
      </c>
      <c r="I83" s="11" t="e">
        <f>IF(E83="liquid",VLOOKUP('Skin-MT Hand'!F83,'W03, tab 8'!$H$12:$K$17,4,FALSE),IF(E83="solid",VLOOKUP('Skin-MT Hand'!F83,'W03, tab 8'!$H$3:$K$8,4,FALSE),IF(E83="gas","")))</f>
        <v>#N/A</v>
      </c>
      <c r="J83" s="22" t="e">
        <f>IF(E83="liquid",VLOOKUP(D83,'INPUT-Substances'!A:E,5,FALSE),"")</f>
        <v>#N/A</v>
      </c>
      <c r="K83" s="11" t="e">
        <f>IF($E83="liquid",VLOOKUP(J83,'G03, tab 1'!$C$3:$F$6,2,FALSE),"")</f>
        <v>#N/A</v>
      </c>
      <c r="L83" s="11" t="e">
        <f>IF($E83="liquid",VLOOKUP(J83,'G03, tab 1'!$C$3:$F$6,3,FALSE),"")</f>
        <v>#N/A</v>
      </c>
      <c r="M83" s="11" t="e">
        <f>IF($E83="liquid",VLOOKUP(J83,'G03, tab 1'!$C$3:$F$6,4,FALSE),"")</f>
        <v>#N/A</v>
      </c>
      <c r="N83" s="11" t="e">
        <f t="shared" si="64"/>
        <v>#N/A</v>
      </c>
      <c r="O83" s="11" t="e">
        <f t="shared" si="65"/>
        <v>#N/A</v>
      </c>
      <c r="P83" s="11" t="e">
        <f t="shared" si="66"/>
        <v>#N/A</v>
      </c>
      <c r="Q83" s="55" t="e">
        <f t="shared" si="67"/>
        <v>#N/A</v>
      </c>
      <c r="R83" s="22" t="e">
        <f>IF(E83="solid",VLOOKUP('Skin-MT Hand'!D83,'INPUT-Substances'!A:F,6,FALSE),"")</f>
        <v>#N/A</v>
      </c>
      <c r="S83" s="11" t="e">
        <f>IF($R83="","",VLOOKUP($R83,'M08,G03'!$B$4:$G$9,4,FALSE))</f>
        <v>#N/A</v>
      </c>
      <c r="T83" s="11" t="e">
        <f>IF($R83="","",VLOOKUP($R83,'M08,G03'!$B$4:$G$9,5,FALSE))</f>
        <v>#N/A</v>
      </c>
      <c r="U83" s="11" t="e">
        <f>IF($R83="","",VLOOKUP($R83,'M08,G03'!$B$4:$G$9,6,FALSE))</f>
        <v>#N/A</v>
      </c>
      <c r="V83" s="11" t="e">
        <f t="shared" si="68"/>
        <v>#N/A</v>
      </c>
      <c r="W83" s="11" t="e">
        <f t="shared" si="69"/>
        <v>#N/A</v>
      </c>
      <c r="X83" s="11" t="e">
        <f t="shared" si="70"/>
        <v>#N/A</v>
      </c>
      <c r="Y83" s="51" t="e">
        <f t="shared" si="71"/>
        <v>#N/A</v>
      </c>
      <c r="Z83" s="11" t="e">
        <f>IF(E83="solid",'INPUT-Skin'!F83,"")</f>
        <v>#N/A</v>
      </c>
      <c r="AA83" s="11" t="e">
        <f>IF(AND(E83="solid",Z83=0),'INPUT-Settings'!$C$31,Z83)</f>
        <v>#N/A</v>
      </c>
      <c r="AB83" s="11" t="e">
        <f>IF($E83="solid",VLOOKUP($AA83,'G03, tab 1'!$C$13:$F$14,2,FALSE),"")</f>
        <v>#N/A</v>
      </c>
      <c r="AC83" s="11" t="e">
        <f>IF($E83="solid",VLOOKUP($AA83,'G03, tab 1'!$C$13:$F$14,3,FALSE),"")</f>
        <v>#N/A</v>
      </c>
      <c r="AD83" s="11" t="e">
        <f>IF($E83="solid",VLOOKUP($AA83,'G03, tab 1'!$C$13:$F$14,4,FALSE),"")</f>
        <v>#N/A</v>
      </c>
      <c r="AE83" s="11" t="e">
        <f t="shared" si="72"/>
        <v>#N/A</v>
      </c>
      <c r="AF83" s="11" t="e">
        <f t="shared" si="73"/>
        <v>#N/A</v>
      </c>
      <c r="AG83" s="11" t="e">
        <f t="shared" si="74"/>
        <v>#N/A</v>
      </c>
      <c r="AH83" s="51" t="e">
        <f t="shared" si="75"/>
        <v>#N/A</v>
      </c>
      <c r="AI83" s="55" t="e">
        <f t="shared" si="59"/>
        <v>#N/A</v>
      </c>
      <c r="AJ83" s="11" t="e">
        <f>IF(AND(E83="liquid",'INPUT-Production'!F83&gt;'INPUT-Settings'!$C$32),'G03, tab 1'!$C$17,IF(AND(E83="liquid",'INPUT-Production'!F83&lt;'INPUT-Settings'!$C$32),'G03, tab 1'!$C$16,""))</f>
        <v>#N/A</v>
      </c>
      <c r="AK83" s="11" t="e">
        <f>IF($E83="liquid",VLOOKUP($AJ83,'G03, tab 1'!$C$16:$F$17,2,FALSE),"")</f>
        <v>#N/A</v>
      </c>
      <c r="AL83" s="11" t="e">
        <f>IF($E83="liquid",VLOOKUP($AJ83,'G03, tab 1'!$C$16:$F$17,3,FALSE),"")</f>
        <v>#N/A</v>
      </c>
      <c r="AM83" s="11" t="e">
        <f>IF($E83="liquid",VLOOKUP($AJ83,'G03, tab 1'!$C$16:$F$17,4,FALSE),"")</f>
        <v>#N/A</v>
      </c>
      <c r="AN83" s="11" t="e">
        <f t="shared" si="52"/>
        <v>#N/A</v>
      </c>
      <c r="AO83" s="11" t="e">
        <f t="shared" si="53"/>
        <v>#N/A</v>
      </c>
      <c r="AP83" s="11" t="e">
        <f t="shared" si="54"/>
        <v>#N/A</v>
      </c>
      <c r="AQ83" s="51" t="e">
        <f t="shared" si="76"/>
        <v>#N/A</v>
      </c>
      <c r="AR83" s="11" t="e">
        <f>IF(ISBLANK(VLOOKUP(D83,'INPUT-Substances'!A:G,7,FALSE)),"",VLOOKUP(D83,'INPUT-Substances'!A:G,7,FALSE))</f>
        <v>#N/A</v>
      </c>
      <c r="AS83" s="11" t="e">
        <f>IF(AR83="","",IF(AND(E83="solid",'INPUT-Production'!F83&gt;'Skin-MT Hand'!AR83),'G03, tab 1'!$C$19,IF(AND(E83="solid",'INPUT-Production'!F83&lt;'Skin-MT Hand'!AR83),'G03, tab 1'!$C$18,"")))</f>
        <v>#N/A</v>
      </c>
      <c r="AT83" s="11" t="e">
        <f>IF($E83="solid",VLOOKUP($AS83,'G03, tab 1'!$C$18:$F$19,2,FALSE),"")</f>
        <v>#N/A</v>
      </c>
      <c r="AU83" s="11" t="e">
        <f>IF($E83="solid",VLOOKUP($AS83,'G03, tab 1'!$C$18:$F$19,3,FALSE),"")</f>
        <v>#N/A</v>
      </c>
      <c r="AV83" s="11" t="e">
        <f>IF($E83="solid",VLOOKUP($AS83,'G03, tab 1'!$C$18:$F$19,4,FALSE),"")</f>
        <v>#N/A</v>
      </c>
      <c r="AW83" s="11" t="e">
        <f t="shared" si="77"/>
        <v>#N/A</v>
      </c>
      <c r="AX83" s="11" t="e">
        <f t="shared" si="78"/>
        <v>#N/A</v>
      </c>
      <c r="AY83" s="11" t="e">
        <f t="shared" si="79"/>
        <v>#N/A</v>
      </c>
      <c r="AZ83" s="51" t="e">
        <f t="shared" si="60"/>
        <v>#N/A</v>
      </c>
      <c r="BA83" s="11" t="e">
        <f>IF(E83="gas","",IF(ISBLANK('INPUT-Skin'!G83),'INPUT-Settings'!$C$33,'INPUT-Skin'!G83))</f>
        <v>#N/A</v>
      </c>
      <c r="BB83" s="11" t="e">
        <f>IF($E83="gas","",VLOOKUP($BA83,'G03, tab 1'!$C$24:$F$25,2,FALSE))</f>
        <v>#N/A</v>
      </c>
      <c r="BC83" s="11" t="e">
        <f>IF($E83="gas","",VLOOKUP($BA83,'G03, tab 1'!$C$24:$F$25,3,FALSE))</f>
        <v>#N/A</v>
      </c>
      <c r="BD83" s="11" t="e">
        <f>IF($E83="gas","",VLOOKUP($BA83,'G03, tab 1'!$C$24:$F$25,4,FALSE))</f>
        <v>#N/A</v>
      </c>
      <c r="BE83" s="11" t="e">
        <f t="shared" si="80"/>
        <v>#N/A</v>
      </c>
      <c r="BF83" s="11" t="e">
        <f t="shared" si="81"/>
        <v>#N/A</v>
      </c>
      <c r="BG83" s="11" t="e">
        <f t="shared" si="82"/>
        <v>#N/A</v>
      </c>
      <c r="BH83" s="186" t="e">
        <f t="shared" si="83"/>
        <v>#N/A</v>
      </c>
      <c r="BI83" s="11" t="e">
        <f>IF(E83="gas","",IF(ISBLANK('INPUT-Skin'!H83),'INPUT-Settings'!$C$34,'INPUT-Skin'!H83))</f>
        <v>#N/A</v>
      </c>
      <c r="BJ83" s="11" t="e">
        <f>IF($E83="gas","",VLOOKUP($BI83,'G03, tab 1'!$C$26:$F$27,3,FALSE))</f>
        <v>#N/A</v>
      </c>
      <c r="BK83" s="11" t="e">
        <f>IF($E83="gas","",VLOOKUP($BI83,'G03, tab 1'!$C$26:$F$27,2,FALSE))</f>
        <v>#N/A</v>
      </c>
      <c r="BL83" s="11" t="e">
        <f>IF($E83="gas","",VLOOKUP($BI83,'G03, tab 1'!$C$26:$F$27,4,FALSE))</f>
        <v>#N/A</v>
      </c>
      <c r="BM83" s="11" t="e">
        <f t="shared" si="84"/>
        <v>#N/A</v>
      </c>
      <c r="BN83" s="11" t="e">
        <f t="shared" si="85"/>
        <v>#N/A</v>
      </c>
      <c r="BO83" s="11" t="e">
        <f t="shared" si="86"/>
        <v>#N/A</v>
      </c>
      <c r="BP83" s="51" t="e">
        <f t="shared" si="61"/>
        <v>#N/A</v>
      </c>
      <c r="BQ83" s="11" t="e">
        <f>IF(E83="gas","",IF(ISBLANK('INPUT-Skin'!I83),'INPUT-Settings'!$C$35,'INPUT-Skin'!I83))</f>
        <v>#N/A</v>
      </c>
      <c r="BR83" s="11" t="e">
        <f>IF($E83="gas","",VLOOKUP($BQ83,'G03, tab 1'!$C$28:$F$30,2,FALSE))</f>
        <v>#N/A</v>
      </c>
      <c r="BS83" s="11" t="e">
        <f>IF($E83="gas","",VLOOKUP($BQ83,'G03, tab 1'!$C$28:$F$30,3,FALSE))</f>
        <v>#N/A</v>
      </c>
      <c r="BT83" s="11" t="e">
        <f>IF($E83="gas","",VLOOKUP($BQ83,'G03, tab 1'!$C$28:$F$30,4,FALSE))</f>
        <v>#N/A</v>
      </c>
      <c r="BU83" s="11" t="e">
        <f t="shared" si="87"/>
        <v>#N/A</v>
      </c>
      <c r="BV83" s="11" t="e">
        <f t="shared" si="88"/>
        <v>#N/A</v>
      </c>
      <c r="BW83" s="11" t="e">
        <f t="shared" si="89"/>
        <v>#N/A</v>
      </c>
      <c r="BX83" s="51" t="e">
        <f t="shared" si="62"/>
        <v>#N/A</v>
      </c>
      <c r="BY83" s="55" t="e">
        <f t="shared" si="63"/>
        <v>#N/A</v>
      </c>
      <c r="BZ83" t="e">
        <f>IF(E83="gas","",IF(ISBLANK('INPUT-Skin'!J83),'INPUT-Settings'!$C$36,'INPUT-Skin'!J83))</f>
        <v>#N/A</v>
      </c>
      <c r="CA83" t="e">
        <f>IF($E83="gas","",VLOOKUP($BZ83,'G03, tab 1'!$C$32:$F$34,2,FALSE))</f>
        <v>#N/A</v>
      </c>
      <c r="CB83" t="e">
        <f>IF($E83="gas","",VLOOKUP($BZ83,'G03, tab 1'!$C$32:$F$34,3,FALSE))</f>
        <v>#N/A</v>
      </c>
      <c r="CC83" t="e">
        <f>IF($E83="gas","",VLOOKUP($BZ83,'G03, tab 1'!$C$32:$F$34,4,FALSE))</f>
        <v>#N/A</v>
      </c>
      <c r="CD83" t="e">
        <f t="shared" si="90"/>
        <v>#N/A</v>
      </c>
      <c r="CE83" t="e">
        <f t="shared" si="91"/>
        <v>#N/A</v>
      </c>
      <c r="CF83" t="e">
        <f t="shared" si="92"/>
        <v>#N/A</v>
      </c>
      <c r="CG83" s="52" t="e">
        <f t="shared" si="93"/>
        <v>#N/A</v>
      </c>
      <c r="CH83" t="e">
        <f>IF(E83="gas","",IF(OR('Production-Scores'!AG83='M08, tab 4,5,6,7,8,9'!$D$4,'Production-Scores'!AG83='M08, tab 4,5,6,7,8,9'!$D$6,'M08, tab 4,5,6,7,8,9'!$E$12),'G03, tab 1'!$C$36,'G03, tab 1'!$C$35))</f>
        <v>#N/A</v>
      </c>
      <c r="CI83" t="e">
        <f>IF($E83="gas","",VLOOKUP($CH83,'G03, tab 1'!$C$35:$F$36,2,FALSE))</f>
        <v>#N/A</v>
      </c>
      <c r="CJ83" t="e">
        <f>IF($E83="gas","",VLOOKUP($CH83,'G03, tab 1'!$C$35:$F$36,3,FALSE))</f>
        <v>#N/A</v>
      </c>
      <c r="CK83" t="e">
        <f>IF($E83="gas","",VLOOKUP($CH83,'G03, tab 1'!$C$35:$F$36,4,FALSE))</f>
        <v>#N/A</v>
      </c>
      <c r="CL83" t="e">
        <f t="shared" si="94"/>
        <v>#N/A</v>
      </c>
      <c r="CM83" t="e">
        <f t="shared" si="95"/>
        <v>#N/A</v>
      </c>
      <c r="CN83" t="e">
        <f t="shared" si="96"/>
        <v>#N/A</v>
      </c>
      <c r="CO83" s="52" t="e">
        <f t="shared" si="97"/>
        <v>#N/A</v>
      </c>
      <c r="CP83" t="e">
        <f>IF(E83="gas","",IF(OR('Production-Scores'!AG83='M08, tab 4,5,6,7,8,9'!$D$4,'Production-Scores'!AG83='M08, tab 4,5,6,7,8,9'!$D$5,'Production-Scores'!AM83='M08, tab 4,5,6,7,8,9'!$L$18,'Production-Scores'!U83='M08, tab 4,5,6,7,8,9'!$I$31,'Production-Scores'!U83='M08, tab 4,5,6,7,8,9'!$I$32),'G03, tab 1'!$C$38,'G03, tab 1'!$C$37))</f>
        <v>#N/A</v>
      </c>
      <c r="CQ83" t="e">
        <f>IF($E83="gas","",VLOOKUP($CP83,'G03, tab 1'!$C$37:$F$38,2,FALSE))</f>
        <v>#N/A</v>
      </c>
      <c r="CR83" t="e">
        <f>IF($E83="gas","",VLOOKUP($CP83,'G03, tab 1'!$C$37:$F$38,3,FALSE))</f>
        <v>#N/A</v>
      </c>
      <c r="CS83" t="e">
        <f>IF($E83="gas","",VLOOKUP($CP83,'G03, tab 1'!$C$37:$F$38,4,FALSE))</f>
        <v>#N/A</v>
      </c>
      <c r="CT83" t="e">
        <f t="shared" si="98"/>
        <v>#N/A</v>
      </c>
      <c r="CU83" t="e">
        <f t="shared" si="99"/>
        <v>#N/A</v>
      </c>
      <c r="CV83" t="e">
        <f t="shared" si="100"/>
        <v>#N/A</v>
      </c>
      <c r="CW83" s="52" t="e">
        <f t="shared" si="101"/>
        <v>#N/A</v>
      </c>
      <c r="CX83" t="e">
        <f>IF(E83="gas","",IF(OR('Production-Scores'!AG83='M08, tab 4,5,6,7,8,9'!$D$4,'Production-Scores'!AG83='M08, tab 4,5,6,7,8,9'!$D$5,'Production-Scores'!AM83='M08, tab 4,5,6,7,8,9'!$E$12),'G03, tab 1'!C120,'G03, tab 1'!$C$39))</f>
        <v>#N/A</v>
      </c>
      <c r="CY83" t="e">
        <f>IF($E83="gas","",VLOOKUP($CX83,'G03, tab 1'!$C$39:$F$40,2,FALSE))</f>
        <v>#N/A</v>
      </c>
      <c r="CZ83" t="e">
        <f>IF($E83="gas","",VLOOKUP($CX83,'G03, tab 1'!$C$39:$F$40,3,FALSE))</f>
        <v>#N/A</v>
      </c>
      <c r="DA83" t="e">
        <f>IF($E83="gas","",VLOOKUP($CX83,'G03, tab 1'!$C$39:$F$40,4,FALSE))</f>
        <v>#N/A</v>
      </c>
      <c r="DB83" t="e">
        <f t="shared" si="102"/>
        <v>#N/A</v>
      </c>
      <c r="DC83" t="e">
        <f t="shared" si="103"/>
        <v>#N/A</v>
      </c>
      <c r="DD83" t="e">
        <f t="shared" si="104"/>
        <v>#N/A</v>
      </c>
      <c r="DE83" s="52" t="e">
        <f t="shared" si="105"/>
        <v>#N/A</v>
      </c>
      <c r="DF83" s="52" t="e">
        <f t="shared" si="106"/>
        <v>#N/A</v>
      </c>
      <c r="DG83" s="52" t="e">
        <f t="shared" si="107"/>
        <v>#N/A</v>
      </c>
    </row>
    <row r="84" spans="1:111" x14ac:dyDescent="0.3">
      <c r="A84" s="68">
        <f>'INPUT-Production'!A84</f>
        <v>0</v>
      </c>
      <c r="B84" s="69" t="e">
        <f>VLOOKUP(A84,'INPUT-Production'!A:B,2,FALSE)</f>
        <v>#N/A</v>
      </c>
      <c r="C84" s="69">
        <f>'INPUT-Production'!C84</f>
        <v>0</v>
      </c>
      <c r="D84" s="69">
        <f>'INPUT-Production'!D84</f>
        <v>0</v>
      </c>
      <c r="E84" s="11" t="e">
        <f>VLOOKUP(D84,'INPUT-Substances'!A:C,2,FALSE)</f>
        <v>#N/A</v>
      </c>
      <c r="F84" s="11" t="str">
        <f>IF(ISBLANK('INPUT-Skin'!E84),'INPUT-Settings'!$C$30,FALSE)</f>
        <v>Immersion</v>
      </c>
      <c r="G84" s="32" t="e">
        <f>IF(E84="liquid",VLOOKUP('Skin-MT Hand'!F84,'W03, tab 8'!$H$12:$K$17,2,FALSE),IF(E84="solid",VLOOKUP('Skin-MT Hand'!F84,'W03, tab 8'!$H$3:$K$8,2,FALSE),IF(E84="gas","")))</f>
        <v>#N/A</v>
      </c>
      <c r="H84" s="11" t="e">
        <f>IF(E84="liquid",VLOOKUP('Skin-MT Hand'!F84,'W03, tab 8'!$H$12:$K$17,3,FALSE),IF(E84="solid",VLOOKUP('Skin-MT Hand'!F84,'W03, tab 8'!$H$3:$K$8,3,FALSE),IF(E84="gas","")))</f>
        <v>#N/A</v>
      </c>
      <c r="I84" s="11" t="e">
        <f>IF(E84="liquid",VLOOKUP('Skin-MT Hand'!F84,'W03, tab 8'!$H$12:$K$17,4,FALSE),IF(E84="solid",VLOOKUP('Skin-MT Hand'!F84,'W03, tab 8'!$H$3:$K$8,4,FALSE),IF(E84="gas","")))</f>
        <v>#N/A</v>
      </c>
      <c r="J84" s="22" t="e">
        <f>IF(E84="liquid",VLOOKUP(D84,'INPUT-Substances'!A:E,5,FALSE),"")</f>
        <v>#N/A</v>
      </c>
      <c r="K84" s="11" t="e">
        <f>IF($E84="liquid",VLOOKUP(J84,'G03, tab 1'!$C$3:$F$6,2,FALSE),"")</f>
        <v>#N/A</v>
      </c>
      <c r="L84" s="11" t="e">
        <f>IF($E84="liquid",VLOOKUP(J84,'G03, tab 1'!$C$3:$F$6,3,FALSE),"")</f>
        <v>#N/A</v>
      </c>
      <c r="M84" s="11" t="e">
        <f>IF($E84="liquid",VLOOKUP(J84,'G03, tab 1'!$C$3:$F$6,4,FALSE),"")</f>
        <v>#N/A</v>
      </c>
      <c r="N84" s="11" t="e">
        <f t="shared" si="64"/>
        <v>#N/A</v>
      </c>
      <c r="O84" s="11" t="e">
        <f t="shared" si="65"/>
        <v>#N/A</v>
      </c>
      <c r="P84" s="11" t="e">
        <f t="shared" si="66"/>
        <v>#N/A</v>
      </c>
      <c r="Q84" s="55" t="e">
        <f t="shared" si="67"/>
        <v>#N/A</v>
      </c>
      <c r="R84" s="22" t="e">
        <f>IF(E84="solid",VLOOKUP('Skin-MT Hand'!D84,'INPUT-Substances'!A:F,6,FALSE),"")</f>
        <v>#N/A</v>
      </c>
      <c r="S84" s="11" t="e">
        <f>IF($R84="","",VLOOKUP($R84,'M08,G03'!$B$4:$G$9,4,FALSE))</f>
        <v>#N/A</v>
      </c>
      <c r="T84" s="11" t="e">
        <f>IF($R84="","",VLOOKUP($R84,'M08,G03'!$B$4:$G$9,5,FALSE))</f>
        <v>#N/A</v>
      </c>
      <c r="U84" s="11" t="e">
        <f>IF($R84="","",VLOOKUP($R84,'M08,G03'!$B$4:$G$9,6,FALSE))</f>
        <v>#N/A</v>
      </c>
      <c r="V84" s="11" t="e">
        <f t="shared" si="68"/>
        <v>#N/A</v>
      </c>
      <c r="W84" s="11" t="e">
        <f t="shared" si="69"/>
        <v>#N/A</v>
      </c>
      <c r="X84" s="11" t="e">
        <f t="shared" si="70"/>
        <v>#N/A</v>
      </c>
      <c r="Y84" s="51" t="e">
        <f t="shared" si="71"/>
        <v>#N/A</v>
      </c>
      <c r="Z84" s="11" t="e">
        <f>IF(E84="solid",'INPUT-Skin'!F84,"")</f>
        <v>#N/A</v>
      </c>
      <c r="AA84" s="11" t="e">
        <f>IF(AND(E84="solid",Z84=0),'INPUT-Settings'!$C$31,Z84)</f>
        <v>#N/A</v>
      </c>
      <c r="AB84" s="11" t="e">
        <f>IF($E84="solid",VLOOKUP($AA84,'G03, tab 1'!$C$13:$F$14,2,FALSE),"")</f>
        <v>#N/A</v>
      </c>
      <c r="AC84" s="11" t="e">
        <f>IF($E84="solid",VLOOKUP($AA84,'G03, tab 1'!$C$13:$F$14,3,FALSE),"")</f>
        <v>#N/A</v>
      </c>
      <c r="AD84" s="11" t="e">
        <f>IF($E84="solid",VLOOKUP($AA84,'G03, tab 1'!$C$13:$F$14,4,FALSE),"")</f>
        <v>#N/A</v>
      </c>
      <c r="AE84" s="11" t="e">
        <f t="shared" si="72"/>
        <v>#N/A</v>
      </c>
      <c r="AF84" s="11" t="e">
        <f t="shared" si="73"/>
        <v>#N/A</v>
      </c>
      <c r="AG84" s="11" t="e">
        <f t="shared" si="74"/>
        <v>#N/A</v>
      </c>
      <c r="AH84" s="51" t="e">
        <f t="shared" si="75"/>
        <v>#N/A</v>
      </c>
      <c r="AI84" s="55" t="e">
        <f t="shared" si="59"/>
        <v>#N/A</v>
      </c>
      <c r="AJ84" s="11" t="e">
        <f>IF(AND(E84="liquid",'INPUT-Production'!F84&gt;'INPUT-Settings'!$C$32),'G03, tab 1'!$C$17,IF(AND(E84="liquid",'INPUT-Production'!F84&lt;'INPUT-Settings'!$C$32),'G03, tab 1'!$C$16,""))</f>
        <v>#N/A</v>
      </c>
      <c r="AK84" s="11" t="e">
        <f>IF($E84="liquid",VLOOKUP($AJ84,'G03, tab 1'!$C$16:$F$17,2,FALSE),"")</f>
        <v>#N/A</v>
      </c>
      <c r="AL84" s="11" t="e">
        <f>IF($E84="liquid",VLOOKUP($AJ84,'G03, tab 1'!$C$16:$F$17,3,FALSE),"")</f>
        <v>#N/A</v>
      </c>
      <c r="AM84" s="11" t="e">
        <f>IF($E84="liquid",VLOOKUP($AJ84,'G03, tab 1'!$C$16:$F$17,4,FALSE),"")</f>
        <v>#N/A</v>
      </c>
      <c r="AN84" s="11" t="e">
        <f t="shared" si="52"/>
        <v>#N/A</v>
      </c>
      <c r="AO84" s="11" t="e">
        <f t="shared" si="53"/>
        <v>#N/A</v>
      </c>
      <c r="AP84" s="11" t="e">
        <f t="shared" si="54"/>
        <v>#N/A</v>
      </c>
      <c r="AQ84" s="51" t="e">
        <f t="shared" si="76"/>
        <v>#N/A</v>
      </c>
      <c r="AR84" s="11" t="e">
        <f>IF(ISBLANK(VLOOKUP(D84,'INPUT-Substances'!A:G,7,FALSE)),"",VLOOKUP(D84,'INPUT-Substances'!A:G,7,FALSE))</f>
        <v>#N/A</v>
      </c>
      <c r="AS84" s="11" t="e">
        <f>IF(AR84="","",IF(AND(E84="solid",'INPUT-Production'!F84&gt;'Skin-MT Hand'!AR84),'G03, tab 1'!$C$19,IF(AND(E84="solid",'INPUT-Production'!F84&lt;'Skin-MT Hand'!AR84),'G03, tab 1'!$C$18,"")))</f>
        <v>#N/A</v>
      </c>
      <c r="AT84" s="11" t="e">
        <f>IF($E84="solid",VLOOKUP($AS84,'G03, tab 1'!$C$18:$F$19,2,FALSE),"")</f>
        <v>#N/A</v>
      </c>
      <c r="AU84" s="11" t="e">
        <f>IF($E84="solid",VLOOKUP($AS84,'G03, tab 1'!$C$18:$F$19,3,FALSE),"")</f>
        <v>#N/A</v>
      </c>
      <c r="AV84" s="11" t="e">
        <f>IF($E84="solid",VLOOKUP($AS84,'G03, tab 1'!$C$18:$F$19,4,FALSE),"")</f>
        <v>#N/A</v>
      </c>
      <c r="AW84" s="11" t="e">
        <f t="shared" si="77"/>
        <v>#N/A</v>
      </c>
      <c r="AX84" s="11" t="e">
        <f t="shared" si="78"/>
        <v>#N/A</v>
      </c>
      <c r="AY84" s="11" t="e">
        <f t="shared" si="79"/>
        <v>#N/A</v>
      </c>
      <c r="AZ84" s="51" t="e">
        <f t="shared" si="60"/>
        <v>#N/A</v>
      </c>
      <c r="BA84" s="11" t="e">
        <f>IF(E84="gas","",IF(ISBLANK('INPUT-Skin'!G84),'INPUT-Settings'!$C$33,'INPUT-Skin'!G84))</f>
        <v>#N/A</v>
      </c>
      <c r="BB84" s="11" t="e">
        <f>IF($E84="gas","",VLOOKUP($BA84,'G03, tab 1'!$C$24:$F$25,2,FALSE))</f>
        <v>#N/A</v>
      </c>
      <c r="BC84" s="11" t="e">
        <f>IF($E84="gas","",VLOOKUP($BA84,'G03, tab 1'!$C$24:$F$25,3,FALSE))</f>
        <v>#N/A</v>
      </c>
      <c r="BD84" s="11" t="e">
        <f>IF($E84="gas","",VLOOKUP($BA84,'G03, tab 1'!$C$24:$F$25,4,FALSE))</f>
        <v>#N/A</v>
      </c>
      <c r="BE84" s="11" t="e">
        <f t="shared" si="80"/>
        <v>#N/A</v>
      </c>
      <c r="BF84" s="11" t="e">
        <f t="shared" si="81"/>
        <v>#N/A</v>
      </c>
      <c r="BG84" s="11" t="e">
        <f t="shared" si="82"/>
        <v>#N/A</v>
      </c>
      <c r="BH84" s="186" t="e">
        <f t="shared" si="83"/>
        <v>#N/A</v>
      </c>
      <c r="BI84" s="11" t="e">
        <f>IF(E84="gas","",IF(ISBLANK('INPUT-Skin'!H84),'INPUT-Settings'!$C$34,'INPUT-Skin'!H84))</f>
        <v>#N/A</v>
      </c>
      <c r="BJ84" s="11" t="e">
        <f>IF($E84="gas","",VLOOKUP($BI84,'G03, tab 1'!$C$26:$F$27,3,FALSE))</f>
        <v>#N/A</v>
      </c>
      <c r="BK84" s="11" t="e">
        <f>IF($E84="gas","",VLOOKUP($BI84,'G03, tab 1'!$C$26:$F$27,2,FALSE))</f>
        <v>#N/A</v>
      </c>
      <c r="BL84" s="11" t="e">
        <f>IF($E84="gas","",VLOOKUP($BI84,'G03, tab 1'!$C$26:$F$27,4,FALSE))</f>
        <v>#N/A</v>
      </c>
      <c r="BM84" s="11" t="e">
        <f t="shared" si="84"/>
        <v>#N/A</v>
      </c>
      <c r="BN84" s="11" t="e">
        <f t="shared" si="85"/>
        <v>#N/A</v>
      </c>
      <c r="BO84" s="11" t="e">
        <f t="shared" si="86"/>
        <v>#N/A</v>
      </c>
      <c r="BP84" s="51" t="e">
        <f t="shared" si="61"/>
        <v>#N/A</v>
      </c>
      <c r="BQ84" s="11" t="e">
        <f>IF(E84="gas","",IF(ISBLANK('INPUT-Skin'!I84),'INPUT-Settings'!$C$35,'INPUT-Skin'!I84))</f>
        <v>#N/A</v>
      </c>
      <c r="BR84" s="11" t="e">
        <f>IF($E84="gas","",VLOOKUP($BQ84,'G03, tab 1'!$C$28:$F$30,2,FALSE))</f>
        <v>#N/A</v>
      </c>
      <c r="BS84" s="11" t="e">
        <f>IF($E84="gas","",VLOOKUP($BQ84,'G03, tab 1'!$C$28:$F$30,3,FALSE))</f>
        <v>#N/A</v>
      </c>
      <c r="BT84" s="11" t="e">
        <f>IF($E84="gas","",VLOOKUP($BQ84,'G03, tab 1'!$C$28:$F$30,4,FALSE))</f>
        <v>#N/A</v>
      </c>
      <c r="BU84" s="11" t="e">
        <f t="shared" si="87"/>
        <v>#N/A</v>
      </c>
      <c r="BV84" s="11" t="e">
        <f t="shared" si="88"/>
        <v>#N/A</v>
      </c>
      <c r="BW84" s="11" t="e">
        <f t="shared" si="89"/>
        <v>#N/A</v>
      </c>
      <c r="BX84" s="51" t="e">
        <f t="shared" si="62"/>
        <v>#N/A</v>
      </c>
      <c r="BY84" s="55" t="e">
        <f t="shared" si="63"/>
        <v>#N/A</v>
      </c>
      <c r="BZ84" t="e">
        <f>IF(E84="gas","",IF(ISBLANK('INPUT-Skin'!J84),'INPUT-Settings'!$C$36,'INPUT-Skin'!J84))</f>
        <v>#N/A</v>
      </c>
      <c r="CA84" t="e">
        <f>IF($E84="gas","",VLOOKUP($BZ84,'G03, tab 1'!$C$32:$F$34,2,FALSE))</f>
        <v>#N/A</v>
      </c>
      <c r="CB84" t="e">
        <f>IF($E84="gas","",VLOOKUP($BZ84,'G03, tab 1'!$C$32:$F$34,3,FALSE))</f>
        <v>#N/A</v>
      </c>
      <c r="CC84" t="e">
        <f>IF($E84="gas","",VLOOKUP($BZ84,'G03, tab 1'!$C$32:$F$34,4,FALSE))</f>
        <v>#N/A</v>
      </c>
      <c r="CD84" t="e">
        <f t="shared" si="90"/>
        <v>#N/A</v>
      </c>
      <c r="CE84" t="e">
        <f t="shared" si="91"/>
        <v>#N/A</v>
      </c>
      <c r="CF84" t="e">
        <f t="shared" si="92"/>
        <v>#N/A</v>
      </c>
      <c r="CG84" s="52" t="e">
        <f t="shared" si="93"/>
        <v>#N/A</v>
      </c>
      <c r="CH84" t="e">
        <f>IF(E84="gas","",IF(OR('Production-Scores'!AG84='M08, tab 4,5,6,7,8,9'!$D$4,'Production-Scores'!AG84='M08, tab 4,5,6,7,8,9'!$D$6,'M08, tab 4,5,6,7,8,9'!$E$12),'G03, tab 1'!$C$36,'G03, tab 1'!$C$35))</f>
        <v>#N/A</v>
      </c>
      <c r="CI84" t="e">
        <f>IF($E84="gas","",VLOOKUP($CH84,'G03, tab 1'!$C$35:$F$36,2,FALSE))</f>
        <v>#N/A</v>
      </c>
      <c r="CJ84" t="e">
        <f>IF($E84="gas","",VLOOKUP($CH84,'G03, tab 1'!$C$35:$F$36,3,FALSE))</f>
        <v>#N/A</v>
      </c>
      <c r="CK84" t="e">
        <f>IF($E84="gas","",VLOOKUP($CH84,'G03, tab 1'!$C$35:$F$36,4,FALSE))</f>
        <v>#N/A</v>
      </c>
      <c r="CL84" t="e">
        <f t="shared" si="94"/>
        <v>#N/A</v>
      </c>
      <c r="CM84" t="e">
        <f t="shared" si="95"/>
        <v>#N/A</v>
      </c>
      <c r="CN84" t="e">
        <f t="shared" si="96"/>
        <v>#N/A</v>
      </c>
      <c r="CO84" s="52" t="e">
        <f t="shared" si="97"/>
        <v>#N/A</v>
      </c>
      <c r="CP84" t="e">
        <f>IF(E84="gas","",IF(OR('Production-Scores'!AG84='M08, tab 4,5,6,7,8,9'!$D$4,'Production-Scores'!AG84='M08, tab 4,5,6,7,8,9'!$D$5,'Production-Scores'!AM84='M08, tab 4,5,6,7,8,9'!$L$18,'Production-Scores'!U84='M08, tab 4,5,6,7,8,9'!$I$31,'Production-Scores'!U84='M08, tab 4,5,6,7,8,9'!$I$32),'G03, tab 1'!$C$38,'G03, tab 1'!$C$37))</f>
        <v>#N/A</v>
      </c>
      <c r="CQ84" t="e">
        <f>IF($E84="gas","",VLOOKUP($CP84,'G03, tab 1'!$C$37:$F$38,2,FALSE))</f>
        <v>#N/A</v>
      </c>
      <c r="CR84" t="e">
        <f>IF($E84="gas","",VLOOKUP($CP84,'G03, tab 1'!$C$37:$F$38,3,FALSE))</f>
        <v>#N/A</v>
      </c>
      <c r="CS84" t="e">
        <f>IF($E84="gas","",VLOOKUP($CP84,'G03, tab 1'!$C$37:$F$38,4,FALSE))</f>
        <v>#N/A</v>
      </c>
      <c r="CT84" t="e">
        <f t="shared" si="98"/>
        <v>#N/A</v>
      </c>
      <c r="CU84" t="e">
        <f t="shared" si="99"/>
        <v>#N/A</v>
      </c>
      <c r="CV84" t="e">
        <f t="shared" si="100"/>
        <v>#N/A</v>
      </c>
      <c r="CW84" s="52" t="e">
        <f t="shared" si="101"/>
        <v>#N/A</v>
      </c>
      <c r="CX84" t="e">
        <f>IF(E84="gas","",IF(OR('Production-Scores'!AG84='M08, tab 4,5,6,7,8,9'!$D$4,'Production-Scores'!AG84='M08, tab 4,5,6,7,8,9'!$D$5,'Production-Scores'!AM84='M08, tab 4,5,6,7,8,9'!$E$12),'G03, tab 1'!C121,'G03, tab 1'!$C$39))</f>
        <v>#N/A</v>
      </c>
      <c r="CY84" t="e">
        <f>IF($E84="gas","",VLOOKUP($CX84,'G03, tab 1'!$C$39:$F$40,2,FALSE))</f>
        <v>#N/A</v>
      </c>
      <c r="CZ84" t="e">
        <f>IF($E84="gas","",VLOOKUP($CX84,'G03, tab 1'!$C$39:$F$40,3,FALSE))</f>
        <v>#N/A</v>
      </c>
      <c r="DA84" t="e">
        <f>IF($E84="gas","",VLOOKUP($CX84,'G03, tab 1'!$C$39:$F$40,4,FALSE))</f>
        <v>#N/A</v>
      </c>
      <c r="DB84" t="e">
        <f t="shared" si="102"/>
        <v>#N/A</v>
      </c>
      <c r="DC84" t="e">
        <f t="shared" si="103"/>
        <v>#N/A</v>
      </c>
      <c r="DD84" t="e">
        <f t="shared" si="104"/>
        <v>#N/A</v>
      </c>
      <c r="DE84" s="52" t="e">
        <f t="shared" si="105"/>
        <v>#N/A</v>
      </c>
      <c r="DF84" s="52" t="e">
        <f t="shared" si="106"/>
        <v>#N/A</v>
      </c>
      <c r="DG84" s="52" t="e">
        <f t="shared" si="107"/>
        <v>#N/A</v>
      </c>
    </row>
    <row r="85" spans="1:111" x14ac:dyDescent="0.3">
      <c r="A85" s="68">
        <f>'INPUT-Production'!A85</f>
        <v>0</v>
      </c>
      <c r="B85" s="69" t="e">
        <f>VLOOKUP(A85,'INPUT-Production'!A:B,2,FALSE)</f>
        <v>#N/A</v>
      </c>
      <c r="C85" s="69">
        <f>'INPUT-Production'!C85</f>
        <v>0</v>
      </c>
      <c r="D85" s="69">
        <f>'INPUT-Production'!D85</f>
        <v>0</v>
      </c>
      <c r="E85" s="11" t="e">
        <f>VLOOKUP(D85,'INPUT-Substances'!A:C,2,FALSE)</f>
        <v>#N/A</v>
      </c>
      <c r="F85" s="11" t="str">
        <f>IF(ISBLANK('INPUT-Skin'!E85),'INPUT-Settings'!$C$30,FALSE)</f>
        <v>Immersion</v>
      </c>
      <c r="G85" s="32" t="e">
        <f>IF(E85="liquid",VLOOKUP('Skin-MT Hand'!F85,'W03, tab 8'!$H$12:$K$17,2,FALSE),IF(E85="solid",VLOOKUP('Skin-MT Hand'!F85,'W03, tab 8'!$H$3:$K$8,2,FALSE),IF(E85="gas","")))</f>
        <v>#N/A</v>
      </c>
      <c r="H85" s="11" t="e">
        <f>IF(E85="liquid",VLOOKUP('Skin-MT Hand'!F85,'W03, tab 8'!$H$12:$K$17,3,FALSE),IF(E85="solid",VLOOKUP('Skin-MT Hand'!F85,'W03, tab 8'!$H$3:$K$8,3,FALSE),IF(E85="gas","")))</f>
        <v>#N/A</v>
      </c>
      <c r="I85" s="11" t="e">
        <f>IF(E85="liquid",VLOOKUP('Skin-MT Hand'!F85,'W03, tab 8'!$H$12:$K$17,4,FALSE),IF(E85="solid",VLOOKUP('Skin-MT Hand'!F85,'W03, tab 8'!$H$3:$K$8,4,FALSE),IF(E85="gas","")))</f>
        <v>#N/A</v>
      </c>
      <c r="J85" s="22" t="e">
        <f>IF(E85="liquid",VLOOKUP(D85,'INPUT-Substances'!A:E,5,FALSE),"")</f>
        <v>#N/A</v>
      </c>
      <c r="K85" s="11" t="e">
        <f>IF($E85="liquid",VLOOKUP(J85,'G03, tab 1'!$C$3:$F$6,2,FALSE),"")</f>
        <v>#N/A</v>
      </c>
      <c r="L85" s="11" t="e">
        <f>IF($E85="liquid",VLOOKUP(J85,'G03, tab 1'!$C$3:$F$6,3,FALSE),"")</f>
        <v>#N/A</v>
      </c>
      <c r="M85" s="11" t="e">
        <f>IF($E85="liquid",VLOOKUP(J85,'G03, tab 1'!$C$3:$F$6,4,FALSE),"")</f>
        <v>#N/A</v>
      </c>
      <c r="N85" s="11" t="e">
        <f t="shared" si="64"/>
        <v>#N/A</v>
      </c>
      <c r="O85" s="11" t="e">
        <f t="shared" si="65"/>
        <v>#N/A</v>
      </c>
      <c r="P85" s="11" t="e">
        <f t="shared" si="66"/>
        <v>#N/A</v>
      </c>
      <c r="Q85" s="55" t="e">
        <f t="shared" si="67"/>
        <v>#N/A</v>
      </c>
      <c r="R85" s="22" t="e">
        <f>IF(E85="solid",VLOOKUP('Skin-MT Hand'!D85,'INPUT-Substances'!A:F,6,FALSE),"")</f>
        <v>#N/A</v>
      </c>
      <c r="S85" s="11" t="e">
        <f>IF($R85="","",VLOOKUP($R85,'M08,G03'!$B$4:$G$9,4,FALSE))</f>
        <v>#N/A</v>
      </c>
      <c r="T85" s="11" t="e">
        <f>IF($R85="","",VLOOKUP($R85,'M08,G03'!$B$4:$G$9,5,FALSE))</f>
        <v>#N/A</v>
      </c>
      <c r="U85" s="11" t="e">
        <f>IF($R85="","",VLOOKUP($R85,'M08,G03'!$B$4:$G$9,6,FALSE))</f>
        <v>#N/A</v>
      </c>
      <c r="V85" s="11" t="e">
        <f t="shared" si="68"/>
        <v>#N/A</v>
      </c>
      <c r="W85" s="11" t="e">
        <f t="shared" si="69"/>
        <v>#N/A</v>
      </c>
      <c r="X85" s="11" t="e">
        <f t="shared" si="70"/>
        <v>#N/A</v>
      </c>
      <c r="Y85" s="51" t="e">
        <f t="shared" si="71"/>
        <v>#N/A</v>
      </c>
      <c r="Z85" s="11" t="e">
        <f>IF(E85="solid",'INPUT-Skin'!F85,"")</f>
        <v>#N/A</v>
      </c>
      <c r="AA85" s="11" t="e">
        <f>IF(AND(E85="solid",Z85=0),'INPUT-Settings'!$C$31,Z85)</f>
        <v>#N/A</v>
      </c>
      <c r="AB85" s="11" t="e">
        <f>IF($E85="solid",VLOOKUP($AA85,'G03, tab 1'!$C$13:$F$14,2,FALSE),"")</f>
        <v>#N/A</v>
      </c>
      <c r="AC85" s="11" t="e">
        <f>IF($E85="solid",VLOOKUP($AA85,'G03, tab 1'!$C$13:$F$14,3,FALSE),"")</f>
        <v>#N/A</v>
      </c>
      <c r="AD85" s="11" t="e">
        <f>IF($E85="solid",VLOOKUP($AA85,'G03, tab 1'!$C$13:$F$14,4,FALSE),"")</f>
        <v>#N/A</v>
      </c>
      <c r="AE85" s="11" t="e">
        <f t="shared" si="72"/>
        <v>#N/A</v>
      </c>
      <c r="AF85" s="11" t="e">
        <f t="shared" si="73"/>
        <v>#N/A</v>
      </c>
      <c r="AG85" s="11" t="e">
        <f t="shared" si="74"/>
        <v>#N/A</v>
      </c>
      <c r="AH85" s="51" t="e">
        <f t="shared" si="75"/>
        <v>#N/A</v>
      </c>
      <c r="AI85" s="55" t="e">
        <f t="shared" si="59"/>
        <v>#N/A</v>
      </c>
      <c r="AJ85" s="11" t="e">
        <f>IF(AND(E85="liquid",'INPUT-Production'!F85&gt;'INPUT-Settings'!$C$32),'G03, tab 1'!$C$17,IF(AND(E85="liquid",'INPUT-Production'!F85&lt;'INPUT-Settings'!$C$32),'G03, tab 1'!$C$16,""))</f>
        <v>#N/A</v>
      </c>
      <c r="AK85" s="11" t="e">
        <f>IF($E85="liquid",VLOOKUP($AJ85,'G03, tab 1'!$C$16:$F$17,2,FALSE),"")</f>
        <v>#N/A</v>
      </c>
      <c r="AL85" s="11" t="e">
        <f>IF($E85="liquid",VLOOKUP($AJ85,'G03, tab 1'!$C$16:$F$17,3,FALSE),"")</f>
        <v>#N/A</v>
      </c>
      <c r="AM85" s="11" t="e">
        <f>IF($E85="liquid",VLOOKUP($AJ85,'G03, tab 1'!$C$16:$F$17,4,FALSE),"")</f>
        <v>#N/A</v>
      </c>
      <c r="AN85" s="11" t="e">
        <f t="shared" si="52"/>
        <v>#N/A</v>
      </c>
      <c r="AO85" s="11" t="e">
        <f t="shared" si="53"/>
        <v>#N/A</v>
      </c>
      <c r="AP85" s="11" t="e">
        <f t="shared" si="54"/>
        <v>#N/A</v>
      </c>
      <c r="AQ85" s="51" t="e">
        <f t="shared" si="76"/>
        <v>#N/A</v>
      </c>
      <c r="AR85" s="11" t="e">
        <f>IF(ISBLANK(VLOOKUP(D85,'INPUT-Substances'!A:G,7,FALSE)),"",VLOOKUP(D85,'INPUT-Substances'!A:G,7,FALSE))</f>
        <v>#N/A</v>
      </c>
      <c r="AS85" s="11" t="e">
        <f>IF(AR85="","",IF(AND(E85="solid",'INPUT-Production'!F85&gt;'Skin-MT Hand'!AR85),'G03, tab 1'!$C$19,IF(AND(E85="solid",'INPUT-Production'!F85&lt;'Skin-MT Hand'!AR85),'G03, tab 1'!$C$18,"")))</f>
        <v>#N/A</v>
      </c>
      <c r="AT85" s="11" t="e">
        <f>IF($E85="solid",VLOOKUP($AS85,'G03, tab 1'!$C$18:$F$19,2,FALSE),"")</f>
        <v>#N/A</v>
      </c>
      <c r="AU85" s="11" t="e">
        <f>IF($E85="solid",VLOOKUP($AS85,'G03, tab 1'!$C$18:$F$19,3,FALSE),"")</f>
        <v>#N/A</v>
      </c>
      <c r="AV85" s="11" t="e">
        <f>IF($E85="solid",VLOOKUP($AS85,'G03, tab 1'!$C$18:$F$19,4,FALSE),"")</f>
        <v>#N/A</v>
      </c>
      <c r="AW85" s="11" t="e">
        <f t="shared" si="77"/>
        <v>#N/A</v>
      </c>
      <c r="AX85" s="11" t="e">
        <f t="shared" si="78"/>
        <v>#N/A</v>
      </c>
      <c r="AY85" s="11" t="e">
        <f t="shared" si="79"/>
        <v>#N/A</v>
      </c>
      <c r="AZ85" s="51" t="e">
        <f t="shared" si="60"/>
        <v>#N/A</v>
      </c>
      <c r="BA85" s="11" t="e">
        <f>IF(E85="gas","",IF(ISBLANK('INPUT-Skin'!G85),'INPUT-Settings'!$C$33,'INPUT-Skin'!G85))</f>
        <v>#N/A</v>
      </c>
      <c r="BB85" s="11" t="e">
        <f>IF($E85="gas","",VLOOKUP($BA85,'G03, tab 1'!$C$24:$F$25,2,FALSE))</f>
        <v>#N/A</v>
      </c>
      <c r="BC85" s="11" t="e">
        <f>IF($E85="gas","",VLOOKUP($BA85,'G03, tab 1'!$C$24:$F$25,3,FALSE))</f>
        <v>#N/A</v>
      </c>
      <c r="BD85" s="11" t="e">
        <f>IF($E85="gas","",VLOOKUP($BA85,'G03, tab 1'!$C$24:$F$25,4,FALSE))</f>
        <v>#N/A</v>
      </c>
      <c r="BE85" s="11" t="e">
        <f t="shared" si="80"/>
        <v>#N/A</v>
      </c>
      <c r="BF85" s="11" t="e">
        <f t="shared" si="81"/>
        <v>#N/A</v>
      </c>
      <c r="BG85" s="11" t="e">
        <f t="shared" si="82"/>
        <v>#N/A</v>
      </c>
      <c r="BH85" s="186" t="e">
        <f t="shared" si="83"/>
        <v>#N/A</v>
      </c>
      <c r="BI85" s="11" t="e">
        <f>IF(E85="gas","",IF(ISBLANK('INPUT-Skin'!H85),'INPUT-Settings'!$C$34,'INPUT-Skin'!H85))</f>
        <v>#N/A</v>
      </c>
      <c r="BJ85" s="11" t="e">
        <f>IF($E85="gas","",VLOOKUP($BI85,'G03, tab 1'!$C$26:$F$27,3,FALSE))</f>
        <v>#N/A</v>
      </c>
      <c r="BK85" s="11" t="e">
        <f>IF($E85="gas","",VLOOKUP($BI85,'G03, tab 1'!$C$26:$F$27,2,FALSE))</f>
        <v>#N/A</v>
      </c>
      <c r="BL85" s="11" t="e">
        <f>IF($E85="gas","",VLOOKUP($BI85,'G03, tab 1'!$C$26:$F$27,4,FALSE))</f>
        <v>#N/A</v>
      </c>
      <c r="BM85" s="11" t="e">
        <f t="shared" si="84"/>
        <v>#N/A</v>
      </c>
      <c r="BN85" s="11" t="e">
        <f t="shared" si="85"/>
        <v>#N/A</v>
      </c>
      <c r="BO85" s="11" t="e">
        <f t="shared" si="86"/>
        <v>#N/A</v>
      </c>
      <c r="BP85" s="51" t="e">
        <f t="shared" si="61"/>
        <v>#N/A</v>
      </c>
      <c r="BQ85" s="11" t="e">
        <f>IF(E85="gas","",IF(ISBLANK('INPUT-Skin'!I85),'INPUT-Settings'!$C$35,'INPUT-Skin'!I85))</f>
        <v>#N/A</v>
      </c>
      <c r="BR85" s="11" t="e">
        <f>IF($E85="gas","",VLOOKUP($BQ85,'G03, tab 1'!$C$28:$F$30,2,FALSE))</f>
        <v>#N/A</v>
      </c>
      <c r="BS85" s="11" t="e">
        <f>IF($E85="gas","",VLOOKUP($BQ85,'G03, tab 1'!$C$28:$F$30,3,FALSE))</f>
        <v>#N/A</v>
      </c>
      <c r="BT85" s="11" t="e">
        <f>IF($E85="gas","",VLOOKUP($BQ85,'G03, tab 1'!$C$28:$F$30,4,FALSE))</f>
        <v>#N/A</v>
      </c>
      <c r="BU85" s="11" t="e">
        <f t="shared" si="87"/>
        <v>#N/A</v>
      </c>
      <c r="BV85" s="11" t="e">
        <f t="shared" si="88"/>
        <v>#N/A</v>
      </c>
      <c r="BW85" s="11" t="e">
        <f t="shared" si="89"/>
        <v>#N/A</v>
      </c>
      <c r="BX85" s="51" t="e">
        <f t="shared" si="62"/>
        <v>#N/A</v>
      </c>
      <c r="BY85" s="55" t="e">
        <f t="shared" si="63"/>
        <v>#N/A</v>
      </c>
      <c r="BZ85" t="e">
        <f>IF(E85="gas","",IF(ISBLANK('INPUT-Skin'!J85),'INPUT-Settings'!$C$36,'INPUT-Skin'!J85))</f>
        <v>#N/A</v>
      </c>
      <c r="CA85" t="e">
        <f>IF($E85="gas","",VLOOKUP($BZ85,'G03, tab 1'!$C$32:$F$34,2,FALSE))</f>
        <v>#N/A</v>
      </c>
      <c r="CB85" t="e">
        <f>IF($E85="gas","",VLOOKUP($BZ85,'G03, tab 1'!$C$32:$F$34,3,FALSE))</f>
        <v>#N/A</v>
      </c>
      <c r="CC85" t="e">
        <f>IF($E85="gas","",VLOOKUP($BZ85,'G03, tab 1'!$C$32:$F$34,4,FALSE))</f>
        <v>#N/A</v>
      </c>
      <c r="CD85" t="e">
        <f t="shared" si="90"/>
        <v>#N/A</v>
      </c>
      <c r="CE85" t="e">
        <f t="shared" si="91"/>
        <v>#N/A</v>
      </c>
      <c r="CF85" t="e">
        <f t="shared" si="92"/>
        <v>#N/A</v>
      </c>
      <c r="CG85" s="52" t="e">
        <f t="shared" si="93"/>
        <v>#N/A</v>
      </c>
      <c r="CH85" t="e">
        <f>IF(E85="gas","",IF(OR('Production-Scores'!AG85='M08, tab 4,5,6,7,8,9'!$D$4,'Production-Scores'!AG85='M08, tab 4,5,6,7,8,9'!$D$6,'M08, tab 4,5,6,7,8,9'!$E$12),'G03, tab 1'!$C$36,'G03, tab 1'!$C$35))</f>
        <v>#N/A</v>
      </c>
      <c r="CI85" t="e">
        <f>IF($E85="gas","",VLOOKUP($CH85,'G03, tab 1'!$C$35:$F$36,2,FALSE))</f>
        <v>#N/A</v>
      </c>
      <c r="CJ85" t="e">
        <f>IF($E85="gas","",VLOOKUP($CH85,'G03, tab 1'!$C$35:$F$36,3,FALSE))</f>
        <v>#N/A</v>
      </c>
      <c r="CK85" t="e">
        <f>IF($E85="gas","",VLOOKUP($CH85,'G03, tab 1'!$C$35:$F$36,4,FALSE))</f>
        <v>#N/A</v>
      </c>
      <c r="CL85" t="e">
        <f t="shared" si="94"/>
        <v>#N/A</v>
      </c>
      <c r="CM85" t="e">
        <f t="shared" si="95"/>
        <v>#N/A</v>
      </c>
      <c r="CN85" t="e">
        <f t="shared" si="96"/>
        <v>#N/A</v>
      </c>
      <c r="CO85" s="52" t="e">
        <f t="shared" si="97"/>
        <v>#N/A</v>
      </c>
      <c r="CP85" t="e">
        <f>IF(E85="gas","",IF(OR('Production-Scores'!AG85='M08, tab 4,5,6,7,8,9'!$D$4,'Production-Scores'!AG85='M08, tab 4,5,6,7,8,9'!$D$5,'Production-Scores'!AM85='M08, tab 4,5,6,7,8,9'!$L$18,'Production-Scores'!U85='M08, tab 4,5,6,7,8,9'!$I$31,'Production-Scores'!U85='M08, tab 4,5,6,7,8,9'!$I$32),'G03, tab 1'!$C$38,'G03, tab 1'!$C$37))</f>
        <v>#N/A</v>
      </c>
      <c r="CQ85" t="e">
        <f>IF($E85="gas","",VLOOKUP($CP85,'G03, tab 1'!$C$37:$F$38,2,FALSE))</f>
        <v>#N/A</v>
      </c>
      <c r="CR85" t="e">
        <f>IF($E85="gas","",VLOOKUP($CP85,'G03, tab 1'!$C$37:$F$38,3,FALSE))</f>
        <v>#N/A</v>
      </c>
      <c r="CS85" t="e">
        <f>IF($E85="gas","",VLOOKUP($CP85,'G03, tab 1'!$C$37:$F$38,4,FALSE))</f>
        <v>#N/A</v>
      </c>
      <c r="CT85" t="e">
        <f t="shared" si="98"/>
        <v>#N/A</v>
      </c>
      <c r="CU85" t="e">
        <f t="shared" si="99"/>
        <v>#N/A</v>
      </c>
      <c r="CV85" t="e">
        <f t="shared" si="100"/>
        <v>#N/A</v>
      </c>
      <c r="CW85" s="52" t="e">
        <f t="shared" si="101"/>
        <v>#N/A</v>
      </c>
      <c r="CX85" t="e">
        <f>IF(E85="gas","",IF(OR('Production-Scores'!AG85='M08, tab 4,5,6,7,8,9'!$D$4,'Production-Scores'!AG85='M08, tab 4,5,6,7,8,9'!$D$5,'Production-Scores'!AM85='M08, tab 4,5,6,7,8,9'!$E$12),'G03, tab 1'!C122,'G03, tab 1'!$C$39))</f>
        <v>#N/A</v>
      </c>
      <c r="CY85" t="e">
        <f>IF($E85="gas","",VLOOKUP($CX85,'G03, tab 1'!$C$39:$F$40,2,FALSE))</f>
        <v>#N/A</v>
      </c>
      <c r="CZ85" t="e">
        <f>IF($E85="gas","",VLOOKUP($CX85,'G03, tab 1'!$C$39:$F$40,3,FALSE))</f>
        <v>#N/A</v>
      </c>
      <c r="DA85" t="e">
        <f>IF($E85="gas","",VLOOKUP($CX85,'G03, tab 1'!$C$39:$F$40,4,FALSE))</f>
        <v>#N/A</v>
      </c>
      <c r="DB85" t="e">
        <f t="shared" si="102"/>
        <v>#N/A</v>
      </c>
      <c r="DC85" t="e">
        <f t="shared" si="103"/>
        <v>#N/A</v>
      </c>
      <c r="DD85" t="e">
        <f t="shared" si="104"/>
        <v>#N/A</v>
      </c>
      <c r="DE85" s="52" t="e">
        <f t="shared" si="105"/>
        <v>#N/A</v>
      </c>
      <c r="DF85" s="52" t="e">
        <f t="shared" si="106"/>
        <v>#N/A</v>
      </c>
      <c r="DG85" s="52" t="e">
        <f t="shared" si="107"/>
        <v>#N/A</v>
      </c>
    </row>
    <row r="86" spans="1:111" x14ac:dyDescent="0.3">
      <c r="A86" s="68">
        <f>'INPUT-Production'!A86</f>
        <v>0</v>
      </c>
      <c r="B86" s="69" t="e">
        <f>VLOOKUP(A86,'INPUT-Production'!A:B,2,FALSE)</f>
        <v>#N/A</v>
      </c>
      <c r="C86" s="69">
        <f>'INPUT-Production'!C86</f>
        <v>0</v>
      </c>
      <c r="D86" s="69">
        <f>'INPUT-Production'!D86</f>
        <v>0</v>
      </c>
      <c r="E86" s="11" t="e">
        <f>VLOOKUP(D86,'INPUT-Substances'!A:C,2,FALSE)</f>
        <v>#N/A</v>
      </c>
      <c r="F86" s="11" t="str">
        <f>IF(ISBLANK('INPUT-Skin'!E86),'INPUT-Settings'!$C$30,FALSE)</f>
        <v>Immersion</v>
      </c>
      <c r="G86" s="32" t="e">
        <f>IF(E86="liquid",VLOOKUP('Skin-MT Hand'!F86,'W03, tab 8'!$H$12:$K$17,2,FALSE),IF(E86="solid",VLOOKUP('Skin-MT Hand'!F86,'W03, tab 8'!$H$3:$K$8,2,FALSE),IF(E86="gas","")))</f>
        <v>#N/A</v>
      </c>
      <c r="H86" s="11" t="e">
        <f>IF(E86="liquid",VLOOKUP('Skin-MT Hand'!F86,'W03, tab 8'!$H$12:$K$17,3,FALSE),IF(E86="solid",VLOOKUP('Skin-MT Hand'!F86,'W03, tab 8'!$H$3:$K$8,3,FALSE),IF(E86="gas","")))</f>
        <v>#N/A</v>
      </c>
      <c r="I86" s="11" t="e">
        <f>IF(E86="liquid",VLOOKUP('Skin-MT Hand'!F86,'W03, tab 8'!$H$12:$K$17,4,FALSE),IF(E86="solid",VLOOKUP('Skin-MT Hand'!F86,'W03, tab 8'!$H$3:$K$8,4,FALSE),IF(E86="gas","")))</f>
        <v>#N/A</v>
      </c>
      <c r="J86" s="22" t="e">
        <f>IF(E86="liquid",VLOOKUP(D86,'INPUT-Substances'!A:E,5,FALSE),"")</f>
        <v>#N/A</v>
      </c>
      <c r="K86" s="11" t="e">
        <f>IF($E86="liquid",VLOOKUP(J86,'G03, tab 1'!$C$3:$F$6,2,FALSE),"")</f>
        <v>#N/A</v>
      </c>
      <c r="L86" s="11" t="e">
        <f>IF($E86="liquid",VLOOKUP(J86,'G03, tab 1'!$C$3:$F$6,3,FALSE),"")</f>
        <v>#N/A</v>
      </c>
      <c r="M86" s="11" t="e">
        <f>IF($E86="liquid",VLOOKUP(J86,'G03, tab 1'!$C$3:$F$6,4,FALSE),"")</f>
        <v>#N/A</v>
      </c>
      <c r="N86" s="11" t="e">
        <f t="shared" si="64"/>
        <v>#N/A</v>
      </c>
      <c r="O86" s="11" t="e">
        <f t="shared" si="65"/>
        <v>#N/A</v>
      </c>
      <c r="P86" s="11" t="e">
        <f t="shared" si="66"/>
        <v>#N/A</v>
      </c>
      <c r="Q86" s="55" t="e">
        <f t="shared" si="67"/>
        <v>#N/A</v>
      </c>
      <c r="R86" s="22" t="e">
        <f>IF(E86="solid",VLOOKUP('Skin-MT Hand'!D86,'INPUT-Substances'!A:F,6,FALSE),"")</f>
        <v>#N/A</v>
      </c>
      <c r="S86" s="11" t="e">
        <f>IF($R86="","",VLOOKUP($R86,'M08,G03'!$B$4:$G$9,4,FALSE))</f>
        <v>#N/A</v>
      </c>
      <c r="T86" s="11" t="e">
        <f>IF($R86="","",VLOOKUP($R86,'M08,G03'!$B$4:$G$9,5,FALSE))</f>
        <v>#N/A</v>
      </c>
      <c r="U86" s="11" t="e">
        <f>IF($R86="","",VLOOKUP($R86,'M08,G03'!$B$4:$G$9,6,FALSE))</f>
        <v>#N/A</v>
      </c>
      <c r="V86" s="11" t="e">
        <f t="shared" si="68"/>
        <v>#N/A</v>
      </c>
      <c r="W86" s="11" t="e">
        <f t="shared" si="69"/>
        <v>#N/A</v>
      </c>
      <c r="X86" s="11" t="e">
        <f t="shared" si="70"/>
        <v>#N/A</v>
      </c>
      <c r="Y86" s="51" t="e">
        <f t="shared" si="71"/>
        <v>#N/A</v>
      </c>
      <c r="Z86" s="11" t="e">
        <f>IF(E86="solid",'INPUT-Skin'!F86,"")</f>
        <v>#N/A</v>
      </c>
      <c r="AA86" s="11" t="e">
        <f>IF(AND(E86="solid",Z86=0),'INPUT-Settings'!$C$31,Z86)</f>
        <v>#N/A</v>
      </c>
      <c r="AB86" s="11" t="e">
        <f>IF($E86="solid",VLOOKUP($AA86,'G03, tab 1'!$C$13:$F$14,2,FALSE),"")</f>
        <v>#N/A</v>
      </c>
      <c r="AC86" s="11" t="e">
        <f>IF($E86="solid",VLOOKUP($AA86,'G03, tab 1'!$C$13:$F$14,3,FALSE),"")</f>
        <v>#N/A</v>
      </c>
      <c r="AD86" s="11" t="e">
        <f>IF($E86="solid",VLOOKUP($AA86,'G03, tab 1'!$C$13:$F$14,4,FALSE),"")</f>
        <v>#N/A</v>
      </c>
      <c r="AE86" s="11" t="e">
        <f t="shared" si="72"/>
        <v>#N/A</v>
      </c>
      <c r="AF86" s="11" t="e">
        <f t="shared" si="73"/>
        <v>#N/A</v>
      </c>
      <c r="AG86" s="11" t="e">
        <f t="shared" si="74"/>
        <v>#N/A</v>
      </c>
      <c r="AH86" s="51" t="e">
        <f t="shared" si="75"/>
        <v>#N/A</v>
      </c>
      <c r="AI86" s="55" t="e">
        <f t="shared" si="59"/>
        <v>#N/A</v>
      </c>
      <c r="AJ86" s="11" t="e">
        <f>IF(AND(E86="liquid",'INPUT-Production'!F86&gt;'INPUT-Settings'!$C$32),'G03, tab 1'!$C$17,IF(AND(E86="liquid",'INPUT-Production'!F86&lt;'INPUT-Settings'!$C$32),'G03, tab 1'!$C$16,""))</f>
        <v>#N/A</v>
      </c>
      <c r="AK86" s="11" t="e">
        <f>IF($E86="liquid",VLOOKUP($AJ86,'G03, tab 1'!$C$16:$F$17,2,FALSE),"")</f>
        <v>#N/A</v>
      </c>
      <c r="AL86" s="11" t="e">
        <f>IF($E86="liquid",VLOOKUP($AJ86,'G03, tab 1'!$C$16:$F$17,3,FALSE),"")</f>
        <v>#N/A</v>
      </c>
      <c r="AM86" s="11" t="e">
        <f>IF($E86="liquid",VLOOKUP($AJ86,'G03, tab 1'!$C$16:$F$17,4,FALSE),"")</f>
        <v>#N/A</v>
      </c>
      <c r="AN86" s="11" t="e">
        <f t="shared" ref="AN86:AN149" si="108">IF($E86="liquid",G86*AK86,"")</f>
        <v>#N/A</v>
      </c>
      <c r="AO86" s="11" t="e">
        <f t="shared" ref="AO86:AO149" si="109">IF($E86="liquid",H86*AL86,"")</f>
        <v>#N/A</v>
      </c>
      <c r="AP86" s="11" t="e">
        <f t="shared" ref="AP86:AP149" si="110">IF($E86="liquid",I86*AM86,"")</f>
        <v>#N/A</v>
      </c>
      <c r="AQ86" s="51" t="e">
        <f t="shared" si="76"/>
        <v>#N/A</v>
      </c>
      <c r="AR86" s="11" t="e">
        <f>IF(ISBLANK(VLOOKUP(D86,'INPUT-Substances'!A:G,7,FALSE)),"",VLOOKUP(D86,'INPUT-Substances'!A:G,7,FALSE))</f>
        <v>#N/A</v>
      </c>
      <c r="AS86" s="11" t="e">
        <f>IF(AR86="","",IF(AND(E86="solid",'INPUT-Production'!F86&gt;'Skin-MT Hand'!AR86),'G03, tab 1'!$C$19,IF(AND(E86="solid",'INPUT-Production'!F86&lt;'Skin-MT Hand'!AR86),'G03, tab 1'!$C$18,"")))</f>
        <v>#N/A</v>
      </c>
      <c r="AT86" s="11" t="e">
        <f>IF($E86="solid",VLOOKUP($AS86,'G03, tab 1'!$C$18:$F$19,2,FALSE),"")</f>
        <v>#N/A</v>
      </c>
      <c r="AU86" s="11" t="e">
        <f>IF($E86="solid",VLOOKUP($AS86,'G03, tab 1'!$C$18:$F$19,3,FALSE),"")</f>
        <v>#N/A</v>
      </c>
      <c r="AV86" s="11" t="e">
        <f>IF($E86="solid",VLOOKUP($AS86,'G03, tab 1'!$C$18:$F$19,4,FALSE),"")</f>
        <v>#N/A</v>
      </c>
      <c r="AW86" s="11" t="e">
        <f t="shared" si="77"/>
        <v>#N/A</v>
      </c>
      <c r="AX86" s="11" t="e">
        <f t="shared" si="78"/>
        <v>#N/A</v>
      </c>
      <c r="AY86" s="11" t="e">
        <f t="shared" si="79"/>
        <v>#N/A</v>
      </c>
      <c r="AZ86" s="51" t="e">
        <f t="shared" si="60"/>
        <v>#N/A</v>
      </c>
      <c r="BA86" s="11" t="e">
        <f>IF(E86="gas","",IF(ISBLANK('INPUT-Skin'!G86),'INPUT-Settings'!$C$33,'INPUT-Skin'!G86))</f>
        <v>#N/A</v>
      </c>
      <c r="BB86" s="11" t="e">
        <f>IF($E86="gas","",VLOOKUP($BA86,'G03, tab 1'!$C$24:$F$25,2,FALSE))</f>
        <v>#N/A</v>
      </c>
      <c r="BC86" s="11" t="e">
        <f>IF($E86="gas","",VLOOKUP($BA86,'G03, tab 1'!$C$24:$F$25,3,FALSE))</f>
        <v>#N/A</v>
      </c>
      <c r="BD86" s="11" t="e">
        <f>IF($E86="gas","",VLOOKUP($BA86,'G03, tab 1'!$C$24:$F$25,4,FALSE))</f>
        <v>#N/A</v>
      </c>
      <c r="BE86" s="11" t="e">
        <f t="shared" si="80"/>
        <v>#N/A</v>
      </c>
      <c r="BF86" s="11" t="e">
        <f t="shared" si="81"/>
        <v>#N/A</v>
      </c>
      <c r="BG86" s="11" t="e">
        <f t="shared" si="82"/>
        <v>#N/A</v>
      </c>
      <c r="BH86" s="186" t="e">
        <f t="shared" si="83"/>
        <v>#N/A</v>
      </c>
      <c r="BI86" s="11" t="e">
        <f>IF(E86="gas","",IF(ISBLANK('INPUT-Skin'!H86),'INPUT-Settings'!$C$34,'INPUT-Skin'!H86))</f>
        <v>#N/A</v>
      </c>
      <c r="BJ86" s="11" t="e">
        <f>IF($E86="gas","",VLOOKUP($BI86,'G03, tab 1'!$C$26:$F$27,3,FALSE))</f>
        <v>#N/A</v>
      </c>
      <c r="BK86" s="11" t="e">
        <f>IF($E86="gas","",VLOOKUP($BI86,'G03, tab 1'!$C$26:$F$27,2,FALSE))</f>
        <v>#N/A</v>
      </c>
      <c r="BL86" s="11" t="e">
        <f>IF($E86="gas","",VLOOKUP($BI86,'G03, tab 1'!$C$26:$F$27,4,FALSE))</f>
        <v>#N/A</v>
      </c>
      <c r="BM86" s="11" t="e">
        <f t="shared" si="84"/>
        <v>#N/A</v>
      </c>
      <c r="BN86" s="11" t="e">
        <f t="shared" si="85"/>
        <v>#N/A</v>
      </c>
      <c r="BO86" s="11" t="e">
        <f t="shared" si="86"/>
        <v>#N/A</v>
      </c>
      <c r="BP86" s="51" t="e">
        <f t="shared" si="61"/>
        <v>#N/A</v>
      </c>
      <c r="BQ86" s="11" t="e">
        <f>IF(E86="gas","",IF(ISBLANK('INPUT-Skin'!I86),'INPUT-Settings'!$C$35,'INPUT-Skin'!I86))</f>
        <v>#N/A</v>
      </c>
      <c r="BR86" s="11" t="e">
        <f>IF($E86="gas","",VLOOKUP($BQ86,'G03, tab 1'!$C$28:$F$30,2,FALSE))</f>
        <v>#N/A</v>
      </c>
      <c r="BS86" s="11" t="e">
        <f>IF($E86="gas","",VLOOKUP($BQ86,'G03, tab 1'!$C$28:$F$30,3,FALSE))</f>
        <v>#N/A</v>
      </c>
      <c r="BT86" s="11" t="e">
        <f>IF($E86="gas","",VLOOKUP($BQ86,'G03, tab 1'!$C$28:$F$30,4,FALSE))</f>
        <v>#N/A</v>
      </c>
      <c r="BU86" s="11" t="e">
        <f t="shared" si="87"/>
        <v>#N/A</v>
      </c>
      <c r="BV86" s="11" t="e">
        <f t="shared" si="88"/>
        <v>#N/A</v>
      </c>
      <c r="BW86" s="11" t="e">
        <f t="shared" si="89"/>
        <v>#N/A</v>
      </c>
      <c r="BX86" s="51" t="e">
        <f t="shared" si="62"/>
        <v>#N/A</v>
      </c>
      <c r="BY86" s="55" t="e">
        <f t="shared" si="63"/>
        <v>#N/A</v>
      </c>
      <c r="BZ86" t="e">
        <f>IF(E86="gas","",IF(ISBLANK('INPUT-Skin'!J86),'INPUT-Settings'!$C$36,'INPUT-Skin'!J86))</f>
        <v>#N/A</v>
      </c>
      <c r="CA86" t="e">
        <f>IF($E86="gas","",VLOOKUP($BZ86,'G03, tab 1'!$C$32:$F$34,2,FALSE))</f>
        <v>#N/A</v>
      </c>
      <c r="CB86" t="e">
        <f>IF($E86="gas","",VLOOKUP($BZ86,'G03, tab 1'!$C$32:$F$34,3,FALSE))</f>
        <v>#N/A</v>
      </c>
      <c r="CC86" t="e">
        <f>IF($E86="gas","",VLOOKUP($BZ86,'G03, tab 1'!$C$32:$F$34,4,FALSE))</f>
        <v>#N/A</v>
      </c>
      <c r="CD86" t="e">
        <f t="shared" si="90"/>
        <v>#N/A</v>
      </c>
      <c r="CE86" t="e">
        <f t="shared" si="91"/>
        <v>#N/A</v>
      </c>
      <c r="CF86" t="e">
        <f t="shared" si="92"/>
        <v>#N/A</v>
      </c>
      <c r="CG86" s="52" t="e">
        <f t="shared" si="93"/>
        <v>#N/A</v>
      </c>
      <c r="CH86" t="e">
        <f>IF(E86="gas","",IF(OR('Production-Scores'!AG86='M08, tab 4,5,6,7,8,9'!$D$4,'Production-Scores'!AG86='M08, tab 4,5,6,7,8,9'!$D$6,'M08, tab 4,5,6,7,8,9'!$E$12),'G03, tab 1'!$C$36,'G03, tab 1'!$C$35))</f>
        <v>#N/A</v>
      </c>
      <c r="CI86" t="e">
        <f>IF($E86="gas","",VLOOKUP($CH86,'G03, tab 1'!$C$35:$F$36,2,FALSE))</f>
        <v>#N/A</v>
      </c>
      <c r="CJ86" t="e">
        <f>IF($E86="gas","",VLOOKUP($CH86,'G03, tab 1'!$C$35:$F$36,3,FALSE))</f>
        <v>#N/A</v>
      </c>
      <c r="CK86" t="e">
        <f>IF($E86="gas","",VLOOKUP($CH86,'G03, tab 1'!$C$35:$F$36,4,FALSE))</f>
        <v>#N/A</v>
      </c>
      <c r="CL86" t="e">
        <f t="shared" si="94"/>
        <v>#N/A</v>
      </c>
      <c r="CM86" t="e">
        <f t="shared" si="95"/>
        <v>#N/A</v>
      </c>
      <c r="CN86" t="e">
        <f t="shared" si="96"/>
        <v>#N/A</v>
      </c>
      <c r="CO86" s="52" t="e">
        <f t="shared" si="97"/>
        <v>#N/A</v>
      </c>
      <c r="CP86" t="e">
        <f>IF(E86="gas","",IF(OR('Production-Scores'!AG86='M08, tab 4,5,6,7,8,9'!$D$4,'Production-Scores'!AG86='M08, tab 4,5,6,7,8,9'!$D$5,'Production-Scores'!AM86='M08, tab 4,5,6,7,8,9'!$L$18,'Production-Scores'!U86='M08, tab 4,5,6,7,8,9'!$I$31,'Production-Scores'!U86='M08, tab 4,5,6,7,8,9'!$I$32),'G03, tab 1'!$C$38,'G03, tab 1'!$C$37))</f>
        <v>#N/A</v>
      </c>
      <c r="CQ86" t="e">
        <f>IF($E86="gas","",VLOOKUP($CP86,'G03, tab 1'!$C$37:$F$38,2,FALSE))</f>
        <v>#N/A</v>
      </c>
      <c r="CR86" t="e">
        <f>IF($E86="gas","",VLOOKUP($CP86,'G03, tab 1'!$C$37:$F$38,3,FALSE))</f>
        <v>#N/A</v>
      </c>
      <c r="CS86" t="e">
        <f>IF($E86="gas","",VLOOKUP($CP86,'G03, tab 1'!$C$37:$F$38,4,FALSE))</f>
        <v>#N/A</v>
      </c>
      <c r="CT86" t="e">
        <f t="shared" si="98"/>
        <v>#N/A</v>
      </c>
      <c r="CU86" t="e">
        <f t="shared" si="99"/>
        <v>#N/A</v>
      </c>
      <c r="CV86" t="e">
        <f t="shared" si="100"/>
        <v>#N/A</v>
      </c>
      <c r="CW86" s="52" t="e">
        <f t="shared" si="101"/>
        <v>#N/A</v>
      </c>
      <c r="CX86" t="e">
        <f>IF(E86="gas","",IF(OR('Production-Scores'!AG86='M08, tab 4,5,6,7,8,9'!$D$4,'Production-Scores'!AG86='M08, tab 4,5,6,7,8,9'!$D$5,'Production-Scores'!AM86='M08, tab 4,5,6,7,8,9'!$E$12),'G03, tab 1'!C123,'G03, tab 1'!$C$39))</f>
        <v>#N/A</v>
      </c>
      <c r="CY86" t="e">
        <f>IF($E86="gas","",VLOOKUP($CX86,'G03, tab 1'!$C$39:$F$40,2,FALSE))</f>
        <v>#N/A</v>
      </c>
      <c r="CZ86" t="e">
        <f>IF($E86="gas","",VLOOKUP($CX86,'G03, tab 1'!$C$39:$F$40,3,FALSE))</f>
        <v>#N/A</v>
      </c>
      <c r="DA86" t="e">
        <f>IF($E86="gas","",VLOOKUP($CX86,'G03, tab 1'!$C$39:$F$40,4,FALSE))</f>
        <v>#N/A</v>
      </c>
      <c r="DB86" t="e">
        <f t="shared" si="102"/>
        <v>#N/A</v>
      </c>
      <c r="DC86" t="e">
        <f t="shared" si="103"/>
        <v>#N/A</v>
      </c>
      <c r="DD86" t="e">
        <f t="shared" si="104"/>
        <v>#N/A</v>
      </c>
      <c r="DE86" s="52" t="e">
        <f t="shared" si="105"/>
        <v>#N/A</v>
      </c>
      <c r="DF86" s="52" t="e">
        <f t="shared" si="106"/>
        <v>#N/A</v>
      </c>
      <c r="DG86" s="52" t="e">
        <f t="shared" si="107"/>
        <v>#N/A</v>
      </c>
    </row>
    <row r="87" spans="1:111" x14ac:dyDescent="0.3">
      <c r="A87" s="68">
        <f>'INPUT-Production'!A87</f>
        <v>0</v>
      </c>
      <c r="B87" s="69" t="e">
        <f>VLOOKUP(A87,'INPUT-Production'!A:B,2,FALSE)</f>
        <v>#N/A</v>
      </c>
      <c r="C87" s="69">
        <f>'INPUT-Production'!C87</f>
        <v>0</v>
      </c>
      <c r="D87" s="69">
        <f>'INPUT-Production'!D87</f>
        <v>0</v>
      </c>
      <c r="E87" s="11" t="e">
        <f>VLOOKUP(D87,'INPUT-Substances'!A:C,2,FALSE)</f>
        <v>#N/A</v>
      </c>
      <c r="F87" s="11" t="str">
        <f>IF(ISBLANK('INPUT-Skin'!E87),'INPUT-Settings'!$C$30,FALSE)</f>
        <v>Immersion</v>
      </c>
      <c r="G87" s="32" t="e">
        <f>IF(E87="liquid",VLOOKUP('Skin-MT Hand'!F87,'W03, tab 8'!$H$12:$K$17,2,FALSE),IF(E87="solid",VLOOKUP('Skin-MT Hand'!F87,'W03, tab 8'!$H$3:$K$8,2,FALSE),IF(E87="gas","")))</f>
        <v>#N/A</v>
      </c>
      <c r="H87" s="11" t="e">
        <f>IF(E87="liquid",VLOOKUP('Skin-MT Hand'!F87,'W03, tab 8'!$H$12:$K$17,3,FALSE),IF(E87="solid",VLOOKUP('Skin-MT Hand'!F87,'W03, tab 8'!$H$3:$K$8,3,FALSE),IF(E87="gas","")))</f>
        <v>#N/A</v>
      </c>
      <c r="I87" s="11" t="e">
        <f>IF(E87="liquid",VLOOKUP('Skin-MT Hand'!F87,'W03, tab 8'!$H$12:$K$17,4,FALSE),IF(E87="solid",VLOOKUP('Skin-MT Hand'!F87,'W03, tab 8'!$H$3:$K$8,4,FALSE),IF(E87="gas","")))</f>
        <v>#N/A</v>
      </c>
      <c r="J87" s="22" t="e">
        <f>IF(E87="liquid",VLOOKUP(D87,'INPUT-Substances'!A:E,5,FALSE),"")</f>
        <v>#N/A</v>
      </c>
      <c r="K87" s="11" t="e">
        <f>IF($E87="liquid",VLOOKUP(J87,'G03, tab 1'!$C$3:$F$6,2,FALSE),"")</f>
        <v>#N/A</v>
      </c>
      <c r="L87" s="11" t="e">
        <f>IF($E87="liquid",VLOOKUP(J87,'G03, tab 1'!$C$3:$F$6,3,FALSE),"")</f>
        <v>#N/A</v>
      </c>
      <c r="M87" s="11" t="e">
        <f>IF($E87="liquid",VLOOKUP(J87,'G03, tab 1'!$C$3:$F$6,4,FALSE),"")</f>
        <v>#N/A</v>
      </c>
      <c r="N87" s="11" t="e">
        <f t="shared" si="64"/>
        <v>#N/A</v>
      </c>
      <c r="O87" s="11" t="e">
        <f t="shared" si="65"/>
        <v>#N/A</v>
      </c>
      <c r="P87" s="11" t="e">
        <f t="shared" si="66"/>
        <v>#N/A</v>
      </c>
      <c r="Q87" s="55" t="e">
        <f t="shared" si="67"/>
        <v>#N/A</v>
      </c>
      <c r="R87" s="22" t="e">
        <f>IF(E87="solid",VLOOKUP('Skin-MT Hand'!D87,'INPUT-Substances'!A:F,6,FALSE),"")</f>
        <v>#N/A</v>
      </c>
      <c r="S87" s="11" t="e">
        <f>IF($R87="","",VLOOKUP($R87,'M08,G03'!$B$4:$G$9,4,FALSE))</f>
        <v>#N/A</v>
      </c>
      <c r="T87" s="11" t="e">
        <f>IF($R87="","",VLOOKUP($R87,'M08,G03'!$B$4:$G$9,5,FALSE))</f>
        <v>#N/A</v>
      </c>
      <c r="U87" s="11" t="e">
        <f>IF($R87="","",VLOOKUP($R87,'M08,G03'!$B$4:$G$9,6,FALSE))</f>
        <v>#N/A</v>
      </c>
      <c r="V87" s="11" t="e">
        <f t="shared" si="68"/>
        <v>#N/A</v>
      </c>
      <c r="W87" s="11" t="e">
        <f t="shared" si="69"/>
        <v>#N/A</v>
      </c>
      <c r="X87" s="11" t="e">
        <f t="shared" si="70"/>
        <v>#N/A</v>
      </c>
      <c r="Y87" s="51" t="e">
        <f t="shared" si="71"/>
        <v>#N/A</v>
      </c>
      <c r="Z87" s="11" t="e">
        <f>IF(E87="solid",'INPUT-Skin'!F87,"")</f>
        <v>#N/A</v>
      </c>
      <c r="AA87" s="11" t="e">
        <f>IF(AND(E87="solid",Z87=0),'INPUT-Settings'!$C$31,Z87)</f>
        <v>#N/A</v>
      </c>
      <c r="AB87" s="11" t="e">
        <f>IF($E87="solid",VLOOKUP($AA87,'G03, tab 1'!$C$13:$F$14,2,FALSE),"")</f>
        <v>#N/A</v>
      </c>
      <c r="AC87" s="11" t="e">
        <f>IF($E87="solid",VLOOKUP($AA87,'G03, tab 1'!$C$13:$F$14,3,FALSE),"")</f>
        <v>#N/A</v>
      </c>
      <c r="AD87" s="11" t="e">
        <f>IF($E87="solid",VLOOKUP($AA87,'G03, tab 1'!$C$13:$F$14,4,FALSE),"")</f>
        <v>#N/A</v>
      </c>
      <c r="AE87" s="11" t="e">
        <f t="shared" si="72"/>
        <v>#N/A</v>
      </c>
      <c r="AF87" s="11" t="e">
        <f t="shared" si="73"/>
        <v>#N/A</v>
      </c>
      <c r="AG87" s="11" t="e">
        <f t="shared" si="74"/>
        <v>#N/A</v>
      </c>
      <c r="AH87" s="51" t="e">
        <f t="shared" si="75"/>
        <v>#N/A</v>
      </c>
      <c r="AI87" s="55" t="e">
        <f t="shared" si="59"/>
        <v>#N/A</v>
      </c>
      <c r="AJ87" s="11" t="e">
        <f>IF(AND(E87="liquid",'INPUT-Production'!F87&gt;'INPUT-Settings'!$C$32),'G03, tab 1'!$C$17,IF(AND(E87="liquid",'INPUT-Production'!F87&lt;'INPUT-Settings'!$C$32),'G03, tab 1'!$C$16,""))</f>
        <v>#N/A</v>
      </c>
      <c r="AK87" s="11" t="e">
        <f>IF($E87="liquid",VLOOKUP($AJ87,'G03, tab 1'!$C$16:$F$17,2,FALSE),"")</f>
        <v>#N/A</v>
      </c>
      <c r="AL87" s="11" t="e">
        <f>IF($E87="liquid",VLOOKUP($AJ87,'G03, tab 1'!$C$16:$F$17,3,FALSE),"")</f>
        <v>#N/A</v>
      </c>
      <c r="AM87" s="11" t="e">
        <f>IF($E87="liquid",VLOOKUP($AJ87,'G03, tab 1'!$C$16:$F$17,4,FALSE),"")</f>
        <v>#N/A</v>
      </c>
      <c r="AN87" s="11" t="e">
        <f t="shared" si="108"/>
        <v>#N/A</v>
      </c>
      <c r="AO87" s="11" t="e">
        <f t="shared" si="109"/>
        <v>#N/A</v>
      </c>
      <c r="AP87" s="11" t="e">
        <f t="shared" si="110"/>
        <v>#N/A</v>
      </c>
      <c r="AQ87" s="51" t="e">
        <f t="shared" si="76"/>
        <v>#N/A</v>
      </c>
      <c r="AR87" s="11" t="e">
        <f>IF(ISBLANK(VLOOKUP(D87,'INPUT-Substances'!A:G,7,FALSE)),"",VLOOKUP(D87,'INPUT-Substances'!A:G,7,FALSE))</f>
        <v>#N/A</v>
      </c>
      <c r="AS87" s="11" t="e">
        <f>IF(AR87="","",IF(AND(E87="solid",'INPUT-Production'!F87&gt;'Skin-MT Hand'!AR87),'G03, tab 1'!$C$19,IF(AND(E87="solid",'INPUT-Production'!F87&lt;'Skin-MT Hand'!AR87),'G03, tab 1'!$C$18,"")))</f>
        <v>#N/A</v>
      </c>
      <c r="AT87" s="11" t="e">
        <f>IF($E87="solid",VLOOKUP($AS87,'G03, tab 1'!$C$18:$F$19,2,FALSE),"")</f>
        <v>#N/A</v>
      </c>
      <c r="AU87" s="11" t="e">
        <f>IF($E87="solid",VLOOKUP($AS87,'G03, tab 1'!$C$18:$F$19,3,FALSE),"")</f>
        <v>#N/A</v>
      </c>
      <c r="AV87" s="11" t="e">
        <f>IF($E87="solid",VLOOKUP($AS87,'G03, tab 1'!$C$18:$F$19,4,FALSE),"")</f>
        <v>#N/A</v>
      </c>
      <c r="AW87" s="11" t="e">
        <f t="shared" si="77"/>
        <v>#N/A</v>
      </c>
      <c r="AX87" s="11" t="e">
        <f t="shared" si="78"/>
        <v>#N/A</v>
      </c>
      <c r="AY87" s="11" t="e">
        <f t="shared" si="79"/>
        <v>#N/A</v>
      </c>
      <c r="AZ87" s="51" t="e">
        <f t="shared" si="60"/>
        <v>#N/A</v>
      </c>
      <c r="BA87" s="11" t="e">
        <f>IF(E87="gas","",IF(ISBLANK('INPUT-Skin'!G87),'INPUT-Settings'!$C$33,'INPUT-Skin'!G87))</f>
        <v>#N/A</v>
      </c>
      <c r="BB87" s="11" t="e">
        <f>IF($E87="gas","",VLOOKUP($BA87,'G03, tab 1'!$C$24:$F$25,2,FALSE))</f>
        <v>#N/A</v>
      </c>
      <c r="BC87" s="11" t="e">
        <f>IF($E87="gas","",VLOOKUP($BA87,'G03, tab 1'!$C$24:$F$25,3,FALSE))</f>
        <v>#N/A</v>
      </c>
      <c r="BD87" s="11" t="e">
        <f>IF($E87="gas","",VLOOKUP($BA87,'G03, tab 1'!$C$24:$F$25,4,FALSE))</f>
        <v>#N/A</v>
      </c>
      <c r="BE87" s="11" t="e">
        <f t="shared" si="80"/>
        <v>#N/A</v>
      </c>
      <c r="BF87" s="11" t="e">
        <f t="shared" si="81"/>
        <v>#N/A</v>
      </c>
      <c r="BG87" s="11" t="e">
        <f t="shared" si="82"/>
        <v>#N/A</v>
      </c>
      <c r="BH87" s="186" t="e">
        <f t="shared" si="83"/>
        <v>#N/A</v>
      </c>
      <c r="BI87" s="11" t="e">
        <f>IF(E87="gas","",IF(ISBLANK('INPUT-Skin'!H87),'INPUT-Settings'!$C$34,'INPUT-Skin'!H87))</f>
        <v>#N/A</v>
      </c>
      <c r="BJ87" s="11" t="e">
        <f>IF($E87="gas","",VLOOKUP($BI87,'G03, tab 1'!$C$26:$F$27,3,FALSE))</f>
        <v>#N/A</v>
      </c>
      <c r="BK87" s="11" t="e">
        <f>IF($E87="gas","",VLOOKUP($BI87,'G03, tab 1'!$C$26:$F$27,2,FALSE))</f>
        <v>#N/A</v>
      </c>
      <c r="BL87" s="11" t="e">
        <f>IF($E87="gas","",VLOOKUP($BI87,'G03, tab 1'!$C$26:$F$27,4,FALSE))</f>
        <v>#N/A</v>
      </c>
      <c r="BM87" s="11" t="e">
        <f t="shared" si="84"/>
        <v>#N/A</v>
      </c>
      <c r="BN87" s="11" t="e">
        <f t="shared" si="85"/>
        <v>#N/A</v>
      </c>
      <c r="BO87" s="11" t="e">
        <f t="shared" si="86"/>
        <v>#N/A</v>
      </c>
      <c r="BP87" s="51" t="e">
        <f t="shared" si="61"/>
        <v>#N/A</v>
      </c>
      <c r="BQ87" s="11" t="e">
        <f>IF(E87="gas","",IF(ISBLANK('INPUT-Skin'!I87),'INPUT-Settings'!$C$35,'INPUT-Skin'!I87))</f>
        <v>#N/A</v>
      </c>
      <c r="BR87" s="11" t="e">
        <f>IF($E87="gas","",VLOOKUP($BQ87,'G03, tab 1'!$C$28:$F$30,2,FALSE))</f>
        <v>#N/A</v>
      </c>
      <c r="BS87" s="11" t="e">
        <f>IF($E87="gas","",VLOOKUP($BQ87,'G03, tab 1'!$C$28:$F$30,3,FALSE))</f>
        <v>#N/A</v>
      </c>
      <c r="BT87" s="11" t="e">
        <f>IF($E87="gas","",VLOOKUP($BQ87,'G03, tab 1'!$C$28:$F$30,4,FALSE))</f>
        <v>#N/A</v>
      </c>
      <c r="BU87" s="11" t="e">
        <f t="shared" si="87"/>
        <v>#N/A</v>
      </c>
      <c r="BV87" s="11" t="e">
        <f t="shared" si="88"/>
        <v>#N/A</v>
      </c>
      <c r="BW87" s="11" t="e">
        <f t="shared" si="89"/>
        <v>#N/A</v>
      </c>
      <c r="BX87" s="51" t="e">
        <f t="shared" si="62"/>
        <v>#N/A</v>
      </c>
      <c r="BY87" s="55" t="e">
        <f t="shared" si="63"/>
        <v>#N/A</v>
      </c>
      <c r="BZ87" t="e">
        <f>IF(E87="gas","",IF(ISBLANK('INPUT-Skin'!J87),'INPUT-Settings'!$C$36,'INPUT-Skin'!J87))</f>
        <v>#N/A</v>
      </c>
      <c r="CA87" t="e">
        <f>IF($E87="gas","",VLOOKUP($BZ87,'G03, tab 1'!$C$32:$F$34,2,FALSE))</f>
        <v>#N/A</v>
      </c>
      <c r="CB87" t="e">
        <f>IF($E87="gas","",VLOOKUP($BZ87,'G03, tab 1'!$C$32:$F$34,3,FALSE))</f>
        <v>#N/A</v>
      </c>
      <c r="CC87" t="e">
        <f>IF($E87="gas","",VLOOKUP($BZ87,'G03, tab 1'!$C$32:$F$34,4,FALSE))</f>
        <v>#N/A</v>
      </c>
      <c r="CD87" t="e">
        <f t="shared" si="90"/>
        <v>#N/A</v>
      </c>
      <c r="CE87" t="e">
        <f t="shared" si="91"/>
        <v>#N/A</v>
      </c>
      <c r="CF87" t="e">
        <f t="shared" si="92"/>
        <v>#N/A</v>
      </c>
      <c r="CG87" s="52" t="e">
        <f t="shared" si="93"/>
        <v>#N/A</v>
      </c>
      <c r="CH87" t="e">
        <f>IF(E87="gas","",IF(OR('Production-Scores'!AG87='M08, tab 4,5,6,7,8,9'!$D$4,'Production-Scores'!AG87='M08, tab 4,5,6,7,8,9'!$D$6,'M08, tab 4,5,6,7,8,9'!$E$12),'G03, tab 1'!$C$36,'G03, tab 1'!$C$35))</f>
        <v>#N/A</v>
      </c>
      <c r="CI87" t="e">
        <f>IF($E87="gas","",VLOOKUP($CH87,'G03, tab 1'!$C$35:$F$36,2,FALSE))</f>
        <v>#N/A</v>
      </c>
      <c r="CJ87" t="e">
        <f>IF($E87="gas","",VLOOKUP($CH87,'G03, tab 1'!$C$35:$F$36,3,FALSE))</f>
        <v>#N/A</v>
      </c>
      <c r="CK87" t="e">
        <f>IF($E87="gas","",VLOOKUP($CH87,'G03, tab 1'!$C$35:$F$36,4,FALSE))</f>
        <v>#N/A</v>
      </c>
      <c r="CL87" t="e">
        <f t="shared" si="94"/>
        <v>#N/A</v>
      </c>
      <c r="CM87" t="e">
        <f t="shared" si="95"/>
        <v>#N/A</v>
      </c>
      <c r="CN87" t="e">
        <f t="shared" si="96"/>
        <v>#N/A</v>
      </c>
      <c r="CO87" s="52" t="e">
        <f t="shared" si="97"/>
        <v>#N/A</v>
      </c>
      <c r="CP87" t="e">
        <f>IF(E87="gas","",IF(OR('Production-Scores'!AG87='M08, tab 4,5,6,7,8,9'!$D$4,'Production-Scores'!AG87='M08, tab 4,5,6,7,8,9'!$D$5,'Production-Scores'!AM87='M08, tab 4,5,6,7,8,9'!$L$18,'Production-Scores'!U87='M08, tab 4,5,6,7,8,9'!$I$31,'Production-Scores'!U87='M08, tab 4,5,6,7,8,9'!$I$32),'G03, tab 1'!$C$38,'G03, tab 1'!$C$37))</f>
        <v>#N/A</v>
      </c>
      <c r="CQ87" t="e">
        <f>IF($E87="gas","",VLOOKUP($CP87,'G03, tab 1'!$C$37:$F$38,2,FALSE))</f>
        <v>#N/A</v>
      </c>
      <c r="CR87" t="e">
        <f>IF($E87="gas","",VLOOKUP($CP87,'G03, tab 1'!$C$37:$F$38,3,FALSE))</f>
        <v>#N/A</v>
      </c>
      <c r="CS87" t="e">
        <f>IF($E87="gas","",VLOOKUP($CP87,'G03, tab 1'!$C$37:$F$38,4,FALSE))</f>
        <v>#N/A</v>
      </c>
      <c r="CT87" t="e">
        <f t="shared" si="98"/>
        <v>#N/A</v>
      </c>
      <c r="CU87" t="e">
        <f t="shared" si="99"/>
        <v>#N/A</v>
      </c>
      <c r="CV87" t="e">
        <f t="shared" si="100"/>
        <v>#N/A</v>
      </c>
      <c r="CW87" s="52" t="e">
        <f t="shared" si="101"/>
        <v>#N/A</v>
      </c>
      <c r="CX87" t="e">
        <f>IF(E87="gas","",IF(OR('Production-Scores'!AG87='M08, tab 4,5,6,7,8,9'!$D$4,'Production-Scores'!AG87='M08, tab 4,5,6,7,8,9'!$D$5,'Production-Scores'!AM87='M08, tab 4,5,6,7,8,9'!$E$12),'G03, tab 1'!C124,'G03, tab 1'!$C$39))</f>
        <v>#N/A</v>
      </c>
      <c r="CY87" t="e">
        <f>IF($E87="gas","",VLOOKUP($CX87,'G03, tab 1'!$C$39:$F$40,2,FALSE))</f>
        <v>#N/A</v>
      </c>
      <c r="CZ87" t="e">
        <f>IF($E87="gas","",VLOOKUP($CX87,'G03, tab 1'!$C$39:$F$40,3,FALSE))</f>
        <v>#N/A</v>
      </c>
      <c r="DA87" t="e">
        <f>IF($E87="gas","",VLOOKUP($CX87,'G03, tab 1'!$C$39:$F$40,4,FALSE))</f>
        <v>#N/A</v>
      </c>
      <c r="DB87" t="e">
        <f t="shared" si="102"/>
        <v>#N/A</v>
      </c>
      <c r="DC87" t="e">
        <f t="shared" si="103"/>
        <v>#N/A</v>
      </c>
      <c r="DD87" t="e">
        <f t="shared" si="104"/>
        <v>#N/A</v>
      </c>
      <c r="DE87" s="52" t="e">
        <f t="shared" si="105"/>
        <v>#N/A</v>
      </c>
      <c r="DF87" s="52" t="e">
        <f t="shared" si="106"/>
        <v>#N/A</v>
      </c>
      <c r="DG87" s="52" t="e">
        <f t="shared" si="107"/>
        <v>#N/A</v>
      </c>
    </row>
    <row r="88" spans="1:111" x14ac:dyDescent="0.3">
      <c r="A88" s="68">
        <f>'INPUT-Production'!A88</f>
        <v>0</v>
      </c>
      <c r="B88" s="69" t="e">
        <f>VLOOKUP(A88,'INPUT-Production'!A:B,2,FALSE)</f>
        <v>#N/A</v>
      </c>
      <c r="C88" s="69">
        <f>'INPUT-Production'!C88</f>
        <v>0</v>
      </c>
      <c r="D88" s="69">
        <f>'INPUT-Production'!D88</f>
        <v>0</v>
      </c>
      <c r="E88" s="11" t="e">
        <f>VLOOKUP(D88,'INPUT-Substances'!A:C,2,FALSE)</f>
        <v>#N/A</v>
      </c>
      <c r="F88" s="11" t="str">
        <f>IF(ISBLANK('INPUT-Skin'!E88),'INPUT-Settings'!$C$30,FALSE)</f>
        <v>Immersion</v>
      </c>
      <c r="G88" s="32" t="e">
        <f>IF(E88="liquid",VLOOKUP('Skin-MT Hand'!F88,'W03, tab 8'!$H$12:$K$17,2,FALSE),IF(E88="solid",VLOOKUP('Skin-MT Hand'!F88,'W03, tab 8'!$H$3:$K$8,2,FALSE),IF(E88="gas","")))</f>
        <v>#N/A</v>
      </c>
      <c r="H88" s="11" t="e">
        <f>IF(E88="liquid",VLOOKUP('Skin-MT Hand'!F88,'W03, tab 8'!$H$12:$K$17,3,FALSE),IF(E88="solid",VLOOKUP('Skin-MT Hand'!F88,'W03, tab 8'!$H$3:$K$8,3,FALSE),IF(E88="gas","")))</f>
        <v>#N/A</v>
      </c>
      <c r="I88" s="11" t="e">
        <f>IF(E88="liquid",VLOOKUP('Skin-MT Hand'!F88,'W03, tab 8'!$H$12:$K$17,4,FALSE),IF(E88="solid",VLOOKUP('Skin-MT Hand'!F88,'W03, tab 8'!$H$3:$K$8,4,FALSE),IF(E88="gas","")))</f>
        <v>#N/A</v>
      </c>
      <c r="J88" s="22" t="e">
        <f>IF(E88="liquid",VLOOKUP(D88,'INPUT-Substances'!A:E,5,FALSE),"")</f>
        <v>#N/A</v>
      </c>
      <c r="K88" s="11" t="e">
        <f>IF($E88="liquid",VLOOKUP(J88,'G03, tab 1'!$C$3:$F$6,2,FALSE),"")</f>
        <v>#N/A</v>
      </c>
      <c r="L88" s="11" t="e">
        <f>IF($E88="liquid",VLOOKUP(J88,'G03, tab 1'!$C$3:$F$6,3,FALSE),"")</f>
        <v>#N/A</v>
      </c>
      <c r="M88" s="11" t="e">
        <f>IF($E88="liquid",VLOOKUP(J88,'G03, tab 1'!$C$3:$F$6,4,FALSE),"")</f>
        <v>#N/A</v>
      </c>
      <c r="N88" s="11" t="e">
        <f t="shared" si="64"/>
        <v>#N/A</v>
      </c>
      <c r="O88" s="11" t="e">
        <f t="shared" si="65"/>
        <v>#N/A</v>
      </c>
      <c r="P88" s="11" t="e">
        <f t="shared" si="66"/>
        <v>#N/A</v>
      </c>
      <c r="Q88" s="55" t="e">
        <f t="shared" si="67"/>
        <v>#N/A</v>
      </c>
      <c r="R88" s="22" t="e">
        <f>IF(E88="solid",VLOOKUP('Skin-MT Hand'!D88,'INPUT-Substances'!A:F,6,FALSE),"")</f>
        <v>#N/A</v>
      </c>
      <c r="S88" s="11" t="e">
        <f>IF($R88="","",VLOOKUP($R88,'M08,G03'!$B$4:$G$9,4,FALSE))</f>
        <v>#N/A</v>
      </c>
      <c r="T88" s="11" t="e">
        <f>IF($R88="","",VLOOKUP($R88,'M08,G03'!$B$4:$G$9,5,FALSE))</f>
        <v>#N/A</v>
      </c>
      <c r="U88" s="11" t="e">
        <f>IF($R88="","",VLOOKUP($R88,'M08,G03'!$B$4:$G$9,6,FALSE))</f>
        <v>#N/A</v>
      </c>
      <c r="V88" s="11" t="e">
        <f t="shared" si="68"/>
        <v>#N/A</v>
      </c>
      <c r="W88" s="11" t="e">
        <f t="shared" si="69"/>
        <v>#N/A</v>
      </c>
      <c r="X88" s="11" t="e">
        <f t="shared" si="70"/>
        <v>#N/A</v>
      </c>
      <c r="Y88" s="51" t="e">
        <f t="shared" si="71"/>
        <v>#N/A</v>
      </c>
      <c r="Z88" s="11" t="e">
        <f>IF(E88="solid",'INPUT-Skin'!F88,"")</f>
        <v>#N/A</v>
      </c>
      <c r="AA88" s="11" t="e">
        <f>IF(AND(E88="solid",Z88=0),'INPUT-Settings'!$C$31,Z88)</f>
        <v>#N/A</v>
      </c>
      <c r="AB88" s="11" t="e">
        <f>IF($E88="solid",VLOOKUP($AA88,'G03, tab 1'!$C$13:$F$14,2,FALSE),"")</f>
        <v>#N/A</v>
      </c>
      <c r="AC88" s="11" t="e">
        <f>IF($E88="solid",VLOOKUP($AA88,'G03, tab 1'!$C$13:$F$14,3,FALSE),"")</f>
        <v>#N/A</v>
      </c>
      <c r="AD88" s="11" t="e">
        <f>IF($E88="solid",VLOOKUP($AA88,'G03, tab 1'!$C$13:$F$14,4,FALSE),"")</f>
        <v>#N/A</v>
      </c>
      <c r="AE88" s="11" t="e">
        <f t="shared" si="72"/>
        <v>#N/A</v>
      </c>
      <c r="AF88" s="11" t="e">
        <f t="shared" si="73"/>
        <v>#N/A</v>
      </c>
      <c r="AG88" s="11" t="e">
        <f t="shared" si="74"/>
        <v>#N/A</v>
      </c>
      <c r="AH88" s="51" t="e">
        <f t="shared" si="75"/>
        <v>#N/A</v>
      </c>
      <c r="AI88" s="55" t="e">
        <f t="shared" si="59"/>
        <v>#N/A</v>
      </c>
      <c r="AJ88" s="11" t="e">
        <f>IF(AND(E88="liquid",'INPUT-Production'!F88&gt;'INPUT-Settings'!$C$32),'G03, tab 1'!$C$17,IF(AND(E88="liquid",'INPUT-Production'!F88&lt;'INPUT-Settings'!$C$32),'G03, tab 1'!$C$16,""))</f>
        <v>#N/A</v>
      </c>
      <c r="AK88" s="11" t="e">
        <f>IF($E88="liquid",VLOOKUP($AJ88,'G03, tab 1'!$C$16:$F$17,2,FALSE),"")</f>
        <v>#N/A</v>
      </c>
      <c r="AL88" s="11" t="e">
        <f>IF($E88="liquid",VLOOKUP($AJ88,'G03, tab 1'!$C$16:$F$17,3,FALSE),"")</f>
        <v>#N/A</v>
      </c>
      <c r="AM88" s="11" t="e">
        <f>IF($E88="liquid",VLOOKUP($AJ88,'G03, tab 1'!$C$16:$F$17,4,FALSE),"")</f>
        <v>#N/A</v>
      </c>
      <c r="AN88" s="11" t="e">
        <f t="shared" si="108"/>
        <v>#N/A</v>
      </c>
      <c r="AO88" s="11" t="e">
        <f t="shared" si="109"/>
        <v>#N/A</v>
      </c>
      <c r="AP88" s="11" t="e">
        <f t="shared" si="110"/>
        <v>#N/A</v>
      </c>
      <c r="AQ88" s="51" t="e">
        <f t="shared" si="76"/>
        <v>#N/A</v>
      </c>
      <c r="AR88" s="11" t="e">
        <f>IF(ISBLANK(VLOOKUP(D88,'INPUT-Substances'!A:G,7,FALSE)),"",VLOOKUP(D88,'INPUT-Substances'!A:G,7,FALSE))</f>
        <v>#N/A</v>
      </c>
      <c r="AS88" s="11" t="e">
        <f>IF(AR88="","",IF(AND(E88="solid",'INPUT-Production'!F88&gt;'Skin-MT Hand'!AR88),'G03, tab 1'!$C$19,IF(AND(E88="solid",'INPUT-Production'!F88&lt;'Skin-MT Hand'!AR88),'G03, tab 1'!$C$18,"")))</f>
        <v>#N/A</v>
      </c>
      <c r="AT88" s="11" t="e">
        <f>IF($E88="solid",VLOOKUP($AS88,'G03, tab 1'!$C$18:$F$19,2,FALSE),"")</f>
        <v>#N/A</v>
      </c>
      <c r="AU88" s="11" t="e">
        <f>IF($E88="solid",VLOOKUP($AS88,'G03, tab 1'!$C$18:$F$19,3,FALSE),"")</f>
        <v>#N/A</v>
      </c>
      <c r="AV88" s="11" t="e">
        <f>IF($E88="solid",VLOOKUP($AS88,'G03, tab 1'!$C$18:$F$19,4,FALSE),"")</f>
        <v>#N/A</v>
      </c>
      <c r="AW88" s="11" t="e">
        <f t="shared" si="77"/>
        <v>#N/A</v>
      </c>
      <c r="AX88" s="11" t="e">
        <f t="shared" si="78"/>
        <v>#N/A</v>
      </c>
      <c r="AY88" s="11" t="e">
        <f t="shared" si="79"/>
        <v>#N/A</v>
      </c>
      <c r="AZ88" s="51" t="e">
        <f t="shared" si="60"/>
        <v>#N/A</v>
      </c>
      <c r="BA88" s="11" t="e">
        <f>IF(E88="gas","",IF(ISBLANK('INPUT-Skin'!G88),'INPUT-Settings'!$C$33,'INPUT-Skin'!G88))</f>
        <v>#N/A</v>
      </c>
      <c r="BB88" s="11" t="e">
        <f>IF($E88="gas","",VLOOKUP($BA88,'G03, tab 1'!$C$24:$F$25,2,FALSE))</f>
        <v>#N/A</v>
      </c>
      <c r="BC88" s="11" t="e">
        <f>IF($E88="gas","",VLOOKUP($BA88,'G03, tab 1'!$C$24:$F$25,3,FALSE))</f>
        <v>#N/A</v>
      </c>
      <c r="BD88" s="11" t="e">
        <f>IF($E88="gas","",VLOOKUP($BA88,'G03, tab 1'!$C$24:$F$25,4,FALSE))</f>
        <v>#N/A</v>
      </c>
      <c r="BE88" s="11" t="e">
        <f t="shared" si="80"/>
        <v>#N/A</v>
      </c>
      <c r="BF88" s="11" t="e">
        <f t="shared" si="81"/>
        <v>#N/A</v>
      </c>
      <c r="BG88" s="11" t="e">
        <f t="shared" si="82"/>
        <v>#N/A</v>
      </c>
      <c r="BH88" s="186" t="e">
        <f t="shared" si="83"/>
        <v>#N/A</v>
      </c>
      <c r="BI88" s="11" t="e">
        <f>IF(E88="gas","",IF(ISBLANK('INPUT-Skin'!H88),'INPUT-Settings'!$C$34,'INPUT-Skin'!H88))</f>
        <v>#N/A</v>
      </c>
      <c r="BJ88" s="11" t="e">
        <f>IF($E88="gas","",VLOOKUP($BI88,'G03, tab 1'!$C$26:$F$27,3,FALSE))</f>
        <v>#N/A</v>
      </c>
      <c r="BK88" s="11" t="e">
        <f>IF($E88="gas","",VLOOKUP($BI88,'G03, tab 1'!$C$26:$F$27,2,FALSE))</f>
        <v>#N/A</v>
      </c>
      <c r="BL88" s="11" t="e">
        <f>IF($E88="gas","",VLOOKUP($BI88,'G03, tab 1'!$C$26:$F$27,4,FALSE))</f>
        <v>#N/A</v>
      </c>
      <c r="BM88" s="11" t="e">
        <f t="shared" si="84"/>
        <v>#N/A</v>
      </c>
      <c r="BN88" s="11" t="e">
        <f t="shared" si="85"/>
        <v>#N/A</v>
      </c>
      <c r="BO88" s="11" t="e">
        <f t="shared" si="86"/>
        <v>#N/A</v>
      </c>
      <c r="BP88" s="51" t="e">
        <f t="shared" si="61"/>
        <v>#N/A</v>
      </c>
      <c r="BQ88" s="11" t="e">
        <f>IF(E88="gas","",IF(ISBLANK('INPUT-Skin'!I88),'INPUT-Settings'!$C$35,'INPUT-Skin'!I88))</f>
        <v>#N/A</v>
      </c>
      <c r="BR88" s="11" t="e">
        <f>IF($E88="gas","",VLOOKUP($BQ88,'G03, tab 1'!$C$28:$F$30,2,FALSE))</f>
        <v>#N/A</v>
      </c>
      <c r="BS88" s="11" t="e">
        <f>IF($E88="gas","",VLOOKUP($BQ88,'G03, tab 1'!$C$28:$F$30,3,FALSE))</f>
        <v>#N/A</v>
      </c>
      <c r="BT88" s="11" t="e">
        <f>IF($E88="gas","",VLOOKUP($BQ88,'G03, tab 1'!$C$28:$F$30,4,FALSE))</f>
        <v>#N/A</v>
      </c>
      <c r="BU88" s="11" t="e">
        <f t="shared" si="87"/>
        <v>#N/A</v>
      </c>
      <c r="BV88" s="11" t="e">
        <f t="shared" si="88"/>
        <v>#N/A</v>
      </c>
      <c r="BW88" s="11" t="e">
        <f t="shared" si="89"/>
        <v>#N/A</v>
      </c>
      <c r="BX88" s="51" t="e">
        <f t="shared" si="62"/>
        <v>#N/A</v>
      </c>
      <c r="BY88" s="55" t="e">
        <f t="shared" si="63"/>
        <v>#N/A</v>
      </c>
      <c r="BZ88" t="e">
        <f>IF(E88="gas","",IF(ISBLANK('INPUT-Skin'!J88),'INPUT-Settings'!$C$36,'INPUT-Skin'!J88))</f>
        <v>#N/A</v>
      </c>
      <c r="CA88" t="e">
        <f>IF($E88="gas","",VLOOKUP($BZ88,'G03, tab 1'!$C$32:$F$34,2,FALSE))</f>
        <v>#N/A</v>
      </c>
      <c r="CB88" t="e">
        <f>IF($E88="gas","",VLOOKUP($BZ88,'G03, tab 1'!$C$32:$F$34,3,FALSE))</f>
        <v>#N/A</v>
      </c>
      <c r="CC88" t="e">
        <f>IF($E88="gas","",VLOOKUP($BZ88,'G03, tab 1'!$C$32:$F$34,4,FALSE))</f>
        <v>#N/A</v>
      </c>
      <c r="CD88" t="e">
        <f t="shared" si="90"/>
        <v>#N/A</v>
      </c>
      <c r="CE88" t="e">
        <f t="shared" si="91"/>
        <v>#N/A</v>
      </c>
      <c r="CF88" t="e">
        <f t="shared" si="92"/>
        <v>#N/A</v>
      </c>
      <c r="CG88" s="52" t="e">
        <f t="shared" si="93"/>
        <v>#N/A</v>
      </c>
      <c r="CH88" t="e">
        <f>IF(E88="gas","",IF(OR('Production-Scores'!AG88='M08, tab 4,5,6,7,8,9'!$D$4,'Production-Scores'!AG88='M08, tab 4,5,6,7,8,9'!$D$6,'M08, tab 4,5,6,7,8,9'!$E$12),'G03, tab 1'!$C$36,'G03, tab 1'!$C$35))</f>
        <v>#N/A</v>
      </c>
      <c r="CI88" t="e">
        <f>IF($E88="gas","",VLOOKUP($CH88,'G03, tab 1'!$C$35:$F$36,2,FALSE))</f>
        <v>#N/A</v>
      </c>
      <c r="CJ88" t="e">
        <f>IF($E88="gas","",VLOOKUP($CH88,'G03, tab 1'!$C$35:$F$36,3,FALSE))</f>
        <v>#N/A</v>
      </c>
      <c r="CK88" t="e">
        <f>IF($E88="gas","",VLOOKUP($CH88,'G03, tab 1'!$C$35:$F$36,4,FALSE))</f>
        <v>#N/A</v>
      </c>
      <c r="CL88" t="e">
        <f t="shared" si="94"/>
        <v>#N/A</v>
      </c>
      <c r="CM88" t="e">
        <f t="shared" si="95"/>
        <v>#N/A</v>
      </c>
      <c r="CN88" t="e">
        <f t="shared" si="96"/>
        <v>#N/A</v>
      </c>
      <c r="CO88" s="52" t="e">
        <f t="shared" si="97"/>
        <v>#N/A</v>
      </c>
      <c r="CP88" t="e">
        <f>IF(E88="gas","",IF(OR('Production-Scores'!AG88='M08, tab 4,5,6,7,8,9'!$D$4,'Production-Scores'!AG88='M08, tab 4,5,6,7,8,9'!$D$5,'Production-Scores'!AM88='M08, tab 4,5,6,7,8,9'!$L$18,'Production-Scores'!U88='M08, tab 4,5,6,7,8,9'!$I$31,'Production-Scores'!U88='M08, tab 4,5,6,7,8,9'!$I$32),'G03, tab 1'!$C$38,'G03, tab 1'!$C$37))</f>
        <v>#N/A</v>
      </c>
      <c r="CQ88" t="e">
        <f>IF($E88="gas","",VLOOKUP($CP88,'G03, tab 1'!$C$37:$F$38,2,FALSE))</f>
        <v>#N/A</v>
      </c>
      <c r="CR88" t="e">
        <f>IF($E88="gas","",VLOOKUP($CP88,'G03, tab 1'!$C$37:$F$38,3,FALSE))</f>
        <v>#N/A</v>
      </c>
      <c r="CS88" t="e">
        <f>IF($E88="gas","",VLOOKUP($CP88,'G03, tab 1'!$C$37:$F$38,4,FALSE))</f>
        <v>#N/A</v>
      </c>
      <c r="CT88" t="e">
        <f t="shared" si="98"/>
        <v>#N/A</v>
      </c>
      <c r="CU88" t="e">
        <f t="shared" si="99"/>
        <v>#N/A</v>
      </c>
      <c r="CV88" t="e">
        <f t="shared" si="100"/>
        <v>#N/A</v>
      </c>
      <c r="CW88" s="52" t="e">
        <f t="shared" si="101"/>
        <v>#N/A</v>
      </c>
      <c r="CX88" t="e">
        <f>IF(E88="gas","",IF(OR('Production-Scores'!AG88='M08, tab 4,5,6,7,8,9'!$D$4,'Production-Scores'!AG88='M08, tab 4,5,6,7,8,9'!$D$5,'Production-Scores'!AM88='M08, tab 4,5,6,7,8,9'!$E$12),'G03, tab 1'!C125,'G03, tab 1'!$C$39))</f>
        <v>#N/A</v>
      </c>
      <c r="CY88" t="e">
        <f>IF($E88="gas","",VLOOKUP($CX88,'G03, tab 1'!$C$39:$F$40,2,FALSE))</f>
        <v>#N/A</v>
      </c>
      <c r="CZ88" t="e">
        <f>IF($E88="gas","",VLOOKUP($CX88,'G03, tab 1'!$C$39:$F$40,3,FALSE))</f>
        <v>#N/A</v>
      </c>
      <c r="DA88" t="e">
        <f>IF($E88="gas","",VLOOKUP($CX88,'G03, tab 1'!$C$39:$F$40,4,FALSE))</f>
        <v>#N/A</v>
      </c>
      <c r="DB88" t="e">
        <f t="shared" si="102"/>
        <v>#N/A</v>
      </c>
      <c r="DC88" t="e">
        <f t="shared" si="103"/>
        <v>#N/A</v>
      </c>
      <c r="DD88" t="e">
        <f t="shared" si="104"/>
        <v>#N/A</v>
      </c>
      <c r="DE88" s="52" t="e">
        <f t="shared" si="105"/>
        <v>#N/A</v>
      </c>
      <c r="DF88" s="52" t="e">
        <f t="shared" si="106"/>
        <v>#N/A</v>
      </c>
      <c r="DG88" s="52" t="e">
        <f t="shared" si="107"/>
        <v>#N/A</v>
      </c>
    </row>
    <row r="89" spans="1:111" x14ac:dyDescent="0.3">
      <c r="A89" s="68">
        <f>'INPUT-Production'!A89</f>
        <v>0</v>
      </c>
      <c r="B89" s="69" t="e">
        <f>VLOOKUP(A89,'INPUT-Production'!A:B,2,FALSE)</f>
        <v>#N/A</v>
      </c>
      <c r="C89" s="69">
        <f>'INPUT-Production'!C89</f>
        <v>0</v>
      </c>
      <c r="D89" s="69">
        <f>'INPUT-Production'!D89</f>
        <v>0</v>
      </c>
      <c r="E89" s="11" t="e">
        <f>VLOOKUP(D89,'INPUT-Substances'!A:C,2,FALSE)</f>
        <v>#N/A</v>
      </c>
      <c r="F89" s="11" t="str">
        <f>IF(ISBLANK('INPUT-Skin'!E89),'INPUT-Settings'!$C$30,FALSE)</f>
        <v>Immersion</v>
      </c>
      <c r="G89" s="32" t="e">
        <f>IF(E89="liquid",VLOOKUP('Skin-MT Hand'!F89,'W03, tab 8'!$H$12:$K$17,2,FALSE),IF(E89="solid",VLOOKUP('Skin-MT Hand'!F89,'W03, tab 8'!$H$3:$K$8,2,FALSE),IF(E89="gas","")))</f>
        <v>#N/A</v>
      </c>
      <c r="H89" s="11" t="e">
        <f>IF(E89="liquid",VLOOKUP('Skin-MT Hand'!F89,'W03, tab 8'!$H$12:$K$17,3,FALSE),IF(E89="solid",VLOOKUP('Skin-MT Hand'!F89,'W03, tab 8'!$H$3:$K$8,3,FALSE),IF(E89="gas","")))</f>
        <v>#N/A</v>
      </c>
      <c r="I89" s="11" t="e">
        <f>IF(E89="liquid",VLOOKUP('Skin-MT Hand'!F89,'W03, tab 8'!$H$12:$K$17,4,FALSE),IF(E89="solid",VLOOKUP('Skin-MT Hand'!F89,'W03, tab 8'!$H$3:$K$8,4,FALSE),IF(E89="gas","")))</f>
        <v>#N/A</v>
      </c>
      <c r="J89" s="22" t="e">
        <f>IF(E89="liquid",VLOOKUP(D89,'INPUT-Substances'!A:E,5,FALSE),"")</f>
        <v>#N/A</v>
      </c>
      <c r="K89" s="11" t="e">
        <f>IF($E89="liquid",VLOOKUP(J89,'G03, tab 1'!$C$3:$F$6,2,FALSE),"")</f>
        <v>#N/A</v>
      </c>
      <c r="L89" s="11" t="e">
        <f>IF($E89="liquid",VLOOKUP(J89,'G03, tab 1'!$C$3:$F$6,3,FALSE),"")</f>
        <v>#N/A</v>
      </c>
      <c r="M89" s="11" t="e">
        <f>IF($E89="liquid",VLOOKUP(J89,'G03, tab 1'!$C$3:$F$6,4,FALSE),"")</f>
        <v>#N/A</v>
      </c>
      <c r="N89" s="11" t="e">
        <f t="shared" si="64"/>
        <v>#N/A</v>
      </c>
      <c r="O89" s="11" t="e">
        <f t="shared" si="65"/>
        <v>#N/A</v>
      </c>
      <c r="P89" s="11" t="e">
        <f t="shared" si="66"/>
        <v>#N/A</v>
      </c>
      <c r="Q89" s="55" t="e">
        <f t="shared" si="67"/>
        <v>#N/A</v>
      </c>
      <c r="R89" s="22" t="e">
        <f>IF(E89="solid",VLOOKUP('Skin-MT Hand'!D89,'INPUT-Substances'!A:F,6,FALSE),"")</f>
        <v>#N/A</v>
      </c>
      <c r="S89" s="11" t="e">
        <f>IF($R89="","",VLOOKUP($R89,'M08,G03'!$B$4:$G$9,4,FALSE))</f>
        <v>#N/A</v>
      </c>
      <c r="T89" s="11" t="e">
        <f>IF($R89="","",VLOOKUP($R89,'M08,G03'!$B$4:$G$9,5,FALSE))</f>
        <v>#N/A</v>
      </c>
      <c r="U89" s="11" t="e">
        <f>IF($R89="","",VLOOKUP($R89,'M08,G03'!$B$4:$G$9,6,FALSE))</f>
        <v>#N/A</v>
      </c>
      <c r="V89" s="11" t="e">
        <f t="shared" si="68"/>
        <v>#N/A</v>
      </c>
      <c r="W89" s="11" t="e">
        <f t="shared" si="69"/>
        <v>#N/A</v>
      </c>
      <c r="X89" s="11" t="e">
        <f t="shared" si="70"/>
        <v>#N/A</v>
      </c>
      <c r="Y89" s="51" t="e">
        <f t="shared" si="71"/>
        <v>#N/A</v>
      </c>
      <c r="Z89" s="11" t="e">
        <f>IF(E89="solid",'INPUT-Skin'!F89,"")</f>
        <v>#N/A</v>
      </c>
      <c r="AA89" s="11" t="e">
        <f>IF(AND(E89="solid",Z89=0),'INPUT-Settings'!$C$31,Z89)</f>
        <v>#N/A</v>
      </c>
      <c r="AB89" s="11" t="e">
        <f>IF($E89="solid",VLOOKUP($AA89,'G03, tab 1'!$C$13:$F$14,2,FALSE),"")</f>
        <v>#N/A</v>
      </c>
      <c r="AC89" s="11" t="e">
        <f>IF($E89="solid",VLOOKUP($AA89,'G03, tab 1'!$C$13:$F$14,3,FALSE),"")</f>
        <v>#N/A</v>
      </c>
      <c r="AD89" s="11" t="e">
        <f>IF($E89="solid",VLOOKUP($AA89,'G03, tab 1'!$C$13:$F$14,4,FALSE),"")</f>
        <v>#N/A</v>
      </c>
      <c r="AE89" s="11" t="e">
        <f t="shared" si="72"/>
        <v>#N/A</v>
      </c>
      <c r="AF89" s="11" t="e">
        <f t="shared" si="73"/>
        <v>#N/A</v>
      </c>
      <c r="AG89" s="11" t="e">
        <f t="shared" si="74"/>
        <v>#N/A</v>
      </c>
      <c r="AH89" s="51" t="e">
        <f t="shared" si="75"/>
        <v>#N/A</v>
      </c>
      <c r="AI89" s="55" t="e">
        <f t="shared" si="59"/>
        <v>#N/A</v>
      </c>
      <c r="AJ89" s="11" t="e">
        <f>IF(AND(E89="liquid",'INPUT-Production'!F89&gt;'INPUT-Settings'!$C$32),'G03, tab 1'!$C$17,IF(AND(E89="liquid",'INPUT-Production'!F89&lt;'INPUT-Settings'!$C$32),'G03, tab 1'!$C$16,""))</f>
        <v>#N/A</v>
      </c>
      <c r="AK89" s="11" t="e">
        <f>IF($E89="liquid",VLOOKUP($AJ89,'G03, tab 1'!$C$16:$F$17,2,FALSE),"")</f>
        <v>#N/A</v>
      </c>
      <c r="AL89" s="11" t="e">
        <f>IF($E89="liquid",VLOOKUP($AJ89,'G03, tab 1'!$C$16:$F$17,3,FALSE),"")</f>
        <v>#N/A</v>
      </c>
      <c r="AM89" s="11" t="e">
        <f>IF($E89="liquid",VLOOKUP($AJ89,'G03, tab 1'!$C$16:$F$17,4,FALSE),"")</f>
        <v>#N/A</v>
      </c>
      <c r="AN89" s="11" t="e">
        <f t="shared" si="108"/>
        <v>#N/A</v>
      </c>
      <c r="AO89" s="11" t="e">
        <f t="shared" si="109"/>
        <v>#N/A</v>
      </c>
      <c r="AP89" s="11" t="e">
        <f t="shared" si="110"/>
        <v>#N/A</v>
      </c>
      <c r="AQ89" s="51" t="e">
        <f t="shared" si="76"/>
        <v>#N/A</v>
      </c>
      <c r="AR89" s="11" t="e">
        <f>IF(ISBLANK(VLOOKUP(D89,'INPUT-Substances'!A:G,7,FALSE)),"",VLOOKUP(D89,'INPUT-Substances'!A:G,7,FALSE))</f>
        <v>#N/A</v>
      </c>
      <c r="AS89" s="11" t="e">
        <f>IF(AR89="","",IF(AND(E89="solid",'INPUT-Production'!F89&gt;'Skin-MT Hand'!AR89),'G03, tab 1'!$C$19,IF(AND(E89="solid",'INPUT-Production'!F89&lt;'Skin-MT Hand'!AR89),'G03, tab 1'!$C$18,"")))</f>
        <v>#N/A</v>
      </c>
      <c r="AT89" s="11" t="e">
        <f>IF($E89="solid",VLOOKUP($AS89,'G03, tab 1'!$C$18:$F$19,2,FALSE),"")</f>
        <v>#N/A</v>
      </c>
      <c r="AU89" s="11" t="e">
        <f>IF($E89="solid",VLOOKUP($AS89,'G03, tab 1'!$C$18:$F$19,3,FALSE),"")</f>
        <v>#N/A</v>
      </c>
      <c r="AV89" s="11" t="e">
        <f>IF($E89="solid",VLOOKUP($AS89,'G03, tab 1'!$C$18:$F$19,4,FALSE),"")</f>
        <v>#N/A</v>
      </c>
      <c r="AW89" s="11" t="e">
        <f t="shared" si="77"/>
        <v>#N/A</v>
      </c>
      <c r="AX89" s="11" t="e">
        <f t="shared" si="78"/>
        <v>#N/A</v>
      </c>
      <c r="AY89" s="11" t="e">
        <f t="shared" si="79"/>
        <v>#N/A</v>
      </c>
      <c r="AZ89" s="51" t="e">
        <f t="shared" si="60"/>
        <v>#N/A</v>
      </c>
      <c r="BA89" s="11" t="e">
        <f>IF(E89="gas","",IF(ISBLANK('INPUT-Skin'!G89),'INPUT-Settings'!$C$33,'INPUT-Skin'!G89))</f>
        <v>#N/A</v>
      </c>
      <c r="BB89" s="11" t="e">
        <f>IF($E89="gas","",VLOOKUP($BA89,'G03, tab 1'!$C$24:$F$25,2,FALSE))</f>
        <v>#N/A</v>
      </c>
      <c r="BC89" s="11" t="e">
        <f>IF($E89="gas","",VLOOKUP($BA89,'G03, tab 1'!$C$24:$F$25,3,FALSE))</f>
        <v>#N/A</v>
      </c>
      <c r="BD89" s="11" t="e">
        <f>IF($E89="gas","",VLOOKUP($BA89,'G03, tab 1'!$C$24:$F$25,4,FALSE))</f>
        <v>#N/A</v>
      </c>
      <c r="BE89" s="11" t="e">
        <f t="shared" si="80"/>
        <v>#N/A</v>
      </c>
      <c r="BF89" s="11" t="e">
        <f t="shared" si="81"/>
        <v>#N/A</v>
      </c>
      <c r="BG89" s="11" t="e">
        <f t="shared" si="82"/>
        <v>#N/A</v>
      </c>
      <c r="BH89" s="186" t="e">
        <f t="shared" si="83"/>
        <v>#N/A</v>
      </c>
      <c r="BI89" s="11" t="e">
        <f>IF(E89="gas","",IF(ISBLANK('INPUT-Skin'!H89),'INPUT-Settings'!$C$34,'INPUT-Skin'!H89))</f>
        <v>#N/A</v>
      </c>
      <c r="BJ89" s="11" t="e">
        <f>IF($E89="gas","",VLOOKUP($BI89,'G03, tab 1'!$C$26:$F$27,3,FALSE))</f>
        <v>#N/A</v>
      </c>
      <c r="BK89" s="11" t="e">
        <f>IF($E89="gas","",VLOOKUP($BI89,'G03, tab 1'!$C$26:$F$27,2,FALSE))</f>
        <v>#N/A</v>
      </c>
      <c r="BL89" s="11" t="e">
        <f>IF($E89="gas","",VLOOKUP($BI89,'G03, tab 1'!$C$26:$F$27,4,FALSE))</f>
        <v>#N/A</v>
      </c>
      <c r="BM89" s="11" t="e">
        <f t="shared" si="84"/>
        <v>#N/A</v>
      </c>
      <c r="BN89" s="11" t="e">
        <f t="shared" si="85"/>
        <v>#N/A</v>
      </c>
      <c r="BO89" s="11" t="e">
        <f t="shared" si="86"/>
        <v>#N/A</v>
      </c>
      <c r="BP89" s="51" t="e">
        <f t="shared" si="61"/>
        <v>#N/A</v>
      </c>
      <c r="BQ89" s="11" t="e">
        <f>IF(E89="gas","",IF(ISBLANK('INPUT-Skin'!I89),'INPUT-Settings'!$C$35,'INPUT-Skin'!I89))</f>
        <v>#N/A</v>
      </c>
      <c r="BR89" s="11" t="e">
        <f>IF($E89="gas","",VLOOKUP($BQ89,'G03, tab 1'!$C$28:$F$30,2,FALSE))</f>
        <v>#N/A</v>
      </c>
      <c r="BS89" s="11" t="e">
        <f>IF($E89="gas","",VLOOKUP($BQ89,'G03, tab 1'!$C$28:$F$30,3,FALSE))</f>
        <v>#N/A</v>
      </c>
      <c r="BT89" s="11" t="e">
        <f>IF($E89="gas","",VLOOKUP($BQ89,'G03, tab 1'!$C$28:$F$30,4,FALSE))</f>
        <v>#N/A</v>
      </c>
      <c r="BU89" s="11" t="e">
        <f t="shared" si="87"/>
        <v>#N/A</v>
      </c>
      <c r="BV89" s="11" t="e">
        <f t="shared" si="88"/>
        <v>#N/A</v>
      </c>
      <c r="BW89" s="11" t="e">
        <f t="shared" si="89"/>
        <v>#N/A</v>
      </c>
      <c r="BX89" s="51" t="e">
        <f t="shared" si="62"/>
        <v>#N/A</v>
      </c>
      <c r="BY89" s="55" t="e">
        <f t="shared" si="63"/>
        <v>#N/A</v>
      </c>
      <c r="BZ89" t="e">
        <f>IF(E89="gas","",IF(ISBLANK('INPUT-Skin'!J89),'INPUT-Settings'!$C$36,'INPUT-Skin'!J89))</f>
        <v>#N/A</v>
      </c>
      <c r="CA89" t="e">
        <f>IF($E89="gas","",VLOOKUP($BZ89,'G03, tab 1'!$C$32:$F$34,2,FALSE))</f>
        <v>#N/A</v>
      </c>
      <c r="CB89" t="e">
        <f>IF($E89="gas","",VLOOKUP($BZ89,'G03, tab 1'!$C$32:$F$34,3,FALSE))</f>
        <v>#N/A</v>
      </c>
      <c r="CC89" t="e">
        <f>IF($E89="gas","",VLOOKUP($BZ89,'G03, tab 1'!$C$32:$F$34,4,FALSE))</f>
        <v>#N/A</v>
      </c>
      <c r="CD89" t="e">
        <f t="shared" si="90"/>
        <v>#N/A</v>
      </c>
      <c r="CE89" t="e">
        <f t="shared" si="91"/>
        <v>#N/A</v>
      </c>
      <c r="CF89" t="e">
        <f t="shared" si="92"/>
        <v>#N/A</v>
      </c>
      <c r="CG89" s="52" t="e">
        <f t="shared" si="93"/>
        <v>#N/A</v>
      </c>
      <c r="CH89" t="e">
        <f>IF(E89="gas","",IF(OR('Production-Scores'!AG89='M08, tab 4,5,6,7,8,9'!$D$4,'Production-Scores'!AG89='M08, tab 4,5,6,7,8,9'!$D$6,'M08, tab 4,5,6,7,8,9'!$E$12),'G03, tab 1'!$C$36,'G03, tab 1'!$C$35))</f>
        <v>#N/A</v>
      </c>
      <c r="CI89" t="e">
        <f>IF($E89="gas","",VLOOKUP($CH89,'G03, tab 1'!$C$35:$F$36,2,FALSE))</f>
        <v>#N/A</v>
      </c>
      <c r="CJ89" t="e">
        <f>IF($E89="gas","",VLOOKUP($CH89,'G03, tab 1'!$C$35:$F$36,3,FALSE))</f>
        <v>#N/A</v>
      </c>
      <c r="CK89" t="e">
        <f>IF($E89="gas","",VLOOKUP($CH89,'G03, tab 1'!$C$35:$F$36,4,FALSE))</f>
        <v>#N/A</v>
      </c>
      <c r="CL89" t="e">
        <f t="shared" si="94"/>
        <v>#N/A</v>
      </c>
      <c r="CM89" t="e">
        <f t="shared" si="95"/>
        <v>#N/A</v>
      </c>
      <c r="CN89" t="e">
        <f t="shared" si="96"/>
        <v>#N/A</v>
      </c>
      <c r="CO89" s="52" t="e">
        <f t="shared" si="97"/>
        <v>#N/A</v>
      </c>
      <c r="CP89" t="e">
        <f>IF(E89="gas","",IF(OR('Production-Scores'!AG89='M08, tab 4,5,6,7,8,9'!$D$4,'Production-Scores'!AG89='M08, tab 4,5,6,7,8,9'!$D$5,'Production-Scores'!AM89='M08, tab 4,5,6,7,8,9'!$L$18,'Production-Scores'!U89='M08, tab 4,5,6,7,8,9'!$I$31,'Production-Scores'!U89='M08, tab 4,5,6,7,8,9'!$I$32),'G03, tab 1'!$C$38,'G03, tab 1'!$C$37))</f>
        <v>#N/A</v>
      </c>
      <c r="CQ89" t="e">
        <f>IF($E89="gas","",VLOOKUP($CP89,'G03, tab 1'!$C$37:$F$38,2,FALSE))</f>
        <v>#N/A</v>
      </c>
      <c r="CR89" t="e">
        <f>IF($E89="gas","",VLOOKUP($CP89,'G03, tab 1'!$C$37:$F$38,3,FALSE))</f>
        <v>#N/A</v>
      </c>
      <c r="CS89" t="e">
        <f>IF($E89="gas","",VLOOKUP($CP89,'G03, tab 1'!$C$37:$F$38,4,FALSE))</f>
        <v>#N/A</v>
      </c>
      <c r="CT89" t="e">
        <f t="shared" si="98"/>
        <v>#N/A</v>
      </c>
      <c r="CU89" t="e">
        <f t="shared" si="99"/>
        <v>#N/A</v>
      </c>
      <c r="CV89" t="e">
        <f t="shared" si="100"/>
        <v>#N/A</v>
      </c>
      <c r="CW89" s="52" t="e">
        <f t="shared" si="101"/>
        <v>#N/A</v>
      </c>
      <c r="CX89" t="e">
        <f>IF(E89="gas","",IF(OR('Production-Scores'!AG89='M08, tab 4,5,6,7,8,9'!$D$4,'Production-Scores'!AG89='M08, tab 4,5,6,7,8,9'!$D$5,'Production-Scores'!AM89='M08, tab 4,5,6,7,8,9'!$E$12),'G03, tab 1'!C126,'G03, tab 1'!$C$39))</f>
        <v>#N/A</v>
      </c>
      <c r="CY89" t="e">
        <f>IF($E89="gas","",VLOOKUP($CX89,'G03, tab 1'!$C$39:$F$40,2,FALSE))</f>
        <v>#N/A</v>
      </c>
      <c r="CZ89" t="e">
        <f>IF($E89="gas","",VLOOKUP($CX89,'G03, tab 1'!$C$39:$F$40,3,FALSE))</f>
        <v>#N/A</v>
      </c>
      <c r="DA89" t="e">
        <f>IF($E89="gas","",VLOOKUP($CX89,'G03, tab 1'!$C$39:$F$40,4,FALSE))</f>
        <v>#N/A</v>
      </c>
      <c r="DB89" t="e">
        <f t="shared" si="102"/>
        <v>#N/A</v>
      </c>
      <c r="DC89" t="e">
        <f t="shared" si="103"/>
        <v>#N/A</v>
      </c>
      <c r="DD89" t="e">
        <f t="shared" si="104"/>
        <v>#N/A</v>
      </c>
      <c r="DE89" s="52" t="e">
        <f t="shared" si="105"/>
        <v>#N/A</v>
      </c>
      <c r="DF89" s="52" t="e">
        <f t="shared" si="106"/>
        <v>#N/A</v>
      </c>
      <c r="DG89" s="52" t="e">
        <f t="shared" si="107"/>
        <v>#N/A</v>
      </c>
    </row>
    <row r="90" spans="1:111" x14ac:dyDescent="0.3">
      <c r="A90" s="68">
        <f>'INPUT-Production'!A90</f>
        <v>0</v>
      </c>
      <c r="B90" s="69" t="e">
        <f>VLOOKUP(A90,'INPUT-Production'!A:B,2,FALSE)</f>
        <v>#N/A</v>
      </c>
      <c r="C90" s="69">
        <f>'INPUT-Production'!C90</f>
        <v>0</v>
      </c>
      <c r="D90" s="69">
        <f>'INPUT-Production'!D90</f>
        <v>0</v>
      </c>
      <c r="E90" s="11" t="e">
        <f>VLOOKUP(D90,'INPUT-Substances'!A:C,2,FALSE)</f>
        <v>#N/A</v>
      </c>
      <c r="F90" s="11" t="str">
        <f>IF(ISBLANK('INPUT-Skin'!E90),'INPUT-Settings'!$C$30,FALSE)</f>
        <v>Immersion</v>
      </c>
      <c r="G90" s="32" t="e">
        <f>IF(E90="liquid",VLOOKUP('Skin-MT Hand'!F90,'W03, tab 8'!$H$12:$K$17,2,FALSE),IF(E90="solid",VLOOKUP('Skin-MT Hand'!F90,'W03, tab 8'!$H$3:$K$8,2,FALSE),IF(E90="gas","")))</f>
        <v>#N/A</v>
      </c>
      <c r="H90" s="11" t="e">
        <f>IF(E90="liquid",VLOOKUP('Skin-MT Hand'!F90,'W03, tab 8'!$H$12:$K$17,3,FALSE),IF(E90="solid",VLOOKUP('Skin-MT Hand'!F90,'W03, tab 8'!$H$3:$K$8,3,FALSE),IF(E90="gas","")))</f>
        <v>#N/A</v>
      </c>
      <c r="I90" s="11" t="e">
        <f>IF(E90="liquid",VLOOKUP('Skin-MT Hand'!F90,'W03, tab 8'!$H$12:$K$17,4,FALSE),IF(E90="solid",VLOOKUP('Skin-MT Hand'!F90,'W03, tab 8'!$H$3:$K$8,4,FALSE),IF(E90="gas","")))</f>
        <v>#N/A</v>
      </c>
      <c r="J90" s="22" t="e">
        <f>IF(E90="liquid",VLOOKUP(D90,'INPUT-Substances'!A:E,5,FALSE),"")</f>
        <v>#N/A</v>
      </c>
      <c r="K90" s="11" t="e">
        <f>IF($E90="liquid",VLOOKUP(J90,'G03, tab 1'!$C$3:$F$6,2,FALSE),"")</f>
        <v>#N/A</v>
      </c>
      <c r="L90" s="11" t="e">
        <f>IF($E90="liquid",VLOOKUP(J90,'G03, tab 1'!$C$3:$F$6,3,FALSE),"")</f>
        <v>#N/A</v>
      </c>
      <c r="M90" s="11" t="e">
        <f>IF($E90="liquid",VLOOKUP(J90,'G03, tab 1'!$C$3:$F$6,4,FALSE),"")</f>
        <v>#N/A</v>
      </c>
      <c r="N90" s="11" t="e">
        <f t="shared" si="64"/>
        <v>#N/A</v>
      </c>
      <c r="O90" s="11" t="e">
        <f t="shared" si="65"/>
        <v>#N/A</v>
      </c>
      <c r="P90" s="11" t="e">
        <f t="shared" si="66"/>
        <v>#N/A</v>
      </c>
      <c r="Q90" s="55" t="e">
        <f t="shared" si="67"/>
        <v>#N/A</v>
      </c>
      <c r="R90" s="22" t="e">
        <f>IF(E90="solid",VLOOKUP('Skin-MT Hand'!D90,'INPUT-Substances'!A:F,6,FALSE),"")</f>
        <v>#N/A</v>
      </c>
      <c r="S90" s="11" t="e">
        <f>IF($R90="","",VLOOKUP($R90,'M08,G03'!$B$4:$G$9,4,FALSE))</f>
        <v>#N/A</v>
      </c>
      <c r="T90" s="11" t="e">
        <f>IF($R90="","",VLOOKUP($R90,'M08,G03'!$B$4:$G$9,5,FALSE))</f>
        <v>#N/A</v>
      </c>
      <c r="U90" s="11" t="e">
        <f>IF($R90="","",VLOOKUP($R90,'M08,G03'!$B$4:$G$9,6,FALSE))</f>
        <v>#N/A</v>
      </c>
      <c r="V90" s="11" t="e">
        <f t="shared" si="68"/>
        <v>#N/A</v>
      </c>
      <c r="W90" s="11" t="e">
        <f t="shared" si="69"/>
        <v>#N/A</v>
      </c>
      <c r="X90" s="11" t="e">
        <f t="shared" si="70"/>
        <v>#N/A</v>
      </c>
      <c r="Y90" s="51" t="e">
        <f t="shared" si="71"/>
        <v>#N/A</v>
      </c>
      <c r="Z90" s="11" t="e">
        <f>IF(E90="solid",'INPUT-Skin'!F90,"")</f>
        <v>#N/A</v>
      </c>
      <c r="AA90" s="11" t="e">
        <f>IF(AND(E90="solid",Z90=0),'INPUT-Settings'!$C$31,Z90)</f>
        <v>#N/A</v>
      </c>
      <c r="AB90" s="11" t="e">
        <f>IF($E90="solid",VLOOKUP($AA90,'G03, tab 1'!$C$13:$F$14,2,FALSE),"")</f>
        <v>#N/A</v>
      </c>
      <c r="AC90" s="11" t="e">
        <f>IF($E90="solid",VLOOKUP($AA90,'G03, tab 1'!$C$13:$F$14,3,FALSE),"")</f>
        <v>#N/A</v>
      </c>
      <c r="AD90" s="11" t="e">
        <f>IF($E90="solid",VLOOKUP($AA90,'G03, tab 1'!$C$13:$F$14,4,FALSE),"")</f>
        <v>#N/A</v>
      </c>
      <c r="AE90" s="11" t="e">
        <f t="shared" si="72"/>
        <v>#N/A</v>
      </c>
      <c r="AF90" s="11" t="e">
        <f t="shared" si="73"/>
        <v>#N/A</v>
      </c>
      <c r="AG90" s="11" t="e">
        <f t="shared" si="74"/>
        <v>#N/A</v>
      </c>
      <c r="AH90" s="51" t="e">
        <f t="shared" si="75"/>
        <v>#N/A</v>
      </c>
      <c r="AI90" s="55" t="e">
        <f t="shared" si="59"/>
        <v>#N/A</v>
      </c>
      <c r="AJ90" s="11" t="e">
        <f>IF(AND(E90="liquid",'INPUT-Production'!F90&gt;'INPUT-Settings'!$C$32),'G03, tab 1'!$C$17,IF(AND(E90="liquid",'INPUT-Production'!F90&lt;'INPUT-Settings'!$C$32),'G03, tab 1'!$C$16,""))</f>
        <v>#N/A</v>
      </c>
      <c r="AK90" s="11" t="e">
        <f>IF($E90="liquid",VLOOKUP($AJ90,'G03, tab 1'!$C$16:$F$17,2,FALSE),"")</f>
        <v>#N/A</v>
      </c>
      <c r="AL90" s="11" t="e">
        <f>IF($E90="liquid",VLOOKUP($AJ90,'G03, tab 1'!$C$16:$F$17,3,FALSE),"")</f>
        <v>#N/A</v>
      </c>
      <c r="AM90" s="11" t="e">
        <f>IF($E90="liquid",VLOOKUP($AJ90,'G03, tab 1'!$C$16:$F$17,4,FALSE),"")</f>
        <v>#N/A</v>
      </c>
      <c r="AN90" s="11" t="e">
        <f t="shared" si="108"/>
        <v>#N/A</v>
      </c>
      <c r="AO90" s="11" t="e">
        <f t="shared" si="109"/>
        <v>#N/A</v>
      </c>
      <c r="AP90" s="11" t="e">
        <f t="shared" si="110"/>
        <v>#N/A</v>
      </c>
      <c r="AQ90" s="51" t="e">
        <f t="shared" si="76"/>
        <v>#N/A</v>
      </c>
      <c r="AR90" s="11" t="e">
        <f>IF(ISBLANK(VLOOKUP(D90,'INPUT-Substances'!A:G,7,FALSE)),"",VLOOKUP(D90,'INPUT-Substances'!A:G,7,FALSE))</f>
        <v>#N/A</v>
      </c>
      <c r="AS90" s="11" t="e">
        <f>IF(AR90="","",IF(AND(E90="solid",'INPUT-Production'!F90&gt;'Skin-MT Hand'!AR90),'G03, tab 1'!$C$19,IF(AND(E90="solid",'INPUT-Production'!F90&lt;'Skin-MT Hand'!AR90),'G03, tab 1'!$C$18,"")))</f>
        <v>#N/A</v>
      </c>
      <c r="AT90" s="11" t="e">
        <f>IF($E90="solid",VLOOKUP($AS90,'G03, tab 1'!$C$18:$F$19,2,FALSE),"")</f>
        <v>#N/A</v>
      </c>
      <c r="AU90" s="11" t="e">
        <f>IF($E90="solid",VLOOKUP($AS90,'G03, tab 1'!$C$18:$F$19,3,FALSE),"")</f>
        <v>#N/A</v>
      </c>
      <c r="AV90" s="11" t="e">
        <f>IF($E90="solid",VLOOKUP($AS90,'G03, tab 1'!$C$18:$F$19,4,FALSE),"")</f>
        <v>#N/A</v>
      </c>
      <c r="AW90" s="11" t="e">
        <f t="shared" si="77"/>
        <v>#N/A</v>
      </c>
      <c r="AX90" s="11" t="e">
        <f t="shared" si="78"/>
        <v>#N/A</v>
      </c>
      <c r="AY90" s="11" t="e">
        <f t="shared" si="79"/>
        <v>#N/A</v>
      </c>
      <c r="AZ90" s="51" t="e">
        <f t="shared" si="60"/>
        <v>#N/A</v>
      </c>
      <c r="BA90" s="11" t="e">
        <f>IF(E90="gas","",IF(ISBLANK('INPUT-Skin'!G90),'INPUT-Settings'!$C$33,'INPUT-Skin'!G90))</f>
        <v>#N/A</v>
      </c>
      <c r="BB90" s="11" t="e">
        <f>IF($E90="gas","",VLOOKUP($BA90,'G03, tab 1'!$C$24:$F$25,2,FALSE))</f>
        <v>#N/A</v>
      </c>
      <c r="BC90" s="11" t="e">
        <f>IF($E90="gas","",VLOOKUP($BA90,'G03, tab 1'!$C$24:$F$25,3,FALSE))</f>
        <v>#N/A</v>
      </c>
      <c r="BD90" s="11" t="e">
        <f>IF($E90="gas","",VLOOKUP($BA90,'G03, tab 1'!$C$24:$F$25,4,FALSE))</f>
        <v>#N/A</v>
      </c>
      <c r="BE90" s="11" t="e">
        <f t="shared" si="80"/>
        <v>#N/A</v>
      </c>
      <c r="BF90" s="11" t="e">
        <f t="shared" si="81"/>
        <v>#N/A</v>
      </c>
      <c r="BG90" s="11" t="e">
        <f t="shared" si="82"/>
        <v>#N/A</v>
      </c>
      <c r="BH90" s="186" t="e">
        <f t="shared" si="83"/>
        <v>#N/A</v>
      </c>
      <c r="BI90" s="11" t="e">
        <f>IF(E90="gas","",IF(ISBLANK('INPUT-Skin'!H90),'INPUT-Settings'!$C$34,'INPUT-Skin'!H90))</f>
        <v>#N/A</v>
      </c>
      <c r="BJ90" s="11" t="e">
        <f>IF($E90="gas","",VLOOKUP($BI90,'G03, tab 1'!$C$26:$F$27,3,FALSE))</f>
        <v>#N/A</v>
      </c>
      <c r="BK90" s="11" t="e">
        <f>IF($E90="gas","",VLOOKUP($BI90,'G03, tab 1'!$C$26:$F$27,2,FALSE))</f>
        <v>#N/A</v>
      </c>
      <c r="BL90" s="11" t="e">
        <f>IF($E90="gas","",VLOOKUP($BI90,'G03, tab 1'!$C$26:$F$27,4,FALSE))</f>
        <v>#N/A</v>
      </c>
      <c r="BM90" s="11" t="e">
        <f t="shared" si="84"/>
        <v>#N/A</v>
      </c>
      <c r="BN90" s="11" t="e">
        <f t="shared" si="85"/>
        <v>#N/A</v>
      </c>
      <c r="BO90" s="11" t="e">
        <f t="shared" si="86"/>
        <v>#N/A</v>
      </c>
      <c r="BP90" s="51" t="e">
        <f t="shared" si="61"/>
        <v>#N/A</v>
      </c>
      <c r="BQ90" s="11" t="e">
        <f>IF(E90="gas","",IF(ISBLANK('INPUT-Skin'!I90),'INPUT-Settings'!$C$35,'INPUT-Skin'!I90))</f>
        <v>#N/A</v>
      </c>
      <c r="BR90" s="11" t="e">
        <f>IF($E90="gas","",VLOOKUP($BQ90,'G03, tab 1'!$C$28:$F$30,2,FALSE))</f>
        <v>#N/A</v>
      </c>
      <c r="BS90" s="11" t="e">
        <f>IF($E90="gas","",VLOOKUP($BQ90,'G03, tab 1'!$C$28:$F$30,3,FALSE))</f>
        <v>#N/A</v>
      </c>
      <c r="BT90" s="11" t="e">
        <f>IF($E90="gas","",VLOOKUP($BQ90,'G03, tab 1'!$C$28:$F$30,4,FALSE))</f>
        <v>#N/A</v>
      </c>
      <c r="BU90" s="11" t="e">
        <f t="shared" si="87"/>
        <v>#N/A</v>
      </c>
      <c r="BV90" s="11" t="e">
        <f t="shared" si="88"/>
        <v>#N/A</v>
      </c>
      <c r="BW90" s="11" t="e">
        <f t="shared" si="89"/>
        <v>#N/A</v>
      </c>
      <c r="BX90" s="51" t="e">
        <f t="shared" si="62"/>
        <v>#N/A</v>
      </c>
      <c r="BY90" s="55" t="e">
        <f t="shared" si="63"/>
        <v>#N/A</v>
      </c>
      <c r="BZ90" t="e">
        <f>IF(E90="gas","",IF(ISBLANK('INPUT-Skin'!J90),'INPUT-Settings'!$C$36,'INPUT-Skin'!J90))</f>
        <v>#N/A</v>
      </c>
      <c r="CA90" t="e">
        <f>IF($E90="gas","",VLOOKUP($BZ90,'G03, tab 1'!$C$32:$F$34,2,FALSE))</f>
        <v>#N/A</v>
      </c>
      <c r="CB90" t="e">
        <f>IF($E90="gas","",VLOOKUP($BZ90,'G03, tab 1'!$C$32:$F$34,3,FALSE))</f>
        <v>#N/A</v>
      </c>
      <c r="CC90" t="e">
        <f>IF($E90="gas","",VLOOKUP($BZ90,'G03, tab 1'!$C$32:$F$34,4,FALSE))</f>
        <v>#N/A</v>
      </c>
      <c r="CD90" t="e">
        <f t="shared" si="90"/>
        <v>#N/A</v>
      </c>
      <c r="CE90" t="e">
        <f t="shared" si="91"/>
        <v>#N/A</v>
      </c>
      <c r="CF90" t="e">
        <f t="shared" si="92"/>
        <v>#N/A</v>
      </c>
      <c r="CG90" s="52" t="e">
        <f t="shared" si="93"/>
        <v>#N/A</v>
      </c>
      <c r="CH90" t="e">
        <f>IF(E90="gas","",IF(OR('Production-Scores'!AG90='M08, tab 4,5,6,7,8,9'!$D$4,'Production-Scores'!AG90='M08, tab 4,5,6,7,8,9'!$D$6,'M08, tab 4,5,6,7,8,9'!$E$12),'G03, tab 1'!$C$36,'G03, tab 1'!$C$35))</f>
        <v>#N/A</v>
      </c>
      <c r="CI90" t="e">
        <f>IF($E90="gas","",VLOOKUP($CH90,'G03, tab 1'!$C$35:$F$36,2,FALSE))</f>
        <v>#N/A</v>
      </c>
      <c r="CJ90" t="e">
        <f>IF($E90="gas","",VLOOKUP($CH90,'G03, tab 1'!$C$35:$F$36,3,FALSE))</f>
        <v>#N/A</v>
      </c>
      <c r="CK90" t="e">
        <f>IF($E90="gas","",VLOOKUP($CH90,'G03, tab 1'!$C$35:$F$36,4,FALSE))</f>
        <v>#N/A</v>
      </c>
      <c r="CL90" t="e">
        <f t="shared" si="94"/>
        <v>#N/A</v>
      </c>
      <c r="CM90" t="e">
        <f t="shared" si="95"/>
        <v>#N/A</v>
      </c>
      <c r="CN90" t="e">
        <f t="shared" si="96"/>
        <v>#N/A</v>
      </c>
      <c r="CO90" s="52" t="e">
        <f t="shared" si="97"/>
        <v>#N/A</v>
      </c>
      <c r="CP90" t="e">
        <f>IF(E90="gas","",IF(OR('Production-Scores'!AG90='M08, tab 4,5,6,7,8,9'!$D$4,'Production-Scores'!AG90='M08, tab 4,5,6,7,8,9'!$D$5,'Production-Scores'!AM90='M08, tab 4,5,6,7,8,9'!$L$18,'Production-Scores'!U90='M08, tab 4,5,6,7,8,9'!$I$31,'Production-Scores'!U90='M08, tab 4,5,6,7,8,9'!$I$32),'G03, tab 1'!$C$38,'G03, tab 1'!$C$37))</f>
        <v>#N/A</v>
      </c>
      <c r="CQ90" t="e">
        <f>IF($E90="gas","",VLOOKUP($CP90,'G03, tab 1'!$C$37:$F$38,2,FALSE))</f>
        <v>#N/A</v>
      </c>
      <c r="CR90" t="e">
        <f>IF($E90="gas","",VLOOKUP($CP90,'G03, tab 1'!$C$37:$F$38,3,FALSE))</f>
        <v>#N/A</v>
      </c>
      <c r="CS90" t="e">
        <f>IF($E90="gas","",VLOOKUP($CP90,'G03, tab 1'!$C$37:$F$38,4,FALSE))</f>
        <v>#N/A</v>
      </c>
      <c r="CT90" t="e">
        <f t="shared" si="98"/>
        <v>#N/A</v>
      </c>
      <c r="CU90" t="e">
        <f t="shared" si="99"/>
        <v>#N/A</v>
      </c>
      <c r="CV90" t="e">
        <f t="shared" si="100"/>
        <v>#N/A</v>
      </c>
      <c r="CW90" s="52" t="e">
        <f t="shared" si="101"/>
        <v>#N/A</v>
      </c>
      <c r="CX90" t="e">
        <f>IF(E90="gas","",IF(OR('Production-Scores'!AG90='M08, tab 4,5,6,7,8,9'!$D$4,'Production-Scores'!AG90='M08, tab 4,5,6,7,8,9'!$D$5,'Production-Scores'!AM90='M08, tab 4,5,6,7,8,9'!$E$12),'G03, tab 1'!C127,'G03, tab 1'!$C$39))</f>
        <v>#N/A</v>
      </c>
      <c r="CY90" t="e">
        <f>IF($E90="gas","",VLOOKUP($CX90,'G03, tab 1'!$C$39:$F$40,2,FALSE))</f>
        <v>#N/A</v>
      </c>
      <c r="CZ90" t="e">
        <f>IF($E90="gas","",VLOOKUP($CX90,'G03, tab 1'!$C$39:$F$40,3,FALSE))</f>
        <v>#N/A</v>
      </c>
      <c r="DA90" t="e">
        <f>IF($E90="gas","",VLOOKUP($CX90,'G03, tab 1'!$C$39:$F$40,4,FALSE))</f>
        <v>#N/A</v>
      </c>
      <c r="DB90" t="e">
        <f t="shared" si="102"/>
        <v>#N/A</v>
      </c>
      <c r="DC90" t="e">
        <f t="shared" si="103"/>
        <v>#N/A</v>
      </c>
      <c r="DD90" t="e">
        <f t="shared" si="104"/>
        <v>#N/A</v>
      </c>
      <c r="DE90" s="52" t="e">
        <f t="shared" si="105"/>
        <v>#N/A</v>
      </c>
      <c r="DF90" s="52" t="e">
        <f t="shared" si="106"/>
        <v>#N/A</v>
      </c>
      <c r="DG90" s="52" t="e">
        <f t="shared" si="107"/>
        <v>#N/A</v>
      </c>
    </row>
    <row r="91" spans="1:111" x14ac:dyDescent="0.3">
      <c r="A91" s="68">
        <f>'INPUT-Production'!A91</f>
        <v>0</v>
      </c>
      <c r="B91" s="69" t="e">
        <f>VLOOKUP(A91,'INPUT-Production'!A:B,2,FALSE)</f>
        <v>#N/A</v>
      </c>
      <c r="C91" s="69">
        <f>'INPUT-Production'!C91</f>
        <v>0</v>
      </c>
      <c r="D91" s="69">
        <f>'INPUT-Production'!D91</f>
        <v>0</v>
      </c>
      <c r="E91" s="11" t="e">
        <f>VLOOKUP(D91,'INPUT-Substances'!A:C,2,FALSE)</f>
        <v>#N/A</v>
      </c>
      <c r="F91" s="11" t="str">
        <f>IF(ISBLANK('INPUT-Skin'!E91),'INPUT-Settings'!$C$30,FALSE)</f>
        <v>Immersion</v>
      </c>
      <c r="G91" s="32" t="e">
        <f>IF(E91="liquid",VLOOKUP('Skin-MT Hand'!F91,'W03, tab 8'!$H$12:$K$17,2,FALSE),IF(E91="solid",VLOOKUP('Skin-MT Hand'!F91,'W03, tab 8'!$H$3:$K$8,2,FALSE),IF(E91="gas","")))</f>
        <v>#N/A</v>
      </c>
      <c r="H91" s="11" t="e">
        <f>IF(E91="liquid",VLOOKUP('Skin-MT Hand'!F91,'W03, tab 8'!$H$12:$K$17,3,FALSE),IF(E91="solid",VLOOKUP('Skin-MT Hand'!F91,'W03, tab 8'!$H$3:$K$8,3,FALSE),IF(E91="gas","")))</f>
        <v>#N/A</v>
      </c>
      <c r="I91" s="11" t="e">
        <f>IF(E91="liquid",VLOOKUP('Skin-MT Hand'!F91,'W03, tab 8'!$H$12:$K$17,4,FALSE),IF(E91="solid",VLOOKUP('Skin-MT Hand'!F91,'W03, tab 8'!$H$3:$K$8,4,FALSE),IF(E91="gas","")))</f>
        <v>#N/A</v>
      </c>
      <c r="J91" s="22" t="e">
        <f>IF(E91="liquid",VLOOKUP(D91,'INPUT-Substances'!A:E,5,FALSE),"")</f>
        <v>#N/A</v>
      </c>
      <c r="K91" s="11" t="e">
        <f>IF($E91="liquid",VLOOKUP(J91,'G03, tab 1'!$C$3:$F$6,2,FALSE),"")</f>
        <v>#N/A</v>
      </c>
      <c r="L91" s="11" t="e">
        <f>IF($E91="liquid",VLOOKUP(J91,'G03, tab 1'!$C$3:$F$6,3,FALSE),"")</f>
        <v>#N/A</v>
      </c>
      <c r="M91" s="11" t="e">
        <f>IF($E91="liquid",VLOOKUP(J91,'G03, tab 1'!$C$3:$F$6,4,FALSE),"")</f>
        <v>#N/A</v>
      </c>
      <c r="N91" s="11" t="e">
        <f t="shared" si="64"/>
        <v>#N/A</v>
      </c>
      <c r="O91" s="11" t="e">
        <f t="shared" si="65"/>
        <v>#N/A</v>
      </c>
      <c r="P91" s="11" t="e">
        <f t="shared" si="66"/>
        <v>#N/A</v>
      </c>
      <c r="Q91" s="55" t="e">
        <f t="shared" si="67"/>
        <v>#N/A</v>
      </c>
      <c r="R91" s="22" t="e">
        <f>IF(E91="solid",VLOOKUP('Skin-MT Hand'!D91,'INPUT-Substances'!A:F,6,FALSE),"")</f>
        <v>#N/A</v>
      </c>
      <c r="S91" s="11" t="e">
        <f>IF($R91="","",VLOOKUP($R91,'M08,G03'!$B$4:$G$9,4,FALSE))</f>
        <v>#N/A</v>
      </c>
      <c r="T91" s="11" t="e">
        <f>IF($R91="","",VLOOKUP($R91,'M08,G03'!$B$4:$G$9,5,FALSE))</f>
        <v>#N/A</v>
      </c>
      <c r="U91" s="11" t="e">
        <f>IF($R91="","",VLOOKUP($R91,'M08,G03'!$B$4:$G$9,6,FALSE))</f>
        <v>#N/A</v>
      </c>
      <c r="V91" s="11" t="e">
        <f t="shared" si="68"/>
        <v>#N/A</v>
      </c>
      <c r="W91" s="11" t="e">
        <f t="shared" si="69"/>
        <v>#N/A</v>
      </c>
      <c r="X91" s="11" t="e">
        <f t="shared" si="70"/>
        <v>#N/A</v>
      </c>
      <c r="Y91" s="51" t="e">
        <f t="shared" si="71"/>
        <v>#N/A</v>
      </c>
      <c r="Z91" s="11" t="e">
        <f>IF(E91="solid",'INPUT-Skin'!F91,"")</f>
        <v>#N/A</v>
      </c>
      <c r="AA91" s="11" t="e">
        <f>IF(AND(E91="solid",Z91=0),'INPUT-Settings'!$C$31,Z91)</f>
        <v>#N/A</v>
      </c>
      <c r="AB91" s="11" t="e">
        <f>IF($E91="solid",VLOOKUP($AA91,'G03, tab 1'!$C$13:$F$14,2,FALSE),"")</f>
        <v>#N/A</v>
      </c>
      <c r="AC91" s="11" t="e">
        <f>IF($E91="solid",VLOOKUP($AA91,'G03, tab 1'!$C$13:$F$14,3,FALSE),"")</f>
        <v>#N/A</v>
      </c>
      <c r="AD91" s="11" t="e">
        <f>IF($E91="solid",VLOOKUP($AA91,'G03, tab 1'!$C$13:$F$14,4,FALSE),"")</f>
        <v>#N/A</v>
      </c>
      <c r="AE91" s="11" t="e">
        <f t="shared" si="72"/>
        <v>#N/A</v>
      </c>
      <c r="AF91" s="11" t="e">
        <f t="shared" si="73"/>
        <v>#N/A</v>
      </c>
      <c r="AG91" s="11" t="e">
        <f t="shared" si="74"/>
        <v>#N/A</v>
      </c>
      <c r="AH91" s="51" t="e">
        <f t="shared" si="75"/>
        <v>#N/A</v>
      </c>
      <c r="AI91" s="55" t="e">
        <f t="shared" si="59"/>
        <v>#N/A</v>
      </c>
      <c r="AJ91" s="11" t="e">
        <f>IF(AND(E91="liquid",'INPUT-Production'!F91&gt;'INPUT-Settings'!$C$32),'G03, tab 1'!$C$17,IF(AND(E91="liquid",'INPUT-Production'!F91&lt;'INPUT-Settings'!$C$32),'G03, tab 1'!$C$16,""))</f>
        <v>#N/A</v>
      </c>
      <c r="AK91" s="11" t="e">
        <f>IF($E91="liquid",VLOOKUP($AJ91,'G03, tab 1'!$C$16:$F$17,2,FALSE),"")</f>
        <v>#N/A</v>
      </c>
      <c r="AL91" s="11" t="e">
        <f>IF($E91="liquid",VLOOKUP($AJ91,'G03, tab 1'!$C$16:$F$17,3,FALSE),"")</f>
        <v>#N/A</v>
      </c>
      <c r="AM91" s="11" t="e">
        <f>IF($E91="liquid",VLOOKUP($AJ91,'G03, tab 1'!$C$16:$F$17,4,FALSE),"")</f>
        <v>#N/A</v>
      </c>
      <c r="AN91" s="11" t="e">
        <f t="shared" si="108"/>
        <v>#N/A</v>
      </c>
      <c r="AO91" s="11" t="e">
        <f t="shared" si="109"/>
        <v>#N/A</v>
      </c>
      <c r="AP91" s="11" t="e">
        <f t="shared" si="110"/>
        <v>#N/A</v>
      </c>
      <c r="AQ91" s="51" t="e">
        <f t="shared" si="76"/>
        <v>#N/A</v>
      </c>
      <c r="AR91" s="11" t="e">
        <f>IF(ISBLANK(VLOOKUP(D91,'INPUT-Substances'!A:G,7,FALSE)),"",VLOOKUP(D91,'INPUT-Substances'!A:G,7,FALSE))</f>
        <v>#N/A</v>
      </c>
      <c r="AS91" s="11" t="e">
        <f>IF(AR91="","",IF(AND(E91="solid",'INPUT-Production'!F91&gt;'Skin-MT Hand'!AR91),'G03, tab 1'!$C$19,IF(AND(E91="solid",'INPUT-Production'!F91&lt;'Skin-MT Hand'!AR91),'G03, tab 1'!$C$18,"")))</f>
        <v>#N/A</v>
      </c>
      <c r="AT91" s="11" t="e">
        <f>IF($E91="solid",VLOOKUP($AS91,'G03, tab 1'!$C$18:$F$19,2,FALSE),"")</f>
        <v>#N/A</v>
      </c>
      <c r="AU91" s="11" t="e">
        <f>IF($E91="solid",VLOOKUP($AS91,'G03, tab 1'!$C$18:$F$19,3,FALSE),"")</f>
        <v>#N/A</v>
      </c>
      <c r="AV91" s="11" t="e">
        <f>IF($E91="solid",VLOOKUP($AS91,'G03, tab 1'!$C$18:$F$19,4,FALSE),"")</f>
        <v>#N/A</v>
      </c>
      <c r="AW91" s="11" t="e">
        <f t="shared" si="77"/>
        <v>#N/A</v>
      </c>
      <c r="AX91" s="11" t="e">
        <f t="shared" si="78"/>
        <v>#N/A</v>
      </c>
      <c r="AY91" s="11" t="e">
        <f t="shared" si="79"/>
        <v>#N/A</v>
      </c>
      <c r="AZ91" s="51" t="e">
        <f t="shared" si="60"/>
        <v>#N/A</v>
      </c>
      <c r="BA91" s="11" t="e">
        <f>IF(E91="gas","",IF(ISBLANK('INPUT-Skin'!G91),'INPUT-Settings'!$C$33,'INPUT-Skin'!G91))</f>
        <v>#N/A</v>
      </c>
      <c r="BB91" s="11" t="e">
        <f>IF($E91="gas","",VLOOKUP($BA91,'G03, tab 1'!$C$24:$F$25,2,FALSE))</f>
        <v>#N/A</v>
      </c>
      <c r="BC91" s="11" t="e">
        <f>IF($E91="gas","",VLOOKUP($BA91,'G03, tab 1'!$C$24:$F$25,3,FALSE))</f>
        <v>#N/A</v>
      </c>
      <c r="BD91" s="11" t="e">
        <f>IF($E91="gas","",VLOOKUP($BA91,'G03, tab 1'!$C$24:$F$25,4,FALSE))</f>
        <v>#N/A</v>
      </c>
      <c r="BE91" s="11" t="e">
        <f t="shared" si="80"/>
        <v>#N/A</v>
      </c>
      <c r="BF91" s="11" t="e">
        <f t="shared" si="81"/>
        <v>#N/A</v>
      </c>
      <c r="BG91" s="11" t="e">
        <f t="shared" si="82"/>
        <v>#N/A</v>
      </c>
      <c r="BH91" s="186" t="e">
        <f t="shared" si="83"/>
        <v>#N/A</v>
      </c>
      <c r="BI91" s="11" t="e">
        <f>IF(E91="gas","",IF(ISBLANK('INPUT-Skin'!H91),'INPUT-Settings'!$C$34,'INPUT-Skin'!H91))</f>
        <v>#N/A</v>
      </c>
      <c r="BJ91" s="11" t="e">
        <f>IF($E91="gas","",VLOOKUP($BI91,'G03, tab 1'!$C$26:$F$27,3,FALSE))</f>
        <v>#N/A</v>
      </c>
      <c r="BK91" s="11" t="e">
        <f>IF($E91="gas","",VLOOKUP($BI91,'G03, tab 1'!$C$26:$F$27,2,FALSE))</f>
        <v>#N/A</v>
      </c>
      <c r="BL91" s="11" t="e">
        <f>IF($E91="gas","",VLOOKUP($BI91,'G03, tab 1'!$C$26:$F$27,4,FALSE))</f>
        <v>#N/A</v>
      </c>
      <c r="BM91" s="11" t="e">
        <f t="shared" si="84"/>
        <v>#N/A</v>
      </c>
      <c r="BN91" s="11" t="e">
        <f t="shared" si="85"/>
        <v>#N/A</v>
      </c>
      <c r="BO91" s="11" t="e">
        <f t="shared" si="86"/>
        <v>#N/A</v>
      </c>
      <c r="BP91" s="51" t="e">
        <f t="shared" si="61"/>
        <v>#N/A</v>
      </c>
      <c r="BQ91" s="11" t="e">
        <f>IF(E91="gas","",IF(ISBLANK('INPUT-Skin'!I91),'INPUT-Settings'!$C$35,'INPUT-Skin'!I91))</f>
        <v>#N/A</v>
      </c>
      <c r="BR91" s="11" t="e">
        <f>IF($E91="gas","",VLOOKUP($BQ91,'G03, tab 1'!$C$28:$F$30,2,FALSE))</f>
        <v>#N/A</v>
      </c>
      <c r="BS91" s="11" t="e">
        <f>IF($E91="gas","",VLOOKUP($BQ91,'G03, tab 1'!$C$28:$F$30,3,FALSE))</f>
        <v>#N/A</v>
      </c>
      <c r="BT91" s="11" t="e">
        <f>IF($E91="gas","",VLOOKUP($BQ91,'G03, tab 1'!$C$28:$F$30,4,FALSE))</f>
        <v>#N/A</v>
      </c>
      <c r="BU91" s="11" t="e">
        <f t="shared" si="87"/>
        <v>#N/A</v>
      </c>
      <c r="BV91" s="11" t="e">
        <f t="shared" si="88"/>
        <v>#N/A</v>
      </c>
      <c r="BW91" s="11" t="e">
        <f t="shared" si="89"/>
        <v>#N/A</v>
      </c>
      <c r="BX91" s="51" t="e">
        <f t="shared" si="62"/>
        <v>#N/A</v>
      </c>
      <c r="BY91" s="55" t="e">
        <f t="shared" si="63"/>
        <v>#N/A</v>
      </c>
      <c r="BZ91" t="e">
        <f>IF(E91="gas","",IF(ISBLANK('INPUT-Skin'!J91),'INPUT-Settings'!$C$36,'INPUT-Skin'!J91))</f>
        <v>#N/A</v>
      </c>
      <c r="CA91" t="e">
        <f>IF($E91="gas","",VLOOKUP($BZ91,'G03, tab 1'!$C$32:$F$34,2,FALSE))</f>
        <v>#N/A</v>
      </c>
      <c r="CB91" t="e">
        <f>IF($E91="gas","",VLOOKUP($BZ91,'G03, tab 1'!$C$32:$F$34,3,FALSE))</f>
        <v>#N/A</v>
      </c>
      <c r="CC91" t="e">
        <f>IF($E91="gas","",VLOOKUP($BZ91,'G03, tab 1'!$C$32:$F$34,4,FALSE))</f>
        <v>#N/A</v>
      </c>
      <c r="CD91" t="e">
        <f t="shared" si="90"/>
        <v>#N/A</v>
      </c>
      <c r="CE91" t="e">
        <f t="shared" si="91"/>
        <v>#N/A</v>
      </c>
      <c r="CF91" t="e">
        <f t="shared" si="92"/>
        <v>#N/A</v>
      </c>
      <c r="CG91" s="52" t="e">
        <f t="shared" si="93"/>
        <v>#N/A</v>
      </c>
      <c r="CH91" t="e">
        <f>IF(E91="gas","",IF(OR('Production-Scores'!AG91='M08, tab 4,5,6,7,8,9'!$D$4,'Production-Scores'!AG91='M08, tab 4,5,6,7,8,9'!$D$6,'M08, tab 4,5,6,7,8,9'!$E$12),'G03, tab 1'!$C$36,'G03, tab 1'!$C$35))</f>
        <v>#N/A</v>
      </c>
      <c r="CI91" t="e">
        <f>IF($E91="gas","",VLOOKUP($CH91,'G03, tab 1'!$C$35:$F$36,2,FALSE))</f>
        <v>#N/A</v>
      </c>
      <c r="CJ91" t="e">
        <f>IF($E91="gas","",VLOOKUP($CH91,'G03, tab 1'!$C$35:$F$36,3,FALSE))</f>
        <v>#N/A</v>
      </c>
      <c r="CK91" t="e">
        <f>IF($E91="gas","",VLOOKUP($CH91,'G03, tab 1'!$C$35:$F$36,4,FALSE))</f>
        <v>#N/A</v>
      </c>
      <c r="CL91" t="e">
        <f t="shared" si="94"/>
        <v>#N/A</v>
      </c>
      <c r="CM91" t="e">
        <f t="shared" si="95"/>
        <v>#N/A</v>
      </c>
      <c r="CN91" t="e">
        <f t="shared" si="96"/>
        <v>#N/A</v>
      </c>
      <c r="CO91" s="52" t="e">
        <f t="shared" si="97"/>
        <v>#N/A</v>
      </c>
      <c r="CP91" t="e">
        <f>IF(E91="gas","",IF(OR('Production-Scores'!AG91='M08, tab 4,5,6,7,8,9'!$D$4,'Production-Scores'!AG91='M08, tab 4,5,6,7,8,9'!$D$5,'Production-Scores'!AM91='M08, tab 4,5,6,7,8,9'!$L$18,'Production-Scores'!U91='M08, tab 4,5,6,7,8,9'!$I$31,'Production-Scores'!U91='M08, tab 4,5,6,7,8,9'!$I$32),'G03, tab 1'!$C$38,'G03, tab 1'!$C$37))</f>
        <v>#N/A</v>
      </c>
      <c r="CQ91" t="e">
        <f>IF($E91="gas","",VLOOKUP($CP91,'G03, tab 1'!$C$37:$F$38,2,FALSE))</f>
        <v>#N/A</v>
      </c>
      <c r="CR91" t="e">
        <f>IF($E91="gas","",VLOOKUP($CP91,'G03, tab 1'!$C$37:$F$38,3,FALSE))</f>
        <v>#N/A</v>
      </c>
      <c r="CS91" t="e">
        <f>IF($E91="gas","",VLOOKUP($CP91,'G03, tab 1'!$C$37:$F$38,4,FALSE))</f>
        <v>#N/A</v>
      </c>
      <c r="CT91" t="e">
        <f t="shared" si="98"/>
        <v>#N/A</v>
      </c>
      <c r="CU91" t="e">
        <f t="shared" si="99"/>
        <v>#N/A</v>
      </c>
      <c r="CV91" t="e">
        <f t="shared" si="100"/>
        <v>#N/A</v>
      </c>
      <c r="CW91" s="52" t="e">
        <f t="shared" si="101"/>
        <v>#N/A</v>
      </c>
      <c r="CX91" t="e">
        <f>IF(E91="gas","",IF(OR('Production-Scores'!AG91='M08, tab 4,5,6,7,8,9'!$D$4,'Production-Scores'!AG91='M08, tab 4,5,6,7,8,9'!$D$5,'Production-Scores'!AM91='M08, tab 4,5,6,7,8,9'!$E$12),'G03, tab 1'!C128,'G03, tab 1'!$C$39))</f>
        <v>#N/A</v>
      </c>
      <c r="CY91" t="e">
        <f>IF($E91="gas","",VLOOKUP($CX91,'G03, tab 1'!$C$39:$F$40,2,FALSE))</f>
        <v>#N/A</v>
      </c>
      <c r="CZ91" t="e">
        <f>IF($E91="gas","",VLOOKUP($CX91,'G03, tab 1'!$C$39:$F$40,3,FALSE))</f>
        <v>#N/A</v>
      </c>
      <c r="DA91" t="e">
        <f>IF($E91="gas","",VLOOKUP($CX91,'G03, tab 1'!$C$39:$F$40,4,FALSE))</f>
        <v>#N/A</v>
      </c>
      <c r="DB91" t="e">
        <f t="shared" si="102"/>
        <v>#N/A</v>
      </c>
      <c r="DC91" t="e">
        <f t="shared" si="103"/>
        <v>#N/A</v>
      </c>
      <c r="DD91" t="e">
        <f t="shared" si="104"/>
        <v>#N/A</v>
      </c>
      <c r="DE91" s="52" t="e">
        <f t="shared" si="105"/>
        <v>#N/A</v>
      </c>
      <c r="DF91" s="52" t="e">
        <f t="shared" si="106"/>
        <v>#N/A</v>
      </c>
      <c r="DG91" s="52" t="e">
        <f t="shared" si="107"/>
        <v>#N/A</v>
      </c>
    </row>
    <row r="92" spans="1:111" x14ac:dyDescent="0.3">
      <c r="A92" s="68">
        <f>'INPUT-Production'!A92</f>
        <v>0</v>
      </c>
      <c r="B92" s="69" t="e">
        <f>VLOOKUP(A92,'INPUT-Production'!A:B,2,FALSE)</f>
        <v>#N/A</v>
      </c>
      <c r="C92" s="69">
        <f>'INPUT-Production'!C92</f>
        <v>0</v>
      </c>
      <c r="D92" s="69">
        <f>'INPUT-Production'!D92</f>
        <v>0</v>
      </c>
      <c r="E92" s="11" t="e">
        <f>VLOOKUP(D92,'INPUT-Substances'!A:C,2,FALSE)</f>
        <v>#N/A</v>
      </c>
      <c r="F92" s="11" t="str">
        <f>IF(ISBLANK('INPUT-Skin'!E92),'INPUT-Settings'!$C$30,FALSE)</f>
        <v>Immersion</v>
      </c>
      <c r="G92" s="32" t="e">
        <f>IF(E92="liquid",VLOOKUP('Skin-MT Hand'!F92,'W03, tab 8'!$H$12:$K$17,2,FALSE),IF(E92="solid",VLOOKUP('Skin-MT Hand'!F92,'W03, tab 8'!$H$3:$K$8,2,FALSE),IF(E92="gas","")))</f>
        <v>#N/A</v>
      </c>
      <c r="H92" s="11" t="e">
        <f>IF(E92="liquid",VLOOKUP('Skin-MT Hand'!F92,'W03, tab 8'!$H$12:$K$17,3,FALSE),IF(E92="solid",VLOOKUP('Skin-MT Hand'!F92,'W03, tab 8'!$H$3:$K$8,3,FALSE),IF(E92="gas","")))</f>
        <v>#N/A</v>
      </c>
      <c r="I92" s="11" t="e">
        <f>IF(E92="liquid",VLOOKUP('Skin-MT Hand'!F92,'W03, tab 8'!$H$12:$K$17,4,FALSE),IF(E92="solid",VLOOKUP('Skin-MT Hand'!F92,'W03, tab 8'!$H$3:$K$8,4,FALSE),IF(E92="gas","")))</f>
        <v>#N/A</v>
      </c>
      <c r="J92" s="22" t="e">
        <f>IF(E92="liquid",VLOOKUP(D92,'INPUT-Substances'!A:E,5,FALSE),"")</f>
        <v>#N/A</v>
      </c>
      <c r="K92" s="11" t="e">
        <f>IF($E92="liquid",VLOOKUP(J92,'G03, tab 1'!$C$3:$F$6,2,FALSE),"")</f>
        <v>#N/A</v>
      </c>
      <c r="L92" s="11" t="e">
        <f>IF($E92="liquid",VLOOKUP(J92,'G03, tab 1'!$C$3:$F$6,3,FALSE),"")</f>
        <v>#N/A</v>
      </c>
      <c r="M92" s="11" t="e">
        <f>IF($E92="liquid",VLOOKUP(J92,'G03, tab 1'!$C$3:$F$6,4,FALSE),"")</f>
        <v>#N/A</v>
      </c>
      <c r="N92" s="11" t="e">
        <f t="shared" si="64"/>
        <v>#N/A</v>
      </c>
      <c r="O92" s="11" t="e">
        <f t="shared" si="65"/>
        <v>#N/A</v>
      </c>
      <c r="P92" s="11" t="e">
        <f t="shared" si="66"/>
        <v>#N/A</v>
      </c>
      <c r="Q92" s="55" t="e">
        <f t="shared" si="67"/>
        <v>#N/A</v>
      </c>
      <c r="R92" s="22" t="e">
        <f>IF(E92="solid",VLOOKUP('Skin-MT Hand'!D92,'INPUT-Substances'!A:F,6,FALSE),"")</f>
        <v>#N/A</v>
      </c>
      <c r="S92" s="11" t="e">
        <f>IF($R92="","",VLOOKUP($R92,'M08,G03'!$B$4:$G$9,4,FALSE))</f>
        <v>#N/A</v>
      </c>
      <c r="T92" s="11" t="e">
        <f>IF($R92="","",VLOOKUP($R92,'M08,G03'!$B$4:$G$9,5,FALSE))</f>
        <v>#N/A</v>
      </c>
      <c r="U92" s="11" t="e">
        <f>IF($R92="","",VLOOKUP($R92,'M08,G03'!$B$4:$G$9,6,FALSE))</f>
        <v>#N/A</v>
      </c>
      <c r="V92" s="11" t="e">
        <f t="shared" si="68"/>
        <v>#N/A</v>
      </c>
      <c r="W92" s="11" t="e">
        <f t="shared" si="69"/>
        <v>#N/A</v>
      </c>
      <c r="X92" s="11" t="e">
        <f t="shared" si="70"/>
        <v>#N/A</v>
      </c>
      <c r="Y92" s="51" t="e">
        <f t="shared" si="71"/>
        <v>#N/A</v>
      </c>
      <c r="Z92" s="11" t="e">
        <f>IF(E92="solid",'INPUT-Skin'!F92,"")</f>
        <v>#N/A</v>
      </c>
      <c r="AA92" s="11" t="e">
        <f>IF(AND(E92="solid",Z92=0),'INPUT-Settings'!$C$31,Z92)</f>
        <v>#N/A</v>
      </c>
      <c r="AB92" s="11" t="e">
        <f>IF($E92="solid",VLOOKUP($AA92,'G03, tab 1'!$C$13:$F$14,2,FALSE),"")</f>
        <v>#N/A</v>
      </c>
      <c r="AC92" s="11" t="e">
        <f>IF($E92="solid",VLOOKUP($AA92,'G03, tab 1'!$C$13:$F$14,3,FALSE),"")</f>
        <v>#N/A</v>
      </c>
      <c r="AD92" s="11" t="e">
        <f>IF($E92="solid",VLOOKUP($AA92,'G03, tab 1'!$C$13:$F$14,4,FALSE),"")</f>
        <v>#N/A</v>
      </c>
      <c r="AE92" s="11" t="e">
        <f t="shared" si="72"/>
        <v>#N/A</v>
      </c>
      <c r="AF92" s="11" t="e">
        <f t="shared" si="73"/>
        <v>#N/A</v>
      </c>
      <c r="AG92" s="11" t="e">
        <f t="shared" si="74"/>
        <v>#N/A</v>
      </c>
      <c r="AH92" s="51" t="e">
        <f t="shared" si="75"/>
        <v>#N/A</v>
      </c>
      <c r="AI92" s="55" t="e">
        <f t="shared" si="59"/>
        <v>#N/A</v>
      </c>
      <c r="AJ92" s="11" t="e">
        <f>IF(AND(E92="liquid",'INPUT-Production'!F92&gt;'INPUT-Settings'!$C$32),'G03, tab 1'!$C$17,IF(AND(E92="liquid",'INPUT-Production'!F92&lt;'INPUT-Settings'!$C$32),'G03, tab 1'!$C$16,""))</f>
        <v>#N/A</v>
      </c>
      <c r="AK92" s="11" t="e">
        <f>IF($E92="liquid",VLOOKUP($AJ92,'G03, tab 1'!$C$16:$F$17,2,FALSE),"")</f>
        <v>#N/A</v>
      </c>
      <c r="AL92" s="11" t="e">
        <f>IF($E92="liquid",VLOOKUP($AJ92,'G03, tab 1'!$C$16:$F$17,3,FALSE),"")</f>
        <v>#N/A</v>
      </c>
      <c r="AM92" s="11" t="e">
        <f>IF($E92="liquid",VLOOKUP($AJ92,'G03, tab 1'!$C$16:$F$17,4,FALSE),"")</f>
        <v>#N/A</v>
      </c>
      <c r="AN92" s="11" t="e">
        <f t="shared" si="108"/>
        <v>#N/A</v>
      </c>
      <c r="AO92" s="11" t="e">
        <f t="shared" si="109"/>
        <v>#N/A</v>
      </c>
      <c r="AP92" s="11" t="e">
        <f t="shared" si="110"/>
        <v>#N/A</v>
      </c>
      <c r="AQ92" s="51" t="e">
        <f t="shared" si="76"/>
        <v>#N/A</v>
      </c>
      <c r="AR92" s="11" t="e">
        <f>IF(ISBLANK(VLOOKUP(D92,'INPUT-Substances'!A:G,7,FALSE)),"",VLOOKUP(D92,'INPUT-Substances'!A:G,7,FALSE))</f>
        <v>#N/A</v>
      </c>
      <c r="AS92" s="11" t="e">
        <f>IF(AR92="","",IF(AND(E92="solid",'INPUT-Production'!F92&gt;'Skin-MT Hand'!AR92),'G03, tab 1'!$C$19,IF(AND(E92="solid",'INPUT-Production'!F92&lt;'Skin-MT Hand'!AR92),'G03, tab 1'!$C$18,"")))</f>
        <v>#N/A</v>
      </c>
      <c r="AT92" s="11" t="e">
        <f>IF($E92="solid",VLOOKUP($AS92,'G03, tab 1'!$C$18:$F$19,2,FALSE),"")</f>
        <v>#N/A</v>
      </c>
      <c r="AU92" s="11" t="e">
        <f>IF($E92="solid",VLOOKUP($AS92,'G03, tab 1'!$C$18:$F$19,3,FALSE),"")</f>
        <v>#N/A</v>
      </c>
      <c r="AV92" s="11" t="e">
        <f>IF($E92="solid",VLOOKUP($AS92,'G03, tab 1'!$C$18:$F$19,4,FALSE),"")</f>
        <v>#N/A</v>
      </c>
      <c r="AW92" s="11" t="e">
        <f t="shared" si="77"/>
        <v>#N/A</v>
      </c>
      <c r="AX92" s="11" t="e">
        <f t="shared" si="78"/>
        <v>#N/A</v>
      </c>
      <c r="AY92" s="11" t="e">
        <f t="shared" si="79"/>
        <v>#N/A</v>
      </c>
      <c r="AZ92" s="51" t="e">
        <f t="shared" si="60"/>
        <v>#N/A</v>
      </c>
      <c r="BA92" s="11" t="e">
        <f>IF(E92="gas","",IF(ISBLANK('INPUT-Skin'!G92),'INPUT-Settings'!$C$33,'INPUT-Skin'!G92))</f>
        <v>#N/A</v>
      </c>
      <c r="BB92" s="11" t="e">
        <f>IF($E92="gas","",VLOOKUP($BA92,'G03, tab 1'!$C$24:$F$25,2,FALSE))</f>
        <v>#N/A</v>
      </c>
      <c r="BC92" s="11" t="e">
        <f>IF($E92="gas","",VLOOKUP($BA92,'G03, tab 1'!$C$24:$F$25,3,FALSE))</f>
        <v>#N/A</v>
      </c>
      <c r="BD92" s="11" t="e">
        <f>IF($E92="gas","",VLOOKUP($BA92,'G03, tab 1'!$C$24:$F$25,4,FALSE))</f>
        <v>#N/A</v>
      </c>
      <c r="BE92" s="11" t="e">
        <f t="shared" si="80"/>
        <v>#N/A</v>
      </c>
      <c r="BF92" s="11" t="e">
        <f t="shared" si="81"/>
        <v>#N/A</v>
      </c>
      <c r="BG92" s="11" t="e">
        <f t="shared" si="82"/>
        <v>#N/A</v>
      </c>
      <c r="BH92" s="186" t="e">
        <f t="shared" si="83"/>
        <v>#N/A</v>
      </c>
      <c r="BI92" s="11" t="e">
        <f>IF(E92="gas","",IF(ISBLANK('INPUT-Skin'!H92),'INPUT-Settings'!$C$34,'INPUT-Skin'!H92))</f>
        <v>#N/A</v>
      </c>
      <c r="BJ92" s="11" t="e">
        <f>IF($E92="gas","",VLOOKUP($BI92,'G03, tab 1'!$C$26:$F$27,3,FALSE))</f>
        <v>#N/A</v>
      </c>
      <c r="BK92" s="11" t="e">
        <f>IF($E92="gas","",VLOOKUP($BI92,'G03, tab 1'!$C$26:$F$27,2,FALSE))</f>
        <v>#N/A</v>
      </c>
      <c r="BL92" s="11" t="e">
        <f>IF($E92="gas","",VLOOKUP($BI92,'G03, tab 1'!$C$26:$F$27,4,FALSE))</f>
        <v>#N/A</v>
      </c>
      <c r="BM92" s="11" t="e">
        <f t="shared" si="84"/>
        <v>#N/A</v>
      </c>
      <c r="BN92" s="11" t="e">
        <f t="shared" si="85"/>
        <v>#N/A</v>
      </c>
      <c r="BO92" s="11" t="e">
        <f t="shared" si="86"/>
        <v>#N/A</v>
      </c>
      <c r="BP92" s="51" t="e">
        <f t="shared" si="61"/>
        <v>#N/A</v>
      </c>
      <c r="BQ92" s="11" t="e">
        <f>IF(E92="gas","",IF(ISBLANK('INPUT-Skin'!I92),'INPUT-Settings'!$C$35,'INPUT-Skin'!I92))</f>
        <v>#N/A</v>
      </c>
      <c r="BR92" s="11" t="e">
        <f>IF($E92="gas","",VLOOKUP($BQ92,'G03, tab 1'!$C$28:$F$30,2,FALSE))</f>
        <v>#N/A</v>
      </c>
      <c r="BS92" s="11" t="e">
        <f>IF($E92="gas","",VLOOKUP($BQ92,'G03, tab 1'!$C$28:$F$30,3,FALSE))</f>
        <v>#N/A</v>
      </c>
      <c r="BT92" s="11" t="e">
        <f>IF($E92="gas","",VLOOKUP($BQ92,'G03, tab 1'!$C$28:$F$30,4,FALSE))</f>
        <v>#N/A</v>
      </c>
      <c r="BU92" s="11" t="e">
        <f t="shared" si="87"/>
        <v>#N/A</v>
      </c>
      <c r="BV92" s="11" t="e">
        <f t="shared" si="88"/>
        <v>#N/A</v>
      </c>
      <c r="BW92" s="11" t="e">
        <f t="shared" si="89"/>
        <v>#N/A</v>
      </c>
      <c r="BX92" s="51" t="e">
        <f t="shared" si="62"/>
        <v>#N/A</v>
      </c>
      <c r="BY92" s="55" t="e">
        <f t="shared" si="63"/>
        <v>#N/A</v>
      </c>
      <c r="BZ92" t="e">
        <f>IF(E92="gas","",IF(ISBLANK('INPUT-Skin'!J92),'INPUT-Settings'!$C$36,'INPUT-Skin'!J92))</f>
        <v>#N/A</v>
      </c>
      <c r="CA92" t="e">
        <f>IF($E92="gas","",VLOOKUP($BZ92,'G03, tab 1'!$C$32:$F$34,2,FALSE))</f>
        <v>#N/A</v>
      </c>
      <c r="CB92" t="e">
        <f>IF($E92="gas","",VLOOKUP($BZ92,'G03, tab 1'!$C$32:$F$34,3,FALSE))</f>
        <v>#N/A</v>
      </c>
      <c r="CC92" t="e">
        <f>IF($E92="gas","",VLOOKUP($BZ92,'G03, tab 1'!$C$32:$F$34,4,FALSE))</f>
        <v>#N/A</v>
      </c>
      <c r="CD92" t="e">
        <f t="shared" si="90"/>
        <v>#N/A</v>
      </c>
      <c r="CE92" t="e">
        <f t="shared" si="91"/>
        <v>#N/A</v>
      </c>
      <c r="CF92" t="e">
        <f t="shared" si="92"/>
        <v>#N/A</v>
      </c>
      <c r="CG92" s="52" t="e">
        <f t="shared" si="93"/>
        <v>#N/A</v>
      </c>
      <c r="CH92" t="e">
        <f>IF(E92="gas","",IF(OR('Production-Scores'!AG92='M08, tab 4,5,6,7,8,9'!$D$4,'Production-Scores'!AG92='M08, tab 4,5,6,7,8,9'!$D$6,'M08, tab 4,5,6,7,8,9'!$E$12),'G03, tab 1'!$C$36,'G03, tab 1'!$C$35))</f>
        <v>#N/A</v>
      </c>
      <c r="CI92" t="e">
        <f>IF($E92="gas","",VLOOKUP($CH92,'G03, tab 1'!$C$35:$F$36,2,FALSE))</f>
        <v>#N/A</v>
      </c>
      <c r="CJ92" t="e">
        <f>IF($E92="gas","",VLOOKUP($CH92,'G03, tab 1'!$C$35:$F$36,3,FALSE))</f>
        <v>#N/A</v>
      </c>
      <c r="CK92" t="e">
        <f>IF($E92="gas","",VLOOKUP($CH92,'G03, tab 1'!$C$35:$F$36,4,FALSE))</f>
        <v>#N/A</v>
      </c>
      <c r="CL92" t="e">
        <f t="shared" si="94"/>
        <v>#N/A</v>
      </c>
      <c r="CM92" t="e">
        <f t="shared" si="95"/>
        <v>#N/A</v>
      </c>
      <c r="CN92" t="e">
        <f t="shared" si="96"/>
        <v>#N/A</v>
      </c>
      <c r="CO92" s="52" t="e">
        <f t="shared" si="97"/>
        <v>#N/A</v>
      </c>
      <c r="CP92" t="e">
        <f>IF(E92="gas","",IF(OR('Production-Scores'!AG92='M08, tab 4,5,6,7,8,9'!$D$4,'Production-Scores'!AG92='M08, tab 4,5,6,7,8,9'!$D$5,'Production-Scores'!AM92='M08, tab 4,5,6,7,8,9'!$L$18,'Production-Scores'!U92='M08, tab 4,5,6,7,8,9'!$I$31,'Production-Scores'!U92='M08, tab 4,5,6,7,8,9'!$I$32),'G03, tab 1'!$C$38,'G03, tab 1'!$C$37))</f>
        <v>#N/A</v>
      </c>
      <c r="CQ92" t="e">
        <f>IF($E92="gas","",VLOOKUP($CP92,'G03, tab 1'!$C$37:$F$38,2,FALSE))</f>
        <v>#N/A</v>
      </c>
      <c r="CR92" t="e">
        <f>IF($E92="gas","",VLOOKUP($CP92,'G03, tab 1'!$C$37:$F$38,3,FALSE))</f>
        <v>#N/A</v>
      </c>
      <c r="CS92" t="e">
        <f>IF($E92="gas","",VLOOKUP($CP92,'G03, tab 1'!$C$37:$F$38,4,FALSE))</f>
        <v>#N/A</v>
      </c>
      <c r="CT92" t="e">
        <f t="shared" si="98"/>
        <v>#N/A</v>
      </c>
      <c r="CU92" t="e">
        <f t="shared" si="99"/>
        <v>#N/A</v>
      </c>
      <c r="CV92" t="e">
        <f t="shared" si="100"/>
        <v>#N/A</v>
      </c>
      <c r="CW92" s="52" t="e">
        <f t="shared" si="101"/>
        <v>#N/A</v>
      </c>
      <c r="CX92" t="e">
        <f>IF(E92="gas","",IF(OR('Production-Scores'!AG92='M08, tab 4,5,6,7,8,9'!$D$4,'Production-Scores'!AG92='M08, tab 4,5,6,7,8,9'!$D$5,'Production-Scores'!AM92='M08, tab 4,5,6,7,8,9'!$E$12),'G03, tab 1'!C129,'G03, tab 1'!$C$39))</f>
        <v>#N/A</v>
      </c>
      <c r="CY92" t="e">
        <f>IF($E92="gas","",VLOOKUP($CX92,'G03, tab 1'!$C$39:$F$40,2,FALSE))</f>
        <v>#N/A</v>
      </c>
      <c r="CZ92" t="e">
        <f>IF($E92="gas","",VLOOKUP($CX92,'G03, tab 1'!$C$39:$F$40,3,FALSE))</f>
        <v>#N/A</v>
      </c>
      <c r="DA92" t="e">
        <f>IF($E92="gas","",VLOOKUP($CX92,'G03, tab 1'!$C$39:$F$40,4,FALSE))</f>
        <v>#N/A</v>
      </c>
      <c r="DB92" t="e">
        <f t="shared" si="102"/>
        <v>#N/A</v>
      </c>
      <c r="DC92" t="e">
        <f t="shared" si="103"/>
        <v>#N/A</v>
      </c>
      <c r="DD92" t="e">
        <f t="shared" si="104"/>
        <v>#N/A</v>
      </c>
      <c r="DE92" s="52" t="e">
        <f t="shared" si="105"/>
        <v>#N/A</v>
      </c>
      <c r="DF92" s="52" t="e">
        <f t="shared" si="106"/>
        <v>#N/A</v>
      </c>
      <c r="DG92" s="52" t="e">
        <f t="shared" si="107"/>
        <v>#N/A</v>
      </c>
    </row>
    <row r="93" spans="1:111" x14ac:dyDescent="0.3">
      <c r="A93" s="68">
        <f>'INPUT-Production'!A93</f>
        <v>0</v>
      </c>
      <c r="B93" s="69" t="e">
        <f>VLOOKUP(A93,'INPUT-Production'!A:B,2,FALSE)</f>
        <v>#N/A</v>
      </c>
      <c r="C93" s="69">
        <f>'INPUT-Production'!C93</f>
        <v>0</v>
      </c>
      <c r="D93" s="69">
        <f>'INPUT-Production'!D93</f>
        <v>0</v>
      </c>
      <c r="E93" s="11" t="e">
        <f>VLOOKUP(D93,'INPUT-Substances'!A:C,2,FALSE)</f>
        <v>#N/A</v>
      </c>
      <c r="F93" s="11" t="str">
        <f>IF(ISBLANK('INPUT-Skin'!E93),'INPUT-Settings'!$C$30,FALSE)</f>
        <v>Immersion</v>
      </c>
      <c r="G93" s="32" t="e">
        <f>IF(E93="liquid",VLOOKUP('Skin-MT Hand'!F93,'W03, tab 8'!$H$12:$K$17,2,FALSE),IF(E93="solid",VLOOKUP('Skin-MT Hand'!F93,'W03, tab 8'!$H$3:$K$8,2,FALSE),IF(E93="gas","")))</f>
        <v>#N/A</v>
      </c>
      <c r="H93" s="11" t="e">
        <f>IF(E93="liquid",VLOOKUP('Skin-MT Hand'!F93,'W03, tab 8'!$H$12:$K$17,3,FALSE),IF(E93="solid",VLOOKUP('Skin-MT Hand'!F93,'W03, tab 8'!$H$3:$K$8,3,FALSE),IF(E93="gas","")))</f>
        <v>#N/A</v>
      </c>
      <c r="I93" s="11" t="e">
        <f>IF(E93="liquid",VLOOKUP('Skin-MT Hand'!F93,'W03, tab 8'!$H$12:$K$17,4,FALSE),IF(E93="solid",VLOOKUP('Skin-MT Hand'!F93,'W03, tab 8'!$H$3:$K$8,4,FALSE),IF(E93="gas","")))</f>
        <v>#N/A</v>
      </c>
      <c r="J93" s="22" t="e">
        <f>IF(E93="liquid",VLOOKUP(D93,'INPUT-Substances'!A:E,5,FALSE),"")</f>
        <v>#N/A</v>
      </c>
      <c r="K93" s="11" t="e">
        <f>IF($E93="liquid",VLOOKUP(J93,'G03, tab 1'!$C$3:$F$6,2,FALSE),"")</f>
        <v>#N/A</v>
      </c>
      <c r="L93" s="11" t="e">
        <f>IF($E93="liquid",VLOOKUP(J93,'G03, tab 1'!$C$3:$F$6,3,FALSE),"")</f>
        <v>#N/A</v>
      </c>
      <c r="M93" s="11" t="e">
        <f>IF($E93="liquid",VLOOKUP(J93,'G03, tab 1'!$C$3:$F$6,4,FALSE),"")</f>
        <v>#N/A</v>
      </c>
      <c r="N93" s="11" t="e">
        <f t="shared" si="64"/>
        <v>#N/A</v>
      </c>
      <c r="O93" s="11" t="e">
        <f t="shared" si="65"/>
        <v>#N/A</v>
      </c>
      <c r="P93" s="11" t="e">
        <f t="shared" si="66"/>
        <v>#N/A</v>
      </c>
      <c r="Q93" s="55" t="e">
        <f t="shared" si="67"/>
        <v>#N/A</v>
      </c>
      <c r="R93" s="22" t="e">
        <f>IF(E93="solid",VLOOKUP('Skin-MT Hand'!D93,'INPUT-Substances'!A:F,6,FALSE),"")</f>
        <v>#N/A</v>
      </c>
      <c r="S93" s="11" t="e">
        <f>IF($R93="","",VLOOKUP($R93,'M08,G03'!$B$4:$G$9,4,FALSE))</f>
        <v>#N/A</v>
      </c>
      <c r="T93" s="11" t="e">
        <f>IF($R93="","",VLOOKUP($R93,'M08,G03'!$B$4:$G$9,5,FALSE))</f>
        <v>#N/A</v>
      </c>
      <c r="U93" s="11" t="e">
        <f>IF($R93="","",VLOOKUP($R93,'M08,G03'!$B$4:$G$9,6,FALSE))</f>
        <v>#N/A</v>
      </c>
      <c r="V93" s="11" t="e">
        <f t="shared" si="68"/>
        <v>#N/A</v>
      </c>
      <c r="W93" s="11" t="e">
        <f t="shared" si="69"/>
        <v>#N/A</v>
      </c>
      <c r="X93" s="11" t="e">
        <f t="shared" si="70"/>
        <v>#N/A</v>
      </c>
      <c r="Y93" s="51" t="e">
        <f t="shared" si="71"/>
        <v>#N/A</v>
      </c>
      <c r="Z93" s="11" t="e">
        <f>IF(E93="solid",'INPUT-Skin'!F93,"")</f>
        <v>#N/A</v>
      </c>
      <c r="AA93" s="11" t="e">
        <f>IF(AND(E93="solid",Z93=0),'INPUT-Settings'!$C$31,Z93)</f>
        <v>#N/A</v>
      </c>
      <c r="AB93" s="11" t="e">
        <f>IF($E93="solid",VLOOKUP($AA93,'G03, tab 1'!$C$13:$F$14,2,FALSE),"")</f>
        <v>#N/A</v>
      </c>
      <c r="AC93" s="11" t="e">
        <f>IF($E93="solid",VLOOKUP($AA93,'G03, tab 1'!$C$13:$F$14,3,FALSE),"")</f>
        <v>#N/A</v>
      </c>
      <c r="AD93" s="11" t="e">
        <f>IF($E93="solid",VLOOKUP($AA93,'G03, tab 1'!$C$13:$F$14,4,FALSE),"")</f>
        <v>#N/A</v>
      </c>
      <c r="AE93" s="11" t="e">
        <f t="shared" si="72"/>
        <v>#N/A</v>
      </c>
      <c r="AF93" s="11" t="e">
        <f t="shared" si="73"/>
        <v>#N/A</v>
      </c>
      <c r="AG93" s="11" t="e">
        <f t="shared" si="74"/>
        <v>#N/A</v>
      </c>
      <c r="AH93" s="51" t="e">
        <f t="shared" si="75"/>
        <v>#N/A</v>
      </c>
      <c r="AI93" s="55" t="e">
        <f t="shared" si="59"/>
        <v>#N/A</v>
      </c>
      <c r="AJ93" s="11" t="e">
        <f>IF(AND(E93="liquid",'INPUT-Production'!F93&gt;'INPUT-Settings'!$C$32),'G03, tab 1'!$C$17,IF(AND(E93="liquid",'INPUT-Production'!F93&lt;'INPUT-Settings'!$C$32),'G03, tab 1'!$C$16,""))</f>
        <v>#N/A</v>
      </c>
      <c r="AK93" s="11" t="e">
        <f>IF($E93="liquid",VLOOKUP($AJ93,'G03, tab 1'!$C$16:$F$17,2,FALSE),"")</f>
        <v>#N/A</v>
      </c>
      <c r="AL93" s="11" t="e">
        <f>IF($E93="liquid",VLOOKUP($AJ93,'G03, tab 1'!$C$16:$F$17,3,FALSE),"")</f>
        <v>#N/A</v>
      </c>
      <c r="AM93" s="11" t="e">
        <f>IF($E93="liquid",VLOOKUP($AJ93,'G03, tab 1'!$C$16:$F$17,4,FALSE),"")</f>
        <v>#N/A</v>
      </c>
      <c r="AN93" s="11" t="e">
        <f t="shared" si="108"/>
        <v>#N/A</v>
      </c>
      <c r="AO93" s="11" t="e">
        <f t="shared" si="109"/>
        <v>#N/A</v>
      </c>
      <c r="AP93" s="11" t="e">
        <f t="shared" si="110"/>
        <v>#N/A</v>
      </c>
      <c r="AQ93" s="51" t="e">
        <f t="shared" si="76"/>
        <v>#N/A</v>
      </c>
      <c r="AR93" s="11" t="e">
        <f>IF(ISBLANK(VLOOKUP(D93,'INPUT-Substances'!A:G,7,FALSE)),"",VLOOKUP(D93,'INPUT-Substances'!A:G,7,FALSE))</f>
        <v>#N/A</v>
      </c>
      <c r="AS93" s="11" t="e">
        <f>IF(AR93="","",IF(AND(E93="solid",'INPUT-Production'!F93&gt;'Skin-MT Hand'!AR93),'G03, tab 1'!$C$19,IF(AND(E93="solid",'INPUT-Production'!F93&lt;'Skin-MT Hand'!AR93),'G03, tab 1'!$C$18,"")))</f>
        <v>#N/A</v>
      </c>
      <c r="AT93" s="11" t="e">
        <f>IF($E93="solid",VLOOKUP($AS93,'G03, tab 1'!$C$18:$F$19,2,FALSE),"")</f>
        <v>#N/A</v>
      </c>
      <c r="AU93" s="11" t="e">
        <f>IF($E93="solid",VLOOKUP($AS93,'G03, tab 1'!$C$18:$F$19,3,FALSE),"")</f>
        <v>#N/A</v>
      </c>
      <c r="AV93" s="11" t="e">
        <f>IF($E93="solid",VLOOKUP($AS93,'G03, tab 1'!$C$18:$F$19,4,FALSE),"")</f>
        <v>#N/A</v>
      </c>
      <c r="AW93" s="11" t="e">
        <f t="shared" si="77"/>
        <v>#N/A</v>
      </c>
      <c r="AX93" s="11" t="e">
        <f t="shared" si="78"/>
        <v>#N/A</v>
      </c>
      <c r="AY93" s="11" t="e">
        <f t="shared" si="79"/>
        <v>#N/A</v>
      </c>
      <c r="AZ93" s="51" t="e">
        <f t="shared" si="60"/>
        <v>#N/A</v>
      </c>
      <c r="BA93" s="11" t="e">
        <f>IF(E93="gas","",IF(ISBLANK('INPUT-Skin'!G93),'INPUT-Settings'!$C$33,'INPUT-Skin'!G93))</f>
        <v>#N/A</v>
      </c>
      <c r="BB93" s="11" t="e">
        <f>IF($E93="gas","",VLOOKUP($BA93,'G03, tab 1'!$C$24:$F$25,2,FALSE))</f>
        <v>#N/A</v>
      </c>
      <c r="BC93" s="11" t="e">
        <f>IF($E93="gas","",VLOOKUP($BA93,'G03, tab 1'!$C$24:$F$25,3,FALSE))</f>
        <v>#N/A</v>
      </c>
      <c r="BD93" s="11" t="e">
        <f>IF($E93="gas","",VLOOKUP($BA93,'G03, tab 1'!$C$24:$F$25,4,FALSE))</f>
        <v>#N/A</v>
      </c>
      <c r="BE93" s="11" t="e">
        <f t="shared" si="80"/>
        <v>#N/A</v>
      </c>
      <c r="BF93" s="11" t="e">
        <f t="shared" si="81"/>
        <v>#N/A</v>
      </c>
      <c r="BG93" s="11" t="e">
        <f t="shared" si="82"/>
        <v>#N/A</v>
      </c>
      <c r="BH93" s="186" t="e">
        <f t="shared" si="83"/>
        <v>#N/A</v>
      </c>
      <c r="BI93" s="11" t="e">
        <f>IF(E93="gas","",IF(ISBLANK('INPUT-Skin'!H93),'INPUT-Settings'!$C$34,'INPUT-Skin'!H93))</f>
        <v>#N/A</v>
      </c>
      <c r="BJ93" s="11" t="e">
        <f>IF($E93="gas","",VLOOKUP($BI93,'G03, tab 1'!$C$26:$F$27,3,FALSE))</f>
        <v>#N/A</v>
      </c>
      <c r="BK93" s="11" t="e">
        <f>IF($E93="gas","",VLOOKUP($BI93,'G03, tab 1'!$C$26:$F$27,2,FALSE))</f>
        <v>#N/A</v>
      </c>
      <c r="BL93" s="11" t="e">
        <f>IF($E93="gas","",VLOOKUP($BI93,'G03, tab 1'!$C$26:$F$27,4,FALSE))</f>
        <v>#N/A</v>
      </c>
      <c r="BM93" s="11" t="e">
        <f t="shared" si="84"/>
        <v>#N/A</v>
      </c>
      <c r="BN93" s="11" t="e">
        <f t="shared" si="85"/>
        <v>#N/A</v>
      </c>
      <c r="BO93" s="11" t="e">
        <f t="shared" si="86"/>
        <v>#N/A</v>
      </c>
      <c r="BP93" s="51" t="e">
        <f t="shared" si="61"/>
        <v>#N/A</v>
      </c>
      <c r="BQ93" s="11" t="e">
        <f>IF(E93="gas","",IF(ISBLANK('INPUT-Skin'!I93),'INPUT-Settings'!$C$35,'INPUT-Skin'!I93))</f>
        <v>#N/A</v>
      </c>
      <c r="BR93" s="11" t="e">
        <f>IF($E93="gas","",VLOOKUP($BQ93,'G03, tab 1'!$C$28:$F$30,2,FALSE))</f>
        <v>#N/A</v>
      </c>
      <c r="BS93" s="11" t="e">
        <f>IF($E93="gas","",VLOOKUP($BQ93,'G03, tab 1'!$C$28:$F$30,3,FALSE))</f>
        <v>#N/A</v>
      </c>
      <c r="BT93" s="11" t="e">
        <f>IF($E93="gas","",VLOOKUP($BQ93,'G03, tab 1'!$C$28:$F$30,4,FALSE))</f>
        <v>#N/A</v>
      </c>
      <c r="BU93" s="11" t="e">
        <f t="shared" si="87"/>
        <v>#N/A</v>
      </c>
      <c r="BV93" s="11" t="e">
        <f t="shared" si="88"/>
        <v>#N/A</v>
      </c>
      <c r="BW93" s="11" t="e">
        <f t="shared" si="89"/>
        <v>#N/A</v>
      </c>
      <c r="BX93" s="51" t="e">
        <f t="shared" si="62"/>
        <v>#N/A</v>
      </c>
      <c r="BY93" s="55" t="e">
        <f t="shared" si="63"/>
        <v>#N/A</v>
      </c>
      <c r="BZ93" t="e">
        <f>IF(E93="gas","",IF(ISBLANK('INPUT-Skin'!J93),'INPUT-Settings'!$C$36,'INPUT-Skin'!J93))</f>
        <v>#N/A</v>
      </c>
      <c r="CA93" t="e">
        <f>IF($E93="gas","",VLOOKUP($BZ93,'G03, tab 1'!$C$32:$F$34,2,FALSE))</f>
        <v>#N/A</v>
      </c>
      <c r="CB93" t="e">
        <f>IF($E93="gas","",VLOOKUP($BZ93,'G03, tab 1'!$C$32:$F$34,3,FALSE))</f>
        <v>#N/A</v>
      </c>
      <c r="CC93" t="e">
        <f>IF($E93="gas","",VLOOKUP($BZ93,'G03, tab 1'!$C$32:$F$34,4,FALSE))</f>
        <v>#N/A</v>
      </c>
      <c r="CD93" t="e">
        <f t="shared" si="90"/>
        <v>#N/A</v>
      </c>
      <c r="CE93" t="e">
        <f t="shared" si="91"/>
        <v>#N/A</v>
      </c>
      <c r="CF93" t="e">
        <f t="shared" si="92"/>
        <v>#N/A</v>
      </c>
      <c r="CG93" s="52" t="e">
        <f t="shared" si="93"/>
        <v>#N/A</v>
      </c>
      <c r="CH93" t="e">
        <f>IF(E93="gas","",IF(OR('Production-Scores'!AG93='M08, tab 4,5,6,7,8,9'!$D$4,'Production-Scores'!AG93='M08, tab 4,5,6,7,8,9'!$D$6,'M08, tab 4,5,6,7,8,9'!$E$12),'G03, tab 1'!$C$36,'G03, tab 1'!$C$35))</f>
        <v>#N/A</v>
      </c>
      <c r="CI93" t="e">
        <f>IF($E93="gas","",VLOOKUP($CH93,'G03, tab 1'!$C$35:$F$36,2,FALSE))</f>
        <v>#N/A</v>
      </c>
      <c r="CJ93" t="e">
        <f>IF($E93="gas","",VLOOKUP($CH93,'G03, tab 1'!$C$35:$F$36,3,FALSE))</f>
        <v>#N/A</v>
      </c>
      <c r="CK93" t="e">
        <f>IF($E93="gas","",VLOOKUP($CH93,'G03, tab 1'!$C$35:$F$36,4,FALSE))</f>
        <v>#N/A</v>
      </c>
      <c r="CL93" t="e">
        <f t="shared" si="94"/>
        <v>#N/A</v>
      </c>
      <c r="CM93" t="e">
        <f t="shared" si="95"/>
        <v>#N/A</v>
      </c>
      <c r="CN93" t="e">
        <f t="shared" si="96"/>
        <v>#N/A</v>
      </c>
      <c r="CO93" s="52" t="e">
        <f t="shared" si="97"/>
        <v>#N/A</v>
      </c>
      <c r="CP93" t="e">
        <f>IF(E93="gas","",IF(OR('Production-Scores'!AG93='M08, tab 4,5,6,7,8,9'!$D$4,'Production-Scores'!AG93='M08, tab 4,5,6,7,8,9'!$D$5,'Production-Scores'!AM93='M08, tab 4,5,6,7,8,9'!$L$18,'Production-Scores'!U93='M08, tab 4,5,6,7,8,9'!$I$31,'Production-Scores'!U93='M08, tab 4,5,6,7,8,9'!$I$32),'G03, tab 1'!$C$38,'G03, tab 1'!$C$37))</f>
        <v>#N/A</v>
      </c>
      <c r="CQ93" t="e">
        <f>IF($E93="gas","",VLOOKUP($CP93,'G03, tab 1'!$C$37:$F$38,2,FALSE))</f>
        <v>#N/A</v>
      </c>
      <c r="CR93" t="e">
        <f>IF($E93="gas","",VLOOKUP($CP93,'G03, tab 1'!$C$37:$F$38,3,FALSE))</f>
        <v>#N/A</v>
      </c>
      <c r="CS93" t="e">
        <f>IF($E93="gas","",VLOOKUP($CP93,'G03, tab 1'!$C$37:$F$38,4,FALSE))</f>
        <v>#N/A</v>
      </c>
      <c r="CT93" t="e">
        <f t="shared" si="98"/>
        <v>#N/A</v>
      </c>
      <c r="CU93" t="e">
        <f t="shared" si="99"/>
        <v>#N/A</v>
      </c>
      <c r="CV93" t="e">
        <f t="shared" si="100"/>
        <v>#N/A</v>
      </c>
      <c r="CW93" s="52" t="e">
        <f t="shared" si="101"/>
        <v>#N/A</v>
      </c>
      <c r="CX93" t="e">
        <f>IF(E93="gas","",IF(OR('Production-Scores'!AG93='M08, tab 4,5,6,7,8,9'!$D$4,'Production-Scores'!AG93='M08, tab 4,5,6,7,8,9'!$D$5,'Production-Scores'!AM93='M08, tab 4,5,6,7,8,9'!$E$12),'G03, tab 1'!C130,'G03, tab 1'!$C$39))</f>
        <v>#N/A</v>
      </c>
      <c r="CY93" t="e">
        <f>IF($E93="gas","",VLOOKUP($CX93,'G03, tab 1'!$C$39:$F$40,2,FALSE))</f>
        <v>#N/A</v>
      </c>
      <c r="CZ93" t="e">
        <f>IF($E93="gas","",VLOOKUP($CX93,'G03, tab 1'!$C$39:$F$40,3,FALSE))</f>
        <v>#N/A</v>
      </c>
      <c r="DA93" t="e">
        <f>IF($E93="gas","",VLOOKUP($CX93,'G03, tab 1'!$C$39:$F$40,4,FALSE))</f>
        <v>#N/A</v>
      </c>
      <c r="DB93" t="e">
        <f t="shared" si="102"/>
        <v>#N/A</v>
      </c>
      <c r="DC93" t="e">
        <f t="shared" si="103"/>
        <v>#N/A</v>
      </c>
      <c r="DD93" t="e">
        <f t="shared" si="104"/>
        <v>#N/A</v>
      </c>
      <c r="DE93" s="52" t="e">
        <f t="shared" si="105"/>
        <v>#N/A</v>
      </c>
      <c r="DF93" s="52" t="e">
        <f t="shared" si="106"/>
        <v>#N/A</v>
      </c>
      <c r="DG93" s="52" t="e">
        <f t="shared" si="107"/>
        <v>#N/A</v>
      </c>
    </row>
    <row r="94" spans="1:111" x14ac:dyDescent="0.3">
      <c r="A94" s="68">
        <f>'INPUT-Production'!A94</f>
        <v>0</v>
      </c>
      <c r="B94" s="69" t="e">
        <f>VLOOKUP(A94,'INPUT-Production'!A:B,2,FALSE)</f>
        <v>#N/A</v>
      </c>
      <c r="C94" s="69">
        <f>'INPUT-Production'!C94</f>
        <v>0</v>
      </c>
      <c r="D94" s="69">
        <f>'INPUT-Production'!D94</f>
        <v>0</v>
      </c>
      <c r="E94" s="11" t="e">
        <f>VLOOKUP(D94,'INPUT-Substances'!A:C,2,FALSE)</f>
        <v>#N/A</v>
      </c>
      <c r="F94" s="11" t="str">
        <f>IF(ISBLANK('INPUT-Skin'!E94),'INPUT-Settings'!$C$30,FALSE)</f>
        <v>Immersion</v>
      </c>
      <c r="G94" s="32" t="e">
        <f>IF(E94="liquid",VLOOKUP('Skin-MT Hand'!F94,'W03, tab 8'!$H$12:$K$17,2,FALSE),IF(E94="solid",VLOOKUP('Skin-MT Hand'!F94,'W03, tab 8'!$H$3:$K$8,2,FALSE),IF(E94="gas","")))</f>
        <v>#N/A</v>
      </c>
      <c r="H94" s="11" t="e">
        <f>IF(E94="liquid",VLOOKUP('Skin-MT Hand'!F94,'W03, tab 8'!$H$12:$K$17,3,FALSE),IF(E94="solid",VLOOKUP('Skin-MT Hand'!F94,'W03, tab 8'!$H$3:$K$8,3,FALSE),IF(E94="gas","")))</f>
        <v>#N/A</v>
      </c>
      <c r="I94" s="11" t="e">
        <f>IF(E94="liquid",VLOOKUP('Skin-MT Hand'!F94,'W03, tab 8'!$H$12:$K$17,4,FALSE),IF(E94="solid",VLOOKUP('Skin-MT Hand'!F94,'W03, tab 8'!$H$3:$K$8,4,FALSE),IF(E94="gas","")))</f>
        <v>#N/A</v>
      </c>
      <c r="J94" s="22" t="e">
        <f>IF(E94="liquid",VLOOKUP(D94,'INPUT-Substances'!A:E,5,FALSE),"")</f>
        <v>#N/A</v>
      </c>
      <c r="K94" s="11" t="e">
        <f>IF($E94="liquid",VLOOKUP(J94,'G03, tab 1'!$C$3:$F$6,2,FALSE),"")</f>
        <v>#N/A</v>
      </c>
      <c r="L94" s="11" t="e">
        <f>IF($E94="liquid",VLOOKUP(J94,'G03, tab 1'!$C$3:$F$6,3,FALSE),"")</f>
        <v>#N/A</v>
      </c>
      <c r="M94" s="11" t="e">
        <f>IF($E94="liquid",VLOOKUP(J94,'G03, tab 1'!$C$3:$F$6,4,FALSE),"")</f>
        <v>#N/A</v>
      </c>
      <c r="N94" s="11" t="e">
        <f t="shared" si="64"/>
        <v>#N/A</v>
      </c>
      <c r="O94" s="11" t="e">
        <f t="shared" si="65"/>
        <v>#N/A</v>
      </c>
      <c r="P94" s="11" t="e">
        <f t="shared" si="66"/>
        <v>#N/A</v>
      </c>
      <c r="Q94" s="55" t="e">
        <f t="shared" si="67"/>
        <v>#N/A</v>
      </c>
      <c r="R94" s="22" t="e">
        <f>IF(E94="solid",VLOOKUP('Skin-MT Hand'!D94,'INPUT-Substances'!A:F,6,FALSE),"")</f>
        <v>#N/A</v>
      </c>
      <c r="S94" s="11" t="e">
        <f>IF($R94="","",VLOOKUP($R94,'M08,G03'!$B$4:$G$9,4,FALSE))</f>
        <v>#N/A</v>
      </c>
      <c r="T94" s="11" t="e">
        <f>IF($R94="","",VLOOKUP($R94,'M08,G03'!$B$4:$G$9,5,FALSE))</f>
        <v>#N/A</v>
      </c>
      <c r="U94" s="11" t="e">
        <f>IF($R94="","",VLOOKUP($R94,'M08,G03'!$B$4:$G$9,6,FALSE))</f>
        <v>#N/A</v>
      </c>
      <c r="V94" s="11" t="e">
        <f t="shared" si="68"/>
        <v>#N/A</v>
      </c>
      <c r="W94" s="11" t="e">
        <f t="shared" si="69"/>
        <v>#N/A</v>
      </c>
      <c r="X94" s="11" t="e">
        <f t="shared" si="70"/>
        <v>#N/A</v>
      </c>
      <c r="Y94" s="51" t="e">
        <f t="shared" si="71"/>
        <v>#N/A</v>
      </c>
      <c r="Z94" s="11" t="e">
        <f>IF(E94="solid",'INPUT-Skin'!F94,"")</f>
        <v>#N/A</v>
      </c>
      <c r="AA94" s="11" t="e">
        <f>IF(AND(E94="solid",Z94=0),'INPUT-Settings'!$C$31,Z94)</f>
        <v>#N/A</v>
      </c>
      <c r="AB94" s="11" t="e">
        <f>IF($E94="solid",VLOOKUP($AA94,'G03, tab 1'!$C$13:$F$14,2,FALSE),"")</f>
        <v>#N/A</v>
      </c>
      <c r="AC94" s="11" t="e">
        <f>IF($E94="solid",VLOOKUP($AA94,'G03, tab 1'!$C$13:$F$14,3,FALSE),"")</f>
        <v>#N/A</v>
      </c>
      <c r="AD94" s="11" t="e">
        <f>IF($E94="solid",VLOOKUP($AA94,'G03, tab 1'!$C$13:$F$14,4,FALSE),"")</f>
        <v>#N/A</v>
      </c>
      <c r="AE94" s="11" t="e">
        <f t="shared" si="72"/>
        <v>#N/A</v>
      </c>
      <c r="AF94" s="11" t="e">
        <f t="shared" si="73"/>
        <v>#N/A</v>
      </c>
      <c r="AG94" s="11" t="e">
        <f t="shared" si="74"/>
        <v>#N/A</v>
      </c>
      <c r="AH94" s="51" t="e">
        <f t="shared" si="75"/>
        <v>#N/A</v>
      </c>
      <c r="AI94" s="55" t="e">
        <f t="shared" si="59"/>
        <v>#N/A</v>
      </c>
      <c r="AJ94" s="11" t="e">
        <f>IF(AND(E94="liquid",'INPUT-Production'!F94&gt;'INPUT-Settings'!$C$32),'G03, tab 1'!$C$17,IF(AND(E94="liquid",'INPUT-Production'!F94&lt;'INPUT-Settings'!$C$32),'G03, tab 1'!$C$16,""))</f>
        <v>#N/A</v>
      </c>
      <c r="AK94" s="11" t="e">
        <f>IF($E94="liquid",VLOOKUP($AJ94,'G03, tab 1'!$C$16:$F$17,2,FALSE),"")</f>
        <v>#N/A</v>
      </c>
      <c r="AL94" s="11" t="e">
        <f>IF($E94="liquid",VLOOKUP($AJ94,'G03, tab 1'!$C$16:$F$17,3,FALSE),"")</f>
        <v>#N/A</v>
      </c>
      <c r="AM94" s="11" t="e">
        <f>IF($E94="liquid",VLOOKUP($AJ94,'G03, tab 1'!$C$16:$F$17,4,FALSE),"")</f>
        <v>#N/A</v>
      </c>
      <c r="AN94" s="11" t="e">
        <f t="shared" si="108"/>
        <v>#N/A</v>
      </c>
      <c r="AO94" s="11" t="e">
        <f t="shared" si="109"/>
        <v>#N/A</v>
      </c>
      <c r="AP94" s="11" t="e">
        <f t="shared" si="110"/>
        <v>#N/A</v>
      </c>
      <c r="AQ94" s="51" t="e">
        <f t="shared" si="76"/>
        <v>#N/A</v>
      </c>
      <c r="AR94" s="11" t="e">
        <f>IF(ISBLANK(VLOOKUP(D94,'INPUT-Substances'!A:G,7,FALSE)),"",VLOOKUP(D94,'INPUT-Substances'!A:G,7,FALSE))</f>
        <v>#N/A</v>
      </c>
      <c r="AS94" s="11" t="e">
        <f>IF(AR94="","",IF(AND(E94="solid",'INPUT-Production'!F94&gt;'Skin-MT Hand'!AR94),'G03, tab 1'!$C$19,IF(AND(E94="solid",'INPUT-Production'!F94&lt;'Skin-MT Hand'!AR94),'G03, tab 1'!$C$18,"")))</f>
        <v>#N/A</v>
      </c>
      <c r="AT94" s="11" t="e">
        <f>IF($E94="solid",VLOOKUP($AS94,'G03, tab 1'!$C$18:$F$19,2,FALSE),"")</f>
        <v>#N/A</v>
      </c>
      <c r="AU94" s="11" t="e">
        <f>IF($E94="solid",VLOOKUP($AS94,'G03, tab 1'!$C$18:$F$19,3,FALSE),"")</f>
        <v>#N/A</v>
      </c>
      <c r="AV94" s="11" t="e">
        <f>IF($E94="solid",VLOOKUP($AS94,'G03, tab 1'!$C$18:$F$19,4,FALSE),"")</f>
        <v>#N/A</v>
      </c>
      <c r="AW94" s="11" t="e">
        <f t="shared" si="77"/>
        <v>#N/A</v>
      </c>
      <c r="AX94" s="11" t="e">
        <f t="shared" si="78"/>
        <v>#N/A</v>
      </c>
      <c r="AY94" s="11" t="e">
        <f t="shared" si="79"/>
        <v>#N/A</v>
      </c>
      <c r="AZ94" s="51" t="e">
        <f t="shared" si="60"/>
        <v>#N/A</v>
      </c>
      <c r="BA94" s="11" t="e">
        <f>IF(E94="gas","",IF(ISBLANK('INPUT-Skin'!G94),'INPUT-Settings'!$C$33,'INPUT-Skin'!G94))</f>
        <v>#N/A</v>
      </c>
      <c r="BB94" s="11" t="e">
        <f>IF($E94="gas","",VLOOKUP($BA94,'G03, tab 1'!$C$24:$F$25,2,FALSE))</f>
        <v>#N/A</v>
      </c>
      <c r="BC94" s="11" t="e">
        <f>IF($E94="gas","",VLOOKUP($BA94,'G03, tab 1'!$C$24:$F$25,3,FALSE))</f>
        <v>#N/A</v>
      </c>
      <c r="BD94" s="11" t="e">
        <f>IF($E94="gas","",VLOOKUP($BA94,'G03, tab 1'!$C$24:$F$25,4,FALSE))</f>
        <v>#N/A</v>
      </c>
      <c r="BE94" s="11" t="e">
        <f t="shared" si="80"/>
        <v>#N/A</v>
      </c>
      <c r="BF94" s="11" t="e">
        <f t="shared" si="81"/>
        <v>#N/A</v>
      </c>
      <c r="BG94" s="11" t="e">
        <f t="shared" si="82"/>
        <v>#N/A</v>
      </c>
      <c r="BH94" s="186" t="e">
        <f t="shared" si="83"/>
        <v>#N/A</v>
      </c>
      <c r="BI94" s="11" t="e">
        <f>IF(E94="gas","",IF(ISBLANK('INPUT-Skin'!H94),'INPUT-Settings'!$C$34,'INPUT-Skin'!H94))</f>
        <v>#N/A</v>
      </c>
      <c r="BJ94" s="11" t="e">
        <f>IF($E94="gas","",VLOOKUP($BI94,'G03, tab 1'!$C$26:$F$27,3,FALSE))</f>
        <v>#N/A</v>
      </c>
      <c r="BK94" s="11" t="e">
        <f>IF($E94="gas","",VLOOKUP($BI94,'G03, tab 1'!$C$26:$F$27,2,FALSE))</f>
        <v>#N/A</v>
      </c>
      <c r="BL94" s="11" t="e">
        <f>IF($E94="gas","",VLOOKUP($BI94,'G03, tab 1'!$C$26:$F$27,4,FALSE))</f>
        <v>#N/A</v>
      </c>
      <c r="BM94" s="11" t="e">
        <f t="shared" si="84"/>
        <v>#N/A</v>
      </c>
      <c r="BN94" s="11" t="e">
        <f t="shared" si="85"/>
        <v>#N/A</v>
      </c>
      <c r="BO94" s="11" t="e">
        <f t="shared" si="86"/>
        <v>#N/A</v>
      </c>
      <c r="BP94" s="51" t="e">
        <f t="shared" si="61"/>
        <v>#N/A</v>
      </c>
      <c r="BQ94" s="11" t="e">
        <f>IF(E94="gas","",IF(ISBLANK('INPUT-Skin'!I94),'INPUT-Settings'!$C$35,'INPUT-Skin'!I94))</f>
        <v>#N/A</v>
      </c>
      <c r="BR94" s="11" t="e">
        <f>IF($E94="gas","",VLOOKUP($BQ94,'G03, tab 1'!$C$28:$F$30,2,FALSE))</f>
        <v>#N/A</v>
      </c>
      <c r="BS94" s="11" t="e">
        <f>IF($E94="gas","",VLOOKUP($BQ94,'G03, tab 1'!$C$28:$F$30,3,FALSE))</f>
        <v>#N/A</v>
      </c>
      <c r="BT94" s="11" t="e">
        <f>IF($E94="gas","",VLOOKUP($BQ94,'G03, tab 1'!$C$28:$F$30,4,FALSE))</f>
        <v>#N/A</v>
      </c>
      <c r="BU94" s="11" t="e">
        <f t="shared" si="87"/>
        <v>#N/A</v>
      </c>
      <c r="BV94" s="11" t="e">
        <f t="shared" si="88"/>
        <v>#N/A</v>
      </c>
      <c r="BW94" s="11" t="e">
        <f t="shared" si="89"/>
        <v>#N/A</v>
      </c>
      <c r="BX94" s="51" t="e">
        <f t="shared" si="62"/>
        <v>#N/A</v>
      </c>
      <c r="BY94" s="55" t="e">
        <f t="shared" si="63"/>
        <v>#N/A</v>
      </c>
      <c r="BZ94" t="e">
        <f>IF(E94="gas","",IF(ISBLANK('INPUT-Skin'!J94),'INPUT-Settings'!$C$36,'INPUT-Skin'!J94))</f>
        <v>#N/A</v>
      </c>
      <c r="CA94" t="e">
        <f>IF($E94="gas","",VLOOKUP($BZ94,'G03, tab 1'!$C$32:$F$34,2,FALSE))</f>
        <v>#N/A</v>
      </c>
      <c r="CB94" t="e">
        <f>IF($E94="gas","",VLOOKUP($BZ94,'G03, tab 1'!$C$32:$F$34,3,FALSE))</f>
        <v>#N/A</v>
      </c>
      <c r="CC94" t="e">
        <f>IF($E94="gas","",VLOOKUP($BZ94,'G03, tab 1'!$C$32:$F$34,4,FALSE))</f>
        <v>#N/A</v>
      </c>
      <c r="CD94" t="e">
        <f t="shared" si="90"/>
        <v>#N/A</v>
      </c>
      <c r="CE94" t="e">
        <f t="shared" si="91"/>
        <v>#N/A</v>
      </c>
      <c r="CF94" t="e">
        <f t="shared" si="92"/>
        <v>#N/A</v>
      </c>
      <c r="CG94" s="52" t="e">
        <f t="shared" si="93"/>
        <v>#N/A</v>
      </c>
      <c r="CH94" t="e">
        <f>IF(E94="gas","",IF(OR('Production-Scores'!AG94='M08, tab 4,5,6,7,8,9'!$D$4,'Production-Scores'!AG94='M08, tab 4,5,6,7,8,9'!$D$6,'M08, tab 4,5,6,7,8,9'!$E$12),'G03, tab 1'!$C$36,'G03, tab 1'!$C$35))</f>
        <v>#N/A</v>
      </c>
      <c r="CI94" t="e">
        <f>IF($E94="gas","",VLOOKUP($CH94,'G03, tab 1'!$C$35:$F$36,2,FALSE))</f>
        <v>#N/A</v>
      </c>
      <c r="CJ94" t="e">
        <f>IF($E94="gas","",VLOOKUP($CH94,'G03, tab 1'!$C$35:$F$36,3,FALSE))</f>
        <v>#N/A</v>
      </c>
      <c r="CK94" t="e">
        <f>IF($E94="gas","",VLOOKUP($CH94,'G03, tab 1'!$C$35:$F$36,4,FALSE))</f>
        <v>#N/A</v>
      </c>
      <c r="CL94" t="e">
        <f t="shared" si="94"/>
        <v>#N/A</v>
      </c>
      <c r="CM94" t="e">
        <f t="shared" si="95"/>
        <v>#N/A</v>
      </c>
      <c r="CN94" t="e">
        <f t="shared" si="96"/>
        <v>#N/A</v>
      </c>
      <c r="CO94" s="52" t="e">
        <f t="shared" si="97"/>
        <v>#N/A</v>
      </c>
      <c r="CP94" t="e">
        <f>IF(E94="gas","",IF(OR('Production-Scores'!AG94='M08, tab 4,5,6,7,8,9'!$D$4,'Production-Scores'!AG94='M08, tab 4,5,6,7,8,9'!$D$5,'Production-Scores'!AM94='M08, tab 4,5,6,7,8,9'!$L$18,'Production-Scores'!U94='M08, tab 4,5,6,7,8,9'!$I$31,'Production-Scores'!U94='M08, tab 4,5,6,7,8,9'!$I$32),'G03, tab 1'!$C$38,'G03, tab 1'!$C$37))</f>
        <v>#N/A</v>
      </c>
      <c r="CQ94" t="e">
        <f>IF($E94="gas","",VLOOKUP($CP94,'G03, tab 1'!$C$37:$F$38,2,FALSE))</f>
        <v>#N/A</v>
      </c>
      <c r="CR94" t="e">
        <f>IF($E94="gas","",VLOOKUP($CP94,'G03, tab 1'!$C$37:$F$38,3,FALSE))</f>
        <v>#N/A</v>
      </c>
      <c r="CS94" t="e">
        <f>IF($E94="gas","",VLOOKUP($CP94,'G03, tab 1'!$C$37:$F$38,4,FALSE))</f>
        <v>#N/A</v>
      </c>
      <c r="CT94" t="e">
        <f t="shared" si="98"/>
        <v>#N/A</v>
      </c>
      <c r="CU94" t="e">
        <f t="shared" si="99"/>
        <v>#N/A</v>
      </c>
      <c r="CV94" t="e">
        <f t="shared" si="100"/>
        <v>#N/A</v>
      </c>
      <c r="CW94" s="52" t="e">
        <f t="shared" si="101"/>
        <v>#N/A</v>
      </c>
      <c r="CX94" t="e">
        <f>IF(E94="gas","",IF(OR('Production-Scores'!AG94='M08, tab 4,5,6,7,8,9'!$D$4,'Production-Scores'!AG94='M08, tab 4,5,6,7,8,9'!$D$5,'Production-Scores'!AM94='M08, tab 4,5,6,7,8,9'!$E$12),'G03, tab 1'!C131,'G03, tab 1'!$C$39))</f>
        <v>#N/A</v>
      </c>
      <c r="CY94" t="e">
        <f>IF($E94="gas","",VLOOKUP($CX94,'G03, tab 1'!$C$39:$F$40,2,FALSE))</f>
        <v>#N/A</v>
      </c>
      <c r="CZ94" t="e">
        <f>IF($E94="gas","",VLOOKUP($CX94,'G03, tab 1'!$C$39:$F$40,3,FALSE))</f>
        <v>#N/A</v>
      </c>
      <c r="DA94" t="e">
        <f>IF($E94="gas","",VLOOKUP($CX94,'G03, tab 1'!$C$39:$F$40,4,FALSE))</f>
        <v>#N/A</v>
      </c>
      <c r="DB94" t="e">
        <f t="shared" si="102"/>
        <v>#N/A</v>
      </c>
      <c r="DC94" t="e">
        <f t="shared" si="103"/>
        <v>#N/A</v>
      </c>
      <c r="DD94" t="e">
        <f t="shared" si="104"/>
        <v>#N/A</v>
      </c>
      <c r="DE94" s="52" t="e">
        <f t="shared" si="105"/>
        <v>#N/A</v>
      </c>
      <c r="DF94" s="52" t="e">
        <f t="shared" si="106"/>
        <v>#N/A</v>
      </c>
      <c r="DG94" s="52" t="e">
        <f t="shared" si="107"/>
        <v>#N/A</v>
      </c>
    </row>
    <row r="95" spans="1:111" x14ac:dyDescent="0.3">
      <c r="A95" s="68">
        <f>'INPUT-Production'!A95</f>
        <v>0</v>
      </c>
      <c r="B95" s="69" t="e">
        <f>VLOOKUP(A95,'INPUT-Production'!A:B,2,FALSE)</f>
        <v>#N/A</v>
      </c>
      <c r="C95" s="69">
        <f>'INPUT-Production'!C95</f>
        <v>0</v>
      </c>
      <c r="D95" s="69">
        <f>'INPUT-Production'!D95</f>
        <v>0</v>
      </c>
      <c r="E95" s="11" t="e">
        <f>VLOOKUP(D95,'INPUT-Substances'!A:C,2,FALSE)</f>
        <v>#N/A</v>
      </c>
      <c r="F95" s="11" t="str">
        <f>IF(ISBLANK('INPUT-Skin'!E95),'INPUT-Settings'!$C$30,FALSE)</f>
        <v>Immersion</v>
      </c>
      <c r="G95" s="32" t="e">
        <f>IF(E95="liquid",VLOOKUP('Skin-MT Hand'!F95,'W03, tab 8'!$H$12:$K$17,2,FALSE),IF(E95="solid",VLOOKUP('Skin-MT Hand'!F95,'W03, tab 8'!$H$3:$K$8,2,FALSE),IF(E95="gas","")))</f>
        <v>#N/A</v>
      </c>
      <c r="H95" s="11" t="e">
        <f>IF(E95="liquid",VLOOKUP('Skin-MT Hand'!F95,'W03, tab 8'!$H$12:$K$17,3,FALSE),IF(E95="solid",VLOOKUP('Skin-MT Hand'!F95,'W03, tab 8'!$H$3:$K$8,3,FALSE),IF(E95="gas","")))</f>
        <v>#N/A</v>
      </c>
      <c r="I95" s="11" t="e">
        <f>IF(E95="liquid",VLOOKUP('Skin-MT Hand'!F95,'W03, tab 8'!$H$12:$K$17,4,FALSE),IF(E95="solid",VLOOKUP('Skin-MT Hand'!F95,'W03, tab 8'!$H$3:$K$8,4,FALSE),IF(E95="gas","")))</f>
        <v>#N/A</v>
      </c>
      <c r="J95" s="22" t="e">
        <f>IF(E95="liquid",VLOOKUP(D95,'INPUT-Substances'!A:E,5,FALSE),"")</f>
        <v>#N/A</v>
      </c>
      <c r="K95" s="11" t="e">
        <f>IF($E95="liquid",VLOOKUP(J95,'G03, tab 1'!$C$3:$F$6,2,FALSE),"")</f>
        <v>#N/A</v>
      </c>
      <c r="L95" s="11" t="e">
        <f>IF($E95="liquid",VLOOKUP(J95,'G03, tab 1'!$C$3:$F$6,3,FALSE),"")</f>
        <v>#N/A</v>
      </c>
      <c r="M95" s="11" t="e">
        <f>IF($E95="liquid",VLOOKUP(J95,'G03, tab 1'!$C$3:$F$6,4,FALSE),"")</f>
        <v>#N/A</v>
      </c>
      <c r="N95" s="11" t="e">
        <f t="shared" si="64"/>
        <v>#N/A</v>
      </c>
      <c r="O95" s="11" t="e">
        <f t="shared" si="65"/>
        <v>#N/A</v>
      </c>
      <c r="P95" s="11" t="e">
        <f t="shared" si="66"/>
        <v>#N/A</v>
      </c>
      <c r="Q95" s="55" t="e">
        <f t="shared" si="67"/>
        <v>#N/A</v>
      </c>
      <c r="R95" s="22" t="e">
        <f>IF(E95="solid",VLOOKUP('Skin-MT Hand'!D95,'INPUT-Substances'!A:F,6,FALSE),"")</f>
        <v>#N/A</v>
      </c>
      <c r="S95" s="11" t="e">
        <f>IF($R95="","",VLOOKUP($R95,'M08,G03'!$B$4:$G$9,4,FALSE))</f>
        <v>#N/A</v>
      </c>
      <c r="T95" s="11" t="e">
        <f>IF($R95="","",VLOOKUP($R95,'M08,G03'!$B$4:$G$9,5,FALSE))</f>
        <v>#N/A</v>
      </c>
      <c r="U95" s="11" t="e">
        <f>IF($R95="","",VLOOKUP($R95,'M08,G03'!$B$4:$G$9,6,FALSE))</f>
        <v>#N/A</v>
      </c>
      <c r="V95" s="11" t="e">
        <f t="shared" si="68"/>
        <v>#N/A</v>
      </c>
      <c r="W95" s="11" t="e">
        <f t="shared" si="69"/>
        <v>#N/A</v>
      </c>
      <c r="X95" s="11" t="e">
        <f t="shared" si="70"/>
        <v>#N/A</v>
      </c>
      <c r="Y95" s="51" t="e">
        <f t="shared" si="71"/>
        <v>#N/A</v>
      </c>
      <c r="Z95" s="11" t="e">
        <f>IF(E95="solid",'INPUT-Skin'!F95,"")</f>
        <v>#N/A</v>
      </c>
      <c r="AA95" s="11" t="e">
        <f>IF(AND(E95="solid",Z95=0),'INPUT-Settings'!$C$31,Z95)</f>
        <v>#N/A</v>
      </c>
      <c r="AB95" s="11" t="e">
        <f>IF($E95="solid",VLOOKUP($AA95,'G03, tab 1'!$C$13:$F$14,2,FALSE),"")</f>
        <v>#N/A</v>
      </c>
      <c r="AC95" s="11" t="e">
        <f>IF($E95="solid",VLOOKUP($AA95,'G03, tab 1'!$C$13:$F$14,3,FALSE),"")</f>
        <v>#N/A</v>
      </c>
      <c r="AD95" s="11" t="e">
        <f>IF($E95="solid",VLOOKUP($AA95,'G03, tab 1'!$C$13:$F$14,4,FALSE),"")</f>
        <v>#N/A</v>
      </c>
      <c r="AE95" s="11" t="e">
        <f t="shared" si="72"/>
        <v>#N/A</v>
      </c>
      <c r="AF95" s="11" t="e">
        <f t="shared" si="73"/>
        <v>#N/A</v>
      </c>
      <c r="AG95" s="11" t="e">
        <f t="shared" si="74"/>
        <v>#N/A</v>
      </c>
      <c r="AH95" s="51" t="e">
        <f t="shared" si="75"/>
        <v>#N/A</v>
      </c>
      <c r="AI95" s="55" t="e">
        <f t="shared" si="59"/>
        <v>#N/A</v>
      </c>
      <c r="AJ95" s="11" t="e">
        <f>IF(AND(E95="liquid",'INPUT-Production'!F95&gt;'INPUT-Settings'!$C$32),'G03, tab 1'!$C$17,IF(AND(E95="liquid",'INPUT-Production'!F95&lt;'INPUT-Settings'!$C$32),'G03, tab 1'!$C$16,""))</f>
        <v>#N/A</v>
      </c>
      <c r="AK95" s="11" t="e">
        <f>IF($E95="liquid",VLOOKUP($AJ95,'G03, tab 1'!$C$16:$F$17,2,FALSE),"")</f>
        <v>#N/A</v>
      </c>
      <c r="AL95" s="11" t="e">
        <f>IF($E95="liquid",VLOOKUP($AJ95,'G03, tab 1'!$C$16:$F$17,3,FALSE),"")</f>
        <v>#N/A</v>
      </c>
      <c r="AM95" s="11" t="e">
        <f>IF($E95="liquid",VLOOKUP($AJ95,'G03, tab 1'!$C$16:$F$17,4,FALSE),"")</f>
        <v>#N/A</v>
      </c>
      <c r="AN95" s="11" t="e">
        <f t="shared" si="108"/>
        <v>#N/A</v>
      </c>
      <c r="AO95" s="11" t="e">
        <f t="shared" si="109"/>
        <v>#N/A</v>
      </c>
      <c r="AP95" s="11" t="e">
        <f t="shared" si="110"/>
        <v>#N/A</v>
      </c>
      <c r="AQ95" s="51" t="e">
        <f t="shared" si="76"/>
        <v>#N/A</v>
      </c>
      <c r="AR95" s="11" t="e">
        <f>IF(ISBLANK(VLOOKUP(D95,'INPUT-Substances'!A:G,7,FALSE)),"",VLOOKUP(D95,'INPUT-Substances'!A:G,7,FALSE))</f>
        <v>#N/A</v>
      </c>
      <c r="AS95" s="11" t="e">
        <f>IF(AR95="","",IF(AND(E95="solid",'INPUT-Production'!F95&gt;'Skin-MT Hand'!AR95),'G03, tab 1'!$C$19,IF(AND(E95="solid",'INPUT-Production'!F95&lt;'Skin-MT Hand'!AR95),'G03, tab 1'!$C$18,"")))</f>
        <v>#N/A</v>
      </c>
      <c r="AT95" s="11" t="e">
        <f>IF($E95="solid",VLOOKUP($AS95,'G03, tab 1'!$C$18:$F$19,2,FALSE),"")</f>
        <v>#N/A</v>
      </c>
      <c r="AU95" s="11" t="e">
        <f>IF($E95="solid",VLOOKUP($AS95,'G03, tab 1'!$C$18:$F$19,3,FALSE),"")</f>
        <v>#N/A</v>
      </c>
      <c r="AV95" s="11" t="e">
        <f>IF($E95="solid",VLOOKUP($AS95,'G03, tab 1'!$C$18:$F$19,4,FALSE),"")</f>
        <v>#N/A</v>
      </c>
      <c r="AW95" s="11" t="e">
        <f t="shared" si="77"/>
        <v>#N/A</v>
      </c>
      <c r="AX95" s="11" t="e">
        <f t="shared" si="78"/>
        <v>#N/A</v>
      </c>
      <c r="AY95" s="11" t="e">
        <f t="shared" si="79"/>
        <v>#N/A</v>
      </c>
      <c r="AZ95" s="51" t="e">
        <f t="shared" si="60"/>
        <v>#N/A</v>
      </c>
      <c r="BA95" s="11" t="e">
        <f>IF(E95="gas","",IF(ISBLANK('INPUT-Skin'!G95),'INPUT-Settings'!$C$33,'INPUT-Skin'!G95))</f>
        <v>#N/A</v>
      </c>
      <c r="BB95" s="11" t="e">
        <f>IF($E95="gas","",VLOOKUP($BA95,'G03, tab 1'!$C$24:$F$25,2,FALSE))</f>
        <v>#N/A</v>
      </c>
      <c r="BC95" s="11" t="e">
        <f>IF($E95="gas","",VLOOKUP($BA95,'G03, tab 1'!$C$24:$F$25,3,FALSE))</f>
        <v>#N/A</v>
      </c>
      <c r="BD95" s="11" t="e">
        <f>IF($E95="gas","",VLOOKUP($BA95,'G03, tab 1'!$C$24:$F$25,4,FALSE))</f>
        <v>#N/A</v>
      </c>
      <c r="BE95" s="11" t="e">
        <f t="shared" si="80"/>
        <v>#N/A</v>
      </c>
      <c r="BF95" s="11" t="e">
        <f t="shared" si="81"/>
        <v>#N/A</v>
      </c>
      <c r="BG95" s="11" t="e">
        <f t="shared" si="82"/>
        <v>#N/A</v>
      </c>
      <c r="BH95" s="186" t="e">
        <f t="shared" si="83"/>
        <v>#N/A</v>
      </c>
      <c r="BI95" s="11" t="e">
        <f>IF(E95="gas","",IF(ISBLANK('INPUT-Skin'!H95),'INPUT-Settings'!$C$34,'INPUT-Skin'!H95))</f>
        <v>#N/A</v>
      </c>
      <c r="BJ95" s="11" t="e">
        <f>IF($E95="gas","",VLOOKUP($BI95,'G03, tab 1'!$C$26:$F$27,3,FALSE))</f>
        <v>#N/A</v>
      </c>
      <c r="BK95" s="11" t="e">
        <f>IF($E95="gas","",VLOOKUP($BI95,'G03, tab 1'!$C$26:$F$27,2,FALSE))</f>
        <v>#N/A</v>
      </c>
      <c r="BL95" s="11" t="e">
        <f>IF($E95="gas","",VLOOKUP($BI95,'G03, tab 1'!$C$26:$F$27,4,FALSE))</f>
        <v>#N/A</v>
      </c>
      <c r="BM95" s="11" t="e">
        <f t="shared" si="84"/>
        <v>#N/A</v>
      </c>
      <c r="BN95" s="11" t="e">
        <f t="shared" si="85"/>
        <v>#N/A</v>
      </c>
      <c r="BO95" s="11" t="e">
        <f t="shared" si="86"/>
        <v>#N/A</v>
      </c>
      <c r="BP95" s="51" t="e">
        <f t="shared" si="61"/>
        <v>#N/A</v>
      </c>
      <c r="BQ95" s="11" t="e">
        <f>IF(E95="gas","",IF(ISBLANK('INPUT-Skin'!I95),'INPUT-Settings'!$C$35,'INPUT-Skin'!I95))</f>
        <v>#N/A</v>
      </c>
      <c r="BR95" s="11" t="e">
        <f>IF($E95="gas","",VLOOKUP($BQ95,'G03, tab 1'!$C$28:$F$30,2,FALSE))</f>
        <v>#N/A</v>
      </c>
      <c r="BS95" s="11" t="e">
        <f>IF($E95="gas","",VLOOKUP($BQ95,'G03, tab 1'!$C$28:$F$30,3,FALSE))</f>
        <v>#N/A</v>
      </c>
      <c r="BT95" s="11" t="e">
        <f>IF($E95="gas","",VLOOKUP($BQ95,'G03, tab 1'!$C$28:$F$30,4,FALSE))</f>
        <v>#N/A</v>
      </c>
      <c r="BU95" s="11" t="e">
        <f t="shared" si="87"/>
        <v>#N/A</v>
      </c>
      <c r="BV95" s="11" t="e">
        <f t="shared" si="88"/>
        <v>#N/A</v>
      </c>
      <c r="BW95" s="11" t="e">
        <f t="shared" si="89"/>
        <v>#N/A</v>
      </c>
      <c r="BX95" s="51" t="e">
        <f t="shared" si="62"/>
        <v>#N/A</v>
      </c>
      <c r="BY95" s="55" t="e">
        <f t="shared" si="63"/>
        <v>#N/A</v>
      </c>
      <c r="BZ95" t="e">
        <f>IF(E95="gas","",IF(ISBLANK('INPUT-Skin'!J95),'INPUT-Settings'!$C$36,'INPUT-Skin'!J95))</f>
        <v>#N/A</v>
      </c>
      <c r="CA95" t="e">
        <f>IF($E95="gas","",VLOOKUP($BZ95,'G03, tab 1'!$C$32:$F$34,2,FALSE))</f>
        <v>#N/A</v>
      </c>
      <c r="CB95" t="e">
        <f>IF($E95="gas","",VLOOKUP($BZ95,'G03, tab 1'!$C$32:$F$34,3,FALSE))</f>
        <v>#N/A</v>
      </c>
      <c r="CC95" t="e">
        <f>IF($E95="gas","",VLOOKUP($BZ95,'G03, tab 1'!$C$32:$F$34,4,FALSE))</f>
        <v>#N/A</v>
      </c>
      <c r="CD95" t="e">
        <f t="shared" si="90"/>
        <v>#N/A</v>
      </c>
      <c r="CE95" t="e">
        <f t="shared" si="91"/>
        <v>#N/A</v>
      </c>
      <c r="CF95" t="e">
        <f t="shared" si="92"/>
        <v>#N/A</v>
      </c>
      <c r="CG95" s="52" t="e">
        <f t="shared" si="93"/>
        <v>#N/A</v>
      </c>
      <c r="CH95" t="e">
        <f>IF(E95="gas","",IF(OR('Production-Scores'!AG95='M08, tab 4,5,6,7,8,9'!$D$4,'Production-Scores'!AG95='M08, tab 4,5,6,7,8,9'!$D$6,'M08, tab 4,5,6,7,8,9'!$E$12),'G03, tab 1'!$C$36,'G03, tab 1'!$C$35))</f>
        <v>#N/A</v>
      </c>
      <c r="CI95" t="e">
        <f>IF($E95="gas","",VLOOKUP($CH95,'G03, tab 1'!$C$35:$F$36,2,FALSE))</f>
        <v>#N/A</v>
      </c>
      <c r="CJ95" t="e">
        <f>IF($E95="gas","",VLOOKUP($CH95,'G03, tab 1'!$C$35:$F$36,3,FALSE))</f>
        <v>#N/A</v>
      </c>
      <c r="CK95" t="e">
        <f>IF($E95="gas","",VLOOKUP($CH95,'G03, tab 1'!$C$35:$F$36,4,FALSE))</f>
        <v>#N/A</v>
      </c>
      <c r="CL95" t="e">
        <f t="shared" si="94"/>
        <v>#N/A</v>
      </c>
      <c r="CM95" t="e">
        <f t="shared" si="95"/>
        <v>#N/A</v>
      </c>
      <c r="CN95" t="e">
        <f t="shared" si="96"/>
        <v>#N/A</v>
      </c>
      <c r="CO95" s="52" t="e">
        <f t="shared" si="97"/>
        <v>#N/A</v>
      </c>
      <c r="CP95" t="e">
        <f>IF(E95="gas","",IF(OR('Production-Scores'!AG95='M08, tab 4,5,6,7,8,9'!$D$4,'Production-Scores'!AG95='M08, tab 4,5,6,7,8,9'!$D$5,'Production-Scores'!AM95='M08, tab 4,5,6,7,8,9'!$L$18,'Production-Scores'!U95='M08, tab 4,5,6,7,8,9'!$I$31,'Production-Scores'!U95='M08, tab 4,5,6,7,8,9'!$I$32),'G03, tab 1'!$C$38,'G03, tab 1'!$C$37))</f>
        <v>#N/A</v>
      </c>
      <c r="CQ95" t="e">
        <f>IF($E95="gas","",VLOOKUP($CP95,'G03, tab 1'!$C$37:$F$38,2,FALSE))</f>
        <v>#N/A</v>
      </c>
      <c r="CR95" t="e">
        <f>IF($E95="gas","",VLOOKUP($CP95,'G03, tab 1'!$C$37:$F$38,3,FALSE))</f>
        <v>#N/A</v>
      </c>
      <c r="CS95" t="e">
        <f>IF($E95="gas","",VLOOKUP($CP95,'G03, tab 1'!$C$37:$F$38,4,FALSE))</f>
        <v>#N/A</v>
      </c>
      <c r="CT95" t="e">
        <f t="shared" si="98"/>
        <v>#N/A</v>
      </c>
      <c r="CU95" t="e">
        <f t="shared" si="99"/>
        <v>#N/A</v>
      </c>
      <c r="CV95" t="e">
        <f t="shared" si="100"/>
        <v>#N/A</v>
      </c>
      <c r="CW95" s="52" t="e">
        <f t="shared" si="101"/>
        <v>#N/A</v>
      </c>
      <c r="CX95" t="e">
        <f>IF(E95="gas","",IF(OR('Production-Scores'!AG95='M08, tab 4,5,6,7,8,9'!$D$4,'Production-Scores'!AG95='M08, tab 4,5,6,7,8,9'!$D$5,'Production-Scores'!AM95='M08, tab 4,5,6,7,8,9'!$E$12),'G03, tab 1'!C132,'G03, tab 1'!$C$39))</f>
        <v>#N/A</v>
      </c>
      <c r="CY95" t="e">
        <f>IF($E95="gas","",VLOOKUP($CX95,'G03, tab 1'!$C$39:$F$40,2,FALSE))</f>
        <v>#N/A</v>
      </c>
      <c r="CZ95" t="e">
        <f>IF($E95="gas","",VLOOKUP($CX95,'G03, tab 1'!$C$39:$F$40,3,FALSE))</f>
        <v>#N/A</v>
      </c>
      <c r="DA95" t="e">
        <f>IF($E95="gas","",VLOOKUP($CX95,'G03, tab 1'!$C$39:$F$40,4,FALSE))</f>
        <v>#N/A</v>
      </c>
      <c r="DB95" t="e">
        <f t="shared" si="102"/>
        <v>#N/A</v>
      </c>
      <c r="DC95" t="e">
        <f t="shared" si="103"/>
        <v>#N/A</v>
      </c>
      <c r="DD95" t="e">
        <f t="shared" si="104"/>
        <v>#N/A</v>
      </c>
      <c r="DE95" s="52" t="e">
        <f t="shared" si="105"/>
        <v>#N/A</v>
      </c>
      <c r="DF95" s="52" t="e">
        <f t="shared" si="106"/>
        <v>#N/A</v>
      </c>
      <c r="DG95" s="52" t="e">
        <f t="shared" si="107"/>
        <v>#N/A</v>
      </c>
    </row>
    <row r="96" spans="1:111" x14ac:dyDescent="0.3">
      <c r="A96" s="68">
        <f>'INPUT-Production'!A96</f>
        <v>0</v>
      </c>
      <c r="B96" s="69" t="e">
        <f>VLOOKUP(A96,'INPUT-Production'!A:B,2,FALSE)</f>
        <v>#N/A</v>
      </c>
      <c r="C96" s="69">
        <f>'INPUT-Production'!C96</f>
        <v>0</v>
      </c>
      <c r="D96" s="69">
        <f>'INPUT-Production'!D96</f>
        <v>0</v>
      </c>
      <c r="E96" s="11" t="e">
        <f>VLOOKUP(D96,'INPUT-Substances'!A:C,2,FALSE)</f>
        <v>#N/A</v>
      </c>
      <c r="F96" s="11" t="str">
        <f>IF(ISBLANK('INPUT-Skin'!E96),'INPUT-Settings'!$C$30,FALSE)</f>
        <v>Immersion</v>
      </c>
      <c r="G96" s="32" t="e">
        <f>IF(E96="liquid",VLOOKUP('Skin-MT Hand'!F96,'W03, tab 8'!$H$12:$K$17,2,FALSE),IF(E96="solid",VLOOKUP('Skin-MT Hand'!F96,'W03, tab 8'!$H$3:$K$8,2,FALSE),IF(E96="gas","")))</f>
        <v>#N/A</v>
      </c>
      <c r="H96" s="11" t="e">
        <f>IF(E96="liquid",VLOOKUP('Skin-MT Hand'!F96,'W03, tab 8'!$H$12:$K$17,3,FALSE),IF(E96="solid",VLOOKUP('Skin-MT Hand'!F96,'W03, tab 8'!$H$3:$K$8,3,FALSE),IF(E96="gas","")))</f>
        <v>#N/A</v>
      </c>
      <c r="I96" s="11" t="e">
        <f>IF(E96="liquid",VLOOKUP('Skin-MT Hand'!F96,'W03, tab 8'!$H$12:$K$17,4,FALSE),IF(E96="solid",VLOOKUP('Skin-MT Hand'!F96,'W03, tab 8'!$H$3:$K$8,4,FALSE),IF(E96="gas","")))</f>
        <v>#N/A</v>
      </c>
      <c r="J96" s="22" t="e">
        <f>IF(E96="liquid",VLOOKUP(D96,'INPUT-Substances'!A:E,5,FALSE),"")</f>
        <v>#N/A</v>
      </c>
      <c r="K96" s="11" t="e">
        <f>IF($E96="liquid",VLOOKUP(J96,'G03, tab 1'!$C$3:$F$6,2,FALSE),"")</f>
        <v>#N/A</v>
      </c>
      <c r="L96" s="11" t="e">
        <f>IF($E96="liquid",VLOOKUP(J96,'G03, tab 1'!$C$3:$F$6,3,FALSE),"")</f>
        <v>#N/A</v>
      </c>
      <c r="M96" s="11" t="e">
        <f>IF($E96="liquid",VLOOKUP(J96,'G03, tab 1'!$C$3:$F$6,4,FALSE),"")</f>
        <v>#N/A</v>
      </c>
      <c r="N96" s="11" t="e">
        <f t="shared" si="64"/>
        <v>#N/A</v>
      </c>
      <c r="O96" s="11" t="e">
        <f t="shared" si="65"/>
        <v>#N/A</v>
      </c>
      <c r="P96" s="11" t="e">
        <f t="shared" si="66"/>
        <v>#N/A</v>
      </c>
      <c r="Q96" s="55" t="e">
        <f t="shared" si="67"/>
        <v>#N/A</v>
      </c>
      <c r="R96" s="22" t="e">
        <f>IF(E96="solid",VLOOKUP('Skin-MT Hand'!D96,'INPUT-Substances'!A:F,6,FALSE),"")</f>
        <v>#N/A</v>
      </c>
      <c r="S96" s="11" t="e">
        <f>IF($R96="","",VLOOKUP($R96,'M08,G03'!$B$4:$G$9,4,FALSE))</f>
        <v>#N/A</v>
      </c>
      <c r="T96" s="11" t="e">
        <f>IF($R96="","",VLOOKUP($R96,'M08,G03'!$B$4:$G$9,5,FALSE))</f>
        <v>#N/A</v>
      </c>
      <c r="U96" s="11" t="e">
        <f>IF($R96="","",VLOOKUP($R96,'M08,G03'!$B$4:$G$9,6,FALSE))</f>
        <v>#N/A</v>
      </c>
      <c r="V96" s="11" t="e">
        <f t="shared" si="68"/>
        <v>#N/A</v>
      </c>
      <c r="W96" s="11" t="e">
        <f t="shared" si="69"/>
        <v>#N/A</v>
      </c>
      <c r="X96" s="11" t="e">
        <f t="shared" si="70"/>
        <v>#N/A</v>
      </c>
      <c r="Y96" s="51" t="e">
        <f t="shared" si="71"/>
        <v>#N/A</v>
      </c>
      <c r="Z96" s="11" t="e">
        <f>IF(E96="solid",'INPUT-Skin'!F96,"")</f>
        <v>#N/A</v>
      </c>
      <c r="AA96" s="11" t="e">
        <f>IF(AND(E96="solid",Z96=0),'INPUT-Settings'!$C$31,Z96)</f>
        <v>#N/A</v>
      </c>
      <c r="AB96" s="11" t="e">
        <f>IF($E96="solid",VLOOKUP($AA96,'G03, tab 1'!$C$13:$F$14,2,FALSE),"")</f>
        <v>#N/A</v>
      </c>
      <c r="AC96" s="11" t="e">
        <f>IF($E96="solid",VLOOKUP($AA96,'G03, tab 1'!$C$13:$F$14,3,FALSE),"")</f>
        <v>#N/A</v>
      </c>
      <c r="AD96" s="11" t="e">
        <f>IF($E96="solid",VLOOKUP($AA96,'G03, tab 1'!$C$13:$F$14,4,FALSE),"")</f>
        <v>#N/A</v>
      </c>
      <c r="AE96" s="11" t="e">
        <f t="shared" si="72"/>
        <v>#N/A</v>
      </c>
      <c r="AF96" s="11" t="e">
        <f t="shared" si="73"/>
        <v>#N/A</v>
      </c>
      <c r="AG96" s="11" t="e">
        <f t="shared" si="74"/>
        <v>#N/A</v>
      </c>
      <c r="AH96" s="51" t="e">
        <f t="shared" si="75"/>
        <v>#N/A</v>
      </c>
      <c r="AI96" s="55" t="e">
        <f t="shared" si="59"/>
        <v>#N/A</v>
      </c>
      <c r="AJ96" s="11" t="e">
        <f>IF(AND(E96="liquid",'INPUT-Production'!F96&gt;'INPUT-Settings'!$C$32),'G03, tab 1'!$C$17,IF(AND(E96="liquid",'INPUT-Production'!F96&lt;'INPUT-Settings'!$C$32),'G03, tab 1'!$C$16,""))</f>
        <v>#N/A</v>
      </c>
      <c r="AK96" s="11" t="e">
        <f>IF($E96="liquid",VLOOKUP($AJ96,'G03, tab 1'!$C$16:$F$17,2,FALSE),"")</f>
        <v>#N/A</v>
      </c>
      <c r="AL96" s="11" t="e">
        <f>IF($E96="liquid",VLOOKUP($AJ96,'G03, tab 1'!$C$16:$F$17,3,FALSE),"")</f>
        <v>#N/A</v>
      </c>
      <c r="AM96" s="11" t="e">
        <f>IF($E96="liquid",VLOOKUP($AJ96,'G03, tab 1'!$C$16:$F$17,4,FALSE),"")</f>
        <v>#N/A</v>
      </c>
      <c r="AN96" s="11" t="e">
        <f t="shared" si="108"/>
        <v>#N/A</v>
      </c>
      <c r="AO96" s="11" t="e">
        <f t="shared" si="109"/>
        <v>#N/A</v>
      </c>
      <c r="AP96" s="11" t="e">
        <f t="shared" si="110"/>
        <v>#N/A</v>
      </c>
      <c r="AQ96" s="51" t="e">
        <f t="shared" si="76"/>
        <v>#N/A</v>
      </c>
      <c r="AR96" s="11" t="e">
        <f>IF(ISBLANK(VLOOKUP(D96,'INPUT-Substances'!A:G,7,FALSE)),"",VLOOKUP(D96,'INPUT-Substances'!A:G,7,FALSE))</f>
        <v>#N/A</v>
      </c>
      <c r="AS96" s="11" t="e">
        <f>IF(AR96="","",IF(AND(E96="solid",'INPUT-Production'!F96&gt;'Skin-MT Hand'!AR96),'G03, tab 1'!$C$19,IF(AND(E96="solid",'INPUT-Production'!F96&lt;'Skin-MT Hand'!AR96),'G03, tab 1'!$C$18,"")))</f>
        <v>#N/A</v>
      </c>
      <c r="AT96" s="11" t="e">
        <f>IF($E96="solid",VLOOKUP($AS96,'G03, tab 1'!$C$18:$F$19,2,FALSE),"")</f>
        <v>#N/A</v>
      </c>
      <c r="AU96" s="11" t="e">
        <f>IF($E96="solid",VLOOKUP($AS96,'G03, tab 1'!$C$18:$F$19,3,FALSE),"")</f>
        <v>#N/A</v>
      </c>
      <c r="AV96" s="11" t="e">
        <f>IF($E96="solid",VLOOKUP($AS96,'G03, tab 1'!$C$18:$F$19,4,FALSE),"")</f>
        <v>#N/A</v>
      </c>
      <c r="AW96" s="11" t="e">
        <f t="shared" si="77"/>
        <v>#N/A</v>
      </c>
      <c r="AX96" s="11" t="e">
        <f t="shared" si="78"/>
        <v>#N/A</v>
      </c>
      <c r="AY96" s="11" t="e">
        <f t="shared" si="79"/>
        <v>#N/A</v>
      </c>
      <c r="AZ96" s="51" t="e">
        <f t="shared" si="60"/>
        <v>#N/A</v>
      </c>
      <c r="BA96" s="11" t="e">
        <f>IF(E96="gas","",IF(ISBLANK('INPUT-Skin'!G96),'INPUT-Settings'!$C$33,'INPUT-Skin'!G96))</f>
        <v>#N/A</v>
      </c>
      <c r="BB96" s="11" t="e">
        <f>IF($E96="gas","",VLOOKUP($BA96,'G03, tab 1'!$C$24:$F$25,2,FALSE))</f>
        <v>#N/A</v>
      </c>
      <c r="BC96" s="11" t="e">
        <f>IF($E96="gas","",VLOOKUP($BA96,'G03, tab 1'!$C$24:$F$25,3,FALSE))</f>
        <v>#N/A</v>
      </c>
      <c r="BD96" s="11" t="e">
        <f>IF($E96="gas","",VLOOKUP($BA96,'G03, tab 1'!$C$24:$F$25,4,FALSE))</f>
        <v>#N/A</v>
      </c>
      <c r="BE96" s="11" t="e">
        <f t="shared" si="80"/>
        <v>#N/A</v>
      </c>
      <c r="BF96" s="11" t="e">
        <f t="shared" si="81"/>
        <v>#N/A</v>
      </c>
      <c r="BG96" s="11" t="e">
        <f t="shared" si="82"/>
        <v>#N/A</v>
      </c>
      <c r="BH96" s="186" t="e">
        <f t="shared" si="83"/>
        <v>#N/A</v>
      </c>
      <c r="BI96" s="11" t="e">
        <f>IF(E96="gas","",IF(ISBLANK('INPUT-Skin'!H96),'INPUT-Settings'!$C$34,'INPUT-Skin'!H96))</f>
        <v>#N/A</v>
      </c>
      <c r="BJ96" s="11" t="e">
        <f>IF($E96="gas","",VLOOKUP($BI96,'G03, tab 1'!$C$26:$F$27,3,FALSE))</f>
        <v>#N/A</v>
      </c>
      <c r="BK96" s="11" t="e">
        <f>IF($E96="gas","",VLOOKUP($BI96,'G03, tab 1'!$C$26:$F$27,2,FALSE))</f>
        <v>#N/A</v>
      </c>
      <c r="BL96" s="11" t="e">
        <f>IF($E96="gas","",VLOOKUP($BI96,'G03, tab 1'!$C$26:$F$27,4,FALSE))</f>
        <v>#N/A</v>
      </c>
      <c r="BM96" s="11" t="e">
        <f t="shared" si="84"/>
        <v>#N/A</v>
      </c>
      <c r="BN96" s="11" t="e">
        <f t="shared" si="85"/>
        <v>#N/A</v>
      </c>
      <c r="BO96" s="11" t="e">
        <f t="shared" si="86"/>
        <v>#N/A</v>
      </c>
      <c r="BP96" s="51" t="e">
        <f t="shared" si="61"/>
        <v>#N/A</v>
      </c>
      <c r="BQ96" s="11" t="e">
        <f>IF(E96="gas","",IF(ISBLANK('INPUT-Skin'!I96),'INPUT-Settings'!$C$35,'INPUT-Skin'!I96))</f>
        <v>#N/A</v>
      </c>
      <c r="BR96" s="11" t="e">
        <f>IF($E96="gas","",VLOOKUP($BQ96,'G03, tab 1'!$C$28:$F$30,2,FALSE))</f>
        <v>#N/A</v>
      </c>
      <c r="BS96" s="11" t="e">
        <f>IF($E96="gas","",VLOOKUP($BQ96,'G03, tab 1'!$C$28:$F$30,3,FALSE))</f>
        <v>#N/A</v>
      </c>
      <c r="BT96" s="11" t="e">
        <f>IF($E96="gas","",VLOOKUP($BQ96,'G03, tab 1'!$C$28:$F$30,4,FALSE))</f>
        <v>#N/A</v>
      </c>
      <c r="BU96" s="11" t="e">
        <f t="shared" si="87"/>
        <v>#N/A</v>
      </c>
      <c r="BV96" s="11" t="e">
        <f t="shared" si="88"/>
        <v>#N/A</v>
      </c>
      <c r="BW96" s="11" t="e">
        <f t="shared" si="89"/>
        <v>#N/A</v>
      </c>
      <c r="BX96" s="51" t="e">
        <f t="shared" si="62"/>
        <v>#N/A</v>
      </c>
      <c r="BY96" s="55" t="e">
        <f t="shared" si="63"/>
        <v>#N/A</v>
      </c>
      <c r="BZ96" t="e">
        <f>IF(E96="gas","",IF(ISBLANK('INPUT-Skin'!J96),'INPUT-Settings'!$C$36,'INPUT-Skin'!J96))</f>
        <v>#N/A</v>
      </c>
      <c r="CA96" t="e">
        <f>IF($E96="gas","",VLOOKUP($BZ96,'G03, tab 1'!$C$32:$F$34,2,FALSE))</f>
        <v>#N/A</v>
      </c>
      <c r="CB96" t="e">
        <f>IF($E96="gas","",VLOOKUP($BZ96,'G03, tab 1'!$C$32:$F$34,3,FALSE))</f>
        <v>#N/A</v>
      </c>
      <c r="CC96" t="e">
        <f>IF($E96="gas","",VLOOKUP($BZ96,'G03, tab 1'!$C$32:$F$34,4,FALSE))</f>
        <v>#N/A</v>
      </c>
      <c r="CD96" t="e">
        <f t="shared" si="90"/>
        <v>#N/A</v>
      </c>
      <c r="CE96" t="e">
        <f t="shared" si="91"/>
        <v>#N/A</v>
      </c>
      <c r="CF96" t="e">
        <f t="shared" si="92"/>
        <v>#N/A</v>
      </c>
      <c r="CG96" s="52" t="e">
        <f t="shared" si="93"/>
        <v>#N/A</v>
      </c>
      <c r="CH96" t="e">
        <f>IF(E96="gas","",IF(OR('Production-Scores'!AG96='M08, tab 4,5,6,7,8,9'!$D$4,'Production-Scores'!AG96='M08, tab 4,5,6,7,8,9'!$D$6,'M08, tab 4,5,6,7,8,9'!$E$12),'G03, tab 1'!$C$36,'G03, tab 1'!$C$35))</f>
        <v>#N/A</v>
      </c>
      <c r="CI96" t="e">
        <f>IF($E96="gas","",VLOOKUP($CH96,'G03, tab 1'!$C$35:$F$36,2,FALSE))</f>
        <v>#N/A</v>
      </c>
      <c r="CJ96" t="e">
        <f>IF($E96="gas","",VLOOKUP($CH96,'G03, tab 1'!$C$35:$F$36,3,FALSE))</f>
        <v>#N/A</v>
      </c>
      <c r="CK96" t="e">
        <f>IF($E96="gas","",VLOOKUP($CH96,'G03, tab 1'!$C$35:$F$36,4,FALSE))</f>
        <v>#N/A</v>
      </c>
      <c r="CL96" t="e">
        <f t="shared" si="94"/>
        <v>#N/A</v>
      </c>
      <c r="CM96" t="e">
        <f t="shared" si="95"/>
        <v>#N/A</v>
      </c>
      <c r="CN96" t="e">
        <f t="shared" si="96"/>
        <v>#N/A</v>
      </c>
      <c r="CO96" s="52" t="e">
        <f t="shared" si="97"/>
        <v>#N/A</v>
      </c>
      <c r="CP96" t="e">
        <f>IF(E96="gas","",IF(OR('Production-Scores'!AG96='M08, tab 4,5,6,7,8,9'!$D$4,'Production-Scores'!AG96='M08, tab 4,5,6,7,8,9'!$D$5,'Production-Scores'!AM96='M08, tab 4,5,6,7,8,9'!$L$18,'Production-Scores'!U96='M08, tab 4,5,6,7,8,9'!$I$31,'Production-Scores'!U96='M08, tab 4,5,6,7,8,9'!$I$32),'G03, tab 1'!$C$38,'G03, tab 1'!$C$37))</f>
        <v>#N/A</v>
      </c>
      <c r="CQ96" t="e">
        <f>IF($E96="gas","",VLOOKUP($CP96,'G03, tab 1'!$C$37:$F$38,2,FALSE))</f>
        <v>#N/A</v>
      </c>
      <c r="CR96" t="e">
        <f>IF($E96="gas","",VLOOKUP($CP96,'G03, tab 1'!$C$37:$F$38,3,FALSE))</f>
        <v>#N/A</v>
      </c>
      <c r="CS96" t="e">
        <f>IF($E96="gas","",VLOOKUP($CP96,'G03, tab 1'!$C$37:$F$38,4,FALSE))</f>
        <v>#N/A</v>
      </c>
      <c r="CT96" t="e">
        <f t="shared" si="98"/>
        <v>#N/A</v>
      </c>
      <c r="CU96" t="e">
        <f t="shared" si="99"/>
        <v>#N/A</v>
      </c>
      <c r="CV96" t="e">
        <f t="shared" si="100"/>
        <v>#N/A</v>
      </c>
      <c r="CW96" s="52" t="e">
        <f t="shared" si="101"/>
        <v>#N/A</v>
      </c>
      <c r="CX96" t="e">
        <f>IF(E96="gas","",IF(OR('Production-Scores'!AG96='M08, tab 4,5,6,7,8,9'!$D$4,'Production-Scores'!AG96='M08, tab 4,5,6,7,8,9'!$D$5,'Production-Scores'!AM96='M08, tab 4,5,6,7,8,9'!$E$12),'G03, tab 1'!C133,'G03, tab 1'!$C$39))</f>
        <v>#N/A</v>
      </c>
      <c r="CY96" t="e">
        <f>IF($E96="gas","",VLOOKUP($CX96,'G03, tab 1'!$C$39:$F$40,2,FALSE))</f>
        <v>#N/A</v>
      </c>
      <c r="CZ96" t="e">
        <f>IF($E96="gas","",VLOOKUP($CX96,'G03, tab 1'!$C$39:$F$40,3,FALSE))</f>
        <v>#N/A</v>
      </c>
      <c r="DA96" t="e">
        <f>IF($E96="gas","",VLOOKUP($CX96,'G03, tab 1'!$C$39:$F$40,4,FALSE))</f>
        <v>#N/A</v>
      </c>
      <c r="DB96" t="e">
        <f t="shared" si="102"/>
        <v>#N/A</v>
      </c>
      <c r="DC96" t="e">
        <f t="shared" si="103"/>
        <v>#N/A</v>
      </c>
      <c r="DD96" t="e">
        <f t="shared" si="104"/>
        <v>#N/A</v>
      </c>
      <c r="DE96" s="52" t="e">
        <f t="shared" si="105"/>
        <v>#N/A</v>
      </c>
      <c r="DF96" s="52" t="e">
        <f t="shared" si="106"/>
        <v>#N/A</v>
      </c>
      <c r="DG96" s="52" t="e">
        <f t="shared" si="107"/>
        <v>#N/A</v>
      </c>
    </row>
    <row r="97" spans="1:111" x14ac:dyDescent="0.3">
      <c r="A97" s="68">
        <f>'INPUT-Production'!A97</f>
        <v>0</v>
      </c>
      <c r="B97" s="69" t="e">
        <f>VLOOKUP(A97,'INPUT-Production'!A:B,2,FALSE)</f>
        <v>#N/A</v>
      </c>
      <c r="C97" s="69">
        <f>'INPUT-Production'!C97</f>
        <v>0</v>
      </c>
      <c r="D97" s="69">
        <f>'INPUT-Production'!D97</f>
        <v>0</v>
      </c>
      <c r="E97" s="11" t="e">
        <f>VLOOKUP(D97,'INPUT-Substances'!A:C,2,FALSE)</f>
        <v>#N/A</v>
      </c>
      <c r="F97" s="11" t="str">
        <f>IF(ISBLANK('INPUT-Skin'!E97),'INPUT-Settings'!$C$30,FALSE)</f>
        <v>Immersion</v>
      </c>
      <c r="G97" s="32" t="e">
        <f>IF(E97="liquid",VLOOKUP('Skin-MT Hand'!F97,'W03, tab 8'!$H$12:$K$17,2,FALSE),IF(E97="solid",VLOOKUP('Skin-MT Hand'!F97,'W03, tab 8'!$H$3:$K$8,2,FALSE),IF(E97="gas","")))</f>
        <v>#N/A</v>
      </c>
      <c r="H97" s="11" t="e">
        <f>IF(E97="liquid",VLOOKUP('Skin-MT Hand'!F97,'W03, tab 8'!$H$12:$K$17,3,FALSE),IF(E97="solid",VLOOKUP('Skin-MT Hand'!F97,'W03, tab 8'!$H$3:$K$8,3,FALSE),IF(E97="gas","")))</f>
        <v>#N/A</v>
      </c>
      <c r="I97" s="11" t="e">
        <f>IF(E97="liquid",VLOOKUP('Skin-MT Hand'!F97,'W03, tab 8'!$H$12:$K$17,4,FALSE),IF(E97="solid",VLOOKUP('Skin-MT Hand'!F97,'W03, tab 8'!$H$3:$K$8,4,FALSE),IF(E97="gas","")))</f>
        <v>#N/A</v>
      </c>
      <c r="J97" s="22" t="e">
        <f>IF(E97="liquid",VLOOKUP(D97,'INPUT-Substances'!A:E,5,FALSE),"")</f>
        <v>#N/A</v>
      </c>
      <c r="K97" s="11" t="e">
        <f>IF($E97="liquid",VLOOKUP(J97,'G03, tab 1'!$C$3:$F$6,2,FALSE),"")</f>
        <v>#N/A</v>
      </c>
      <c r="L97" s="11" t="e">
        <f>IF($E97="liquid",VLOOKUP(J97,'G03, tab 1'!$C$3:$F$6,3,FALSE),"")</f>
        <v>#N/A</v>
      </c>
      <c r="M97" s="11" t="e">
        <f>IF($E97="liquid",VLOOKUP(J97,'G03, tab 1'!$C$3:$F$6,4,FALSE),"")</f>
        <v>#N/A</v>
      </c>
      <c r="N97" s="11" t="e">
        <f t="shared" si="64"/>
        <v>#N/A</v>
      </c>
      <c r="O97" s="11" t="e">
        <f t="shared" si="65"/>
        <v>#N/A</v>
      </c>
      <c r="P97" s="11" t="e">
        <f t="shared" si="66"/>
        <v>#N/A</v>
      </c>
      <c r="Q97" s="55" t="e">
        <f t="shared" si="67"/>
        <v>#N/A</v>
      </c>
      <c r="R97" s="22" t="e">
        <f>IF(E97="solid",VLOOKUP('Skin-MT Hand'!D97,'INPUT-Substances'!A:F,6,FALSE),"")</f>
        <v>#N/A</v>
      </c>
      <c r="S97" s="11" t="e">
        <f>IF($R97="","",VLOOKUP($R97,'M08,G03'!$B$4:$G$9,4,FALSE))</f>
        <v>#N/A</v>
      </c>
      <c r="T97" s="11" t="e">
        <f>IF($R97="","",VLOOKUP($R97,'M08,G03'!$B$4:$G$9,5,FALSE))</f>
        <v>#N/A</v>
      </c>
      <c r="U97" s="11" t="e">
        <f>IF($R97="","",VLOOKUP($R97,'M08,G03'!$B$4:$G$9,6,FALSE))</f>
        <v>#N/A</v>
      </c>
      <c r="V97" s="11" t="e">
        <f t="shared" si="68"/>
        <v>#N/A</v>
      </c>
      <c r="W97" s="11" t="e">
        <f t="shared" si="69"/>
        <v>#N/A</v>
      </c>
      <c r="X97" s="11" t="e">
        <f t="shared" si="70"/>
        <v>#N/A</v>
      </c>
      <c r="Y97" s="51" t="e">
        <f t="shared" si="71"/>
        <v>#N/A</v>
      </c>
      <c r="Z97" s="11" t="e">
        <f>IF(E97="solid",'INPUT-Skin'!F97,"")</f>
        <v>#N/A</v>
      </c>
      <c r="AA97" s="11" t="e">
        <f>IF(AND(E97="solid",Z97=0),'INPUT-Settings'!$C$31,Z97)</f>
        <v>#N/A</v>
      </c>
      <c r="AB97" s="11" t="e">
        <f>IF($E97="solid",VLOOKUP($AA97,'G03, tab 1'!$C$13:$F$14,2,FALSE),"")</f>
        <v>#N/A</v>
      </c>
      <c r="AC97" s="11" t="e">
        <f>IF($E97="solid",VLOOKUP($AA97,'G03, tab 1'!$C$13:$F$14,3,FALSE),"")</f>
        <v>#N/A</v>
      </c>
      <c r="AD97" s="11" t="e">
        <f>IF($E97="solid",VLOOKUP($AA97,'G03, tab 1'!$C$13:$F$14,4,FALSE),"")</f>
        <v>#N/A</v>
      </c>
      <c r="AE97" s="11" t="e">
        <f t="shared" si="72"/>
        <v>#N/A</v>
      </c>
      <c r="AF97" s="11" t="e">
        <f t="shared" si="73"/>
        <v>#N/A</v>
      </c>
      <c r="AG97" s="11" t="e">
        <f t="shared" si="74"/>
        <v>#N/A</v>
      </c>
      <c r="AH97" s="51" t="e">
        <f t="shared" si="75"/>
        <v>#N/A</v>
      </c>
      <c r="AI97" s="55" t="e">
        <f t="shared" si="59"/>
        <v>#N/A</v>
      </c>
      <c r="AJ97" s="11" t="e">
        <f>IF(AND(E97="liquid",'INPUT-Production'!F97&gt;'INPUT-Settings'!$C$32),'G03, tab 1'!$C$17,IF(AND(E97="liquid",'INPUT-Production'!F97&lt;'INPUT-Settings'!$C$32),'G03, tab 1'!$C$16,""))</f>
        <v>#N/A</v>
      </c>
      <c r="AK97" s="11" t="e">
        <f>IF($E97="liquid",VLOOKUP($AJ97,'G03, tab 1'!$C$16:$F$17,2,FALSE),"")</f>
        <v>#N/A</v>
      </c>
      <c r="AL97" s="11" t="e">
        <f>IF($E97="liquid",VLOOKUP($AJ97,'G03, tab 1'!$C$16:$F$17,3,FALSE),"")</f>
        <v>#N/A</v>
      </c>
      <c r="AM97" s="11" t="e">
        <f>IF($E97="liquid",VLOOKUP($AJ97,'G03, tab 1'!$C$16:$F$17,4,FALSE),"")</f>
        <v>#N/A</v>
      </c>
      <c r="AN97" s="11" t="e">
        <f t="shared" si="108"/>
        <v>#N/A</v>
      </c>
      <c r="AO97" s="11" t="e">
        <f t="shared" si="109"/>
        <v>#N/A</v>
      </c>
      <c r="AP97" s="11" t="e">
        <f t="shared" si="110"/>
        <v>#N/A</v>
      </c>
      <c r="AQ97" s="51" t="e">
        <f t="shared" si="76"/>
        <v>#N/A</v>
      </c>
      <c r="AR97" s="11" t="e">
        <f>IF(ISBLANK(VLOOKUP(D97,'INPUT-Substances'!A:G,7,FALSE)),"",VLOOKUP(D97,'INPUT-Substances'!A:G,7,FALSE))</f>
        <v>#N/A</v>
      </c>
      <c r="AS97" s="11" t="e">
        <f>IF(AR97="","",IF(AND(E97="solid",'INPUT-Production'!F97&gt;'Skin-MT Hand'!AR97),'G03, tab 1'!$C$19,IF(AND(E97="solid",'INPUT-Production'!F97&lt;'Skin-MT Hand'!AR97),'G03, tab 1'!$C$18,"")))</f>
        <v>#N/A</v>
      </c>
      <c r="AT97" s="11" t="e">
        <f>IF($E97="solid",VLOOKUP($AS97,'G03, tab 1'!$C$18:$F$19,2,FALSE),"")</f>
        <v>#N/A</v>
      </c>
      <c r="AU97" s="11" t="e">
        <f>IF($E97="solid",VLOOKUP($AS97,'G03, tab 1'!$C$18:$F$19,3,FALSE),"")</f>
        <v>#N/A</v>
      </c>
      <c r="AV97" s="11" t="e">
        <f>IF($E97="solid",VLOOKUP($AS97,'G03, tab 1'!$C$18:$F$19,4,FALSE),"")</f>
        <v>#N/A</v>
      </c>
      <c r="AW97" s="11" t="e">
        <f t="shared" si="77"/>
        <v>#N/A</v>
      </c>
      <c r="AX97" s="11" t="e">
        <f t="shared" si="78"/>
        <v>#N/A</v>
      </c>
      <c r="AY97" s="11" t="e">
        <f t="shared" si="79"/>
        <v>#N/A</v>
      </c>
      <c r="AZ97" s="51" t="e">
        <f t="shared" si="60"/>
        <v>#N/A</v>
      </c>
      <c r="BA97" s="11" t="e">
        <f>IF(E97="gas","",IF(ISBLANK('INPUT-Skin'!G97),'INPUT-Settings'!$C$33,'INPUT-Skin'!G97))</f>
        <v>#N/A</v>
      </c>
      <c r="BB97" s="11" t="e">
        <f>IF($E97="gas","",VLOOKUP($BA97,'G03, tab 1'!$C$24:$F$25,2,FALSE))</f>
        <v>#N/A</v>
      </c>
      <c r="BC97" s="11" t="e">
        <f>IF($E97="gas","",VLOOKUP($BA97,'G03, tab 1'!$C$24:$F$25,3,FALSE))</f>
        <v>#N/A</v>
      </c>
      <c r="BD97" s="11" t="e">
        <f>IF($E97="gas","",VLOOKUP($BA97,'G03, tab 1'!$C$24:$F$25,4,FALSE))</f>
        <v>#N/A</v>
      </c>
      <c r="BE97" s="11" t="e">
        <f t="shared" si="80"/>
        <v>#N/A</v>
      </c>
      <c r="BF97" s="11" t="e">
        <f t="shared" si="81"/>
        <v>#N/A</v>
      </c>
      <c r="BG97" s="11" t="e">
        <f t="shared" si="82"/>
        <v>#N/A</v>
      </c>
      <c r="BH97" s="186" t="e">
        <f t="shared" si="83"/>
        <v>#N/A</v>
      </c>
      <c r="BI97" s="11" t="e">
        <f>IF(E97="gas","",IF(ISBLANK('INPUT-Skin'!H97),'INPUT-Settings'!$C$34,'INPUT-Skin'!H97))</f>
        <v>#N/A</v>
      </c>
      <c r="BJ97" s="11" t="e">
        <f>IF($E97="gas","",VLOOKUP($BI97,'G03, tab 1'!$C$26:$F$27,3,FALSE))</f>
        <v>#N/A</v>
      </c>
      <c r="BK97" s="11" t="e">
        <f>IF($E97="gas","",VLOOKUP($BI97,'G03, tab 1'!$C$26:$F$27,2,FALSE))</f>
        <v>#N/A</v>
      </c>
      <c r="BL97" s="11" t="e">
        <f>IF($E97="gas","",VLOOKUP($BI97,'G03, tab 1'!$C$26:$F$27,4,FALSE))</f>
        <v>#N/A</v>
      </c>
      <c r="BM97" s="11" t="e">
        <f t="shared" si="84"/>
        <v>#N/A</v>
      </c>
      <c r="BN97" s="11" t="e">
        <f t="shared" si="85"/>
        <v>#N/A</v>
      </c>
      <c r="BO97" s="11" t="e">
        <f t="shared" si="86"/>
        <v>#N/A</v>
      </c>
      <c r="BP97" s="51" t="e">
        <f t="shared" si="61"/>
        <v>#N/A</v>
      </c>
      <c r="BQ97" s="11" t="e">
        <f>IF(E97="gas","",IF(ISBLANK('INPUT-Skin'!I97),'INPUT-Settings'!$C$35,'INPUT-Skin'!I97))</f>
        <v>#N/A</v>
      </c>
      <c r="BR97" s="11" t="e">
        <f>IF($E97="gas","",VLOOKUP($BQ97,'G03, tab 1'!$C$28:$F$30,2,FALSE))</f>
        <v>#N/A</v>
      </c>
      <c r="BS97" s="11" t="e">
        <f>IF($E97="gas","",VLOOKUP($BQ97,'G03, tab 1'!$C$28:$F$30,3,FALSE))</f>
        <v>#N/A</v>
      </c>
      <c r="BT97" s="11" t="e">
        <f>IF($E97="gas","",VLOOKUP($BQ97,'G03, tab 1'!$C$28:$F$30,4,FALSE))</f>
        <v>#N/A</v>
      </c>
      <c r="BU97" s="11" t="e">
        <f t="shared" si="87"/>
        <v>#N/A</v>
      </c>
      <c r="BV97" s="11" t="e">
        <f t="shared" si="88"/>
        <v>#N/A</v>
      </c>
      <c r="BW97" s="11" t="e">
        <f t="shared" si="89"/>
        <v>#N/A</v>
      </c>
      <c r="BX97" s="51" t="e">
        <f t="shared" si="62"/>
        <v>#N/A</v>
      </c>
      <c r="BY97" s="55" t="e">
        <f t="shared" si="63"/>
        <v>#N/A</v>
      </c>
      <c r="BZ97" t="e">
        <f>IF(E97="gas","",IF(ISBLANK('INPUT-Skin'!J97),'INPUT-Settings'!$C$36,'INPUT-Skin'!J97))</f>
        <v>#N/A</v>
      </c>
      <c r="CA97" t="e">
        <f>IF($E97="gas","",VLOOKUP($BZ97,'G03, tab 1'!$C$32:$F$34,2,FALSE))</f>
        <v>#N/A</v>
      </c>
      <c r="CB97" t="e">
        <f>IF($E97="gas","",VLOOKUP($BZ97,'G03, tab 1'!$C$32:$F$34,3,FALSE))</f>
        <v>#N/A</v>
      </c>
      <c r="CC97" t="e">
        <f>IF($E97="gas","",VLOOKUP($BZ97,'G03, tab 1'!$C$32:$F$34,4,FALSE))</f>
        <v>#N/A</v>
      </c>
      <c r="CD97" t="e">
        <f t="shared" si="90"/>
        <v>#N/A</v>
      </c>
      <c r="CE97" t="e">
        <f t="shared" si="91"/>
        <v>#N/A</v>
      </c>
      <c r="CF97" t="e">
        <f t="shared" si="92"/>
        <v>#N/A</v>
      </c>
      <c r="CG97" s="52" t="e">
        <f t="shared" si="93"/>
        <v>#N/A</v>
      </c>
      <c r="CH97" t="e">
        <f>IF(E97="gas","",IF(OR('Production-Scores'!AG97='M08, tab 4,5,6,7,8,9'!$D$4,'Production-Scores'!AG97='M08, tab 4,5,6,7,8,9'!$D$6,'M08, tab 4,5,6,7,8,9'!$E$12),'G03, tab 1'!$C$36,'G03, tab 1'!$C$35))</f>
        <v>#N/A</v>
      </c>
      <c r="CI97" t="e">
        <f>IF($E97="gas","",VLOOKUP($CH97,'G03, tab 1'!$C$35:$F$36,2,FALSE))</f>
        <v>#N/A</v>
      </c>
      <c r="CJ97" t="e">
        <f>IF($E97="gas","",VLOOKUP($CH97,'G03, tab 1'!$C$35:$F$36,3,FALSE))</f>
        <v>#N/A</v>
      </c>
      <c r="CK97" t="e">
        <f>IF($E97="gas","",VLOOKUP($CH97,'G03, tab 1'!$C$35:$F$36,4,FALSE))</f>
        <v>#N/A</v>
      </c>
      <c r="CL97" t="e">
        <f t="shared" si="94"/>
        <v>#N/A</v>
      </c>
      <c r="CM97" t="e">
        <f t="shared" si="95"/>
        <v>#N/A</v>
      </c>
      <c r="CN97" t="e">
        <f t="shared" si="96"/>
        <v>#N/A</v>
      </c>
      <c r="CO97" s="52" t="e">
        <f t="shared" si="97"/>
        <v>#N/A</v>
      </c>
      <c r="CP97" t="e">
        <f>IF(E97="gas","",IF(OR('Production-Scores'!AG97='M08, tab 4,5,6,7,8,9'!$D$4,'Production-Scores'!AG97='M08, tab 4,5,6,7,8,9'!$D$5,'Production-Scores'!AM97='M08, tab 4,5,6,7,8,9'!$L$18,'Production-Scores'!U97='M08, tab 4,5,6,7,8,9'!$I$31,'Production-Scores'!U97='M08, tab 4,5,6,7,8,9'!$I$32),'G03, tab 1'!$C$38,'G03, tab 1'!$C$37))</f>
        <v>#N/A</v>
      </c>
      <c r="CQ97" t="e">
        <f>IF($E97="gas","",VLOOKUP($CP97,'G03, tab 1'!$C$37:$F$38,2,FALSE))</f>
        <v>#N/A</v>
      </c>
      <c r="CR97" t="e">
        <f>IF($E97="gas","",VLOOKUP($CP97,'G03, tab 1'!$C$37:$F$38,3,FALSE))</f>
        <v>#N/A</v>
      </c>
      <c r="CS97" t="e">
        <f>IF($E97="gas","",VLOOKUP($CP97,'G03, tab 1'!$C$37:$F$38,4,FALSE))</f>
        <v>#N/A</v>
      </c>
      <c r="CT97" t="e">
        <f t="shared" si="98"/>
        <v>#N/A</v>
      </c>
      <c r="CU97" t="e">
        <f t="shared" si="99"/>
        <v>#N/A</v>
      </c>
      <c r="CV97" t="e">
        <f t="shared" si="100"/>
        <v>#N/A</v>
      </c>
      <c r="CW97" s="52" t="e">
        <f t="shared" si="101"/>
        <v>#N/A</v>
      </c>
      <c r="CX97" t="e">
        <f>IF(E97="gas","",IF(OR('Production-Scores'!AG97='M08, tab 4,5,6,7,8,9'!$D$4,'Production-Scores'!AG97='M08, tab 4,5,6,7,8,9'!$D$5,'Production-Scores'!AM97='M08, tab 4,5,6,7,8,9'!$E$12),'G03, tab 1'!C134,'G03, tab 1'!$C$39))</f>
        <v>#N/A</v>
      </c>
      <c r="CY97" t="e">
        <f>IF($E97="gas","",VLOOKUP($CX97,'G03, tab 1'!$C$39:$F$40,2,FALSE))</f>
        <v>#N/A</v>
      </c>
      <c r="CZ97" t="e">
        <f>IF($E97="gas","",VLOOKUP($CX97,'G03, tab 1'!$C$39:$F$40,3,FALSE))</f>
        <v>#N/A</v>
      </c>
      <c r="DA97" t="e">
        <f>IF($E97="gas","",VLOOKUP($CX97,'G03, tab 1'!$C$39:$F$40,4,FALSE))</f>
        <v>#N/A</v>
      </c>
      <c r="DB97" t="e">
        <f t="shared" si="102"/>
        <v>#N/A</v>
      </c>
      <c r="DC97" t="e">
        <f t="shared" si="103"/>
        <v>#N/A</v>
      </c>
      <c r="DD97" t="e">
        <f t="shared" si="104"/>
        <v>#N/A</v>
      </c>
      <c r="DE97" s="52" t="e">
        <f t="shared" si="105"/>
        <v>#N/A</v>
      </c>
      <c r="DF97" s="52" t="e">
        <f t="shared" si="106"/>
        <v>#N/A</v>
      </c>
      <c r="DG97" s="52" t="e">
        <f t="shared" si="107"/>
        <v>#N/A</v>
      </c>
    </row>
    <row r="98" spans="1:111" x14ac:dyDescent="0.3">
      <c r="A98" s="68">
        <f>'INPUT-Production'!A98</f>
        <v>0</v>
      </c>
      <c r="B98" s="69" t="e">
        <f>VLOOKUP(A98,'INPUT-Production'!A:B,2,FALSE)</f>
        <v>#N/A</v>
      </c>
      <c r="C98" s="69">
        <f>'INPUT-Production'!C98</f>
        <v>0</v>
      </c>
      <c r="D98" s="69">
        <f>'INPUT-Production'!D98</f>
        <v>0</v>
      </c>
      <c r="E98" s="11" t="e">
        <f>VLOOKUP(D98,'INPUT-Substances'!A:C,2,FALSE)</f>
        <v>#N/A</v>
      </c>
      <c r="F98" s="11" t="str">
        <f>IF(ISBLANK('INPUT-Skin'!E98),'INPUT-Settings'!$C$30,FALSE)</f>
        <v>Immersion</v>
      </c>
      <c r="G98" s="32" t="e">
        <f>IF(E98="liquid",VLOOKUP('Skin-MT Hand'!F98,'W03, tab 8'!$H$12:$K$17,2,FALSE),IF(E98="solid",VLOOKUP('Skin-MT Hand'!F98,'W03, tab 8'!$H$3:$K$8,2,FALSE),IF(E98="gas","")))</f>
        <v>#N/A</v>
      </c>
      <c r="H98" s="11" t="e">
        <f>IF(E98="liquid",VLOOKUP('Skin-MT Hand'!F98,'W03, tab 8'!$H$12:$K$17,3,FALSE),IF(E98="solid",VLOOKUP('Skin-MT Hand'!F98,'W03, tab 8'!$H$3:$K$8,3,FALSE),IF(E98="gas","")))</f>
        <v>#N/A</v>
      </c>
      <c r="I98" s="11" t="e">
        <f>IF(E98="liquid",VLOOKUP('Skin-MT Hand'!F98,'W03, tab 8'!$H$12:$K$17,4,FALSE),IF(E98="solid",VLOOKUP('Skin-MT Hand'!F98,'W03, tab 8'!$H$3:$K$8,4,FALSE),IF(E98="gas","")))</f>
        <v>#N/A</v>
      </c>
      <c r="J98" s="22" t="e">
        <f>IF(E98="liquid",VLOOKUP(D98,'INPUT-Substances'!A:E,5,FALSE),"")</f>
        <v>#N/A</v>
      </c>
      <c r="K98" s="11" t="e">
        <f>IF($E98="liquid",VLOOKUP(J98,'G03, tab 1'!$C$3:$F$6,2,FALSE),"")</f>
        <v>#N/A</v>
      </c>
      <c r="L98" s="11" t="e">
        <f>IF($E98="liquid",VLOOKUP(J98,'G03, tab 1'!$C$3:$F$6,3,FALSE),"")</f>
        <v>#N/A</v>
      </c>
      <c r="M98" s="11" t="e">
        <f>IF($E98="liquid",VLOOKUP(J98,'G03, tab 1'!$C$3:$F$6,4,FALSE),"")</f>
        <v>#N/A</v>
      </c>
      <c r="N98" s="11" t="e">
        <f t="shared" si="64"/>
        <v>#N/A</v>
      </c>
      <c r="O98" s="11" t="e">
        <f t="shared" si="65"/>
        <v>#N/A</v>
      </c>
      <c r="P98" s="11" t="e">
        <f t="shared" si="66"/>
        <v>#N/A</v>
      </c>
      <c r="Q98" s="55" t="e">
        <f t="shared" si="67"/>
        <v>#N/A</v>
      </c>
      <c r="R98" s="22" t="e">
        <f>IF(E98="solid",VLOOKUP('Skin-MT Hand'!D98,'INPUT-Substances'!A:F,6,FALSE),"")</f>
        <v>#N/A</v>
      </c>
      <c r="S98" s="11" t="e">
        <f>IF($R98="","",VLOOKUP($R98,'M08,G03'!$B$4:$G$9,4,FALSE))</f>
        <v>#N/A</v>
      </c>
      <c r="T98" s="11" t="e">
        <f>IF($R98="","",VLOOKUP($R98,'M08,G03'!$B$4:$G$9,5,FALSE))</f>
        <v>#N/A</v>
      </c>
      <c r="U98" s="11" t="e">
        <f>IF($R98="","",VLOOKUP($R98,'M08,G03'!$B$4:$G$9,6,FALSE))</f>
        <v>#N/A</v>
      </c>
      <c r="V98" s="11" t="e">
        <f t="shared" si="68"/>
        <v>#N/A</v>
      </c>
      <c r="W98" s="11" t="e">
        <f t="shared" si="69"/>
        <v>#N/A</v>
      </c>
      <c r="X98" s="11" t="e">
        <f t="shared" si="70"/>
        <v>#N/A</v>
      </c>
      <c r="Y98" s="51" t="e">
        <f t="shared" si="71"/>
        <v>#N/A</v>
      </c>
      <c r="Z98" s="11" t="e">
        <f>IF(E98="solid",'INPUT-Skin'!F98,"")</f>
        <v>#N/A</v>
      </c>
      <c r="AA98" s="11" t="e">
        <f>IF(AND(E98="solid",Z98=0),'INPUT-Settings'!$C$31,Z98)</f>
        <v>#N/A</v>
      </c>
      <c r="AB98" s="11" t="e">
        <f>IF($E98="solid",VLOOKUP($AA98,'G03, tab 1'!$C$13:$F$14,2,FALSE),"")</f>
        <v>#N/A</v>
      </c>
      <c r="AC98" s="11" t="e">
        <f>IF($E98="solid",VLOOKUP($AA98,'G03, tab 1'!$C$13:$F$14,3,FALSE),"")</f>
        <v>#N/A</v>
      </c>
      <c r="AD98" s="11" t="e">
        <f>IF($E98="solid",VLOOKUP($AA98,'G03, tab 1'!$C$13:$F$14,4,FALSE),"")</f>
        <v>#N/A</v>
      </c>
      <c r="AE98" s="11" t="e">
        <f t="shared" si="72"/>
        <v>#N/A</v>
      </c>
      <c r="AF98" s="11" t="e">
        <f t="shared" si="73"/>
        <v>#N/A</v>
      </c>
      <c r="AG98" s="11" t="e">
        <f t="shared" si="74"/>
        <v>#N/A</v>
      </c>
      <c r="AH98" s="51" t="e">
        <f t="shared" si="75"/>
        <v>#N/A</v>
      </c>
      <c r="AI98" s="55" t="e">
        <f t="shared" si="59"/>
        <v>#N/A</v>
      </c>
      <c r="AJ98" s="11" t="e">
        <f>IF(AND(E98="liquid",'INPUT-Production'!F98&gt;'INPUT-Settings'!$C$32),'G03, tab 1'!$C$17,IF(AND(E98="liquid",'INPUT-Production'!F98&lt;'INPUT-Settings'!$C$32),'G03, tab 1'!$C$16,""))</f>
        <v>#N/A</v>
      </c>
      <c r="AK98" s="11" t="e">
        <f>IF($E98="liquid",VLOOKUP($AJ98,'G03, tab 1'!$C$16:$F$17,2,FALSE),"")</f>
        <v>#N/A</v>
      </c>
      <c r="AL98" s="11" t="e">
        <f>IF($E98="liquid",VLOOKUP($AJ98,'G03, tab 1'!$C$16:$F$17,3,FALSE),"")</f>
        <v>#N/A</v>
      </c>
      <c r="AM98" s="11" t="e">
        <f>IF($E98="liquid",VLOOKUP($AJ98,'G03, tab 1'!$C$16:$F$17,4,FALSE),"")</f>
        <v>#N/A</v>
      </c>
      <c r="AN98" s="11" t="e">
        <f t="shared" si="108"/>
        <v>#N/A</v>
      </c>
      <c r="AO98" s="11" t="e">
        <f t="shared" si="109"/>
        <v>#N/A</v>
      </c>
      <c r="AP98" s="11" t="e">
        <f t="shared" si="110"/>
        <v>#N/A</v>
      </c>
      <c r="AQ98" s="51" t="e">
        <f t="shared" si="76"/>
        <v>#N/A</v>
      </c>
      <c r="AR98" s="11" t="e">
        <f>IF(ISBLANK(VLOOKUP(D98,'INPUT-Substances'!A:G,7,FALSE)),"",VLOOKUP(D98,'INPUT-Substances'!A:G,7,FALSE))</f>
        <v>#N/A</v>
      </c>
      <c r="AS98" s="11" t="e">
        <f>IF(AR98="","",IF(AND(E98="solid",'INPUT-Production'!F98&gt;'Skin-MT Hand'!AR98),'G03, tab 1'!$C$19,IF(AND(E98="solid",'INPUT-Production'!F98&lt;'Skin-MT Hand'!AR98),'G03, tab 1'!$C$18,"")))</f>
        <v>#N/A</v>
      </c>
      <c r="AT98" s="11" t="e">
        <f>IF($E98="solid",VLOOKUP($AS98,'G03, tab 1'!$C$18:$F$19,2,FALSE),"")</f>
        <v>#N/A</v>
      </c>
      <c r="AU98" s="11" t="e">
        <f>IF($E98="solid",VLOOKUP($AS98,'G03, tab 1'!$C$18:$F$19,3,FALSE),"")</f>
        <v>#N/A</v>
      </c>
      <c r="AV98" s="11" t="e">
        <f>IF($E98="solid",VLOOKUP($AS98,'G03, tab 1'!$C$18:$F$19,4,FALSE),"")</f>
        <v>#N/A</v>
      </c>
      <c r="AW98" s="11" t="e">
        <f t="shared" si="77"/>
        <v>#N/A</v>
      </c>
      <c r="AX98" s="11" t="e">
        <f t="shared" si="78"/>
        <v>#N/A</v>
      </c>
      <c r="AY98" s="11" t="e">
        <f t="shared" si="79"/>
        <v>#N/A</v>
      </c>
      <c r="AZ98" s="51" t="e">
        <f t="shared" si="60"/>
        <v>#N/A</v>
      </c>
      <c r="BA98" s="11" t="e">
        <f>IF(E98="gas","",IF(ISBLANK('INPUT-Skin'!G98),'INPUT-Settings'!$C$33,'INPUT-Skin'!G98))</f>
        <v>#N/A</v>
      </c>
      <c r="BB98" s="11" t="e">
        <f>IF($E98="gas","",VLOOKUP($BA98,'G03, tab 1'!$C$24:$F$25,2,FALSE))</f>
        <v>#N/A</v>
      </c>
      <c r="BC98" s="11" t="e">
        <f>IF($E98="gas","",VLOOKUP($BA98,'G03, tab 1'!$C$24:$F$25,3,FALSE))</f>
        <v>#N/A</v>
      </c>
      <c r="BD98" s="11" t="e">
        <f>IF($E98="gas","",VLOOKUP($BA98,'G03, tab 1'!$C$24:$F$25,4,FALSE))</f>
        <v>#N/A</v>
      </c>
      <c r="BE98" s="11" t="e">
        <f t="shared" si="80"/>
        <v>#N/A</v>
      </c>
      <c r="BF98" s="11" t="e">
        <f t="shared" si="81"/>
        <v>#N/A</v>
      </c>
      <c r="BG98" s="11" t="e">
        <f t="shared" si="82"/>
        <v>#N/A</v>
      </c>
      <c r="BH98" s="186" t="e">
        <f t="shared" si="83"/>
        <v>#N/A</v>
      </c>
      <c r="BI98" s="11" t="e">
        <f>IF(E98="gas","",IF(ISBLANK('INPUT-Skin'!H98),'INPUT-Settings'!$C$34,'INPUT-Skin'!H98))</f>
        <v>#N/A</v>
      </c>
      <c r="BJ98" s="11" t="e">
        <f>IF($E98="gas","",VLOOKUP($BI98,'G03, tab 1'!$C$26:$F$27,3,FALSE))</f>
        <v>#N/A</v>
      </c>
      <c r="BK98" s="11" t="e">
        <f>IF($E98="gas","",VLOOKUP($BI98,'G03, tab 1'!$C$26:$F$27,2,FALSE))</f>
        <v>#N/A</v>
      </c>
      <c r="BL98" s="11" t="e">
        <f>IF($E98="gas","",VLOOKUP($BI98,'G03, tab 1'!$C$26:$F$27,4,FALSE))</f>
        <v>#N/A</v>
      </c>
      <c r="BM98" s="11" t="e">
        <f t="shared" si="84"/>
        <v>#N/A</v>
      </c>
      <c r="BN98" s="11" t="e">
        <f t="shared" si="85"/>
        <v>#N/A</v>
      </c>
      <c r="BO98" s="11" t="e">
        <f t="shared" si="86"/>
        <v>#N/A</v>
      </c>
      <c r="BP98" s="51" t="e">
        <f t="shared" si="61"/>
        <v>#N/A</v>
      </c>
      <c r="BQ98" s="11" t="e">
        <f>IF(E98="gas","",IF(ISBLANK('INPUT-Skin'!I98),'INPUT-Settings'!$C$35,'INPUT-Skin'!I98))</f>
        <v>#N/A</v>
      </c>
      <c r="BR98" s="11" t="e">
        <f>IF($E98="gas","",VLOOKUP($BQ98,'G03, tab 1'!$C$28:$F$30,2,FALSE))</f>
        <v>#N/A</v>
      </c>
      <c r="BS98" s="11" t="e">
        <f>IF($E98="gas","",VLOOKUP($BQ98,'G03, tab 1'!$C$28:$F$30,3,FALSE))</f>
        <v>#N/A</v>
      </c>
      <c r="BT98" s="11" t="e">
        <f>IF($E98="gas","",VLOOKUP($BQ98,'G03, tab 1'!$C$28:$F$30,4,FALSE))</f>
        <v>#N/A</v>
      </c>
      <c r="BU98" s="11" t="e">
        <f t="shared" si="87"/>
        <v>#N/A</v>
      </c>
      <c r="BV98" s="11" t="e">
        <f t="shared" si="88"/>
        <v>#N/A</v>
      </c>
      <c r="BW98" s="11" t="e">
        <f t="shared" si="89"/>
        <v>#N/A</v>
      </c>
      <c r="BX98" s="51" t="e">
        <f t="shared" si="62"/>
        <v>#N/A</v>
      </c>
      <c r="BY98" s="55" t="e">
        <f t="shared" si="63"/>
        <v>#N/A</v>
      </c>
      <c r="BZ98" t="e">
        <f>IF(E98="gas","",IF(ISBLANK('INPUT-Skin'!J98),'INPUT-Settings'!$C$36,'INPUT-Skin'!J98))</f>
        <v>#N/A</v>
      </c>
      <c r="CA98" t="e">
        <f>IF($E98="gas","",VLOOKUP($BZ98,'G03, tab 1'!$C$32:$F$34,2,FALSE))</f>
        <v>#N/A</v>
      </c>
      <c r="CB98" t="e">
        <f>IF($E98="gas","",VLOOKUP($BZ98,'G03, tab 1'!$C$32:$F$34,3,FALSE))</f>
        <v>#N/A</v>
      </c>
      <c r="CC98" t="e">
        <f>IF($E98="gas","",VLOOKUP($BZ98,'G03, tab 1'!$C$32:$F$34,4,FALSE))</f>
        <v>#N/A</v>
      </c>
      <c r="CD98" t="e">
        <f t="shared" si="90"/>
        <v>#N/A</v>
      </c>
      <c r="CE98" t="e">
        <f t="shared" si="91"/>
        <v>#N/A</v>
      </c>
      <c r="CF98" t="e">
        <f t="shared" si="92"/>
        <v>#N/A</v>
      </c>
      <c r="CG98" s="52" t="e">
        <f t="shared" si="93"/>
        <v>#N/A</v>
      </c>
      <c r="CH98" t="e">
        <f>IF(E98="gas","",IF(OR('Production-Scores'!AG98='M08, tab 4,5,6,7,8,9'!$D$4,'Production-Scores'!AG98='M08, tab 4,5,6,7,8,9'!$D$6,'M08, tab 4,5,6,7,8,9'!$E$12),'G03, tab 1'!$C$36,'G03, tab 1'!$C$35))</f>
        <v>#N/A</v>
      </c>
      <c r="CI98" t="e">
        <f>IF($E98="gas","",VLOOKUP($CH98,'G03, tab 1'!$C$35:$F$36,2,FALSE))</f>
        <v>#N/A</v>
      </c>
      <c r="CJ98" t="e">
        <f>IF($E98="gas","",VLOOKUP($CH98,'G03, tab 1'!$C$35:$F$36,3,FALSE))</f>
        <v>#N/A</v>
      </c>
      <c r="CK98" t="e">
        <f>IF($E98="gas","",VLOOKUP($CH98,'G03, tab 1'!$C$35:$F$36,4,FALSE))</f>
        <v>#N/A</v>
      </c>
      <c r="CL98" t="e">
        <f t="shared" si="94"/>
        <v>#N/A</v>
      </c>
      <c r="CM98" t="e">
        <f t="shared" si="95"/>
        <v>#N/A</v>
      </c>
      <c r="CN98" t="e">
        <f t="shared" si="96"/>
        <v>#N/A</v>
      </c>
      <c r="CO98" s="52" t="e">
        <f t="shared" si="97"/>
        <v>#N/A</v>
      </c>
      <c r="CP98" t="e">
        <f>IF(E98="gas","",IF(OR('Production-Scores'!AG98='M08, tab 4,5,6,7,8,9'!$D$4,'Production-Scores'!AG98='M08, tab 4,5,6,7,8,9'!$D$5,'Production-Scores'!AM98='M08, tab 4,5,6,7,8,9'!$L$18,'Production-Scores'!U98='M08, tab 4,5,6,7,8,9'!$I$31,'Production-Scores'!U98='M08, tab 4,5,6,7,8,9'!$I$32),'G03, tab 1'!$C$38,'G03, tab 1'!$C$37))</f>
        <v>#N/A</v>
      </c>
      <c r="CQ98" t="e">
        <f>IF($E98="gas","",VLOOKUP($CP98,'G03, tab 1'!$C$37:$F$38,2,FALSE))</f>
        <v>#N/A</v>
      </c>
      <c r="CR98" t="e">
        <f>IF($E98="gas","",VLOOKUP($CP98,'G03, tab 1'!$C$37:$F$38,3,FALSE))</f>
        <v>#N/A</v>
      </c>
      <c r="CS98" t="e">
        <f>IF($E98="gas","",VLOOKUP($CP98,'G03, tab 1'!$C$37:$F$38,4,FALSE))</f>
        <v>#N/A</v>
      </c>
      <c r="CT98" t="e">
        <f t="shared" si="98"/>
        <v>#N/A</v>
      </c>
      <c r="CU98" t="e">
        <f t="shared" si="99"/>
        <v>#N/A</v>
      </c>
      <c r="CV98" t="e">
        <f t="shared" si="100"/>
        <v>#N/A</v>
      </c>
      <c r="CW98" s="52" t="e">
        <f t="shared" si="101"/>
        <v>#N/A</v>
      </c>
      <c r="CX98" t="e">
        <f>IF(E98="gas","",IF(OR('Production-Scores'!AG98='M08, tab 4,5,6,7,8,9'!$D$4,'Production-Scores'!AG98='M08, tab 4,5,6,7,8,9'!$D$5,'Production-Scores'!AM98='M08, tab 4,5,6,7,8,9'!$E$12),'G03, tab 1'!C135,'G03, tab 1'!$C$39))</f>
        <v>#N/A</v>
      </c>
      <c r="CY98" t="e">
        <f>IF($E98="gas","",VLOOKUP($CX98,'G03, tab 1'!$C$39:$F$40,2,FALSE))</f>
        <v>#N/A</v>
      </c>
      <c r="CZ98" t="e">
        <f>IF($E98="gas","",VLOOKUP($CX98,'G03, tab 1'!$C$39:$F$40,3,FALSE))</f>
        <v>#N/A</v>
      </c>
      <c r="DA98" t="e">
        <f>IF($E98="gas","",VLOOKUP($CX98,'G03, tab 1'!$C$39:$F$40,4,FALSE))</f>
        <v>#N/A</v>
      </c>
      <c r="DB98" t="e">
        <f t="shared" si="102"/>
        <v>#N/A</v>
      </c>
      <c r="DC98" t="e">
        <f t="shared" si="103"/>
        <v>#N/A</v>
      </c>
      <c r="DD98" t="e">
        <f t="shared" si="104"/>
        <v>#N/A</v>
      </c>
      <c r="DE98" s="52" t="e">
        <f t="shared" si="105"/>
        <v>#N/A</v>
      </c>
      <c r="DF98" s="52" t="e">
        <f t="shared" si="106"/>
        <v>#N/A</v>
      </c>
      <c r="DG98" s="52" t="e">
        <f t="shared" si="107"/>
        <v>#N/A</v>
      </c>
    </row>
    <row r="99" spans="1:111" x14ac:dyDescent="0.3">
      <c r="A99" s="68">
        <f>'INPUT-Production'!A99</f>
        <v>0</v>
      </c>
      <c r="B99" s="69" t="e">
        <f>VLOOKUP(A99,'INPUT-Production'!A:B,2,FALSE)</f>
        <v>#N/A</v>
      </c>
      <c r="C99" s="69">
        <f>'INPUT-Production'!C99</f>
        <v>0</v>
      </c>
      <c r="D99" s="69">
        <f>'INPUT-Production'!D99</f>
        <v>0</v>
      </c>
      <c r="E99" s="11" t="e">
        <f>VLOOKUP(D99,'INPUT-Substances'!A:C,2,FALSE)</f>
        <v>#N/A</v>
      </c>
      <c r="F99" s="11" t="str">
        <f>IF(ISBLANK('INPUT-Skin'!E99),'INPUT-Settings'!$C$30,FALSE)</f>
        <v>Immersion</v>
      </c>
      <c r="G99" s="32" t="e">
        <f>IF(E99="liquid",VLOOKUP('Skin-MT Hand'!F99,'W03, tab 8'!$H$12:$K$17,2,FALSE),IF(E99="solid",VLOOKUP('Skin-MT Hand'!F99,'W03, tab 8'!$H$3:$K$8,2,FALSE),IF(E99="gas","")))</f>
        <v>#N/A</v>
      </c>
      <c r="H99" s="11" t="e">
        <f>IF(E99="liquid",VLOOKUP('Skin-MT Hand'!F99,'W03, tab 8'!$H$12:$K$17,3,FALSE),IF(E99="solid",VLOOKUP('Skin-MT Hand'!F99,'W03, tab 8'!$H$3:$K$8,3,FALSE),IF(E99="gas","")))</f>
        <v>#N/A</v>
      </c>
      <c r="I99" s="11" t="e">
        <f>IF(E99="liquid",VLOOKUP('Skin-MT Hand'!F99,'W03, tab 8'!$H$12:$K$17,4,FALSE),IF(E99="solid",VLOOKUP('Skin-MT Hand'!F99,'W03, tab 8'!$H$3:$K$8,4,FALSE),IF(E99="gas","")))</f>
        <v>#N/A</v>
      </c>
      <c r="J99" s="22" t="e">
        <f>IF(E99="liquid",VLOOKUP(D99,'INPUT-Substances'!A:E,5,FALSE),"")</f>
        <v>#N/A</v>
      </c>
      <c r="K99" s="11" t="e">
        <f>IF($E99="liquid",VLOOKUP(J99,'G03, tab 1'!$C$3:$F$6,2,FALSE),"")</f>
        <v>#N/A</v>
      </c>
      <c r="L99" s="11" t="e">
        <f>IF($E99="liquid",VLOOKUP(J99,'G03, tab 1'!$C$3:$F$6,3,FALSE),"")</f>
        <v>#N/A</v>
      </c>
      <c r="M99" s="11" t="e">
        <f>IF($E99="liquid",VLOOKUP(J99,'G03, tab 1'!$C$3:$F$6,4,FALSE),"")</f>
        <v>#N/A</v>
      </c>
      <c r="N99" s="11" t="e">
        <f t="shared" si="64"/>
        <v>#N/A</v>
      </c>
      <c r="O99" s="11" t="e">
        <f t="shared" si="65"/>
        <v>#N/A</v>
      </c>
      <c r="P99" s="11" t="e">
        <f t="shared" si="66"/>
        <v>#N/A</v>
      </c>
      <c r="Q99" s="55" t="e">
        <f t="shared" si="67"/>
        <v>#N/A</v>
      </c>
      <c r="R99" s="22" t="e">
        <f>IF(E99="solid",VLOOKUP('Skin-MT Hand'!D99,'INPUT-Substances'!A:F,6,FALSE),"")</f>
        <v>#N/A</v>
      </c>
      <c r="S99" s="11" t="e">
        <f>IF($R99="","",VLOOKUP($R99,'M08,G03'!$B$4:$G$9,4,FALSE))</f>
        <v>#N/A</v>
      </c>
      <c r="T99" s="11" t="e">
        <f>IF($R99="","",VLOOKUP($R99,'M08,G03'!$B$4:$G$9,5,FALSE))</f>
        <v>#N/A</v>
      </c>
      <c r="U99" s="11" t="e">
        <f>IF($R99="","",VLOOKUP($R99,'M08,G03'!$B$4:$G$9,6,FALSE))</f>
        <v>#N/A</v>
      </c>
      <c r="V99" s="11" t="e">
        <f t="shared" si="68"/>
        <v>#N/A</v>
      </c>
      <c r="W99" s="11" t="e">
        <f t="shared" si="69"/>
        <v>#N/A</v>
      </c>
      <c r="X99" s="11" t="e">
        <f t="shared" si="70"/>
        <v>#N/A</v>
      </c>
      <c r="Y99" s="51" t="e">
        <f t="shared" si="71"/>
        <v>#N/A</v>
      </c>
      <c r="Z99" s="11" t="e">
        <f>IF(E99="solid",'INPUT-Skin'!F99,"")</f>
        <v>#N/A</v>
      </c>
      <c r="AA99" s="11" t="e">
        <f>IF(AND(E99="solid",Z99=0),'INPUT-Settings'!$C$31,Z99)</f>
        <v>#N/A</v>
      </c>
      <c r="AB99" s="11" t="e">
        <f>IF($E99="solid",VLOOKUP($AA99,'G03, tab 1'!$C$13:$F$14,2,FALSE),"")</f>
        <v>#N/A</v>
      </c>
      <c r="AC99" s="11" t="e">
        <f>IF($E99="solid",VLOOKUP($AA99,'G03, tab 1'!$C$13:$F$14,3,FALSE),"")</f>
        <v>#N/A</v>
      </c>
      <c r="AD99" s="11" t="e">
        <f>IF($E99="solid",VLOOKUP($AA99,'G03, tab 1'!$C$13:$F$14,4,FALSE),"")</f>
        <v>#N/A</v>
      </c>
      <c r="AE99" s="11" t="e">
        <f t="shared" si="72"/>
        <v>#N/A</v>
      </c>
      <c r="AF99" s="11" t="e">
        <f t="shared" si="73"/>
        <v>#N/A</v>
      </c>
      <c r="AG99" s="11" t="e">
        <f t="shared" si="74"/>
        <v>#N/A</v>
      </c>
      <c r="AH99" s="51" t="e">
        <f t="shared" si="75"/>
        <v>#N/A</v>
      </c>
      <c r="AI99" s="55" t="e">
        <f t="shared" si="59"/>
        <v>#N/A</v>
      </c>
      <c r="AJ99" s="11" t="e">
        <f>IF(AND(E99="liquid",'INPUT-Production'!F99&gt;'INPUT-Settings'!$C$32),'G03, tab 1'!$C$17,IF(AND(E99="liquid",'INPUT-Production'!F99&lt;'INPUT-Settings'!$C$32),'G03, tab 1'!$C$16,""))</f>
        <v>#N/A</v>
      </c>
      <c r="AK99" s="11" t="e">
        <f>IF($E99="liquid",VLOOKUP($AJ99,'G03, tab 1'!$C$16:$F$17,2,FALSE),"")</f>
        <v>#N/A</v>
      </c>
      <c r="AL99" s="11" t="e">
        <f>IF($E99="liquid",VLOOKUP($AJ99,'G03, tab 1'!$C$16:$F$17,3,FALSE),"")</f>
        <v>#N/A</v>
      </c>
      <c r="AM99" s="11" t="e">
        <f>IF($E99="liquid",VLOOKUP($AJ99,'G03, tab 1'!$C$16:$F$17,4,FALSE),"")</f>
        <v>#N/A</v>
      </c>
      <c r="AN99" s="11" t="e">
        <f t="shared" si="108"/>
        <v>#N/A</v>
      </c>
      <c r="AO99" s="11" t="e">
        <f t="shared" si="109"/>
        <v>#N/A</v>
      </c>
      <c r="AP99" s="11" t="e">
        <f t="shared" si="110"/>
        <v>#N/A</v>
      </c>
      <c r="AQ99" s="51" t="e">
        <f t="shared" si="76"/>
        <v>#N/A</v>
      </c>
      <c r="AR99" s="11" t="e">
        <f>IF(ISBLANK(VLOOKUP(D99,'INPUT-Substances'!A:G,7,FALSE)),"",VLOOKUP(D99,'INPUT-Substances'!A:G,7,FALSE))</f>
        <v>#N/A</v>
      </c>
      <c r="AS99" s="11" t="e">
        <f>IF(AR99="","",IF(AND(E99="solid",'INPUT-Production'!F99&gt;'Skin-MT Hand'!AR99),'G03, tab 1'!$C$19,IF(AND(E99="solid",'INPUT-Production'!F99&lt;'Skin-MT Hand'!AR99),'G03, tab 1'!$C$18,"")))</f>
        <v>#N/A</v>
      </c>
      <c r="AT99" s="11" t="e">
        <f>IF($E99="solid",VLOOKUP($AS99,'G03, tab 1'!$C$18:$F$19,2,FALSE),"")</f>
        <v>#N/A</v>
      </c>
      <c r="AU99" s="11" t="e">
        <f>IF($E99="solid",VLOOKUP($AS99,'G03, tab 1'!$C$18:$F$19,3,FALSE),"")</f>
        <v>#N/A</v>
      </c>
      <c r="AV99" s="11" t="e">
        <f>IF($E99="solid",VLOOKUP($AS99,'G03, tab 1'!$C$18:$F$19,4,FALSE),"")</f>
        <v>#N/A</v>
      </c>
      <c r="AW99" s="11" t="e">
        <f t="shared" si="77"/>
        <v>#N/A</v>
      </c>
      <c r="AX99" s="11" t="e">
        <f t="shared" si="78"/>
        <v>#N/A</v>
      </c>
      <c r="AY99" s="11" t="e">
        <f t="shared" si="79"/>
        <v>#N/A</v>
      </c>
      <c r="AZ99" s="51" t="e">
        <f>IF(E99="solid",SUM(AW99:AY99,0),"")</f>
        <v>#N/A</v>
      </c>
      <c r="BA99" s="11" t="e">
        <f>IF(E99="gas","",IF(ISBLANK('INPUT-Skin'!G99),'INPUT-Settings'!$C$33,'INPUT-Skin'!G99))</f>
        <v>#N/A</v>
      </c>
      <c r="BB99" s="11" t="e">
        <f>IF($E99="gas","",VLOOKUP($BA99,'G03, tab 1'!$C$24:$F$25,2,FALSE))</f>
        <v>#N/A</v>
      </c>
      <c r="BC99" s="11" t="e">
        <f>IF($E99="gas","",VLOOKUP($BA99,'G03, tab 1'!$C$24:$F$25,3,FALSE))</f>
        <v>#N/A</v>
      </c>
      <c r="BD99" s="11" t="e">
        <f>IF($E99="gas","",VLOOKUP($BA99,'G03, tab 1'!$C$24:$F$25,4,FALSE))</f>
        <v>#N/A</v>
      </c>
      <c r="BE99" s="11" t="e">
        <f t="shared" si="80"/>
        <v>#N/A</v>
      </c>
      <c r="BF99" s="11" t="e">
        <f t="shared" si="81"/>
        <v>#N/A</v>
      </c>
      <c r="BG99" s="11" t="e">
        <f t="shared" si="82"/>
        <v>#N/A</v>
      </c>
      <c r="BH99" s="186" t="e">
        <f t="shared" si="83"/>
        <v>#N/A</v>
      </c>
      <c r="BI99" s="11" t="e">
        <f>IF(E99="gas","",IF(ISBLANK('INPUT-Skin'!H99),'INPUT-Settings'!$C$34,'INPUT-Skin'!H99))</f>
        <v>#N/A</v>
      </c>
      <c r="BJ99" s="11" t="e">
        <f>IF($E99="gas","",VLOOKUP($BI99,'G03, tab 1'!$C$26:$F$27,3,FALSE))</f>
        <v>#N/A</v>
      </c>
      <c r="BK99" s="11" t="e">
        <f>IF($E99="gas","",VLOOKUP($BI99,'G03, tab 1'!$C$26:$F$27,2,FALSE))</f>
        <v>#N/A</v>
      </c>
      <c r="BL99" s="11" t="e">
        <f>IF($E99="gas","",VLOOKUP($BI99,'G03, tab 1'!$C$26:$F$27,4,FALSE))</f>
        <v>#N/A</v>
      </c>
      <c r="BM99" s="11" t="e">
        <f t="shared" si="84"/>
        <v>#N/A</v>
      </c>
      <c r="BN99" s="11" t="e">
        <f t="shared" si="85"/>
        <v>#N/A</v>
      </c>
      <c r="BO99" s="11" t="e">
        <f t="shared" si="86"/>
        <v>#N/A</v>
      </c>
      <c r="BP99" s="51" t="e">
        <f>IF(OR(E99="solid",E99="liquid"),SUM(BM99:BO99),"")</f>
        <v>#N/A</v>
      </c>
      <c r="BQ99" s="11" t="e">
        <f>IF(E99="gas","",IF(ISBLANK('INPUT-Skin'!I99),'INPUT-Settings'!$C$35,'INPUT-Skin'!I99))</f>
        <v>#N/A</v>
      </c>
      <c r="BR99" s="11" t="e">
        <f>IF($E99="gas","",VLOOKUP($BQ99,'G03, tab 1'!$C$28:$F$30,2,FALSE))</f>
        <v>#N/A</v>
      </c>
      <c r="BS99" s="11" t="e">
        <f>IF($E99="gas","",VLOOKUP($BQ99,'G03, tab 1'!$C$28:$F$30,3,FALSE))</f>
        <v>#N/A</v>
      </c>
      <c r="BT99" s="11" t="e">
        <f>IF($E99="gas","",VLOOKUP($BQ99,'G03, tab 1'!$C$28:$F$30,4,FALSE))</f>
        <v>#N/A</v>
      </c>
      <c r="BU99" s="11" t="e">
        <f t="shared" si="87"/>
        <v>#N/A</v>
      </c>
      <c r="BV99" s="11" t="e">
        <f t="shared" si="88"/>
        <v>#N/A</v>
      </c>
      <c r="BW99" s="11" t="e">
        <f t="shared" si="89"/>
        <v>#N/A</v>
      </c>
      <c r="BX99" s="51" t="e">
        <f>IF(OR(E99="solid",E99="liquid"),SUM(BU99:BW99),"")</f>
        <v>#N/A</v>
      </c>
      <c r="BY99" s="55" t="e">
        <f>IF(E99="solid",AZ99*BH99*BP99*BX99,IF(E99="liquid",AQ99*BH99*BP99*BX99,""))</f>
        <v>#N/A</v>
      </c>
      <c r="BZ99" t="e">
        <f>IF(E99="gas","",IF(ISBLANK('INPUT-Skin'!J99),'INPUT-Settings'!$C$36,'INPUT-Skin'!J99))</f>
        <v>#N/A</v>
      </c>
      <c r="CA99" t="e">
        <f>IF($E99="gas","",VLOOKUP($BZ99,'G03, tab 1'!$C$32:$F$34,2,FALSE))</f>
        <v>#N/A</v>
      </c>
      <c r="CB99" t="e">
        <f>IF($E99="gas","",VLOOKUP($BZ99,'G03, tab 1'!$C$32:$F$34,3,FALSE))</f>
        <v>#N/A</v>
      </c>
      <c r="CC99" t="e">
        <f>IF($E99="gas","",VLOOKUP($BZ99,'G03, tab 1'!$C$32:$F$34,4,FALSE))</f>
        <v>#N/A</v>
      </c>
      <c r="CD99" t="e">
        <f t="shared" si="90"/>
        <v>#N/A</v>
      </c>
      <c r="CE99" t="e">
        <f t="shared" si="91"/>
        <v>#N/A</v>
      </c>
      <c r="CF99" t="e">
        <f t="shared" si="92"/>
        <v>#N/A</v>
      </c>
      <c r="CG99" s="52" t="e">
        <f t="shared" si="93"/>
        <v>#N/A</v>
      </c>
      <c r="CH99" t="e">
        <f>IF(E99="gas","",IF(OR('Production-Scores'!AG99='M08, tab 4,5,6,7,8,9'!$D$4,'Production-Scores'!AG99='M08, tab 4,5,6,7,8,9'!$D$6,'M08, tab 4,5,6,7,8,9'!$E$12),'G03, tab 1'!$C$36,'G03, tab 1'!$C$35))</f>
        <v>#N/A</v>
      </c>
      <c r="CI99" t="e">
        <f>IF($E99="gas","",VLOOKUP($CH99,'G03, tab 1'!$C$35:$F$36,2,FALSE))</f>
        <v>#N/A</v>
      </c>
      <c r="CJ99" t="e">
        <f>IF($E99="gas","",VLOOKUP($CH99,'G03, tab 1'!$C$35:$F$36,3,FALSE))</f>
        <v>#N/A</v>
      </c>
      <c r="CK99" t="e">
        <f>IF($E99="gas","",VLOOKUP($CH99,'G03, tab 1'!$C$35:$F$36,4,FALSE))</f>
        <v>#N/A</v>
      </c>
      <c r="CL99" t="e">
        <f t="shared" si="94"/>
        <v>#N/A</v>
      </c>
      <c r="CM99" t="e">
        <f t="shared" si="95"/>
        <v>#N/A</v>
      </c>
      <c r="CN99" t="e">
        <f t="shared" si="96"/>
        <v>#N/A</v>
      </c>
      <c r="CO99" s="52" t="e">
        <f t="shared" si="97"/>
        <v>#N/A</v>
      </c>
      <c r="CP99" t="e">
        <f>IF(E99="gas","",IF(OR('Production-Scores'!AG99='M08, tab 4,5,6,7,8,9'!$D$4,'Production-Scores'!AG99='M08, tab 4,5,6,7,8,9'!$D$5,'Production-Scores'!AM99='M08, tab 4,5,6,7,8,9'!$L$18,'Production-Scores'!U99='M08, tab 4,5,6,7,8,9'!$I$31,'Production-Scores'!U99='M08, tab 4,5,6,7,8,9'!$I$32),'G03, tab 1'!$C$38,'G03, tab 1'!$C$37))</f>
        <v>#N/A</v>
      </c>
      <c r="CQ99" t="e">
        <f>IF($E99="gas","",VLOOKUP($CP99,'G03, tab 1'!$C$37:$F$38,2,FALSE))</f>
        <v>#N/A</v>
      </c>
      <c r="CR99" t="e">
        <f>IF($E99="gas","",VLOOKUP($CP99,'G03, tab 1'!$C$37:$F$38,3,FALSE))</f>
        <v>#N/A</v>
      </c>
      <c r="CS99" t="e">
        <f>IF($E99="gas","",VLOOKUP($CP99,'G03, tab 1'!$C$37:$F$38,4,FALSE))</f>
        <v>#N/A</v>
      </c>
      <c r="CT99" t="e">
        <f t="shared" si="98"/>
        <v>#N/A</v>
      </c>
      <c r="CU99" t="e">
        <f t="shared" si="99"/>
        <v>#N/A</v>
      </c>
      <c r="CV99" t="e">
        <f t="shared" si="100"/>
        <v>#N/A</v>
      </c>
      <c r="CW99" s="52" t="e">
        <f t="shared" si="101"/>
        <v>#N/A</v>
      </c>
      <c r="CX99" t="e">
        <f>IF(E99="gas","",IF(OR('Production-Scores'!AG99='M08, tab 4,5,6,7,8,9'!$D$4,'Production-Scores'!AG99='M08, tab 4,5,6,7,8,9'!$D$5,'Production-Scores'!AM99='M08, tab 4,5,6,7,8,9'!$E$12),'G03, tab 1'!C136,'G03, tab 1'!$C$39))</f>
        <v>#N/A</v>
      </c>
      <c r="CY99" t="e">
        <f>IF($E99="gas","",VLOOKUP($CX99,'G03, tab 1'!$C$39:$F$40,2,FALSE))</f>
        <v>#N/A</v>
      </c>
      <c r="CZ99" t="e">
        <f>IF($E99="gas","",VLOOKUP($CX99,'G03, tab 1'!$C$39:$F$40,3,FALSE))</f>
        <v>#N/A</v>
      </c>
      <c r="DA99" t="e">
        <f>IF($E99="gas","",VLOOKUP($CX99,'G03, tab 1'!$C$39:$F$40,4,FALSE))</f>
        <v>#N/A</v>
      </c>
      <c r="DB99" t="e">
        <f t="shared" si="102"/>
        <v>#N/A</v>
      </c>
      <c r="DC99" t="e">
        <f t="shared" si="103"/>
        <v>#N/A</v>
      </c>
      <c r="DD99" t="e">
        <f t="shared" si="104"/>
        <v>#N/A</v>
      </c>
      <c r="DE99" s="52" t="e">
        <f t="shared" si="105"/>
        <v>#N/A</v>
      </c>
      <c r="DF99" s="52" t="e">
        <f t="shared" si="106"/>
        <v>#N/A</v>
      </c>
      <c r="DG99" s="52" t="e">
        <f t="shared" si="107"/>
        <v>#N/A</v>
      </c>
    </row>
    <row r="100" spans="1:111" x14ac:dyDescent="0.3">
      <c r="A100" s="68">
        <f>'INPUT-Production'!A100</f>
        <v>0</v>
      </c>
      <c r="B100" s="69" t="e">
        <f>VLOOKUP(A100,'INPUT-Production'!A:B,2,FALSE)</f>
        <v>#N/A</v>
      </c>
      <c r="C100" s="69">
        <f>'INPUT-Production'!C100</f>
        <v>0</v>
      </c>
      <c r="D100" s="69">
        <f>'INPUT-Production'!D100</f>
        <v>0</v>
      </c>
      <c r="E100" s="11" t="e">
        <f>VLOOKUP(D100,'INPUT-Substances'!A:C,2,FALSE)</f>
        <v>#N/A</v>
      </c>
      <c r="F100" s="11" t="str">
        <f>IF(ISBLANK('INPUT-Skin'!E100),'INPUT-Settings'!$C$30,FALSE)</f>
        <v>Immersion</v>
      </c>
      <c r="G100" s="32" t="e">
        <f>IF(E100="liquid",VLOOKUP('Skin-MT Hand'!F100,'W03, tab 8'!$H$12:$K$17,2,FALSE),IF(E100="solid",VLOOKUP('Skin-MT Hand'!F100,'W03, tab 8'!$H$3:$K$8,2,FALSE),IF(E100="gas","")))</f>
        <v>#N/A</v>
      </c>
      <c r="H100" s="11" t="e">
        <f>IF(E100="liquid",VLOOKUP('Skin-MT Hand'!F100,'W03, tab 8'!$H$12:$K$17,3,FALSE),IF(E100="solid",VLOOKUP('Skin-MT Hand'!F100,'W03, tab 8'!$H$3:$K$8,3,FALSE),IF(E100="gas","")))</f>
        <v>#N/A</v>
      </c>
      <c r="I100" s="11" t="e">
        <f>IF(E100="liquid",VLOOKUP('Skin-MT Hand'!F100,'W03, tab 8'!$H$12:$K$17,4,FALSE),IF(E100="solid",VLOOKUP('Skin-MT Hand'!F100,'W03, tab 8'!$H$3:$K$8,4,FALSE),IF(E100="gas","")))</f>
        <v>#N/A</v>
      </c>
      <c r="J100" s="22" t="e">
        <f>IF(E100="liquid",VLOOKUP(D100,'INPUT-Substances'!A:E,5,FALSE),"")</f>
        <v>#N/A</v>
      </c>
      <c r="K100" s="11" t="e">
        <f>IF($E100="liquid",VLOOKUP(J100,'G03, tab 1'!$C$3:$F$6,2,FALSE),"")</f>
        <v>#N/A</v>
      </c>
      <c r="L100" s="11" t="e">
        <f>IF($E100="liquid",VLOOKUP(J100,'G03, tab 1'!$C$3:$F$6,3,FALSE),"")</f>
        <v>#N/A</v>
      </c>
      <c r="M100" s="11" t="e">
        <f>IF($E100="liquid",VLOOKUP(J100,'G03, tab 1'!$C$3:$F$6,4,FALSE),"")</f>
        <v>#N/A</v>
      </c>
      <c r="N100" s="11" t="e">
        <f t="shared" si="64"/>
        <v>#N/A</v>
      </c>
      <c r="O100" s="11" t="e">
        <f t="shared" si="65"/>
        <v>#N/A</v>
      </c>
      <c r="P100" s="11" t="e">
        <f t="shared" si="66"/>
        <v>#N/A</v>
      </c>
      <c r="Q100" s="55" t="e">
        <f t="shared" si="67"/>
        <v>#N/A</v>
      </c>
      <c r="R100" s="22" t="e">
        <f>IF(E100="solid",VLOOKUP('Skin-MT Hand'!D100,'INPUT-Substances'!A:F,6,FALSE),"")</f>
        <v>#N/A</v>
      </c>
      <c r="S100" s="11" t="e">
        <f>IF($R100="","",VLOOKUP($R100,'M08,G03'!$B$4:$G$9,4,FALSE))</f>
        <v>#N/A</v>
      </c>
      <c r="T100" s="11" t="e">
        <f>IF($R100="","",VLOOKUP($R100,'M08,G03'!$B$4:$G$9,5,FALSE))</f>
        <v>#N/A</v>
      </c>
      <c r="U100" s="11" t="e">
        <f>IF($R100="","",VLOOKUP($R100,'M08,G03'!$B$4:$G$9,6,FALSE))</f>
        <v>#N/A</v>
      </c>
      <c r="V100" s="11" t="e">
        <f t="shared" si="68"/>
        <v>#N/A</v>
      </c>
      <c r="W100" s="11" t="e">
        <f t="shared" si="69"/>
        <v>#N/A</v>
      </c>
      <c r="X100" s="11" t="e">
        <f t="shared" si="70"/>
        <v>#N/A</v>
      </c>
      <c r="Y100" s="51" t="e">
        <f t="shared" si="71"/>
        <v>#N/A</v>
      </c>
      <c r="Z100" s="11" t="e">
        <f>IF(E100="solid",'INPUT-Skin'!F100,"")</f>
        <v>#N/A</v>
      </c>
      <c r="AA100" s="11" t="e">
        <f>IF(AND(E100="solid",Z100=0),'INPUT-Settings'!$C$31,Z100)</f>
        <v>#N/A</v>
      </c>
      <c r="AB100" s="11" t="e">
        <f>IF($E100="solid",VLOOKUP($AA100,'G03, tab 1'!$C$13:$F$14,2,FALSE),"")</f>
        <v>#N/A</v>
      </c>
      <c r="AC100" s="11" t="e">
        <f>IF($E100="solid",VLOOKUP($AA100,'G03, tab 1'!$C$13:$F$14,3,FALSE),"")</f>
        <v>#N/A</v>
      </c>
      <c r="AD100" s="11" t="e">
        <f>IF($E100="solid",VLOOKUP($AA100,'G03, tab 1'!$C$13:$F$14,4,FALSE),"")</f>
        <v>#N/A</v>
      </c>
      <c r="AE100" s="11" t="e">
        <f t="shared" si="72"/>
        <v>#N/A</v>
      </c>
      <c r="AF100" s="11" t="e">
        <f t="shared" si="73"/>
        <v>#N/A</v>
      </c>
      <c r="AG100" s="11" t="e">
        <f t="shared" si="74"/>
        <v>#N/A</v>
      </c>
      <c r="AH100" s="51" t="e">
        <f t="shared" si="75"/>
        <v>#N/A</v>
      </c>
      <c r="AI100" s="55" t="e">
        <f t="shared" si="59"/>
        <v>#N/A</v>
      </c>
      <c r="AJ100" s="11" t="e">
        <f>IF(AND(E100="liquid",'INPUT-Production'!F100&gt;'INPUT-Settings'!$C$32),'G03, tab 1'!$C$17,IF(AND(E100="liquid",'INPUT-Production'!F100&lt;'INPUT-Settings'!$C$32),'G03, tab 1'!$C$16,""))</f>
        <v>#N/A</v>
      </c>
      <c r="AK100" s="11" t="e">
        <f>IF($E100="liquid",VLOOKUP($AJ100,'G03, tab 1'!$C$16:$F$17,2,FALSE),"")</f>
        <v>#N/A</v>
      </c>
      <c r="AL100" s="11" t="e">
        <f>IF($E100="liquid",VLOOKUP($AJ100,'G03, tab 1'!$C$16:$F$17,3,FALSE),"")</f>
        <v>#N/A</v>
      </c>
      <c r="AM100" s="11" t="e">
        <f>IF($E100="liquid",VLOOKUP($AJ100,'G03, tab 1'!$C$16:$F$17,4,FALSE),"")</f>
        <v>#N/A</v>
      </c>
      <c r="AN100" s="11" t="e">
        <f t="shared" si="108"/>
        <v>#N/A</v>
      </c>
      <c r="AO100" s="11" t="e">
        <f t="shared" si="109"/>
        <v>#N/A</v>
      </c>
      <c r="AP100" s="11" t="e">
        <f t="shared" si="110"/>
        <v>#N/A</v>
      </c>
      <c r="AQ100" s="51" t="e">
        <f t="shared" si="76"/>
        <v>#N/A</v>
      </c>
      <c r="AR100" s="11" t="e">
        <f>IF(ISBLANK(VLOOKUP(D100,'INPUT-Substances'!A:G,7,FALSE)),"",VLOOKUP(D100,'INPUT-Substances'!A:G,7,FALSE))</f>
        <v>#N/A</v>
      </c>
      <c r="AS100" s="11" t="e">
        <f>IF(AR100="","",IF(AND(E100="solid",'INPUT-Production'!F100&gt;'Skin-MT Hand'!AR100),'G03, tab 1'!$C$19,IF(AND(E100="solid",'INPUT-Production'!F100&lt;'Skin-MT Hand'!AR100),'G03, tab 1'!$C$18,"")))</f>
        <v>#N/A</v>
      </c>
      <c r="AT100" s="11" t="e">
        <f>IF($E100="solid",VLOOKUP($AS100,'G03, tab 1'!$C$18:$F$19,2,FALSE),"")</f>
        <v>#N/A</v>
      </c>
      <c r="AU100" s="11" t="e">
        <f>IF($E100="solid",VLOOKUP($AS100,'G03, tab 1'!$C$18:$F$19,3,FALSE),"")</f>
        <v>#N/A</v>
      </c>
      <c r="AV100" s="11" t="e">
        <f>IF($E100="solid",VLOOKUP($AS100,'G03, tab 1'!$C$18:$F$19,4,FALSE),"")</f>
        <v>#N/A</v>
      </c>
      <c r="AW100" s="11" t="e">
        <f t="shared" si="77"/>
        <v>#N/A</v>
      </c>
      <c r="AX100" s="11" t="e">
        <f t="shared" si="78"/>
        <v>#N/A</v>
      </c>
      <c r="AY100" s="11" t="e">
        <f t="shared" si="79"/>
        <v>#N/A</v>
      </c>
      <c r="AZ100" s="51" t="e">
        <f>IF(E100="solid",SUM(AW100:AY100,0),"")</f>
        <v>#N/A</v>
      </c>
      <c r="BA100" s="11" t="e">
        <f>IF(E100="gas","",IF(ISBLANK('INPUT-Skin'!G100),'INPUT-Settings'!$C$33,'INPUT-Skin'!G100))</f>
        <v>#N/A</v>
      </c>
      <c r="BB100" s="11" t="e">
        <f>IF($E100="gas","",VLOOKUP($BA100,'G03, tab 1'!$C$24:$F$25,2,FALSE))</f>
        <v>#N/A</v>
      </c>
      <c r="BC100" s="11" t="e">
        <f>IF($E100="gas","",VLOOKUP($BA100,'G03, tab 1'!$C$24:$F$25,3,FALSE))</f>
        <v>#N/A</v>
      </c>
      <c r="BD100" s="11" t="e">
        <f>IF($E100="gas","",VLOOKUP($BA100,'G03, tab 1'!$C$24:$F$25,4,FALSE))</f>
        <v>#N/A</v>
      </c>
      <c r="BE100" s="11" t="e">
        <f t="shared" si="80"/>
        <v>#N/A</v>
      </c>
      <c r="BF100" s="11" t="e">
        <f t="shared" si="81"/>
        <v>#N/A</v>
      </c>
      <c r="BG100" s="11" t="e">
        <f t="shared" si="82"/>
        <v>#N/A</v>
      </c>
      <c r="BH100" s="186" t="e">
        <f t="shared" si="83"/>
        <v>#N/A</v>
      </c>
      <c r="BI100" s="11" t="e">
        <f>IF(E100="gas","",IF(ISBLANK('INPUT-Skin'!H100),'INPUT-Settings'!$C$34,'INPUT-Skin'!H100))</f>
        <v>#N/A</v>
      </c>
      <c r="BJ100" s="11" t="e">
        <f>IF($E100="gas","",VLOOKUP($BI100,'G03, tab 1'!$C$26:$F$27,3,FALSE))</f>
        <v>#N/A</v>
      </c>
      <c r="BK100" s="11" t="e">
        <f>IF($E100="gas","",VLOOKUP($BI100,'G03, tab 1'!$C$26:$F$27,2,FALSE))</f>
        <v>#N/A</v>
      </c>
      <c r="BL100" s="11" t="e">
        <f>IF($E100="gas","",VLOOKUP($BI100,'G03, tab 1'!$C$26:$F$27,4,FALSE))</f>
        <v>#N/A</v>
      </c>
      <c r="BM100" s="11" t="e">
        <f t="shared" si="84"/>
        <v>#N/A</v>
      </c>
      <c r="BN100" s="11" t="e">
        <f t="shared" si="85"/>
        <v>#N/A</v>
      </c>
      <c r="BO100" s="11" t="e">
        <f t="shared" si="86"/>
        <v>#N/A</v>
      </c>
      <c r="BP100" s="51" t="e">
        <f>IF(OR(E100="solid",E100="liquid"),SUM(BM100:BO100),"")</f>
        <v>#N/A</v>
      </c>
      <c r="BQ100" s="11" t="e">
        <f>IF(E100="gas","",IF(ISBLANK('INPUT-Skin'!I100),'INPUT-Settings'!$C$35,'INPUT-Skin'!I100))</f>
        <v>#N/A</v>
      </c>
      <c r="BR100" s="11" t="e">
        <f>IF($E100="gas","",VLOOKUP($BQ100,'G03, tab 1'!$C$28:$F$30,2,FALSE))</f>
        <v>#N/A</v>
      </c>
      <c r="BS100" s="11" t="e">
        <f>IF($E100="gas","",VLOOKUP($BQ100,'G03, tab 1'!$C$28:$F$30,3,FALSE))</f>
        <v>#N/A</v>
      </c>
      <c r="BT100" s="11" t="e">
        <f>IF($E100="gas","",VLOOKUP($BQ100,'G03, tab 1'!$C$28:$F$30,4,FALSE))</f>
        <v>#N/A</v>
      </c>
      <c r="BU100" s="11" t="e">
        <f t="shared" si="87"/>
        <v>#N/A</v>
      </c>
      <c r="BV100" s="11" t="e">
        <f t="shared" si="88"/>
        <v>#N/A</v>
      </c>
      <c r="BW100" s="11" t="e">
        <f t="shared" si="89"/>
        <v>#N/A</v>
      </c>
      <c r="BX100" s="51" t="e">
        <f>IF(OR(E100="solid",E100="liquid"),SUM(BU100:BW100),"")</f>
        <v>#N/A</v>
      </c>
      <c r="BY100" s="55" t="e">
        <f>IF(E100="solid",AZ100*BH100*BP100*BX100,IF(E100="liquid",AQ100*BH100*BP100*BX100,""))</f>
        <v>#N/A</v>
      </c>
      <c r="BZ100" t="e">
        <f>IF(E100="gas","",IF(ISBLANK('INPUT-Skin'!J100),'INPUT-Settings'!$C$36,'INPUT-Skin'!J100))</f>
        <v>#N/A</v>
      </c>
      <c r="CA100" t="e">
        <f>IF($E100="gas","",VLOOKUP($BZ100,'G03, tab 1'!$C$32:$F$34,2,FALSE))</f>
        <v>#N/A</v>
      </c>
      <c r="CB100" t="e">
        <f>IF($E100="gas","",VLOOKUP($BZ100,'G03, tab 1'!$C$32:$F$34,3,FALSE))</f>
        <v>#N/A</v>
      </c>
      <c r="CC100" t="e">
        <f>IF($E100="gas","",VLOOKUP($BZ100,'G03, tab 1'!$C$32:$F$34,4,FALSE))</f>
        <v>#N/A</v>
      </c>
      <c r="CD100" t="e">
        <f t="shared" si="90"/>
        <v>#N/A</v>
      </c>
      <c r="CE100" t="e">
        <f t="shared" si="91"/>
        <v>#N/A</v>
      </c>
      <c r="CF100" t="e">
        <f t="shared" si="92"/>
        <v>#N/A</v>
      </c>
      <c r="CG100" s="52" t="e">
        <f t="shared" si="93"/>
        <v>#N/A</v>
      </c>
      <c r="CH100" t="e">
        <f>IF(E100="gas","",IF(OR('Production-Scores'!AG100='M08, tab 4,5,6,7,8,9'!$D$4,'Production-Scores'!AG100='M08, tab 4,5,6,7,8,9'!$D$6,'M08, tab 4,5,6,7,8,9'!$E$12),'G03, tab 1'!$C$36,'G03, tab 1'!$C$35))</f>
        <v>#N/A</v>
      </c>
      <c r="CI100" t="e">
        <f>IF($E100="gas","",VLOOKUP($CH100,'G03, tab 1'!$C$35:$F$36,2,FALSE))</f>
        <v>#N/A</v>
      </c>
      <c r="CJ100" t="e">
        <f>IF($E100="gas","",VLOOKUP($CH100,'G03, tab 1'!$C$35:$F$36,3,FALSE))</f>
        <v>#N/A</v>
      </c>
      <c r="CK100" t="e">
        <f>IF($E100="gas","",VLOOKUP($CH100,'G03, tab 1'!$C$35:$F$36,4,FALSE))</f>
        <v>#N/A</v>
      </c>
      <c r="CL100" t="e">
        <f t="shared" si="94"/>
        <v>#N/A</v>
      </c>
      <c r="CM100" t="e">
        <f t="shared" si="95"/>
        <v>#N/A</v>
      </c>
      <c r="CN100" t="e">
        <f t="shared" si="96"/>
        <v>#N/A</v>
      </c>
      <c r="CO100" s="52" t="e">
        <f t="shared" si="97"/>
        <v>#N/A</v>
      </c>
      <c r="CP100" t="e">
        <f>IF(E100="gas","",IF(OR('Production-Scores'!AG100='M08, tab 4,5,6,7,8,9'!$D$4,'Production-Scores'!AG100='M08, tab 4,5,6,7,8,9'!$D$5,'Production-Scores'!AM100='M08, tab 4,5,6,7,8,9'!$L$18,'Production-Scores'!U100='M08, tab 4,5,6,7,8,9'!$I$31,'Production-Scores'!U100='M08, tab 4,5,6,7,8,9'!$I$32),'G03, tab 1'!$C$38,'G03, tab 1'!$C$37))</f>
        <v>#N/A</v>
      </c>
      <c r="CQ100" t="e">
        <f>IF($E100="gas","",VLOOKUP($CP100,'G03, tab 1'!$C$37:$F$38,2,FALSE))</f>
        <v>#N/A</v>
      </c>
      <c r="CR100" t="e">
        <f>IF($E100="gas","",VLOOKUP($CP100,'G03, tab 1'!$C$37:$F$38,3,FALSE))</f>
        <v>#N/A</v>
      </c>
      <c r="CS100" t="e">
        <f>IF($E100="gas","",VLOOKUP($CP100,'G03, tab 1'!$C$37:$F$38,4,FALSE))</f>
        <v>#N/A</v>
      </c>
      <c r="CT100" t="e">
        <f t="shared" si="98"/>
        <v>#N/A</v>
      </c>
      <c r="CU100" t="e">
        <f t="shared" si="99"/>
        <v>#N/A</v>
      </c>
      <c r="CV100" t="e">
        <f t="shared" si="100"/>
        <v>#N/A</v>
      </c>
      <c r="CW100" s="52" t="e">
        <f t="shared" si="101"/>
        <v>#N/A</v>
      </c>
      <c r="CX100" t="e">
        <f>IF(E100="gas","",IF(OR('Production-Scores'!AG100='M08, tab 4,5,6,7,8,9'!$D$4,'Production-Scores'!AG100='M08, tab 4,5,6,7,8,9'!$D$5,'Production-Scores'!AM100='M08, tab 4,5,6,7,8,9'!$E$12),'G03, tab 1'!C137,'G03, tab 1'!$C$39))</f>
        <v>#N/A</v>
      </c>
      <c r="CY100" t="e">
        <f>IF($E100="gas","",VLOOKUP($CX100,'G03, tab 1'!$C$39:$F$40,2,FALSE))</f>
        <v>#N/A</v>
      </c>
      <c r="CZ100" t="e">
        <f>IF($E100="gas","",VLOOKUP($CX100,'G03, tab 1'!$C$39:$F$40,3,FALSE))</f>
        <v>#N/A</v>
      </c>
      <c r="DA100" t="e">
        <f>IF($E100="gas","",VLOOKUP($CX100,'G03, tab 1'!$C$39:$F$40,4,FALSE))</f>
        <v>#N/A</v>
      </c>
      <c r="DB100" t="e">
        <f t="shared" si="102"/>
        <v>#N/A</v>
      </c>
      <c r="DC100" t="e">
        <f t="shared" si="103"/>
        <v>#N/A</v>
      </c>
      <c r="DD100" t="e">
        <f t="shared" si="104"/>
        <v>#N/A</v>
      </c>
      <c r="DE100" s="52" t="e">
        <f t="shared" si="105"/>
        <v>#N/A</v>
      </c>
      <c r="DF100" s="52" t="e">
        <f t="shared" si="106"/>
        <v>#N/A</v>
      </c>
      <c r="DG100" s="52" t="e">
        <f t="shared" si="107"/>
        <v>#N/A</v>
      </c>
    </row>
    <row r="101" spans="1:111" x14ac:dyDescent="0.3">
      <c r="A101" s="68">
        <f>'INPUT-Production'!A101</f>
        <v>0</v>
      </c>
      <c r="B101" s="69" t="e">
        <f>VLOOKUP(A101,'INPUT-Production'!A:B,2,FALSE)</f>
        <v>#N/A</v>
      </c>
      <c r="C101" s="69">
        <f>'INPUT-Production'!C101</f>
        <v>0</v>
      </c>
      <c r="D101" s="69">
        <f>'INPUT-Production'!D101</f>
        <v>0</v>
      </c>
      <c r="E101" s="11" t="e">
        <f>VLOOKUP(D101,'INPUT-Substances'!A:C,2,FALSE)</f>
        <v>#N/A</v>
      </c>
      <c r="F101" s="11" t="str">
        <f>IF(ISBLANK('INPUT-Skin'!E101),'INPUT-Settings'!$C$30,FALSE)</f>
        <v>Immersion</v>
      </c>
      <c r="G101" s="32" t="e">
        <f>IF(E101="liquid",VLOOKUP('Skin-MT Hand'!F101,'W03, tab 8'!$H$12:$K$17,2,FALSE),IF(E101="solid",VLOOKUP('Skin-MT Hand'!F101,'W03, tab 8'!$H$3:$K$8,2,FALSE),IF(E101="gas","")))</f>
        <v>#N/A</v>
      </c>
      <c r="H101" s="11" t="e">
        <f>IF(E101="liquid",VLOOKUP('Skin-MT Hand'!F101,'W03, tab 8'!$H$12:$K$17,3,FALSE),IF(E101="solid",VLOOKUP('Skin-MT Hand'!F101,'W03, tab 8'!$H$3:$K$8,3,FALSE),IF(E101="gas","")))</f>
        <v>#N/A</v>
      </c>
      <c r="I101" s="11" t="e">
        <f>IF(E101="liquid",VLOOKUP('Skin-MT Hand'!F101,'W03, tab 8'!$H$12:$K$17,4,FALSE),IF(E101="solid",VLOOKUP('Skin-MT Hand'!F101,'W03, tab 8'!$H$3:$K$8,4,FALSE),IF(E101="gas","")))</f>
        <v>#N/A</v>
      </c>
      <c r="J101" s="22" t="e">
        <f>IF(E101="liquid",VLOOKUP(D101,'INPUT-Substances'!A:E,5,FALSE),"")</f>
        <v>#N/A</v>
      </c>
      <c r="K101" s="11" t="e">
        <f>IF($E101="liquid",VLOOKUP(J101,'G03, tab 1'!$C$3:$F$6,2,FALSE),"")</f>
        <v>#N/A</v>
      </c>
      <c r="L101" s="11" t="e">
        <f>IF($E101="liquid",VLOOKUP(J101,'G03, tab 1'!$C$3:$F$6,3,FALSE),"")</f>
        <v>#N/A</v>
      </c>
      <c r="M101" s="11" t="e">
        <f>IF($E101="liquid",VLOOKUP(J101,'G03, tab 1'!$C$3:$F$6,4,FALSE),"")</f>
        <v>#N/A</v>
      </c>
      <c r="N101" s="11" t="e">
        <f t="shared" si="64"/>
        <v>#N/A</v>
      </c>
      <c r="O101" s="11" t="e">
        <f t="shared" si="65"/>
        <v>#N/A</v>
      </c>
      <c r="P101" s="11" t="e">
        <f t="shared" si="66"/>
        <v>#N/A</v>
      </c>
      <c r="Q101" s="55" t="e">
        <f t="shared" si="67"/>
        <v>#N/A</v>
      </c>
      <c r="R101" s="22" t="e">
        <f>IF(E101="solid",VLOOKUP('Skin-MT Hand'!D101,'INPUT-Substances'!A:F,6,FALSE),"")</f>
        <v>#N/A</v>
      </c>
      <c r="S101" s="11" t="e">
        <f>IF($R101="","",VLOOKUP($R101,'M08,G03'!$B$4:$G$9,4,FALSE))</f>
        <v>#N/A</v>
      </c>
      <c r="T101" s="11" t="e">
        <f>IF($R101="","",VLOOKUP($R101,'M08,G03'!$B$4:$G$9,5,FALSE))</f>
        <v>#N/A</v>
      </c>
      <c r="U101" s="11" t="e">
        <f>IF($R101="","",VLOOKUP($R101,'M08,G03'!$B$4:$G$9,6,FALSE))</f>
        <v>#N/A</v>
      </c>
      <c r="V101" s="11" t="e">
        <f t="shared" si="68"/>
        <v>#N/A</v>
      </c>
      <c r="W101" s="11" t="e">
        <f t="shared" si="69"/>
        <v>#N/A</v>
      </c>
      <c r="X101" s="11" t="e">
        <f t="shared" si="70"/>
        <v>#N/A</v>
      </c>
      <c r="Y101" s="51" t="e">
        <f t="shared" si="71"/>
        <v>#N/A</v>
      </c>
      <c r="Z101" s="11" t="e">
        <f>IF(E101="solid",'INPUT-Skin'!F101,"")</f>
        <v>#N/A</v>
      </c>
      <c r="AA101" s="11" t="e">
        <f>IF(AND(E101="solid",Z101=0),'INPUT-Settings'!$C$31,Z101)</f>
        <v>#N/A</v>
      </c>
      <c r="AB101" s="11" t="e">
        <f>IF($E101="solid",VLOOKUP($AA101,'G03, tab 1'!$C$13:$F$14,2,FALSE),"")</f>
        <v>#N/A</v>
      </c>
      <c r="AC101" s="11" t="e">
        <f>IF($E101="solid",VLOOKUP($AA101,'G03, tab 1'!$C$13:$F$14,3,FALSE),"")</f>
        <v>#N/A</v>
      </c>
      <c r="AD101" s="11" t="e">
        <f>IF($E101="solid",VLOOKUP($AA101,'G03, tab 1'!$C$13:$F$14,4,FALSE),"")</f>
        <v>#N/A</v>
      </c>
      <c r="AE101" s="11" t="e">
        <f t="shared" si="72"/>
        <v>#N/A</v>
      </c>
      <c r="AF101" s="11" t="e">
        <f t="shared" si="73"/>
        <v>#N/A</v>
      </c>
      <c r="AG101" s="11" t="e">
        <f t="shared" si="74"/>
        <v>#N/A</v>
      </c>
      <c r="AH101" s="51" t="e">
        <f t="shared" si="75"/>
        <v>#N/A</v>
      </c>
      <c r="AI101" s="55" t="e">
        <f t="shared" ref="AI101:AI164" si="111">IF(E101="liquid",Q101,IF(E101="solid",Y101*AH101,""))</f>
        <v>#N/A</v>
      </c>
      <c r="AJ101" s="11" t="e">
        <f>IF(AND(E101="liquid",'INPUT-Production'!F101&gt;'INPUT-Settings'!$C$32),'G03, tab 1'!$C$17,IF(AND(E101="liquid",'INPUT-Production'!F101&lt;'INPUT-Settings'!$C$32),'G03, tab 1'!$C$16,""))</f>
        <v>#N/A</v>
      </c>
      <c r="AK101" s="11" t="e">
        <f>IF($E101="liquid",VLOOKUP($AJ101,'G03, tab 1'!$C$16:$F$17,2,FALSE),"")</f>
        <v>#N/A</v>
      </c>
      <c r="AL101" s="11" t="e">
        <f>IF($E101="liquid",VLOOKUP($AJ101,'G03, tab 1'!$C$16:$F$17,3,FALSE),"")</f>
        <v>#N/A</v>
      </c>
      <c r="AM101" s="11" t="e">
        <f>IF($E101="liquid",VLOOKUP($AJ101,'G03, tab 1'!$C$16:$F$17,4,FALSE),"")</f>
        <v>#N/A</v>
      </c>
      <c r="AN101" s="11" t="e">
        <f t="shared" si="108"/>
        <v>#N/A</v>
      </c>
      <c r="AO101" s="11" t="e">
        <f t="shared" si="109"/>
        <v>#N/A</v>
      </c>
      <c r="AP101" s="11" t="e">
        <f t="shared" si="110"/>
        <v>#N/A</v>
      </c>
      <c r="AQ101" s="51" t="e">
        <f t="shared" ref="AQ101:AQ164" si="112">IF(E101="liquid",SUM(AN101:AP101),"")</f>
        <v>#N/A</v>
      </c>
      <c r="AR101" s="11" t="e">
        <f>IF(ISBLANK(VLOOKUP(D101,'INPUT-Substances'!A:G,7,FALSE)),"",VLOOKUP(D101,'INPUT-Substances'!A:G,7,FALSE))</f>
        <v>#N/A</v>
      </c>
      <c r="AS101" s="11" t="e">
        <f>IF(AR101="","",IF(AND(E101="solid",'INPUT-Production'!F101&gt;'Skin-MT Hand'!AR101),'G03, tab 1'!$C$19,IF(AND(E101="solid",'INPUT-Production'!F101&lt;'Skin-MT Hand'!AR101),'G03, tab 1'!$C$18,"")))</f>
        <v>#N/A</v>
      </c>
      <c r="AT101" s="11" t="e">
        <f>IF($E101="solid",VLOOKUP($AS101,'G03, tab 1'!$C$18:$F$19,2,FALSE),"")</f>
        <v>#N/A</v>
      </c>
      <c r="AU101" s="11" t="e">
        <f>IF($E101="solid",VLOOKUP($AS101,'G03, tab 1'!$C$18:$F$19,3,FALSE),"")</f>
        <v>#N/A</v>
      </c>
      <c r="AV101" s="11" t="e">
        <f>IF($E101="solid",VLOOKUP($AS101,'G03, tab 1'!$C$18:$F$19,4,FALSE),"")</f>
        <v>#N/A</v>
      </c>
      <c r="AW101" s="11" t="e">
        <f t="shared" si="77"/>
        <v>#N/A</v>
      </c>
      <c r="AX101" s="11" t="e">
        <f t="shared" si="78"/>
        <v>#N/A</v>
      </c>
      <c r="AY101" s="11" t="e">
        <f t="shared" si="79"/>
        <v>#N/A</v>
      </c>
      <c r="AZ101" s="51" t="e">
        <f t="shared" ref="AZ101:AZ164" si="113">IF(E101="solid",SUM(AW101:AY101,0),"")</f>
        <v>#N/A</v>
      </c>
      <c r="BA101" s="11" t="e">
        <f>IF(E101="gas","",IF(ISBLANK('INPUT-Skin'!G101),'INPUT-Settings'!$C$33,'INPUT-Skin'!G101))</f>
        <v>#N/A</v>
      </c>
      <c r="BB101" s="11" t="e">
        <f>IF($E101="gas","",VLOOKUP($BA101,'G03, tab 1'!$C$24:$F$25,2,FALSE))</f>
        <v>#N/A</v>
      </c>
      <c r="BC101" s="11" t="e">
        <f>IF($E101="gas","",VLOOKUP($BA101,'G03, tab 1'!$C$24:$F$25,3,FALSE))</f>
        <v>#N/A</v>
      </c>
      <c r="BD101" s="11" t="e">
        <f>IF($E101="gas","",VLOOKUP($BA101,'G03, tab 1'!$C$24:$F$25,4,FALSE))</f>
        <v>#N/A</v>
      </c>
      <c r="BE101" s="11" t="e">
        <f t="shared" si="80"/>
        <v>#N/A</v>
      </c>
      <c r="BF101" s="11" t="e">
        <f t="shared" si="81"/>
        <v>#N/A</v>
      </c>
      <c r="BG101" s="11" t="e">
        <f t="shared" si="82"/>
        <v>#N/A</v>
      </c>
      <c r="BH101" s="186" t="e">
        <f t="shared" si="83"/>
        <v>#N/A</v>
      </c>
      <c r="BI101" s="11" t="e">
        <f>IF(E101="gas","",IF(ISBLANK('INPUT-Skin'!H101),'INPUT-Settings'!$C$34,'INPUT-Skin'!H101))</f>
        <v>#N/A</v>
      </c>
      <c r="BJ101" s="11" t="e">
        <f>IF($E101="gas","",VLOOKUP($BI101,'G03, tab 1'!$C$26:$F$27,3,FALSE))</f>
        <v>#N/A</v>
      </c>
      <c r="BK101" s="11" t="e">
        <f>IF($E101="gas","",VLOOKUP($BI101,'G03, tab 1'!$C$26:$F$27,2,FALSE))</f>
        <v>#N/A</v>
      </c>
      <c r="BL101" s="11" t="e">
        <f>IF($E101="gas","",VLOOKUP($BI101,'G03, tab 1'!$C$26:$F$27,4,FALSE))</f>
        <v>#N/A</v>
      </c>
      <c r="BM101" s="11" t="e">
        <f t="shared" si="84"/>
        <v>#N/A</v>
      </c>
      <c r="BN101" s="11" t="e">
        <f t="shared" si="85"/>
        <v>#N/A</v>
      </c>
      <c r="BO101" s="11" t="e">
        <f t="shared" si="86"/>
        <v>#N/A</v>
      </c>
      <c r="BP101" s="51" t="e">
        <f t="shared" ref="BP101:BP164" si="114">IF(OR(E101="solid",E101="liquid"),SUM(BM101:BO101),"")</f>
        <v>#N/A</v>
      </c>
      <c r="BQ101" s="11" t="e">
        <f>IF(E101="gas","",IF(ISBLANK('INPUT-Skin'!I101),'INPUT-Settings'!$C$35,'INPUT-Skin'!I101))</f>
        <v>#N/A</v>
      </c>
      <c r="BR101" s="11" t="e">
        <f>IF($E101="gas","",VLOOKUP($BQ101,'G03, tab 1'!$C$28:$F$30,2,FALSE))</f>
        <v>#N/A</v>
      </c>
      <c r="BS101" s="11" t="e">
        <f>IF($E101="gas","",VLOOKUP($BQ101,'G03, tab 1'!$C$28:$F$30,3,FALSE))</f>
        <v>#N/A</v>
      </c>
      <c r="BT101" s="11" t="e">
        <f>IF($E101="gas","",VLOOKUP($BQ101,'G03, tab 1'!$C$28:$F$30,4,FALSE))</f>
        <v>#N/A</v>
      </c>
      <c r="BU101" s="11" t="e">
        <f t="shared" si="87"/>
        <v>#N/A</v>
      </c>
      <c r="BV101" s="11" t="e">
        <f t="shared" si="88"/>
        <v>#N/A</v>
      </c>
      <c r="BW101" s="11" t="e">
        <f t="shared" si="89"/>
        <v>#N/A</v>
      </c>
      <c r="BX101" s="51" t="e">
        <f t="shared" ref="BX101:BX164" si="115">IF(OR(E101="solid",E101="liquid"),SUM(BU101:BW101),"")</f>
        <v>#N/A</v>
      </c>
      <c r="BY101" s="55" t="e">
        <f t="shared" ref="BY101:BY164" si="116">IF(E101="solid",AZ101*BH101*BP101*BX101,IF(E101="liquid",AQ101*BH101*BP101*BX101,""))</f>
        <v>#N/A</v>
      </c>
      <c r="BZ101" t="e">
        <f>IF(E101="gas","",IF(ISBLANK('INPUT-Skin'!J101),'INPUT-Settings'!$C$36,'INPUT-Skin'!J101))</f>
        <v>#N/A</v>
      </c>
      <c r="CA101" t="e">
        <f>IF($E101="gas","",VLOOKUP($BZ101,'G03, tab 1'!$C$32:$F$34,2,FALSE))</f>
        <v>#N/A</v>
      </c>
      <c r="CB101" t="e">
        <f>IF($E101="gas","",VLOOKUP($BZ101,'G03, tab 1'!$C$32:$F$34,3,FALSE))</f>
        <v>#N/A</v>
      </c>
      <c r="CC101" t="e">
        <f>IF($E101="gas","",VLOOKUP($BZ101,'G03, tab 1'!$C$32:$F$34,4,FALSE))</f>
        <v>#N/A</v>
      </c>
      <c r="CD101" t="e">
        <f t="shared" si="90"/>
        <v>#N/A</v>
      </c>
      <c r="CE101" t="e">
        <f t="shared" si="91"/>
        <v>#N/A</v>
      </c>
      <c r="CF101" t="e">
        <f t="shared" si="92"/>
        <v>#N/A</v>
      </c>
      <c r="CG101" s="52" t="e">
        <f t="shared" si="93"/>
        <v>#N/A</v>
      </c>
      <c r="CH101" t="e">
        <f>IF(E101="gas","",IF(OR('Production-Scores'!AG101='M08, tab 4,5,6,7,8,9'!$D$4,'Production-Scores'!AG101='M08, tab 4,5,6,7,8,9'!$D$6,'M08, tab 4,5,6,7,8,9'!$E$12),'G03, tab 1'!$C$36,'G03, tab 1'!$C$35))</f>
        <v>#N/A</v>
      </c>
      <c r="CI101" t="e">
        <f>IF($E101="gas","",VLOOKUP($CH101,'G03, tab 1'!$C$35:$F$36,2,FALSE))</f>
        <v>#N/A</v>
      </c>
      <c r="CJ101" t="e">
        <f>IF($E101="gas","",VLOOKUP($CH101,'G03, tab 1'!$C$35:$F$36,3,FALSE))</f>
        <v>#N/A</v>
      </c>
      <c r="CK101" t="e">
        <f>IF($E101="gas","",VLOOKUP($CH101,'G03, tab 1'!$C$35:$F$36,4,FALSE))</f>
        <v>#N/A</v>
      </c>
      <c r="CL101" t="e">
        <f t="shared" si="94"/>
        <v>#N/A</v>
      </c>
      <c r="CM101" t="e">
        <f t="shared" si="95"/>
        <v>#N/A</v>
      </c>
      <c r="CN101" t="e">
        <f t="shared" si="96"/>
        <v>#N/A</v>
      </c>
      <c r="CO101" s="52" t="e">
        <f t="shared" si="97"/>
        <v>#N/A</v>
      </c>
      <c r="CP101" t="e">
        <f>IF(E101="gas","",IF(OR('Production-Scores'!AG101='M08, tab 4,5,6,7,8,9'!$D$4,'Production-Scores'!AG101='M08, tab 4,5,6,7,8,9'!$D$5,'Production-Scores'!AM101='M08, tab 4,5,6,7,8,9'!$L$18,'Production-Scores'!U101='M08, tab 4,5,6,7,8,9'!$I$31,'Production-Scores'!U101='M08, tab 4,5,6,7,8,9'!$I$32),'G03, tab 1'!$C$38,'G03, tab 1'!$C$37))</f>
        <v>#N/A</v>
      </c>
      <c r="CQ101" t="e">
        <f>IF($E101="gas","",VLOOKUP($CP101,'G03, tab 1'!$C$37:$F$38,2,FALSE))</f>
        <v>#N/A</v>
      </c>
      <c r="CR101" t="e">
        <f>IF($E101="gas","",VLOOKUP($CP101,'G03, tab 1'!$C$37:$F$38,3,FALSE))</f>
        <v>#N/A</v>
      </c>
      <c r="CS101" t="e">
        <f>IF($E101="gas","",VLOOKUP($CP101,'G03, tab 1'!$C$37:$F$38,4,FALSE))</f>
        <v>#N/A</v>
      </c>
      <c r="CT101" t="e">
        <f t="shared" si="98"/>
        <v>#N/A</v>
      </c>
      <c r="CU101" t="e">
        <f t="shared" si="99"/>
        <v>#N/A</v>
      </c>
      <c r="CV101" t="e">
        <f t="shared" si="100"/>
        <v>#N/A</v>
      </c>
      <c r="CW101" s="52" t="e">
        <f t="shared" si="101"/>
        <v>#N/A</v>
      </c>
      <c r="CX101" t="e">
        <f>IF(E101="gas","",IF(OR('Production-Scores'!AG101='M08, tab 4,5,6,7,8,9'!$D$4,'Production-Scores'!AG101='M08, tab 4,5,6,7,8,9'!$D$5,'Production-Scores'!AM101='M08, tab 4,5,6,7,8,9'!$E$12),'G03, tab 1'!C138,'G03, tab 1'!$C$39))</f>
        <v>#N/A</v>
      </c>
      <c r="CY101" t="e">
        <f>IF($E101="gas","",VLOOKUP($CX101,'G03, tab 1'!$C$39:$F$40,2,FALSE))</f>
        <v>#N/A</v>
      </c>
      <c r="CZ101" t="e">
        <f>IF($E101="gas","",VLOOKUP($CX101,'G03, tab 1'!$C$39:$F$40,3,FALSE))</f>
        <v>#N/A</v>
      </c>
      <c r="DA101" t="e">
        <f>IF($E101="gas","",VLOOKUP($CX101,'G03, tab 1'!$C$39:$F$40,4,FALSE))</f>
        <v>#N/A</v>
      </c>
      <c r="DB101" t="e">
        <f t="shared" si="102"/>
        <v>#N/A</v>
      </c>
      <c r="DC101" t="e">
        <f t="shared" si="103"/>
        <v>#N/A</v>
      </c>
      <c r="DD101" t="e">
        <f t="shared" si="104"/>
        <v>#N/A</v>
      </c>
      <c r="DE101" s="52" t="e">
        <f t="shared" si="105"/>
        <v>#N/A</v>
      </c>
      <c r="DF101" s="52" t="e">
        <f t="shared" si="106"/>
        <v>#N/A</v>
      </c>
      <c r="DG101" s="52" t="e">
        <f t="shared" si="107"/>
        <v>#N/A</v>
      </c>
    </row>
    <row r="102" spans="1:111" x14ac:dyDescent="0.3">
      <c r="A102" s="68">
        <f>'INPUT-Production'!A102</f>
        <v>0</v>
      </c>
      <c r="B102" s="69" t="e">
        <f>VLOOKUP(A102,'INPUT-Production'!A:B,2,FALSE)</f>
        <v>#N/A</v>
      </c>
      <c r="C102" s="69">
        <f>'INPUT-Production'!C102</f>
        <v>0</v>
      </c>
      <c r="D102" s="69">
        <f>'INPUT-Production'!D102</f>
        <v>0</v>
      </c>
      <c r="E102" s="11" t="e">
        <f>VLOOKUP(D102,'INPUT-Substances'!A:C,2,FALSE)</f>
        <v>#N/A</v>
      </c>
      <c r="F102" s="11" t="str">
        <f>IF(ISBLANK('INPUT-Skin'!E102),'INPUT-Settings'!$C$30,FALSE)</f>
        <v>Immersion</v>
      </c>
      <c r="G102" s="32" t="e">
        <f>IF(E102="liquid",VLOOKUP('Skin-MT Hand'!F102,'W03, tab 8'!$H$12:$K$17,2,FALSE),IF(E102="solid",VLOOKUP('Skin-MT Hand'!F102,'W03, tab 8'!$H$3:$K$8,2,FALSE),IF(E102="gas","")))</f>
        <v>#N/A</v>
      </c>
      <c r="H102" s="11" t="e">
        <f>IF(E102="liquid",VLOOKUP('Skin-MT Hand'!F102,'W03, tab 8'!$H$12:$K$17,3,FALSE),IF(E102="solid",VLOOKUP('Skin-MT Hand'!F102,'W03, tab 8'!$H$3:$K$8,3,FALSE),IF(E102="gas","")))</f>
        <v>#N/A</v>
      </c>
      <c r="I102" s="11" t="e">
        <f>IF(E102="liquid",VLOOKUP('Skin-MT Hand'!F102,'W03, tab 8'!$H$12:$K$17,4,FALSE),IF(E102="solid",VLOOKUP('Skin-MT Hand'!F102,'W03, tab 8'!$H$3:$K$8,4,FALSE),IF(E102="gas","")))</f>
        <v>#N/A</v>
      </c>
      <c r="J102" s="22" t="e">
        <f>IF(E102="liquid",VLOOKUP(D102,'INPUT-Substances'!A:E,5,FALSE),"")</f>
        <v>#N/A</v>
      </c>
      <c r="K102" s="11" t="e">
        <f>IF($E102="liquid",VLOOKUP(J102,'G03, tab 1'!$C$3:$F$6,2,FALSE),"")</f>
        <v>#N/A</v>
      </c>
      <c r="L102" s="11" t="e">
        <f>IF($E102="liquid",VLOOKUP(J102,'G03, tab 1'!$C$3:$F$6,3,FALSE),"")</f>
        <v>#N/A</v>
      </c>
      <c r="M102" s="11" t="e">
        <f>IF($E102="liquid",VLOOKUP(J102,'G03, tab 1'!$C$3:$F$6,4,FALSE),"")</f>
        <v>#N/A</v>
      </c>
      <c r="N102" s="11" t="e">
        <f t="shared" si="64"/>
        <v>#N/A</v>
      </c>
      <c r="O102" s="11" t="e">
        <f t="shared" si="65"/>
        <v>#N/A</v>
      </c>
      <c r="P102" s="11" t="e">
        <f t="shared" si="66"/>
        <v>#N/A</v>
      </c>
      <c r="Q102" s="55" t="e">
        <f t="shared" si="67"/>
        <v>#N/A</v>
      </c>
      <c r="R102" s="22" t="e">
        <f>IF(E102="solid",VLOOKUP('Skin-MT Hand'!D102,'INPUT-Substances'!A:F,6,FALSE),"")</f>
        <v>#N/A</v>
      </c>
      <c r="S102" s="11" t="e">
        <f>IF($R102="","",VLOOKUP($R102,'M08,G03'!$B$4:$G$9,4,FALSE))</f>
        <v>#N/A</v>
      </c>
      <c r="T102" s="11" t="e">
        <f>IF($R102="","",VLOOKUP($R102,'M08,G03'!$B$4:$G$9,5,FALSE))</f>
        <v>#N/A</v>
      </c>
      <c r="U102" s="11" t="e">
        <f>IF($R102="","",VLOOKUP($R102,'M08,G03'!$B$4:$G$9,6,FALSE))</f>
        <v>#N/A</v>
      </c>
      <c r="V102" s="11" t="e">
        <f t="shared" si="68"/>
        <v>#N/A</v>
      </c>
      <c r="W102" s="11" t="e">
        <f t="shared" si="69"/>
        <v>#N/A</v>
      </c>
      <c r="X102" s="11" t="e">
        <f t="shared" si="70"/>
        <v>#N/A</v>
      </c>
      <c r="Y102" s="51" t="e">
        <f t="shared" si="71"/>
        <v>#N/A</v>
      </c>
      <c r="Z102" s="11" t="e">
        <f>IF(E102="solid",'INPUT-Skin'!F102,"")</f>
        <v>#N/A</v>
      </c>
      <c r="AA102" s="11" t="e">
        <f>IF(AND(E102="solid",Z102=0),'INPUT-Settings'!$C$31,Z102)</f>
        <v>#N/A</v>
      </c>
      <c r="AB102" s="11" t="e">
        <f>IF($E102="solid",VLOOKUP($AA102,'G03, tab 1'!$C$13:$F$14,2,FALSE),"")</f>
        <v>#N/A</v>
      </c>
      <c r="AC102" s="11" t="e">
        <f>IF($E102="solid",VLOOKUP($AA102,'G03, tab 1'!$C$13:$F$14,3,FALSE),"")</f>
        <v>#N/A</v>
      </c>
      <c r="AD102" s="11" t="e">
        <f>IF($E102="solid",VLOOKUP($AA102,'G03, tab 1'!$C$13:$F$14,4,FALSE),"")</f>
        <v>#N/A</v>
      </c>
      <c r="AE102" s="11" t="e">
        <f t="shared" si="72"/>
        <v>#N/A</v>
      </c>
      <c r="AF102" s="11" t="e">
        <f t="shared" si="73"/>
        <v>#N/A</v>
      </c>
      <c r="AG102" s="11" t="e">
        <f t="shared" si="74"/>
        <v>#N/A</v>
      </c>
      <c r="AH102" s="51" t="e">
        <f t="shared" si="75"/>
        <v>#N/A</v>
      </c>
      <c r="AI102" s="55" t="e">
        <f t="shared" si="111"/>
        <v>#N/A</v>
      </c>
      <c r="AJ102" s="11" t="e">
        <f>IF(AND(E102="liquid",'INPUT-Production'!F102&gt;'INPUT-Settings'!$C$32),'G03, tab 1'!$C$17,IF(AND(E102="liquid",'INPUT-Production'!F102&lt;'INPUT-Settings'!$C$32),'G03, tab 1'!$C$16,""))</f>
        <v>#N/A</v>
      </c>
      <c r="AK102" s="11" t="e">
        <f>IF($E102="liquid",VLOOKUP($AJ102,'G03, tab 1'!$C$16:$F$17,2,FALSE),"")</f>
        <v>#N/A</v>
      </c>
      <c r="AL102" s="11" t="e">
        <f>IF($E102="liquid",VLOOKUP($AJ102,'G03, tab 1'!$C$16:$F$17,3,FALSE),"")</f>
        <v>#N/A</v>
      </c>
      <c r="AM102" s="11" t="e">
        <f>IF($E102="liquid",VLOOKUP($AJ102,'G03, tab 1'!$C$16:$F$17,4,FALSE),"")</f>
        <v>#N/A</v>
      </c>
      <c r="AN102" s="11" t="e">
        <f t="shared" si="108"/>
        <v>#N/A</v>
      </c>
      <c r="AO102" s="11" t="e">
        <f t="shared" si="109"/>
        <v>#N/A</v>
      </c>
      <c r="AP102" s="11" t="e">
        <f t="shared" si="110"/>
        <v>#N/A</v>
      </c>
      <c r="AQ102" s="51" t="e">
        <f t="shared" si="112"/>
        <v>#N/A</v>
      </c>
      <c r="AR102" s="11" t="e">
        <f>IF(ISBLANK(VLOOKUP(D102,'INPUT-Substances'!A:G,7,FALSE)),"",VLOOKUP(D102,'INPUT-Substances'!A:G,7,FALSE))</f>
        <v>#N/A</v>
      </c>
      <c r="AS102" s="11" t="e">
        <f>IF(AR102="","",IF(AND(E102="solid",'INPUT-Production'!F102&gt;'Skin-MT Hand'!AR102),'G03, tab 1'!$C$19,IF(AND(E102="solid",'INPUT-Production'!F102&lt;'Skin-MT Hand'!AR102),'G03, tab 1'!$C$18,"")))</f>
        <v>#N/A</v>
      </c>
      <c r="AT102" s="11" t="e">
        <f>IF($E102="solid",VLOOKUP($AS102,'G03, tab 1'!$C$18:$F$19,2,FALSE),"")</f>
        <v>#N/A</v>
      </c>
      <c r="AU102" s="11" t="e">
        <f>IF($E102="solid",VLOOKUP($AS102,'G03, tab 1'!$C$18:$F$19,3,FALSE),"")</f>
        <v>#N/A</v>
      </c>
      <c r="AV102" s="11" t="e">
        <f>IF($E102="solid",VLOOKUP($AS102,'G03, tab 1'!$C$18:$F$19,4,FALSE),"")</f>
        <v>#N/A</v>
      </c>
      <c r="AW102" s="11" t="e">
        <f t="shared" si="77"/>
        <v>#N/A</v>
      </c>
      <c r="AX102" s="11" t="e">
        <f t="shared" si="78"/>
        <v>#N/A</v>
      </c>
      <c r="AY102" s="11" t="e">
        <f t="shared" si="79"/>
        <v>#N/A</v>
      </c>
      <c r="AZ102" s="51" t="e">
        <f t="shared" si="113"/>
        <v>#N/A</v>
      </c>
      <c r="BA102" s="11" t="e">
        <f>IF(E102="gas","",IF(ISBLANK('INPUT-Skin'!G102),'INPUT-Settings'!$C$33,'INPUT-Skin'!G102))</f>
        <v>#N/A</v>
      </c>
      <c r="BB102" s="11" t="e">
        <f>IF($E102="gas","",VLOOKUP($BA102,'G03, tab 1'!$C$24:$F$25,2,FALSE))</f>
        <v>#N/A</v>
      </c>
      <c r="BC102" s="11" t="e">
        <f>IF($E102="gas","",VLOOKUP($BA102,'G03, tab 1'!$C$24:$F$25,3,FALSE))</f>
        <v>#N/A</v>
      </c>
      <c r="BD102" s="11" t="e">
        <f>IF($E102="gas","",VLOOKUP($BA102,'G03, tab 1'!$C$24:$F$25,4,FALSE))</f>
        <v>#N/A</v>
      </c>
      <c r="BE102" s="11" t="e">
        <f t="shared" si="80"/>
        <v>#N/A</v>
      </c>
      <c r="BF102" s="11" t="e">
        <f t="shared" si="81"/>
        <v>#N/A</v>
      </c>
      <c r="BG102" s="11" t="e">
        <f t="shared" si="82"/>
        <v>#N/A</v>
      </c>
      <c r="BH102" s="186" t="e">
        <f t="shared" si="83"/>
        <v>#N/A</v>
      </c>
      <c r="BI102" s="11" t="e">
        <f>IF(E102="gas","",IF(ISBLANK('INPUT-Skin'!H102),'INPUT-Settings'!$C$34,'INPUT-Skin'!H102))</f>
        <v>#N/A</v>
      </c>
      <c r="BJ102" s="11" t="e">
        <f>IF($E102="gas","",VLOOKUP($BI102,'G03, tab 1'!$C$26:$F$27,3,FALSE))</f>
        <v>#N/A</v>
      </c>
      <c r="BK102" s="11" t="e">
        <f>IF($E102="gas","",VLOOKUP($BI102,'G03, tab 1'!$C$26:$F$27,2,FALSE))</f>
        <v>#N/A</v>
      </c>
      <c r="BL102" s="11" t="e">
        <f>IF($E102="gas","",VLOOKUP($BI102,'G03, tab 1'!$C$26:$F$27,4,FALSE))</f>
        <v>#N/A</v>
      </c>
      <c r="BM102" s="11" t="e">
        <f t="shared" si="84"/>
        <v>#N/A</v>
      </c>
      <c r="BN102" s="11" t="e">
        <f t="shared" si="85"/>
        <v>#N/A</v>
      </c>
      <c r="BO102" s="11" t="e">
        <f t="shared" si="86"/>
        <v>#N/A</v>
      </c>
      <c r="BP102" s="51" t="e">
        <f t="shared" si="114"/>
        <v>#N/A</v>
      </c>
      <c r="BQ102" s="11" t="e">
        <f>IF(E102="gas","",IF(ISBLANK('INPUT-Skin'!I102),'INPUT-Settings'!$C$35,'INPUT-Skin'!I102))</f>
        <v>#N/A</v>
      </c>
      <c r="BR102" s="11" t="e">
        <f>IF($E102="gas","",VLOOKUP($BQ102,'G03, tab 1'!$C$28:$F$30,2,FALSE))</f>
        <v>#N/A</v>
      </c>
      <c r="BS102" s="11" t="e">
        <f>IF($E102="gas","",VLOOKUP($BQ102,'G03, tab 1'!$C$28:$F$30,3,FALSE))</f>
        <v>#N/A</v>
      </c>
      <c r="BT102" s="11" t="e">
        <f>IF($E102="gas","",VLOOKUP($BQ102,'G03, tab 1'!$C$28:$F$30,4,FALSE))</f>
        <v>#N/A</v>
      </c>
      <c r="BU102" s="11" t="e">
        <f t="shared" si="87"/>
        <v>#N/A</v>
      </c>
      <c r="BV102" s="11" t="e">
        <f t="shared" si="88"/>
        <v>#N/A</v>
      </c>
      <c r="BW102" s="11" t="e">
        <f t="shared" si="89"/>
        <v>#N/A</v>
      </c>
      <c r="BX102" s="51" t="e">
        <f t="shared" si="115"/>
        <v>#N/A</v>
      </c>
      <c r="BY102" s="55" t="e">
        <f t="shared" si="116"/>
        <v>#N/A</v>
      </c>
      <c r="BZ102" t="e">
        <f>IF(E102="gas","",IF(ISBLANK('INPUT-Skin'!J102),'INPUT-Settings'!$C$36,'INPUT-Skin'!J102))</f>
        <v>#N/A</v>
      </c>
      <c r="CA102" t="e">
        <f>IF($E102="gas","",VLOOKUP($BZ102,'G03, tab 1'!$C$32:$F$34,2,FALSE))</f>
        <v>#N/A</v>
      </c>
      <c r="CB102" t="e">
        <f>IF($E102="gas","",VLOOKUP($BZ102,'G03, tab 1'!$C$32:$F$34,3,FALSE))</f>
        <v>#N/A</v>
      </c>
      <c r="CC102" t="e">
        <f>IF($E102="gas","",VLOOKUP($BZ102,'G03, tab 1'!$C$32:$F$34,4,FALSE))</f>
        <v>#N/A</v>
      </c>
      <c r="CD102" t="e">
        <f t="shared" si="90"/>
        <v>#N/A</v>
      </c>
      <c r="CE102" t="e">
        <f t="shared" si="91"/>
        <v>#N/A</v>
      </c>
      <c r="CF102" t="e">
        <f t="shared" si="92"/>
        <v>#N/A</v>
      </c>
      <c r="CG102" s="52" t="e">
        <f t="shared" si="93"/>
        <v>#N/A</v>
      </c>
      <c r="CH102" t="e">
        <f>IF(E102="gas","",IF(OR('Production-Scores'!AG102='M08, tab 4,5,6,7,8,9'!$D$4,'Production-Scores'!AG102='M08, tab 4,5,6,7,8,9'!$D$6,'M08, tab 4,5,6,7,8,9'!$E$12),'G03, tab 1'!$C$36,'G03, tab 1'!$C$35))</f>
        <v>#N/A</v>
      </c>
      <c r="CI102" t="e">
        <f>IF($E102="gas","",VLOOKUP($CH102,'G03, tab 1'!$C$35:$F$36,2,FALSE))</f>
        <v>#N/A</v>
      </c>
      <c r="CJ102" t="e">
        <f>IF($E102="gas","",VLOOKUP($CH102,'G03, tab 1'!$C$35:$F$36,3,FALSE))</f>
        <v>#N/A</v>
      </c>
      <c r="CK102" t="e">
        <f>IF($E102="gas","",VLOOKUP($CH102,'G03, tab 1'!$C$35:$F$36,4,FALSE))</f>
        <v>#N/A</v>
      </c>
      <c r="CL102" t="e">
        <f t="shared" si="94"/>
        <v>#N/A</v>
      </c>
      <c r="CM102" t="e">
        <f t="shared" si="95"/>
        <v>#N/A</v>
      </c>
      <c r="CN102" t="e">
        <f t="shared" si="96"/>
        <v>#N/A</v>
      </c>
      <c r="CO102" s="52" t="e">
        <f t="shared" si="97"/>
        <v>#N/A</v>
      </c>
      <c r="CP102" t="e">
        <f>IF(E102="gas","",IF(OR('Production-Scores'!AG102='M08, tab 4,5,6,7,8,9'!$D$4,'Production-Scores'!AG102='M08, tab 4,5,6,7,8,9'!$D$5,'Production-Scores'!AM102='M08, tab 4,5,6,7,8,9'!$L$18,'Production-Scores'!U102='M08, tab 4,5,6,7,8,9'!$I$31,'Production-Scores'!U102='M08, tab 4,5,6,7,8,9'!$I$32),'G03, tab 1'!$C$38,'G03, tab 1'!$C$37))</f>
        <v>#N/A</v>
      </c>
      <c r="CQ102" t="e">
        <f>IF($E102="gas","",VLOOKUP($CP102,'G03, tab 1'!$C$37:$F$38,2,FALSE))</f>
        <v>#N/A</v>
      </c>
      <c r="CR102" t="e">
        <f>IF($E102="gas","",VLOOKUP($CP102,'G03, tab 1'!$C$37:$F$38,3,FALSE))</f>
        <v>#N/A</v>
      </c>
      <c r="CS102" t="e">
        <f>IF($E102="gas","",VLOOKUP($CP102,'G03, tab 1'!$C$37:$F$38,4,FALSE))</f>
        <v>#N/A</v>
      </c>
      <c r="CT102" t="e">
        <f t="shared" si="98"/>
        <v>#N/A</v>
      </c>
      <c r="CU102" t="e">
        <f t="shared" si="99"/>
        <v>#N/A</v>
      </c>
      <c r="CV102" t="e">
        <f t="shared" si="100"/>
        <v>#N/A</v>
      </c>
      <c r="CW102" s="52" t="e">
        <f t="shared" si="101"/>
        <v>#N/A</v>
      </c>
      <c r="CX102" t="e">
        <f>IF(E102="gas","",IF(OR('Production-Scores'!AG102='M08, tab 4,5,6,7,8,9'!$D$4,'Production-Scores'!AG102='M08, tab 4,5,6,7,8,9'!$D$5,'Production-Scores'!AM102='M08, tab 4,5,6,7,8,9'!$E$12),'G03, tab 1'!C139,'G03, tab 1'!$C$39))</f>
        <v>#N/A</v>
      </c>
      <c r="CY102" t="e">
        <f>IF($E102="gas","",VLOOKUP($CX102,'G03, tab 1'!$C$39:$F$40,2,FALSE))</f>
        <v>#N/A</v>
      </c>
      <c r="CZ102" t="e">
        <f>IF($E102="gas","",VLOOKUP($CX102,'G03, tab 1'!$C$39:$F$40,3,FALSE))</f>
        <v>#N/A</v>
      </c>
      <c r="DA102" t="e">
        <f>IF($E102="gas","",VLOOKUP($CX102,'G03, tab 1'!$C$39:$F$40,4,FALSE))</f>
        <v>#N/A</v>
      </c>
      <c r="DB102" t="e">
        <f t="shared" si="102"/>
        <v>#N/A</v>
      </c>
      <c r="DC102" t="e">
        <f t="shared" si="103"/>
        <v>#N/A</v>
      </c>
      <c r="DD102" t="e">
        <f t="shared" si="104"/>
        <v>#N/A</v>
      </c>
      <c r="DE102" s="52" t="e">
        <f t="shared" si="105"/>
        <v>#N/A</v>
      </c>
      <c r="DF102" s="52" t="e">
        <f t="shared" si="106"/>
        <v>#N/A</v>
      </c>
      <c r="DG102" s="52" t="e">
        <f t="shared" si="107"/>
        <v>#N/A</v>
      </c>
    </row>
    <row r="103" spans="1:111" x14ac:dyDescent="0.3">
      <c r="A103" s="68">
        <f>'INPUT-Production'!A103</f>
        <v>0</v>
      </c>
      <c r="B103" s="69" t="e">
        <f>VLOOKUP(A103,'INPUT-Production'!A:B,2,FALSE)</f>
        <v>#N/A</v>
      </c>
      <c r="C103" s="69">
        <f>'INPUT-Production'!C103</f>
        <v>0</v>
      </c>
      <c r="D103" s="69">
        <f>'INPUT-Production'!D103</f>
        <v>0</v>
      </c>
      <c r="E103" s="11" t="e">
        <f>VLOOKUP(D103,'INPUT-Substances'!A:C,2,FALSE)</f>
        <v>#N/A</v>
      </c>
      <c r="F103" s="11" t="str">
        <f>IF(ISBLANK('INPUT-Skin'!E103),'INPUT-Settings'!$C$30,FALSE)</f>
        <v>Immersion</v>
      </c>
      <c r="G103" s="32" t="e">
        <f>IF(E103="liquid",VLOOKUP('Skin-MT Hand'!F103,'W03, tab 8'!$H$12:$K$17,2,FALSE),IF(E103="solid",VLOOKUP('Skin-MT Hand'!F103,'W03, tab 8'!$H$3:$K$8,2,FALSE),IF(E103="gas","")))</f>
        <v>#N/A</v>
      </c>
      <c r="H103" s="11" t="e">
        <f>IF(E103="liquid",VLOOKUP('Skin-MT Hand'!F103,'W03, tab 8'!$H$12:$K$17,3,FALSE),IF(E103="solid",VLOOKUP('Skin-MT Hand'!F103,'W03, tab 8'!$H$3:$K$8,3,FALSE),IF(E103="gas","")))</f>
        <v>#N/A</v>
      </c>
      <c r="I103" s="11" t="e">
        <f>IF(E103="liquid",VLOOKUP('Skin-MT Hand'!F103,'W03, tab 8'!$H$12:$K$17,4,FALSE),IF(E103="solid",VLOOKUP('Skin-MT Hand'!F103,'W03, tab 8'!$H$3:$K$8,4,FALSE),IF(E103="gas","")))</f>
        <v>#N/A</v>
      </c>
      <c r="J103" s="22" t="e">
        <f>IF(E103="liquid",VLOOKUP(D103,'INPUT-Substances'!A:E,5,FALSE),"")</f>
        <v>#N/A</v>
      </c>
      <c r="K103" s="11" t="e">
        <f>IF($E103="liquid",VLOOKUP(J103,'G03, tab 1'!$C$3:$F$6,2,FALSE),"")</f>
        <v>#N/A</v>
      </c>
      <c r="L103" s="11" t="e">
        <f>IF($E103="liquid",VLOOKUP(J103,'G03, tab 1'!$C$3:$F$6,3,FALSE),"")</f>
        <v>#N/A</v>
      </c>
      <c r="M103" s="11" t="e">
        <f>IF($E103="liquid",VLOOKUP(J103,'G03, tab 1'!$C$3:$F$6,4,FALSE),"")</f>
        <v>#N/A</v>
      </c>
      <c r="N103" s="11" t="e">
        <f t="shared" si="64"/>
        <v>#N/A</v>
      </c>
      <c r="O103" s="11" t="e">
        <f t="shared" si="65"/>
        <v>#N/A</v>
      </c>
      <c r="P103" s="11" t="e">
        <f t="shared" si="66"/>
        <v>#N/A</v>
      </c>
      <c r="Q103" s="55" t="e">
        <f t="shared" si="67"/>
        <v>#N/A</v>
      </c>
      <c r="R103" s="22" t="e">
        <f>IF(E103="solid",VLOOKUP('Skin-MT Hand'!D103,'INPUT-Substances'!A:F,6,FALSE),"")</f>
        <v>#N/A</v>
      </c>
      <c r="S103" s="11" t="e">
        <f>IF($R103="","",VLOOKUP($R103,'M08,G03'!$B$4:$G$9,4,FALSE))</f>
        <v>#N/A</v>
      </c>
      <c r="T103" s="11" t="e">
        <f>IF($R103="","",VLOOKUP($R103,'M08,G03'!$B$4:$G$9,5,FALSE))</f>
        <v>#N/A</v>
      </c>
      <c r="U103" s="11" t="e">
        <f>IF($R103="","",VLOOKUP($R103,'M08,G03'!$B$4:$G$9,6,FALSE))</f>
        <v>#N/A</v>
      </c>
      <c r="V103" s="11" t="e">
        <f t="shared" si="68"/>
        <v>#N/A</v>
      </c>
      <c r="W103" s="11" t="e">
        <f t="shared" si="69"/>
        <v>#N/A</v>
      </c>
      <c r="X103" s="11" t="e">
        <f t="shared" si="70"/>
        <v>#N/A</v>
      </c>
      <c r="Y103" s="51" t="e">
        <f t="shared" si="71"/>
        <v>#N/A</v>
      </c>
      <c r="Z103" s="11" t="e">
        <f>IF(E103="solid",'INPUT-Skin'!F103,"")</f>
        <v>#N/A</v>
      </c>
      <c r="AA103" s="11" t="e">
        <f>IF(AND(E103="solid",Z103=0),'INPUT-Settings'!$C$31,Z103)</f>
        <v>#N/A</v>
      </c>
      <c r="AB103" s="11" t="e">
        <f>IF($E103="solid",VLOOKUP($AA103,'G03, tab 1'!$C$13:$F$14,2,FALSE),"")</f>
        <v>#N/A</v>
      </c>
      <c r="AC103" s="11" t="e">
        <f>IF($E103="solid",VLOOKUP($AA103,'G03, tab 1'!$C$13:$F$14,3,FALSE),"")</f>
        <v>#N/A</v>
      </c>
      <c r="AD103" s="11" t="e">
        <f>IF($E103="solid",VLOOKUP($AA103,'G03, tab 1'!$C$13:$F$14,4,FALSE),"")</f>
        <v>#N/A</v>
      </c>
      <c r="AE103" s="11" t="e">
        <f t="shared" si="72"/>
        <v>#N/A</v>
      </c>
      <c r="AF103" s="11" t="e">
        <f t="shared" si="73"/>
        <v>#N/A</v>
      </c>
      <c r="AG103" s="11" t="e">
        <f t="shared" si="74"/>
        <v>#N/A</v>
      </c>
      <c r="AH103" s="51" t="e">
        <f t="shared" si="75"/>
        <v>#N/A</v>
      </c>
      <c r="AI103" s="55" t="e">
        <f t="shared" si="111"/>
        <v>#N/A</v>
      </c>
      <c r="AJ103" s="11" t="e">
        <f>IF(AND(E103="liquid",'INPUT-Production'!F103&gt;'INPUT-Settings'!$C$32),'G03, tab 1'!$C$17,IF(AND(E103="liquid",'INPUT-Production'!F103&lt;'INPUT-Settings'!$C$32),'G03, tab 1'!$C$16,""))</f>
        <v>#N/A</v>
      </c>
      <c r="AK103" s="11" t="e">
        <f>IF($E103="liquid",VLOOKUP($AJ103,'G03, tab 1'!$C$16:$F$17,2,FALSE),"")</f>
        <v>#N/A</v>
      </c>
      <c r="AL103" s="11" t="e">
        <f>IF($E103="liquid",VLOOKUP($AJ103,'G03, tab 1'!$C$16:$F$17,3,FALSE),"")</f>
        <v>#N/A</v>
      </c>
      <c r="AM103" s="11" t="e">
        <f>IF($E103="liquid",VLOOKUP($AJ103,'G03, tab 1'!$C$16:$F$17,4,FALSE),"")</f>
        <v>#N/A</v>
      </c>
      <c r="AN103" s="11" t="e">
        <f t="shared" si="108"/>
        <v>#N/A</v>
      </c>
      <c r="AO103" s="11" t="e">
        <f t="shared" si="109"/>
        <v>#N/A</v>
      </c>
      <c r="AP103" s="11" t="e">
        <f t="shared" si="110"/>
        <v>#N/A</v>
      </c>
      <c r="AQ103" s="51" t="e">
        <f t="shared" si="112"/>
        <v>#N/A</v>
      </c>
      <c r="AR103" s="11" t="e">
        <f>IF(ISBLANK(VLOOKUP(D103,'INPUT-Substances'!A:G,7,FALSE)),"",VLOOKUP(D103,'INPUT-Substances'!A:G,7,FALSE))</f>
        <v>#N/A</v>
      </c>
      <c r="AS103" s="11" t="e">
        <f>IF(AR103="","",IF(AND(E103="solid",'INPUT-Production'!F103&gt;'Skin-MT Hand'!AR103),'G03, tab 1'!$C$19,IF(AND(E103="solid",'INPUT-Production'!F103&lt;'Skin-MT Hand'!AR103),'G03, tab 1'!$C$18,"")))</f>
        <v>#N/A</v>
      </c>
      <c r="AT103" s="11" t="e">
        <f>IF($E103="solid",VLOOKUP($AS103,'G03, tab 1'!$C$18:$F$19,2,FALSE),"")</f>
        <v>#N/A</v>
      </c>
      <c r="AU103" s="11" t="e">
        <f>IF($E103="solid",VLOOKUP($AS103,'G03, tab 1'!$C$18:$F$19,3,FALSE),"")</f>
        <v>#N/A</v>
      </c>
      <c r="AV103" s="11" t="e">
        <f>IF($E103="solid",VLOOKUP($AS103,'G03, tab 1'!$C$18:$F$19,4,FALSE),"")</f>
        <v>#N/A</v>
      </c>
      <c r="AW103" s="11" t="e">
        <f t="shared" si="77"/>
        <v>#N/A</v>
      </c>
      <c r="AX103" s="11" t="e">
        <f t="shared" si="78"/>
        <v>#N/A</v>
      </c>
      <c r="AY103" s="11" t="e">
        <f t="shared" si="79"/>
        <v>#N/A</v>
      </c>
      <c r="AZ103" s="51" t="e">
        <f t="shared" si="113"/>
        <v>#N/A</v>
      </c>
      <c r="BA103" s="11" t="e">
        <f>IF(E103="gas","",IF(ISBLANK('INPUT-Skin'!G103),'INPUT-Settings'!$C$33,'INPUT-Skin'!G103))</f>
        <v>#N/A</v>
      </c>
      <c r="BB103" s="11" t="e">
        <f>IF($E103="gas","",VLOOKUP($BA103,'G03, tab 1'!$C$24:$F$25,2,FALSE))</f>
        <v>#N/A</v>
      </c>
      <c r="BC103" s="11" t="e">
        <f>IF($E103="gas","",VLOOKUP($BA103,'G03, tab 1'!$C$24:$F$25,3,FALSE))</f>
        <v>#N/A</v>
      </c>
      <c r="BD103" s="11" t="e">
        <f>IF($E103="gas","",VLOOKUP($BA103,'G03, tab 1'!$C$24:$F$25,4,FALSE))</f>
        <v>#N/A</v>
      </c>
      <c r="BE103" s="11" t="e">
        <f t="shared" si="80"/>
        <v>#N/A</v>
      </c>
      <c r="BF103" s="11" t="e">
        <f t="shared" si="81"/>
        <v>#N/A</v>
      </c>
      <c r="BG103" s="11" t="e">
        <f t="shared" si="82"/>
        <v>#N/A</v>
      </c>
      <c r="BH103" s="186" t="e">
        <f t="shared" si="83"/>
        <v>#N/A</v>
      </c>
      <c r="BI103" s="11" t="e">
        <f>IF(E103="gas","",IF(ISBLANK('INPUT-Skin'!H103),'INPUT-Settings'!$C$34,'INPUT-Skin'!H103))</f>
        <v>#N/A</v>
      </c>
      <c r="BJ103" s="11" t="e">
        <f>IF($E103="gas","",VLOOKUP($BI103,'G03, tab 1'!$C$26:$F$27,3,FALSE))</f>
        <v>#N/A</v>
      </c>
      <c r="BK103" s="11" t="e">
        <f>IF($E103="gas","",VLOOKUP($BI103,'G03, tab 1'!$C$26:$F$27,2,FALSE))</f>
        <v>#N/A</v>
      </c>
      <c r="BL103" s="11" t="e">
        <f>IF($E103="gas","",VLOOKUP($BI103,'G03, tab 1'!$C$26:$F$27,4,FALSE))</f>
        <v>#N/A</v>
      </c>
      <c r="BM103" s="11" t="e">
        <f t="shared" si="84"/>
        <v>#N/A</v>
      </c>
      <c r="BN103" s="11" t="e">
        <f t="shared" si="85"/>
        <v>#N/A</v>
      </c>
      <c r="BO103" s="11" t="e">
        <f t="shared" si="86"/>
        <v>#N/A</v>
      </c>
      <c r="BP103" s="51" t="e">
        <f t="shared" si="114"/>
        <v>#N/A</v>
      </c>
      <c r="BQ103" s="11" t="e">
        <f>IF(E103="gas","",IF(ISBLANK('INPUT-Skin'!I103),'INPUT-Settings'!$C$35,'INPUT-Skin'!I103))</f>
        <v>#N/A</v>
      </c>
      <c r="BR103" s="11" t="e">
        <f>IF($E103="gas","",VLOOKUP($BQ103,'G03, tab 1'!$C$28:$F$30,2,FALSE))</f>
        <v>#N/A</v>
      </c>
      <c r="BS103" s="11" t="e">
        <f>IF($E103="gas","",VLOOKUP($BQ103,'G03, tab 1'!$C$28:$F$30,3,FALSE))</f>
        <v>#N/A</v>
      </c>
      <c r="BT103" s="11" t="e">
        <f>IF($E103="gas","",VLOOKUP($BQ103,'G03, tab 1'!$C$28:$F$30,4,FALSE))</f>
        <v>#N/A</v>
      </c>
      <c r="BU103" s="11" t="e">
        <f t="shared" si="87"/>
        <v>#N/A</v>
      </c>
      <c r="BV103" s="11" t="e">
        <f t="shared" si="88"/>
        <v>#N/A</v>
      </c>
      <c r="BW103" s="11" t="e">
        <f t="shared" si="89"/>
        <v>#N/A</v>
      </c>
      <c r="BX103" s="51" t="e">
        <f t="shared" si="115"/>
        <v>#N/A</v>
      </c>
      <c r="BY103" s="55" t="e">
        <f t="shared" si="116"/>
        <v>#N/A</v>
      </c>
      <c r="BZ103" t="e">
        <f>IF(E103="gas","",IF(ISBLANK('INPUT-Skin'!J103),'INPUT-Settings'!$C$36,'INPUT-Skin'!J103))</f>
        <v>#N/A</v>
      </c>
      <c r="CA103" t="e">
        <f>IF($E103="gas","",VLOOKUP($BZ103,'G03, tab 1'!$C$32:$F$34,2,FALSE))</f>
        <v>#N/A</v>
      </c>
      <c r="CB103" t="e">
        <f>IF($E103="gas","",VLOOKUP($BZ103,'G03, tab 1'!$C$32:$F$34,3,FALSE))</f>
        <v>#N/A</v>
      </c>
      <c r="CC103" t="e">
        <f>IF($E103="gas","",VLOOKUP($BZ103,'G03, tab 1'!$C$32:$F$34,4,FALSE))</f>
        <v>#N/A</v>
      </c>
      <c r="CD103" t="e">
        <f t="shared" si="90"/>
        <v>#N/A</v>
      </c>
      <c r="CE103" t="e">
        <f t="shared" si="91"/>
        <v>#N/A</v>
      </c>
      <c r="CF103" t="e">
        <f t="shared" si="92"/>
        <v>#N/A</v>
      </c>
      <c r="CG103" s="52" t="e">
        <f t="shared" si="93"/>
        <v>#N/A</v>
      </c>
      <c r="CH103" t="e">
        <f>IF(E103="gas","",IF(OR('Production-Scores'!AG103='M08, tab 4,5,6,7,8,9'!$D$4,'Production-Scores'!AG103='M08, tab 4,5,6,7,8,9'!$D$6,'M08, tab 4,5,6,7,8,9'!$E$12),'G03, tab 1'!$C$36,'G03, tab 1'!$C$35))</f>
        <v>#N/A</v>
      </c>
      <c r="CI103" t="e">
        <f>IF($E103="gas","",VLOOKUP($CH103,'G03, tab 1'!$C$35:$F$36,2,FALSE))</f>
        <v>#N/A</v>
      </c>
      <c r="CJ103" t="e">
        <f>IF($E103="gas","",VLOOKUP($CH103,'G03, tab 1'!$C$35:$F$36,3,FALSE))</f>
        <v>#N/A</v>
      </c>
      <c r="CK103" t="e">
        <f>IF($E103="gas","",VLOOKUP($CH103,'G03, tab 1'!$C$35:$F$36,4,FALSE))</f>
        <v>#N/A</v>
      </c>
      <c r="CL103" t="e">
        <f t="shared" si="94"/>
        <v>#N/A</v>
      </c>
      <c r="CM103" t="e">
        <f t="shared" si="95"/>
        <v>#N/A</v>
      </c>
      <c r="CN103" t="e">
        <f t="shared" si="96"/>
        <v>#N/A</v>
      </c>
      <c r="CO103" s="52" t="e">
        <f t="shared" si="97"/>
        <v>#N/A</v>
      </c>
      <c r="CP103" t="e">
        <f>IF(E103="gas","",IF(OR('Production-Scores'!AG103='M08, tab 4,5,6,7,8,9'!$D$4,'Production-Scores'!AG103='M08, tab 4,5,6,7,8,9'!$D$5,'Production-Scores'!AM103='M08, tab 4,5,6,7,8,9'!$L$18,'Production-Scores'!U103='M08, tab 4,5,6,7,8,9'!$I$31,'Production-Scores'!U103='M08, tab 4,5,6,7,8,9'!$I$32),'G03, tab 1'!$C$38,'G03, tab 1'!$C$37))</f>
        <v>#N/A</v>
      </c>
      <c r="CQ103" t="e">
        <f>IF($E103="gas","",VLOOKUP($CP103,'G03, tab 1'!$C$37:$F$38,2,FALSE))</f>
        <v>#N/A</v>
      </c>
      <c r="CR103" t="e">
        <f>IF($E103="gas","",VLOOKUP($CP103,'G03, tab 1'!$C$37:$F$38,3,FALSE))</f>
        <v>#N/A</v>
      </c>
      <c r="CS103" t="e">
        <f>IF($E103="gas","",VLOOKUP($CP103,'G03, tab 1'!$C$37:$F$38,4,FALSE))</f>
        <v>#N/A</v>
      </c>
      <c r="CT103" t="e">
        <f t="shared" si="98"/>
        <v>#N/A</v>
      </c>
      <c r="CU103" t="e">
        <f t="shared" si="99"/>
        <v>#N/A</v>
      </c>
      <c r="CV103" t="e">
        <f t="shared" si="100"/>
        <v>#N/A</v>
      </c>
      <c r="CW103" s="52" t="e">
        <f t="shared" si="101"/>
        <v>#N/A</v>
      </c>
      <c r="CX103" t="e">
        <f>IF(E103="gas","",IF(OR('Production-Scores'!AG103='M08, tab 4,5,6,7,8,9'!$D$4,'Production-Scores'!AG103='M08, tab 4,5,6,7,8,9'!$D$5,'Production-Scores'!AM103='M08, tab 4,5,6,7,8,9'!$E$12),'G03, tab 1'!C140,'G03, tab 1'!$C$39))</f>
        <v>#N/A</v>
      </c>
      <c r="CY103" t="e">
        <f>IF($E103="gas","",VLOOKUP($CX103,'G03, tab 1'!$C$39:$F$40,2,FALSE))</f>
        <v>#N/A</v>
      </c>
      <c r="CZ103" t="e">
        <f>IF($E103="gas","",VLOOKUP($CX103,'G03, tab 1'!$C$39:$F$40,3,FALSE))</f>
        <v>#N/A</v>
      </c>
      <c r="DA103" t="e">
        <f>IF($E103="gas","",VLOOKUP($CX103,'G03, tab 1'!$C$39:$F$40,4,FALSE))</f>
        <v>#N/A</v>
      </c>
      <c r="DB103" t="e">
        <f t="shared" si="102"/>
        <v>#N/A</v>
      </c>
      <c r="DC103" t="e">
        <f t="shared" si="103"/>
        <v>#N/A</v>
      </c>
      <c r="DD103" t="e">
        <f t="shared" si="104"/>
        <v>#N/A</v>
      </c>
      <c r="DE103" s="52" t="e">
        <f t="shared" si="105"/>
        <v>#N/A</v>
      </c>
      <c r="DF103" s="52" t="e">
        <f t="shared" si="106"/>
        <v>#N/A</v>
      </c>
      <c r="DG103" s="52" t="e">
        <f t="shared" si="107"/>
        <v>#N/A</v>
      </c>
    </row>
    <row r="104" spans="1:111" x14ac:dyDescent="0.3">
      <c r="A104" s="68">
        <f>'INPUT-Production'!A104</f>
        <v>0</v>
      </c>
      <c r="B104" s="69" t="e">
        <f>VLOOKUP(A104,'INPUT-Production'!A:B,2,FALSE)</f>
        <v>#N/A</v>
      </c>
      <c r="C104" s="69">
        <f>'INPUT-Production'!C104</f>
        <v>0</v>
      </c>
      <c r="D104" s="69">
        <f>'INPUT-Production'!D104</f>
        <v>0</v>
      </c>
      <c r="E104" s="11" t="e">
        <f>VLOOKUP(D104,'INPUT-Substances'!A:C,2,FALSE)</f>
        <v>#N/A</v>
      </c>
      <c r="F104" s="11" t="str">
        <f>IF(ISBLANK('INPUT-Skin'!E104),'INPUT-Settings'!$C$30,FALSE)</f>
        <v>Immersion</v>
      </c>
      <c r="G104" s="32" t="e">
        <f>IF(E104="liquid",VLOOKUP('Skin-MT Hand'!F104,'W03, tab 8'!$H$12:$K$17,2,FALSE),IF(E104="solid",VLOOKUP('Skin-MT Hand'!F104,'W03, tab 8'!$H$3:$K$8,2,FALSE),IF(E104="gas","")))</f>
        <v>#N/A</v>
      </c>
      <c r="H104" s="11" t="e">
        <f>IF(E104="liquid",VLOOKUP('Skin-MT Hand'!F104,'W03, tab 8'!$H$12:$K$17,3,FALSE),IF(E104="solid",VLOOKUP('Skin-MT Hand'!F104,'W03, tab 8'!$H$3:$K$8,3,FALSE),IF(E104="gas","")))</f>
        <v>#N/A</v>
      </c>
      <c r="I104" s="11" t="e">
        <f>IF(E104="liquid",VLOOKUP('Skin-MT Hand'!F104,'W03, tab 8'!$H$12:$K$17,4,FALSE),IF(E104="solid",VLOOKUP('Skin-MT Hand'!F104,'W03, tab 8'!$H$3:$K$8,4,FALSE),IF(E104="gas","")))</f>
        <v>#N/A</v>
      </c>
      <c r="J104" s="22" t="e">
        <f>IF(E104="liquid",VLOOKUP(D104,'INPUT-Substances'!A:E,5,FALSE),"")</f>
        <v>#N/A</v>
      </c>
      <c r="K104" s="11" t="e">
        <f>IF($E104="liquid",VLOOKUP(J104,'G03, tab 1'!$C$3:$F$6,2,FALSE),"")</f>
        <v>#N/A</v>
      </c>
      <c r="L104" s="11" t="e">
        <f>IF($E104="liquid",VLOOKUP(J104,'G03, tab 1'!$C$3:$F$6,3,FALSE),"")</f>
        <v>#N/A</v>
      </c>
      <c r="M104" s="11" t="e">
        <f>IF($E104="liquid",VLOOKUP(J104,'G03, tab 1'!$C$3:$F$6,4,FALSE),"")</f>
        <v>#N/A</v>
      </c>
      <c r="N104" s="11" t="e">
        <f t="shared" si="64"/>
        <v>#N/A</v>
      </c>
      <c r="O104" s="11" t="e">
        <f t="shared" si="65"/>
        <v>#N/A</v>
      </c>
      <c r="P104" s="11" t="e">
        <f t="shared" si="66"/>
        <v>#N/A</v>
      </c>
      <c r="Q104" s="55" t="e">
        <f t="shared" si="67"/>
        <v>#N/A</v>
      </c>
      <c r="R104" s="22" t="e">
        <f>IF(E104="solid",VLOOKUP('Skin-MT Hand'!D104,'INPUT-Substances'!A:F,6,FALSE),"")</f>
        <v>#N/A</v>
      </c>
      <c r="S104" s="11" t="e">
        <f>IF($R104="","",VLOOKUP($R104,'M08,G03'!$B$4:$G$9,4,FALSE))</f>
        <v>#N/A</v>
      </c>
      <c r="T104" s="11" t="e">
        <f>IF($R104="","",VLOOKUP($R104,'M08,G03'!$B$4:$G$9,5,FALSE))</f>
        <v>#N/A</v>
      </c>
      <c r="U104" s="11" t="e">
        <f>IF($R104="","",VLOOKUP($R104,'M08,G03'!$B$4:$G$9,6,FALSE))</f>
        <v>#N/A</v>
      </c>
      <c r="V104" s="11" t="e">
        <f t="shared" si="68"/>
        <v>#N/A</v>
      </c>
      <c r="W104" s="11" t="e">
        <f t="shared" si="69"/>
        <v>#N/A</v>
      </c>
      <c r="X104" s="11" t="e">
        <f t="shared" si="70"/>
        <v>#N/A</v>
      </c>
      <c r="Y104" s="51" t="e">
        <f t="shared" si="71"/>
        <v>#N/A</v>
      </c>
      <c r="Z104" s="11" t="e">
        <f>IF(E104="solid",'INPUT-Skin'!F104,"")</f>
        <v>#N/A</v>
      </c>
      <c r="AA104" s="11" t="e">
        <f>IF(AND(E104="solid",Z104=0),'INPUT-Settings'!$C$31,Z104)</f>
        <v>#N/A</v>
      </c>
      <c r="AB104" s="11" t="e">
        <f>IF($E104="solid",VLOOKUP($AA104,'G03, tab 1'!$C$13:$F$14,2,FALSE),"")</f>
        <v>#N/A</v>
      </c>
      <c r="AC104" s="11" t="e">
        <f>IF($E104="solid",VLOOKUP($AA104,'G03, tab 1'!$C$13:$F$14,3,FALSE),"")</f>
        <v>#N/A</v>
      </c>
      <c r="AD104" s="11" t="e">
        <f>IF($E104="solid",VLOOKUP($AA104,'G03, tab 1'!$C$13:$F$14,4,FALSE),"")</f>
        <v>#N/A</v>
      </c>
      <c r="AE104" s="11" t="e">
        <f t="shared" si="72"/>
        <v>#N/A</v>
      </c>
      <c r="AF104" s="11" t="e">
        <f t="shared" si="73"/>
        <v>#N/A</v>
      </c>
      <c r="AG104" s="11" t="e">
        <f t="shared" si="74"/>
        <v>#N/A</v>
      </c>
      <c r="AH104" s="51" t="e">
        <f t="shared" si="75"/>
        <v>#N/A</v>
      </c>
      <c r="AI104" s="55" t="e">
        <f t="shared" si="111"/>
        <v>#N/A</v>
      </c>
      <c r="AJ104" s="11" t="e">
        <f>IF(AND(E104="liquid",'INPUT-Production'!F104&gt;'INPUT-Settings'!$C$32),'G03, tab 1'!$C$17,IF(AND(E104="liquid",'INPUT-Production'!F104&lt;'INPUT-Settings'!$C$32),'G03, tab 1'!$C$16,""))</f>
        <v>#N/A</v>
      </c>
      <c r="AK104" s="11" t="e">
        <f>IF($E104="liquid",VLOOKUP($AJ104,'G03, tab 1'!$C$16:$F$17,2,FALSE),"")</f>
        <v>#N/A</v>
      </c>
      <c r="AL104" s="11" t="e">
        <f>IF($E104="liquid",VLOOKUP($AJ104,'G03, tab 1'!$C$16:$F$17,3,FALSE),"")</f>
        <v>#N/A</v>
      </c>
      <c r="AM104" s="11" t="e">
        <f>IF($E104="liquid",VLOOKUP($AJ104,'G03, tab 1'!$C$16:$F$17,4,FALSE),"")</f>
        <v>#N/A</v>
      </c>
      <c r="AN104" s="11" t="e">
        <f t="shared" si="108"/>
        <v>#N/A</v>
      </c>
      <c r="AO104" s="11" t="e">
        <f t="shared" si="109"/>
        <v>#N/A</v>
      </c>
      <c r="AP104" s="11" t="e">
        <f t="shared" si="110"/>
        <v>#N/A</v>
      </c>
      <c r="AQ104" s="51" t="e">
        <f t="shared" si="112"/>
        <v>#N/A</v>
      </c>
      <c r="AR104" s="11" t="e">
        <f>IF(ISBLANK(VLOOKUP(D104,'INPUT-Substances'!A:G,7,FALSE)),"",VLOOKUP(D104,'INPUT-Substances'!A:G,7,FALSE))</f>
        <v>#N/A</v>
      </c>
      <c r="AS104" s="11" t="e">
        <f>IF(AR104="","",IF(AND(E104="solid",'INPUT-Production'!F104&gt;'Skin-MT Hand'!AR104),'G03, tab 1'!$C$19,IF(AND(E104="solid",'INPUT-Production'!F104&lt;'Skin-MT Hand'!AR104),'G03, tab 1'!$C$18,"")))</f>
        <v>#N/A</v>
      </c>
      <c r="AT104" s="11" t="e">
        <f>IF($E104="solid",VLOOKUP($AS104,'G03, tab 1'!$C$18:$F$19,2,FALSE),"")</f>
        <v>#N/A</v>
      </c>
      <c r="AU104" s="11" t="e">
        <f>IF($E104="solid",VLOOKUP($AS104,'G03, tab 1'!$C$18:$F$19,3,FALSE),"")</f>
        <v>#N/A</v>
      </c>
      <c r="AV104" s="11" t="e">
        <f>IF($E104="solid",VLOOKUP($AS104,'G03, tab 1'!$C$18:$F$19,4,FALSE),"")</f>
        <v>#N/A</v>
      </c>
      <c r="AW104" s="11" t="e">
        <f t="shared" si="77"/>
        <v>#N/A</v>
      </c>
      <c r="AX104" s="11" t="e">
        <f t="shared" si="78"/>
        <v>#N/A</v>
      </c>
      <c r="AY104" s="11" t="e">
        <f t="shared" si="79"/>
        <v>#N/A</v>
      </c>
      <c r="AZ104" s="51" t="e">
        <f t="shared" si="113"/>
        <v>#N/A</v>
      </c>
      <c r="BA104" s="11" t="e">
        <f>IF(E104="gas","",IF(ISBLANK('INPUT-Skin'!G104),'INPUT-Settings'!$C$33,'INPUT-Skin'!G104))</f>
        <v>#N/A</v>
      </c>
      <c r="BB104" s="11" t="e">
        <f>IF($E104="gas","",VLOOKUP($BA104,'G03, tab 1'!$C$24:$F$25,2,FALSE))</f>
        <v>#N/A</v>
      </c>
      <c r="BC104" s="11" t="e">
        <f>IF($E104="gas","",VLOOKUP($BA104,'G03, tab 1'!$C$24:$F$25,3,FALSE))</f>
        <v>#N/A</v>
      </c>
      <c r="BD104" s="11" t="e">
        <f>IF($E104="gas","",VLOOKUP($BA104,'G03, tab 1'!$C$24:$F$25,4,FALSE))</f>
        <v>#N/A</v>
      </c>
      <c r="BE104" s="11" t="e">
        <f t="shared" si="80"/>
        <v>#N/A</v>
      </c>
      <c r="BF104" s="11" t="e">
        <f t="shared" si="81"/>
        <v>#N/A</v>
      </c>
      <c r="BG104" s="11" t="e">
        <f t="shared" si="82"/>
        <v>#N/A</v>
      </c>
      <c r="BH104" s="186" t="e">
        <f t="shared" si="83"/>
        <v>#N/A</v>
      </c>
      <c r="BI104" s="11" t="e">
        <f>IF(E104="gas","",IF(ISBLANK('INPUT-Skin'!H104),'INPUT-Settings'!$C$34,'INPUT-Skin'!H104))</f>
        <v>#N/A</v>
      </c>
      <c r="BJ104" s="11" t="e">
        <f>IF($E104="gas","",VLOOKUP($BI104,'G03, tab 1'!$C$26:$F$27,3,FALSE))</f>
        <v>#N/A</v>
      </c>
      <c r="BK104" s="11" t="e">
        <f>IF($E104="gas","",VLOOKUP($BI104,'G03, tab 1'!$C$26:$F$27,2,FALSE))</f>
        <v>#N/A</v>
      </c>
      <c r="BL104" s="11" t="e">
        <f>IF($E104="gas","",VLOOKUP($BI104,'G03, tab 1'!$C$26:$F$27,4,FALSE))</f>
        <v>#N/A</v>
      </c>
      <c r="BM104" s="11" t="e">
        <f t="shared" si="84"/>
        <v>#N/A</v>
      </c>
      <c r="BN104" s="11" t="e">
        <f t="shared" si="85"/>
        <v>#N/A</v>
      </c>
      <c r="BO104" s="11" t="e">
        <f t="shared" si="86"/>
        <v>#N/A</v>
      </c>
      <c r="BP104" s="51" t="e">
        <f t="shared" si="114"/>
        <v>#N/A</v>
      </c>
      <c r="BQ104" s="11" t="e">
        <f>IF(E104="gas","",IF(ISBLANK('INPUT-Skin'!I104),'INPUT-Settings'!$C$35,'INPUT-Skin'!I104))</f>
        <v>#N/A</v>
      </c>
      <c r="BR104" s="11" t="e">
        <f>IF($E104="gas","",VLOOKUP($BQ104,'G03, tab 1'!$C$28:$F$30,2,FALSE))</f>
        <v>#N/A</v>
      </c>
      <c r="BS104" s="11" t="e">
        <f>IF($E104="gas","",VLOOKUP($BQ104,'G03, tab 1'!$C$28:$F$30,3,FALSE))</f>
        <v>#N/A</v>
      </c>
      <c r="BT104" s="11" t="e">
        <f>IF($E104="gas","",VLOOKUP($BQ104,'G03, tab 1'!$C$28:$F$30,4,FALSE))</f>
        <v>#N/A</v>
      </c>
      <c r="BU104" s="11" t="e">
        <f t="shared" si="87"/>
        <v>#N/A</v>
      </c>
      <c r="BV104" s="11" t="e">
        <f t="shared" si="88"/>
        <v>#N/A</v>
      </c>
      <c r="BW104" s="11" t="e">
        <f t="shared" si="89"/>
        <v>#N/A</v>
      </c>
      <c r="BX104" s="51" t="e">
        <f t="shared" si="115"/>
        <v>#N/A</v>
      </c>
      <c r="BY104" s="55" t="e">
        <f t="shared" si="116"/>
        <v>#N/A</v>
      </c>
      <c r="BZ104" t="e">
        <f>IF(E104="gas","",IF(ISBLANK('INPUT-Skin'!J104),'INPUT-Settings'!$C$36,'INPUT-Skin'!J104))</f>
        <v>#N/A</v>
      </c>
      <c r="CA104" t="e">
        <f>IF($E104="gas","",VLOOKUP($BZ104,'G03, tab 1'!$C$32:$F$34,2,FALSE))</f>
        <v>#N/A</v>
      </c>
      <c r="CB104" t="e">
        <f>IF($E104="gas","",VLOOKUP($BZ104,'G03, tab 1'!$C$32:$F$34,3,FALSE))</f>
        <v>#N/A</v>
      </c>
      <c r="CC104" t="e">
        <f>IF($E104="gas","",VLOOKUP($BZ104,'G03, tab 1'!$C$32:$F$34,4,FALSE))</f>
        <v>#N/A</v>
      </c>
      <c r="CD104" t="e">
        <f t="shared" si="90"/>
        <v>#N/A</v>
      </c>
      <c r="CE104" t="e">
        <f t="shared" si="91"/>
        <v>#N/A</v>
      </c>
      <c r="CF104" t="e">
        <f t="shared" si="92"/>
        <v>#N/A</v>
      </c>
      <c r="CG104" s="52" t="e">
        <f t="shared" si="93"/>
        <v>#N/A</v>
      </c>
      <c r="CH104" t="e">
        <f>IF(E104="gas","",IF(OR('Production-Scores'!AG104='M08, tab 4,5,6,7,8,9'!$D$4,'Production-Scores'!AG104='M08, tab 4,5,6,7,8,9'!$D$6,'M08, tab 4,5,6,7,8,9'!$E$12),'G03, tab 1'!$C$36,'G03, tab 1'!$C$35))</f>
        <v>#N/A</v>
      </c>
      <c r="CI104" t="e">
        <f>IF($E104="gas","",VLOOKUP($CH104,'G03, tab 1'!$C$35:$F$36,2,FALSE))</f>
        <v>#N/A</v>
      </c>
      <c r="CJ104" t="e">
        <f>IF($E104="gas","",VLOOKUP($CH104,'G03, tab 1'!$C$35:$F$36,3,FALSE))</f>
        <v>#N/A</v>
      </c>
      <c r="CK104" t="e">
        <f>IF($E104="gas","",VLOOKUP($CH104,'G03, tab 1'!$C$35:$F$36,4,FALSE))</f>
        <v>#N/A</v>
      </c>
      <c r="CL104" t="e">
        <f t="shared" si="94"/>
        <v>#N/A</v>
      </c>
      <c r="CM104" t="e">
        <f t="shared" si="95"/>
        <v>#N/A</v>
      </c>
      <c r="CN104" t="e">
        <f t="shared" si="96"/>
        <v>#N/A</v>
      </c>
      <c r="CO104" s="52" t="e">
        <f t="shared" si="97"/>
        <v>#N/A</v>
      </c>
      <c r="CP104" t="e">
        <f>IF(E104="gas","",IF(OR('Production-Scores'!AG104='M08, tab 4,5,6,7,8,9'!$D$4,'Production-Scores'!AG104='M08, tab 4,5,6,7,8,9'!$D$5,'Production-Scores'!AM104='M08, tab 4,5,6,7,8,9'!$L$18,'Production-Scores'!U104='M08, tab 4,5,6,7,8,9'!$I$31,'Production-Scores'!U104='M08, tab 4,5,6,7,8,9'!$I$32),'G03, tab 1'!$C$38,'G03, tab 1'!$C$37))</f>
        <v>#N/A</v>
      </c>
      <c r="CQ104" t="e">
        <f>IF($E104="gas","",VLOOKUP($CP104,'G03, tab 1'!$C$37:$F$38,2,FALSE))</f>
        <v>#N/A</v>
      </c>
      <c r="CR104" t="e">
        <f>IF($E104="gas","",VLOOKUP($CP104,'G03, tab 1'!$C$37:$F$38,3,FALSE))</f>
        <v>#N/A</v>
      </c>
      <c r="CS104" t="e">
        <f>IF($E104="gas","",VLOOKUP($CP104,'G03, tab 1'!$C$37:$F$38,4,FALSE))</f>
        <v>#N/A</v>
      </c>
      <c r="CT104" t="e">
        <f t="shared" si="98"/>
        <v>#N/A</v>
      </c>
      <c r="CU104" t="e">
        <f t="shared" si="99"/>
        <v>#N/A</v>
      </c>
      <c r="CV104" t="e">
        <f t="shared" si="100"/>
        <v>#N/A</v>
      </c>
      <c r="CW104" s="52" t="e">
        <f t="shared" si="101"/>
        <v>#N/A</v>
      </c>
      <c r="CX104" t="e">
        <f>IF(E104="gas","",IF(OR('Production-Scores'!AG104='M08, tab 4,5,6,7,8,9'!$D$4,'Production-Scores'!AG104='M08, tab 4,5,6,7,8,9'!$D$5,'Production-Scores'!AM104='M08, tab 4,5,6,7,8,9'!$E$12),'G03, tab 1'!C141,'G03, tab 1'!$C$39))</f>
        <v>#N/A</v>
      </c>
      <c r="CY104" t="e">
        <f>IF($E104="gas","",VLOOKUP($CX104,'G03, tab 1'!$C$39:$F$40,2,FALSE))</f>
        <v>#N/A</v>
      </c>
      <c r="CZ104" t="e">
        <f>IF($E104="gas","",VLOOKUP($CX104,'G03, tab 1'!$C$39:$F$40,3,FALSE))</f>
        <v>#N/A</v>
      </c>
      <c r="DA104" t="e">
        <f>IF($E104="gas","",VLOOKUP($CX104,'G03, tab 1'!$C$39:$F$40,4,FALSE))</f>
        <v>#N/A</v>
      </c>
      <c r="DB104" t="e">
        <f t="shared" si="102"/>
        <v>#N/A</v>
      </c>
      <c r="DC104" t="e">
        <f t="shared" si="103"/>
        <v>#N/A</v>
      </c>
      <c r="DD104" t="e">
        <f t="shared" si="104"/>
        <v>#N/A</v>
      </c>
      <c r="DE104" s="52" t="e">
        <f t="shared" si="105"/>
        <v>#N/A</v>
      </c>
      <c r="DF104" s="52" t="e">
        <f t="shared" si="106"/>
        <v>#N/A</v>
      </c>
      <c r="DG104" s="52" t="e">
        <f t="shared" si="107"/>
        <v>#N/A</v>
      </c>
    </row>
    <row r="105" spans="1:111" x14ac:dyDescent="0.3">
      <c r="A105" s="68">
        <f>'INPUT-Production'!A105</f>
        <v>0</v>
      </c>
      <c r="B105" s="69" t="e">
        <f>VLOOKUP(A105,'INPUT-Production'!A:B,2,FALSE)</f>
        <v>#N/A</v>
      </c>
      <c r="C105" s="69">
        <f>'INPUT-Production'!C105</f>
        <v>0</v>
      </c>
      <c r="D105" s="69">
        <f>'INPUT-Production'!D105</f>
        <v>0</v>
      </c>
      <c r="E105" s="11" t="e">
        <f>VLOOKUP(D105,'INPUT-Substances'!A:C,2,FALSE)</f>
        <v>#N/A</v>
      </c>
      <c r="F105" s="11" t="str">
        <f>IF(ISBLANK('INPUT-Skin'!E105),'INPUT-Settings'!$C$30,FALSE)</f>
        <v>Immersion</v>
      </c>
      <c r="G105" s="32" t="e">
        <f>IF(E105="liquid",VLOOKUP('Skin-MT Hand'!F105,'W03, tab 8'!$H$12:$K$17,2,FALSE),IF(E105="solid",VLOOKUP('Skin-MT Hand'!F105,'W03, tab 8'!$H$3:$K$8,2,FALSE),IF(E105="gas","")))</f>
        <v>#N/A</v>
      </c>
      <c r="H105" s="11" t="e">
        <f>IF(E105="liquid",VLOOKUP('Skin-MT Hand'!F105,'W03, tab 8'!$H$12:$K$17,3,FALSE),IF(E105="solid",VLOOKUP('Skin-MT Hand'!F105,'W03, tab 8'!$H$3:$K$8,3,FALSE),IF(E105="gas","")))</f>
        <v>#N/A</v>
      </c>
      <c r="I105" s="11" t="e">
        <f>IF(E105="liquid",VLOOKUP('Skin-MT Hand'!F105,'W03, tab 8'!$H$12:$K$17,4,FALSE),IF(E105="solid",VLOOKUP('Skin-MT Hand'!F105,'W03, tab 8'!$H$3:$K$8,4,FALSE),IF(E105="gas","")))</f>
        <v>#N/A</v>
      </c>
      <c r="J105" s="22" t="e">
        <f>IF(E105="liquid",VLOOKUP(D105,'INPUT-Substances'!A:E,5,FALSE),"")</f>
        <v>#N/A</v>
      </c>
      <c r="K105" s="11" t="e">
        <f>IF($E105="liquid",VLOOKUP(J105,'G03, tab 1'!$C$3:$F$6,2,FALSE),"")</f>
        <v>#N/A</v>
      </c>
      <c r="L105" s="11" t="e">
        <f>IF($E105="liquid",VLOOKUP(J105,'G03, tab 1'!$C$3:$F$6,3,FALSE),"")</f>
        <v>#N/A</v>
      </c>
      <c r="M105" s="11" t="e">
        <f>IF($E105="liquid",VLOOKUP(J105,'G03, tab 1'!$C$3:$F$6,4,FALSE),"")</f>
        <v>#N/A</v>
      </c>
      <c r="N105" s="11" t="e">
        <f t="shared" si="64"/>
        <v>#N/A</v>
      </c>
      <c r="O105" s="11" t="e">
        <f t="shared" si="65"/>
        <v>#N/A</v>
      </c>
      <c r="P105" s="11" t="e">
        <f t="shared" si="66"/>
        <v>#N/A</v>
      </c>
      <c r="Q105" s="55" t="e">
        <f t="shared" si="67"/>
        <v>#N/A</v>
      </c>
      <c r="R105" s="22" t="e">
        <f>IF(E105="solid",VLOOKUP('Skin-MT Hand'!D105,'INPUT-Substances'!A:F,6,FALSE),"")</f>
        <v>#N/A</v>
      </c>
      <c r="S105" s="11" t="e">
        <f>IF($R105="","",VLOOKUP($R105,'M08,G03'!$B$4:$G$9,4,FALSE))</f>
        <v>#N/A</v>
      </c>
      <c r="T105" s="11" t="e">
        <f>IF($R105="","",VLOOKUP($R105,'M08,G03'!$B$4:$G$9,5,FALSE))</f>
        <v>#N/A</v>
      </c>
      <c r="U105" s="11" t="e">
        <f>IF($R105="","",VLOOKUP($R105,'M08,G03'!$B$4:$G$9,6,FALSE))</f>
        <v>#N/A</v>
      </c>
      <c r="V105" s="11" t="e">
        <f t="shared" si="68"/>
        <v>#N/A</v>
      </c>
      <c r="W105" s="11" t="e">
        <f t="shared" si="69"/>
        <v>#N/A</v>
      </c>
      <c r="X105" s="11" t="e">
        <f t="shared" si="70"/>
        <v>#N/A</v>
      </c>
      <c r="Y105" s="51" t="e">
        <f t="shared" si="71"/>
        <v>#N/A</v>
      </c>
      <c r="Z105" s="11" t="e">
        <f>IF(E105="solid",'INPUT-Skin'!F105,"")</f>
        <v>#N/A</v>
      </c>
      <c r="AA105" s="11" t="e">
        <f>IF(AND(E105="solid",Z105=0),'INPUT-Settings'!$C$31,Z105)</f>
        <v>#N/A</v>
      </c>
      <c r="AB105" s="11" t="e">
        <f>IF($E105="solid",VLOOKUP($AA105,'G03, tab 1'!$C$13:$F$14,2,FALSE),"")</f>
        <v>#N/A</v>
      </c>
      <c r="AC105" s="11" t="e">
        <f>IF($E105="solid",VLOOKUP($AA105,'G03, tab 1'!$C$13:$F$14,3,FALSE),"")</f>
        <v>#N/A</v>
      </c>
      <c r="AD105" s="11" t="e">
        <f>IF($E105="solid",VLOOKUP($AA105,'G03, tab 1'!$C$13:$F$14,4,FALSE),"")</f>
        <v>#N/A</v>
      </c>
      <c r="AE105" s="11" t="e">
        <f t="shared" si="72"/>
        <v>#N/A</v>
      </c>
      <c r="AF105" s="11" t="e">
        <f t="shared" si="73"/>
        <v>#N/A</v>
      </c>
      <c r="AG105" s="11" t="e">
        <f t="shared" si="74"/>
        <v>#N/A</v>
      </c>
      <c r="AH105" s="51" t="e">
        <f t="shared" si="75"/>
        <v>#N/A</v>
      </c>
      <c r="AI105" s="55" t="e">
        <f t="shared" si="111"/>
        <v>#N/A</v>
      </c>
      <c r="AJ105" s="11" t="e">
        <f>IF(AND(E105="liquid",'INPUT-Production'!F105&gt;'INPUT-Settings'!$C$32),'G03, tab 1'!$C$17,IF(AND(E105="liquid",'INPUT-Production'!F105&lt;'INPUT-Settings'!$C$32),'G03, tab 1'!$C$16,""))</f>
        <v>#N/A</v>
      </c>
      <c r="AK105" s="11" t="e">
        <f>IF($E105="liquid",VLOOKUP($AJ105,'G03, tab 1'!$C$16:$F$17,2,FALSE),"")</f>
        <v>#N/A</v>
      </c>
      <c r="AL105" s="11" t="e">
        <f>IF($E105="liquid",VLOOKUP($AJ105,'G03, tab 1'!$C$16:$F$17,3,FALSE),"")</f>
        <v>#N/A</v>
      </c>
      <c r="AM105" s="11" t="e">
        <f>IF($E105="liquid",VLOOKUP($AJ105,'G03, tab 1'!$C$16:$F$17,4,FALSE),"")</f>
        <v>#N/A</v>
      </c>
      <c r="AN105" s="11" t="e">
        <f t="shared" si="108"/>
        <v>#N/A</v>
      </c>
      <c r="AO105" s="11" t="e">
        <f t="shared" si="109"/>
        <v>#N/A</v>
      </c>
      <c r="AP105" s="11" t="e">
        <f t="shared" si="110"/>
        <v>#N/A</v>
      </c>
      <c r="AQ105" s="51" t="e">
        <f t="shared" si="112"/>
        <v>#N/A</v>
      </c>
      <c r="AR105" s="11" t="e">
        <f>IF(ISBLANK(VLOOKUP(D105,'INPUT-Substances'!A:G,7,FALSE)),"",VLOOKUP(D105,'INPUT-Substances'!A:G,7,FALSE))</f>
        <v>#N/A</v>
      </c>
      <c r="AS105" s="11" t="e">
        <f>IF(AR105="","",IF(AND(E105="solid",'INPUT-Production'!F105&gt;'Skin-MT Hand'!AR105),'G03, tab 1'!$C$19,IF(AND(E105="solid",'INPUT-Production'!F105&lt;'Skin-MT Hand'!AR105),'G03, tab 1'!$C$18,"")))</f>
        <v>#N/A</v>
      </c>
      <c r="AT105" s="11" t="e">
        <f>IF($E105="solid",VLOOKUP($AS105,'G03, tab 1'!$C$18:$F$19,2,FALSE),"")</f>
        <v>#N/A</v>
      </c>
      <c r="AU105" s="11" t="e">
        <f>IF($E105="solid",VLOOKUP($AS105,'G03, tab 1'!$C$18:$F$19,3,FALSE),"")</f>
        <v>#N/A</v>
      </c>
      <c r="AV105" s="11" t="e">
        <f>IF($E105="solid",VLOOKUP($AS105,'G03, tab 1'!$C$18:$F$19,4,FALSE),"")</f>
        <v>#N/A</v>
      </c>
      <c r="AW105" s="11" t="e">
        <f t="shared" si="77"/>
        <v>#N/A</v>
      </c>
      <c r="AX105" s="11" t="e">
        <f t="shared" si="78"/>
        <v>#N/A</v>
      </c>
      <c r="AY105" s="11" t="e">
        <f t="shared" si="79"/>
        <v>#N/A</v>
      </c>
      <c r="AZ105" s="51" t="e">
        <f t="shared" si="113"/>
        <v>#N/A</v>
      </c>
      <c r="BA105" s="11" t="e">
        <f>IF(E105="gas","",IF(ISBLANK('INPUT-Skin'!G105),'INPUT-Settings'!$C$33,'INPUT-Skin'!G105))</f>
        <v>#N/A</v>
      </c>
      <c r="BB105" s="11" t="e">
        <f>IF($E105="gas","",VLOOKUP($BA105,'G03, tab 1'!$C$24:$F$25,2,FALSE))</f>
        <v>#N/A</v>
      </c>
      <c r="BC105" s="11" t="e">
        <f>IF($E105="gas","",VLOOKUP($BA105,'G03, tab 1'!$C$24:$F$25,3,FALSE))</f>
        <v>#N/A</v>
      </c>
      <c r="BD105" s="11" t="e">
        <f>IF($E105="gas","",VLOOKUP($BA105,'G03, tab 1'!$C$24:$F$25,4,FALSE))</f>
        <v>#N/A</v>
      </c>
      <c r="BE105" s="11" t="e">
        <f t="shared" si="80"/>
        <v>#N/A</v>
      </c>
      <c r="BF105" s="11" t="e">
        <f t="shared" si="81"/>
        <v>#N/A</v>
      </c>
      <c r="BG105" s="11" t="e">
        <f t="shared" si="82"/>
        <v>#N/A</v>
      </c>
      <c r="BH105" s="186" t="e">
        <f t="shared" si="83"/>
        <v>#N/A</v>
      </c>
      <c r="BI105" s="11" t="e">
        <f>IF(E105="gas","",IF(ISBLANK('INPUT-Skin'!H105),'INPUT-Settings'!$C$34,'INPUT-Skin'!H105))</f>
        <v>#N/A</v>
      </c>
      <c r="BJ105" s="11" t="e">
        <f>IF($E105="gas","",VLOOKUP($BI105,'G03, tab 1'!$C$26:$F$27,3,FALSE))</f>
        <v>#N/A</v>
      </c>
      <c r="BK105" s="11" t="e">
        <f>IF($E105="gas","",VLOOKUP($BI105,'G03, tab 1'!$C$26:$F$27,2,FALSE))</f>
        <v>#N/A</v>
      </c>
      <c r="BL105" s="11" t="e">
        <f>IF($E105="gas","",VLOOKUP($BI105,'G03, tab 1'!$C$26:$F$27,4,FALSE))</f>
        <v>#N/A</v>
      </c>
      <c r="BM105" s="11" t="e">
        <f t="shared" si="84"/>
        <v>#N/A</v>
      </c>
      <c r="BN105" s="11" t="e">
        <f t="shared" si="85"/>
        <v>#N/A</v>
      </c>
      <c r="BO105" s="11" t="e">
        <f t="shared" si="86"/>
        <v>#N/A</v>
      </c>
      <c r="BP105" s="51" t="e">
        <f t="shared" si="114"/>
        <v>#N/A</v>
      </c>
      <c r="BQ105" s="11" t="e">
        <f>IF(E105="gas","",IF(ISBLANK('INPUT-Skin'!I105),'INPUT-Settings'!$C$35,'INPUT-Skin'!I105))</f>
        <v>#N/A</v>
      </c>
      <c r="BR105" s="11" t="e">
        <f>IF($E105="gas","",VLOOKUP($BQ105,'G03, tab 1'!$C$28:$F$30,2,FALSE))</f>
        <v>#N/A</v>
      </c>
      <c r="BS105" s="11" t="e">
        <f>IF($E105="gas","",VLOOKUP($BQ105,'G03, tab 1'!$C$28:$F$30,3,FALSE))</f>
        <v>#N/A</v>
      </c>
      <c r="BT105" s="11" t="e">
        <f>IF($E105="gas","",VLOOKUP($BQ105,'G03, tab 1'!$C$28:$F$30,4,FALSE))</f>
        <v>#N/A</v>
      </c>
      <c r="BU105" s="11" t="e">
        <f t="shared" si="87"/>
        <v>#N/A</v>
      </c>
      <c r="BV105" s="11" t="e">
        <f t="shared" si="88"/>
        <v>#N/A</v>
      </c>
      <c r="BW105" s="11" t="e">
        <f t="shared" si="89"/>
        <v>#N/A</v>
      </c>
      <c r="BX105" s="51" t="e">
        <f t="shared" si="115"/>
        <v>#N/A</v>
      </c>
      <c r="BY105" s="55" t="e">
        <f t="shared" si="116"/>
        <v>#N/A</v>
      </c>
      <c r="BZ105" t="e">
        <f>IF(E105="gas","",IF(ISBLANK('INPUT-Skin'!J105),'INPUT-Settings'!$C$36,'INPUT-Skin'!J105))</f>
        <v>#N/A</v>
      </c>
      <c r="CA105" t="e">
        <f>IF($E105="gas","",VLOOKUP($BZ105,'G03, tab 1'!$C$32:$F$34,2,FALSE))</f>
        <v>#N/A</v>
      </c>
      <c r="CB105" t="e">
        <f>IF($E105="gas","",VLOOKUP($BZ105,'G03, tab 1'!$C$32:$F$34,3,FALSE))</f>
        <v>#N/A</v>
      </c>
      <c r="CC105" t="e">
        <f>IF($E105="gas","",VLOOKUP($BZ105,'G03, tab 1'!$C$32:$F$34,4,FALSE))</f>
        <v>#N/A</v>
      </c>
      <c r="CD105" t="e">
        <f t="shared" si="90"/>
        <v>#N/A</v>
      </c>
      <c r="CE105" t="e">
        <f t="shared" si="91"/>
        <v>#N/A</v>
      </c>
      <c r="CF105" t="e">
        <f t="shared" si="92"/>
        <v>#N/A</v>
      </c>
      <c r="CG105" s="52" t="e">
        <f t="shared" si="93"/>
        <v>#N/A</v>
      </c>
      <c r="CH105" t="e">
        <f>IF(E105="gas","",IF(OR('Production-Scores'!AG105='M08, tab 4,5,6,7,8,9'!$D$4,'Production-Scores'!AG105='M08, tab 4,5,6,7,8,9'!$D$6,'M08, tab 4,5,6,7,8,9'!$E$12),'G03, tab 1'!$C$36,'G03, tab 1'!$C$35))</f>
        <v>#N/A</v>
      </c>
      <c r="CI105" t="e">
        <f>IF($E105="gas","",VLOOKUP($CH105,'G03, tab 1'!$C$35:$F$36,2,FALSE))</f>
        <v>#N/A</v>
      </c>
      <c r="CJ105" t="e">
        <f>IF($E105="gas","",VLOOKUP($CH105,'G03, tab 1'!$C$35:$F$36,3,FALSE))</f>
        <v>#N/A</v>
      </c>
      <c r="CK105" t="e">
        <f>IF($E105="gas","",VLOOKUP($CH105,'G03, tab 1'!$C$35:$F$36,4,FALSE))</f>
        <v>#N/A</v>
      </c>
      <c r="CL105" t="e">
        <f t="shared" si="94"/>
        <v>#N/A</v>
      </c>
      <c r="CM105" t="e">
        <f t="shared" si="95"/>
        <v>#N/A</v>
      </c>
      <c r="CN105" t="e">
        <f t="shared" si="96"/>
        <v>#N/A</v>
      </c>
      <c r="CO105" s="52" t="e">
        <f t="shared" si="97"/>
        <v>#N/A</v>
      </c>
      <c r="CP105" t="e">
        <f>IF(E105="gas","",IF(OR('Production-Scores'!AG105='M08, tab 4,5,6,7,8,9'!$D$4,'Production-Scores'!AG105='M08, tab 4,5,6,7,8,9'!$D$5,'Production-Scores'!AM105='M08, tab 4,5,6,7,8,9'!$L$18,'Production-Scores'!U105='M08, tab 4,5,6,7,8,9'!$I$31,'Production-Scores'!U105='M08, tab 4,5,6,7,8,9'!$I$32),'G03, tab 1'!$C$38,'G03, tab 1'!$C$37))</f>
        <v>#N/A</v>
      </c>
      <c r="CQ105" t="e">
        <f>IF($E105="gas","",VLOOKUP($CP105,'G03, tab 1'!$C$37:$F$38,2,FALSE))</f>
        <v>#N/A</v>
      </c>
      <c r="CR105" t="e">
        <f>IF($E105="gas","",VLOOKUP($CP105,'G03, tab 1'!$C$37:$F$38,3,FALSE))</f>
        <v>#N/A</v>
      </c>
      <c r="CS105" t="e">
        <f>IF($E105="gas","",VLOOKUP($CP105,'G03, tab 1'!$C$37:$F$38,4,FALSE))</f>
        <v>#N/A</v>
      </c>
      <c r="CT105" t="e">
        <f t="shared" si="98"/>
        <v>#N/A</v>
      </c>
      <c r="CU105" t="e">
        <f t="shared" si="99"/>
        <v>#N/A</v>
      </c>
      <c r="CV105" t="e">
        <f t="shared" si="100"/>
        <v>#N/A</v>
      </c>
      <c r="CW105" s="52" t="e">
        <f t="shared" si="101"/>
        <v>#N/A</v>
      </c>
      <c r="CX105" t="e">
        <f>IF(E105="gas","",IF(OR('Production-Scores'!AG105='M08, tab 4,5,6,7,8,9'!$D$4,'Production-Scores'!AG105='M08, tab 4,5,6,7,8,9'!$D$5,'Production-Scores'!AM105='M08, tab 4,5,6,7,8,9'!$E$12),'G03, tab 1'!C142,'G03, tab 1'!$C$39))</f>
        <v>#N/A</v>
      </c>
      <c r="CY105" t="e">
        <f>IF($E105="gas","",VLOOKUP($CX105,'G03, tab 1'!$C$39:$F$40,2,FALSE))</f>
        <v>#N/A</v>
      </c>
      <c r="CZ105" t="e">
        <f>IF($E105="gas","",VLOOKUP($CX105,'G03, tab 1'!$C$39:$F$40,3,FALSE))</f>
        <v>#N/A</v>
      </c>
      <c r="DA105" t="e">
        <f>IF($E105="gas","",VLOOKUP($CX105,'G03, tab 1'!$C$39:$F$40,4,FALSE))</f>
        <v>#N/A</v>
      </c>
      <c r="DB105" t="e">
        <f t="shared" si="102"/>
        <v>#N/A</v>
      </c>
      <c r="DC105" t="e">
        <f t="shared" si="103"/>
        <v>#N/A</v>
      </c>
      <c r="DD105" t="e">
        <f t="shared" si="104"/>
        <v>#N/A</v>
      </c>
      <c r="DE105" s="52" t="e">
        <f t="shared" si="105"/>
        <v>#N/A</v>
      </c>
      <c r="DF105" s="52" t="e">
        <f t="shared" si="106"/>
        <v>#N/A</v>
      </c>
      <c r="DG105" s="52" t="e">
        <f t="shared" si="107"/>
        <v>#N/A</v>
      </c>
    </row>
    <row r="106" spans="1:111" x14ac:dyDescent="0.3">
      <c r="A106" s="68">
        <f>'INPUT-Production'!A106</f>
        <v>0</v>
      </c>
      <c r="B106" s="69" t="e">
        <f>VLOOKUP(A106,'INPUT-Production'!A:B,2,FALSE)</f>
        <v>#N/A</v>
      </c>
      <c r="C106" s="69">
        <f>'INPUT-Production'!C106</f>
        <v>0</v>
      </c>
      <c r="D106" s="69">
        <f>'INPUT-Production'!D106</f>
        <v>0</v>
      </c>
      <c r="E106" s="11" t="e">
        <f>VLOOKUP(D106,'INPUT-Substances'!A:C,2,FALSE)</f>
        <v>#N/A</v>
      </c>
      <c r="F106" s="11" t="str">
        <f>IF(ISBLANK('INPUT-Skin'!E106),'INPUT-Settings'!$C$30,FALSE)</f>
        <v>Immersion</v>
      </c>
      <c r="G106" s="32" t="e">
        <f>IF(E106="liquid",VLOOKUP('Skin-MT Hand'!F106,'W03, tab 8'!$H$12:$K$17,2,FALSE),IF(E106="solid",VLOOKUP('Skin-MT Hand'!F106,'W03, tab 8'!$H$3:$K$8,2,FALSE),IF(E106="gas","")))</f>
        <v>#N/A</v>
      </c>
      <c r="H106" s="11" t="e">
        <f>IF(E106="liquid",VLOOKUP('Skin-MT Hand'!F106,'W03, tab 8'!$H$12:$K$17,3,FALSE),IF(E106="solid",VLOOKUP('Skin-MT Hand'!F106,'W03, tab 8'!$H$3:$K$8,3,FALSE),IF(E106="gas","")))</f>
        <v>#N/A</v>
      </c>
      <c r="I106" s="11" t="e">
        <f>IF(E106="liquid",VLOOKUP('Skin-MT Hand'!F106,'W03, tab 8'!$H$12:$K$17,4,FALSE),IF(E106="solid",VLOOKUP('Skin-MT Hand'!F106,'W03, tab 8'!$H$3:$K$8,4,FALSE),IF(E106="gas","")))</f>
        <v>#N/A</v>
      </c>
      <c r="J106" s="22" t="e">
        <f>IF(E106="liquid",VLOOKUP(D106,'INPUT-Substances'!A:E,5,FALSE),"")</f>
        <v>#N/A</v>
      </c>
      <c r="K106" s="11" t="e">
        <f>IF($E106="liquid",VLOOKUP(J106,'G03, tab 1'!$C$3:$F$6,2,FALSE),"")</f>
        <v>#N/A</v>
      </c>
      <c r="L106" s="11" t="e">
        <f>IF($E106="liquid",VLOOKUP(J106,'G03, tab 1'!$C$3:$F$6,3,FALSE),"")</f>
        <v>#N/A</v>
      </c>
      <c r="M106" s="11" t="e">
        <f>IF($E106="liquid",VLOOKUP(J106,'G03, tab 1'!$C$3:$F$6,4,FALSE),"")</f>
        <v>#N/A</v>
      </c>
      <c r="N106" s="11" t="e">
        <f t="shared" si="64"/>
        <v>#N/A</v>
      </c>
      <c r="O106" s="11" t="e">
        <f t="shared" si="65"/>
        <v>#N/A</v>
      </c>
      <c r="P106" s="11" t="e">
        <f t="shared" si="66"/>
        <v>#N/A</v>
      </c>
      <c r="Q106" s="55" t="e">
        <f t="shared" si="67"/>
        <v>#N/A</v>
      </c>
      <c r="R106" s="22" t="e">
        <f>IF(E106="solid",VLOOKUP('Skin-MT Hand'!D106,'INPUT-Substances'!A:F,6,FALSE),"")</f>
        <v>#N/A</v>
      </c>
      <c r="S106" s="11" t="e">
        <f>IF($R106="","",VLOOKUP($R106,'M08,G03'!$B$4:$G$9,4,FALSE))</f>
        <v>#N/A</v>
      </c>
      <c r="T106" s="11" t="e">
        <f>IF($R106="","",VLOOKUP($R106,'M08,G03'!$B$4:$G$9,5,FALSE))</f>
        <v>#N/A</v>
      </c>
      <c r="U106" s="11" t="e">
        <f>IF($R106="","",VLOOKUP($R106,'M08,G03'!$B$4:$G$9,6,FALSE))</f>
        <v>#N/A</v>
      </c>
      <c r="V106" s="11" t="e">
        <f t="shared" si="68"/>
        <v>#N/A</v>
      </c>
      <c r="W106" s="11" t="e">
        <f t="shared" si="69"/>
        <v>#N/A</v>
      </c>
      <c r="X106" s="11" t="e">
        <f t="shared" si="70"/>
        <v>#N/A</v>
      </c>
      <c r="Y106" s="51" t="e">
        <f t="shared" si="71"/>
        <v>#N/A</v>
      </c>
      <c r="Z106" s="11" t="e">
        <f>IF(E106="solid",'INPUT-Skin'!F106,"")</f>
        <v>#N/A</v>
      </c>
      <c r="AA106" s="11" t="e">
        <f>IF(AND(E106="solid",Z106=0),'INPUT-Settings'!$C$31,Z106)</f>
        <v>#N/A</v>
      </c>
      <c r="AB106" s="11" t="e">
        <f>IF($E106="solid",VLOOKUP($AA106,'G03, tab 1'!$C$13:$F$14,2,FALSE),"")</f>
        <v>#N/A</v>
      </c>
      <c r="AC106" s="11" t="e">
        <f>IF($E106="solid",VLOOKUP($AA106,'G03, tab 1'!$C$13:$F$14,3,FALSE),"")</f>
        <v>#N/A</v>
      </c>
      <c r="AD106" s="11" t="e">
        <f>IF($E106="solid",VLOOKUP($AA106,'G03, tab 1'!$C$13:$F$14,4,FALSE),"")</f>
        <v>#N/A</v>
      </c>
      <c r="AE106" s="11" t="e">
        <f t="shared" si="72"/>
        <v>#N/A</v>
      </c>
      <c r="AF106" s="11" t="e">
        <f t="shared" si="73"/>
        <v>#N/A</v>
      </c>
      <c r="AG106" s="11" t="e">
        <f t="shared" si="74"/>
        <v>#N/A</v>
      </c>
      <c r="AH106" s="51" t="e">
        <f t="shared" si="75"/>
        <v>#N/A</v>
      </c>
      <c r="AI106" s="55" t="e">
        <f t="shared" si="111"/>
        <v>#N/A</v>
      </c>
      <c r="AJ106" s="11" t="e">
        <f>IF(AND(E106="liquid",'INPUT-Production'!F106&gt;'INPUT-Settings'!$C$32),'G03, tab 1'!$C$17,IF(AND(E106="liquid",'INPUT-Production'!F106&lt;'INPUT-Settings'!$C$32),'G03, tab 1'!$C$16,""))</f>
        <v>#N/A</v>
      </c>
      <c r="AK106" s="11" t="e">
        <f>IF($E106="liquid",VLOOKUP($AJ106,'G03, tab 1'!$C$16:$F$17,2,FALSE),"")</f>
        <v>#N/A</v>
      </c>
      <c r="AL106" s="11" t="e">
        <f>IF($E106="liquid",VLOOKUP($AJ106,'G03, tab 1'!$C$16:$F$17,3,FALSE),"")</f>
        <v>#N/A</v>
      </c>
      <c r="AM106" s="11" t="e">
        <f>IF($E106="liquid",VLOOKUP($AJ106,'G03, tab 1'!$C$16:$F$17,4,FALSE),"")</f>
        <v>#N/A</v>
      </c>
      <c r="AN106" s="11" t="e">
        <f t="shared" si="108"/>
        <v>#N/A</v>
      </c>
      <c r="AO106" s="11" t="e">
        <f t="shared" si="109"/>
        <v>#N/A</v>
      </c>
      <c r="AP106" s="11" t="e">
        <f t="shared" si="110"/>
        <v>#N/A</v>
      </c>
      <c r="AQ106" s="51" t="e">
        <f t="shared" si="112"/>
        <v>#N/A</v>
      </c>
      <c r="AR106" s="11" t="e">
        <f>IF(ISBLANK(VLOOKUP(D106,'INPUT-Substances'!A:G,7,FALSE)),"",VLOOKUP(D106,'INPUT-Substances'!A:G,7,FALSE))</f>
        <v>#N/A</v>
      </c>
      <c r="AS106" s="11" t="e">
        <f>IF(AR106="","",IF(AND(E106="solid",'INPUT-Production'!F106&gt;'Skin-MT Hand'!AR106),'G03, tab 1'!$C$19,IF(AND(E106="solid",'INPUT-Production'!F106&lt;'Skin-MT Hand'!AR106),'G03, tab 1'!$C$18,"")))</f>
        <v>#N/A</v>
      </c>
      <c r="AT106" s="11" t="e">
        <f>IF($E106="solid",VLOOKUP($AS106,'G03, tab 1'!$C$18:$F$19,2,FALSE),"")</f>
        <v>#N/A</v>
      </c>
      <c r="AU106" s="11" t="e">
        <f>IF($E106="solid",VLOOKUP($AS106,'G03, tab 1'!$C$18:$F$19,3,FALSE),"")</f>
        <v>#N/A</v>
      </c>
      <c r="AV106" s="11" t="e">
        <f>IF($E106="solid",VLOOKUP($AS106,'G03, tab 1'!$C$18:$F$19,4,FALSE),"")</f>
        <v>#N/A</v>
      </c>
      <c r="AW106" s="11" t="e">
        <f t="shared" si="77"/>
        <v>#N/A</v>
      </c>
      <c r="AX106" s="11" t="e">
        <f t="shared" si="78"/>
        <v>#N/A</v>
      </c>
      <c r="AY106" s="11" t="e">
        <f t="shared" si="79"/>
        <v>#N/A</v>
      </c>
      <c r="AZ106" s="51" t="e">
        <f t="shared" si="113"/>
        <v>#N/A</v>
      </c>
      <c r="BA106" s="11" t="e">
        <f>IF(E106="gas","",IF(ISBLANK('INPUT-Skin'!G106),'INPUT-Settings'!$C$33,'INPUT-Skin'!G106))</f>
        <v>#N/A</v>
      </c>
      <c r="BB106" s="11" t="e">
        <f>IF($E106="gas","",VLOOKUP($BA106,'G03, tab 1'!$C$24:$F$25,2,FALSE))</f>
        <v>#N/A</v>
      </c>
      <c r="BC106" s="11" t="e">
        <f>IF($E106="gas","",VLOOKUP($BA106,'G03, tab 1'!$C$24:$F$25,3,FALSE))</f>
        <v>#N/A</v>
      </c>
      <c r="BD106" s="11" t="e">
        <f>IF($E106="gas","",VLOOKUP($BA106,'G03, tab 1'!$C$24:$F$25,4,FALSE))</f>
        <v>#N/A</v>
      </c>
      <c r="BE106" s="11" t="e">
        <f t="shared" si="80"/>
        <v>#N/A</v>
      </c>
      <c r="BF106" s="11" t="e">
        <f t="shared" si="81"/>
        <v>#N/A</v>
      </c>
      <c r="BG106" s="11" t="e">
        <f t="shared" si="82"/>
        <v>#N/A</v>
      </c>
      <c r="BH106" s="186" t="e">
        <f t="shared" si="83"/>
        <v>#N/A</v>
      </c>
      <c r="BI106" s="11" t="e">
        <f>IF(E106="gas","",IF(ISBLANK('INPUT-Skin'!H106),'INPUT-Settings'!$C$34,'INPUT-Skin'!H106))</f>
        <v>#N/A</v>
      </c>
      <c r="BJ106" s="11" t="e">
        <f>IF($E106="gas","",VLOOKUP($BI106,'G03, tab 1'!$C$26:$F$27,3,FALSE))</f>
        <v>#N/A</v>
      </c>
      <c r="BK106" s="11" t="e">
        <f>IF($E106="gas","",VLOOKUP($BI106,'G03, tab 1'!$C$26:$F$27,2,FALSE))</f>
        <v>#N/A</v>
      </c>
      <c r="BL106" s="11" t="e">
        <f>IF($E106="gas","",VLOOKUP($BI106,'G03, tab 1'!$C$26:$F$27,4,FALSE))</f>
        <v>#N/A</v>
      </c>
      <c r="BM106" s="11" t="e">
        <f t="shared" si="84"/>
        <v>#N/A</v>
      </c>
      <c r="BN106" s="11" t="e">
        <f t="shared" si="85"/>
        <v>#N/A</v>
      </c>
      <c r="BO106" s="11" t="e">
        <f t="shared" si="86"/>
        <v>#N/A</v>
      </c>
      <c r="BP106" s="51" t="e">
        <f t="shared" si="114"/>
        <v>#N/A</v>
      </c>
      <c r="BQ106" s="11" t="e">
        <f>IF(E106="gas","",IF(ISBLANK('INPUT-Skin'!I106),'INPUT-Settings'!$C$35,'INPUT-Skin'!I106))</f>
        <v>#N/A</v>
      </c>
      <c r="BR106" s="11" t="e">
        <f>IF($E106="gas","",VLOOKUP($BQ106,'G03, tab 1'!$C$28:$F$30,2,FALSE))</f>
        <v>#N/A</v>
      </c>
      <c r="BS106" s="11" t="e">
        <f>IF($E106="gas","",VLOOKUP($BQ106,'G03, tab 1'!$C$28:$F$30,3,FALSE))</f>
        <v>#N/A</v>
      </c>
      <c r="BT106" s="11" t="e">
        <f>IF($E106="gas","",VLOOKUP($BQ106,'G03, tab 1'!$C$28:$F$30,4,FALSE))</f>
        <v>#N/A</v>
      </c>
      <c r="BU106" s="11" t="e">
        <f t="shared" si="87"/>
        <v>#N/A</v>
      </c>
      <c r="BV106" s="11" t="e">
        <f t="shared" si="88"/>
        <v>#N/A</v>
      </c>
      <c r="BW106" s="11" t="e">
        <f t="shared" si="89"/>
        <v>#N/A</v>
      </c>
      <c r="BX106" s="51" t="e">
        <f t="shared" si="115"/>
        <v>#N/A</v>
      </c>
      <c r="BY106" s="55" t="e">
        <f t="shared" si="116"/>
        <v>#N/A</v>
      </c>
      <c r="BZ106" t="e">
        <f>IF(E106="gas","",IF(ISBLANK('INPUT-Skin'!J106),'INPUT-Settings'!$C$36,'INPUT-Skin'!J106))</f>
        <v>#N/A</v>
      </c>
      <c r="CA106" t="e">
        <f>IF($E106="gas","",VLOOKUP($BZ106,'G03, tab 1'!$C$32:$F$34,2,FALSE))</f>
        <v>#N/A</v>
      </c>
      <c r="CB106" t="e">
        <f>IF($E106="gas","",VLOOKUP($BZ106,'G03, tab 1'!$C$32:$F$34,3,FALSE))</f>
        <v>#N/A</v>
      </c>
      <c r="CC106" t="e">
        <f>IF($E106="gas","",VLOOKUP($BZ106,'G03, tab 1'!$C$32:$F$34,4,FALSE))</f>
        <v>#N/A</v>
      </c>
      <c r="CD106" t="e">
        <f t="shared" si="90"/>
        <v>#N/A</v>
      </c>
      <c r="CE106" t="e">
        <f t="shared" si="91"/>
        <v>#N/A</v>
      </c>
      <c r="CF106" t="e">
        <f t="shared" si="92"/>
        <v>#N/A</v>
      </c>
      <c r="CG106" s="52" t="e">
        <f t="shared" si="93"/>
        <v>#N/A</v>
      </c>
      <c r="CH106" t="e">
        <f>IF(E106="gas","",IF(OR('Production-Scores'!AG106='M08, tab 4,5,6,7,8,9'!$D$4,'Production-Scores'!AG106='M08, tab 4,5,6,7,8,9'!$D$6,'M08, tab 4,5,6,7,8,9'!$E$12),'G03, tab 1'!$C$36,'G03, tab 1'!$C$35))</f>
        <v>#N/A</v>
      </c>
      <c r="CI106" t="e">
        <f>IF($E106="gas","",VLOOKUP($CH106,'G03, tab 1'!$C$35:$F$36,2,FALSE))</f>
        <v>#N/A</v>
      </c>
      <c r="CJ106" t="e">
        <f>IF($E106="gas","",VLOOKUP($CH106,'G03, tab 1'!$C$35:$F$36,3,FALSE))</f>
        <v>#N/A</v>
      </c>
      <c r="CK106" t="e">
        <f>IF($E106="gas","",VLOOKUP($CH106,'G03, tab 1'!$C$35:$F$36,4,FALSE))</f>
        <v>#N/A</v>
      </c>
      <c r="CL106" t="e">
        <f t="shared" si="94"/>
        <v>#N/A</v>
      </c>
      <c r="CM106" t="e">
        <f t="shared" si="95"/>
        <v>#N/A</v>
      </c>
      <c r="CN106" t="e">
        <f t="shared" si="96"/>
        <v>#N/A</v>
      </c>
      <c r="CO106" s="52" t="e">
        <f t="shared" si="97"/>
        <v>#N/A</v>
      </c>
      <c r="CP106" t="e">
        <f>IF(E106="gas","",IF(OR('Production-Scores'!AG106='M08, tab 4,5,6,7,8,9'!$D$4,'Production-Scores'!AG106='M08, tab 4,5,6,7,8,9'!$D$5,'Production-Scores'!AM106='M08, tab 4,5,6,7,8,9'!$L$18,'Production-Scores'!U106='M08, tab 4,5,6,7,8,9'!$I$31,'Production-Scores'!U106='M08, tab 4,5,6,7,8,9'!$I$32),'G03, tab 1'!$C$38,'G03, tab 1'!$C$37))</f>
        <v>#N/A</v>
      </c>
      <c r="CQ106" t="e">
        <f>IF($E106="gas","",VLOOKUP($CP106,'G03, tab 1'!$C$37:$F$38,2,FALSE))</f>
        <v>#N/A</v>
      </c>
      <c r="CR106" t="e">
        <f>IF($E106="gas","",VLOOKUP($CP106,'G03, tab 1'!$C$37:$F$38,3,FALSE))</f>
        <v>#N/A</v>
      </c>
      <c r="CS106" t="e">
        <f>IF($E106="gas","",VLOOKUP($CP106,'G03, tab 1'!$C$37:$F$38,4,FALSE))</f>
        <v>#N/A</v>
      </c>
      <c r="CT106" t="e">
        <f t="shared" si="98"/>
        <v>#N/A</v>
      </c>
      <c r="CU106" t="e">
        <f t="shared" si="99"/>
        <v>#N/A</v>
      </c>
      <c r="CV106" t="e">
        <f t="shared" si="100"/>
        <v>#N/A</v>
      </c>
      <c r="CW106" s="52" t="e">
        <f t="shared" si="101"/>
        <v>#N/A</v>
      </c>
      <c r="CX106" t="e">
        <f>IF(E106="gas","",IF(OR('Production-Scores'!AG106='M08, tab 4,5,6,7,8,9'!$D$4,'Production-Scores'!AG106='M08, tab 4,5,6,7,8,9'!$D$5,'Production-Scores'!AM106='M08, tab 4,5,6,7,8,9'!$E$12),'G03, tab 1'!C143,'G03, tab 1'!$C$39))</f>
        <v>#N/A</v>
      </c>
      <c r="CY106" t="e">
        <f>IF($E106="gas","",VLOOKUP($CX106,'G03, tab 1'!$C$39:$F$40,2,FALSE))</f>
        <v>#N/A</v>
      </c>
      <c r="CZ106" t="e">
        <f>IF($E106="gas","",VLOOKUP($CX106,'G03, tab 1'!$C$39:$F$40,3,FALSE))</f>
        <v>#N/A</v>
      </c>
      <c r="DA106" t="e">
        <f>IF($E106="gas","",VLOOKUP($CX106,'G03, tab 1'!$C$39:$F$40,4,FALSE))</f>
        <v>#N/A</v>
      </c>
      <c r="DB106" t="e">
        <f t="shared" si="102"/>
        <v>#N/A</v>
      </c>
      <c r="DC106" t="e">
        <f t="shared" si="103"/>
        <v>#N/A</v>
      </c>
      <c r="DD106" t="e">
        <f t="shared" si="104"/>
        <v>#N/A</v>
      </c>
      <c r="DE106" s="52" t="e">
        <f t="shared" si="105"/>
        <v>#N/A</v>
      </c>
      <c r="DF106" s="52" t="e">
        <f t="shared" si="106"/>
        <v>#N/A</v>
      </c>
      <c r="DG106" s="52" t="e">
        <f t="shared" si="107"/>
        <v>#N/A</v>
      </c>
    </row>
    <row r="107" spans="1:111" x14ac:dyDescent="0.3">
      <c r="A107" s="68">
        <f>'INPUT-Production'!A107</f>
        <v>0</v>
      </c>
      <c r="B107" s="69" t="e">
        <f>VLOOKUP(A107,'INPUT-Production'!A:B,2,FALSE)</f>
        <v>#N/A</v>
      </c>
      <c r="C107" s="69">
        <f>'INPUT-Production'!C107</f>
        <v>0</v>
      </c>
      <c r="D107" s="69">
        <f>'INPUT-Production'!D107</f>
        <v>0</v>
      </c>
      <c r="E107" s="11" t="e">
        <f>VLOOKUP(D107,'INPUT-Substances'!A:C,2,FALSE)</f>
        <v>#N/A</v>
      </c>
      <c r="F107" s="11" t="str">
        <f>IF(ISBLANK('INPUT-Skin'!E107),'INPUT-Settings'!$C$30,FALSE)</f>
        <v>Immersion</v>
      </c>
      <c r="G107" s="32" t="e">
        <f>IF(E107="liquid",VLOOKUP('Skin-MT Hand'!F107,'W03, tab 8'!$H$12:$K$17,2,FALSE),IF(E107="solid",VLOOKUP('Skin-MT Hand'!F107,'W03, tab 8'!$H$3:$K$8,2,FALSE),IF(E107="gas","")))</f>
        <v>#N/A</v>
      </c>
      <c r="H107" s="11" t="e">
        <f>IF(E107="liquid",VLOOKUP('Skin-MT Hand'!F107,'W03, tab 8'!$H$12:$K$17,3,FALSE),IF(E107="solid",VLOOKUP('Skin-MT Hand'!F107,'W03, tab 8'!$H$3:$K$8,3,FALSE),IF(E107="gas","")))</f>
        <v>#N/A</v>
      </c>
      <c r="I107" s="11" t="e">
        <f>IF(E107="liquid",VLOOKUP('Skin-MT Hand'!F107,'W03, tab 8'!$H$12:$K$17,4,FALSE),IF(E107="solid",VLOOKUP('Skin-MT Hand'!F107,'W03, tab 8'!$H$3:$K$8,4,FALSE),IF(E107="gas","")))</f>
        <v>#N/A</v>
      </c>
      <c r="J107" s="22" t="e">
        <f>IF(E107="liquid",VLOOKUP(D107,'INPUT-Substances'!A:E,5,FALSE),"")</f>
        <v>#N/A</v>
      </c>
      <c r="K107" s="11" t="e">
        <f>IF($E107="liquid",VLOOKUP(J107,'G03, tab 1'!$C$3:$F$6,2,FALSE),"")</f>
        <v>#N/A</v>
      </c>
      <c r="L107" s="11" t="e">
        <f>IF($E107="liquid",VLOOKUP(J107,'G03, tab 1'!$C$3:$F$6,3,FALSE),"")</f>
        <v>#N/A</v>
      </c>
      <c r="M107" s="11" t="e">
        <f>IF($E107="liquid",VLOOKUP(J107,'G03, tab 1'!$C$3:$F$6,4,FALSE),"")</f>
        <v>#N/A</v>
      </c>
      <c r="N107" s="11" t="e">
        <f t="shared" si="64"/>
        <v>#N/A</v>
      </c>
      <c r="O107" s="11" t="e">
        <f t="shared" si="65"/>
        <v>#N/A</v>
      </c>
      <c r="P107" s="11" t="e">
        <f t="shared" si="66"/>
        <v>#N/A</v>
      </c>
      <c r="Q107" s="55" t="e">
        <f t="shared" si="67"/>
        <v>#N/A</v>
      </c>
      <c r="R107" s="22" t="e">
        <f>IF(E107="solid",VLOOKUP('Skin-MT Hand'!D107,'INPUT-Substances'!A:F,6,FALSE),"")</f>
        <v>#N/A</v>
      </c>
      <c r="S107" s="11" t="e">
        <f>IF($R107="","",VLOOKUP($R107,'M08,G03'!$B$4:$G$9,4,FALSE))</f>
        <v>#N/A</v>
      </c>
      <c r="T107" s="11" t="e">
        <f>IF($R107="","",VLOOKUP($R107,'M08,G03'!$B$4:$G$9,5,FALSE))</f>
        <v>#N/A</v>
      </c>
      <c r="U107" s="11" t="e">
        <f>IF($R107="","",VLOOKUP($R107,'M08,G03'!$B$4:$G$9,6,FALSE))</f>
        <v>#N/A</v>
      </c>
      <c r="V107" s="11" t="e">
        <f t="shared" si="68"/>
        <v>#N/A</v>
      </c>
      <c r="W107" s="11" t="e">
        <f t="shared" si="69"/>
        <v>#N/A</v>
      </c>
      <c r="X107" s="11" t="e">
        <f t="shared" si="70"/>
        <v>#N/A</v>
      </c>
      <c r="Y107" s="51" t="e">
        <f t="shared" si="71"/>
        <v>#N/A</v>
      </c>
      <c r="Z107" s="11" t="e">
        <f>IF(E107="solid",'INPUT-Skin'!F107,"")</f>
        <v>#N/A</v>
      </c>
      <c r="AA107" s="11" t="e">
        <f>IF(AND(E107="solid",Z107=0),'INPUT-Settings'!$C$31,Z107)</f>
        <v>#N/A</v>
      </c>
      <c r="AB107" s="11" t="e">
        <f>IF($E107="solid",VLOOKUP($AA107,'G03, tab 1'!$C$13:$F$14,2,FALSE),"")</f>
        <v>#N/A</v>
      </c>
      <c r="AC107" s="11" t="e">
        <f>IF($E107="solid",VLOOKUP($AA107,'G03, tab 1'!$C$13:$F$14,3,FALSE),"")</f>
        <v>#N/A</v>
      </c>
      <c r="AD107" s="11" t="e">
        <f>IF($E107="solid",VLOOKUP($AA107,'G03, tab 1'!$C$13:$F$14,4,FALSE),"")</f>
        <v>#N/A</v>
      </c>
      <c r="AE107" s="11" t="e">
        <f t="shared" si="72"/>
        <v>#N/A</v>
      </c>
      <c r="AF107" s="11" t="e">
        <f t="shared" si="73"/>
        <v>#N/A</v>
      </c>
      <c r="AG107" s="11" t="e">
        <f t="shared" si="74"/>
        <v>#N/A</v>
      </c>
      <c r="AH107" s="51" t="e">
        <f t="shared" si="75"/>
        <v>#N/A</v>
      </c>
      <c r="AI107" s="55" t="e">
        <f t="shared" si="111"/>
        <v>#N/A</v>
      </c>
      <c r="AJ107" s="11" t="e">
        <f>IF(AND(E107="liquid",'INPUT-Production'!F107&gt;'INPUT-Settings'!$C$32),'G03, tab 1'!$C$17,IF(AND(E107="liquid",'INPUT-Production'!F107&lt;'INPUT-Settings'!$C$32),'G03, tab 1'!$C$16,""))</f>
        <v>#N/A</v>
      </c>
      <c r="AK107" s="11" t="e">
        <f>IF($E107="liquid",VLOOKUP($AJ107,'G03, tab 1'!$C$16:$F$17,2,FALSE),"")</f>
        <v>#N/A</v>
      </c>
      <c r="AL107" s="11" t="e">
        <f>IF($E107="liquid",VLOOKUP($AJ107,'G03, tab 1'!$C$16:$F$17,3,FALSE),"")</f>
        <v>#N/A</v>
      </c>
      <c r="AM107" s="11" t="e">
        <f>IF($E107="liquid",VLOOKUP($AJ107,'G03, tab 1'!$C$16:$F$17,4,FALSE),"")</f>
        <v>#N/A</v>
      </c>
      <c r="AN107" s="11" t="e">
        <f t="shared" si="108"/>
        <v>#N/A</v>
      </c>
      <c r="AO107" s="11" t="e">
        <f t="shared" si="109"/>
        <v>#N/A</v>
      </c>
      <c r="AP107" s="11" t="e">
        <f t="shared" si="110"/>
        <v>#N/A</v>
      </c>
      <c r="AQ107" s="51" t="e">
        <f t="shared" si="112"/>
        <v>#N/A</v>
      </c>
      <c r="AR107" s="11" t="e">
        <f>IF(ISBLANK(VLOOKUP(D107,'INPUT-Substances'!A:G,7,FALSE)),"",VLOOKUP(D107,'INPUT-Substances'!A:G,7,FALSE))</f>
        <v>#N/A</v>
      </c>
      <c r="AS107" s="11" t="e">
        <f>IF(AR107="","",IF(AND(E107="solid",'INPUT-Production'!F107&gt;'Skin-MT Hand'!AR107),'G03, tab 1'!$C$19,IF(AND(E107="solid",'INPUT-Production'!F107&lt;'Skin-MT Hand'!AR107),'G03, tab 1'!$C$18,"")))</f>
        <v>#N/A</v>
      </c>
      <c r="AT107" s="11" t="e">
        <f>IF($E107="solid",VLOOKUP($AS107,'G03, tab 1'!$C$18:$F$19,2,FALSE),"")</f>
        <v>#N/A</v>
      </c>
      <c r="AU107" s="11" t="e">
        <f>IF($E107="solid",VLOOKUP($AS107,'G03, tab 1'!$C$18:$F$19,3,FALSE),"")</f>
        <v>#N/A</v>
      </c>
      <c r="AV107" s="11" t="e">
        <f>IF($E107="solid",VLOOKUP($AS107,'G03, tab 1'!$C$18:$F$19,4,FALSE),"")</f>
        <v>#N/A</v>
      </c>
      <c r="AW107" s="11" t="e">
        <f t="shared" si="77"/>
        <v>#N/A</v>
      </c>
      <c r="AX107" s="11" t="e">
        <f t="shared" si="78"/>
        <v>#N/A</v>
      </c>
      <c r="AY107" s="11" t="e">
        <f t="shared" si="79"/>
        <v>#N/A</v>
      </c>
      <c r="AZ107" s="51" t="e">
        <f t="shared" si="113"/>
        <v>#N/A</v>
      </c>
      <c r="BA107" s="11" t="e">
        <f>IF(E107="gas","",IF(ISBLANK('INPUT-Skin'!G107),'INPUT-Settings'!$C$33,'INPUT-Skin'!G107))</f>
        <v>#N/A</v>
      </c>
      <c r="BB107" s="11" t="e">
        <f>IF($E107="gas","",VLOOKUP($BA107,'G03, tab 1'!$C$24:$F$25,2,FALSE))</f>
        <v>#N/A</v>
      </c>
      <c r="BC107" s="11" t="e">
        <f>IF($E107="gas","",VLOOKUP($BA107,'G03, tab 1'!$C$24:$F$25,3,FALSE))</f>
        <v>#N/A</v>
      </c>
      <c r="BD107" s="11" t="e">
        <f>IF($E107="gas","",VLOOKUP($BA107,'G03, tab 1'!$C$24:$F$25,4,FALSE))</f>
        <v>#N/A</v>
      </c>
      <c r="BE107" s="11" t="e">
        <f t="shared" si="80"/>
        <v>#N/A</v>
      </c>
      <c r="BF107" s="11" t="e">
        <f t="shared" si="81"/>
        <v>#N/A</v>
      </c>
      <c r="BG107" s="11" t="e">
        <f t="shared" si="82"/>
        <v>#N/A</v>
      </c>
      <c r="BH107" s="186" t="e">
        <f t="shared" si="83"/>
        <v>#N/A</v>
      </c>
      <c r="BI107" s="11" t="e">
        <f>IF(E107="gas","",IF(ISBLANK('INPUT-Skin'!H107),'INPUT-Settings'!$C$34,'INPUT-Skin'!H107))</f>
        <v>#N/A</v>
      </c>
      <c r="BJ107" s="11" t="e">
        <f>IF($E107="gas","",VLOOKUP($BI107,'G03, tab 1'!$C$26:$F$27,3,FALSE))</f>
        <v>#N/A</v>
      </c>
      <c r="BK107" s="11" t="e">
        <f>IF($E107="gas","",VLOOKUP($BI107,'G03, tab 1'!$C$26:$F$27,2,FALSE))</f>
        <v>#N/A</v>
      </c>
      <c r="BL107" s="11" t="e">
        <f>IF($E107="gas","",VLOOKUP($BI107,'G03, tab 1'!$C$26:$F$27,4,FALSE))</f>
        <v>#N/A</v>
      </c>
      <c r="BM107" s="11" t="e">
        <f t="shared" si="84"/>
        <v>#N/A</v>
      </c>
      <c r="BN107" s="11" t="e">
        <f t="shared" si="85"/>
        <v>#N/A</v>
      </c>
      <c r="BO107" s="11" t="e">
        <f t="shared" si="86"/>
        <v>#N/A</v>
      </c>
      <c r="BP107" s="51" t="e">
        <f t="shared" si="114"/>
        <v>#N/A</v>
      </c>
      <c r="BQ107" s="11" t="e">
        <f>IF(E107="gas","",IF(ISBLANK('INPUT-Skin'!I107),'INPUT-Settings'!$C$35,'INPUT-Skin'!I107))</f>
        <v>#N/A</v>
      </c>
      <c r="BR107" s="11" t="e">
        <f>IF($E107="gas","",VLOOKUP($BQ107,'G03, tab 1'!$C$28:$F$30,2,FALSE))</f>
        <v>#N/A</v>
      </c>
      <c r="BS107" s="11" t="e">
        <f>IF($E107="gas","",VLOOKUP($BQ107,'G03, tab 1'!$C$28:$F$30,3,FALSE))</f>
        <v>#N/A</v>
      </c>
      <c r="BT107" s="11" t="e">
        <f>IF($E107="gas","",VLOOKUP($BQ107,'G03, tab 1'!$C$28:$F$30,4,FALSE))</f>
        <v>#N/A</v>
      </c>
      <c r="BU107" s="11" t="e">
        <f t="shared" si="87"/>
        <v>#N/A</v>
      </c>
      <c r="BV107" s="11" t="e">
        <f t="shared" si="88"/>
        <v>#N/A</v>
      </c>
      <c r="BW107" s="11" t="e">
        <f t="shared" si="89"/>
        <v>#N/A</v>
      </c>
      <c r="BX107" s="51" t="e">
        <f t="shared" si="115"/>
        <v>#N/A</v>
      </c>
      <c r="BY107" s="55" t="e">
        <f t="shared" si="116"/>
        <v>#N/A</v>
      </c>
      <c r="BZ107" t="e">
        <f>IF(E107="gas","",IF(ISBLANK('INPUT-Skin'!J107),'INPUT-Settings'!$C$36,'INPUT-Skin'!J107))</f>
        <v>#N/A</v>
      </c>
      <c r="CA107" t="e">
        <f>IF($E107="gas","",VLOOKUP($BZ107,'G03, tab 1'!$C$32:$F$34,2,FALSE))</f>
        <v>#N/A</v>
      </c>
      <c r="CB107" t="e">
        <f>IF($E107="gas","",VLOOKUP($BZ107,'G03, tab 1'!$C$32:$F$34,3,FALSE))</f>
        <v>#N/A</v>
      </c>
      <c r="CC107" t="e">
        <f>IF($E107="gas","",VLOOKUP($BZ107,'G03, tab 1'!$C$32:$F$34,4,FALSE))</f>
        <v>#N/A</v>
      </c>
      <c r="CD107" t="e">
        <f t="shared" si="90"/>
        <v>#N/A</v>
      </c>
      <c r="CE107" t="e">
        <f t="shared" si="91"/>
        <v>#N/A</v>
      </c>
      <c r="CF107" t="e">
        <f t="shared" si="92"/>
        <v>#N/A</v>
      </c>
      <c r="CG107" s="52" t="e">
        <f t="shared" si="93"/>
        <v>#N/A</v>
      </c>
      <c r="CH107" t="e">
        <f>IF(E107="gas","",IF(OR('Production-Scores'!AG107='M08, tab 4,5,6,7,8,9'!$D$4,'Production-Scores'!AG107='M08, tab 4,5,6,7,8,9'!$D$6,'M08, tab 4,5,6,7,8,9'!$E$12),'G03, tab 1'!$C$36,'G03, tab 1'!$C$35))</f>
        <v>#N/A</v>
      </c>
      <c r="CI107" t="e">
        <f>IF($E107="gas","",VLOOKUP($CH107,'G03, tab 1'!$C$35:$F$36,2,FALSE))</f>
        <v>#N/A</v>
      </c>
      <c r="CJ107" t="e">
        <f>IF($E107="gas","",VLOOKUP($CH107,'G03, tab 1'!$C$35:$F$36,3,FALSE))</f>
        <v>#N/A</v>
      </c>
      <c r="CK107" t="e">
        <f>IF($E107="gas","",VLOOKUP($CH107,'G03, tab 1'!$C$35:$F$36,4,FALSE))</f>
        <v>#N/A</v>
      </c>
      <c r="CL107" t="e">
        <f t="shared" si="94"/>
        <v>#N/A</v>
      </c>
      <c r="CM107" t="e">
        <f t="shared" si="95"/>
        <v>#N/A</v>
      </c>
      <c r="CN107" t="e">
        <f t="shared" si="96"/>
        <v>#N/A</v>
      </c>
      <c r="CO107" s="52" t="e">
        <f t="shared" si="97"/>
        <v>#N/A</v>
      </c>
      <c r="CP107" t="e">
        <f>IF(E107="gas","",IF(OR('Production-Scores'!AG107='M08, tab 4,5,6,7,8,9'!$D$4,'Production-Scores'!AG107='M08, tab 4,5,6,7,8,9'!$D$5,'Production-Scores'!AM107='M08, tab 4,5,6,7,8,9'!$L$18,'Production-Scores'!U107='M08, tab 4,5,6,7,8,9'!$I$31,'Production-Scores'!U107='M08, tab 4,5,6,7,8,9'!$I$32),'G03, tab 1'!$C$38,'G03, tab 1'!$C$37))</f>
        <v>#N/A</v>
      </c>
      <c r="CQ107" t="e">
        <f>IF($E107="gas","",VLOOKUP($CP107,'G03, tab 1'!$C$37:$F$38,2,FALSE))</f>
        <v>#N/A</v>
      </c>
      <c r="CR107" t="e">
        <f>IF($E107="gas","",VLOOKUP($CP107,'G03, tab 1'!$C$37:$F$38,3,FALSE))</f>
        <v>#N/A</v>
      </c>
      <c r="CS107" t="e">
        <f>IF($E107="gas","",VLOOKUP($CP107,'G03, tab 1'!$C$37:$F$38,4,FALSE))</f>
        <v>#N/A</v>
      </c>
      <c r="CT107" t="e">
        <f t="shared" si="98"/>
        <v>#N/A</v>
      </c>
      <c r="CU107" t="e">
        <f t="shared" si="99"/>
        <v>#N/A</v>
      </c>
      <c r="CV107" t="e">
        <f t="shared" si="100"/>
        <v>#N/A</v>
      </c>
      <c r="CW107" s="52" t="e">
        <f t="shared" si="101"/>
        <v>#N/A</v>
      </c>
      <c r="CX107" t="e">
        <f>IF(E107="gas","",IF(OR('Production-Scores'!AG107='M08, tab 4,5,6,7,8,9'!$D$4,'Production-Scores'!AG107='M08, tab 4,5,6,7,8,9'!$D$5,'Production-Scores'!AM107='M08, tab 4,5,6,7,8,9'!$E$12),'G03, tab 1'!C144,'G03, tab 1'!$C$39))</f>
        <v>#N/A</v>
      </c>
      <c r="CY107" t="e">
        <f>IF($E107="gas","",VLOOKUP($CX107,'G03, tab 1'!$C$39:$F$40,2,FALSE))</f>
        <v>#N/A</v>
      </c>
      <c r="CZ107" t="e">
        <f>IF($E107="gas","",VLOOKUP($CX107,'G03, tab 1'!$C$39:$F$40,3,FALSE))</f>
        <v>#N/A</v>
      </c>
      <c r="DA107" t="e">
        <f>IF($E107="gas","",VLOOKUP($CX107,'G03, tab 1'!$C$39:$F$40,4,FALSE))</f>
        <v>#N/A</v>
      </c>
      <c r="DB107" t="e">
        <f t="shared" si="102"/>
        <v>#N/A</v>
      </c>
      <c r="DC107" t="e">
        <f t="shared" si="103"/>
        <v>#N/A</v>
      </c>
      <c r="DD107" t="e">
        <f t="shared" si="104"/>
        <v>#N/A</v>
      </c>
      <c r="DE107" s="52" t="e">
        <f t="shared" si="105"/>
        <v>#N/A</v>
      </c>
      <c r="DF107" s="52" t="e">
        <f t="shared" si="106"/>
        <v>#N/A</v>
      </c>
      <c r="DG107" s="52" t="e">
        <f t="shared" si="107"/>
        <v>#N/A</v>
      </c>
    </row>
    <row r="108" spans="1:111" x14ac:dyDescent="0.3">
      <c r="A108" s="68">
        <f>'INPUT-Production'!A108</f>
        <v>0</v>
      </c>
      <c r="B108" s="69" t="e">
        <f>VLOOKUP(A108,'INPUT-Production'!A:B,2,FALSE)</f>
        <v>#N/A</v>
      </c>
      <c r="C108" s="69">
        <f>'INPUT-Production'!C108</f>
        <v>0</v>
      </c>
      <c r="D108" s="69">
        <f>'INPUT-Production'!D108</f>
        <v>0</v>
      </c>
      <c r="E108" s="11" t="e">
        <f>VLOOKUP(D108,'INPUT-Substances'!A:C,2,FALSE)</f>
        <v>#N/A</v>
      </c>
      <c r="F108" s="11" t="str">
        <f>IF(ISBLANK('INPUT-Skin'!E108),'INPUT-Settings'!$C$30,FALSE)</f>
        <v>Immersion</v>
      </c>
      <c r="G108" s="32" t="e">
        <f>IF(E108="liquid",VLOOKUP('Skin-MT Hand'!F108,'W03, tab 8'!$H$12:$K$17,2,FALSE),IF(E108="solid",VLOOKUP('Skin-MT Hand'!F108,'W03, tab 8'!$H$3:$K$8,2,FALSE),IF(E108="gas","")))</f>
        <v>#N/A</v>
      </c>
      <c r="H108" s="11" t="e">
        <f>IF(E108="liquid",VLOOKUP('Skin-MT Hand'!F108,'W03, tab 8'!$H$12:$K$17,3,FALSE),IF(E108="solid",VLOOKUP('Skin-MT Hand'!F108,'W03, tab 8'!$H$3:$K$8,3,FALSE),IF(E108="gas","")))</f>
        <v>#N/A</v>
      </c>
      <c r="I108" s="11" t="e">
        <f>IF(E108="liquid",VLOOKUP('Skin-MT Hand'!F108,'W03, tab 8'!$H$12:$K$17,4,FALSE),IF(E108="solid",VLOOKUP('Skin-MT Hand'!F108,'W03, tab 8'!$H$3:$K$8,4,FALSE),IF(E108="gas","")))</f>
        <v>#N/A</v>
      </c>
      <c r="J108" s="22" t="e">
        <f>IF(E108="liquid",VLOOKUP(D108,'INPUT-Substances'!A:E,5,FALSE),"")</f>
        <v>#N/A</v>
      </c>
      <c r="K108" s="11" t="e">
        <f>IF($E108="liquid",VLOOKUP(J108,'G03, tab 1'!$C$3:$F$6,2,FALSE),"")</f>
        <v>#N/A</v>
      </c>
      <c r="L108" s="11" t="e">
        <f>IF($E108="liquid",VLOOKUP(J108,'G03, tab 1'!$C$3:$F$6,3,FALSE),"")</f>
        <v>#N/A</v>
      </c>
      <c r="M108" s="11" t="e">
        <f>IF($E108="liquid",VLOOKUP(J108,'G03, tab 1'!$C$3:$F$6,4,FALSE),"")</f>
        <v>#N/A</v>
      </c>
      <c r="N108" s="11" t="e">
        <f t="shared" si="64"/>
        <v>#N/A</v>
      </c>
      <c r="O108" s="11" t="e">
        <f t="shared" si="65"/>
        <v>#N/A</v>
      </c>
      <c r="P108" s="11" t="e">
        <f t="shared" si="66"/>
        <v>#N/A</v>
      </c>
      <c r="Q108" s="55" t="e">
        <f t="shared" si="67"/>
        <v>#N/A</v>
      </c>
      <c r="R108" s="22" t="e">
        <f>IF(E108="solid",VLOOKUP('Skin-MT Hand'!D108,'INPUT-Substances'!A:F,6,FALSE),"")</f>
        <v>#N/A</v>
      </c>
      <c r="S108" s="11" t="e">
        <f>IF($R108="","",VLOOKUP($R108,'M08,G03'!$B$4:$G$9,4,FALSE))</f>
        <v>#N/A</v>
      </c>
      <c r="T108" s="11" t="e">
        <f>IF($R108="","",VLOOKUP($R108,'M08,G03'!$B$4:$G$9,5,FALSE))</f>
        <v>#N/A</v>
      </c>
      <c r="U108" s="11" t="e">
        <f>IF($R108="","",VLOOKUP($R108,'M08,G03'!$B$4:$G$9,6,FALSE))</f>
        <v>#N/A</v>
      </c>
      <c r="V108" s="11" t="e">
        <f t="shared" si="68"/>
        <v>#N/A</v>
      </c>
      <c r="W108" s="11" t="e">
        <f t="shared" si="69"/>
        <v>#N/A</v>
      </c>
      <c r="X108" s="11" t="e">
        <f t="shared" si="70"/>
        <v>#N/A</v>
      </c>
      <c r="Y108" s="51" t="e">
        <f t="shared" si="71"/>
        <v>#N/A</v>
      </c>
      <c r="Z108" s="11" t="e">
        <f>IF(E108="solid",'INPUT-Skin'!F108,"")</f>
        <v>#N/A</v>
      </c>
      <c r="AA108" s="11" t="e">
        <f>IF(AND(E108="solid",Z108=0),'INPUT-Settings'!$C$31,Z108)</f>
        <v>#N/A</v>
      </c>
      <c r="AB108" s="11" t="e">
        <f>IF($E108="solid",VLOOKUP($AA108,'G03, tab 1'!$C$13:$F$14,2,FALSE),"")</f>
        <v>#N/A</v>
      </c>
      <c r="AC108" s="11" t="e">
        <f>IF($E108="solid",VLOOKUP($AA108,'G03, tab 1'!$C$13:$F$14,3,FALSE),"")</f>
        <v>#N/A</v>
      </c>
      <c r="AD108" s="11" t="e">
        <f>IF($E108="solid",VLOOKUP($AA108,'G03, tab 1'!$C$13:$F$14,4,FALSE),"")</f>
        <v>#N/A</v>
      </c>
      <c r="AE108" s="11" t="e">
        <f t="shared" si="72"/>
        <v>#N/A</v>
      </c>
      <c r="AF108" s="11" t="e">
        <f t="shared" si="73"/>
        <v>#N/A</v>
      </c>
      <c r="AG108" s="11" t="e">
        <f t="shared" si="74"/>
        <v>#N/A</v>
      </c>
      <c r="AH108" s="51" t="e">
        <f t="shared" si="75"/>
        <v>#N/A</v>
      </c>
      <c r="AI108" s="55" t="e">
        <f t="shared" si="111"/>
        <v>#N/A</v>
      </c>
      <c r="AJ108" s="11" t="e">
        <f>IF(AND(E108="liquid",'INPUT-Production'!F108&gt;'INPUT-Settings'!$C$32),'G03, tab 1'!$C$17,IF(AND(E108="liquid",'INPUT-Production'!F108&lt;'INPUT-Settings'!$C$32),'G03, tab 1'!$C$16,""))</f>
        <v>#N/A</v>
      </c>
      <c r="AK108" s="11" t="e">
        <f>IF($E108="liquid",VLOOKUP($AJ108,'G03, tab 1'!$C$16:$F$17,2,FALSE),"")</f>
        <v>#N/A</v>
      </c>
      <c r="AL108" s="11" t="e">
        <f>IF($E108="liquid",VLOOKUP($AJ108,'G03, tab 1'!$C$16:$F$17,3,FALSE),"")</f>
        <v>#N/A</v>
      </c>
      <c r="AM108" s="11" t="e">
        <f>IF($E108="liquid",VLOOKUP($AJ108,'G03, tab 1'!$C$16:$F$17,4,FALSE),"")</f>
        <v>#N/A</v>
      </c>
      <c r="AN108" s="11" t="e">
        <f t="shared" si="108"/>
        <v>#N/A</v>
      </c>
      <c r="AO108" s="11" t="e">
        <f t="shared" si="109"/>
        <v>#N/A</v>
      </c>
      <c r="AP108" s="11" t="e">
        <f t="shared" si="110"/>
        <v>#N/A</v>
      </c>
      <c r="AQ108" s="51" t="e">
        <f t="shared" si="112"/>
        <v>#N/A</v>
      </c>
      <c r="AR108" s="11" t="e">
        <f>IF(ISBLANK(VLOOKUP(D108,'INPUT-Substances'!A:G,7,FALSE)),"",VLOOKUP(D108,'INPUT-Substances'!A:G,7,FALSE))</f>
        <v>#N/A</v>
      </c>
      <c r="AS108" s="11" t="e">
        <f>IF(AR108="","",IF(AND(E108="solid",'INPUT-Production'!F108&gt;'Skin-MT Hand'!AR108),'G03, tab 1'!$C$19,IF(AND(E108="solid",'INPUT-Production'!F108&lt;'Skin-MT Hand'!AR108),'G03, tab 1'!$C$18,"")))</f>
        <v>#N/A</v>
      </c>
      <c r="AT108" s="11" t="e">
        <f>IF($E108="solid",VLOOKUP($AS108,'G03, tab 1'!$C$18:$F$19,2,FALSE),"")</f>
        <v>#N/A</v>
      </c>
      <c r="AU108" s="11" t="e">
        <f>IF($E108="solid",VLOOKUP($AS108,'G03, tab 1'!$C$18:$F$19,3,FALSE),"")</f>
        <v>#N/A</v>
      </c>
      <c r="AV108" s="11" t="e">
        <f>IF($E108="solid",VLOOKUP($AS108,'G03, tab 1'!$C$18:$F$19,4,FALSE),"")</f>
        <v>#N/A</v>
      </c>
      <c r="AW108" s="11" t="e">
        <f t="shared" si="77"/>
        <v>#N/A</v>
      </c>
      <c r="AX108" s="11" t="e">
        <f t="shared" si="78"/>
        <v>#N/A</v>
      </c>
      <c r="AY108" s="11" t="e">
        <f t="shared" si="79"/>
        <v>#N/A</v>
      </c>
      <c r="AZ108" s="51" t="e">
        <f t="shared" si="113"/>
        <v>#N/A</v>
      </c>
      <c r="BA108" s="11" t="e">
        <f>IF(E108="gas","",IF(ISBLANK('INPUT-Skin'!G108),'INPUT-Settings'!$C$33,'INPUT-Skin'!G108))</f>
        <v>#N/A</v>
      </c>
      <c r="BB108" s="11" t="e">
        <f>IF($E108="gas","",VLOOKUP($BA108,'G03, tab 1'!$C$24:$F$25,2,FALSE))</f>
        <v>#N/A</v>
      </c>
      <c r="BC108" s="11" t="e">
        <f>IF($E108="gas","",VLOOKUP($BA108,'G03, tab 1'!$C$24:$F$25,3,FALSE))</f>
        <v>#N/A</v>
      </c>
      <c r="BD108" s="11" t="e">
        <f>IF($E108="gas","",VLOOKUP($BA108,'G03, tab 1'!$C$24:$F$25,4,FALSE))</f>
        <v>#N/A</v>
      </c>
      <c r="BE108" s="11" t="e">
        <f t="shared" si="80"/>
        <v>#N/A</v>
      </c>
      <c r="BF108" s="11" t="e">
        <f t="shared" si="81"/>
        <v>#N/A</v>
      </c>
      <c r="BG108" s="11" t="e">
        <f t="shared" si="82"/>
        <v>#N/A</v>
      </c>
      <c r="BH108" s="186" t="e">
        <f t="shared" si="83"/>
        <v>#N/A</v>
      </c>
      <c r="BI108" s="11" t="e">
        <f>IF(E108="gas","",IF(ISBLANK('INPUT-Skin'!H108),'INPUT-Settings'!$C$34,'INPUT-Skin'!H108))</f>
        <v>#N/A</v>
      </c>
      <c r="BJ108" s="11" t="e">
        <f>IF($E108="gas","",VLOOKUP($BI108,'G03, tab 1'!$C$26:$F$27,3,FALSE))</f>
        <v>#N/A</v>
      </c>
      <c r="BK108" s="11" t="e">
        <f>IF($E108="gas","",VLOOKUP($BI108,'G03, tab 1'!$C$26:$F$27,2,FALSE))</f>
        <v>#N/A</v>
      </c>
      <c r="BL108" s="11" t="e">
        <f>IF($E108="gas","",VLOOKUP($BI108,'G03, tab 1'!$C$26:$F$27,4,FALSE))</f>
        <v>#N/A</v>
      </c>
      <c r="BM108" s="11" t="e">
        <f t="shared" si="84"/>
        <v>#N/A</v>
      </c>
      <c r="BN108" s="11" t="e">
        <f t="shared" si="85"/>
        <v>#N/A</v>
      </c>
      <c r="BO108" s="11" t="e">
        <f t="shared" si="86"/>
        <v>#N/A</v>
      </c>
      <c r="BP108" s="51" t="e">
        <f t="shared" si="114"/>
        <v>#N/A</v>
      </c>
      <c r="BQ108" s="11" t="e">
        <f>IF(E108="gas","",IF(ISBLANK('INPUT-Skin'!I108),'INPUT-Settings'!$C$35,'INPUT-Skin'!I108))</f>
        <v>#N/A</v>
      </c>
      <c r="BR108" s="11" t="e">
        <f>IF($E108="gas","",VLOOKUP($BQ108,'G03, tab 1'!$C$28:$F$30,2,FALSE))</f>
        <v>#N/A</v>
      </c>
      <c r="BS108" s="11" t="e">
        <f>IF($E108="gas","",VLOOKUP($BQ108,'G03, tab 1'!$C$28:$F$30,3,FALSE))</f>
        <v>#N/A</v>
      </c>
      <c r="BT108" s="11" t="e">
        <f>IF($E108="gas","",VLOOKUP($BQ108,'G03, tab 1'!$C$28:$F$30,4,FALSE))</f>
        <v>#N/A</v>
      </c>
      <c r="BU108" s="11" t="e">
        <f t="shared" si="87"/>
        <v>#N/A</v>
      </c>
      <c r="BV108" s="11" t="e">
        <f t="shared" si="88"/>
        <v>#N/A</v>
      </c>
      <c r="BW108" s="11" t="e">
        <f t="shared" si="89"/>
        <v>#N/A</v>
      </c>
      <c r="BX108" s="51" t="e">
        <f t="shared" si="115"/>
        <v>#N/A</v>
      </c>
      <c r="BY108" s="55" t="e">
        <f t="shared" si="116"/>
        <v>#N/A</v>
      </c>
      <c r="BZ108" t="e">
        <f>IF(E108="gas","",IF(ISBLANK('INPUT-Skin'!J108),'INPUT-Settings'!$C$36,'INPUT-Skin'!J108))</f>
        <v>#N/A</v>
      </c>
      <c r="CA108" t="e">
        <f>IF($E108="gas","",VLOOKUP($BZ108,'G03, tab 1'!$C$32:$F$34,2,FALSE))</f>
        <v>#N/A</v>
      </c>
      <c r="CB108" t="e">
        <f>IF($E108="gas","",VLOOKUP($BZ108,'G03, tab 1'!$C$32:$F$34,3,FALSE))</f>
        <v>#N/A</v>
      </c>
      <c r="CC108" t="e">
        <f>IF($E108="gas","",VLOOKUP($BZ108,'G03, tab 1'!$C$32:$F$34,4,FALSE))</f>
        <v>#N/A</v>
      </c>
      <c r="CD108" t="e">
        <f t="shared" si="90"/>
        <v>#N/A</v>
      </c>
      <c r="CE108" t="e">
        <f t="shared" si="91"/>
        <v>#N/A</v>
      </c>
      <c r="CF108" t="e">
        <f t="shared" si="92"/>
        <v>#N/A</v>
      </c>
      <c r="CG108" s="52" t="e">
        <f t="shared" si="93"/>
        <v>#N/A</v>
      </c>
      <c r="CH108" t="e">
        <f>IF(E108="gas","",IF(OR('Production-Scores'!AG108='M08, tab 4,5,6,7,8,9'!$D$4,'Production-Scores'!AG108='M08, tab 4,5,6,7,8,9'!$D$6,'M08, tab 4,5,6,7,8,9'!$E$12),'G03, tab 1'!$C$36,'G03, tab 1'!$C$35))</f>
        <v>#N/A</v>
      </c>
      <c r="CI108" t="e">
        <f>IF($E108="gas","",VLOOKUP($CH108,'G03, tab 1'!$C$35:$F$36,2,FALSE))</f>
        <v>#N/A</v>
      </c>
      <c r="CJ108" t="e">
        <f>IF($E108="gas","",VLOOKUP($CH108,'G03, tab 1'!$C$35:$F$36,3,FALSE))</f>
        <v>#N/A</v>
      </c>
      <c r="CK108" t="e">
        <f>IF($E108="gas","",VLOOKUP($CH108,'G03, tab 1'!$C$35:$F$36,4,FALSE))</f>
        <v>#N/A</v>
      </c>
      <c r="CL108" t="e">
        <f t="shared" si="94"/>
        <v>#N/A</v>
      </c>
      <c r="CM108" t="e">
        <f t="shared" si="95"/>
        <v>#N/A</v>
      </c>
      <c r="CN108" t="e">
        <f t="shared" si="96"/>
        <v>#N/A</v>
      </c>
      <c r="CO108" s="52" t="e">
        <f t="shared" si="97"/>
        <v>#N/A</v>
      </c>
      <c r="CP108" t="e">
        <f>IF(E108="gas","",IF(OR('Production-Scores'!AG108='M08, tab 4,5,6,7,8,9'!$D$4,'Production-Scores'!AG108='M08, tab 4,5,6,7,8,9'!$D$5,'Production-Scores'!AM108='M08, tab 4,5,6,7,8,9'!$L$18,'Production-Scores'!U108='M08, tab 4,5,6,7,8,9'!$I$31,'Production-Scores'!U108='M08, tab 4,5,6,7,8,9'!$I$32),'G03, tab 1'!$C$38,'G03, tab 1'!$C$37))</f>
        <v>#N/A</v>
      </c>
      <c r="CQ108" t="e">
        <f>IF($E108="gas","",VLOOKUP($CP108,'G03, tab 1'!$C$37:$F$38,2,FALSE))</f>
        <v>#N/A</v>
      </c>
      <c r="CR108" t="e">
        <f>IF($E108="gas","",VLOOKUP($CP108,'G03, tab 1'!$C$37:$F$38,3,FALSE))</f>
        <v>#N/A</v>
      </c>
      <c r="CS108" t="e">
        <f>IF($E108="gas","",VLOOKUP($CP108,'G03, tab 1'!$C$37:$F$38,4,FALSE))</f>
        <v>#N/A</v>
      </c>
      <c r="CT108" t="e">
        <f t="shared" si="98"/>
        <v>#N/A</v>
      </c>
      <c r="CU108" t="e">
        <f t="shared" si="99"/>
        <v>#N/A</v>
      </c>
      <c r="CV108" t="e">
        <f t="shared" si="100"/>
        <v>#N/A</v>
      </c>
      <c r="CW108" s="52" t="e">
        <f t="shared" si="101"/>
        <v>#N/A</v>
      </c>
      <c r="CX108" t="e">
        <f>IF(E108="gas","",IF(OR('Production-Scores'!AG108='M08, tab 4,5,6,7,8,9'!$D$4,'Production-Scores'!AG108='M08, tab 4,5,6,7,8,9'!$D$5,'Production-Scores'!AM108='M08, tab 4,5,6,7,8,9'!$E$12),'G03, tab 1'!C145,'G03, tab 1'!$C$39))</f>
        <v>#N/A</v>
      </c>
      <c r="CY108" t="e">
        <f>IF($E108="gas","",VLOOKUP($CX108,'G03, tab 1'!$C$39:$F$40,2,FALSE))</f>
        <v>#N/A</v>
      </c>
      <c r="CZ108" t="e">
        <f>IF($E108="gas","",VLOOKUP($CX108,'G03, tab 1'!$C$39:$F$40,3,FALSE))</f>
        <v>#N/A</v>
      </c>
      <c r="DA108" t="e">
        <f>IF($E108="gas","",VLOOKUP($CX108,'G03, tab 1'!$C$39:$F$40,4,FALSE))</f>
        <v>#N/A</v>
      </c>
      <c r="DB108" t="e">
        <f t="shared" si="102"/>
        <v>#N/A</v>
      </c>
      <c r="DC108" t="e">
        <f t="shared" si="103"/>
        <v>#N/A</v>
      </c>
      <c r="DD108" t="e">
        <f t="shared" si="104"/>
        <v>#N/A</v>
      </c>
      <c r="DE108" s="52" t="e">
        <f t="shared" si="105"/>
        <v>#N/A</v>
      </c>
      <c r="DF108" s="52" t="e">
        <f t="shared" si="106"/>
        <v>#N/A</v>
      </c>
      <c r="DG108" s="52" t="e">
        <f t="shared" si="107"/>
        <v>#N/A</v>
      </c>
    </row>
    <row r="109" spans="1:111" x14ac:dyDescent="0.3">
      <c r="A109" s="68">
        <f>'INPUT-Production'!A109</f>
        <v>0</v>
      </c>
      <c r="B109" s="69" t="e">
        <f>VLOOKUP(A109,'INPUT-Production'!A:B,2,FALSE)</f>
        <v>#N/A</v>
      </c>
      <c r="C109" s="69">
        <f>'INPUT-Production'!C109</f>
        <v>0</v>
      </c>
      <c r="D109" s="69">
        <f>'INPUT-Production'!D109</f>
        <v>0</v>
      </c>
      <c r="E109" s="11" t="e">
        <f>VLOOKUP(D109,'INPUT-Substances'!A:C,2,FALSE)</f>
        <v>#N/A</v>
      </c>
      <c r="F109" s="11" t="str">
        <f>IF(ISBLANK('INPUT-Skin'!E109),'INPUT-Settings'!$C$30,FALSE)</f>
        <v>Immersion</v>
      </c>
      <c r="G109" s="32" t="e">
        <f>IF(E109="liquid",VLOOKUP('Skin-MT Hand'!F109,'W03, tab 8'!$H$12:$K$17,2,FALSE),IF(E109="solid",VLOOKUP('Skin-MT Hand'!F109,'W03, tab 8'!$H$3:$K$8,2,FALSE),IF(E109="gas","")))</f>
        <v>#N/A</v>
      </c>
      <c r="H109" s="11" t="e">
        <f>IF(E109="liquid",VLOOKUP('Skin-MT Hand'!F109,'W03, tab 8'!$H$12:$K$17,3,FALSE),IF(E109="solid",VLOOKUP('Skin-MT Hand'!F109,'W03, tab 8'!$H$3:$K$8,3,FALSE),IF(E109="gas","")))</f>
        <v>#N/A</v>
      </c>
      <c r="I109" s="11" t="e">
        <f>IF(E109="liquid",VLOOKUP('Skin-MT Hand'!F109,'W03, tab 8'!$H$12:$K$17,4,FALSE),IF(E109="solid",VLOOKUP('Skin-MT Hand'!F109,'W03, tab 8'!$H$3:$K$8,4,FALSE),IF(E109="gas","")))</f>
        <v>#N/A</v>
      </c>
      <c r="J109" s="22" t="e">
        <f>IF(E109="liquid",VLOOKUP(D109,'INPUT-Substances'!A:E,5,FALSE),"")</f>
        <v>#N/A</v>
      </c>
      <c r="K109" s="11" t="e">
        <f>IF($E109="liquid",VLOOKUP(J109,'G03, tab 1'!$C$3:$F$6,2,FALSE),"")</f>
        <v>#N/A</v>
      </c>
      <c r="L109" s="11" t="e">
        <f>IF($E109="liquid",VLOOKUP(J109,'G03, tab 1'!$C$3:$F$6,3,FALSE),"")</f>
        <v>#N/A</v>
      </c>
      <c r="M109" s="11" t="e">
        <f>IF($E109="liquid",VLOOKUP(J109,'G03, tab 1'!$C$3:$F$6,4,FALSE),"")</f>
        <v>#N/A</v>
      </c>
      <c r="N109" s="11" t="e">
        <f t="shared" si="64"/>
        <v>#N/A</v>
      </c>
      <c r="O109" s="11" t="e">
        <f t="shared" si="65"/>
        <v>#N/A</v>
      </c>
      <c r="P109" s="11" t="e">
        <f t="shared" si="66"/>
        <v>#N/A</v>
      </c>
      <c r="Q109" s="55" t="e">
        <f t="shared" si="67"/>
        <v>#N/A</v>
      </c>
      <c r="R109" s="22" t="e">
        <f>IF(E109="solid",VLOOKUP('Skin-MT Hand'!D109,'INPUT-Substances'!A:F,6,FALSE),"")</f>
        <v>#N/A</v>
      </c>
      <c r="S109" s="11" t="e">
        <f>IF($R109="","",VLOOKUP($R109,'M08,G03'!$B$4:$G$9,4,FALSE))</f>
        <v>#N/A</v>
      </c>
      <c r="T109" s="11" t="e">
        <f>IF($R109="","",VLOOKUP($R109,'M08,G03'!$B$4:$G$9,5,FALSE))</f>
        <v>#N/A</v>
      </c>
      <c r="U109" s="11" t="e">
        <f>IF($R109="","",VLOOKUP($R109,'M08,G03'!$B$4:$G$9,6,FALSE))</f>
        <v>#N/A</v>
      </c>
      <c r="V109" s="11" t="e">
        <f t="shared" si="68"/>
        <v>#N/A</v>
      </c>
      <c r="W109" s="11" t="e">
        <f t="shared" si="69"/>
        <v>#N/A</v>
      </c>
      <c r="X109" s="11" t="e">
        <f t="shared" si="70"/>
        <v>#N/A</v>
      </c>
      <c r="Y109" s="51" t="e">
        <f t="shared" si="71"/>
        <v>#N/A</v>
      </c>
      <c r="Z109" s="11" t="e">
        <f>IF(E109="solid",'INPUT-Skin'!F109,"")</f>
        <v>#N/A</v>
      </c>
      <c r="AA109" s="11" t="e">
        <f>IF(AND(E109="solid",Z109=0),'INPUT-Settings'!$C$31,Z109)</f>
        <v>#N/A</v>
      </c>
      <c r="AB109" s="11" t="e">
        <f>IF($E109="solid",VLOOKUP($AA109,'G03, tab 1'!$C$13:$F$14,2,FALSE),"")</f>
        <v>#N/A</v>
      </c>
      <c r="AC109" s="11" t="e">
        <f>IF($E109="solid",VLOOKUP($AA109,'G03, tab 1'!$C$13:$F$14,3,FALSE),"")</f>
        <v>#N/A</v>
      </c>
      <c r="AD109" s="11" t="e">
        <f>IF($E109="solid",VLOOKUP($AA109,'G03, tab 1'!$C$13:$F$14,4,FALSE),"")</f>
        <v>#N/A</v>
      </c>
      <c r="AE109" s="11" t="e">
        <f t="shared" si="72"/>
        <v>#N/A</v>
      </c>
      <c r="AF109" s="11" t="e">
        <f t="shared" si="73"/>
        <v>#N/A</v>
      </c>
      <c r="AG109" s="11" t="e">
        <f t="shared" si="74"/>
        <v>#N/A</v>
      </c>
      <c r="AH109" s="51" t="e">
        <f t="shared" si="75"/>
        <v>#N/A</v>
      </c>
      <c r="AI109" s="55" t="e">
        <f t="shared" si="111"/>
        <v>#N/A</v>
      </c>
      <c r="AJ109" s="11" t="e">
        <f>IF(AND(E109="liquid",'INPUT-Production'!F109&gt;'INPUT-Settings'!$C$32),'G03, tab 1'!$C$17,IF(AND(E109="liquid",'INPUT-Production'!F109&lt;'INPUT-Settings'!$C$32),'G03, tab 1'!$C$16,""))</f>
        <v>#N/A</v>
      </c>
      <c r="AK109" s="11" t="e">
        <f>IF($E109="liquid",VLOOKUP($AJ109,'G03, tab 1'!$C$16:$F$17,2,FALSE),"")</f>
        <v>#N/A</v>
      </c>
      <c r="AL109" s="11" t="e">
        <f>IF($E109="liquid",VLOOKUP($AJ109,'G03, tab 1'!$C$16:$F$17,3,FALSE),"")</f>
        <v>#N/A</v>
      </c>
      <c r="AM109" s="11" t="e">
        <f>IF($E109="liquid",VLOOKUP($AJ109,'G03, tab 1'!$C$16:$F$17,4,FALSE),"")</f>
        <v>#N/A</v>
      </c>
      <c r="AN109" s="11" t="e">
        <f t="shared" si="108"/>
        <v>#N/A</v>
      </c>
      <c r="AO109" s="11" t="e">
        <f t="shared" si="109"/>
        <v>#N/A</v>
      </c>
      <c r="AP109" s="11" t="e">
        <f t="shared" si="110"/>
        <v>#N/A</v>
      </c>
      <c r="AQ109" s="51" t="e">
        <f t="shared" si="112"/>
        <v>#N/A</v>
      </c>
      <c r="AR109" s="11" t="e">
        <f>IF(ISBLANK(VLOOKUP(D109,'INPUT-Substances'!A:G,7,FALSE)),"",VLOOKUP(D109,'INPUT-Substances'!A:G,7,FALSE))</f>
        <v>#N/A</v>
      </c>
      <c r="AS109" s="11" t="e">
        <f>IF(AR109="","",IF(AND(E109="solid",'INPUT-Production'!F109&gt;'Skin-MT Hand'!AR109),'G03, tab 1'!$C$19,IF(AND(E109="solid",'INPUT-Production'!F109&lt;'Skin-MT Hand'!AR109),'G03, tab 1'!$C$18,"")))</f>
        <v>#N/A</v>
      </c>
      <c r="AT109" s="11" t="e">
        <f>IF($E109="solid",VLOOKUP($AS109,'G03, tab 1'!$C$18:$F$19,2,FALSE),"")</f>
        <v>#N/A</v>
      </c>
      <c r="AU109" s="11" t="e">
        <f>IF($E109="solid",VLOOKUP($AS109,'G03, tab 1'!$C$18:$F$19,3,FALSE),"")</f>
        <v>#N/A</v>
      </c>
      <c r="AV109" s="11" t="e">
        <f>IF($E109="solid",VLOOKUP($AS109,'G03, tab 1'!$C$18:$F$19,4,FALSE),"")</f>
        <v>#N/A</v>
      </c>
      <c r="AW109" s="11" t="e">
        <f t="shared" si="77"/>
        <v>#N/A</v>
      </c>
      <c r="AX109" s="11" t="e">
        <f t="shared" si="78"/>
        <v>#N/A</v>
      </c>
      <c r="AY109" s="11" t="e">
        <f t="shared" si="79"/>
        <v>#N/A</v>
      </c>
      <c r="AZ109" s="51" t="e">
        <f t="shared" si="113"/>
        <v>#N/A</v>
      </c>
      <c r="BA109" s="11" t="e">
        <f>IF(E109="gas","",IF(ISBLANK('INPUT-Skin'!G109),'INPUT-Settings'!$C$33,'INPUT-Skin'!G109))</f>
        <v>#N/A</v>
      </c>
      <c r="BB109" s="11" t="e">
        <f>IF($E109="gas","",VLOOKUP($BA109,'G03, tab 1'!$C$24:$F$25,2,FALSE))</f>
        <v>#N/A</v>
      </c>
      <c r="BC109" s="11" t="e">
        <f>IF($E109="gas","",VLOOKUP($BA109,'G03, tab 1'!$C$24:$F$25,3,FALSE))</f>
        <v>#N/A</v>
      </c>
      <c r="BD109" s="11" t="e">
        <f>IF($E109="gas","",VLOOKUP($BA109,'G03, tab 1'!$C$24:$F$25,4,FALSE))</f>
        <v>#N/A</v>
      </c>
      <c r="BE109" s="11" t="e">
        <f t="shared" si="80"/>
        <v>#N/A</v>
      </c>
      <c r="BF109" s="11" t="e">
        <f t="shared" si="81"/>
        <v>#N/A</v>
      </c>
      <c r="BG109" s="11" t="e">
        <f t="shared" si="82"/>
        <v>#N/A</v>
      </c>
      <c r="BH109" s="186" t="e">
        <f t="shared" si="83"/>
        <v>#N/A</v>
      </c>
      <c r="BI109" s="11" t="e">
        <f>IF(E109="gas","",IF(ISBLANK('INPUT-Skin'!H109),'INPUT-Settings'!$C$34,'INPUT-Skin'!H109))</f>
        <v>#N/A</v>
      </c>
      <c r="BJ109" s="11" t="e">
        <f>IF($E109="gas","",VLOOKUP($BI109,'G03, tab 1'!$C$26:$F$27,3,FALSE))</f>
        <v>#N/A</v>
      </c>
      <c r="BK109" s="11" t="e">
        <f>IF($E109="gas","",VLOOKUP($BI109,'G03, tab 1'!$C$26:$F$27,2,FALSE))</f>
        <v>#N/A</v>
      </c>
      <c r="BL109" s="11" t="e">
        <f>IF($E109="gas","",VLOOKUP($BI109,'G03, tab 1'!$C$26:$F$27,4,FALSE))</f>
        <v>#N/A</v>
      </c>
      <c r="BM109" s="11" t="e">
        <f t="shared" si="84"/>
        <v>#N/A</v>
      </c>
      <c r="BN109" s="11" t="e">
        <f t="shared" si="85"/>
        <v>#N/A</v>
      </c>
      <c r="BO109" s="11" t="e">
        <f t="shared" si="86"/>
        <v>#N/A</v>
      </c>
      <c r="BP109" s="51" t="e">
        <f t="shared" si="114"/>
        <v>#N/A</v>
      </c>
      <c r="BQ109" s="11" t="e">
        <f>IF(E109="gas","",IF(ISBLANK('INPUT-Skin'!I109),'INPUT-Settings'!$C$35,'INPUT-Skin'!I109))</f>
        <v>#N/A</v>
      </c>
      <c r="BR109" s="11" t="e">
        <f>IF($E109="gas","",VLOOKUP($BQ109,'G03, tab 1'!$C$28:$F$30,2,FALSE))</f>
        <v>#N/A</v>
      </c>
      <c r="BS109" s="11" t="e">
        <f>IF($E109="gas","",VLOOKUP($BQ109,'G03, tab 1'!$C$28:$F$30,3,FALSE))</f>
        <v>#N/A</v>
      </c>
      <c r="BT109" s="11" t="e">
        <f>IF($E109="gas","",VLOOKUP($BQ109,'G03, tab 1'!$C$28:$F$30,4,FALSE))</f>
        <v>#N/A</v>
      </c>
      <c r="BU109" s="11" t="e">
        <f t="shared" si="87"/>
        <v>#N/A</v>
      </c>
      <c r="BV109" s="11" t="e">
        <f t="shared" si="88"/>
        <v>#N/A</v>
      </c>
      <c r="BW109" s="11" t="e">
        <f t="shared" si="89"/>
        <v>#N/A</v>
      </c>
      <c r="BX109" s="51" t="e">
        <f t="shared" si="115"/>
        <v>#N/A</v>
      </c>
      <c r="BY109" s="55" t="e">
        <f t="shared" si="116"/>
        <v>#N/A</v>
      </c>
      <c r="BZ109" t="e">
        <f>IF(E109="gas","",IF(ISBLANK('INPUT-Skin'!J109),'INPUT-Settings'!$C$36,'INPUT-Skin'!J109))</f>
        <v>#N/A</v>
      </c>
      <c r="CA109" t="e">
        <f>IF($E109="gas","",VLOOKUP($BZ109,'G03, tab 1'!$C$32:$F$34,2,FALSE))</f>
        <v>#N/A</v>
      </c>
      <c r="CB109" t="e">
        <f>IF($E109="gas","",VLOOKUP($BZ109,'G03, tab 1'!$C$32:$F$34,3,FALSE))</f>
        <v>#N/A</v>
      </c>
      <c r="CC109" t="e">
        <f>IF($E109="gas","",VLOOKUP($BZ109,'G03, tab 1'!$C$32:$F$34,4,FALSE))</f>
        <v>#N/A</v>
      </c>
      <c r="CD109" t="e">
        <f t="shared" si="90"/>
        <v>#N/A</v>
      </c>
      <c r="CE109" t="e">
        <f t="shared" si="91"/>
        <v>#N/A</v>
      </c>
      <c r="CF109" t="e">
        <f t="shared" si="92"/>
        <v>#N/A</v>
      </c>
      <c r="CG109" s="52" t="e">
        <f t="shared" si="93"/>
        <v>#N/A</v>
      </c>
      <c r="CH109" t="e">
        <f>IF(E109="gas","",IF(OR('Production-Scores'!AG109='M08, tab 4,5,6,7,8,9'!$D$4,'Production-Scores'!AG109='M08, tab 4,5,6,7,8,9'!$D$6,'M08, tab 4,5,6,7,8,9'!$E$12),'G03, tab 1'!$C$36,'G03, tab 1'!$C$35))</f>
        <v>#N/A</v>
      </c>
      <c r="CI109" t="e">
        <f>IF($E109="gas","",VLOOKUP($CH109,'G03, tab 1'!$C$35:$F$36,2,FALSE))</f>
        <v>#N/A</v>
      </c>
      <c r="CJ109" t="e">
        <f>IF($E109="gas","",VLOOKUP($CH109,'G03, tab 1'!$C$35:$F$36,3,FALSE))</f>
        <v>#N/A</v>
      </c>
      <c r="CK109" t="e">
        <f>IF($E109="gas","",VLOOKUP($CH109,'G03, tab 1'!$C$35:$F$36,4,FALSE))</f>
        <v>#N/A</v>
      </c>
      <c r="CL109" t="e">
        <f t="shared" si="94"/>
        <v>#N/A</v>
      </c>
      <c r="CM109" t="e">
        <f t="shared" si="95"/>
        <v>#N/A</v>
      </c>
      <c r="CN109" t="e">
        <f t="shared" si="96"/>
        <v>#N/A</v>
      </c>
      <c r="CO109" s="52" t="e">
        <f t="shared" si="97"/>
        <v>#N/A</v>
      </c>
      <c r="CP109" t="e">
        <f>IF(E109="gas","",IF(OR('Production-Scores'!AG109='M08, tab 4,5,6,7,8,9'!$D$4,'Production-Scores'!AG109='M08, tab 4,5,6,7,8,9'!$D$5,'Production-Scores'!AM109='M08, tab 4,5,6,7,8,9'!$L$18,'Production-Scores'!U109='M08, tab 4,5,6,7,8,9'!$I$31,'Production-Scores'!U109='M08, tab 4,5,6,7,8,9'!$I$32),'G03, tab 1'!$C$38,'G03, tab 1'!$C$37))</f>
        <v>#N/A</v>
      </c>
      <c r="CQ109" t="e">
        <f>IF($E109="gas","",VLOOKUP($CP109,'G03, tab 1'!$C$37:$F$38,2,FALSE))</f>
        <v>#N/A</v>
      </c>
      <c r="CR109" t="e">
        <f>IF($E109="gas","",VLOOKUP($CP109,'G03, tab 1'!$C$37:$F$38,3,FALSE))</f>
        <v>#N/A</v>
      </c>
      <c r="CS109" t="e">
        <f>IF($E109="gas","",VLOOKUP($CP109,'G03, tab 1'!$C$37:$F$38,4,FALSE))</f>
        <v>#N/A</v>
      </c>
      <c r="CT109" t="e">
        <f t="shared" si="98"/>
        <v>#N/A</v>
      </c>
      <c r="CU109" t="e">
        <f t="shared" si="99"/>
        <v>#N/A</v>
      </c>
      <c r="CV109" t="e">
        <f t="shared" si="100"/>
        <v>#N/A</v>
      </c>
      <c r="CW109" s="52" t="e">
        <f t="shared" si="101"/>
        <v>#N/A</v>
      </c>
      <c r="CX109" t="e">
        <f>IF(E109="gas","",IF(OR('Production-Scores'!AG109='M08, tab 4,5,6,7,8,9'!$D$4,'Production-Scores'!AG109='M08, tab 4,5,6,7,8,9'!$D$5,'Production-Scores'!AM109='M08, tab 4,5,6,7,8,9'!$E$12),'G03, tab 1'!C146,'G03, tab 1'!$C$39))</f>
        <v>#N/A</v>
      </c>
      <c r="CY109" t="e">
        <f>IF($E109="gas","",VLOOKUP($CX109,'G03, tab 1'!$C$39:$F$40,2,FALSE))</f>
        <v>#N/A</v>
      </c>
      <c r="CZ109" t="e">
        <f>IF($E109="gas","",VLOOKUP($CX109,'G03, tab 1'!$C$39:$F$40,3,FALSE))</f>
        <v>#N/A</v>
      </c>
      <c r="DA109" t="e">
        <f>IF($E109="gas","",VLOOKUP($CX109,'G03, tab 1'!$C$39:$F$40,4,FALSE))</f>
        <v>#N/A</v>
      </c>
      <c r="DB109" t="e">
        <f t="shared" si="102"/>
        <v>#N/A</v>
      </c>
      <c r="DC109" t="e">
        <f t="shared" si="103"/>
        <v>#N/A</v>
      </c>
      <c r="DD109" t="e">
        <f t="shared" si="104"/>
        <v>#N/A</v>
      </c>
      <c r="DE109" s="52" t="e">
        <f t="shared" si="105"/>
        <v>#N/A</v>
      </c>
      <c r="DF109" s="52" t="e">
        <f t="shared" si="106"/>
        <v>#N/A</v>
      </c>
      <c r="DG109" s="52" t="e">
        <f t="shared" si="107"/>
        <v>#N/A</v>
      </c>
    </row>
    <row r="110" spans="1:111" x14ac:dyDescent="0.3">
      <c r="A110" s="68">
        <f>'INPUT-Production'!A110</f>
        <v>0</v>
      </c>
      <c r="B110" s="69" t="e">
        <f>VLOOKUP(A110,'INPUT-Production'!A:B,2,FALSE)</f>
        <v>#N/A</v>
      </c>
      <c r="C110" s="69">
        <f>'INPUT-Production'!C110</f>
        <v>0</v>
      </c>
      <c r="D110" s="69">
        <f>'INPUT-Production'!D110</f>
        <v>0</v>
      </c>
      <c r="E110" s="11" t="e">
        <f>VLOOKUP(D110,'INPUT-Substances'!A:C,2,FALSE)</f>
        <v>#N/A</v>
      </c>
      <c r="F110" s="11" t="str">
        <f>IF(ISBLANK('INPUT-Skin'!E110),'INPUT-Settings'!$C$30,FALSE)</f>
        <v>Immersion</v>
      </c>
      <c r="G110" s="32" t="e">
        <f>IF(E110="liquid",VLOOKUP('Skin-MT Hand'!F110,'W03, tab 8'!$H$12:$K$17,2,FALSE),IF(E110="solid",VLOOKUP('Skin-MT Hand'!F110,'W03, tab 8'!$H$3:$K$8,2,FALSE),IF(E110="gas","")))</f>
        <v>#N/A</v>
      </c>
      <c r="H110" s="11" t="e">
        <f>IF(E110="liquid",VLOOKUP('Skin-MT Hand'!F110,'W03, tab 8'!$H$12:$K$17,3,FALSE),IF(E110="solid",VLOOKUP('Skin-MT Hand'!F110,'W03, tab 8'!$H$3:$K$8,3,FALSE),IF(E110="gas","")))</f>
        <v>#N/A</v>
      </c>
      <c r="I110" s="11" t="e">
        <f>IF(E110="liquid",VLOOKUP('Skin-MT Hand'!F110,'W03, tab 8'!$H$12:$K$17,4,FALSE),IF(E110="solid",VLOOKUP('Skin-MT Hand'!F110,'W03, tab 8'!$H$3:$K$8,4,FALSE),IF(E110="gas","")))</f>
        <v>#N/A</v>
      </c>
      <c r="J110" s="22" t="e">
        <f>IF(E110="liquid",VLOOKUP(D110,'INPUT-Substances'!A:E,5,FALSE),"")</f>
        <v>#N/A</v>
      </c>
      <c r="K110" s="11" t="e">
        <f>IF($E110="liquid",VLOOKUP(J110,'G03, tab 1'!$C$3:$F$6,2,FALSE),"")</f>
        <v>#N/A</v>
      </c>
      <c r="L110" s="11" t="e">
        <f>IF($E110="liquid",VLOOKUP(J110,'G03, tab 1'!$C$3:$F$6,3,FALSE),"")</f>
        <v>#N/A</v>
      </c>
      <c r="M110" s="11" t="e">
        <f>IF($E110="liquid",VLOOKUP(J110,'G03, tab 1'!$C$3:$F$6,4,FALSE),"")</f>
        <v>#N/A</v>
      </c>
      <c r="N110" s="11" t="e">
        <f t="shared" si="64"/>
        <v>#N/A</v>
      </c>
      <c r="O110" s="11" t="e">
        <f t="shared" si="65"/>
        <v>#N/A</v>
      </c>
      <c r="P110" s="11" t="e">
        <f t="shared" si="66"/>
        <v>#N/A</v>
      </c>
      <c r="Q110" s="55" t="e">
        <f t="shared" si="67"/>
        <v>#N/A</v>
      </c>
      <c r="R110" s="22" t="e">
        <f>IF(E110="solid",VLOOKUP('Skin-MT Hand'!D110,'INPUT-Substances'!A:F,6,FALSE),"")</f>
        <v>#N/A</v>
      </c>
      <c r="S110" s="11" t="e">
        <f>IF($R110="","",VLOOKUP($R110,'M08,G03'!$B$4:$G$9,4,FALSE))</f>
        <v>#N/A</v>
      </c>
      <c r="T110" s="11" t="e">
        <f>IF($R110="","",VLOOKUP($R110,'M08,G03'!$B$4:$G$9,5,FALSE))</f>
        <v>#N/A</v>
      </c>
      <c r="U110" s="11" t="e">
        <f>IF($R110="","",VLOOKUP($R110,'M08,G03'!$B$4:$G$9,6,FALSE))</f>
        <v>#N/A</v>
      </c>
      <c r="V110" s="11" t="e">
        <f t="shared" si="68"/>
        <v>#N/A</v>
      </c>
      <c r="W110" s="11" t="e">
        <f t="shared" si="69"/>
        <v>#N/A</v>
      </c>
      <c r="X110" s="11" t="e">
        <f t="shared" si="70"/>
        <v>#N/A</v>
      </c>
      <c r="Y110" s="51" t="e">
        <f t="shared" si="71"/>
        <v>#N/A</v>
      </c>
      <c r="Z110" s="11" t="e">
        <f>IF(E110="solid",'INPUT-Skin'!F110,"")</f>
        <v>#N/A</v>
      </c>
      <c r="AA110" s="11" t="e">
        <f>IF(AND(E110="solid",Z110=0),'INPUT-Settings'!$C$31,Z110)</f>
        <v>#N/A</v>
      </c>
      <c r="AB110" s="11" t="e">
        <f>IF($E110="solid",VLOOKUP($AA110,'G03, tab 1'!$C$13:$F$14,2,FALSE),"")</f>
        <v>#N/A</v>
      </c>
      <c r="AC110" s="11" t="e">
        <f>IF($E110="solid",VLOOKUP($AA110,'G03, tab 1'!$C$13:$F$14,3,FALSE),"")</f>
        <v>#N/A</v>
      </c>
      <c r="AD110" s="11" t="e">
        <f>IF($E110="solid",VLOOKUP($AA110,'G03, tab 1'!$C$13:$F$14,4,FALSE),"")</f>
        <v>#N/A</v>
      </c>
      <c r="AE110" s="11" t="e">
        <f t="shared" si="72"/>
        <v>#N/A</v>
      </c>
      <c r="AF110" s="11" t="e">
        <f t="shared" si="73"/>
        <v>#N/A</v>
      </c>
      <c r="AG110" s="11" t="e">
        <f t="shared" si="74"/>
        <v>#N/A</v>
      </c>
      <c r="AH110" s="51" t="e">
        <f t="shared" si="75"/>
        <v>#N/A</v>
      </c>
      <c r="AI110" s="55" t="e">
        <f t="shared" si="111"/>
        <v>#N/A</v>
      </c>
      <c r="AJ110" s="11" t="e">
        <f>IF(AND(E110="liquid",'INPUT-Production'!F110&gt;'INPUT-Settings'!$C$32),'G03, tab 1'!$C$17,IF(AND(E110="liquid",'INPUT-Production'!F110&lt;'INPUT-Settings'!$C$32),'G03, tab 1'!$C$16,""))</f>
        <v>#N/A</v>
      </c>
      <c r="AK110" s="11" t="e">
        <f>IF($E110="liquid",VLOOKUP($AJ110,'G03, tab 1'!$C$16:$F$17,2,FALSE),"")</f>
        <v>#N/A</v>
      </c>
      <c r="AL110" s="11" t="e">
        <f>IF($E110="liquid",VLOOKUP($AJ110,'G03, tab 1'!$C$16:$F$17,3,FALSE),"")</f>
        <v>#N/A</v>
      </c>
      <c r="AM110" s="11" t="e">
        <f>IF($E110="liquid",VLOOKUP($AJ110,'G03, tab 1'!$C$16:$F$17,4,FALSE),"")</f>
        <v>#N/A</v>
      </c>
      <c r="AN110" s="11" t="e">
        <f t="shared" si="108"/>
        <v>#N/A</v>
      </c>
      <c r="AO110" s="11" t="e">
        <f t="shared" si="109"/>
        <v>#N/A</v>
      </c>
      <c r="AP110" s="11" t="e">
        <f t="shared" si="110"/>
        <v>#N/A</v>
      </c>
      <c r="AQ110" s="51" t="e">
        <f t="shared" si="112"/>
        <v>#N/A</v>
      </c>
      <c r="AR110" s="11" t="e">
        <f>IF(ISBLANK(VLOOKUP(D110,'INPUT-Substances'!A:G,7,FALSE)),"",VLOOKUP(D110,'INPUT-Substances'!A:G,7,FALSE))</f>
        <v>#N/A</v>
      </c>
      <c r="AS110" s="11" t="e">
        <f>IF(AR110="","",IF(AND(E110="solid",'INPUT-Production'!F110&gt;'Skin-MT Hand'!AR110),'G03, tab 1'!$C$19,IF(AND(E110="solid",'INPUT-Production'!F110&lt;'Skin-MT Hand'!AR110),'G03, tab 1'!$C$18,"")))</f>
        <v>#N/A</v>
      </c>
      <c r="AT110" s="11" t="e">
        <f>IF($E110="solid",VLOOKUP($AS110,'G03, tab 1'!$C$18:$F$19,2,FALSE),"")</f>
        <v>#N/A</v>
      </c>
      <c r="AU110" s="11" t="e">
        <f>IF($E110="solid",VLOOKUP($AS110,'G03, tab 1'!$C$18:$F$19,3,FALSE),"")</f>
        <v>#N/A</v>
      </c>
      <c r="AV110" s="11" t="e">
        <f>IF($E110="solid",VLOOKUP($AS110,'G03, tab 1'!$C$18:$F$19,4,FALSE),"")</f>
        <v>#N/A</v>
      </c>
      <c r="AW110" s="11" t="e">
        <f t="shared" si="77"/>
        <v>#N/A</v>
      </c>
      <c r="AX110" s="11" t="e">
        <f t="shared" si="78"/>
        <v>#N/A</v>
      </c>
      <c r="AY110" s="11" t="e">
        <f t="shared" si="79"/>
        <v>#N/A</v>
      </c>
      <c r="AZ110" s="51" t="e">
        <f t="shared" si="113"/>
        <v>#N/A</v>
      </c>
      <c r="BA110" s="11" t="e">
        <f>IF(E110="gas","",IF(ISBLANK('INPUT-Skin'!G110),'INPUT-Settings'!$C$33,'INPUT-Skin'!G110))</f>
        <v>#N/A</v>
      </c>
      <c r="BB110" s="11" t="e">
        <f>IF($E110="gas","",VLOOKUP($BA110,'G03, tab 1'!$C$24:$F$25,2,FALSE))</f>
        <v>#N/A</v>
      </c>
      <c r="BC110" s="11" t="e">
        <f>IF($E110="gas","",VLOOKUP($BA110,'G03, tab 1'!$C$24:$F$25,3,FALSE))</f>
        <v>#N/A</v>
      </c>
      <c r="BD110" s="11" t="e">
        <f>IF($E110="gas","",VLOOKUP($BA110,'G03, tab 1'!$C$24:$F$25,4,FALSE))</f>
        <v>#N/A</v>
      </c>
      <c r="BE110" s="11" t="e">
        <f t="shared" si="80"/>
        <v>#N/A</v>
      </c>
      <c r="BF110" s="11" t="e">
        <f t="shared" si="81"/>
        <v>#N/A</v>
      </c>
      <c r="BG110" s="11" t="e">
        <f t="shared" si="82"/>
        <v>#N/A</v>
      </c>
      <c r="BH110" s="186" t="e">
        <f t="shared" si="83"/>
        <v>#N/A</v>
      </c>
      <c r="BI110" s="11" t="e">
        <f>IF(E110="gas","",IF(ISBLANK('INPUT-Skin'!H110),'INPUT-Settings'!$C$34,'INPUT-Skin'!H110))</f>
        <v>#N/A</v>
      </c>
      <c r="BJ110" s="11" t="e">
        <f>IF($E110="gas","",VLOOKUP($BI110,'G03, tab 1'!$C$26:$F$27,3,FALSE))</f>
        <v>#N/A</v>
      </c>
      <c r="BK110" s="11" t="e">
        <f>IF($E110="gas","",VLOOKUP($BI110,'G03, tab 1'!$C$26:$F$27,2,FALSE))</f>
        <v>#N/A</v>
      </c>
      <c r="BL110" s="11" t="e">
        <f>IF($E110="gas","",VLOOKUP($BI110,'G03, tab 1'!$C$26:$F$27,4,FALSE))</f>
        <v>#N/A</v>
      </c>
      <c r="BM110" s="11" t="e">
        <f t="shared" si="84"/>
        <v>#N/A</v>
      </c>
      <c r="BN110" s="11" t="e">
        <f t="shared" si="85"/>
        <v>#N/A</v>
      </c>
      <c r="BO110" s="11" t="e">
        <f t="shared" si="86"/>
        <v>#N/A</v>
      </c>
      <c r="BP110" s="51" t="e">
        <f t="shared" si="114"/>
        <v>#N/A</v>
      </c>
      <c r="BQ110" s="11" t="e">
        <f>IF(E110="gas","",IF(ISBLANK('INPUT-Skin'!I110),'INPUT-Settings'!$C$35,'INPUT-Skin'!I110))</f>
        <v>#N/A</v>
      </c>
      <c r="BR110" s="11" t="e">
        <f>IF($E110="gas","",VLOOKUP($BQ110,'G03, tab 1'!$C$28:$F$30,2,FALSE))</f>
        <v>#N/A</v>
      </c>
      <c r="BS110" s="11" t="e">
        <f>IF($E110="gas","",VLOOKUP($BQ110,'G03, tab 1'!$C$28:$F$30,3,FALSE))</f>
        <v>#N/A</v>
      </c>
      <c r="BT110" s="11" t="e">
        <f>IF($E110="gas","",VLOOKUP($BQ110,'G03, tab 1'!$C$28:$F$30,4,FALSE))</f>
        <v>#N/A</v>
      </c>
      <c r="BU110" s="11" t="e">
        <f t="shared" si="87"/>
        <v>#N/A</v>
      </c>
      <c r="BV110" s="11" t="e">
        <f t="shared" si="88"/>
        <v>#N/A</v>
      </c>
      <c r="BW110" s="11" t="e">
        <f t="shared" si="89"/>
        <v>#N/A</v>
      </c>
      <c r="BX110" s="51" t="e">
        <f t="shared" si="115"/>
        <v>#N/A</v>
      </c>
      <c r="BY110" s="55" t="e">
        <f t="shared" si="116"/>
        <v>#N/A</v>
      </c>
      <c r="BZ110" t="e">
        <f>IF(E110="gas","",IF(ISBLANK('INPUT-Skin'!J110),'INPUT-Settings'!$C$36,'INPUT-Skin'!J110))</f>
        <v>#N/A</v>
      </c>
      <c r="CA110" t="e">
        <f>IF($E110="gas","",VLOOKUP($BZ110,'G03, tab 1'!$C$32:$F$34,2,FALSE))</f>
        <v>#N/A</v>
      </c>
      <c r="CB110" t="e">
        <f>IF($E110="gas","",VLOOKUP($BZ110,'G03, tab 1'!$C$32:$F$34,3,FALSE))</f>
        <v>#N/A</v>
      </c>
      <c r="CC110" t="e">
        <f>IF($E110="gas","",VLOOKUP($BZ110,'G03, tab 1'!$C$32:$F$34,4,FALSE))</f>
        <v>#N/A</v>
      </c>
      <c r="CD110" t="e">
        <f t="shared" si="90"/>
        <v>#N/A</v>
      </c>
      <c r="CE110" t="e">
        <f t="shared" si="91"/>
        <v>#N/A</v>
      </c>
      <c r="CF110" t="e">
        <f t="shared" si="92"/>
        <v>#N/A</v>
      </c>
      <c r="CG110" s="52" t="e">
        <f t="shared" si="93"/>
        <v>#N/A</v>
      </c>
      <c r="CH110" t="e">
        <f>IF(E110="gas","",IF(OR('Production-Scores'!AG110='M08, tab 4,5,6,7,8,9'!$D$4,'Production-Scores'!AG110='M08, tab 4,5,6,7,8,9'!$D$6,'M08, tab 4,5,6,7,8,9'!$E$12),'G03, tab 1'!$C$36,'G03, tab 1'!$C$35))</f>
        <v>#N/A</v>
      </c>
      <c r="CI110" t="e">
        <f>IF($E110="gas","",VLOOKUP($CH110,'G03, tab 1'!$C$35:$F$36,2,FALSE))</f>
        <v>#N/A</v>
      </c>
      <c r="CJ110" t="e">
        <f>IF($E110="gas","",VLOOKUP($CH110,'G03, tab 1'!$C$35:$F$36,3,FALSE))</f>
        <v>#N/A</v>
      </c>
      <c r="CK110" t="e">
        <f>IF($E110="gas","",VLOOKUP($CH110,'G03, tab 1'!$C$35:$F$36,4,FALSE))</f>
        <v>#N/A</v>
      </c>
      <c r="CL110" t="e">
        <f t="shared" si="94"/>
        <v>#N/A</v>
      </c>
      <c r="CM110" t="e">
        <f t="shared" si="95"/>
        <v>#N/A</v>
      </c>
      <c r="CN110" t="e">
        <f t="shared" si="96"/>
        <v>#N/A</v>
      </c>
      <c r="CO110" s="52" t="e">
        <f t="shared" si="97"/>
        <v>#N/A</v>
      </c>
      <c r="CP110" t="e">
        <f>IF(E110="gas","",IF(OR('Production-Scores'!AG110='M08, tab 4,5,6,7,8,9'!$D$4,'Production-Scores'!AG110='M08, tab 4,5,6,7,8,9'!$D$5,'Production-Scores'!AM110='M08, tab 4,5,6,7,8,9'!$L$18,'Production-Scores'!U110='M08, tab 4,5,6,7,8,9'!$I$31,'Production-Scores'!U110='M08, tab 4,5,6,7,8,9'!$I$32),'G03, tab 1'!$C$38,'G03, tab 1'!$C$37))</f>
        <v>#N/A</v>
      </c>
      <c r="CQ110" t="e">
        <f>IF($E110="gas","",VLOOKUP($CP110,'G03, tab 1'!$C$37:$F$38,2,FALSE))</f>
        <v>#N/A</v>
      </c>
      <c r="CR110" t="e">
        <f>IF($E110="gas","",VLOOKUP($CP110,'G03, tab 1'!$C$37:$F$38,3,FALSE))</f>
        <v>#N/A</v>
      </c>
      <c r="CS110" t="e">
        <f>IF($E110="gas","",VLOOKUP($CP110,'G03, tab 1'!$C$37:$F$38,4,FALSE))</f>
        <v>#N/A</v>
      </c>
      <c r="CT110" t="e">
        <f t="shared" si="98"/>
        <v>#N/A</v>
      </c>
      <c r="CU110" t="e">
        <f t="shared" si="99"/>
        <v>#N/A</v>
      </c>
      <c r="CV110" t="e">
        <f t="shared" si="100"/>
        <v>#N/A</v>
      </c>
      <c r="CW110" s="52" t="e">
        <f t="shared" si="101"/>
        <v>#N/A</v>
      </c>
      <c r="CX110" t="e">
        <f>IF(E110="gas","",IF(OR('Production-Scores'!AG110='M08, tab 4,5,6,7,8,9'!$D$4,'Production-Scores'!AG110='M08, tab 4,5,6,7,8,9'!$D$5,'Production-Scores'!AM110='M08, tab 4,5,6,7,8,9'!$E$12),'G03, tab 1'!C147,'G03, tab 1'!$C$39))</f>
        <v>#N/A</v>
      </c>
      <c r="CY110" t="e">
        <f>IF($E110="gas","",VLOOKUP($CX110,'G03, tab 1'!$C$39:$F$40,2,FALSE))</f>
        <v>#N/A</v>
      </c>
      <c r="CZ110" t="e">
        <f>IF($E110="gas","",VLOOKUP($CX110,'G03, tab 1'!$C$39:$F$40,3,FALSE))</f>
        <v>#N/A</v>
      </c>
      <c r="DA110" t="e">
        <f>IF($E110="gas","",VLOOKUP($CX110,'G03, tab 1'!$C$39:$F$40,4,FALSE))</f>
        <v>#N/A</v>
      </c>
      <c r="DB110" t="e">
        <f t="shared" si="102"/>
        <v>#N/A</v>
      </c>
      <c r="DC110" t="e">
        <f t="shared" si="103"/>
        <v>#N/A</v>
      </c>
      <c r="DD110" t="e">
        <f t="shared" si="104"/>
        <v>#N/A</v>
      </c>
      <c r="DE110" s="52" t="e">
        <f t="shared" si="105"/>
        <v>#N/A</v>
      </c>
      <c r="DF110" s="52" t="e">
        <f t="shared" si="106"/>
        <v>#N/A</v>
      </c>
      <c r="DG110" s="52" t="e">
        <f t="shared" si="107"/>
        <v>#N/A</v>
      </c>
    </row>
    <row r="111" spans="1:111" x14ac:dyDescent="0.3">
      <c r="A111" s="68">
        <f>'INPUT-Production'!A111</f>
        <v>0</v>
      </c>
      <c r="B111" s="69" t="e">
        <f>VLOOKUP(A111,'INPUT-Production'!A:B,2,FALSE)</f>
        <v>#N/A</v>
      </c>
      <c r="C111" s="69">
        <f>'INPUT-Production'!C111</f>
        <v>0</v>
      </c>
      <c r="D111" s="69">
        <f>'INPUT-Production'!D111</f>
        <v>0</v>
      </c>
      <c r="E111" s="11" t="e">
        <f>VLOOKUP(D111,'INPUT-Substances'!A:C,2,FALSE)</f>
        <v>#N/A</v>
      </c>
      <c r="F111" s="11" t="str">
        <f>IF(ISBLANK('INPUT-Skin'!E111),'INPUT-Settings'!$C$30,FALSE)</f>
        <v>Immersion</v>
      </c>
      <c r="G111" s="32" t="e">
        <f>IF(E111="liquid",VLOOKUP('Skin-MT Hand'!F111,'W03, tab 8'!$H$12:$K$17,2,FALSE),IF(E111="solid",VLOOKUP('Skin-MT Hand'!F111,'W03, tab 8'!$H$3:$K$8,2,FALSE),IF(E111="gas","")))</f>
        <v>#N/A</v>
      </c>
      <c r="H111" s="11" t="e">
        <f>IF(E111="liquid",VLOOKUP('Skin-MT Hand'!F111,'W03, tab 8'!$H$12:$K$17,3,FALSE),IF(E111="solid",VLOOKUP('Skin-MT Hand'!F111,'W03, tab 8'!$H$3:$K$8,3,FALSE),IF(E111="gas","")))</f>
        <v>#N/A</v>
      </c>
      <c r="I111" s="11" t="e">
        <f>IF(E111="liquid",VLOOKUP('Skin-MT Hand'!F111,'W03, tab 8'!$H$12:$K$17,4,FALSE),IF(E111="solid",VLOOKUP('Skin-MT Hand'!F111,'W03, tab 8'!$H$3:$K$8,4,FALSE),IF(E111="gas","")))</f>
        <v>#N/A</v>
      </c>
      <c r="J111" s="22" t="e">
        <f>IF(E111="liquid",VLOOKUP(D111,'INPUT-Substances'!A:E,5,FALSE),"")</f>
        <v>#N/A</v>
      </c>
      <c r="K111" s="11" t="e">
        <f>IF($E111="liquid",VLOOKUP(J111,'G03, tab 1'!$C$3:$F$6,2,FALSE),"")</f>
        <v>#N/A</v>
      </c>
      <c r="L111" s="11" t="e">
        <f>IF($E111="liquid",VLOOKUP(J111,'G03, tab 1'!$C$3:$F$6,3,FALSE),"")</f>
        <v>#N/A</v>
      </c>
      <c r="M111" s="11" t="e">
        <f>IF($E111="liquid",VLOOKUP(J111,'G03, tab 1'!$C$3:$F$6,4,FALSE),"")</f>
        <v>#N/A</v>
      </c>
      <c r="N111" s="11" t="e">
        <f t="shared" si="64"/>
        <v>#N/A</v>
      </c>
      <c r="O111" s="11" t="e">
        <f t="shared" si="65"/>
        <v>#N/A</v>
      </c>
      <c r="P111" s="11" t="e">
        <f t="shared" si="66"/>
        <v>#N/A</v>
      </c>
      <c r="Q111" s="55" t="e">
        <f t="shared" si="67"/>
        <v>#N/A</v>
      </c>
      <c r="R111" s="22" t="e">
        <f>IF(E111="solid",VLOOKUP('Skin-MT Hand'!D111,'INPUT-Substances'!A:F,6,FALSE),"")</f>
        <v>#N/A</v>
      </c>
      <c r="S111" s="11" t="e">
        <f>IF($R111="","",VLOOKUP($R111,'M08,G03'!$B$4:$G$9,4,FALSE))</f>
        <v>#N/A</v>
      </c>
      <c r="T111" s="11" t="e">
        <f>IF($R111="","",VLOOKUP($R111,'M08,G03'!$B$4:$G$9,5,FALSE))</f>
        <v>#N/A</v>
      </c>
      <c r="U111" s="11" t="e">
        <f>IF($R111="","",VLOOKUP($R111,'M08,G03'!$B$4:$G$9,6,FALSE))</f>
        <v>#N/A</v>
      </c>
      <c r="V111" s="11" t="e">
        <f t="shared" si="68"/>
        <v>#N/A</v>
      </c>
      <c r="W111" s="11" t="e">
        <f t="shared" si="69"/>
        <v>#N/A</v>
      </c>
      <c r="X111" s="11" t="e">
        <f t="shared" si="70"/>
        <v>#N/A</v>
      </c>
      <c r="Y111" s="51" t="e">
        <f t="shared" si="71"/>
        <v>#N/A</v>
      </c>
      <c r="Z111" s="11" t="e">
        <f>IF(E111="solid",'INPUT-Skin'!F111,"")</f>
        <v>#N/A</v>
      </c>
      <c r="AA111" s="11" t="e">
        <f>IF(AND(E111="solid",Z111=0),'INPUT-Settings'!$C$31,Z111)</f>
        <v>#N/A</v>
      </c>
      <c r="AB111" s="11" t="e">
        <f>IF($E111="solid",VLOOKUP($AA111,'G03, tab 1'!$C$13:$F$14,2,FALSE),"")</f>
        <v>#N/A</v>
      </c>
      <c r="AC111" s="11" t="e">
        <f>IF($E111="solid",VLOOKUP($AA111,'G03, tab 1'!$C$13:$F$14,3,FALSE),"")</f>
        <v>#N/A</v>
      </c>
      <c r="AD111" s="11" t="e">
        <f>IF($E111="solid",VLOOKUP($AA111,'G03, tab 1'!$C$13:$F$14,4,FALSE),"")</f>
        <v>#N/A</v>
      </c>
      <c r="AE111" s="11" t="e">
        <f t="shared" si="72"/>
        <v>#N/A</v>
      </c>
      <c r="AF111" s="11" t="e">
        <f t="shared" si="73"/>
        <v>#N/A</v>
      </c>
      <c r="AG111" s="11" t="e">
        <f t="shared" si="74"/>
        <v>#N/A</v>
      </c>
      <c r="AH111" s="51" t="e">
        <f t="shared" si="75"/>
        <v>#N/A</v>
      </c>
      <c r="AI111" s="55" t="e">
        <f t="shared" si="111"/>
        <v>#N/A</v>
      </c>
      <c r="AJ111" s="11" t="e">
        <f>IF(AND(E111="liquid",'INPUT-Production'!F111&gt;'INPUT-Settings'!$C$32),'G03, tab 1'!$C$17,IF(AND(E111="liquid",'INPUT-Production'!F111&lt;'INPUT-Settings'!$C$32),'G03, tab 1'!$C$16,""))</f>
        <v>#N/A</v>
      </c>
      <c r="AK111" s="11" t="e">
        <f>IF($E111="liquid",VLOOKUP($AJ111,'G03, tab 1'!$C$16:$F$17,2,FALSE),"")</f>
        <v>#N/A</v>
      </c>
      <c r="AL111" s="11" t="e">
        <f>IF($E111="liquid",VLOOKUP($AJ111,'G03, tab 1'!$C$16:$F$17,3,FALSE),"")</f>
        <v>#N/A</v>
      </c>
      <c r="AM111" s="11" t="e">
        <f>IF($E111="liquid",VLOOKUP($AJ111,'G03, tab 1'!$C$16:$F$17,4,FALSE),"")</f>
        <v>#N/A</v>
      </c>
      <c r="AN111" s="11" t="e">
        <f t="shared" si="108"/>
        <v>#N/A</v>
      </c>
      <c r="AO111" s="11" t="e">
        <f t="shared" si="109"/>
        <v>#N/A</v>
      </c>
      <c r="AP111" s="11" t="e">
        <f t="shared" si="110"/>
        <v>#N/A</v>
      </c>
      <c r="AQ111" s="51" t="e">
        <f t="shared" si="112"/>
        <v>#N/A</v>
      </c>
      <c r="AR111" s="11" t="e">
        <f>IF(ISBLANK(VLOOKUP(D111,'INPUT-Substances'!A:G,7,FALSE)),"",VLOOKUP(D111,'INPUT-Substances'!A:G,7,FALSE))</f>
        <v>#N/A</v>
      </c>
      <c r="AS111" s="11" t="e">
        <f>IF(AR111="","",IF(AND(E111="solid",'INPUT-Production'!F111&gt;'Skin-MT Hand'!AR111),'G03, tab 1'!$C$19,IF(AND(E111="solid",'INPUT-Production'!F111&lt;'Skin-MT Hand'!AR111),'G03, tab 1'!$C$18,"")))</f>
        <v>#N/A</v>
      </c>
      <c r="AT111" s="11" t="e">
        <f>IF($E111="solid",VLOOKUP($AS111,'G03, tab 1'!$C$18:$F$19,2,FALSE),"")</f>
        <v>#N/A</v>
      </c>
      <c r="AU111" s="11" t="e">
        <f>IF($E111="solid",VLOOKUP($AS111,'G03, tab 1'!$C$18:$F$19,3,FALSE),"")</f>
        <v>#N/A</v>
      </c>
      <c r="AV111" s="11" t="e">
        <f>IF($E111="solid",VLOOKUP($AS111,'G03, tab 1'!$C$18:$F$19,4,FALSE),"")</f>
        <v>#N/A</v>
      </c>
      <c r="AW111" s="11" t="e">
        <f t="shared" si="77"/>
        <v>#N/A</v>
      </c>
      <c r="AX111" s="11" t="e">
        <f t="shared" si="78"/>
        <v>#N/A</v>
      </c>
      <c r="AY111" s="11" t="e">
        <f t="shared" si="79"/>
        <v>#N/A</v>
      </c>
      <c r="AZ111" s="51" t="e">
        <f t="shared" si="113"/>
        <v>#N/A</v>
      </c>
      <c r="BA111" s="11" t="e">
        <f>IF(E111="gas","",IF(ISBLANK('INPUT-Skin'!G111),'INPUT-Settings'!$C$33,'INPUT-Skin'!G111))</f>
        <v>#N/A</v>
      </c>
      <c r="BB111" s="11" t="e">
        <f>IF($E111="gas","",VLOOKUP($BA111,'G03, tab 1'!$C$24:$F$25,2,FALSE))</f>
        <v>#N/A</v>
      </c>
      <c r="BC111" s="11" t="e">
        <f>IF($E111="gas","",VLOOKUP($BA111,'G03, tab 1'!$C$24:$F$25,3,FALSE))</f>
        <v>#N/A</v>
      </c>
      <c r="BD111" s="11" t="e">
        <f>IF($E111="gas","",VLOOKUP($BA111,'G03, tab 1'!$C$24:$F$25,4,FALSE))</f>
        <v>#N/A</v>
      </c>
      <c r="BE111" s="11" t="e">
        <f t="shared" si="80"/>
        <v>#N/A</v>
      </c>
      <c r="BF111" s="11" t="e">
        <f t="shared" si="81"/>
        <v>#N/A</v>
      </c>
      <c r="BG111" s="11" t="e">
        <f t="shared" si="82"/>
        <v>#N/A</v>
      </c>
      <c r="BH111" s="186" t="e">
        <f t="shared" si="83"/>
        <v>#N/A</v>
      </c>
      <c r="BI111" s="11" t="e">
        <f>IF(E111="gas","",IF(ISBLANK('INPUT-Skin'!H111),'INPUT-Settings'!$C$34,'INPUT-Skin'!H111))</f>
        <v>#N/A</v>
      </c>
      <c r="BJ111" s="11" t="e">
        <f>IF($E111="gas","",VLOOKUP($BI111,'G03, tab 1'!$C$26:$F$27,3,FALSE))</f>
        <v>#N/A</v>
      </c>
      <c r="BK111" s="11" t="e">
        <f>IF($E111="gas","",VLOOKUP($BI111,'G03, tab 1'!$C$26:$F$27,2,FALSE))</f>
        <v>#N/A</v>
      </c>
      <c r="BL111" s="11" t="e">
        <f>IF($E111="gas","",VLOOKUP($BI111,'G03, tab 1'!$C$26:$F$27,4,FALSE))</f>
        <v>#N/A</v>
      </c>
      <c r="BM111" s="11" t="e">
        <f t="shared" si="84"/>
        <v>#N/A</v>
      </c>
      <c r="BN111" s="11" t="e">
        <f t="shared" si="85"/>
        <v>#N/A</v>
      </c>
      <c r="BO111" s="11" t="e">
        <f t="shared" si="86"/>
        <v>#N/A</v>
      </c>
      <c r="BP111" s="51" t="e">
        <f t="shared" si="114"/>
        <v>#N/A</v>
      </c>
      <c r="BQ111" s="11" t="e">
        <f>IF(E111="gas","",IF(ISBLANK('INPUT-Skin'!I111),'INPUT-Settings'!$C$35,'INPUT-Skin'!I111))</f>
        <v>#N/A</v>
      </c>
      <c r="BR111" s="11" t="e">
        <f>IF($E111="gas","",VLOOKUP($BQ111,'G03, tab 1'!$C$28:$F$30,2,FALSE))</f>
        <v>#N/A</v>
      </c>
      <c r="BS111" s="11" t="e">
        <f>IF($E111="gas","",VLOOKUP($BQ111,'G03, tab 1'!$C$28:$F$30,3,FALSE))</f>
        <v>#N/A</v>
      </c>
      <c r="BT111" s="11" t="e">
        <f>IF($E111="gas","",VLOOKUP($BQ111,'G03, tab 1'!$C$28:$F$30,4,FALSE))</f>
        <v>#N/A</v>
      </c>
      <c r="BU111" s="11" t="e">
        <f t="shared" si="87"/>
        <v>#N/A</v>
      </c>
      <c r="BV111" s="11" t="e">
        <f t="shared" si="88"/>
        <v>#N/A</v>
      </c>
      <c r="BW111" s="11" t="e">
        <f t="shared" si="89"/>
        <v>#N/A</v>
      </c>
      <c r="BX111" s="51" t="e">
        <f t="shared" si="115"/>
        <v>#N/A</v>
      </c>
      <c r="BY111" s="55" t="e">
        <f t="shared" si="116"/>
        <v>#N/A</v>
      </c>
      <c r="BZ111" t="e">
        <f>IF(E111="gas","",IF(ISBLANK('INPUT-Skin'!J111),'INPUT-Settings'!$C$36,'INPUT-Skin'!J111))</f>
        <v>#N/A</v>
      </c>
      <c r="CA111" t="e">
        <f>IF($E111="gas","",VLOOKUP($BZ111,'G03, tab 1'!$C$32:$F$34,2,FALSE))</f>
        <v>#N/A</v>
      </c>
      <c r="CB111" t="e">
        <f>IF($E111="gas","",VLOOKUP($BZ111,'G03, tab 1'!$C$32:$F$34,3,FALSE))</f>
        <v>#N/A</v>
      </c>
      <c r="CC111" t="e">
        <f>IF($E111="gas","",VLOOKUP($BZ111,'G03, tab 1'!$C$32:$F$34,4,FALSE))</f>
        <v>#N/A</v>
      </c>
      <c r="CD111" t="e">
        <f t="shared" si="90"/>
        <v>#N/A</v>
      </c>
      <c r="CE111" t="e">
        <f t="shared" si="91"/>
        <v>#N/A</v>
      </c>
      <c r="CF111" t="e">
        <f t="shared" si="92"/>
        <v>#N/A</v>
      </c>
      <c r="CG111" s="52" t="e">
        <f t="shared" si="93"/>
        <v>#N/A</v>
      </c>
      <c r="CH111" t="e">
        <f>IF(E111="gas","",IF(OR('Production-Scores'!AG111='M08, tab 4,5,6,7,8,9'!$D$4,'Production-Scores'!AG111='M08, tab 4,5,6,7,8,9'!$D$6,'M08, tab 4,5,6,7,8,9'!$E$12),'G03, tab 1'!$C$36,'G03, tab 1'!$C$35))</f>
        <v>#N/A</v>
      </c>
      <c r="CI111" t="e">
        <f>IF($E111="gas","",VLOOKUP($CH111,'G03, tab 1'!$C$35:$F$36,2,FALSE))</f>
        <v>#N/A</v>
      </c>
      <c r="CJ111" t="e">
        <f>IF($E111="gas","",VLOOKUP($CH111,'G03, tab 1'!$C$35:$F$36,3,FALSE))</f>
        <v>#N/A</v>
      </c>
      <c r="CK111" t="e">
        <f>IF($E111="gas","",VLOOKUP($CH111,'G03, tab 1'!$C$35:$F$36,4,FALSE))</f>
        <v>#N/A</v>
      </c>
      <c r="CL111" t="e">
        <f t="shared" si="94"/>
        <v>#N/A</v>
      </c>
      <c r="CM111" t="e">
        <f t="shared" si="95"/>
        <v>#N/A</v>
      </c>
      <c r="CN111" t="e">
        <f t="shared" si="96"/>
        <v>#N/A</v>
      </c>
      <c r="CO111" s="52" t="e">
        <f t="shared" si="97"/>
        <v>#N/A</v>
      </c>
      <c r="CP111" t="e">
        <f>IF(E111="gas","",IF(OR('Production-Scores'!AG111='M08, tab 4,5,6,7,8,9'!$D$4,'Production-Scores'!AG111='M08, tab 4,5,6,7,8,9'!$D$5,'Production-Scores'!AM111='M08, tab 4,5,6,7,8,9'!$L$18,'Production-Scores'!U111='M08, tab 4,5,6,7,8,9'!$I$31,'Production-Scores'!U111='M08, tab 4,5,6,7,8,9'!$I$32),'G03, tab 1'!$C$38,'G03, tab 1'!$C$37))</f>
        <v>#N/A</v>
      </c>
      <c r="CQ111" t="e">
        <f>IF($E111="gas","",VLOOKUP($CP111,'G03, tab 1'!$C$37:$F$38,2,FALSE))</f>
        <v>#N/A</v>
      </c>
      <c r="CR111" t="e">
        <f>IF($E111="gas","",VLOOKUP($CP111,'G03, tab 1'!$C$37:$F$38,3,FALSE))</f>
        <v>#N/A</v>
      </c>
      <c r="CS111" t="e">
        <f>IF($E111="gas","",VLOOKUP($CP111,'G03, tab 1'!$C$37:$F$38,4,FALSE))</f>
        <v>#N/A</v>
      </c>
      <c r="CT111" t="e">
        <f t="shared" si="98"/>
        <v>#N/A</v>
      </c>
      <c r="CU111" t="e">
        <f t="shared" si="99"/>
        <v>#N/A</v>
      </c>
      <c r="CV111" t="e">
        <f t="shared" si="100"/>
        <v>#N/A</v>
      </c>
      <c r="CW111" s="52" t="e">
        <f t="shared" si="101"/>
        <v>#N/A</v>
      </c>
      <c r="CX111" t="e">
        <f>IF(E111="gas","",IF(OR('Production-Scores'!AG111='M08, tab 4,5,6,7,8,9'!$D$4,'Production-Scores'!AG111='M08, tab 4,5,6,7,8,9'!$D$5,'Production-Scores'!AM111='M08, tab 4,5,6,7,8,9'!$E$12),'G03, tab 1'!C148,'G03, tab 1'!$C$39))</f>
        <v>#N/A</v>
      </c>
      <c r="CY111" t="e">
        <f>IF($E111="gas","",VLOOKUP($CX111,'G03, tab 1'!$C$39:$F$40,2,FALSE))</f>
        <v>#N/A</v>
      </c>
      <c r="CZ111" t="e">
        <f>IF($E111="gas","",VLOOKUP($CX111,'G03, tab 1'!$C$39:$F$40,3,FALSE))</f>
        <v>#N/A</v>
      </c>
      <c r="DA111" t="e">
        <f>IF($E111="gas","",VLOOKUP($CX111,'G03, tab 1'!$C$39:$F$40,4,FALSE))</f>
        <v>#N/A</v>
      </c>
      <c r="DB111" t="e">
        <f t="shared" si="102"/>
        <v>#N/A</v>
      </c>
      <c r="DC111" t="e">
        <f t="shared" si="103"/>
        <v>#N/A</v>
      </c>
      <c r="DD111" t="e">
        <f t="shared" si="104"/>
        <v>#N/A</v>
      </c>
      <c r="DE111" s="52" t="e">
        <f t="shared" si="105"/>
        <v>#N/A</v>
      </c>
      <c r="DF111" s="52" t="e">
        <f t="shared" si="106"/>
        <v>#N/A</v>
      </c>
      <c r="DG111" s="52" t="e">
        <f t="shared" si="107"/>
        <v>#N/A</v>
      </c>
    </row>
    <row r="112" spans="1:111" x14ac:dyDescent="0.3">
      <c r="A112" s="68">
        <f>'INPUT-Production'!A112</f>
        <v>0</v>
      </c>
      <c r="B112" s="69" t="e">
        <f>VLOOKUP(A112,'INPUT-Production'!A:B,2,FALSE)</f>
        <v>#N/A</v>
      </c>
      <c r="C112" s="69">
        <f>'INPUT-Production'!C112</f>
        <v>0</v>
      </c>
      <c r="D112" s="69">
        <f>'INPUT-Production'!D112</f>
        <v>0</v>
      </c>
      <c r="E112" s="11" t="e">
        <f>VLOOKUP(D112,'INPUT-Substances'!A:C,2,FALSE)</f>
        <v>#N/A</v>
      </c>
      <c r="F112" s="11" t="str">
        <f>IF(ISBLANK('INPUT-Skin'!E112),'INPUT-Settings'!$C$30,FALSE)</f>
        <v>Immersion</v>
      </c>
      <c r="G112" s="32" t="e">
        <f>IF(E112="liquid",VLOOKUP('Skin-MT Hand'!F112,'W03, tab 8'!$H$12:$K$17,2,FALSE),IF(E112="solid",VLOOKUP('Skin-MT Hand'!F112,'W03, tab 8'!$H$3:$K$8,2,FALSE),IF(E112="gas","")))</f>
        <v>#N/A</v>
      </c>
      <c r="H112" s="11" t="e">
        <f>IF(E112="liquid",VLOOKUP('Skin-MT Hand'!F112,'W03, tab 8'!$H$12:$K$17,3,FALSE),IF(E112="solid",VLOOKUP('Skin-MT Hand'!F112,'W03, tab 8'!$H$3:$K$8,3,FALSE),IF(E112="gas","")))</f>
        <v>#N/A</v>
      </c>
      <c r="I112" s="11" t="e">
        <f>IF(E112="liquid",VLOOKUP('Skin-MT Hand'!F112,'W03, tab 8'!$H$12:$K$17,4,FALSE),IF(E112="solid",VLOOKUP('Skin-MT Hand'!F112,'W03, tab 8'!$H$3:$K$8,4,FALSE),IF(E112="gas","")))</f>
        <v>#N/A</v>
      </c>
      <c r="J112" s="22" t="e">
        <f>IF(E112="liquid",VLOOKUP(D112,'INPUT-Substances'!A:E,5,FALSE),"")</f>
        <v>#N/A</v>
      </c>
      <c r="K112" s="11" t="e">
        <f>IF($E112="liquid",VLOOKUP(J112,'G03, tab 1'!$C$3:$F$6,2,FALSE),"")</f>
        <v>#N/A</v>
      </c>
      <c r="L112" s="11" t="e">
        <f>IF($E112="liquid",VLOOKUP(J112,'G03, tab 1'!$C$3:$F$6,3,FALSE),"")</f>
        <v>#N/A</v>
      </c>
      <c r="M112" s="11" t="e">
        <f>IF($E112="liquid",VLOOKUP(J112,'G03, tab 1'!$C$3:$F$6,4,FALSE),"")</f>
        <v>#N/A</v>
      </c>
      <c r="N112" s="11" t="e">
        <f t="shared" si="64"/>
        <v>#N/A</v>
      </c>
      <c r="O112" s="11" t="e">
        <f t="shared" si="65"/>
        <v>#N/A</v>
      </c>
      <c r="P112" s="11" t="e">
        <f t="shared" si="66"/>
        <v>#N/A</v>
      </c>
      <c r="Q112" s="55" t="e">
        <f t="shared" si="67"/>
        <v>#N/A</v>
      </c>
      <c r="R112" s="22" t="e">
        <f>IF(E112="solid",VLOOKUP('Skin-MT Hand'!D112,'INPUT-Substances'!A:F,6,FALSE),"")</f>
        <v>#N/A</v>
      </c>
      <c r="S112" s="11" t="e">
        <f>IF($R112="","",VLOOKUP($R112,'M08,G03'!$B$4:$G$9,4,FALSE))</f>
        <v>#N/A</v>
      </c>
      <c r="T112" s="11" t="e">
        <f>IF($R112="","",VLOOKUP($R112,'M08,G03'!$B$4:$G$9,5,FALSE))</f>
        <v>#N/A</v>
      </c>
      <c r="U112" s="11" t="e">
        <f>IF($R112="","",VLOOKUP($R112,'M08,G03'!$B$4:$G$9,6,FALSE))</f>
        <v>#N/A</v>
      </c>
      <c r="V112" s="11" t="e">
        <f t="shared" si="68"/>
        <v>#N/A</v>
      </c>
      <c r="W112" s="11" t="e">
        <f t="shared" si="69"/>
        <v>#N/A</v>
      </c>
      <c r="X112" s="11" t="e">
        <f t="shared" si="70"/>
        <v>#N/A</v>
      </c>
      <c r="Y112" s="51" t="e">
        <f t="shared" si="71"/>
        <v>#N/A</v>
      </c>
      <c r="Z112" s="11" t="e">
        <f>IF(E112="solid",'INPUT-Skin'!F112,"")</f>
        <v>#N/A</v>
      </c>
      <c r="AA112" s="11" t="e">
        <f>IF(AND(E112="solid",Z112=0),'INPUT-Settings'!$C$31,Z112)</f>
        <v>#N/A</v>
      </c>
      <c r="AB112" s="11" t="e">
        <f>IF($E112="solid",VLOOKUP($AA112,'G03, tab 1'!$C$13:$F$14,2,FALSE),"")</f>
        <v>#N/A</v>
      </c>
      <c r="AC112" s="11" t="e">
        <f>IF($E112="solid",VLOOKUP($AA112,'G03, tab 1'!$C$13:$F$14,3,FALSE),"")</f>
        <v>#N/A</v>
      </c>
      <c r="AD112" s="11" t="e">
        <f>IF($E112="solid",VLOOKUP($AA112,'G03, tab 1'!$C$13:$F$14,4,FALSE),"")</f>
        <v>#N/A</v>
      </c>
      <c r="AE112" s="11" t="e">
        <f t="shared" si="72"/>
        <v>#N/A</v>
      </c>
      <c r="AF112" s="11" t="e">
        <f t="shared" si="73"/>
        <v>#N/A</v>
      </c>
      <c r="AG112" s="11" t="e">
        <f t="shared" si="74"/>
        <v>#N/A</v>
      </c>
      <c r="AH112" s="51" t="e">
        <f t="shared" si="75"/>
        <v>#N/A</v>
      </c>
      <c r="AI112" s="55" t="e">
        <f t="shared" si="111"/>
        <v>#N/A</v>
      </c>
      <c r="AJ112" s="11" t="e">
        <f>IF(AND(E112="liquid",'INPUT-Production'!F112&gt;'INPUT-Settings'!$C$32),'G03, tab 1'!$C$17,IF(AND(E112="liquid",'INPUT-Production'!F112&lt;'INPUT-Settings'!$C$32),'G03, tab 1'!$C$16,""))</f>
        <v>#N/A</v>
      </c>
      <c r="AK112" s="11" t="e">
        <f>IF($E112="liquid",VLOOKUP($AJ112,'G03, tab 1'!$C$16:$F$17,2,FALSE),"")</f>
        <v>#N/A</v>
      </c>
      <c r="AL112" s="11" t="e">
        <f>IF($E112="liquid",VLOOKUP($AJ112,'G03, tab 1'!$C$16:$F$17,3,FALSE),"")</f>
        <v>#N/A</v>
      </c>
      <c r="AM112" s="11" t="e">
        <f>IF($E112="liquid",VLOOKUP($AJ112,'G03, tab 1'!$C$16:$F$17,4,FALSE),"")</f>
        <v>#N/A</v>
      </c>
      <c r="AN112" s="11" t="e">
        <f t="shared" si="108"/>
        <v>#N/A</v>
      </c>
      <c r="AO112" s="11" t="e">
        <f t="shared" si="109"/>
        <v>#N/A</v>
      </c>
      <c r="AP112" s="11" t="e">
        <f t="shared" si="110"/>
        <v>#N/A</v>
      </c>
      <c r="AQ112" s="51" t="e">
        <f t="shared" si="112"/>
        <v>#N/A</v>
      </c>
      <c r="AR112" s="11" t="e">
        <f>IF(ISBLANK(VLOOKUP(D112,'INPUT-Substances'!A:G,7,FALSE)),"",VLOOKUP(D112,'INPUT-Substances'!A:G,7,FALSE))</f>
        <v>#N/A</v>
      </c>
      <c r="AS112" s="11" t="e">
        <f>IF(AR112="","",IF(AND(E112="solid",'INPUT-Production'!F112&gt;'Skin-MT Hand'!AR112),'G03, tab 1'!$C$19,IF(AND(E112="solid",'INPUT-Production'!F112&lt;'Skin-MT Hand'!AR112),'G03, tab 1'!$C$18,"")))</f>
        <v>#N/A</v>
      </c>
      <c r="AT112" s="11" t="e">
        <f>IF($E112="solid",VLOOKUP($AS112,'G03, tab 1'!$C$18:$F$19,2,FALSE),"")</f>
        <v>#N/A</v>
      </c>
      <c r="AU112" s="11" t="e">
        <f>IF($E112="solid",VLOOKUP($AS112,'G03, tab 1'!$C$18:$F$19,3,FALSE),"")</f>
        <v>#N/A</v>
      </c>
      <c r="AV112" s="11" t="e">
        <f>IF($E112="solid",VLOOKUP($AS112,'G03, tab 1'!$C$18:$F$19,4,FALSE),"")</f>
        <v>#N/A</v>
      </c>
      <c r="AW112" s="11" t="e">
        <f t="shared" si="77"/>
        <v>#N/A</v>
      </c>
      <c r="AX112" s="11" t="e">
        <f t="shared" si="78"/>
        <v>#N/A</v>
      </c>
      <c r="AY112" s="11" t="e">
        <f t="shared" si="79"/>
        <v>#N/A</v>
      </c>
      <c r="AZ112" s="51" t="e">
        <f t="shared" si="113"/>
        <v>#N/A</v>
      </c>
      <c r="BA112" s="11" t="e">
        <f>IF(E112="gas","",IF(ISBLANK('INPUT-Skin'!G112),'INPUT-Settings'!$C$33,'INPUT-Skin'!G112))</f>
        <v>#N/A</v>
      </c>
      <c r="BB112" s="11" t="e">
        <f>IF($E112="gas","",VLOOKUP($BA112,'G03, tab 1'!$C$24:$F$25,2,FALSE))</f>
        <v>#N/A</v>
      </c>
      <c r="BC112" s="11" t="e">
        <f>IF($E112="gas","",VLOOKUP($BA112,'G03, tab 1'!$C$24:$F$25,3,FALSE))</f>
        <v>#N/A</v>
      </c>
      <c r="BD112" s="11" t="e">
        <f>IF($E112="gas","",VLOOKUP($BA112,'G03, tab 1'!$C$24:$F$25,4,FALSE))</f>
        <v>#N/A</v>
      </c>
      <c r="BE112" s="11" t="e">
        <f t="shared" si="80"/>
        <v>#N/A</v>
      </c>
      <c r="BF112" s="11" t="e">
        <f t="shared" si="81"/>
        <v>#N/A</v>
      </c>
      <c r="BG112" s="11" t="e">
        <f t="shared" si="82"/>
        <v>#N/A</v>
      </c>
      <c r="BH112" s="186" t="e">
        <f t="shared" si="83"/>
        <v>#N/A</v>
      </c>
      <c r="BI112" s="11" t="e">
        <f>IF(E112="gas","",IF(ISBLANK('INPUT-Skin'!H112),'INPUT-Settings'!$C$34,'INPUT-Skin'!H112))</f>
        <v>#N/A</v>
      </c>
      <c r="BJ112" s="11" t="e">
        <f>IF($E112="gas","",VLOOKUP($BI112,'G03, tab 1'!$C$26:$F$27,3,FALSE))</f>
        <v>#N/A</v>
      </c>
      <c r="BK112" s="11" t="e">
        <f>IF($E112="gas","",VLOOKUP($BI112,'G03, tab 1'!$C$26:$F$27,2,FALSE))</f>
        <v>#N/A</v>
      </c>
      <c r="BL112" s="11" t="e">
        <f>IF($E112="gas","",VLOOKUP($BI112,'G03, tab 1'!$C$26:$F$27,4,FALSE))</f>
        <v>#N/A</v>
      </c>
      <c r="BM112" s="11" t="e">
        <f t="shared" si="84"/>
        <v>#N/A</v>
      </c>
      <c r="BN112" s="11" t="e">
        <f t="shared" si="85"/>
        <v>#N/A</v>
      </c>
      <c r="BO112" s="11" t="e">
        <f t="shared" si="86"/>
        <v>#N/A</v>
      </c>
      <c r="BP112" s="51" t="e">
        <f t="shared" si="114"/>
        <v>#N/A</v>
      </c>
      <c r="BQ112" s="11" t="e">
        <f>IF(E112="gas","",IF(ISBLANK('INPUT-Skin'!I112),'INPUT-Settings'!$C$35,'INPUT-Skin'!I112))</f>
        <v>#N/A</v>
      </c>
      <c r="BR112" s="11" t="e">
        <f>IF($E112="gas","",VLOOKUP($BQ112,'G03, tab 1'!$C$28:$F$30,2,FALSE))</f>
        <v>#N/A</v>
      </c>
      <c r="BS112" s="11" t="e">
        <f>IF($E112="gas","",VLOOKUP($BQ112,'G03, tab 1'!$C$28:$F$30,3,FALSE))</f>
        <v>#N/A</v>
      </c>
      <c r="BT112" s="11" t="e">
        <f>IF($E112="gas","",VLOOKUP($BQ112,'G03, tab 1'!$C$28:$F$30,4,FALSE))</f>
        <v>#N/A</v>
      </c>
      <c r="BU112" s="11" t="e">
        <f t="shared" si="87"/>
        <v>#N/A</v>
      </c>
      <c r="BV112" s="11" t="e">
        <f t="shared" si="88"/>
        <v>#N/A</v>
      </c>
      <c r="BW112" s="11" t="e">
        <f t="shared" si="89"/>
        <v>#N/A</v>
      </c>
      <c r="BX112" s="51" t="e">
        <f t="shared" si="115"/>
        <v>#N/A</v>
      </c>
      <c r="BY112" s="55" t="e">
        <f t="shared" si="116"/>
        <v>#N/A</v>
      </c>
      <c r="BZ112" t="e">
        <f>IF(E112="gas","",IF(ISBLANK('INPUT-Skin'!J112),'INPUT-Settings'!$C$36,'INPUT-Skin'!J112))</f>
        <v>#N/A</v>
      </c>
      <c r="CA112" t="e">
        <f>IF($E112="gas","",VLOOKUP($BZ112,'G03, tab 1'!$C$32:$F$34,2,FALSE))</f>
        <v>#N/A</v>
      </c>
      <c r="CB112" t="e">
        <f>IF($E112="gas","",VLOOKUP($BZ112,'G03, tab 1'!$C$32:$F$34,3,FALSE))</f>
        <v>#N/A</v>
      </c>
      <c r="CC112" t="e">
        <f>IF($E112="gas","",VLOOKUP($BZ112,'G03, tab 1'!$C$32:$F$34,4,FALSE))</f>
        <v>#N/A</v>
      </c>
      <c r="CD112" t="e">
        <f t="shared" si="90"/>
        <v>#N/A</v>
      </c>
      <c r="CE112" t="e">
        <f t="shared" si="91"/>
        <v>#N/A</v>
      </c>
      <c r="CF112" t="e">
        <f t="shared" si="92"/>
        <v>#N/A</v>
      </c>
      <c r="CG112" s="52" t="e">
        <f t="shared" si="93"/>
        <v>#N/A</v>
      </c>
      <c r="CH112" t="e">
        <f>IF(E112="gas","",IF(OR('Production-Scores'!AG112='M08, tab 4,5,6,7,8,9'!$D$4,'Production-Scores'!AG112='M08, tab 4,5,6,7,8,9'!$D$6,'M08, tab 4,5,6,7,8,9'!$E$12),'G03, tab 1'!$C$36,'G03, tab 1'!$C$35))</f>
        <v>#N/A</v>
      </c>
      <c r="CI112" t="e">
        <f>IF($E112="gas","",VLOOKUP($CH112,'G03, tab 1'!$C$35:$F$36,2,FALSE))</f>
        <v>#N/A</v>
      </c>
      <c r="CJ112" t="e">
        <f>IF($E112="gas","",VLOOKUP($CH112,'G03, tab 1'!$C$35:$F$36,3,FALSE))</f>
        <v>#N/A</v>
      </c>
      <c r="CK112" t="e">
        <f>IF($E112="gas","",VLOOKUP($CH112,'G03, tab 1'!$C$35:$F$36,4,FALSE))</f>
        <v>#N/A</v>
      </c>
      <c r="CL112" t="e">
        <f t="shared" si="94"/>
        <v>#N/A</v>
      </c>
      <c r="CM112" t="e">
        <f t="shared" si="95"/>
        <v>#N/A</v>
      </c>
      <c r="CN112" t="e">
        <f t="shared" si="96"/>
        <v>#N/A</v>
      </c>
      <c r="CO112" s="52" t="e">
        <f t="shared" si="97"/>
        <v>#N/A</v>
      </c>
      <c r="CP112" t="e">
        <f>IF(E112="gas","",IF(OR('Production-Scores'!AG112='M08, tab 4,5,6,7,8,9'!$D$4,'Production-Scores'!AG112='M08, tab 4,5,6,7,8,9'!$D$5,'Production-Scores'!AM112='M08, tab 4,5,6,7,8,9'!$L$18,'Production-Scores'!U112='M08, tab 4,5,6,7,8,9'!$I$31,'Production-Scores'!U112='M08, tab 4,5,6,7,8,9'!$I$32),'G03, tab 1'!$C$38,'G03, tab 1'!$C$37))</f>
        <v>#N/A</v>
      </c>
      <c r="CQ112" t="e">
        <f>IF($E112="gas","",VLOOKUP($CP112,'G03, tab 1'!$C$37:$F$38,2,FALSE))</f>
        <v>#N/A</v>
      </c>
      <c r="CR112" t="e">
        <f>IF($E112="gas","",VLOOKUP($CP112,'G03, tab 1'!$C$37:$F$38,3,FALSE))</f>
        <v>#N/A</v>
      </c>
      <c r="CS112" t="e">
        <f>IF($E112="gas","",VLOOKUP($CP112,'G03, tab 1'!$C$37:$F$38,4,FALSE))</f>
        <v>#N/A</v>
      </c>
      <c r="CT112" t="e">
        <f t="shared" si="98"/>
        <v>#N/A</v>
      </c>
      <c r="CU112" t="e">
        <f t="shared" si="99"/>
        <v>#N/A</v>
      </c>
      <c r="CV112" t="e">
        <f t="shared" si="100"/>
        <v>#N/A</v>
      </c>
      <c r="CW112" s="52" t="e">
        <f t="shared" si="101"/>
        <v>#N/A</v>
      </c>
      <c r="CX112" t="e">
        <f>IF(E112="gas","",IF(OR('Production-Scores'!AG112='M08, tab 4,5,6,7,8,9'!$D$4,'Production-Scores'!AG112='M08, tab 4,5,6,7,8,9'!$D$5,'Production-Scores'!AM112='M08, tab 4,5,6,7,8,9'!$E$12),'G03, tab 1'!C149,'G03, tab 1'!$C$39))</f>
        <v>#N/A</v>
      </c>
      <c r="CY112" t="e">
        <f>IF($E112="gas","",VLOOKUP($CX112,'G03, tab 1'!$C$39:$F$40,2,FALSE))</f>
        <v>#N/A</v>
      </c>
      <c r="CZ112" t="e">
        <f>IF($E112="gas","",VLOOKUP($CX112,'G03, tab 1'!$C$39:$F$40,3,FALSE))</f>
        <v>#N/A</v>
      </c>
      <c r="DA112" t="e">
        <f>IF($E112="gas","",VLOOKUP($CX112,'G03, tab 1'!$C$39:$F$40,4,FALSE))</f>
        <v>#N/A</v>
      </c>
      <c r="DB112" t="e">
        <f t="shared" si="102"/>
        <v>#N/A</v>
      </c>
      <c r="DC112" t="e">
        <f t="shared" si="103"/>
        <v>#N/A</v>
      </c>
      <c r="DD112" t="e">
        <f t="shared" si="104"/>
        <v>#N/A</v>
      </c>
      <c r="DE112" s="52" t="e">
        <f t="shared" si="105"/>
        <v>#N/A</v>
      </c>
      <c r="DF112" s="52" t="e">
        <f t="shared" si="106"/>
        <v>#N/A</v>
      </c>
      <c r="DG112" s="52" t="e">
        <f t="shared" si="107"/>
        <v>#N/A</v>
      </c>
    </row>
    <row r="113" spans="1:111" x14ac:dyDescent="0.3">
      <c r="A113" s="68">
        <f>'INPUT-Production'!A113</f>
        <v>0</v>
      </c>
      <c r="B113" s="69" t="e">
        <f>VLOOKUP(A113,'INPUT-Production'!A:B,2,FALSE)</f>
        <v>#N/A</v>
      </c>
      <c r="C113" s="69">
        <f>'INPUT-Production'!C113</f>
        <v>0</v>
      </c>
      <c r="D113" s="69">
        <f>'INPUT-Production'!D113</f>
        <v>0</v>
      </c>
      <c r="E113" s="11" t="e">
        <f>VLOOKUP(D113,'INPUT-Substances'!A:C,2,FALSE)</f>
        <v>#N/A</v>
      </c>
      <c r="F113" s="11" t="str">
        <f>IF(ISBLANK('INPUT-Skin'!E113),'INPUT-Settings'!$C$30,FALSE)</f>
        <v>Immersion</v>
      </c>
      <c r="G113" s="32" t="e">
        <f>IF(E113="liquid",VLOOKUP('Skin-MT Hand'!F113,'W03, tab 8'!$H$12:$K$17,2,FALSE),IF(E113="solid",VLOOKUP('Skin-MT Hand'!F113,'W03, tab 8'!$H$3:$K$8,2,FALSE),IF(E113="gas","")))</f>
        <v>#N/A</v>
      </c>
      <c r="H113" s="11" t="e">
        <f>IF(E113="liquid",VLOOKUP('Skin-MT Hand'!F113,'W03, tab 8'!$H$12:$K$17,3,FALSE),IF(E113="solid",VLOOKUP('Skin-MT Hand'!F113,'W03, tab 8'!$H$3:$K$8,3,FALSE),IF(E113="gas","")))</f>
        <v>#N/A</v>
      </c>
      <c r="I113" s="11" t="e">
        <f>IF(E113="liquid",VLOOKUP('Skin-MT Hand'!F113,'W03, tab 8'!$H$12:$K$17,4,FALSE),IF(E113="solid",VLOOKUP('Skin-MT Hand'!F113,'W03, tab 8'!$H$3:$K$8,4,FALSE),IF(E113="gas","")))</f>
        <v>#N/A</v>
      </c>
      <c r="J113" s="22" t="e">
        <f>IF(E113="liquid",VLOOKUP(D113,'INPUT-Substances'!A:E,5,FALSE),"")</f>
        <v>#N/A</v>
      </c>
      <c r="K113" s="11" t="e">
        <f>IF($E113="liquid",VLOOKUP(J113,'G03, tab 1'!$C$3:$F$6,2,FALSE),"")</f>
        <v>#N/A</v>
      </c>
      <c r="L113" s="11" t="e">
        <f>IF($E113="liquid",VLOOKUP(J113,'G03, tab 1'!$C$3:$F$6,3,FALSE),"")</f>
        <v>#N/A</v>
      </c>
      <c r="M113" s="11" t="e">
        <f>IF($E113="liquid",VLOOKUP(J113,'G03, tab 1'!$C$3:$F$6,4,FALSE),"")</f>
        <v>#N/A</v>
      </c>
      <c r="N113" s="11" t="e">
        <f t="shared" si="64"/>
        <v>#N/A</v>
      </c>
      <c r="O113" s="11" t="e">
        <f t="shared" si="65"/>
        <v>#N/A</v>
      </c>
      <c r="P113" s="11" t="e">
        <f t="shared" si="66"/>
        <v>#N/A</v>
      </c>
      <c r="Q113" s="55" t="e">
        <f t="shared" si="67"/>
        <v>#N/A</v>
      </c>
      <c r="R113" s="22" t="e">
        <f>IF(E113="solid",VLOOKUP('Skin-MT Hand'!D113,'INPUT-Substances'!A:F,6,FALSE),"")</f>
        <v>#N/A</v>
      </c>
      <c r="S113" s="11" t="e">
        <f>IF($R113="","",VLOOKUP($R113,'M08,G03'!$B$4:$G$9,4,FALSE))</f>
        <v>#N/A</v>
      </c>
      <c r="T113" s="11" t="e">
        <f>IF($R113="","",VLOOKUP($R113,'M08,G03'!$B$4:$G$9,5,FALSE))</f>
        <v>#N/A</v>
      </c>
      <c r="U113" s="11" t="e">
        <f>IF($R113="","",VLOOKUP($R113,'M08,G03'!$B$4:$G$9,6,FALSE))</f>
        <v>#N/A</v>
      </c>
      <c r="V113" s="11" t="e">
        <f t="shared" si="68"/>
        <v>#N/A</v>
      </c>
      <c r="W113" s="11" t="e">
        <f t="shared" si="69"/>
        <v>#N/A</v>
      </c>
      <c r="X113" s="11" t="e">
        <f t="shared" si="70"/>
        <v>#N/A</v>
      </c>
      <c r="Y113" s="51" t="e">
        <f t="shared" si="71"/>
        <v>#N/A</v>
      </c>
      <c r="Z113" s="11" t="e">
        <f>IF(E113="solid",'INPUT-Skin'!F113,"")</f>
        <v>#N/A</v>
      </c>
      <c r="AA113" s="11" t="e">
        <f>IF(AND(E113="solid",Z113=0),'INPUT-Settings'!$C$31,Z113)</f>
        <v>#N/A</v>
      </c>
      <c r="AB113" s="11" t="e">
        <f>IF($E113="solid",VLOOKUP($AA113,'G03, tab 1'!$C$13:$F$14,2,FALSE),"")</f>
        <v>#N/A</v>
      </c>
      <c r="AC113" s="11" t="e">
        <f>IF($E113="solid",VLOOKUP($AA113,'G03, tab 1'!$C$13:$F$14,3,FALSE),"")</f>
        <v>#N/A</v>
      </c>
      <c r="AD113" s="11" t="e">
        <f>IF($E113="solid",VLOOKUP($AA113,'G03, tab 1'!$C$13:$F$14,4,FALSE),"")</f>
        <v>#N/A</v>
      </c>
      <c r="AE113" s="11" t="e">
        <f t="shared" si="72"/>
        <v>#N/A</v>
      </c>
      <c r="AF113" s="11" t="e">
        <f t="shared" si="73"/>
        <v>#N/A</v>
      </c>
      <c r="AG113" s="11" t="e">
        <f t="shared" si="74"/>
        <v>#N/A</v>
      </c>
      <c r="AH113" s="51" t="e">
        <f t="shared" si="75"/>
        <v>#N/A</v>
      </c>
      <c r="AI113" s="55" t="e">
        <f t="shared" si="111"/>
        <v>#N/A</v>
      </c>
      <c r="AJ113" s="11" t="e">
        <f>IF(AND(E113="liquid",'INPUT-Production'!F113&gt;'INPUT-Settings'!$C$32),'G03, tab 1'!$C$17,IF(AND(E113="liquid",'INPUT-Production'!F113&lt;'INPUT-Settings'!$C$32),'G03, tab 1'!$C$16,""))</f>
        <v>#N/A</v>
      </c>
      <c r="AK113" s="11" t="e">
        <f>IF($E113="liquid",VLOOKUP($AJ113,'G03, tab 1'!$C$16:$F$17,2,FALSE),"")</f>
        <v>#N/A</v>
      </c>
      <c r="AL113" s="11" t="e">
        <f>IF($E113="liquid",VLOOKUP($AJ113,'G03, tab 1'!$C$16:$F$17,3,FALSE),"")</f>
        <v>#N/A</v>
      </c>
      <c r="AM113" s="11" t="e">
        <f>IF($E113="liquid",VLOOKUP($AJ113,'G03, tab 1'!$C$16:$F$17,4,FALSE),"")</f>
        <v>#N/A</v>
      </c>
      <c r="AN113" s="11" t="e">
        <f t="shared" si="108"/>
        <v>#N/A</v>
      </c>
      <c r="AO113" s="11" t="e">
        <f t="shared" si="109"/>
        <v>#N/A</v>
      </c>
      <c r="AP113" s="11" t="e">
        <f t="shared" si="110"/>
        <v>#N/A</v>
      </c>
      <c r="AQ113" s="51" t="e">
        <f t="shared" si="112"/>
        <v>#N/A</v>
      </c>
      <c r="AR113" s="11" t="e">
        <f>IF(ISBLANK(VLOOKUP(D113,'INPUT-Substances'!A:G,7,FALSE)),"",VLOOKUP(D113,'INPUT-Substances'!A:G,7,FALSE))</f>
        <v>#N/A</v>
      </c>
      <c r="AS113" s="11" t="e">
        <f>IF(AR113="","",IF(AND(E113="solid",'INPUT-Production'!F113&gt;'Skin-MT Hand'!AR113),'G03, tab 1'!$C$19,IF(AND(E113="solid",'INPUT-Production'!F113&lt;'Skin-MT Hand'!AR113),'G03, tab 1'!$C$18,"")))</f>
        <v>#N/A</v>
      </c>
      <c r="AT113" s="11" t="e">
        <f>IF($E113="solid",VLOOKUP($AS113,'G03, tab 1'!$C$18:$F$19,2,FALSE),"")</f>
        <v>#N/A</v>
      </c>
      <c r="AU113" s="11" t="e">
        <f>IF($E113="solid",VLOOKUP($AS113,'G03, tab 1'!$C$18:$F$19,3,FALSE),"")</f>
        <v>#N/A</v>
      </c>
      <c r="AV113" s="11" t="e">
        <f>IF($E113="solid",VLOOKUP($AS113,'G03, tab 1'!$C$18:$F$19,4,FALSE),"")</f>
        <v>#N/A</v>
      </c>
      <c r="AW113" s="11" t="e">
        <f t="shared" si="77"/>
        <v>#N/A</v>
      </c>
      <c r="AX113" s="11" t="e">
        <f t="shared" si="78"/>
        <v>#N/A</v>
      </c>
      <c r="AY113" s="11" t="e">
        <f t="shared" si="79"/>
        <v>#N/A</v>
      </c>
      <c r="AZ113" s="51" t="e">
        <f t="shared" si="113"/>
        <v>#N/A</v>
      </c>
      <c r="BA113" s="11" t="e">
        <f>IF(E113="gas","",IF(ISBLANK('INPUT-Skin'!G113),'INPUT-Settings'!$C$33,'INPUT-Skin'!G113))</f>
        <v>#N/A</v>
      </c>
      <c r="BB113" s="11" t="e">
        <f>IF($E113="gas","",VLOOKUP($BA113,'G03, tab 1'!$C$24:$F$25,2,FALSE))</f>
        <v>#N/A</v>
      </c>
      <c r="BC113" s="11" t="e">
        <f>IF($E113="gas","",VLOOKUP($BA113,'G03, tab 1'!$C$24:$F$25,3,FALSE))</f>
        <v>#N/A</v>
      </c>
      <c r="BD113" s="11" t="e">
        <f>IF($E113="gas","",VLOOKUP($BA113,'G03, tab 1'!$C$24:$F$25,4,FALSE))</f>
        <v>#N/A</v>
      </c>
      <c r="BE113" s="11" t="e">
        <f t="shared" si="80"/>
        <v>#N/A</v>
      </c>
      <c r="BF113" s="11" t="e">
        <f t="shared" si="81"/>
        <v>#N/A</v>
      </c>
      <c r="BG113" s="11" t="e">
        <f t="shared" si="82"/>
        <v>#N/A</v>
      </c>
      <c r="BH113" s="186" t="e">
        <f t="shared" si="83"/>
        <v>#N/A</v>
      </c>
      <c r="BI113" s="11" t="e">
        <f>IF(E113="gas","",IF(ISBLANK('INPUT-Skin'!H113),'INPUT-Settings'!$C$34,'INPUT-Skin'!H113))</f>
        <v>#N/A</v>
      </c>
      <c r="BJ113" s="11" t="e">
        <f>IF($E113="gas","",VLOOKUP($BI113,'G03, tab 1'!$C$26:$F$27,3,FALSE))</f>
        <v>#N/A</v>
      </c>
      <c r="BK113" s="11" t="e">
        <f>IF($E113="gas","",VLOOKUP($BI113,'G03, tab 1'!$C$26:$F$27,2,FALSE))</f>
        <v>#N/A</v>
      </c>
      <c r="BL113" s="11" t="e">
        <f>IF($E113="gas","",VLOOKUP($BI113,'G03, tab 1'!$C$26:$F$27,4,FALSE))</f>
        <v>#N/A</v>
      </c>
      <c r="BM113" s="11" t="e">
        <f t="shared" si="84"/>
        <v>#N/A</v>
      </c>
      <c r="BN113" s="11" t="e">
        <f t="shared" si="85"/>
        <v>#N/A</v>
      </c>
      <c r="BO113" s="11" t="e">
        <f t="shared" si="86"/>
        <v>#N/A</v>
      </c>
      <c r="BP113" s="51" t="e">
        <f t="shared" si="114"/>
        <v>#N/A</v>
      </c>
      <c r="BQ113" s="11" t="e">
        <f>IF(E113="gas","",IF(ISBLANK('INPUT-Skin'!I113),'INPUT-Settings'!$C$35,'INPUT-Skin'!I113))</f>
        <v>#N/A</v>
      </c>
      <c r="BR113" s="11" t="e">
        <f>IF($E113="gas","",VLOOKUP($BQ113,'G03, tab 1'!$C$28:$F$30,2,FALSE))</f>
        <v>#N/A</v>
      </c>
      <c r="BS113" s="11" t="e">
        <f>IF($E113="gas","",VLOOKUP($BQ113,'G03, tab 1'!$C$28:$F$30,3,FALSE))</f>
        <v>#N/A</v>
      </c>
      <c r="BT113" s="11" t="e">
        <f>IF($E113="gas","",VLOOKUP($BQ113,'G03, tab 1'!$C$28:$F$30,4,FALSE))</f>
        <v>#N/A</v>
      </c>
      <c r="BU113" s="11" t="e">
        <f t="shared" si="87"/>
        <v>#N/A</v>
      </c>
      <c r="BV113" s="11" t="e">
        <f t="shared" si="88"/>
        <v>#N/A</v>
      </c>
      <c r="BW113" s="11" t="e">
        <f t="shared" si="89"/>
        <v>#N/A</v>
      </c>
      <c r="BX113" s="51" t="e">
        <f t="shared" si="115"/>
        <v>#N/A</v>
      </c>
      <c r="BY113" s="55" t="e">
        <f t="shared" si="116"/>
        <v>#N/A</v>
      </c>
      <c r="BZ113" t="e">
        <f>IF(E113="gas","",IF(ISBLANK('INPUT-Skin'!J113),'INPUT-Settings'!$C$36,'INPUT-Skin'!J113))</f>
        <v>#N/A</v>
      </c>
      <c r="CA113" t="e">
        <f>IF($E113="gas","",VLOOKUP($BZ113,'G03, tab 1'!$C$32:$F$34,2,FALSE))</f>
        <v>#N/A</v>
      </c>
      <c r="CB113" t="e">
        <f>IF($E113="gas","",VLOOKUP($BZ113,'G03, tab 1'!$C$32:$F$34,3,FALSE))</f>
        <v>#N/A</v>
      </c>
      <c r="CC113" t="e">
        <f>IF($E113="gas","",VLOOKUP($BZ113,'G03, tab 1'!$C$32:$F$34,4,FALSE))</f>
        <v>#N/A</v>
      </c>
      <c r="CD113" t="e">
        <f t="shared" si="90"/>
        <v>#N/A</v>
      </c>
      <c r="CE113" t="e">
        <f t="shared" si="91"/>
        <v>#N/A</v>
      </c>
      <c r="CF113" t="e">
        <f t="shared" si="92"/>
        <v>#N/A</v>
      </c>
      <c r="CG113" s="52" t="e">
        <f t="shared" si="93"/>
        <v>#N/A</v>
      </c>
      <c r="CH113" t="e">
        <f>IF(E113="gas","",IF(OR('Production-Scores'!AG113='M08, tab 4,5,6,7,8,9'!$D$4,'Production-Scores'!AG113='M08, tab 4,5,6,7,8,9'!$D$6,'M08, tab 4,5,6,7,8,9'!$E$12),'G03, tab 1'!$C$36,'G03, tab 1'!$C$35))</f>
        <v>#N/A</v>
      </c>
      <c r="CI113" t="e">
        <f>IF($E113="gas","",VLOOKUP($CH113,'G03, tab 1'!$C$35:$F$36,2,FALSE))</f>
        <v>#N/A</v>
      </c>
      <c r="CJ113" t="e">
        <f>IF($E113="gas","",VLOOKUP($CH113,'G03, tab 1'!$C$35:$F$36,3,FALSE))</f>
        <v>#N/A</v>
      </c>
      <c r="CK113" t="e">
        <f>IF($E113="gas","",VLOOKUP($CH113,'G03, tab 1'!$C$35:$F$36,4,FALSE))</f>
        <v>#N/A</v>
      </c>
      <c r="CL113" t="e">
        <f t="shared" si="94"/>
        <v>#N/A</v>
      </c>
      <c r="CM113" t="e">
        <f t="shared" si="95"/>
        <v>#N/A</v>
      </c>
      <c r="CN113" t="e">
        <f t="shared" si="96"/>
        <v>#N/A</v>
      </c>
      <c r="CO113" s="52" t="e">
        <f t="shared" si="97"/>
        <v>#N/A</v>
      </c>
      <c r="CP113" t="e">
        <f>IF(E113="gas","",IF(OR('Production-Scores'!AG113='M08, tab 4,5,6,7,8,9'!$D$4,'Production-Scores'!AG113='M08, tab 4,5,6,7,8,9'!$D$5,'Production-Scores'!AM113='M08, tab 4,5,6,7,8,9'!$L$18,'Production-Scores'!U113='M08, tab 4,5,6,7,8,9'!$I$31,'Production-Scores'!U113='M08, tab 4,5,6,7,8,9'!$I$32),'G03, tab 1'!$C$38,'G03, tab 1'!$C$37))</f>
        <v>#N/A</v>
      </c>
      <c r="CQ113" t="e">
        <f>IF($E113="gas","",VLOOKUP($CP113,'G03, tab 1'!$C$37:$F$38,2,FALSE))</f>
        <v>#N/A</v>
      </c>
      <c r="CR113" t="e">
        <f>IF($E113="gas","",VLOOKUP($CP113,'G03, tab 1'!$C$37:$F$38,3,FALSE))</f>
        <v>#N/A</v>
      </c>
      <c r="CS113" t="e">
        <f>IF($E113="gas","",VLOOKUP($CP113,'G03, tab 1'!$C$37:$F$38,4,FALSE))</f>
        <v>#N/A</v>
      </c>
      <c r="CT113" t="e">
        <f t="shared" si="98"/>
        <v>#N/A</v>
      </c>
      <c r="CU113" t="e">
        <f t="shared" si="99"/>
        <v>#N/A</v>
      </c>
      <c r="CV113" t="e">
        <f t="shared" si="100"/>
        <v>#N/A</v>
      </c>
      <c r="CW113" s="52" t="e">
        <f t="shared" si="101"/>
        <v>#N/A</v>
      </c>
      <c r="CX113" t="e">
        <f>IF(E113="gas","",IF(OR('Production-Scores'!AG113='M08, tab 4,5,6,7,8,9'!$D$4,'Production-Scores'!AG113='M08, tab 4,5,6,7,8,9'!$D$5,'Production-Scores'!AM113='M08, tab 4,5,6,7,8,9'!$E$12),'G03, tab 1'!C150,'G03, tab 1'!$C$39))</f>
        <v>#N/A</v>
      </c>
      <c r="CY113" t="e">
        <f>IF($E113="gas","",VLOOKUP($CX113,'G03, tab 1'!$C$39:$F$40,2,FALSE))</f>
        <v>#N/A</v>
      </c>
      <c r="CZ113" t="e">
        <f>IF($E113="gas","",VLOOKUP($CX113,'G03, tab 1'!$C$39:$F$40,3,FALSE))</f>
        <v>#N/A</v>
      </c>
      <c r="DA113" t="e">
        <f>IF($E113="gas","",VLOOKUP($CX113,'G03, tab 1'!$C$39:$F$40,4,FALSE))</f>
        <v>#N/A</v>
      </c>
      <c r="DB113" t="e">
        <f t="shared" si="102"/>
        <v>#N/A</v>
      </c>
      <c r="DC113" t="e">
        <f t="shared" si="103"/>
        <v>#N/A</v>
      </c>
      <c r="DD113" t="e">
        <f t="shared" si="104"/>
        <v>#N/A</v>
      </c>
      <c r="DE113" s="52" t="e">
        <f t="shared" si="105"/>
        <v>#N/A</v>
      </c>
      <c r="DF113" s="52" t="e">
        <f t="shared" si="106"/>
        <v>#N/A</v>
      </c>
      <c r="DG113" s="52" t="e">
        <f t="shared" si="107"/>
        <v>#N/A</v>
      </c>
    </row>
    <row r="114" spans="1:111" x14ac:dyDescent="0.3">
      <c r="A114" s="68">
        <f>'INPUT-Production'!A114</f>
        <v>0</v>
      </c>
      <c r="B114" s="69" t="e">
        <f>VLOOKUP(A114,'INPUT-Production'!A:B,2,FALSE)</f>
        <v>#N/A</v>
      </c>
      <c r="C114" s="69">
        <f>'INPUT-Production'!C114</f>
        <v>0</v>
      </c>
      <c r="D114" s="69">
        <f>'INPUT-Production'!D114</f>
        <v>0</v>
      </c>
      <c r="E114" s="11" t="e">
        <f>VLOOKUP(D114,'INPUT-Substances'!A:C,2,FALSE)</f>
        <v>#N/A</v>
      </c>
      <c r="F114" s="11" t="str">
        <f>IF(ISBLANK('INPUT-Skin'!E114),'INPUT-Settings'!$C$30,FALSE)</f>
        <v>Immersion</v>
      </c>
      <c r="G114" s="32" t="e">
        <f>IF(E114="liquid",VLOOKUP('Skin-MT Hand'!F114,'W03, tab 8'!$H$12:$K$17,2,FALSE),IF(E114="solid",VLOOKUP('Skin-MT Hand'!F114,'W03, tab 8'!$H$3:$K$8,2,FALSE),IF(E114="gas","")))</f>
        <v>#N/A</v>
      </c>
      <c r="H114" s="11" t="e">
        <f>IF(E114="liquid",VLOOKUP('Skin-MT Hand'!F114,'W03, tab 8'!$H$12:$K$17,3,FALSE),IF(E114="solid",VLOOKUP('Skin-MT Hand'!F114,'W03, tab 8'!$H$3:$K$8,3,FALSE),IF(E114="gas","")))</f>
        <v>#N/A</v>
      </c>
      <c r="I114" s="11" t="e">
        <f>IF(E114="liquid",VLOOKUP('Skin-MT Hand'!F114,'W03, tab 8'!$H$12:$K$17,4,FALSE),IF(E114="solid",VLOOKUP('Skin-MT Hand'!F114,'W03, tab 8'!$H$3:$K$8,4,FALSE),IF(E114="gas","")))</f>
        <v>#N/A</v>
      </c>
      <c r="J114" s="22" t="e">
        <f>IF(E114="liquid",VLOOKUP(D114,'INPUT-Substances'!A:E,5,FALSE),"")</f>
        <v>#N/A</v>
      </c>
      <c r="K114" s="11" t="e">
        <f>IF($E114="liquid",VLOOKUP(J114,'G03, tab 1'!$C$3:$F$6,2,FALSE),"")</f>
        <v>#N/A</v>
      </c>
      <c r="L114" s="11" t="e">
        <f>IF($E114="liquid",VLOOKUP(J114,'G03, tab 1'!$C$3:$F$6,3,FALSE),"")</f>
        <v>#N/A</v>
      </c>
      <c r="M114" s="11" t="e">
        <f>IF($E114="liquid",VLOOKUP(J114,'G03, tab 1'!$C$3:$F$6,4,FALSE),"")</f>
        <v>#N/A</v>
      </c>
      <c r="N114" s="11" t="e">
        <f t="shared" si="64"/>
        <v>#N/A</v>
      </c>
      <c r="O114" s="11" t="e">
        <f t="shared" si="65"/>
        <v>#N/A</v>
      </c>
      <c r="P114" s="11" t="e">
        <f t="shared" si="66"/>
        <v>#N/A</v>
      </c>
      <c r="Q114" s="55" t="e">
        <f t="shared" si="67"/>
        <v>#N/A</v>
      </c>
      <c r="R114" s="22" t="e">
        <f>IF(E114="solid",VLOOKUP('Skin-MT Hand'!D114,'INPUT-Substances'!A:F,6,FALSE),"")</f>
        <v>#N/A</v>
      </c>
      <c r="S114" s="11" t="e">
        <f>IF($R114="","",VLOOKUP($R114,'M08,G03'!$B$4:$G$9,4,FALSE))</f>
        <v>#N/A</v>
      </c>
      <c r="T114" s="11" t="e">
        <f>IF($R114="","",VLOOKUP($R114,'M08,G03'!$B$4:$G$9,5,FALSE))</f>
        <v>#N/A</v>
      </c>
      <c r="U114" s="11" t="e">
        <f>IF($R114="","",VLOOKUP($R114,'M08,G03'!$B$4:$G$9,6,FALSE))</f>
        <v>#N/A</v>
      </c>
      <c r="V114" s="11" t="e">
        <f t="shared" si="68"/>
        <v>#N/A</v>
      </c>
      <c r="W114" s="11" t="e">
        <f t="shared" si="69"/>
        <v>#N/A</v>
      </c>
      <c r="X114" s="11" t="e">
        <f t="shared" si="70"/>
        <v>#N/A</v>
      </c>
      <c r="Y114" s="51" t="e">
        <f t="shared" si="71"/>
        <v>#N/A</v>
      </c>
      <c r="Z114" s="11" t="e">
        <f>IF(E114="solid",'INPUT-Skin'!F114,"")</f>
        <v>#N/A</v>
      </c>
      <c r="AA114" s="11" t="e">
        <f>IF(AND(E114="solid",Z114=0),'INPUT-Settings'!$C$31,Z114)</f>
        <v>#N/A</v>
      </c>
      <c r="AB114" s="11" t="e">
        <f>IF($E114="solid",VLOOKUP($AA114,'G03, tab 1'!$C$13:$F$14,2,FALSE),"")</f>
        <v>#N/A</v>
      </c>
      <c r="AC114" s="11" t="e">
        <f>IF($E114="solid",VLOOKUP($AA114,'G03, tab 1'!$C$13:$F$14,3,FALSE),"")</f>
        <v>#N/A</v>
      </c>
      <c r="AD114" s="11" t="e">
        <f>IF($E114="solid",VLOOKUP($AA114,'G03, tab 1'!$C$13:$F$14,4,FALSE),"")</f>
        <v>#N/A</v>
      </c>
      <c r="AE114" s="11" t="e">
        <f t="shared" si="72"/>
        <v>#N/A</v>
      </c>
      <c r="AF114" s="11" t="e">
        <f t="shared" si="73"/>
        <v>#N/A</v>
      </c>
      <c r="AG114" s="11" t="e">
        <f t="shared" si="74"/>
        <v>#N/A</v>
      </c>
      <c r="AH114" s="51" t="e">
        <f t="shared" si="75"/>
        <v>#N/A</v>
      </c>
      <c r="AI114" s="55" t="e">
        <f t="shared" si="111"/>
        <v>#N/A</v>
      </c>
      <c r="AJ114" s="11" t="e">
        <f>IF(AND(E114="liquid",'INPUT-Production'!F114&gt;'INPUT-Settings'!$C$32),'G03, tab 1'!$C$17,IF(AND(E114="liquid",'INPUT-Production'!F114&lt;'INPUT-Settings'!$C$32),'G03, tab 1'!$C$16,""))</f>
        <v>#N/A</v>
      </c>
      <c r="AK114" s="11" t="e">
        <f>IF($E114="liquid",VLOOKUP($AJ114,'G03, tab 1'!$C$16:$F$17,2,FALSE),"")</f>
        <v>#N/A</v>
      </c>
      <c r="AL114" s="11" t="e">
        <f>IF($E114="liquid",VLOOKUP($AJ114,'G03, tab 1'!$C$16:$F$17,3,FALSE),"")</f>
        <v>#N/A</v>
      </c>
      <c r="AM114" s="11" t="e">
        <f>IF($E114="liquid",VLOOKUP($AJ114,'G03, tab 1'!$C$16:$F$17,4,FALSE),"")</f>
        <v>#N/A</v>
      </c>
      <c r="AN114" s="11" t="e">
        <f t="shared" si="108"/>
        <v>#N/A</v>
      </c>
      <c r="AO114" s="11" t="e">
        <f t="shared" si="109"/>
        <v>#N/A</v>
      </c>
      <c r="AP114" s="11" t="e">
        <f t="shared" si="110"/>
        <v>#N/A</v>
      </c>
      <c r="AQ114" s="51" t="e">
        <f t="shared" si="112"/>
        <v>#N/A</v>
      </c>
      <c r="AR114" s="11" t="e">
        <f>IF(ISBLANK(VLOOKUP(D114,'INPUT-Substances'!A:G,7,FALSE)),"",VLOOKUP(D114,'INPUT-Substances'!A:G,7,FALSE))</f>
        <v>#N/A</v>
      </c>
      <c r="AS114" s="11" t="e">
        <f>IF(AR114="","",IF(AND(E114="solid",'INPUT-Production'!F114&gt;'Skin-MT Hand'!AR114),'G03, tab 1'!$C$19,IF(AND(E114="solid",'INPUT-Production'!F114&lt;'Skin-MT Hand'!AR114),'G03, tab 1'!$C$18,"")))</f>
        <v>#N/A</v>
      </c>
      <c r="AT114" s="11" t="e">
        <f>IF($E114="solid",VLOOKUP($AS114,'G03, tab 1'!$C$18:$F$19,2,FALSE),"")</f>
        <v>#N/A</v>
      </c>
      <c r="AU114" s="11" t="e">
        <f>IF($E114="solid",VLOOKUP($AS114,'G03, tab 1'!$C$18:$F$19,3,FALSE),"")</f>
        <v>#N/A</v>
      </c>
      <c r="AV114" s="11" t="e">
        <f>IF($E114="solid",VLOOKUP($AS114,'G03, tab 1'!$C$18:$F$19,4,FALSE),"")</f>
        <v>#N/A</v>
      </c>
      <c r="AW114" s="11" t="e">
        <f t="shared" si="77"/>
        <v>#N/A</v>
      </c>
      <c r="AX114" s="11" t="e">
        <f t="shared" si="78"/>
        <v>#N/A</v>
      </c>
      <c r="AY114" s="11" t="e">
        <f t="shared" si="79"/>
        <v>#N/A</v>
      </c>
      <c r="AZ114" s="51" t="e">
        <f t="shared" si="113"/>
        <v>#N/A</v>
      </c>
      <c r="BA114" s="11" t="e">
        <f>IF(E114="gas","",IF(ISBLANK('INPUT-Skin'!G114),'INPUT-Settings'!$C$33,'INPUT-Skin'!G114))</f>
        <v>#N/A</v>
      </c>
      <c r="BB114" s="11" t="e">
        <f>IF($E114="gas","",VLOOKUP($BA114,'G03, tab 1'!$C$24:$F$25,2,FALSE))</f>
        <v>#N/A</v>
      </c>
      <c r="BC114" s="11" t="e">
        <f>IF($E114="gas","",VLOOKUP($BA114,'G03, tab 1'!$C$24:$F$25,3,FALSE))</f>
        <v>#N/A</v>
      </c>
      <c r="BD114" s="11" t="e">
        <f>IF($E114="gas","",VLOOKUP($BA114,'G03, tab 1'!$C$24:$F$25,4,FALSE))</f>
        <v>#N/A</v>
      </c>
      <c r="BE114" s="11" t="e">
        <f t="shared" si="80"/>
        <v>#N/A</v>
      </c>
      <c r="BF114" s="11" t="e">
        <f t="shared" si="81"/>
        <v>#N/A</v>
      </c>
      <c r="BG114" s="11" t="e">
        <f t="shared" si="82"/>
        <v>#N/A</v>
      </c>
      <c r="BH114" s="186" t="e">
        <f t="shared" si="83"/>
        <v>#N/A</v>
      </c>
      <c r="BI114" s="11" t="e">
        <f>IF(E114="gas","",IF(ISBLANK('INPUT-Skin'!H114),'INPUT-Settings'!$C$34,'INPUT-Skin'!H114))</f>
        <v>#N/A</v>
      </c>
      <c r="BJ114" s="11" t="e">
        <f>IF($E114="gas","",VLOOKUP($BI114,'G03, tab 1'!$C$26:$F$27,3,FALSE))</f>
        <v>#N/A</v>
      </c>
      <c r="BK114" s="11" t="e">
        <f>IF($E114="gas","",VLOOKUP($BI114,'G03, tab 1'!$C$26:$F$27,2,FALSE))</f>
        <v>#N/A</v>
      </c>
      <c r="BL114" s="11" t="e">
        <f>IF($E114="gas","",VLOOKUP($BI114,'G03, tab 1'!$C$26:$F$27,4,FALSE))</f>
        <v>#N/A</v>
      </c>
      <c r="BM114" s="11" t="e">
        <f t="shared" si="84"/>
        <v>#N/A</v>
      </c>
      <c r="BN114" s="11" t="e">
        <f t="shared" si="85"/>
        <v>#N/A</v>
      </c>
      <c r="BO114" s="11" t="e">
        <f t="shared" si="86"/>
        <v>#N/A</v>
      </c>
      <c r="BP114" s="51" t="e">
        <f t="shared" si="114"/>
        <v>#N/A</v>
      </c>
      <c r="BQ114" s="11" t="e">
        <f>IF(E114="gas","",IF(ISBLANK('INPUT-Skin'!I114),'INPUT-Settings'!$C$35,'INPUT-Skin'!I114))</f>
        <v>#N/A</v>
      </c>
      <c r="BR114" s="11" t="e">
        <f>IF($E114="gas","",VLOOKUP($BQ114,'G03, tab 1'!$C$28:$F$30,2,FALSE))</f>
        <v>#N/A</v>
      </c>
      <c r="BS114" s="11" t="e">
        <f>IF($E114="gas","",VLOOKUP($BQ114,'G03, tab 1'!$C$28:$F$30,3,FALSE))</f>
        <v>#N/A</v>
      </c>
      <c r="BT114" s="11" t="e">
        <f>IF($E114="gas","",VLOOKUP($BQ114,'G03, tab 1'!$C$28:$F$30,4,FALSE))</f>
        <v>#N/A</v>
      </c>
      <c r="BU114" s="11" t="e">
        <f t="shared" si="87"/>
        <v>#N/A</v>
      </c>
      <c r="BV114" s="11" t="e">
        <f t="shared" si="88"/>
        <v>#N/A</v>
      </c>
      <c r="BW114" s="11" t="e">
        <f t="shared" si="89"/>
        <v>#N/A</v>
      </c>
      <c r="BX114" s="51" t="e">
        <f t="shared" si="115"/>
        <v>#N/A</v>
      </c>
      <c r="BY114" s="55" t="e">
        <f t="shared" si="116"/>
        <v>#N/A</v>
      </c>
      <c r="BZ114" t="e">
        <f>IF(E114="gas","",IF(ISBLANK('INPUT-Skin'!J114),'INPUT-Settings'!$C$36,'INPUT-Skin'!J114))</f>
        <v>#N/A</v>
      </c>
      <c r="CA114" t="e">
        <f>IF($E114="gas","",VLOOKUP($BZ114,'G03, tab 1'!$C$32:$F$34,2,FALSE))</f>
        <v>#N/A</v>
      </c>
      <c r="CB114" t="e">
        <f>IF($E114="gas","",VLOOKUP($BZ114,'G03, tab 1'!$C$32:$F$34,3,FALSE))</f>
        <v>#N/A</v>
      </c>
      <c r="CC114" t="e">
        <f>IF($E114="gas","",VLOOKUP($BZ114,'G03, tab 1'!$C$32:$F$34,4,FALSE))</f>
        <v>#N/A</v>
      </c>
      <c r="CD114" t="e">
        <f t="shared" si="90"/>
        <v>#N/A</v>
      </c>
      <c r="CE114" t="e">
        <f t="shared" si="91"/>
        <v>#N/A</v>
      </c>
      <c r="CF114" t="e">
        <f t="shared" si="92"/>
        <v>#N/A</v>
      </c>
      <c r="CG114" s="52" t="e">
        <f t="shared" si="93"/>
        <v>#N/A</v>
      </c>
      <c r="CH114" t="e">
        <f>IF(E114="gas","",IF(OR('Production-Scores'!AG114='M08, tab 4,5,6,7,8,9'!$D$4,'Production-Scores'!AG114='M08, tab 4,5,6,7,8,9'!$D$6,'M08, tab 4,5,6,7,8,9'!$E$12),'G03, tab 1'!$C$36,'G03, tab 1'!$C$35))</f>
        <v>#N/A</v>
      </c>
      <c r="CI114" t="e">
        <f>IF($E114="gas","",VLOOKUP($CH114,'G03, tab 1'!$C$35:$F$36,2,FALSE))</f>
        <v>#N/A</v>
      </c>
      <c r="CJ114" t="e">
        <f>IF($E114="gas","",VLOOKUP($CH114,'G03, tab 1'!$C$35:$F$36,3,FALSE))</f>
        <v>#N/A</v>
      </c>
      <c r="CK114" t="e">
        <f>IF($E114="gas","",VLOOKUP($CH114,'G03, tab 1'!$C$35:$F$36,4,FALSE))</f>
        <v>#N/A</v>
      </c>
      <c r="CL114" t="e">
        <f t="shared" si="94"/>
        <v>#N/A</v>
      </c>
      <c r="CM114" t="e">
        <f t="shared" si="95"/>
        <v>#N/A</v>
      </c>
      <c r="CN114" t="e">
        <f t="shared" si="96"/>
        <v>#N/A</v>
      </c>
      <c r="CO114" s="52" t="e">
        <f t="shared" si="97"/>
        <v>#N/A</v>
      </c>
      <c r="CP114" t="e">
        <f>IF(E114="gas","",IF(OR('Production-Scores'!AG114='M08, tab 4,5,6,7,8,9'!$D$4,'Production-Scores'!AG114='M08, tab 4,5,6,7,8,9'!$D$5,'Production-Scores'!AM114='M08, tab 4,5,6,7,8,9'!$L$18,'Production-Scores'!U114='M08, tab 4,5,6,7,8,9'!$I$31,'Production-Scores'!U114='M08, tab 4,5,6,7,8,9'!$I$32),'G03, tab 1'!$C$38,'G03, tab 1'!$C$37))</f>
        <v>#N/A</v>
      </c>
      <c r="CQ114" t="e">
        <f>IF($E114="gas","",VLOOKUP($CP114,'G03, tab 1'!$C$37:$F$38,2,FALSE))</f>
        <v>#N/A</v>
      </c>
      <c r="CR114" t="e">
        <f>IF($E114="gas","",VLOOKUP($CP114,'G03, tab 1'!$C$37:$F$38,3,FALSE))</f>
        <v>#N/A</v>
      </c>
      <c r="CS114" t="e">
        <f>IF($E114="gas","",VLOOKUP($CP114,'G03, tab 1'!$C$37:$F$38,4,FALSE))</f>
        <v>#N/A</v>
      </c>
      <c r="CT114" t="e">
        <f t="shared" si="98"/>
        <v>#N/A</v>
      </c>
      <c r="CU114" t="e">
        <f t="shared" si="99"/>
        <v>#N/A</v>
      </c>
      <c r="CV114" t="e">
        <f t="shared" si="100"/>
        <v>#N/A</v>
      </c>
      <c r="CW114" s="52" t="e">
        <f t="shared" si="101"/>
        <v>#N/A</v>
      </c>
      <c r="CX114" t="e">
        <f>IF(E114="gas","",IF(OR('Production-Scores'!AG114='M08, tab 4,5,6,7,8,9'!$D$4,'Production-Scores'!AG114='M08, tab 4,5,6,7,8,9'!$D$5,'Production-Scores'!AM114='M08, tab 4,5,6,7,8,9'!$E$12),'G03, tab 1'!C151,'G03, tab 1'!$C$39))</f>
        <v>#N/A</v>
      </c>
      <c r="CY114" t="e">
        <f>IF($E114="gas","",VLOOKUP($CX114,'G03, tab 1'!$C$39:$F$40,2,FALSE))</f>
        <v>#N/A</v>
      </c>
      <c r="CZ114" t="e">
        <f>IF($E114="gas","",VLOOKUP($CX114,'G03, tab 1'!$C$39:$F$40,3,FALSE))</f>
        <v>#N/A</v>
      </c>
      <c r="DA114" t="e">
        <f>IF($E114="gas","",VLOOKUP($CX114,'G03, tab 1'!$C$39:$F$40,4,FALSE))</f>
        <v>#N/A</v>
      </c>
      <c r="DB114" t="e">
        <f t="shared" si="102"/>
        <v>#N/A</v>
      </c>
      <c r="DC114" t="e">
        <f t="shared" si="103"/>
        <v>#N/A</v>
      </c>
      <c r="DD114" t="e">
        <f t="shared" si="104"/>
        <v>#N/A</v>
      </c>
      <c r="DE114" s="52" t="e">
        <f t="shared" si="105"/>
        <v>#N/A</v>
      </c>
      <c r="DF114" s="52" t="e">
        <f t="shared" si="106"/>
        <v>#N/A</v>
      </c>
      <c r="DG114" s="52" t="e">
        <f t="shared" si="107"/>
        <v>#N/A</v>
      </c>
    </row>
    <row r="115" spans="1:111" x14ac:dyDescent="0.3">
      <c r="A115" s="68">
        <f>'INPUT-Production'!A115</f>
        <v>0</v>
      </c>
      <c r="B115" s="69" t="e">
        <f>VLOOKUP(A115,'INPUT-Production'!A:B,2,FALSE)</f>
        <v>#N/A</v>
      </c>
      <c r="C115" s="69">
        <f>'INPUT-Production'!C115</f>
        <v>0</v>
      </c>
      <c r="D115" s="69">
        <f>'INPUT-Production'!D115</f>
        <v>0</v>
      </c>
      <c r="E115" s="11" t="e">
        <f>VLOOKUP(D115,'INPUT-Substances'!A:C,2,FALSE)</f>
        <v>#N/A</v>
      </c>
      <c r="F115" s="11" t="str">
        <f>IF(ISBLANK('INPUT-Skin'!E115),'INPUT-Settings'!$C$30,FALSE)</f>
        <v>Immersion</v>
      </c>
      <c r="G115" s="32" t="e">
        <f>IF(E115="liquid",VLOOKUP('Skin-MT Hand'!F115,'W03, tab 8'!$H$12:$K$17,2,FALSE),IF(E115="solid",VLOOKUP('Skin-MT Hand'!F115,'W03, tab 8'!$H$3:$K$8,2,FALSE),IF(E115="gas","")))</f>
        <v>#N/A</v>
      </c>
      <c r="H115" s="11" t="e">
        <f>IF(E115="liquid",VLOOKUP('Skin-MT Hand'!F115,'W03, tab 8'!$H$12:$K$17,3,FALSE),IF(E115="solid",VLOOKUP('Skin-MT Hand'!F115,'W03, tab 8'!$H$3:$K$8,3,FALSE),IF(E115="gas","")))</f>
        <v>#N/A</v>
      </c>
      <c r="I115" s="11" t="e">
        <f>IF(E115="liquid",VLOOKUP('Skin-MT Hand'!F115,'W03, tab 8'!$H$12:$K$17,4,FALSE),IF(E115="solid",VLOOKUP('Skin-MT Hand'!F115,'W03, tab 8'!$H$3:$K$8,4,FALSE),IF(E115="gas","")))</f>
        <v>#N/A</v>
      </c>
      <c r="J115" s="22" t="e">
        <f>IF(E115="liquid",VLOOKUP(D115,'INPUT-Substances'!A:E,5,FALSE),"")</f>
        <v>#N/A</v>
      </c>
      <c r="K115" s="11" t="e">
        <f>IF($E115="liquid",VLOOKUP(J115,'G03, tab 1'!$C$3:$F$6,2,FALSE),"")</f>
        <v>#N/A</v>
      </c>
      <c r="L115" s="11" t="e">
        <f>IF($E115="liquid",VLOOKUP(J115,'G03, tab 1'!$C$3:$F$6,3,FALSE),"")</f>
        <v>#N/A</v>
      </c>
      <c r="M115" s="11" t="e">
        <f>IF($E115="liquid",VLOOKUP(J115,'G03, tab 1'!$C$3:$F$6,4,FALSE),"")</f>
        <v>#N/A</v>
      </c>
      <c r="N115" s="11" t="e">
        <f t="shared" si="64"/>
        <v>#N/A</v>
      </c>
      <c r="O115" s="11" t="e">
        <f t="shared" si="65"/>
        <v>#N/A</v>
      </c>
      <c r="P115" s="11" t="e">
        <f t="shared" si="66"/>
        <v>#N/A</v>
      </c>
      <c r="Q115" s="55" t="e">
        <f t="shared" si="67"/>
        <v>#N/A</v>
      </c>
      <c r="R115" s="22" t="e">
        <f>IF(E115="solid",VLOOKUP('Skin-MT Hand'!D115,'INPUT-Substances'!A:F,6,FALSE),"")</f>
        <v>#N/A</v>
      </c>
      <c r="S115" s="11" t="e">
        <f>IF($R115="","",VLOOKUP($R115,'M08,G03'!$B$4:$G$9,4,FALSE))</f>
        <v>#N/A</v>
      </c>
      <c r="T115" s="11" t="e">
        <f>IF($R115="","",VLOOKUP($R115,'M08,G03'!$B$4:$G$9,5,FALSE))</f>
        <v>#N/A</v>
      </c>
      <c r="U115" s="11" t="e">
        <f>IF($R115="","",VLOOKUP($R115,'M08,G03'!$B$4:$G$9,6,FALSE))</f>
        <v>#N/A</v>
      </c>
      <c r="V115" s="11" t="e">
        <f t="shared" si="68"/>
        <v>#N/A</v>
      </c>
      <c r="W115" s="11" t="e">
        <f t="shared" si="69"/>
        <v>#N/A</v>
      </c>
      <c r="X115" s="11" t="e">
        <f t="shared" si="70"/>
        <v>#N/A</v>
      </c>
      <c r="Y115" s="51" t="e">
        <f t="shared" si="71"/>
        <v>#N/A</v>
      </c>
      <c r="Z115" s="11" t="e">
        <f>IF(E115="solid",'INPUT-Skin'!F115,"")</f>
        <v>#N/A</v>
      </c>
      <c r="AA115" s="11" t="e">
        <f>IF(AND(E115="solid",Z115=0),'INPUT-Settings'!$C$31,Z115)</f>
        <v>#N/A</v>
      </c>
      <c r="AB115" s="11" t="e">
        <f>IF($E115="solid",VLOOKUP($AA115,'G03, tab 1'!$C$13:$F$14,2,FALSE),"")</f>
        <v>#N/A</v>
      </c>
      <c r="AC115" s="11" t="e">
        <f>IF($E115="solid",VLOOKUP($AA115,'G03, tab 1'!$C$13:$F$14,3,FALSE),"")</f>
        <v>#N/A</v>
      </c>
      <c r="AD115" s="11" t="e">
        <f>IF($E115="solid",VLOOKUP($AA115,'G03, tab 1'!$C$13:$F$14,4,FALSE),"")</f>
        <v>#N/A</v>
      </c>
      <c r="AE115" s="11" t="e">
        <f t="shared" si="72"/>
        <v>#N/A</v>
      </c>
      <c r="AF115" s="11" t="e">
        <f t="shared" si="73"/>
        <v>#N/A</v>
      </c>
      <c r="AG115" s="11" t="e">
        <f t="shared" si="74"/>
        <v>#N/A</v>
      </c>
      <c r="AH115" s="51" t="e">
        <f t="shared" si="75"/>
        <v>#N/A</v>
      </c>
      <c r="AI115" s="55" t="e">
        <f t="shared" si="111"/>
        <v>#N/A</v>
      </c>
      <c r="AJ115" s="11" t="e">
        <f>IF(AND(E115="liquid",'INPUT-Production'!F115&gt;'INPUT-Settings'!$C$32),'G03, tab 1'!$C$17,IF(AND(E115="liquid",'INPUT-Production'!F115&lt;'INPUT-Settings'!$C$32),'G03, tab 1'!$C$16,""))</f>
        <v>#N/A</v>
      </c>
      <c r="AK115" s="11" t="e">
        <f>IF($E115="liquid",VLOOKUP($AJ115,'G03, tab 1'!$C$16:$F$17,2,FALSE),"")</f>
        <v>#N/A</v>
      </c>
      <c r="AL115" s="11" t="e">
        <f>IF($E115="liquid",VLOOKUP($AJ115,'G03, tab 1'!$C$16:$F$17,3,FALSE),"")</f>
        <v>#N/A</v>
      </c>
      <c r="AM115" s="11" t="e">
        <f>IF($E115="liquid",VLOOKUP($AJ115,'G03, tab 1'!$C$16:$F$17,4,FALSE),"")</f>
        <v>#N/A</v>
      </c>
      <c r="AN115" s="11" t="e">
        <f t="shared" si="108"/>
        <v>#N/A</v>
      </c>
      <c r="AO115" s="11" t="e">
        <f t="shared" si="109"/>
        <v>#N/A</v>
      </c>
      <c r="AP115" s="11" t="e">
        <f t="shared" si="110"/>
        <v>#N/A</v>
      </c>
      <c r="AQ115" s="51" t="e">
        <f t="shared" si="112"/>
        <v>#N/A</v>
      </c>
      <c r="AR115" s="11" t="e">
        <f>IF(ISBLANK(VLOOKUP(D115,'INPUT-Substances'!A:G,7,FALSE)),"",VLOOKUP(D115,'INPUT-Substances'!A:G,7,FALSE))</f>
        <v>#N/A</v>
      </c>
      <c r="AS115" s="11" t="e">
        <f>IF(AR115="","",IF(AND(E115="solid",'INPUT-Production'!F115&gt;'Skin-MT Hand'!AR115),'G03, tab 1'!$C$19,IF(AND(E115="solid",'INPUT-Production'!F115&lt;'Skin-MT Hand'!AR115),'G03, tab 1'!$C$18,"")))</f>
        <v>#N/A</v>
      </c>
      <c r="AT115" s="11" t="e">
        <f>IF($E115="solid",VLOOKUP($AS115,'G03, tab 1'!$C$18:$F$19,2,FALSE),"")</f>
        <v>#N/A</v>
      </c>
      <c r="AU115" s="11" t="e">
        <f>IF($E115="solid",VLOOKUP($AS115,'G03, tab 1'!$C$18:$F$19,3,FALSE),"")</f>
        <v>#N/A</v>
      </c>
      <c r="AV115" s="11" t="e">
        <f>IF($E115="solid",VLOOKUP($AS115,'G03, tab 1'!$C$18:$F$19,4,FALSE),"")</f>
        <v>#N/A</v>
      </c>
      <c r="AW115" s="11" t="e">
        <f t="shared" si="77"/>
        <v>#N/A</v>
      </c>
      <c r="AX115" s="11" t="e">
        <f t="shared" si="78"/>
        <v>#N/A</v>
      </c>
      <c r="AY115" s="11" t="e">
        <f t="shared" si="79"/>
        <v>#N/A</v>
      </c>
      <c r="AZ115" s="51" t="e">
        <f t="shared" si="113"/>
        <v>#N/A</v>
      </c>
      <c r="BA115" s="11" t="e">
        <f>IF(E115="gas","",IF(ISBLANK('INPUT-Skin'!G115),'INPUT-Settings'!$C$33,'INPUT-Skin'!G115))</f>
        <v>#N/A</v>
      </c>
      <c r="BB115" s="11" t="e">
        <f>IF($E115="gas","",VLOOKUP($BA115,'G03, tab 1'!$C$24:$F$25,2,FALSE))</f>
        <v>#N/A</v>
      </c>
      <c r="BC115" s="11" t="e">
        <f>IF($E115="gas","",VLOOKUP($BA115,'G03, tab 1'!$C$24:$F$25,3,FALSE))</f>
        <v>#N/A</v>
      </c>
      <c r="BD115" s="11" t="e">
        <f>IF($E115="gas","",VLOOKUP($BA115,'G03, tab 1'!$C$24:$F$25,4,FALSE))</f>
        <v>#N/A</v>
      </c>
      <c r="BE115" s="11" t="e">
        <f t="shared" si="80"/>
        <v>#N/A</v>
      </c>
      <c r="BF115" s="11" t="e">
        <f t="shared" si="81"/>
        <v>#N/A</v>
      </c>
      <c r="BG115" s="11" t="e">
        <f t="shared" si="82"/>
        <v>#N/A</v>
      </c>
      <c r="BH115" s="186" t="e">
        <f t="shared" si="83"/>
        <v>#N/A</v>
      </c>
      <c r="BI115" s="11" t="e">
        <f>IF(E115="gas","",IF(ISBLANK('INPUT-Skin'!H115),'INPUT-Settings'!$C$34,'INPUT-Skin'!H115))</f>
        <v>#N/A</v>
      </c>
      <c r="BJ115" s="11" t="e">
        <f>IF($E115="gas","",VLOOKUP($BI115,'G03, tab 1'!$C$26:$F$27,3,FALSE))</f>
        <v>#N/A</v>
      </c>
      <c r="BK115" s="11" t="e">
        <f>IF($E115="gas","",VLOOKUP($BI115,'G03, tab 1'!$C$26:$F$27,2,FALSE))</f>
        <v>#N/A</v>
      </c>
      <c r="BL115" s="11" t="e">
        <f>IF($E115="gas","",VLOOKUP($BI115,'G03, tab 1'!$C$26:$F$27,4,FALSE))</f>
        <v>#N/A</v>
      </c>
      <c r="BM115" s="11" t="e">
        <f t="shared" si="84"/>
        <v>#N/A</v>
      </c>
      <c r="BN115" s="11" t="e">
        <f t="shared" si="85"/>
        <v>#N/A</v>
      </c>
      <c r="BO115" s="11" t="e">
        <f t="shared" si="86"/>
        <v>#N/A</v>
      </c>
      <c r="BP115" s="51" t="e">
        <f t="shared" si="114"/>
        <v>#N/A</v>
      </c>
      <c r="BQ115" s="11" t="e">
        <f>IF(E115="gas","",IF(ISBLANK('INPUT-Skin'!I115),'INPUT-Settings'!$C$35,'INPUT-Skin'!I115))</f>
        <v>#N/A</v>
      </c>
      <c r="BR115" s="11" t="e">
        <f>IF($E115="gas","",VLOOKUP($BQ115,'G03, tab 1'!$C$28:$F$30,2,FALSE))</f>
        <v>#N/A</v>
      </c>
      <c r="BS115" s="11" t="e">
        <f>IF($E115="gas","",VLOOKUP($BQ115,'G03, tab 1'!$C$28:$F$30,3,FALSE))</f>
        <v>#N/A</v>
      </c>
      <c r="BT115" s="11" t="e">
        <f>IF($E115="gas","",VLOOKUP($BQ115,'G03, tab 1'!$C$28:$F$30,4,FALSE))</f>
        <v>#N/A</v>
      </c>
      <c r="BU115" s="11" t="e">
        <f t="shared" si="87"/>
        <v>#N/A</v>
      </c>
      <c r="BV115" s="11" t="e">
        <f t="shared" si="88"/>
        <v>#N/A</v>
      </c>
      <c r="BW115" s="11" t="e">
        <f t="shared" si="89"/>
        <v>#N/A</v>
      </c>
      <c r="BX115" s="51" t="e">
        <f t="shared" si="115"/>
        <v>#N/A</v>
      </c>
      <c r="BY115" s="55" t="e">
        <f t="shared" si="116"/>
        <v>#N/A</v>
      </c>
      <c r="BZ115" t="e">
        <f>IF(E115="gas","",IF(ISBLANK('INPUT-Skin'!J115),'INPUT-Settings'!$C$36,'INPUT-Skin'!J115))</f>
        <v>#N/A</v>
      </c>
      <c r="CA115" t="e">
        <f>IF($E115="gas","",VLOOKUP($BZ115,'G03, tab 1'!$C$32:$F$34,2,FALSE))</f>
        <v>#N/A</v>
      </c>
      <c r="CB115" t="e">
        <f>IF($E115="gas","",VLOOKUP($BZ115,'G03, tab 1'!$C$32:$F$34,3,FALSE))</f>
        <v>#N/A</v>
      </c>
      <c r="CC115" t="e">
        <f>IF($E115="gas","",VLOOKUP($BZ115,'G03, tab 1'!$C$32:$F$34,4,FALSE))</f>
        <v>#N/A</v>
      </c>
      <c r="CD115" t="e">
        <f t="shared" si="90"/>
        <v>#N/A</v>
      </c>
      <c r="CE115" t="e">
        <f t="shared" si="91"/>
        <v>#N/A</v>
      </c>
      <c r="CF115" t="e">
        <f t="shared" si="92"/>
        <v>#N/A</v>
      </c>
      <c r="CG115" s="52" t="e">
        <f t="shared" si="93"/>
        <v>#N/A</v>
      </c>
      <c r="CH115" t="e">
        <f>IF(E115="gas","",IF(OR('Production-Scores'!AG115='M08, tab 4,5,6,7,8,9'!$D$4,'Production-Scores'!AG115='M08, tab 4,5,6,7,8,9'!$D$6,'M08, tab 4,5,6,7,8,9'!$E$12),'G03, tab 1'!$C$36,'G03, tab 1'!$C$35))</f>
        <v>#N/A</v>
      </c>
      <c r="CI115" t="e">
        <f>IF($E115="gas","",VLOOKUP($CH115,'G03, tab 1'!$C$35:$F$36,2,FALSE))</f>
        <v>#N/A</v>
      </c>
      <c r="CJ115" t="e">
        <f>IF($E115="gas","",VLOOKUP($CH115,'G03, tab 1'!$C$35:$F$36,3,FALSE))</f>
        <v>#N/A</v>
      </c>
      <c r="CK115" t="e">
        <f>IF($E115="gas","",VLOOKUP($CH115,'G03, tab 1'!$C$35:$F$36,4,FALSE))</f>
        <v>#N/A</v>
      </c>
      <c r="CL115" t="e">
        <f t="shared" si="94"/>
        <v>#N/A</v>
      </c>
      <c r="CM115" t="e">
        <f t="shared" si="95"/>
        <v>#N/A</v>
      </c>
      <c r="CN115" t="e">
        <f t="shared" si="96"/>
        <v>#N/A</v>
      </c>
      <c r="CO115" s="52" t="e">
        <f t="shared" si="97"/>
        <v>#N/A</v>
      </c>
      <c r="CP115" t="e">
        <f>IF(E115="gas","",IF(OR('Production-Scores'!AG115='M08, tab 4,5,6,7,8,9'!$D$4,'Production-Scores'!AG115='M08, tab 4,5,6,7,8,9'!$D$5,'Production-Scores'!AM115='M08, tab 4,5,6,7,8,9'!$L$18,'Production-Scores'!U115='M08, tab 4,5,6,7,8,9'!$I$31,'Production-Scores'!U115='M08, tab 4,5,6,7,8,9'!$I$32),'G03, tab 1'!$C$38,'G03, tab 1'!$C$37))</f>
        <v>#N/A</v>
      </c>
      <c r="CQ115" t="e">
        <f>IF($E115="gas","",VLOOKUP($CP115,'G03, tab 1'!$C$37:$F$38,2,FALSE))</f>
        <v>#N/A</v>
      </c>
      <c r="CR115" t="e">
        <f>IF($E115="gas","",VLOOKUP($CP115,'G03, tab 1'!$C$37:$F$38,3,FALSE))</f>
        <v>#N/A</v>
      </c>
      <c r="CS115" t="e">
        <f>IF($E115="gas","",VLOOKUP($CP115,'G03, tab 1'!$C$37:$F$38,4,FALSE))</f>
        <v>#N/A</v>
      </c>
      <c r="CT115" t="e">
        <f t="shared" si="98"/>
        <v>#N/A</v>
      </c>
      <c r="CU115" t="e">
        <f t="shared" si="99"/>
        <v>#N/A</v>
      </c>
      <c r="CV115" t="e">
        <f t="shared" si="100"/>
        <v>#N/A</v>
      </c>
      <c r="CW115" s="52" t="e">
        <f t="shared" si="101"/>
        <v>#N/A</v>
      </c>
      <c r="CX115" t="e">
        <f>IF(E115="gas","",IF(OR('Production-Scores'!AG115='M08, tab 4,5,6,7,8,9'!$D$4,'Production-Scores'!AG115='M08, tab 4,5,6,7,8,9'!$D$5,'Production-Scores'!AM115='M08, tab 4,5,6,7,8,9'!$E$12),'G03, tab 1'!C152,'G03, tab 1'!$C$39))</f>
        <v>#N/A</v>
      </c>
      <c r="CY115" t="e">
        <f>IF($E115="gas","",VLOOKUP($CX115,'G03, tab 1'!$C$39:$F$40,2,FALSE))</f>
        <v>#N/A</v>
      </c>
      <c r="CZ115" t="e">
        <f>IF($E115="gas","",VLOOKUP($CX115,'G03, tab 1'!$C$39:$F$40,3,FALSE))</f>
        <v>#N/A</v>
      </c>
      <c r="DA115" t="e">
        <f>IF($E115="gas","",VLOOKUP($CX115,'G03, tab 1'!$C$39:$F$40,4,FALSE))</f>
        <v>#N/A</v>
      </c>
      <c r="DB115" t="e">
        <f t="shared" si="102"/>
        <v>#N/A</v>
      </c>
      <c r="DC115" t="e">
        <f t="shared" si="103"/>
        <v>#N/A</v>
      </c>
      <c r="DD115" t="e">
        <f t="shared" si="104"/>
        <v>#N/A</v>
      </c>
      <c r="DE115" s="52" t="e">
        <f t="shared" si="105"/>
        <v>#N/A</v>
      </c>
      <c r="DF115" s="52" t="e">
        <f t="shared" si="106"/>
        <v>#N/A</v>
      </c>
      <c r="DG115" s="52" t="e">
        <f t="shared" si="107"/>
        <v>#N/A</v>
      </c>
    </row>
    <row r="116" spans="1:111" x14ac:dyDescent="0.3">
      <c r="A116" s="68">
        <f>'INPUT-Production'!A116</f>
        <v>0</v>
      </c>
      <c r="B116" s="69" t="e">
        <f>VLOOKUP(A116,'INPUT-Production'!A:B,2,FALSE)</f>
        <v>#N/A</v>
      </c>
      <c r="C116" s="69">
        <f>'INPUT-Production'!C116</f>
        <v>0</v>
      </c>
      <c r="D116" s="69">
        <f>'INPUT-Production'!D116</f>
        <v>0</v>
      </c>
      <c r="E116" s="11" t="e">
        <f>VLOOKUP(D116,'INPUT-Substances'!A:C,2,FALSE)</f>
        <v>#N/A</v>
      </c>
      <c r="F116" s="11" t="str">
        <f>IF(ISBLANK('INPUT-Skin'!E116),'INPUT-Settings'!$C$30,FALSE)</f>
        <v>Immersion</v>
      </c>
      <c r="G116" s="32" t="e">
        <f>IF(E116="liquid",VLOOKUP('Skin-MT Hand'!F116,'W03, tab 8'!$H$12:$K$17,2,FALSE),IF(E116="solid",VLOOKUP('Skin-MT Hand'!F116,'W03, tab 8'!$H$3:$K$8,2,FALSE),IF(E116="gas","")))</f>
        <v>#N/A</v>
      </c>
      <c r="H116" s="11" t="e">
        <f>IF(E116="liquid",VLOOKUP('Skin-MT Hand'!F116,'W03, tab 8'!$H$12:$K$17,3,FALSE),IF(E116="solid",VLOOKUP('Skin-MT Hand'!F116,'W03, tab 8'!$H$3:$K$8,3,FALSE),IF(E116="gas","")))</f>
        <v>#N/A</v>
      </c>
      <c r="I116" s="11" t="e">
        <f>IF(E116="liquid",VLOOKUP('Skin-MT Hand'!F116,'W03, tab 8'!$H$12:$K$17,4,FALSE),IF(E116="solid",VLOOKUP('Skin-MT Hand'!F116,'W03, tab 8'!$H$3:$K$8,4,FALSE),IF(E116="gas","")))</f>
        <v>#N/A</v>
      </c>
      <c r="J116" s="22" t="e">
        <f>IF(E116="liquid",VLOOKUP(D116,'INPUT-Substances'!A:E,5,FALSE),"")</f>
        <v>#N/A</v>
      </c>
      <c r="K116" s="11" t="e">
        <f>IF($E116="liquid",VLOOKUP(J116,'G03, tab 1'!$C$3:$F$6,2,FALSE),"")</f>
        <v>#N/A</v>
      </c>
      <c r="L116" s="11" t="e">
        <f>IF($E116="liquid",VLOOKUP(J116,'G03, tab 1'!$C$3:$F$6,3,FALSE),"")</f>
        <v>#N/A</v>
      </c>
      <c r="M116" s="11" t="e">
        <f>IF($E116="liquid",VLOOKUP(J116,'G03, tab 1'!$C$3:$F$6,4,FALSE),"")</f>
        <v>#N/A</v>
      </c>
      <c r="N116" s="11" t="e">
        <f t="shared" si="64"/>
        <v>#N/A</v>
      </c>
      <c r="O116" s="11" t="e">
        <f t="shared" si="65"/>
        <v>#N/A</v>
      </c>
      <c r="P116" s="11" t="e">
        <f t="shared" si="66"/>
        <v>#N/A</v>
      </c>
      <c r="Q116" s="55" t="e">
        <f t="shared" si="67"/>
        <v>#N/A</v>
      </c>
      <c r="R116" s="22" t="e">
        <f>IF(E116="solid",VLOOKUP('Skin-MT Hand'!D116,'INPUT-Substances'!A:F,6,FALSE),"")</f>
        <v>#N/A</v>
      </c>
      <c r="S116" s="11" t="e">
        <f>IF($R116="","",VLOOKUP($R116,'M08,G03'!$B$4:$G$9,4,FALSE))</f>
        <v>#N/A</v>
      </c>
      <c r="T116" s="11" t="e">
        <f>IF($R116="","",VLOOKUP($R116,'M08,G03'!$B$4:$G$9,5,FALSE))</f>
        <v>#N/A</v>
      </c>
      <c r="U116" s="11" t="e">
        <f>IF($R116="","",VLOOKUP($R116,'M08,G03'!$B$4:$G$9,6,FALSE))</f>
        <v>#N/A</v>
      </c>
      <c r="V116" s="11" t="e">
        <f t="shared" si="68"/>
        <v>#N/A</v>
      </c>
      <c r="W116" s="11" t="e">
        <f t="shared" si="69"/>
        <v>#N/A</v>
      </c>
      <c r="X116" s="11" t="e">
        <f t="shared" si="70"/>
        <v>#N/A</v>
      </c>
      <c r="Y116" s="51" t="e">
        <f t="shared" si="71"/>
        <v>#N/A</v>
      </c>
      <c r="Z116" s="11" t="e">
        <f>IF(E116="solid",'INPUT-Skin'!F116,"")</f>
        <v>#N/A</v>
      </c>
      <c r="AA116" s="11" t="e">
        <f>IF(AND(E116="solid",Z116=0),'INPUT-Settings'!$C$31,Z116)</f>
        <v>#N/A</v>
      </c>
      <c r="AB116" s="11" t="e">
        <f>IF($E116="solid",VLOOKUP($AA116,'G03, tab 1'!$C$13:$F$14,2,FALSE),"")</f>
        <v>#N/A</v>
      </c>
      <c r="AC116" s="11" t="e">
        <f>IF($E116="solid",VLOOKUP($AA116,'G03, tab 1'!$C$13:$F$14,3,FALSE),"")</f>
        <v>#N/A</v>
      </c>
      <c r="AD116" s="11" t="e">
        <f>IF($E116="solid",VLOOKUP($AA116,'G03, tab 1'!$C$13:$F$14,4,FALSE),"")</f>
        <v>#N/A</v>
      </c>
      <c r="AE116" s="11" t="e">
        <f t="shared" si="72"/>
        <v>#N/A</v>
      </c>
      <c r="AF116" s="11" t="e">
        <f t="shared" si="73"/>
        <v>#N/A</v>
      </c>
      <c r="AG116" s="11" t="e">
        <f t="shared" si="74"/>
        <v>#N/A</v>
      </c>
      <c r="AH116" s="51" t="e">
        <f t="shared" si="75"/>
        <v>#N/A</v>
      </c>
      <c r="AI116" s="55" t="e">
        <f t="shared" si="111"/>
        <v>#N/A</v>
      </c>
      <c r="AJ116" s="11" t="e">
        <f>IF(AND(E116="liquid",'INPUT-Production'!F116&gt;'INPUT-Settings'!$C$32),'G03, tab 1'!$C$17,IF(AND(E116="liquid",'INPUT-Production'!F116&lt;'INPUT-Settings'!$C$32),'G03, tab 1'!$C$16,""))</f>
        <v>#N/A</v>
      </c>
      <c r="AK116" s="11" t="e">
        <f>IF($E116="liquid",VLOOKUP($AJ116,'G03, tab 1'!$C$16:$F$17,2,FALSE),"")</f>
        <v>#N/A</v>
      </c>
      <c r="AL116" s="11" t="e">
        <f>IF($E116="liquid",VLOOKUP($AJ116,'G03, tab 1'!$C$16:$F$17,3,FALSE),"")</f>
        <v>#N/A</v>
      </c>
      <c r="AM116" s="11" t="e">
        <f>IF($E116="liquid",VLOOKUP($AJ116,'G03, tab 1'!$C$16:$F$17,4,FALSE),"")</f>
        <v>#N/A</v>
      </c>
      <c r="AN116" s="11" t="e">
        <f t="shared" si="108"/>
        <v>#N/A</v>
      </c>
      <c r="AO116" s="11" t="e">
        <f t="shared" si="109"/>
        <v>#N/A</v>
      </c>
      <c r="AP116" s="11" t="e">
        <f t="shared" si="110"/>
        <v>#N/A</v>
      </c>
      <c r="AQ116" s="51" t="e">
        <f t="shared" si="112"/>
        <v>#N/A</v>
      </c>
      <c r="AR116" s="11" t="e">
        <f>IF(ISBLANK(VLOOKUP(D116,'INPUT-Substances'!A:G,7,FALSE)),"",VLOOKUP(D116,'INPUT-Substances'!A:G,7,FALSE))</f>
        <v>#N/A</v>
      </c>
      <c r="AS116" s="11" t="e">
        <f>IF(AR116="","",IF(AND(E116="solid",'INPUT-Production'!F116&gt;'Skin-MT Hand'!AR116),'G03, tab 1'!$C$19,IF(AND(E116="solid",'INPUT-Production'!F116&lt;'Skin-MT Hand'!AR116),'G03, tab 1'!$C$18,"")))</f>
        <v>#N/A</v>
      </c>
      <c r="AT116" s="11" t="e">
        <f>IF($E116="solid",VLOOKUP($AS116,'G03, tab 1'!$C$18:$F$19,2,FALSE),"")</f>
        <v>#N/A</v>
      </c>
      <c r="AU116" s="11" t="e">
        <f>IF($E116="solid",VLOOKUP($AS116,'G03, tab 1'!$C$18:$F$19,3,FALSE),"")</f>
        <v>#N/A</v>
      </c>
      <c r="AV116" s="11" t="e">
        <f>IF($E116="solid",VLOOKUP($AS116,'G03, tab 1'!$C$18:$F$19,4,FALSE),"")</f>
        <v>#N/A</v>
      </c>
      <c r="AW116" s="11" t="e">
        <f t="shared" si="77"/>
        <v>#N/A</v>
      </c>
      <c r="AX116" s="11" t="e">
        <f t="shared" si="78"/>
        <v>#N/A</v>
      </c>
      <c r="AY116" s="11" t="e">
        <f t="shared" si="79"/>
        <v>#N/A</v>
      </c>
      <c r="AZ116" s="51" t="e">
        <f t="shared" si="113"/>
        <v>#N/A</v>
      </c>
      <c r="BA116" s="11" t="e">
        <f>IF(E116="gas","",IF(ISBLANK('INPUT-Skin'!G116),'INPUT-Settings'!$C$33,'INPUT-Skin'!G116))</f>
        <v>#N/A</v>
      </c>
      <c r="BB116" s="11" t="e">
        <f>IF($E116="gas","",VLOOKUP($BA116,'G03, tab 1'!$C$24:$F$25,2,FALSE))</f>
        <v>#N/A</v>
      </c>
      <c r="BC116" s="11" t="e">
        <f>IF($E116="gas","",VLOOKUP($BA116,'G03, tab 1'!$C$24:$F$25,3,FALSE))</f>
        <v>#N/A</v>
      </c>
      <c r="BD116" s="11" t="e">
        <f>IF($E116="gas","",VLOOKUP($BA116,'G03, tab 1'!$C$24:$F$25,4,FALSE))</f>
        <v>#N/A</v>
      </c>
      <c r="BE116" s="11" t="e">
        <f t="shared" si="80"/>
        <v>#N/A</v>
      </c>
      <c r="BF116" s="11" t="e">
        <f t="shared" si="81"/>
        <v>#N/A</v>
      </c>
      <c r="BG116" s="11" t="e">
        <f t="shared" si="82"/>
        <v>#N/A</v>
      </c>
      <c r="BH116" s="186" t="e">
        <f t="shared" si="83"/>
        <v>#N/A</v>
      </c>
      <c r="BI116" s="11" t="e">
        <f>IF(E116="gas","",IF(ISBLANK('INPUT-Skin'!H116),'INPUT-Settings'!$C$34,'INPUT-Skin'!H116))</f>
        <v>#N/A</v>
      </c>
      <c r="BJ116" s="11" t="e">
        <f>IF($E116="gas","",VLOOKUP($BI116,'G03, tab 1'!$C$26:$F$27,3,FALSE))</f>
        <v>#N/A</v>
      </c>
      <c r="BK116" s="11" t="e">
        <f>IF($E116="gas","",VLOOKUP($BI116,'G03, tab 1'!$C$26:$F$27,2,FALSE))</f>
        <v>#N/A</v>
      </c>
      <c r="BL116" s="11" t="e">
        <f>IF($E116="gas","",VLOOKUP($BI116,'G03, tab 1'!$C$26:$F$27,4,FALSE))</f>
        <v>#N/A</v>
      </c>
      <c r="BM116" s="11" t="e">
        <f t="shared" si="84"/>
        <v>#N/A</v>
      </c>
      <c r="BN116" s="11" t="e">
        <f t="shared" si="85"/>
        <v>#N/A</v>
      </c>
      <c r="BO116" s="11" t="e">
        <f t="shared" si="86"/>
        <v>#N/A</v>
      </c>
      <c r="BP116" s="51" t="e">
        <f t="shared" si="114"/>
        <v>#N/A</v>
      </c>
      <c r="BQ116" s="11" t="e">
        <f>IF(E116="gas","",IF(ISBLANK('INPUT-Skin'!I116),'INPUT-Settings'!$C$35,'INPUT-Skin'!I116))</f>
        <v>#N/A</v>
      </c>
      <c r="BR116" s="11" t="e">
        <f>IF($E116="gas","",VLOOKUP($BQ116,'G03, tab 1'!$C$28:$F$30,2,FALSE))</f>
        <v>#N/A</v>
      </c>
      <c r="BS116" s="11" t="e">
        <f>IF($E116="gas","",VLOOKUP($BQ116,'G03, tab 1'!$C$28:$F$30,3,FALSE))</f>
        <v>#N/A</v>
      </c>
      <c r="BT116" s="11" t="e">
        <f>IF($E116="gas","",VLOOKUP($BQ116,'G03, tab 1'!$C$28:$F$30,4,FALSE))</f>
        <v>#N/A</v>
      </c>
      <c r="BU116" s="11" t="e">
        <f t="shared" si="87"/>
        <v>#N/A</v>
      </c>
      <c r="BV116" s="11" t="e">
        <f t="shared" si="88"/>
        <v>#N/A</v>
      </c>
      <c r="BW116" s="11" t="e">
        <f t="shared" si="89"/>
        <v>#N/A</v>
      </c>
      <c r="BX116" s="51" t="e">
        <f t="shared" si="115"/>
        <v>#N/A</v>
      </c>
      <c r="BY116" s="55" t="e">
        <f t="shared" si="116"/>
        <v>#N/A</v>
      </c>
      <c r="BZ116" t="e">
        <f>IF(E116="gas","",IF(ISBLANK('INPUT-Skin'!J116),'INPUT-Settings'!$C$36,'INPUT-Skin'!J116))</f>
        <v>#N/A</v>
      </c>
      <c r="CA116" t="e">
        <f>IF($E116="gas","",VLOOKUP($BZ116,'G03, tab 1'!$C$32:$F$34,2,FALSE))</f>
        <v>#N/A</v>
      </c>
      <c r="CB116" t="e">
        <f>IF($E116="gas","",VLOOKUP($BZ116,'G03, tab 1'!$C$32:$F$34,3,FALSE))</f>
        <v>#N/A</v>
      </c>
      <c r="CC116" t="e">
        <f>IF($E116="gas","",VLOOKUP($BZ116,'G03, tab 1'!$C$32:$F$34,4,FALSE))</f>
        <v>#N/A</v>
      </c>
      <c r="CD116" t="e">
        <f t="shared" si="90"/>
        <v>#N/A</v>
      </c>
      <c r="CE116" t="e">
        <f t="shared" si="91"/>
        <v>#N/A</v>
      </c>
      <c r="CF116" t="e">
        <f t="shared" si="92"/>
        <v>#N/A</v>
      </c>
      <c r="CG116" s="52" t="e">
        <f t="shared" si="93"/>
        <v>#N/A</v>
      </c>
      <c r="CH116" t="e">
        <f>IF(E116="gas","",IF(OR('Production-Scores'!AG116='M08, tab 4,5,6,7,8,9'!$D$4,'Production-Scores'!AG116='M08, tab 4,5,6,7,8,9'!$D$6,'M08, tab 4,5,6,7,8,9'!$E$12),'G03, tab 1'!$C$36,'G03, tab 1'!$C$35))</f>
        <v>#N/A</v>
      </c>
      <c r="CI116" t="e">
        <f>IF($E116="gas","",VLOOKUP($CH116,'G03, tab 1'!$C$35:$F$36,2,FALSE))</f>
        <v>#N/A</v>
      </c>
      <c r="CJ116" t="e">
        <f>IF($E116="gas","",VLOOKUP($CH116,'G03, tab 1'!$C$35:$F$36,3,FALSE))</f>
        <v>#N/A</v>
      </c>
      <c r="CK116" t="e">
        <f>IF($E116="gas","",VLOOKUP($CH116,'G03, tab 1'!$C$35:$F$36,4,FALSE))</f>
        <v>#N/A</v>
      </c>
      <c r="CL116" t="e">
        <f t="shared" si="94"/>
        <v>#N/A</v>
      </c>
      <c r="CM116" t="e">
        <f t="shared" si="95"/>
        <v>#N/A</v>
      </c>
      <c r="CN116" t="e">
        <f t="shared" si="96"/>
        <v>#N/A</v>
      </c>
      <c r="CO116" s="52" t="e">
        <f t="shared" si="97"/>
        <v>#N/A</v>
      </c>
      <c r="CP116" t="e">
        <f>IF(E116="gas","",IF(OR('Production-Scores'!AG116='M08, tab 4,5,6,7,8,9'!$D$4,'Production-Scores'!AG116='M08, tab 4,5,6,7,8,9'!$D$5,'Production-Scores'!AM116='M08, tab 4,5,6,7,8,9'!$L$18,'Production-Scores'!U116='M08, tab 4,5,6,7,8,9'!$I$31,'Production-Scores'!U116='M08, tab 4,5,6,7,8,9'!$I$32),'G03, tab 1'!$C$38,'G03, tab 1'!$C$37))</f>
        <v>#N/A</v>
      </c>
      <c r="CQ116" t="e">
        <f>IF($E116="gas","",VLOOKUP($CP116,'G03, tab 1'!$C$37:$F$38,2,FALSE))</f>
        <v>#N/A</v>
      </c>
      <c r="CR116" t="e">
        <f>IF($E116="gas","",VLOOKUP($CP116,'G03, tab 1'!$C$37:$F$38,3,FALSE))</f>
        <v>#N/A</v>
      </c>
      <c r="CS116" t="e">
        <f>IF($E116="gas","",VLOOKUP($CP116,'G03, tab 1'!$C$37:$F$38,4,FALSE))</f>
        <v>#N/A</v>
      </c>
      <c r="CT116" t="e">
        <f t="shared" si="98"/>
        <v>#N/A</v>
      </c>
      <c r="CU116" t="e">
        <f t="shared" si="99"/>
        <v>#N/A</v>
      </c>
      <c r="CV116" t="e">
        <f t="shared" si="100"/>
        <v>#N/A</v>
      </c>
      <c r="CW116" s="52" t="e">
        <f t="shared" si="101"/>
        <v>#N/A</v>
      </c>
      <c r="CX116" t="e">
        <f>IF(E116="gas","",IF(OR('Production-Scores'!AG116='M08, tab 4,5,6,7,8,9'!$D$4,'Production-Scores'!AG116='M08, tab 4,5,6,7,8,9'!$D$5,'Production-Scores'!AM116='M08, tab 4,5,6,7,8,9'!$E$12),'G03, tab 1'!C153,'G03, tab 1'!$C$39))</f>
        <v>#N/A</v>
      </c>
      <c r="CY116" t="e">
        <f>IF($E116="gas","",VLOOKUP($CX116,'G03, tab 1'!$C$39:$F$40,2,FALSE))</f>
        <v>#N/A</v>
      </c>
      <c r="CZ116" t="e">
        <f>IF($E116="gas","",VLOOKUP($CX116,'G03, tab 1'!$C$39:$F$40,3,FALSE))</f>
        <v>#N/A</v>
      </c>
      <c r="DA116" t="e">
        <f>IF($E116="gas","",VLOOKUP($CX116,'G03, tab 1'!$C$39:$F$40,4,FALSE))</f>
        <v>#N/A</v>
      </c>
      <c r="DB116" t="e">
        <f t="shared" si="102"/>
        <v>#N/A</v>
      </c>
      <c r="DC116" t="e">
        <f t="shared" si="103"/>
        <v>#N/A</v>
      </c>
      <c r="DD116" t="e">
        <f t="shared" si="104"/>
        <v>#N/A</v>
      </c>
      <c r="DE116" s="52" t="e">
        <f t="shared" si="105"/>
        <v>#N/A</v>
      </c>
      <c r="DF116" s="52" t="e">
        <f t="shared" si="106"/>
        <v>#N/A</v>
      </c>
      <c r="DG116" s="52" t="e">
        <f t="shared" si="107"/>
        <v>#N/A</v>
      </c>
    </row>
    <row r="117" spans="1:111" x14ac:dyDescent="0.3">
      <c r="A117" s="68">
        <f>'INPUT-Production'!A117</f>
        <v>0</v>
      </c>
      <c r="B117" s="69" t="e">
        <f>VLOOKUP(A117,'INPUT-Production'!A:B,2,FALSE)</f>
        <v>#N/A</v>
      </c>
      <c r="C117" s="69">
        <f>'INPUT-Production'!C117</f>
        <v>0</v>
      </c>
      <c r="D117" s="69">
        <f>'INPUT-Production'!D117</f>
        <v>0</v>
      </c>
      <c r="E117" s="11" t="e">
        <f>VLOOKUP(D117,'INPUT-Substances'!A:C,2,FALSE)</f>
        <v>#N/A</v>
      </c>
      <c r="F117" s="11" t="str">
        <f>IF(ISBLANK('INPUT-Skin'!E117),'INPUT-Settings'!$C$30,FALSE)</f>
        <v>Immersion</v>
      </c>
      <c r="G117" s="32" t="e">
        <f>IF(E117="liquid",VLOOKUP('Skin-MT Hand'!F117,'W03, tab 8'!$H$12:$K$17,2,FALSE),IF(E117="solid",VLOOKUP('Skin-MT Hand'!F117,'W03, tab 8'!$H$3:$K$8,2,FALSE),IF(E117="gas","")))</f>
        <v>#N/A</v>
      </c>
      <c r="H117" s="11" t="e">
        <f>IF(E117="liquid",VLOOKUP('Skin-MT Hand'!F117,'W03, tab 8'!$H$12:$K$17,3,FALSE),IF(E117="solid",VLOOKUP('Skin-MT Hand'!F117,'W03, tab 8'!$H$3:$K$8,3,FALSE),IF(E117="gas","")))</f>
        <v>#N/A</v>
      </c>
      <c r="I117" s="11" t="e">
        <f>IF(E117="liquid",VLOOKUP('Skin-MT Hand'!F117,'W03, tab 8'!$H$12:$K$17,4,FALSE),IF(E117="solid",VLOOKUP('Skin-MT Hand'!F117,'W03, tab 8'!$H$3:$K$8,4,FALSE),IF(E117="gas","")))</f>
        <v>#N/A</v>
      </c>
      <c r="J117" s="22" t="e">
        <f>IF(E117="liquid",VLOOKUP(D117,'INPUT-Substances'!A:E,5,FALSE),"")</f>
        <v>#N/A</v>
      </c>
      <c r="K117" s="11" t="e">
        <f>IF($E117="liquid",VLOOKUP(J117,'G03, tab 1'!$C$3:$F$6,2,FALSE),"")</f>
        <v>#N/A</v>
      </c>
      <c r="L117" s="11" t="e">
        <f>IF($E117="liquid",VLOOKUP(J117,'G03, tab 1'!$C$3:$F$6,3,FALSE),"")</f>
        <v>#N/A</v>
      </c>
      <c r="M117" s="11" t="e">
        <f>IF($E117="liquid",VLOOKUP(J117,'G03, tab 1'!$C$3:$F$6,4,FALSE),"")</f>
        <v>#N/A</v>
      </c>
      <c r="N117" s="11" t="e">
        <f t="shared" si="64"/>
        <v>#N/A</v>
      </c>
      <c r="O117" s="11" t="e">
        <f t="shared" si="65"/>
        <v>#N/A</v>
      </c>
      <c r="P117" s="11" t="e">
        <f t="shared" si="66"/>
        <v>#N/A</v>
      </c>
      <c r="Q117" s="55" t="e">
        <f t="shared" si="67"/>
        <v>#N/A</v>
      </c>
      <c r="R117" s="22" t="e">
        <f>IF(E117="solid",VLOOKUP('Skin-MT Hand'!D117,'INPUT-Substances'!A:F,6,FALSE),"")</f>
        <v>#N/A</v>
      </c>
      <c r="S117" s="11" t="e">
        <f>IF($R117="","",VLOOKUP($R117,'M08,G03'!$B$4:$G$9,4,FALSE))</f>
        <v>#N/A</v>
      </c>
      <c r="T117" s="11" t="e">
        <f>IF($R117="","",VLOOKUP($R117,'M08,G03'!$B$4:$G$9,5,FALSE))</f>
        <v>#N/A</v>
      </c>
      <c r="U117" s="11" t="e">
        <f>IF($R117="","",VLOOKUP($R117,'M08,G03'!$B$4:$G$9,6,FALSE))</f>
        <v>#N/A</v>
      </c>
      <c r="V117" s="11" t="e">
        <f t="shared" si="68"/>
        <v>#N/A</v>
      </c>
      <c r="W117" s="11" t="e">
        <f t="shared" si="69"/>
        <v>#N/A</v>
      </c>
      <c r="X117" s="11" t="e">
        <f t="shared" si="70"/>
        <v>#N/A</v>
      </c>
      <c r="Y117" s="51" t="e">
        <f t="shared" si="71"/>
        <v>#N/A</v>
      </c>
      <c r="Z117" s="11" t="e">
        <f>IF(E117="solid",'INPUT-Skin'!F117,"")</f>
        <v>#N/A</v>
      </c>
      <c r="AA117" s="11" t="e">
        <f>IF(AND(E117="solid",Z117=0),'INPUT-Settings'!$C$31,Z117)</f>
        <v>#N/A</v>
      </c>
      <c r="AB117" s="11" t="e">
        <f>IF($E117="solid",VLOOKUP($AA117,'G03, tab 1'!$C$13:$F$14,2,FALSE),"")</f>
        <v>#N/A</v>
      </c>
      <c r="AC117" s="11" t="e">
        <f>IF($E117="solid",VLOOKUP($AA117,'G03, tab 1'!$C$13:$F$14,3,FALSE),"")</f>
        <v>#N/A</v>
      </c>
      <c r="AD117" s="11" t="e">
        <f>IF($E117="solid",VLOOKUP($AA117,'G03, tab 1'!$C$13:$F$14,4,FALSE),"")</f>
        <v>#N/A</v>
      </c>
      <c r="AE117" s="11" t="e">
        <f t="shared" si="72"/>
        <v>#N/A</v>
      </c>
      <c r="AF117" s="11" t="e">
        <f t="shared" si="73"/>
        <v>#N/A</v>
      </c>
      <c r="AG117" s="11" t="e">
        <f t="shared" si="74"/>
        <v>#N/A</v>
      </c>
      <c r="AH117" s="51" t="e">
        <f t="shared" si="75"/>
        <v>#N/A</v>
      </c>
      <c r="AI117" s="55" t="e">
        <f t="shared" si="111"/>
        <v>#N/A</v>
      </c>
      <c r="AJ117" s="11" t="e">
        <f>IF(AND(E117="liquid",'INPUT-Production'!F117&gt;'INPUT-Settings'!$C$32),'G03, tab 1'!$C$17,IF(AND(E117="liquid",'INPUT-Production'!F117&lt;'INPUT-Settings'!$C$32),'G03, tab 1'!$C$16,""))</f>
        <v>#N/A</v>
      </c>
      <c r="AK117" s="11" t="e">
        <f>IF($E117="liquid",VLOOKUP($AJ117,'G03, tab 1'!$C$16:$F$17,2,FALSE),"")</f>
        <v>#N/A</v>
      </c>
      <c r="AL117" s="11" t="e">
        <f>IF($E117="liquid",VLOOKUP($AJ117,'G03, tab 1'!$C$16:$F$17,3,FALSE),"")</f>
        <v>#N/A</v>
      </c>
      <c r="AM117" s="11" t="e">
        <f>IF($E117="liquid",VLOOKUP($AJ117,'G03, tab 1'!$C$16:$F$17,4,FALSE),"")</f>
        <v>#N/A</v>
      </c>
      <c r="AN117" s="11" t="e">
        <f t="shared" si="108"/>
        <v>#N/A</v>
      </c>
      <c r="AO117" s="11" t="e">
        <f t="shared" si="109"/>
        <v>#N/A</v>
      </c>
      <c r="AP117" s="11" t="e">
        <f t="shared" si="110"/>
        <v>#N/A</v>
      </c>
      <c r="AQ117" s="51" t="e">
        <f t="shared" si="112"/>
        <v>#N/A</v>
      </c>
      <c r="AR117" s="11" t="e">
        <f>IF(ISBLANK(VLOOKUP(D117,'INPUT-Substances'!A:G,7,FALSE)),"",VLOOKUP(D117,'INPUT-Substances'!A:G,7,FALSE))</f>
        <v>#N/A</v>
      </c>
      <c r="AS117" s="11" t="e">
        <f>IF(AR117="","",IF(AND(E117="solid",'INPUT-Production'!F117&gt;'Skin-MT Hand'!AR117),'G03, tab 1'!$C$19,IF(AND(E117="solid",'INPUT-Production'!F117&lt;'Skin-MT Hand'!AR117),'G03, tab 1'!$C$18,"")))</f>
        <v>#N/A</v>
      </c>
      <c r="AT117" s="11" t="e">
        <f>IF($E117="solid",VLOOKUP($AS117,'G03, tab 1'!$C$18:$F$19,2,FALSE),"")</f>
        <v>#N/A</v>
      </c>
      <c r="AU117" s="11" t="e">
        <f>IF($E117="solid",VLOOKUP($AS117,'G03, tab 1'!$C$18:$F$19,3,FALSE),"")</f>
        <v>#N/A</v>
      </c>
      <c r="AV117" s="11" t="e">
        <f>IF($E117="solid",VLOOKUP($AS117,'G03, tab 1'!$C$18:$F$19,4,FALSE),"")</f>
        <v>#N/A</v>
      </c>
      <c r="AW117" s="11" t="e">
        <f t="shared" si="77"/>
        <v>#N/A</v>
      </c>
      <c r="AX117" s="11" t="e">
        <f t="shared" si="78"/>
        <v>#N/A</v>
      </c>
      <c r="AY117" s="11" t="e">
        <f t="shared" si="79"/>
        <v>#N/A</v>
      </c>
      <c r="AZ117" s="51" t="e">
        <f t="shared" si="113"/>
        <v>#N/A</v>
      </c>
      <c r="BA117" s="11" t="e">
        <f>IF(E117="gas","",IF(ISBLANK('INPUT-Skin'!G117),'INPUT-Settings'!$C$33,'INPUT-Skin'!G117))</f>
        <v>#N/A</v>
      </c>
      <c r="BB117" s="11" t="e">
        <f>IF($E117="gas","",VLOOKUP($BA117,'G03, tab 1'!$C$24:$F$25,2,FALSE))</f>
        <v>#N/A</v>
      </c>
      <c r="BC117" s="11" t="e">
        <f>IF($E117="gas","",VLOOKUP($BA117,'G03, tab 1'!$C$24:$F$25,3,FALSE))</f>
        <v>#N/A</v>
      </c>
      <c r="BD117" s="11" t="e">
        <f>IF($E117="gas","",VLOOKUP($BA117,'G03, tab 1'!$C$24:$F$25,4,FALSE))</f>
        <v>#N/A</v>
      </c>
      <c r="BE117" s="11" t="e">
        <f t="shared" si="80"/>
        <v>#N/A</v>
      </c>
      <c r="BF117" s="11" t="e">
        <f t="shared" si="81"/>
        <v>#N/A</v>
      </c>
      <c r="BG117" s="11" t="e">
        <f t="shared" si="82"/>
        <v>#N/A</v>
      </c>
      <c r="BH117" s="186" t="e">
        <f t="shared" si="83"/>
        <v>#N/A</v>
      </c>
      <c r="BI117" s="11" t="e">
        <f>IF(E117="gas","",IF(ISBLANK('INPUT-Skin'!H117),'INPUT-Settings'!$C$34,'INPUT-Skin'!H117))</f>
        <v>#N/A</v>
      </c>
      <c r="BJ117" s="11" t="e">
        <f>IF($E117="gas","",VLOOKUP($BI117,'G03, tab 1'!$C$26:$F$27,3,FALSE))</f>
        <v>#N/A</v>
      </c>
      <c r="BK117" s="11" t="e">
        <f>IF($E117="gas","",VLOOKUP($BI117,'G03, tab 1'!$C$26:$F$27,2,FALSE))</f>
        <v>#N/A</v>
      </c>
      <c r="BL117" s="11" t="e">
        <f>IF($E117="gas","",VLOOKUP($BI117,'G03, tab 1'!$C$26:$F$27,4,FALSE))</f>
        <v>#N/A</v>
      </c>
      <c r="BM117" s="11" t="e">
        <f t="shared" si="84"/>
        <v>#N/A</v>
      </c>
      <c r="BN117" s="11" t="e">
        <f t="shared" si="85"/>
        <v>#N/A</v>
      </c>
      <c r="BO117" s="11" t="e">
        <f t="shared" si="86"/>
        <v>#N/A</v>
      </c>
      <c r="BP117" s="51" t="e">
        <f t="shared" si="114"/>
        <v>#N/A</v>
      </c>
      <c r="BQ117" s="11" t="e">
        <f>IF(E117="gas","",IF(ISBLANK('INPUT-Skin'!I117),'INPUT-Settings'!$C$35,'INPUT-Skin'!I117))</f>
        <v>#N/A</v>
      </c>
      <c r="BR117" s="11" t="e">
        <f>IF($E117="gas","",VLOOKUP($BQ117,'G03, tab 1'!$C$28:$F$30,2,FALSE))</f>
        <v>#N/A</v>
      </c>
      <c r="BS117" s="11" t="e">
        <f>IF($E117="gas","",VLOOKUP($BQ117,'G03, tab 1'!$C$28:$F$30,3,FALSE))</f>
        <v>#N/A</v>
      </c>
      <c r="BT117" s="11" t="e">
        <f>IF($E117="gas","",VLOOKUP($BQ117,'G03, tab 1'!$C$28:$F$30,4,FALSE))</f>
        <v>#N/A</v>
      </c>
      <c r="BU117" s="11" t="e">
        <f t="shared" si="87"/>
        <v>#N/A</v>
      </c>
      <c r="BV117" s="11" t="e">
        <f t="shared" si="88"/>
        <v>#N/A</v>
      </c>
      <c r="BW117" s="11" t="e">
        <f t="shared" si="89"/>
        <v>#N/A</v>
      </c>
      <c r="BX117" s="51" t="e">
        <f t="shared" si="115"/>
        <v>#N/A</v>
      </c>
      <c r="BY117" s="55" t="e">
        <f t="shared" si="116"/>
        <v>#N/A</v>
      </c>
      <c r="BZ117" t="e">
        <f>IF(E117="gas","",IF(ISBLANK('INPUT-Skin'!J117),'INPUT-Settings'!$C$36,'INPUT-Skin'!J117))</f>
        <v>#N/A</v>
      </c>
      <c r="CA117" t="e">
        <f>IF($E117="gas","",VLOOKUP($BZ117,'G03, tab 1'!$C$32:$F$34,2,FALSE))</f>
        <v>#N/A</v>
      </c>
      <c r="CB117" t="e">
        <f>IF($E117="gas","",VLOOKUP($BZ117,'G03, tab 1'!$C$32:$F$34,3,FALSE))</f>
        <v>#N/A</v>
      </c>
      <c r="CC117" t="e">
        <f>IF($E117="gas","",VLOOKUP($BZ117,'G03, tab 1'!$C$32:$F$34,4,FALSE))</f>
        <v>#N/A</v>
      </c>
      <c r="CD117" t="e">
        <f t="shared" si="90"/>
        <v>#N/A</v>
      </c>
      <c r="CE117" t="e">
        <f t="shared" si="91"/>
        <v>#N/A</v>
      </c>
      <c r="CF117" t="e">
        <f t="shared" si="92"/>
        <v>#N/A</v>
      </c>
      <c r="CG117" s="52" t="e">
        <f t="shared" si="93"/>
        <v>#N/A</v>
      </c>
      <c r="CH117" t="e">
        <f>IF(E117="gas","",IF(OR('Production-Scores'!AG117='M08, tab 4,5,6,7,8,9'!$D$4,'Production-Scores'!AG117='M08, tab 4,5,6,7,8,9'!$D$6,'M08, tab 4,5,6,7,8,9'!$E$12),'G03, tab 1'!$C$36,'G03, tab 1'!$C$35))</f>
        <v>#N/A</v>
      </c>
      <c r="CI117" t="e">
        <f>IF($E117="gas","",VLOOKUP($CH117,'G03, tab 1'!$C$35:$F$36,2,FALSE))</f>
        <v>#N/A</v>
      </c>
      <c r="CJ117" t="e">
        <f>IF($E117="gas","",VLOOKUP($CH117,'G03, tab 1'!$C$35:$F$36,3,FALSE))</f>
        <v>#N/A</v>
      </c>
      <c r="CK117" t="e">
        <f>IF($E117="gas","",VLOOKUP($CH117,'G03, tab 1'!$C$35:$F$36,4,FALSE))</f>
        <v>#N/A</v>
      </c>
      <c r="CL117" t="e">
        <f t="shared" si="94"/>
        <v>#N/A</v>
      </c>
      <c r="CM117" t="e">
        <f t="shared" si="95"/>
        <v>#N/A</v>
      </c>
      <c r="CN117" t="e">
        <f t="shared" si="96"/>
        <v>#N/A</v>
      </c>
      <c r="CO117" s="52" t="e">
        <f t="shared" si="97"/>
        <v>#N/A</v>
      </c>
      <c r="CP117" t="e">
        <f>IF(E117="gas","",IF(OR('Production-Scores'!AG117='M08, tab 4,5,6,7,8,9'!$D$4,'Production-Scores'!AG117='M08, tab 4,5,6,7,8,9'!$D$5,'Production-Scores'!AM117='M08, tab 4,5,6,7,8,9'!$L$18,'Production-Scores'!U117='M08, tab 4,5,6,7,8,9'!$I$31,'Production-Scores'!U117='M08, tab 4,5,6,7,8,9'!$I$32),'G03, tab 1'!$C$38,'G03, tab 1'!$C$37))</f>
        <v>#N/A</v>
      </c>
      <c r="CQ117" t="e">
        <f>IF($E117="gas","",VLOOKUP($CP117,'G03, tab 1'!$C$37:$F$38,2,FALSE))</f>
        <v>#N/A</v>
      </c>
      <c r="CR117" t="e">
        <f>IF($E117="gas","",VLOOKUP($CP117,'G03, tab 1'!$C$37:$F$38,3,FALSE))</f>
        <v>#N/A</v>
      </c>
      <c r="CS117" t="e">
        <f>IF($E117="gas","",VLOOKUP($CP117,'G03, tab 1'!$C$37:$F$38,4,FALSE))</f>
        <v>#N/A</v>
      </c>
      <c r="CT117" t="e">
        <f t="shared" si="98"/>
        <v>#N/A</v>
      </c>
      <c r="CU117" t="e">
        <f t="shared" si="99"/>
        <v>#N/A</v>
      </c>
      <c r="CV117" t="e">
        <f t="shared" si="100"/>
        <v>#N/A</v>
      </c>
      <c r="CW117" s="52" t="e">
        <f t="shared" si="101"/>
        <v>#N/A</v>
      </c>
      <c r="CX117" t="e">
        <f>IF(E117="gas","",IF(OR('Production-Scores'!AG117='M08, tab 4,5,6,7,8,9'!$D$4,'Production-Scores'!AG117='M08, tab 4,5,6,7,8,9'!$D$5,'Production-Scores'!AM117='M08, tab 4,5,6,7,8,9'!$E$12),'G03, tab 1'!C154,'G03, tab 1'!$C$39))</f>
        <v>#N/A</v>
      </c>
      <c r="CY117" t="e">
        <f>IF($E117="gas","",VLOOKUP($CX117,'G03, tab 1'!$C$39:$F$40,2,FALSE))</f>
        <v>#N/A</v>
      </c>
      <c r="CZ117" t="e">
        <f>IF($E117="gas","",VLOOKUP($CX117,'G03, tab 1'!$C$39:$F$40,3,FALSE))</f>
        <v>#N/A</v>
      </c>
      <c r="DA117" t="e">
        <f>IF($E117="gas","",VLOOKUP($CX117,'G03, tab 1'!$C$39:$F$40,4,FALSE))</f>
        <v>#N/A</v>
      </c>
      <c r="DB117" t="e">
        <f t="shared" si="102"/>
        <v>#N/A</v>
      </c>
      <c r="DC117" t="e">
        <f t="shared" si="103"/>
        <v>#N/A</v>
      </c>
      <c r="DD117" t="e">
        <f t="shared" si="104"/>
        <v>#N/A</v>
      </c>
      <c r="DE117" s="52" t="e">
        <f t="shared" si="105"/>
        <v>#N/A</v>
      </c>
      <c r="DF117" s="52" t="e">
        <f t="shared" si="106"/>
        <v>#N/A</v>
      </c>
      <c r="DG117" s="52" t="e">
        <f t="shared" si="107"/>
        <v>#N/A</v>
      </c>
    </row>
    <row r="118" spans="1:111" x14ac:dyDescent="0.3">
      <c r="A118" s="68">
        <f>'INPUT-Production'!A118</f>
        <v>0</v>
      </c>
      <c r="B118" s="69" t="e">
        <f>VLOOKUP(A118,'INPUT-Production'!A:B,2,FALSE)</f>
        <v>#N/A</v>
      </c>
      <c r="C118" s="69">
        <f>'INPUT-Production'!C118</f>
        <v>0</v>
      </c>
      <c r="D118" s="69">
        <f>'INPUT-Production'!D118</f>
        <v>0</v>
      </c>
      <c r="E118" s="11" t="e">
        <f>VLOOKUP(D118,'INPUT-Substances'!A:C,2,FALSE)</f>
        <v>#N/A</v>
      </c>
      <c r="F118" s="11" t="str">
        <f>IF(ISBLANK('INPUT-Skin'!E118),'INPUT-Settings'!$C$30,FALSE)</f>
        <v>Immersion</v>
      </c>
      <c r="G118" s="32" t="e">
        <f>IF(E118="liquid",VLOOKUP('Skin-MT Hand'!F118,'W03, tab 8'!$H$12:$K$17,2,FALSE),IF(E118="solid",VLOOKUP('Skin-MT Hand'!F118,'W03, tab 8'!$H$3:$K$8,2,FALSE),IF(E118="gas","")))</f>
        <v>#N/A</v>
      </c>
      <c r="H118" s="11" t="e">
        <f>IF(E118="liquid",VLOOKUP('Skin-MT Hand'!F118,'W03, tab 8'!$H$12:$K$17,3,FALSE),IF(E118="solid",VLOOKUP('Skin-MT Hand'!F118,'W03, tab 8'!$H$3:$K$8,3,FALSE),IF(E118="gas","")))</f>
        <v>#N/A</v>
      </c>
      <c r="I118" s="11" t="e">
        <f>IF(E118="liquid",VLOOKUP('Skin-MT Hand'!F118,'W03, tab 8'!$H$12:$K$17,4,FALSE),IF(E118="solid",VLOOKUP('Skin-MT Hand'!F118,'W03, tab 8'!$H$3:$K$8,4,FALSE),IF(E118="gas","")))</f>
        <v>#N/A</v>
      </c>
      <c r="J118" s="22" t="e">
        <f>IF(E118="liquid",VLOOKUP(D118,'INPUT-Substances'!A:E,5,FALSE),"")</f>
        <v>#N/A</v>
      </c>
      <c r="K118" s="11" t="e">
        <f>IF($E118="liquid",VLOOKUP(J118,'G03, tab 1'!$C$3:$F$6,2,FALSE),"")</f>
        <v>#N/A</v>
      </c>
      <c r="L118" s="11" t="e">
        <f>IF($E118="liquid",VLOOKUP(J118,'G03, tab 1'!$C$3:$F$6,3,FALSE),"")</f>
        <v>#N/A</v>
      </c>
      <c r="M118" s="11" t="e">
        <f>IF($E118="liquid",VLOOKUP(J118,'G03, tab 1'!$C$3:$F$6,4,FALSE),"")</f>
        <v>#N/A</v>
      </c>
      <c r="N118" s="11" t="e">
        <f t="shared" si="64"/>
        <v>#N/A</v>
      </c>
      <c r="O118" s="11" t="e">
        <f t="shared" si="65"/>
        <v>#N/A</v>
      </c>
      <c r="P118" s="11" t="e">
        <f t="shared" si="66"/>
        <v>#N/A</v>
      </c>
      <c r="Q118" s="55" t="e">
        <f t="shared" si="67"/>
        <v>#N/A</v>
      </c>
      <c r="R118" s="22" t="e">
        <f>IF(E118="solid",VLOOKUP('Skin-MT Hand'!D118,'INPUT-Substances'!A:F,6,FALSE),"")</f>
        <v>#N/A</v>
      </c>
      <c r="S118" s="11" t="e">
        <f>IF($R118="","",VLOOKUP($R118,'M08,G03'!$B$4:$G$9,4,FALSE))</f>
        <v>#N/A</v>
      </c>
      <c r="T118" s="11" t="e">
        <f>IF($R118="","",VLOOKUP($R118,'M08,G03'!$B$4:$G$9,5,FALSE))</f>
        <v>#N/A</v>
      </c>
      <c r="U118" s="11" t="e">
        <f>IF($R118="","",VLOOKUP($R118,'M08,G03'!$B$4:$G$9,6,FALSE))</f>
        <v>#N/A</v>
      </c>
      <c r="V118" s="11" t="e">
        <f t="shared" si="68"/>
        <v>#N/A</v>
      </c>
      <c r="W118" s="11" t="e">
        <f t="shared" si="69"/>
        <v>#N/A</v>
      </c>
      <c r="X118" s="11" t="e">
        <f t="shared" si="70"/>
        <v>#N/A</v>
      </c>
      <c r="Y118" s="51" t="e">
        <f t="shared" si="71"/>
        <v>#N/A</v>
      </c>
      <c r="Z118" s="11" t="e">
        <f>IF(E118="solid",'INPUT-Skin'!F118,"")</f>
        <v>#N/A</v>
      </c>
      <c r="AA118" s="11" t="e">
        <f>IF(AND(E118="solid",Z118=0),'INPUT-Settings'!$C$31,Z118)</f>
        <v>#N/A</v>
      </c>
      <c r="AB118" s="11" t="e">
        <f>IF($E118="solid",VLOOKUP($AA118,'G03, tab 1'!$C$13:$F$14,2,FALSE),"")</f>
        <v>#N/A</v>
      </c>
      <c r="AC118" s="11" t="e">
        <f>IF($E118="solid",VLOOKUP($AA118,'G03, tab 1'!$C$13:$F$14,3,FALSE),"")</f>
        <v>#N/A</v>
      </c>
      <c r="AD118" s="11" t="e">
        <f>IF($E118="solid",VLOOKUP($AA118,'G03, tab 1'!$C$13:$F$14,4,FALSE),"")</f>
        <v>#N/A</v>
      </c>
      <c r="AE118" s="11" t="e">
        <f t="shared" si="72"/>
        <v>#N/A</v>
      </c>
      <c r="AF118" s="11" t="e">
        <f t="shared" si="73"/>
        <v>#N/A</v>
      </c>
      <c r="AG118" s="11" t="e">
        <f t="shared" si="74"/>
        <v>#N/A</v>
      </c>
      <c r="AH118" s="51" t="e">
        <f t="shared" si="75"/>
        <v>#N/A</v>
      </c>
      <c r="AI118" s="55" t="e">
        <f t="shared" si="111"/>
        <v>#N/A</v>
      </c>
      <c r="AJ118" s="11" t="e">
        <f>IF(AND(E118="liquid",'INPUT-Production'!F118&gt;'INPUT-Settings'!$C$32),'G03, tab 1'!$C$17,IF(AND(E118="liquid",'INPUT-Production'!F118&lt;'INPUT-Settings'!$C$32),'G03, tab 1'!$C$16,""))</f>
        <v>#N/A</v>
      </c>
      <c r="AK118" s="11" t="e">
        <f>IF($E118="liquid",VLOOKUP($AJ118,'G03, tab 1'!$C$16:$F$17,2,FALSE),"")</f>
        <v>#N/A</v>
      </c>
      <c r="AL118" s="11" t="e">
        <f>IF($E118="liquid",VLOOKUP($AJ118,'G03, tab 1'!$C$16:$F$17,3,FALSE),"")</f>
        <v>#N/A</v>
      </c>
      <c r="AM118" s="11" t="e">
        <f>IF($E118="liquid",VLOOKUP($AJ118,'G03, tab 1'!$C$16:$F$17,4,FALSE),"")</f>
        <v>#N/A</v>
      </c>
      <c r="AN118" s="11" t="e">
        <f t="shared" si="108"/>
        <v>#N/A</v>
      </c>
      <c r="AO118" s="11" t="e">
        <f t="shared" si="109"/>
        <v>#N/A</v>
      </c>
      <c r="AP118" s="11" t="e">
        <f t="shared" si="110"/>
        <v>#N/A</v>
      </c>
      <c r="AQ118" s="51" t="e">
        <f t="shared" si="112"/>
        <v>#N/A</v>
      </c>
      <c r="AR118" s="11" t="e">
        <f>IF(ISBLANK(VLOOKUP(D118,'INPUT-Substances'!A:G,7,FALSE)),"",VLOOKUP(D118,'INPUT-Substances'!A:G,7,FALSE))</f>
        <v>#N/A</v>
      </c>
      <c r="AS118" s="11" t="e">
        <f>IF(AR118="","",IF(AND(E118="solid",'INPUT-Production'!F118&gt;'Skin-MT Hand'!AR118),'G03, tab 1'!$C$19,IF(AND(E118="solid",'INPUT-Production'!F118&lt;'Skin-MT Hand'!AR118),'G03, tab 1'!$C$18,"")))</f>
        <v>#N/A</v>
      </c>
      <c r="AT118" s="11" t="e">
        <f>IF($E118="solid",VLOOKUP($AS118,'G03, tab 1'!$C$18:$F$19,2,FALSE),"")</f>
        <v>#N/A</v>
      </c>
      <c r="AU118" s="11" t="e">
        <f>IF($E118="solid",VLOOKUP($AS118,'G03, tab 1'!$C$18:$F$19,3,FALSE),"")</f>
        <v>#N/A</v>
      </c>
      <c r="AV118" s="11" t="e">
        <f>IF($E118="solid",VLOOKUP($AS118,'G03, tab 1'!$C$18:$F$19,4,FALSE),"")</f>
        <v>#N/A</v>
      </c>
      <c r="AW118" s="11" t="e">
        <f t="shared" si="77"/>
        <v>#N/A</v>
      </c>
      <c r="AX118" s="11" t="e">
        <f t="shared" si="78"/>
        <v>#N/A</v>
      </c>
      <c r="AY118" s="11" t="e">
        <f t="shared" si="79"/>
        <v>#N/A</v>
      </c>
      <c r="AZ118" s="51" t="e">
        <f t="shared" si="113"/>
        <v>#N/A</v>
      </c>
      <c r="BA118" s="11" t="e">
        <f>IF(E118="gas","",IF(ISBLANK('INPUT-Skin'!G118),'INPUT-Settings'!$C$33,'INPUT-Skin'!G118))</f>
        <v>#N/A</v>
      </c>
      <c r="BB118" s="11" t="e">
        <f>IF($E118="gas","",VLOOKUP($BA118,'G03, tab 1'!$C$24:$F$25,2,FALSE))</f>
        <v>#N/A</v>
      </c>
      <c r="BC118" s="11" t="e">
        <f>IF($E118="gas","",VLOOKUP($BA118,'G03, tab 1'!$C$24:$F$25,3,FALSE))</f>
        <v>#N/A</v>
      </c>
      <c r="BD118" s="11" t="e">
        <f>IF($E118="gas","",VLOOKUP($BA118,'G03, tab 1'!$C$24:$F$25,4,FALSE))</f>
        <v>#N/A</v>
      </c>
      <c r="BE118" s="11" t="e">
        <f t="shared" si="80"/>
        <v>#N/A</v>
      </c>
      <c r="BF118" s="11" t="e">
        <f t="shared" si="81"/>
        <v>#N/A</v>
      </c>
      <c r="BG118" s="11" t="e">
        <f t="shared" si="82"/>
        <v>#N/A</v>
      </c>
      <c r="BH118" s="186" t="e">
        <f t="shared" si="83"/>
        <v>#N/A</v>
      </c>
      <c r="BI118" s="11" t="e">
        <f>IF(E118="gas","",IF(ISBLANK('INPUT-Skin'!H118),'INPUT-Settings'!$C$34,'INPUT-Skin'!H118))</f>
        <v>#N/A</v>
      </c>
      <c r="BJ118" s="11" t="e">
        <f>IF($E118="gas","",VLOOKUP($BI118,'G03, tab 1'!$C$26:$F$27,3,FALSE))</f>
        <v>#N/A</v>
      </c>
      <c r="BK118" s="11" t="e">
        <f>IF($E118="gas","",VLOOKUP($BI118,'G03, tab 1'!$C$26:$F$27,2,FALSE))</f>
        <v>#N/A</v>
      </c>
      <c r="BL118" s="11" t="e">
        <f>IF($E118="gas","",VLOOKUP($BI118,'G03, tab 1'!$C$26:$F$27,4,FALSE))</f>
        <v>#N/A</v>
      </c>
      <c r="BM118" s="11" t="e">
        <f t="shared" si="84"/>
        <v>#N/A</v>
      </c>
      <c r="BN118" s="11" t="e">
        <f t="shared" si="85"/>
        <v>#N/A</v>
      </c>
      <c r="BO118" s="11" t="e">
        <f t="shared" si="86"/>
        <v>#N/A</v>
      </c>
      <c r="BP118" s="51" t="e">
        <f t="shared" si="114"/>
        <v>#N/A</v>
      </c>
      <c r="BQ118" s="11" t="e">
        <f>IF(E118="gas","",IF(ISBLANK('INPUT-Skin'!I118),'INPUT-Settings'!$C$35,'INPUT-Skin'!I118))</f>
        <v>#N/A</v>
      </c>
      <c r="BR118" s="11" t="e">
        <f>IF($E118="gas","",VLOOKUP($BQ118,'G03, tab 1'!$C$28:$F$30,2,FALSE))</f>
        <v>#N/A</v>
      </c>
      <c r="BS118" s="11" t="e">
        <f>IF($E118="gas","",VLOOKUP($BQ118,'G03, tab 1'!$C$28:$F$30,3,FALSE))</f>
        <v>#N/A</v>
      </c>
      <c r="BT118" s="11" t="e">
        <f>IF($E118="gas","",VLOOKUP($BQ118,'G03, tab 1'!$C$28:$F$30,4,FALSE))</f>
        <v>#N/A</v>
      </c>
      <c r="BU118" s="11" t="e">
        <f t="shared" si="87"/>
        <v>#N/A</v>
      </c>
      <c r="BV118" s="11" t="e">
        <f t="shared" si="88"/>
        <v>#N/A</v>
      </c>
      <c r="BW118" s="11" t="e">
        <f t="shared" si="89"/>
        <v>#N/A</v>
      </c>
      <c r="BX118" s="51" t="e">
        <f t="shared" si="115"/>
        <v>#N/A</v>
      </c>
      <c r="BY118" s="55" t="e">
        <f t="shared" si="116"/>
        <v>#N/A</v>
      </c>
      <c r="BZ118" t="e">
        <f>IF(E118="gas","",IF(ISBLANK('INPUT-Skin'!J118),'INPUT-Settings'!$C$36,'INPUT-Skin'!J118))</f>
        <v>#N/A</v>
      </c>
      <c r="CA118" t="e">
        <f>IF($E118="gas","",VLOOKUP($BZ118,'G03, tab 1'!$C$32:$F$34,2,FALSE))</f>
        <v>#N/A</v>
      </c>
      <c r="CB118" t="e">
        <f>IF($E118="gas","",VLOOKUP($BZ118,'G03, tab 1'!$C$32:$F$34,3,FALSE))</f>
        <v>#N/A</v>
      </c>
      <c r="CC118" t="e">
        <f>IF($E118="gas","",VLOOKUP($BZ118,'G03, tab 1'!$C$32:$F$34,4,FALSE))</f>
        <v>#N/A</v>
      </c>
      <c r="CD118" t="e">
        <f t="shared" si="90"/>
        <v>#N/A</v>
      </c>
      <c r="CE118" t="e">
        <f t="shared" si="91"/>
        <v>#N/A</v>
      </c>
      <c r="CF118" t="e">
        <f t="shared" si="92"/>
        <v>#N/A</v>
      </c>
      <c r="CG118" s="52" t="e">
        <f t="shared" si="93"/>
        <v>#N/A</v>
      </c>
      <c r="CH118" t="e">
        <f>IF(E118="gas","",IF(OR('Production-Scores'!AG118='M08, tab 4,5,6,7,8,9'!$D$4,'Production-Scores'!AG118='M08, tab 4,5,6,7,8,9'!$D$6,'M08, tab 4,5,6,7,8,9'!$E$12),'G03, tab 1'!$C$36,'G03, tab 1'!$C$35))</f>
        <v>#N/A</v>
      </c>
      <c r="CI118" t="e">
        <f>IF($E118="gas","",VLOOKUP($CH118,'G03, tab 1'!$C$35:$F$36,2,FALSE))</f>
        <v>#N/A</v>
      </c>
      <c r="CJ118" t="e">
        <f>IF($E118="gas","",VLOOKUP($CH118,'G03, tab 1'!$C$35:$F$36,3,FALSE))</f>
        <v>#N/A</v>
      </c>
      <c r="CK118" t="e">
        <f>IF($E118="gas","",VLOOKUP($CH118,'G03, tab 1'!$C$35:$F$36,4,FALSE))</f>
        <v>#N/A</v>
      </c>
      <c r="CL118" t="e">
        <f t="shared" si="94"/>
        <v>#N/A</v>
      </c>
      <c r="CM118" t="e">
        <f t="shared" si="95"/>
        <v>#N/A</v>
      </c>
      <c r="CN118" t="e">
        <f t="shared" si="96"/>
        <v>#N/A</v>
      </c>
      <c r="CO118" s="52" t="e">
        <f t="shared" si="97"/>
        <v>#N/A</v>
      </c>
      <c r="CP118" t="e">
        <f>IF(E118="gas","",IF(OR('Production-Scores'!AG118='M08, tab 4,5,6,7,8,9'!$D$4,'Production-Scores'!AG118='M08, tab 4,5,6,7,8,9'!$D$5,'Production-Scores'!AM118='M08, tab 4,5,6,7,8,9'!$L$18,'Production-Scores'!U118='M08, tab 4,5,6,7,8,9'!$I$31,'Production-Scores'!U118='M08, tab 4,5,6,7,8,9'!$I$32),'G03, tab 1'!$C$38,'G03, tab 1'!$C$37))</f>
        <v>#N/A</v>
      </c>
      <c r="CQ118" t="e">
        <f>IF($E118="gas","",VLOOKUP($CP118,'G03, tab 1'!$C$37:$F$38,2,FALSE))</f>
        <v>#N/A</v>
      </c>
      <c r="CR118" t="e">
        <f>IF($E118="gas","",VLOOKUP($CP118,'G03, tab 1'!$C$37:$F$38,3,FALSE))</f>
        <v>#N/A</v>
      </c>
      <c r="CS118" t="e">
        <f>IF($E118="gas","",VLOOKUP($CP118,'G03, tab 1'!$C$37:$F$38,4,FALSE))</f>
        <v>#N/A</v>
      </c>
      <c r="CT118" t="e">
        <f t="shared" si="98"/>
        <v>#N/A</v>
      </c>
      <c r="CU118" t="e">
        <f t="shared" si="99"/>
        <v>#N/A</v>
      </c>
      <c r="CV118" t="e">
        <f t="shared" si="100"/>
        <v>#N/A</v>
      </c>
      <c r="CW118" s="52" t="e">
        <f t="shared" si="101"/>
        <v>#N/A</v>
      </c>
      <c r="CX118" t="e">
        <f>IF(E118="gas","",IF(OR('Production-Scores'!AG118='M08, tab 4,5,6,7,8,9'!$D$4,'Production-Scores'!AG118='M08, tab 4,5,6,7,8,9'!$D$5,'Production-Scores'!AM118='M08, tab 4,5,6,7,8,9'!$E$12),'G03, tab 1'!C155,'G03, tab 1'!$C$39))</f>
        <v>#N/A</v>
      </c>
      <c r="CY118" t="e">
        <f>IF($E118="gas","",VLOOKUP($CX118,'G03, tab 1'!$C$39:$F$40,2,FALSE))</f>
        <v>#N/A</v>
      </c>
      <c r="CZ118" t="e">
        <f>IF($E118="gas","",VLOOKUP($CX118,'G03, tab 1'!$C$39:$F$40,3,FALSE))</f>
        <v>#N/A</v>
      </c>
      <c r="DA118" t="e">
        <f>IF($E118="gas","",VLOOKUP($CX118,'G03, tab 1'!$C$39:$F$40,4,FALSE))</f>
        <v>#N/A</v>
      </c>
      <c r="DB118" t="e">
        <f t="shared" si="102"/>
        <v>#N/A</v>
      </c>
      <c r="DC118" t="e">
        <f t="shared" si="103"/>
        <v>#N/A</v>
      </c>
      <c r="DD118" t="e">
        <f t="shared" si="104"/>
        <v>#N/A</v>
      </c>
      <c r="DE118" s="52" t="e">
        <f t="shared" si="105"/>
        <v>#N/A</v>
      </c>
      <c r="DF118" s="52" t="e">
        <f t="shared" si="106"/>
        <v>#N/A</v>
      </c>
      <c r="DG118" s="52" t="e">
        <f t="shared" si="107"/>
        <v>#N/A</v>
      </c>
    </row>
    <row r="119" spans="1:111" x14ac:dyDescent="0.3">
      <c r="A119" s="68">
        <f>'INPUT-Production'!A119</f>
        <v>0</v>
      </c>
      <c r="B119" s="69" t="e">
        <f>VLOOKUP(A119,'INPUT-Production'!A:B,2,FALSE)</f>
        <v>#N/A</v>
      </c>
      <c r="C119" s="69">
        <f>'INPUT-Production'!C119</f>
        <v>0</v>
      </c>
      <c r="D119" s="69">
        <f>'INPUT-Production'!D119</f>
        <v>0</v>
      </c>
      <c r="E119" s="11" t="e">
        <f>VLOOKUP(D119,'INPUT-Substances'!A:C,2,FALSE)</f>
        <v>#N/A</v>
      </c>
      <c r="F119" s="11" t="str">
        <f>IF(ISBLANK('INPUT-Skin'!E119),'INPUT-Settings'!$C$30,FALSE)</f>
        <v>Immersion</v>
      </c>
      <c r="G119" s="32" t="e">
        <f>IF(E119="liquid",VLOOKUP('Skin-MT Hand'!F119,'W03, tab 8'!$H$12:$K$17,2,FALSE),IF(E119="solid",VLOOKUP('Skin-MT Hand'!F119,'W03, tab 8'!$H$3:$K$8,2,FALSE),IF(E119="gas","")))</f>
        <v>#N/A</v>
      </c>
      <c r="H119" s="11" t="e">
        <f>IF(E119="liquid",VLOOKUP('Skin-MT Hand'!F119,'W03, tab 8'!$H$12:$K$17,3,FALSE),IF(E119="solid",VLOOKUP('Skin-MT Hand'!F119,'W03, tab 8'!$H$3:$K$8,3,FALSE),IF(E119="gas","")))</f>
        <v>#N/A</v>
      </c>
      <c r="I119" s="11" t="e">
        <f>IF(E119="liquid",VLOOKUP('Skin-MT Hand'!F119,'W03, tab 8'!$H$12:$K$17,4,FALSE),IF(E119="solid",VLOOKUP('Skin-MT Hand'!F119,'W03, tab 8'!$H$3:$K$8,4,FALSE),IF(E119="gas","")))</f>
        <v>#N/A</v>
      </c>
      <c r="J119" s="22" t="e">
        <f>IF(E119="liquid",VLOOKUP(D119,'INPUT-Substances'!A:E,5,FALSE),"")</f>
        <v>#N/A</v>
      </c>
      <c r="K119" s="11" t="e">
        <f>IF($E119="liquid",VLOOKUP(J119,'G03, tab 1'!$C$3:$F$6,2,FALSE),"")</f>
        <v>#N/A</v>
      </c>
      <c r="L119" s="11" t="e">
        <f>IF($E119="liquid",VLOOKUP(J119,'G03, tab 1'!$C$3:$F$6,3,FALSE),"")</f>
        <v>#N/A</v>
      </c>
      <c r="M119" s="11" t="e">
        <f>IF($E119="liquid",VLOOKUP(J119,'G03, tab 1'!$C$3:$F$6,4,FALSE),"")</f>
        <v>#N/A</v>
      </c>
      <c r="N119" s="11" t="e">
        <f t="shared" si="64"/>
        <v>#N/A</v>
      </c>
      <c r="O119" s="11" t="e">
        <f t="shared" si="65"/>
        <v>#N/A</v>
      </c>
      <c r="P119" s="11" t="e">
        <f t="shared" si="66"/>
        <v>#N/A</v>
      </c>
      <c r="Q119" s="55" t="e">
        <f t="shared" si="67"/>
        <v>#N/A</v>
      </c>
      <c r="R119" s="22" t="e">
        <f>IF(E119="solid",VLOOKUP('Skin-MT Hand'!D119,'INPUT-Substances'!A:F,6,FALSE),"")</f>
        <v>#N/A</v>
      </c>
      <c r="S119" s="11" t="e">
        <f>IF($R119="","",VLOOKUP($R119,'M08,G03'!$B$4:$G$9,4,FALSE))</f>
        <v>#N/A</v>
      </c>
      <c r="T119" s="11" t="e">
        <f>IF($R119="","",VLOOKUP($R119,'M08,G03'!$B$4:$G$9,5,FALSE))</f>
        <v>#N/A</v>
      </c>
      <c r="U119" s="11" t="e">
        <f>IF($R119="","",VLOOKUP($R119,'M08,G03'!$B$4:$G$9,6,FALSE))</f>
        <v>#N/A</v>
      </c>
      <c r="V119" s="11" t="e">
        <f t="shared" si="68"/>
        <v>#N/A</v>
      </c>
      <c r="W119" s="11" t="e">
        <f t="shared" si="69"/>
        <v>#N/A</v>
      </c>
      <c r="X119" s="11" t="e">
        <f t="shared" si="70"/>
        <v>#N/A</v>
      </c>
      <c r="Y119" s="51" t="e">
        <f t="shared" si="71"/>
        <v>#N/A</v>
      </c>
      <c r="Z119" s="11" t="e">
        <f>IF(E119="solid",'INPUT-Skin'!F119,"")</f>
        <v>#N/A</v>
      </c>
      <c r="AA119" s="11" t="e">
        <f>IF(AND(E119="solid",Z119=0),'INPUT-Settings'!$C$31,Z119)</f>
        <v>#N/A</v>
      </c>
      <c r="AB119" s="11" t="e">
        <f>IF($E119="solid",VLOOKUP($AA119,'G03, tab 1'!$C$13:$F$14,2,FALSE),"")</f>
        <v>#N/A</v>
      </c>
      <c r="AC119" s="11" t="e">
        <f>IF($E119="solid",VLOOKUP($AA119,'G03, tab 1'!$C$13:$F$14,3,FALSE),"")</f>
        <v>#N/A</v>
      </c>
      <c r="AD119" s="11" t="e">
        <f>IF($E119="solid",VLOOKUP($AA119,'G03, tab 1'!$C$13:$F$14,4,FALSE),"")</f>
        <v>#N/A</v>
      </c>
      <c r="AE119" s="11" t="e">
        <f t="shared" si="72"/>
        <v>#N/A</v>
      </c>
      <c r="AF119" s="11" t="e">
        <f t="shared" si="73"/>
        <v>#N/A</v>
      </c>
      <c r="AG119" s="11" t="e">
        <f t="shared" si="74"/>
        <v>#N/A</v>
      </c>
      <c r="AH119" s="51" t="e">
        <f t="shared" si="75"/>
        <v>#N/A</v>
      </c>
      <c r="AI119" s="55" t="e">
        <f t="shared" si="111"/>
        <v>#N/A</v>
      </c>
      <c r="AJ119" s="11" t="e">
        <f>IF(AND(E119="liquid",'INPUT-Production'!F119&gt;'INPUT-Settings'!$C$32),'G03, tab 1'!$C$17,IF(AND(E119="liquid",'INPUT-Production'!F119&lt;'INPUT-Settings'!$C$32),'G03, tab 1'!$C$16,""))</f>
        <v>#N/A</v>
      </c>
      <c r="AK119" s="11" t="e">
        <f>IF($E119="liquid",VLOOKUP($AJ119,'G03, tab 1'!$C$16:$F$17,2,FALSE),"")</f>
        <v>#N/A</v>
      </c>
      <c r="AL119" s="11" t="e">
        <f>IF($E119="liquid",VLOOKUP($AJ119,'G03, tab 1'!$C$16:$F$17,3,FALSE),"")</f>
        <v>#N/A</v>
      </c>
      <c r="AM119" s="11" t="e">
        <f>IF($E119="liquid",VLOOKUP($AJ119,'G03, tab 1'!$C$16:$F$17,4,FALSE),"")</f>
        <v>#N/A</v>
      </c>
      <c r="AN119" s="11" t="e">
        <f t="shared" si="108"/>
        <v>#N/A</v>
      </c>
      <c r="AO119" s="11" t="e">
        <f t="shared" si="109"/>
        <v>#N/A</v>
      </c>
      <c r="AP119" s="11" t="e">
        <f t="shared" si="110"/>
        <v>#N/A</v>
      </c>
      <c r="AQ119" s="51" t="e">
        <f t="shared" si="112"/>
        <v>#N/A</v>
      </c>
      <c r="AR119" s="11" t="e">
        <f>IF(ISBLANK(VLOOKUP(D119,'INPUT-Substances'!A:G,7,FALSE)),"",VLOOKUP(D119,'INPUT-Substances'!A:G,7,FALSE))</f>
        <v>#N/A</v>
      </c>
      <c r="AS119" s="11" t="e">
        <f>IF(AR119="","",IF(AND(E119="solid",'INPUT-Production'!F119&gt;'Skin-MT Hand'!AR119),'G03, tab 1'!$C$19,IF(AND(E119="solid",'INPUT-Production'!F119&lt;'Skin-MT Hand'!AR119),'G03, tab 1'!$C$18,"")))</f>
        <v>#N/A</v>
      </c>
      <c r="AT119" s="11" t="e">
        <f>IF($E119="solid",VLOOKUP($AS119,'G03, tab 1'!$C$18:$F$19,2,FALSE),"")</f>
        <v>#N/A</v>
      </c>
      <c r="AU119" s="11" t="e">
        <f>IF($E119="solid",VLOOKUP($AS119,'G03, tab 1'!$C$18:$F$19,3,FALSE),"")</f>
        <v>#N/A</v>
      </c>
      <c r="AV119" s="11" t="e">
        <f>IF($E119="solid",VLOOKUP($AS119,'G03, tab 1'!$C$18:$F$19,4,FALSE),"")</f>
        <v>#N/A</v>
      </c>
      <c r="AW119" s="11" t="e">
        <f t="shared" si="77"/>
        <v>#N/A</v>
      </c>
      <c r="AX119" s="11" t="e">
        <f t="shared" si="78"/>
        <v>#N/A</v>
      </c>
      <c r="AY119" s="11" t="e">
        <f t="shared" si="79"/>
        <v>#N/A</v>
      </c>
      <c r="AZ119" s="51" t="e">
        <f t="shared" si="113"/>
        <v>#N/A</v>
      </c>
      <c r="BA119" s="11" t="e">
        <f>IF(E119="gas","",IF(ISBLANK('INPUT-Skin'!G119),'INPUT-Settings'!$C$33,'INPUT-Skin'!G119))</f>
        <v>#N/A</v>
      </c>
      <c r="BB119" s="11" t="e">
        <f>IF($E119="gas","",VLOOKUP($BA119,'G03, tab 1'!$C$24:$F$25,2,FALSE))</f>
        <v>#N/A</v>
      </c>
      <c r="BC119" s="11" t="e">
        <f>IF($E119="gas","",VLOOKUP($BA119,'G03, tab 1'!$C$24:$F$25,3,FALSE))</f>
        <v>#N/A</v>
      </c>
      <c r="BD119" s="11" t="e">
        <f>IF($E119="gas","",VLOOKUP($BA119,'G03, tab 1'!$C$24:$F$25,4,FALSE))</f>
        <v>#N/A</v>
      </c>
      <c r="BE119" s="11" t="e">
        <f t="shared" si="80"/>
        <v>#N/A</v>
      </c>
      <c r="BF119" s="11" t="e">
        <f t="shared" si="81"/>
        <v>#N/A</v>
      </c>
      <c r="BG119" s="11" t="e">
        <f t="shared" si="82"/>
        <v>#N/A</v>
      </c>
      <c r="BH119" s="186" t="e">
        <f t="shared" si="83"/>
        <v>#N/A</v>
      </c>
      <c r="BI119" s="11" t="e">
        <f>IF(E119="gas","",IF(ISBLANK('INPUT-Skin'!H119),'INPUT-Settings'!$C$34,'INPUT-Skin'!H119))</f>
        <v>#N/A</v>
      </c>
      <c r="BJ119" s="11" t="e">
        <f>IF($E119="gas","",VLOOKUP($BI119,'G03, tab 1'!$C$26:$F$27,3,FALSE))</f>
        <v>#N/A</v>
      </c>
      <c r="BK119" s="11" t="e">
        <f>IF($E119="gas","",VLOOKUP($BI119,'G03, tab 1'!$C$26:$F$27,2,FALSE))</f>
        <v>#N/A</v>
      </c>
      <c r="BL119" s="11" t="e">
        <f>IF($E119="gas","",VLOOKUP($BI119,'G03, tab 1'!$C$26:$F$27,4,FALSE))</f>
        <v>#N/A</v>
      </c>
      <c r="BM119" s="11" t="e">
        <f t="shared" si="84"/>
        <v>#N/A</v>
      </c>
      <c r="BN119" s="11" t="e">
        <f t="shared" si="85"/>
        <v>#N/A</v>
      </c>
      <c r="BO119" s="11" t="e">
        <f t="shared" si="86"/>
        <v>#N/A</v>
      </c>
      <c r="BP119" s="51" t="e">
        <f t="shared" si="114"/>
        <v>#N/A</v>
      </c>
      <c r="BQ119" s="11" t="e">
        <f>IF(E119="gas","",IF(ISBLANK('INPUT-Skin'!I119),'INPUT-Settings'!$C$35,'INPUT-Skin'!I119))</f>
        <v>#N/A</v>
      </c>
      <c r="BR119" s="11" t="e">
        <f>IF($E119="gas","",VLOOKUP($BQ119,'G03, tab 1'!$C$28:$F$30,2,FALSE))</f>
        <v>#N/A</v>
      </c>
      <c r="BS119" s="11" t="e">
        <f>IF($E119="gas","",VLOOKUP($BQ119,'G03, tab 1'!$C$28:$F$30,3,FALSE))</f>
        <v>#N/A</v>
      </c>
      <c r="BT119" s="11" t="e">
        <f>IF($E119="gas","",VLOOKUP($BQ119,'G03, tab 1'!$C$28:$F$30,4,FALSE))</f>
        <v>#N/A</v>
      </c>
      <c r="BU119" s="11" t="e">
        <f t="shared" si="87"/>
        <v>#N/A</v>
      </c>
      <c r="BV119" s="11" t="e">
        <f t="shared" si="88"/>
        <v>#N/A</v>
      </c>
      <c r="BW119" s="11" t="e">
        <f t="shared" si="89"/>
        <v>#N/A</v>
      </c>
      <c r="BX119" s="51" t="e">
        <f t="shared" si="115"/>
        <v>#N/A</v>
      </c>
      <c r="BY119" s="55" t="e">
        <f t="shared" si="116"/>
        <v>#N/A</v>
      </c>
      <c r="BZ119" t="e">
        <f>IF(E119="gas","",IF(ISBLANK('INPUT-Skin'!J119),'INPUT-Settings'!$C$36,'INPUT-Skin'!J119))</f>
        <v>#N/A</v>
      </c>
      <c r="CA119" t="e">
        <f>IF($E119="gas","",VLOOKUP($BZ119,'G03, tab 1'!$C$32:$F$34,2,FALSE))</f>
        <v>#N/A</v>
      </c>
      <c r="CB119" t="e">
        <f>IF($E119="gas","",VLOOKUP($BZ119,'G03, tab 1'!$C$32:$F$34,3,FALSE))</f>
        <v>#N/A</v>
      </c>
      <c r="CC119" t="e">
        <f>IF($E119="gas","",VLOOKUP($BZ119,'G03, tab 1'!$C$32:$F$34,4,FALSE))</f>
        <v>#N/A</v>
      </c>
      <c r="CD119" t="e">
        <f t="shared" si="90"/>
        <v>#N/A</v>
      </c>
      <c r="CE119" t="e">
        <f t="shared" si="91"/>
        <v>#N/A</v>
      </c>
      <c r="CF119" t="e">
        <f t="shared" si="92"/>
        <v>#N/A</v>
      </c>
      <c r="CG119" s="52" t="e">
        <f t="shared" si="93"/>
        <v>#N/A</v>
      </c>
      <c r="CH119" t="e">
        <f>IF(E119="gas","",IF(OR('Production-Scores'!AG119='M08, tab 4,5,6,7,8,9'!$D$4,'Production-Scores'!AG119='M08, tab 4,5,6,7,8,9'!$D$6,'M08, tab 4,5,6,7,8,9'!$E$12),'G03, tab 1'!$C$36,'G03, tab 1'!$C$35))</f>
        <v>#N/A</v>
      </c>
      <c r="CI119" t="e">
        <f>IF($E119="gas","",VLOOKUP($CH119,'G03, tab 1'!$C$35:$F$36,2,FALSE))</f>
        <v>#N/A</v>
      </c>
      <c r="CJ119" t="e">
        <f>IF($E119="gas","",VLOOKUP($CH119,'G03, tab 1'!$C$35:$F$36,3,FALSE))</f>
        <v>#N/A</v>
      </c>
      <c r="CK119" t="e">
        <f>IF($E119="gas","",VLOOKUP($CH119,'G03, tab 1'!$C$35:$F$36,4,FALSE))</f>
        <v>#N/A</v>
      </c>
      <c r="CL119" t="e">
        <f t="shared" si="94"/>
        <v>#N/A</v>
      </c>
      <c r="CM119" t="e">
        <f t="shared" si="95"/>
        <v>#N/A</v>
      </c>
      <c r="CN119" t="e">
        <f t="shared" si="96"/>
        <v>#N/A</v>
      </c>
      <c r="CO119" s="52" t="e">
        <f t="shared" si="97"/>
        <v>#N/A</v>
      </c>
      <c r="CP119" t="e">
        <f>IF(E119="gas","",IF(OR('Production-Scores'!AG119='M08, tab 4,5,6,7,8,9'!$D$4,'Production-Scores'!AG119='M08, tab 4,5,6,7,8,9'!$D$5,'Production-Scores'!AM119='M08, tab 4,5,6,7,8,9'!$L$18,'Production-Scores'!U119='M08, tab 4,5,6,7,8,9'!$I$31,'Production-Scores'!U119='M08, tab 4,5,6,7,8,9'!$I$32),'G03, tab 1'!$C$38,'G03, tab 1'!$C$37))</f>
        <v>#N/A</v>
      </c>
      <c r="CQ119" t="e">
        <f>IF($E119="gas","",VLOOKUP($CP119,'G03, tab 1'!$C$37:$F$38,2,FALSE))</f>
        <v>#N/A</v>
      </c>
      <c r="CR119" t="e">
        <f>IF($E119="gas","",VLOOKUP($CP119,'G03, tab 1'!$C$37:$F$38,3,FALSE))</f>
        <v>#N/A</v>
      </c>
      <c r="CS119" t="e">
        <f>IF($E119="gas","",VLOOKUP($CP119,'G03, tab 1'!$C$37:$F$38,4,FALSE))</f>
        <v>#N/A</v>
      </c>
      <c r="CT119" t="e">
        <f t="shared" si="98"/>
        <v>#N/A</v>
      </c>
      <c r="CU119" t="e">
        <f t="shared" si="99"/>
        <v>#N/A</v>
      </c>
      <c r="CV119" t="e">
        <f t="shared" si="100"/>
        <v>#N/A</v>
      </c>
      <c r="CW119" s="52" t="e">
        <f t="shared" si="101"/>
        <v>#N/A</v>
      </c>
      <c r="CX119" t="e">
        <f>IF(E119="gas","",IF(OR('Production-Scores'!AG119='M08, tab 4,5,6,7,8,9'!$D$4,'Production-Scores'!AG119='M08, tab 4,5,6,7,8,9'!$D$5,'Production-Scores'!AM119='M08, tab 4,5,6,7,8,9'!$E$12),'G03, tab 1'!C156,'G03, tab 1'!$C$39))</f>
        <v>#N/A</v>
      </c>
      <c r="CY119" t="e">
        <f>IF($E119="gas","",VLOOKUP($CX119,'G03, tab 1'!$C$39:$F$40,2,FALSE))</f>
        <v>#N/A</v>
      </c>
      <c r="CZ119" t="e">
        <f>IF($E119="gas","",VLOOKUP($CX119,'G03, tab 1'!$C$39:$F$40,3,FALSE))</f>
        <v>#N/A</v>
      </c>
      <c r="DA119" t="e">
        <f>IF($E119="gas","",VLOOKUP($CX119,'G03, tab 1'!$C$39:$F$40,4,FALSE))</f>
        <v>#N/A</v>
      </c>
      <c r="DB119" t="e">
        <f t="shared" si="102"/>
        <v>#N/A</v>
      </c>
      <c r="DC119" t="e">
        <f t="shared" si="103"/>
        <v>#N/A</v>
      </c>
      <c r="DD119" t="e">
        <f t="shared" si="104"/>
        <v>#N/A</v>
      </c>
      <c r="DE119" s="52" t="e">
        <f t="shared" si="105"/>
        <v>#N/A</v>
      </c>
      <c r="DF119" s="52" t="e">
        <f t="shared" si="106"/>
        <v>#N/A</v>
      </c>
      <c r="DG119" s="52" t="e">
        <f t="shared" si="107"/>
        <v>#N/A</v>
      </c>
    </row>
    <row r="120" spans="1:111" x14ac:dyDescent="0.3">
      <c r="A120" s="68">
        <f>'INPUT-Production'!A120</f>
        <v>0</v>
      </c>
      <c r="B120" s="69" t="e">
        <f>VLOOKUP(A120,'INPUT-Production'!A:B,2,FALSE)</f>
        <v>#N/A</v>
      </c>
      <c r="C120" s="69">
        <f>'INPUT-Production'!C120</f>
        <v>0</v>
      </c>
      <c r="D120" s="69">
        <f>'INPUT-Production'!D120</f>
        <v>0</v>
      </c>
      <c r="E120" s="11" t="e">
        <f>VLOOKUP(D120,'INPUT-Substances'!A:C,2,FALSE)</f>
        <v>#N/A</v>
      </c>
      <c r="F120" s="11" t="str">
        <f>IF(ISBLANK('INPUT-Skin'!E120),'INPUT-Settings'!$C$30,FALSE)</f>
        <v>Immersion</v>
      </c>
      <c r="G120" s="32" t="e">
        <f>IF(E120="liquid",VLOOKUP('Skin-MT Hand'!F120,'W03, tab 8'!$H$12:$K$17,2,FALSE),IF(E120="solid",VLOOKUP('Skin-MT Hand'!F120,'W03, tab 8'!$H$3:$K$8,2,FALSE),IF(E120="gas","")))</f>
        <v>#N/A</v>
      </c>
      <c r="H120" s="11" t="e">
        <f>IF(E120="liquid",VLOOKUP('Skin-MT Hand'!F120,'W03, tab 8'!$H$12:$K$17,3,FALSE),IF(E120="solid",VLOOKUP('Skin-MT Hand'!F120,'W03, tab 8'!$H$3:$K$8,3,FALSE),IF(E120="gas","")))</f>
        <v>#N/A</v>
      </c>
      <c r="I120" s="11" t="e">
        <f>IF(E120="liquid",VLOOKUP('Skin-MT Hand'!F120,'W03, tab 8'!$H$12:$K$17,4,FALSE),IF(E120="solid",VLOOKUP('Skin-MT Hand'!F120,'W03, tab 8'!$H$3:$K$8,4,FALSE),IF(E120="gas","")))</f>
        <v>#N/A</v>
      </c>
      <c r="J120" s="22" t="e">
        <f>IF(E120="liquid",VLOOKUP(D120,'INPUT-Substances'!A:E,5,FALSE),"")</f>
        <v>#N/A</v>
      </c>
      <c r="K120" s="11" t="e">
        <f>IF($E120="liquid",VLOOKUP(J120,'G03, tab 1'!$C$3:$F$6,2,FALSE),"")</f>
        <v>#N/A</v>
      </c>
      <c r="L120" s="11" t="e">
        <f>IF($E120="liquid",VLOOKUP(J120,'G03, tab 1'!$C$3:$F$6,3,FALSE),"")</f>
        <v>#N/A</v>
      </c>
      <c r="M120" s="11" t="e">
        <f>IF($E120="liquid",VLOOKUP(J120,'G03, tab 1'!$C$3:$F$6,4,FALSE),"")</f>
        <v>#N/A</v>
      </c>
      <c r="N120" s="11" t="e">
        <f t="shared" si="64"/>
        <v>#N/A</v>
      </c>
      <c r="O120" s="11" t="e">
        <f t="shared" si="65"/>
        <v>#N/A</v>
      </c>
      <c r="P120" s="11" t="e">
        <f t="shared" si="66"/>
        <v>#N/A</v>
      </c>
      <c r="Q120" s="55" t="e">
        <f t="shared" si="67"/>
        <v>#N/A</v>
      </c>
      <c r="R120" s="22" t="e">
        <f>IF(E120="solid",VLOOKUP('Skin-MT Hand'!D120,'INPUT-Substances'!A:F,6,FALSE),"")</f>
        <v>#N/A</v>
      </c>
      <c r="S120" s="11" t="e">
        <f>IF($R120="","",VLOOKUP($R120,'M08,G03'!$B$4:$G$9,4,FALSE))</f>
        <v>#N/A</v>
      </c>
      <c r="T120" s="11" t="e">
        <f>IF($R120="","",VLOOKUP($R120,'M08,G03'!$B$4:$G$9,5,FALSE))</f>
        <v>#N/A</v>
      </c>
      <c r="U120" s="11" t="e">
        <f>IF($R120="","",VLOOKUP($R120,'M08,G03'!$B$4:$G$9,6,FALSE))</f>
        <v>#N/A</v>
      </c>
      <c r="V120" s="11" t="e">
        <f t="shared" si="68"/>
        <v>#N/A</v>
      </c>
      <c r="W120" s="11" t="e">
        <f t="shared" si="69"/>
        <v>#N/A</v>
      </c>
      <c r="X120" s="11" t="e">
        <f t="shared" si="70"/>
        <v>#N/A</v>
      </c>
      <c r="Y120" s="51" t="e">
        <f t="shared" si="71"/>
        <v>#N/A</v>
      </c>
      <c r="Z120" s="11" t="e">
        <f>IF(E120="solid",'INPUT-Skin'!F120,"")</f>
        <v>#N/A</v>
      </c>
      <c r="AA120" s="11" t="e">
        <f>IF(AND(E120="solid",Z120=0),'INPUT-Settings'!$C$31,Z120)</f>
        <v>#N/A</v>
      </c>
      <c r="AB120" s="11" t="e">
        <f>IF($E120="solid",VLOOKUP($AA120,'G03, tab 1'!$C$13:$F$14,2,FALSE),"")</f>
        <v>#N/A</v>
      </c>
      <c r="AC120" s="11" t="e">
        <f>IF($E120="solid",VLOOKUP($AA120,'G03, tab 1'!$C$13:$F$14,3,FALSE),"")</f>
        <v>#N/A</v>
      </c>
      <c r="AD120" s="11" t="e">
        <f>IF($E120="solid",VLOOKUP($AA120,'G03, tab 1'!$C$13:$F$14,4,FALSE),"")</f>
        <v>#N/A</v>
      </c>
      <c r="AE120" s="11" t="e">
        <f t="shared" si="72"/>
        <v>#N/A</v>
      </c>
      <c r="AF120" s="11" t="e">
        <f t="shared" si="73"/>
        <v>#N/A</v>
      </c>
      <c r="AG120" s="11" t="e">
        <f t="shared" si="74"/>
        <v>#N/A</v>
      </c>
      <c r="AH120" s="51" t="e">
        <f t="shared" si="75"/>
        <v>#N/A</v>
      </c>
      <c r="AI120" s="55" t="e">
        <f t="shared" si="111"/>
        <v>#N/A</v>
      </c>
      <c r="AJ120" s="11" t="e">
        <f>IF(AND(E120="liquid",'INPUT-Production'!F120&gt;'INPUT-Settings'!$C$32),'G03, tab 1'!$C$17,IF(AND(E120="liquid",'INPUT-Production'!F120&lt;'INPUT-Settings'!$C$32),'G03, tab 1'!$C$16,""))</f>
        <v>#N/A</v>
      </c>
      <c r="AK120" s="11" t="e">
        <f>IF($E120="liquid",VLOOKUP($AJ120,'G03, tab 1'!$C$16:$F$17,2,FALSE),"")</f>
        <v>#N/A</v>
      </c>
      <c r="AL120" s="11" t="e">
        <f>IF($E120="liquid",VLOOKUP($AJ120,'G03, tab 1'!$C$16:$F$17,3,FALSE),"")</f>
        <v>#N/A</v>
      </c>
      <c r="AM120" s="11" t="e">
        <f>IF($E120="liquid",VLOOKUP($AJ120,'G03, tab 1'!$C$16:$F$17,4,FALSE),"")</f>
        <v>#N/A</v>
      </c>
      <c r="AN120" s="11" t="e">
        <f t="shared" si="108"/>
        <v>#N/A</v>
      </c>
      <c r="AO120" s="11" t="e">
        <f t="shared" si="109"/>
        <v>#N/A</v>
      </c>
      <c r="AP120" s="11" t="e">
        <f t="shared" si="110"/>
        <v>#N/A</v>
      </c>
      <c r="AQ120" s="51" t="e">
        <f t="shared" si="112"/>
        <v>#N/A</v>
      </c>
      <c r="AR120" s="11" t="e">
        <f>IF(ISBLANK(VLOOKUP(D120,'INPUT-Substances'!A:G,7,FALSE)),"",VLOOKUP(D120,'INPUT-Substances'!A:G,7,FALSE))</f>
        <v>#N/A</v>
      </c>
      <c r="AS120" s="11" t="e">
        <f>IF(AR120="","",IF(AND(E120="solid",'INPUT-Production'!F120&gt;'Skin-MT Hand'!AR120),'G03, tab 1'!$C$19,IF(AND(E120="solid",'INPUT-Production'!F120&lt;'Skin-MT Hand'!AR120),'G03, tab 1'!$C$18,"")))</f>
        <v>#N/A</v>
      </c>
      <c r="AT120" s="11" t="e">
        <f>IF($E120="solid",VLOOKUP($AS120,'G03, tab 1'!$C$18:$F$19,2,FALSE),"")</f>
        <v>#N/A</v>
      </c>
      <c r="AU120" s="11" t="e">
        <f>IF($E120="solid",VLOOKUP($AS120,'G03, tab 1'!$C$18:$F$19,3,FALSE),"")</f>
        <v>#N/A</v>
      </c>
      <c r="AV120" s="11" t="e">
        <f>IF($E120="solid",VLOOKUP($AS120,'G03, tab 1'!$C$18:$F$19,4,FALSE),"")</f>
        <v>#N/A</v>
      </c>
      <c r="AW120" s="11" t="e">
        <f t="shared" si="77"/>
        <v>#N/A</v>
      </c>
      <c r="AX120" s="11" t="e">
        <f t="shared" si="78"/>
        <v>#N/A</v>
      </c>
      <c r="AY120" s="11" t="e">
        <f t="shared" si="79"/>
        <v>#N/A</v>
      </c>
      <c r="AZ120" s="51" t="e">
        <f t="shared" si="113"/>
        <v>#N/A</v>
      </c>
      <c r="BA120" s="11" t="e">
        <f>IF(E120="gas","",IF(ISBLANK('INPUT-Skin'!G120),'INPUT-Settings'!$C$33,'INPUT-Skin'!G120))</f>
        <v>#N/A</v>
      </c>
      <c r="BB120" s="11" t="e">
        <f>IF($E120="gas","",VLOOKUP($BA120,'G03, tab 1'!$C$24:$F$25,2,FALSE))</f>
        <v>#N/A</v>
      </c>
      <c r="BC120" s="11" t="e">
        <f>IF($E120="gas","",VLOOKUP($BA120,'G03, tab 1'!$C$24:$F$25,3,FALSE))</f>
        <v>#N/A</v>
      </c>
      <c r="BD120" s="11" t="e">
        <f>IF($E120="gas","",VLOOKUP($BA120,'G03, tab 1'!$C$24:$F$25,4,FALSE))</f>
        <v>#N/A</v>
      </c>
      <c r="BE120" s="11" t="e">
        <f t="shared" si="80"/>
        <v>#N/A</v>
      </c>
      <c r="BF120" s="11" t="e">
        <f t="shared" si="81"/>
        <v>#N/A</v>
      </c>
      <c r="BG120" s="11" t="e">
        <f t="shared" si="82"/>
        <v>#N/A</v>
      </c>
      <c r="BH120" s="186" t="e">
        <f t="shared" si="83"/>
        <v>#N/A</v>
      </c>
      <c r="BI120" s="11" t="e">
        <f>IF(E120="gas","",IF(ISBLANK('INPUT-Skin'!H120),'INPUT-Settings'!$C$34,'INPUT-Skin'!H120))</f>
        <v>#N/A</v>
      </c>
      <c r="BJ120" s="11" t="e">
        <f>IF($E120="gas","",VLOOKUP($BI120,'G03, tab 1'!$C$26:$F$27,3,FALSE))</f>
        <v>#N/A</v>
      </c>
      <c r="BK120" s="11" t="e">
        <f>IF($E120="gas","",VLOOKUP($BI120,'G03, tab 1'!$C$26:$F$27,2,FALSE))</f>
        <v>#N/A</v>
      </c>
      <c r="BL120" s="11" t="e">
        <f>IF($E120="gas","",VLOOKUP($BI120,'G03, tab 1'!$C$26:$F$27,4,FALSE))</f>
        <v>#N/A</v>
      </c>
      <c r="BM120" s="11" t="e">
        <f t="shared" si="84"/>
        <v>#N/A</v>
      </c>
      <c r="BN120" s="11" t="e">
        <f t="shared" si="85"/>
        <v>#N/A</v>
      </c>
      <c r="BO120" s="11" t="e">
        <f t="shared" si="86"/>
        <v>#N/A</v>
      </c>
      <c r="BP120" s="51" t="e">
        <f t="shared" si="114"/>
        <v>#N/A</v>
      </c>
      <c r="BQ120" s="11" t="e">
        <f>IF(E120="gas","",IF(ISBLANK('INPUT-Skin'!I120),'INPUT-Settings'!$C$35,'INPUT-Skin'!I120))</f>
        <v>#N/A</v>
      </c>
      <c r="BR120" s="11" t="e">
        <f>IF($E120="gas","",VLOOKUP($BQ120,'G03, tab 1'!$C$28:$F$30,2,FALSE))</f>
        <v>#N/A</v>
      </c>
      <c r="BS120" s="11" t="e">
        <f>IF($E120="gas","",VLOOKUP($BQ120,'G03, tab 1'!$C$28:$F$30,3,FALSE))</f>
        <v>#N/A</v>
      </c>
      <c r="BT120" s="11" t="e">
        <f>IF($E120="gas","",VLOOKUP($BQ120,'G03, tab 1'!$C$28:$F$30,4,FALSE))</f>
        <v>#N/A</v>
      </c>
      <c r="BU120" s="11" t="e">
        <f t="shared" si="87"/>
        <v>#N/A</v>
      </c>
      <c r="BV120" s="11" t="e">
        <f t="shared" si="88"/>
        <v>#N/A</v>
      </c>
      <c r="BW120" s="11" t="e">
        <f t="shared" si="89"/>
        <v>#N/A</v>
      </c>
      <c r="BX120" s="51" t="e">
        <f t="shared" si="115"/>
        <v>#N/A</v>
      </c>
      <c r="BY120" s="55" t="e">
        <f t="shared" si="116"/>
        <v>#N/A</v>
      </c>
      <c r="BZ120" t="e">
        <f>IF(E120="gas","",IF(ISBLANK('INPUT-Skin'!J120),'INPUT-Settings'!$C$36,'INPUT-Skin'!J120))</f>
        <v>#N/A</v>
      </c>
      <c r="CA120" t="e">
        <f>IF($E120="gas","",VLOOKUP($BZ120,'G03, tab 1'!$C$32:$F$34,2,FALSE))</f>
        <v>#N/A</v>
      </c>
      <c r="CB120" t="e">
        <f>IF($E120="gas","",VLOOKUP($BZ120,'G03, tab 1'!$C$32:$F$34,3,FALSE))</f>
        <v>#N/A</v>
      </c>
      <c r="CC120" t="e">
        <f>IF($E120="gas","",VLOOKUP($BZ120,'G03, tab 1'!$C$32:$F$34,4,FALSE))</f>
        <v>#N/A</v>
      </c>
      <c r="CD120" t="e">
        <f t="shared" si="90"/>
        <v>#N/A</v>
      </c>
      <c r="CE120" t="e">
        <f t="shared" si="91"/>
        <v>#N/A</v>
      </c>
      <c r="CF120" t="e">
        <f t="shared" si="92"/>
        <v>#N/A</v>
      </c>
      <c r="CG120" s="52" t="e">
        <f t="shared" si="93"/>
        <v>#N/A</v>
      </c>
      <c r="CH120" t="e">
        <f>IF(E120="gas","",IF(OR('Production-Scores'!AG120='M08, tab 4,5,6,7,8,9'!$D$4,'Production-Scores'!AG120='M08, tab 4,5,6,7,8,9'!$D$6,'M08, tab 4,5,6,7,8,9'!$E$12),'G03, tab 1'!$C$36,'G03, tab 1'!$C$35))</f>
        <v>#N/A</v>
      </c>
      <c r="CI120" t="e">
        <f>IF($E120="gas","",VLOOKUP($CH120,'G03, tab 1'!$C$35:$F$36,2,FALSE))</f>
        <v>#N/A</v>
      </c>
      <c r="CJ120" t="e">
        <f>IF($E120="gas","",VLOOKUP($CH120,'G03, tab 1'!$C$35:$F$36,3,FALSE))</f>
        <v>#N/A</v>
      </c>
      <c r="CK120" t="e">
        <f>IF($E120="gas","",VLOOKUP($CH120,'G03, tab 1'!$C$35:$F$36,4,FALSE))</f>
        <v>#N/A</v>
      </c>
      <c r="CL120" t="e">
        <f t="shared" si="94"/>
        <v>#N/A</v>
      </c>
      <c r="CM120" t="e">
        <f t="shared" si="95"/>
        <v>#N/A</v>
      </c>
      <c r="CN120" t="e">
        <f t="shared" si="96"/>
        <v>#N/A</v>
      </c>
      <c r="CO120" s="52" t="e">
        <f t="shared" si="97"/>
        <v>#N/A</v>
      </c>
      <c r="CP120" t="e">
        <f>IF(E120="gas","",IF(OR('Production-Scores'!AG120='M08, tab 4,5,6,7,8,9'!$D$4,'Production-Scores'!AG120='M08, tab 4,5,6,7,8,9'!$D$5,'Production-Scores'!AM120='M08, tab 4,5,6,7,8,9'!$L$18,'Production-Scores'!U120='M08, tab 4,5,6,7,8,9'!$I$31,'Production-Scores'!U120='M08, tab 4,5,6,7,8,9'!$I$32),'G03, tab 1'!$C$38,'G03, tab 1'!$C$37))</f>
        <v>#N/A</v>
      </c>
      <c r="CQ120" t="e">
        <f>IF($E120="gas","",VLOOKUP($CP120,'G03, tab 1'!$C$37:$F$38,2,FALSE))</f>
        <v>#N/A</v>
      </c>
      <c r="CR120" t="e">
        <f>IF($E120="gas","",VLOOKUP($CP120,'G03, tab 1'!$C$37:$F$38,3,FALSE))</f>
        <v>#N/A</v>
      </c>
      <c r="CS120" t="e">
        <f>IF($E120="gas","",VLOOKUP($CP120,'G03, tab 1'!$C$37:$F$38,4,FALSE))</f>
        <v>#N/A</v>
      </c>
      <c r="CT120" t="e">
        <f t="shared" si="98"/>
        <v>#N/A</v>
      </c>
      <c r="CU120" t="e">
        <f t="shared" si="99"/>
        <v>#N/A</v>
      </c>
      <c r="CV120" t="e">
        <f t="shared" si="100"/>
        <v>#N/A</v>
      </c>
      <c r="CW120" s="52" t="e">
        <f t="shared" si="101"/>
        <v>#N/A</v>
      </c>
      <c r="CX120" t="e">
        <f>IF(E120="gas","",IF(OR('Production-Scores'!AG120='M08, tab 4,5,6,7,8,9'!$D$4,'Production-Scores'!AG120='M08, tab 4,5,6,7,8,9'!$D$5,'Production-Scores'!AM120='M08, tab 4,5,6,7,8,9'!$E$12),'G03, tab 1'!C157,'G03, tab 1'!$C$39))</f>
        <v>#N/A</v>
      </c>
      <c r="CY120" t="e">
        <f>IF($E120="gas","",VLOOKUP($CX120,'G03, tab 1'!$C$39:$F$40,2,FALSE))</f>
        <v>#N/A</v>
      </c>
      <c r="CZ120" t="e">
        <f>IF($E120="gas","",VLOOKUP($CX120,'G03, tab 1'!$C$39:$F$40,3,FALSE))</f>
        <v>#N/A</v>
      </c>
      <c r="DA120" t="e">
        <f>IF($E120="gas","",VLOOKUP($CX120,'G03, tab 1'!$C$39:$F$40,4,FALSE))</f>
        <v>#N/A</v>
      </c>
      <c r="DB120" t="e">
        <f t="shared" si="102"/>
        <v>#N/A</v>
      </c>
      <c r="DC120" t="e">
        <f t="shared" si="103"/>
        <v>#N/A</v>
      </c>
      <c r="DD120" t="e">
        <f t="shared" si="104"/>
        <v>#N/A</v>
      </c>
      <c r="DE120" s="52" t="e">
        <f t="shared" si="105"/>
        <v>#N/A</v>
      </c>
      <c r="DF120" s="52" t="e">
        <f t="shared" si="106"/>
        <v>#N/A</v>
      </c>
      <c r="DG120" s="52" t="e">
        <f t="shared" si="107"/>
        <v>#N/A</v>
      </c>
    </row>
    <row r="121" spans="1:111" x14ac:dyDescent="0.3">
      <c r="A121" s="68">
        <f>'INPUT-Production'!A121</f>
        <v>0</v>
      </c>
      <c r="B121" s="69" t="e">
        <f>VLOOKUP(A121,'INPUT-Production'!A:B,2,FALSE)</f>
        <v>#N/A</v>
      </c>
      <c r="C121" s="69">
        <f>'INPUT-Production'!C121</f>
        <v>0</v>
      </c>
      <c r="D121" s="69">
        <f>'INPUT-Production'!D121</f>
        <v>0</v>
      </c>
      <c r="E121" s="11" t="e">
        <f>VLOOKUP(D121,'INPUT-Substances'!A:C,2,FALSE)</f>
        <v>#N/A</v>
      </c>
      <c r="F121" s="11" t="str">
        <f>IF(ISBLANK('INPUT-Skin'!E121),'INPUT-Settings'!$C$30,FALSE)</f>
        <v>Immersion</v>
      </c>
      <c r="G121" s="32" t="e">
        <f>IF(E121="liquid",VLOOKUP('Skin-MT Hand'!F121,'W03, tab 8'!$H$12:$K$17,2,FALSE),IF(E121="solid",VLOOKUP('Skin-MT Hand'!F121,'W03, tab 8'!$H$3:$K$8,2,FALSE),IF(E121="gas","")))</f>
        <v>#N/A</v>
      </c>
      <c r="H121" s="11" t="e">
        <f>IF(E121="liquid",VLOOKUP('Skin-MT Hand'!F121,'W03, tab 8'!$H$12:$K$17,3,FALSE),IF(E121="solid",VLOOKUP('Skin-MT Hand'!F121,'W03, tab 8'!$H$3:$K$8,3,FALSE),IF(E121="gas","")))</f>
        <v>#N/A</v>
      </c>
      <c r="I121" s="11" t="e">
        <f>IF(E121="liquid",VLOOKUP('Skin-MT Hand'!F121,'W03, tab 8'!$H$12:$K$17,4,FALSE),IF(E121="solid",VLOOKUP('Skin-MT Hand'!F121,'W03, tab 8'!$H$3:$K$8,4,FALSE),IF(E121="gas","")))</f>
        <v>#N/A</v>
      </c>
      <c r="J121" s="22" t="e">
        <f>IF(E121="liquid",VLOOKUP(D121,'INPUT-Substances'!A:E,5,FALSE),"")</f>
        <v>#N/A</v>
      </c>
      <c r="K121" s="11" t="e">
        <f>IF($E121="liquid",VLOOKUP(J121,'G03, tab 1'!$C$3:$F$6,2,FALSE),"")</f>
        <v>#N/A</v>
      </c>
      <c r="L121" s="11" t="e">
        <f>IF($E121="liquid",VLOOKUP(J121,'G03, tab 1'!$C$3:$F$6,3,FALSE),"")</f>
        <v>#N/A</v>
      </c>
      <c r="M121" s="11" t="e">
        <f>IF($E121="liquid",VLOOKUP(J121,'G03, tab 1'!$C$3:$F$6,4,FALSE),"")</f>
        <v>#N/A</v>
      </c>
      <c r="N121" s="11" t="e">
        <f t="shared" si="64"/>
        <v>#N/A</v>
      </c>
      <c r="O121" s="11" t="e">
        <f t="shared" si="65"/>
        <v>#N/A</v>
      </c>
      <c r="P121" s="11" t="e">
        <f t="shared" si="66"/>
        <v>#N/A</v>
      </c>
      <c r="Q121" s="55" t="e">
        <f t="shared" si="67"/>
        <v>#N/A</v>
      </c>
      <c r="R121" s="22" t="e">
        <f>IF(E121="solid",VLOOKUP('Skin-MT Hand'!D121,'INPUT-Substances'!A:F,6,FALSE),"")</f>
        <v>#N/A</v>
      </c>
      <c r="S121" s="11" t="e">
        <f>IF($R121="","",VLOOKUP($R121,'M08,G03'!$B$4:$G$9,4,FALSE))</f>
        <v>#N/A</v>
      </c>
      <c r="T121" s="11" t="e">
        <f>IF($R121="","",VLOOKUP($R121,'M08,G03'!$B$4:$G$9,5,FALSE))</f>
        <v>#N/A</v>
      </c>
      <c r="U121" s="11" t="e">
        <f>IF($R121="","",VLOOKUP($R121,'M08,G03'!$B$4:$G$9,6,FALSE))</f>
        <v>#N/A</v>
      </c>
      <c r="V121" s="11" t="e">
        <f t="shared" si="68"/>
        <v>#N/A</v>
      </c>
      <c r="W121" s="11" t="e">
        <f t="shared" si="69"/>
        <v>#N/A</v>
      </c>
      <c r="X121" s="11" t="e">
        <f t="shared" si="70"/>
        <v>#N/A</v>
      </c>
      <c r="Y121" s="51" t="e">
        <f t="shared" si="71"/>
        <v>#N/A</v>
      </c>
      <c r="Z121" s="11" t="e">
        <f>IF(E121="solid",'INPUT-Skin'!F121,"")</f>
        <v>#N/A</v>
      </c>
      <c r="AA121" s="11" t="e">
        <f>IF(AND(E121="solid",Z121=0),'INPUT-Settings'!$C$31,Z121)</f>
        <v>#N/A</v>
      </c>
      <c r="AB121" s="11" t="e">
        <f>IF($E121="solid",VLOOKUP($AA121,'G03, tab 1'!$C$13:$F$14,2,FALSE),"")</f>
        <v>#N/A</v>
      </c>
      <c r="AC121" s="11" t="e">
        <f>IF($E121="solid",VLOOKUP($AA121,'G03, tab 1'!$C$13:$F$14,3,FALSE),"")</f>
        <v>#N/A</v>
      </c>
      <c r="AD121" s="11" t="e">
        <f>IF($E121="solid",VLOOKUP($AA121,'G03, tab 1'!$C$13:$F$14,4,FALSE),"")</f>
        <v>#N/A</v>
      </c>
      <c r="AE121" s="11" t="e">
        <f t="shared" si="72"/>
        <v>#N/A</v>
      </c>
      <c r="AF121" s="11" t="e">
        <f t="shared" si="73"/>
        <v>#N/A</v>
      </c>
      <c r="AG121" s="11" t="e">
        <f t="shared" si="74"/>
        <v>#N/A</v>
      </c>
      <c r="AH121" s="51" t="e">
        <f t="shared" si="75"/>
        <v>#N/A</v>
      </c>
      <c r="AI121" s="55" t="e">
        <f t="shared" si="111"/>
        <v>#N/A</v>
      </c>
      <c r="AJ121" s="11" t="e">
        <f>IF(AND(E121="liquid",'INPUT-Production'!F121&gt;'INPUT-Settings'!$C$32),'G03, tab 1'!$C$17,IF(AND(E121="liquid",'INPUT-Production'!F121&lt;'INPUT-Settings'!$C$32),'G03, tab 1'!$C$16,""))</f>
        <v>#N/A</v>
      </c>
      <c r="AK121" s="11" t="e">
        <f>IF($E121="liquid",VLOOKUP($AJ121,'G03, tab 1'!$C$16:$F$17,2,FALSE),"")</f>
        <v>#N/A</v>
      </c>
      <c r="AL121" s="11" t="e">
        <f>IF($E121="liquid",VLOOKUP($AJ121,'G03, tab 1'!$C$16:$F$17,3,FALSE),"")</f>
        <v>#N/A</v>
      </c>
      <c r="AM121" s="11" t="e">
        <f>IF($E121="liquid",VLOOKUP($AJ121,'G03, tab 1'!$C$16:$F$17,4,FALSE),"")</f>
        <v>#N/A</v>
      </c>
      <c r="AN121" s="11" t="e">
        <f t="shared" si="108"/>
        <v>#N/A</v>
      </c>
      <c r="AO121" s="11" t="e">
        <f t="shared" si="109"/>
        <v>#N/A</v>
      </c>
      <c r="AP121" s="11" t="e">
        <f t="shared" si="110"/>
        <v>#N/A</v>
      </c>
      <c r="AQ121" s="51" t="e">
        <f t="shared" si="112"/>
        <v>#N/A</v>
      </c>
      <c r="AR121" s="11" t="e">
        <f>IF(ISBLANK(VLOOKUP(D121,'INPUT-Substances'!A:G,7,FALSE)),"",VLOOKUP(D121,'INPUT-Substances'!A:G,7,FALSE))</f>
        <v>#N/A</v>
      </c>
      <c r="AS121" s="11" t="e">
        <f>IF(AR121="","",IF(AND(E121="solid",'INPUT-Production'!F121&gt;'Skin-MT Hand'!AR121),'G03, tab 1'!$C$19,IF(AND(E121="solid",'INPUT-Production'!F121&lt;'Skin-MT Hand'!AR121),'G03, tab 1'!$C$18,"")))</f>
        <v>#N/A</v>
      </c>
      <c r="AT121" s="11" t="e">
        <f>IF($E121="solid",VLOOKUP($AS121,'G03, tab 1'!$C$18:$F$19,2,FALSE),"")</f>
        <v>#N/A</v>
      </c>
      <c r="AU121" s="11" t="e">
        <f>IF($E121="solid",VLOOKUP($AS121,'G03, tab 1'!$C$18:$F$19,3,FALSE),"")</f>
        <v>#N/A</v>
      </c>
      <c r="AV121" s="11" t="e">
        <f>IF($E121="solid",VLOOKUP($AS121,'G03, tab 1'!$C$18:$F$19,4,FALSE),"")</f>
        <v>#N/A</v>
      </c>
      <c r="AW121" s="11" t="e">
        <f t="shared" si="77"/>
        <v>#N/A</v>
      </c>
      <c r="AX121" s="11" t="e">
        <f t="shared" si="78"/>
        <v>#N/A</v>
      </c>
      <c r="AY121" s="11" t="e">
        <f t="shared" si="79"/>
        <v>#N/A</v>
      </c>
      <c r="AZ121" s="51" t="e">
        <f t="shared" si="113"/>
        <v>#N/A</v>
      </c>
      <c r="BA121" s="11" t="e">
        <f>IF(E121="gas","",IF(ISBLANK('INPUT-Skin'!G121),'INPUT-Settings'!$C$33,'INPUT-Skin'!G121))</f>
        <v>#N/A</v>
      </c>
      <c r="BB121" s="11" t="e">
        <f>IF($E121="gas","",VLOOKUP($BA121,'G03, tab 1'!$C$24:$F$25,2,FALSE))</f>
        <v>#N/A</v>
      </c>
      <c r="BC121" s="11" t="e">
        <f>IF($E121="gas","",VLOOKUP($BA121,'G03, tab 1'!$C$24:$F$25,3,FALSE))</f>
        <v>#N/A</v>
      </c>
      <c r="BD121" s="11" t="e">
        <f>IF($E121="gas","",VLOOKUP($BA121,'G03, tab 1'!$C$24:$F$25,4,FALSE))</f>
        <v>#N/A</v>
      </c>
      <c r="BE121" s="11" t="e">
        <f t="shared" si="80"/>
        <v>#N/A</v>
      </c>
      <c r="BF121" s="11" t="e">
        <f t="shared" si="81"/>
        <v>#N/A</v>
      </c>
      <c r="BG121" s="11" t="e">
        <f t="shared" si="82"/>
        <v>#N/A</v>
      </c>
      <c r="BH121" s="186" t="e">
        <f t="shared" si="83"/>
        <v>#N/A</v>
      </c>
      <c r="BI121" s="11" t="e">
        <f>IF(E121="gas","",IF(ISBLANK('INPUT-Skin'!H121),'INPUT-Settings'!$C$34,'INPUT-Skin'!H121))</f>
        <v>#N/A</v>
      </c>
      <c r="BJ121" s="11" t="e">
        <f>IF($E121="gas","",VLOOKUP($BI121,'G03, tab 1'!$C$26:$F$27,3,FALSE))</f>
        <v>#N/A</v>
      </c>
      <c r="BK121" s="11" t="e">
        <f>IF($E121="gas","",VLOOKUP($BI121,'G03, tab 1'!$C$26:$F$27,2,FALSE))</f>
        <v>#N/A</v>
      </c>
      <c r="BL121" s="11" t="e">
        <f>IF($E121="gas","",VLOOKUP($BI121,'G03, tab 1'!$C$26:$F$27,4,FALSE))</f>
        <v>#N/A</v>
      </c>
      <c r="BM121" s="11" t="e">
        <f t="shared" si="84"/>
        <v>#N/A</v>
      </c>
      <c r="BN121" s="11" t="e">
        <f t="shared" si="85"/>
        <v>#N/A</v>
      </c>
      <c r="BO121" s="11" t="e">
        <f t="shared" si="86"/>
        <v>#N/A</v>
      </c>
      <c r="BP121" s="51" t="e">
        <f t="shared" si="114"/>
        <v>#N/A</v>
      </c>
      <c r="BQ121" s="11" t="e">
        <f>IF(E121="gas","",IF(ISBLANK('INPUT-Skin'!I121),'INPUT-Settings'!$C$35,'INPUT-Skin'!I121))</f>
        <v>#N/A</v>
      </c>
      <c r="BR121" s="11" t="e">
        <f>IF($E121="gas","",VLOOKUP($BQ121,'G03, tab 1'!$C$28:$F$30,2,FALSE))</f>
        <v>#N/A</v>
      </c>
      <c r="BS121" s="11" t="e">
        <f>IF($E121="gas","",VLOOKUP($BQ121,'G03, tab 1'!$C$28:$F$30,3,FALSE))</f>
        <v>#N/A</v>
      </c>
      <c r="BT121" s="11" t="e">
        <f>IF($E121="gas","",VLOOKUP($BQ121,'G03, tab 1'!$C$28:$F$30,4,FALSE))</f>
        <v>#N/A</v>
      </c>
      <c r="BU121" s="11" t="e">
        <f t="shared" si="87"/>
        <v>#N/A</v>
      </c>
      <c r="BV121" s="11" t="e">
        <f t="shared" si="88"/>
        <v>#N/A</v>
      </c>
      <c r="BW121" s="11" t="e">
        <f t="shared" si="89"/>
        <v>#N/A</v>
      </c>
      <c r="BX121" s="51" t="e">
        <f t="shared" si="115"/>
        <v>#N/A</v>
      </c>
      <c r="BY121" s="55" t="e">
        <f t="shared" si="116"/>
        <v>#N/A</v>
      </c>
      <c r="BZ121" t="e">
        <f>IF(E121="gas","",IF(ISBLANK('INPUT-Skin'!J121),'INPUT-Settings'!$C$36,'INPUT-Skin'!J121))</f>
        <v>#N/A</v>
      </c>
      <c r="CA121" t="e">
        <f>IF($E121="gas","",VLOOKUP($BZ121,'G03, tab 1'!$C$32:$F$34,2,FALSE))</f>
        <v>#N/A</v>
      </c>
      <c r="CB121" t="e">
        <f>IF($E121="gas","",VLOOKUP($BZ121,'G03, tab 1'!$C$32:$F$34,3,FALSE))</f>
        <v>#N/A</v>
      </c>
      <c r="CC121" t="e">
        <f>IF($E121="gas","",VLOOKUP($BZ121,'G03, tab 1'!$C$32:$F$34,4,FALSE))</f>
        <v>#N/A</v>
      </c>
      <c r="CD121" t="e">
        <f t="shared" si="90"/>
        <v>#N/A</v>
      </c>
      <c r="CE121" t="e">
        <f t="shared" si="91"/>
        <v>#N/A</v>
      </c>
      <c r="CF121" t="e">
        <f t="shared" si="92"/>
        <v>#N/A</v>
      </c>
      <c r="CG121" s="52" t="e">
        <f t="shared" si="93"/>
        <v>#N/A</v>
      </c>
      <c r="CH121" t="e">
        <f>IF(E121="gas","",IF(OR('Production-Scores'!AG121='M08, tab 4,5,6,7,8,9'!$D$4,'Production-Scores'!AG121='M08, tab 4,5,6,7,8,9'!$D$6,'M08, tab 4,5,6,7,8,9'!$E$12),'G03, tab 1'!$C$36,'G03, tab 1'!$C$35))</f>
        <v>#N/A</v>
      </c>
      <c r="CI121" t="e">
        <f>IF($E121="gas","",VLOOKUP($CH121,'G03, tab 1'!$C$35:$F$36,2,FALSE))</f>
        <v>#N/A</v>
      </c>
      <c r="CJ121" t="e">
        <f>IF($E121="gas","",VLOOKUP($CH121,'G03, tab 1'!$C$35:$F$36,3,FALSE))</f>
        <v>#N/A</v>
      </c>
      <c r="CK121" t="e">
        <f>IF($E121="gas","",VLOOKUP($CH121,'G03, tab 1'!$C$35:$F$36,4,FALSE))</f>
        <v>#N/A</v>
      </c>
      <c r="CL121" t="e">
        <f t="shared" si="94"/>
        <v>#N/A</v>
      </c>
      <c r="CM121" t="e">
        <f t="shared" si="95"/>
        <v>#N/A</v>
      </c>
      <c r="CN121" t="e">
        <f t="shared" si="96"/>
        <v>#N/A</v>
      </c>
      <c r="CO121" s="52" t="e">
        <f t="shared" si="97"/>
        <v>#N/A</v>
      </c>
      <c r="CP121" t="e">
        <f>IF(E121="gas","",IF(OR('Production-Scores'!AG121='M08, tab 4,5,6,7,8,9'!$D$4,'Production-Scores'!AG121='M08, tab 4,5,6,7,8,9'!$D$5,'Production-Scores'!AM121='M08, tab 4,5,6,7,8,9'!$L$18,'Production-Scores'!U121='M08, tab 4,5,6,7,8,9'!$I$31,'Production-Scores'!U121='M08, tab 4,5,6,7,8,9'!$I$32),'G03, tab 1'!$C$38,'G03, tab 1'!$C$37))</f>
        <v>#N/A</v>
      </c>
      <c r="CQ121" t="e">
        <f>IF($E121="gas","",VLOOKUP($CP121,'G03, tab 1'!$C$37:$F$38,2,FALSE))</f>
        <v>#N/A</v>
      </c>
      <c r="CR121" t="e">
        <f>IF($E121="gas","",VLOOKUP($CP121,'G03, tab 1'!$C$37:$F$38,3,FALSE))</f>
        <v>#N/A</v>
      </c>
      <c r="CS121" t="e">
        <f>IF($E121="gas","",VLOOKUP($CP121,'G03, tab 1'!$C$37:$F$38,4,FALSE))</f>
        <v>#N/A</v>
      </c>
      <c r="CT121" t="e">
        <f t="shared" si="98"/>
        <v>#N/A</v>
      </c>
      <c r="CU121" t="e">
        <f t="shared" si="99"/>
        <v>#N/A</v>
      </c>
      <c r="CV121" t="e">
        <f t="shared" si="100"/>
        <v>#N/A</v>
      </c>
      <c r="CW121" s="52" t="e">
        <f t="shared" si="101"/>
        <v>#N/A</v>
      </c>
      <c r="CX121" t="e">
        <f>IF(E121="gas","",IF(OR('Production-Scores'!AG121='M08, tab 4,5,6,7,8,9'!$D$4,'Production-Scores'!AG121='M08, tab 4,5,6,7,8,9'!$D$5,'Production-Scores'!AM121='M08, tab 4,5,6,7,8,9'!$E$12),'G03, tab 1'!C158,'G03, tab 1'!$C$39))</f>
        <v>#N/A</v>
      </c>
      <c r="CY121" t="e">
        <f>IF($E121="gas","",VLOOKUP($CX121,'G03, tab 1'!$C$39:$F$40,2,FALSE))</f>
        <v>#N/A</v>
      </c>
      <c r="CZ121" t="e">
        <f>IF($E121="gas","",VLOOKUP($CX121,'G03, tab 1'!$C$39:$F$40,3,FALSE))</f>
        <v>#N/A</v>
      </c>
      <c r="DA121" t="e">
        <f>IF($E121="gas","",VLOOKUP($CX121,'G03, tab 1'!$C$39:$F$40,4,FALSE))</f>
        <v>#N/A</v>
      </c>
      <c r="DB121" t="e">
        <f t="shared" si="102"/>
        <v>#N/A</v>
      </c>
      <c r="DC121" t="e">
        <f t="shared" si="103"/>
        <v>#N/A</v>
      </c>
      <c r="DD121" t="e">
        <f t="shared" si="104"/>
        <v>#N/A</v>
      </c>
      <c r="DE121" s="52" t="e">
        <f t="shared" si="105"/>
        <v>#N/A</v>
      </c>
      <c r="DF121" s="52" t="e">
        <f t="shared" si="106"/>
        <v>#N/A</v>
      </c>
      <c r="DG121" s="52" t="e">
        <f t="shared" si="107"/>
        <v>#N/A</v>
      </c>
    </row>
    <row r="122" spans="1:111" x14ac:dyDescent="0.3">
      <c r="A122" s="68">
        <f>'INPUT-Production'!A122</f>
        <v>0</v>
      </c>
      <c r="B122" s="69" t="e">
        <f>VLOOKUP(A122,'INPUT-Production'!A:B,2,FALSE)</f>
        <v>#N/A</v>
      </c>
      <c r="C122" s="69">
        <f>'INPUT-Production'!C122</f>
        <v>0</v>
      </c>
      <c r="D122" s="69">
        <f>'INPUT-Production'!D122</f>
        <v>0</v>
      </c>
      <c r="E122" s="11" t="e">
        <f>VLOOKUP(D122,'INPUT-Substances'!A:C,2,FALSE)</f>
        <v>#N/A</v>
      </c>
      <c r="F122" s="11" t="str">
        <f>IF(ISBLANK('INPUT-Skin'!E122),'INPUT-Settings'!$C$30,FALSE)</f>
        <v>Immersion</v>
      </c>
      <c r="G122" s="32" t="e">
        <f>IF(E122="liquid",VLOOKUP('Skin-MT Hand'!F122,'W03, tab 8'!$H$12:$K$17,2,FALSE),IF(E122="solid",VLOOKUP('Skin-MT Hand'!F122,'W03, tab 8'!$H$3:$K$8,2,FALSE),IF(E122="gas","")))</f>
        <v>#N/A</v>
      </c>
      <c r="H122" s="11" t="e">
        <f>IF(E122="liquid",VLOOKUP('Skin-MT Hand'!F122,'W03, tab 8'!$H$12:$K$17,3,FALSE),IF(E122="solid",VLOOKUP('Skin-MT Hand'!F122,'W03, tab 8'!$H$3:$K$8,3,FALSE),IF(E122="gas","")))</f>
        <v>#N/A</v>
      </c>
      <c r="I122" s="11" t="e">
        <f>IF(E122="liquid",VLOOKUP('Skin-MT Hand'!F122,'W03, tab 8'!$H$12:$K$17,4,FALSE),IF(E122="solid",VLOOKUP('Skin-MT Hand'!F122,'W03, tab 8'!$H$3:$K$8,4,FALSE),IF(E122="gas","")))</f>
        <v>#N/A</v>
      </c>
      <c r="J122" s="22" t="e">
        <f>IF(E122="liquid",VLOOKUP(D122,'INPUT-Substances'!A:E,5,FALSE),"")</f>
        <v>#N/A</v>
      </c>
      <c r="K122" s="11" t="e">
        <f>IF($E122="liquid",VLOOKUP(J122,'G03, tab 1'!$C$3:$F$6,2,FALSE),"")</f>
        <v>#N/A</v>
      </c>
      <c r="L122" s="11" t="e">
        <f>IF($E122="liquid",VLOOKUP(J122,'G03, tab 1'!$C$3:$F$6,3,FALSE),"")</f>
        <v>#N/A</v>
      </c>
      <c r="M122" s="11" t="e">
        <f>IF($E122="liquid",VLOOKUP(J122,'G03, tab 1'!$C$3:$F$6,4,FALSE),"")</f>
        <v>#N/A</v>
      </c>
      <c r="N122" s="11" t="e">
        <f t="shared" si="64"/>
        <v>#N/A</v>
      </c>
      <c r="O122" s="11" t="e">
        <f t="shared" si="65"/>
        <v>#N/A</v>
      </c>
      <c r="P122" s="11" t="e">
        <f t="shared" si="66"/>
        <v>#N/A</v>
      </c>
      <c r="Q122" s="55" t="e">
        <f t="shared" si="67"/>
        <v>#N/A</v>
      </c>
      <c r="R122" s="22" t="e">
        <f>IF(E122="solid",VLOOKUP('Skin-MT Hand'!D122,'INPUT-Substances'!A:F,6,FALSE),"")</f>
        <v>#N/A</v>
      </c>
      <c r="S122" s="11" t="e">
        <f>IF($R122="","",VLOOKUP($R122,'M08,G03'!$B$4:$G$9,4,FALSE))</f>
        <v>#N/A</v>
      </c>
      <c r="T122" s="11" t="e">
        <f>IF($R122="","",VLOOKUP($R122,'M08,G03'!$B$4:$G$9,5,FALSE))</f>
        <v>#N/A</v>
      </c>
      <c r="U122" s="11" t="e">
        <f>IF($R122="","",VLOOKUP($R122,'M08,G03'!$B$4:$G$9,6,FALSE))</f>
        <v>#N/A</v>
      </c>
      <c r="V122" s="11" t="e">
        <f t="shared" si="68"/>
        <v>#N/A</v>
      </c>
      <c r="W122" s="11" t="e">
        <f t="shared" si="69"/>
        <v>#N/A</v>
      </c>
      <c r="X122" s="11" t="e">
        <f t="shared" si="70"/>
        <v>#N/A</v>
      </c>
      <c r="Y122" s="51" t="e">
        <f t="shared" si="71"/>
        <v>#N/A</v>
      </c>
      <c r="Z122" s="11" t="e">
        <f>IF(E122="solid",'INPUT-Skin'!F122,"")</f>
        <v>#N/A</v>
      </c>
      <c r="AA122" s="11" t="e">
        <f>IF(AND(E122="solid",Z122=0),'INPUT-Settings'!$C$31,Z122)</f>
        <v>#N/A</v>
      </c>
      <c r="AB122" s="11" t="e">
        <f>IF($E122="solid",VLOOKUP($AA122,'G03, tab 1'!$C$13:$F$14,2,FALSE),"")</f>
        <v>#N/A</v>
      </c>
      <c r="AC122" s="11" t="e">
        <f>IF($E122="solid",VLOOKUP($AA122,'G03, tab 1'!$C$13:$F$14,3,FALSE),"")</f>
        <v>#N/A</v>
      </c>
      <c r="AD122" s="11" t="e">
        <f>IF($E122="solid",VLOOKUP($AA122,'G03, tab 1'!$C$13:$F$14,4,FALSE),"")</f>
        <v>#N/A</v>
      </c>
      <c r="AE122" s="11" t="e">
        <f t="shared" si="72"/>
        <v>#N/A</v>
      </c>
      <c r="AF122" s="11" t="e">
        <f t="shared" si="73"/>
        <v>#N/A</v>
      </c>
      <c r="AG122" s="11" t="e">
        <f t="shared" si="74"/>
        <v>#N/A</v>
      </c>
      <c r="AH122" s="51" t="e">
        <f t="shared" si="75"/>
        <v>#N/A</v>
      </c>
      <c r="AI122" s="55" t="e">
        <f t="shared" si="111"/>
        <v>#N/A</v>
      </c>
      <c r="AJ122" s="11" t="e">
        <f>IF(AND(E122="liquid",'INPUT-Production'!F122&gt;'INPUT-Settings'!$C$32),'G03, tab 1'!$C$17,IF(AND(E122="liquid",'INPUT-Production'!F122&lt;'INPUT-Settings'!$C$32),'G03, tab 1'!$C$16,""))</f>
        <v>#N/A</v>
      </c>
      <c r="AK122" s="11" t="e">
        <f>IF($E122="liquid",VLOOKUP($AJ122,'G03, tab 1'!$C$16:$F$17,2,FALSE),"")</f>
        <v>#N/A</v>
      </c>
      <c r="AL122" s="11" t="e">
        <f>IF($E122="liquid",VLOOKUP($AJ122,'G03, tab 1'!$C$16:$F$17,3,FALSE),"")</f>
        <v>#N/A</v>
      </c>
      <c r="AM122" s="11" t="e">
        <f>IF($E122="liquid",VLOOKUP($AJ122,'G03, tab 1'!$C$16:$F$17,4,FALSE),"")</f>
        <v>#N/A</v>
      </c>
      <c r="AN122" s="11" t="e">
        <f t="shared" si="108"/>
        <v>#N/A</v>
      </c>
      <c r="AO122" s="11" t="e">
        <f t="shared" si="109"/>
        <v>#N/A</v>
      </c>
      <c r="AP122" s="11" t="e">
        <f t="shared" si="110"/>
        <v>#N/A</v>
      </c>
      <c r="AQ122" s="51" t="e">
        <f t="shared" si="112"/>
        <v>#N/A</v>
      </c>
      <c r="AR122" s="11" t="e">
        <f>IF(ISBLANK(VLOOKUP(D122,'INPUT-Substances'!A:G,7,FALSE)),"",VLOOKUP(D122,'INPUT-Substances'!A:G,7,FALSE))</f>
        <v>#N/A</v>
      </c>
      <c r="AS122" s="11" t="e">
        <f>IF(AR122="","",IF(AND(E122="solid",'INPUT-Production'!F122&gt;'Skin-MT Hand'!AR122),'G03, tab 1'!$C$19,IF(AND(E122="solid",'INPUT-Production'!F122&lt;'Skin-MT Hand'!AR122),'G03, tab 1'!$C$18,"")))</f>
        <v>#N/A</v>
      </c>
      <c r="AT122" s="11" t="e">
        <f>IF($E122="solid",VLOOKUP($AS122,'G03, tab 1'!$C$18:$F$19,2,FALSE),"")</f>
        <v>#N/A</v>
      </c>
      <c r="AU122" s="11" t="e">
        <f>IF($E122="solid",VLOOKUP($AS122,'G03, tab 1'!$C$18:$F$19,3,FALSE),"")</f>
        <v>#N/A</v>
      </c>
      <c r="AV122" s="11" t="e">
        <f>IF($E122="solid",VLOOKUP($AS122,'G03, tab 1'!$C$18:$F$19,4,FALSE),"")</f>
        <v>#N/A</v>
      </c>
      <c r="AW122" s="11" t="e">
        <f t="shared" si="77"/>
        <v>#N/A</v>
      </c>
      <c r="AX122" s="11" t="e">
        <f t="shared" si="78"/>
        <v>#N/A</v>
      </c>
      <c r="AY122" s="11" t="e">
        <f t="shared" si="79"/>
        <v>#N/A</v>
      </c>
      <c r="AZ122" s="51" t="e">
        <f t="shared" si="113"/>
        <v>#N/A</v>
      </c>
      <c r="BA122" s="11" t="e">
        <f>IF(E122="gas","",IF(ISBLANK('INPUT-Skin'!G122),'INPUT-Settings'!$C$33,'INPUT-Skin'!G122))</f>
        <v>#N/A</v>
      </c>
      <c r="BB122" s="11" t="e">
        <f>IF($E122="gas","",VLOOKUP($BA122,'G03, tab 1'!$C$24:$F$25,2,FALSE))</f>
        <v>#N/A</v>
      </c>
      <c r="BC122" s="11" t="e">
        <f>IF($E122="gas","",VLOOKUP($BA122,'G03, tab 1'!$C$24:$F$25,3,FALSE))</f>
        <v>#N/A</v>
      </c>
      <c r="BD122" s="11" t="e">
        <f>IF($E122="gas","",VLOOKUP($BA122,'G03, tab 1'!$C$24:$F$25,4,FALSE))</f>
        <v>#N/A</v>
      </c>
      <c r="BE122" s="11" t="e">
        <f t="shared" si="80"/>
        <v>#N/A</v>
      </c>
      <c r="BF122" s="11" t="e">
        <f t="shared" si="81"/>
        <v>#N/A</v>
      </c>
      <c r="BG122" s="11" t="e">
        <f t="shared" si="82"/>
        <v>#N/A</v>
      </c>
      <c r="BH122" s="186" t="e">
        <f t="shared" si="83"/>
        <v>#N/A</v>
      </c>
      <c r="BI122" s="11" t="e">
        <f>IF(E122="gas","",IF(ISBLANK('INPUT-Skin'!H122),'INPUT-Settings'!$C$34,'INPUT-Skin'!H122))</f>
        <v>#N/A</v>
      </c>
      <c r="BJ122" s="11" t="e">
        <f>IF($E122="gas","",VLOOKUP($BI122,'G03, tab 1'!$C$26:$F$27,3,FALSE))</f>
        <v>#N/A</v>
      </c>
      <c r="BK122" s="11" t="e">
        <f>IF($E122="gas","",VLOOKUP($BI122,'G03, tab 1'!$C$26:$F$27,2,FALSE))</f>
        <v>#N/A</v>
      </c>
      <c r="BL122" s="11" t="e">
        <f>IF($E122="gas","",VLOOKUP($BI122,'G03, tab 1'!$C$26:$F$27,4,FALSE))</f>
        <v>#N/A</v>
      </c>
      <c r="BM122" s="11" t="e">
        <f t="shared" si="84"/>
        <v>#N/A</v>
      </c>
      <c r="BN122" s="11" t="e">
        <f t="shared" si="85"/>
        <v>#N/A</v>
      </c>
      <c r="BO122" s="11" t="e">
        <f t="shared" si="86"/>
        <v>#N/A</v>
      </c>
      <c r="BP122" s="51" t="e">
        <f t="shared" si="114"/>
        <v>#N/A</v>
      </c>
      <c r="BQ122" s="11" t="e">
        <f>IF(E122="gas","",IF(ISBLANK('INPUT-Skin'!I122),'INPUT-Settings'!$C$35,'INPUT-Skin'!I122))</f>
        <v>#N/A</v>
      </c>
      <c r="BR122" s="11" t="e">
        <f>IF($E122="gas","",VLOOKUP($BQ122,'G03, tab 1'!$C$28:$F$30,2,FALSE))</f>
        <v>#N/A</v>
      </c>
      <c r="BS122" s="11" t="e">
        <f>IF($E122="gas","",VLOOKUP($BQ122,'G03, tab 1'!$C$28:$F$30,3,FALSE))</f>
        <v>#N/A</v>
      </c>
      <c r="BT122" s="11" t="e">
        <f>IF($E122="gas","",VLOOKUP($BQ122,'G03, tab 1'!$C$28:$F$30,4,FALSE))</f>
        <v>#N/A</v>
      </c>
      <c r="BU122" s="11" t="e">
        <f t="shared" si="87"/>
        <v>#N/A</v>
      </c>
      <c r="BV122" s="11" t="e">
        <f t="shared" si="88"/>
        <v>#N/A</v>
      </c>
      <c r="BW122" s="11" t="e">
        <f t="shared" si="89"/>
        <v>#N/A</v>
      </c>
      <c r="BX122" s="51" t="e">
        <f t="shared" si="115"/>
        <v>#N/A</v>
      </c>
      <c r="BY122" s="55" t="e">
        <f t="shared" si="116"/>
        <v>#N/A</v>
      </c>
      <c r="BZ122" t="e">
        <f>IF(E122="gas","",IF(ISBLANK('INPUT-Skin'!J122),'INPUT-Settings'!$C$36,'INPUT-Skin'!J122))</f>
        <v>#N/A</v>
      </c>
      <c r="CA122" t="e">
        <f>IF($E122="gas","",VLOOKUP($BZ122,'G03, tab 1'!$C$32:$F$34,2,FALSE))</f>
        <v>#N/A</v>
      </c>
      <c r="CB122" t="e">
        <f>IF($E122="gas","",VLOOKUP($BZ122,'G03, tab 1'!$C$32:$F$34,3,FALSE))</f>
        <v>#N/A</v>
      </c>
      <c r="CC122" t="e">
        <f>IF($E122="gas","",VLOOKUP($BZ122,'G03, tab 1'!$C$32:$F$34,4,FALSE))</f>
        <v>#N/A</v>
      </c>
      <c r="CD122" t="e">
        <f t="shared" si="90"/>
        <v>#N/A</v>
      </c>
      <c r="CE122" t="e">
        <f t="shared" si="91"/>
        <v>#N/A</v>
      </c>
      <c r="CF122" t="e">
        <f t="shared" si="92"/>
        <v>#N/A</v>
      </c>
      <c r="CG122" s="52" t="e">
        <f t="shared" si="93"/>
        <v>#N/A</v>
      </c>
      <c r="CH122" t="e">
        <f>IF(E122="gas","",IF(OR('Production-Scores'!AG122='M08, tab 4,5,6,7,8,9'!$D$4,'Production-Scores'!AG122='M08, tab 4,5,6,7,8,9'!$D$6,'M08, tab 4,5,6,7,8,9'!$E$12),'G03, tab 1'!$C$36,'G03, tab 1'!$C$35))</f>
        <v>#N/A</v>
      </c>
      <c r="CI122" t="e">
        <f>IF($E122="gas","",VLOOKUP($CH122,'G03, tab 1'!$C$35:$F$36,2,FALSE))</f>
        <v>#N/A</v>
      </c>
      <c r="CJ122" t="e">
        <f>IF($E122="gas","",VLOOKUP($CH122,'G03, tab 1'!$C$35:$F$36,3,FALSE))</f>
        <v>#N/A</v>
      </c>
      <c r="CK122" t="e">
        <f>IF($E122="gas","",VLOOKUP($CH122,'G03, tab 1'!$C$35:$F$36,4,FALSE))</f>
        <v>#N/A</v>
      </c>
      <c r="CL122" t="e">
        <f t="shared" si="94"/>
        <v>#N/A</v>
      </c>
      <c r="CM122" t="e">
        <f t="shared" si="95"/>
        <v>#N/A</v>
      </c>
      <c r="CN122" t="e">
        <f t="shared" si="96"/>
        <v>#N/A</v>
      </c>
      <c r="CO122" s="52" t="e">
        <f t="shared" si="97"/>
        <v>#N/A</v>
      </c>
      <c r="CP122" t="e">
        <f>IF(E122="gas","",IF(OR('Production-Scores'!AG122='M08, tab 4,5,6,7,8,9'!$D$4,'Production-Scores'!AG122='M08, tab 4,5,6,7,8,9'!$D$5,'Production-Scores'!AM122='M08, tab 4,5,6,7,8,9'!$L$18,'Production-Scores'!U122='M08, tab 4,5,6,7,8,9'!$I$31,'Production-Scores'!U122='M08, tab 4,5,6,7,8,9'!$I$32),'G03, tab 1'!$C$38,'G03, tab 1'!$C$37))</f>
        <v>#N/A</v>
      </c>
      <c r="CQ122" t="e">
        <f>IF($E122="gas","",VLOOKUP($CP122,'G03, tab 1'!$C$37:$F$38,2,FALSE))</f>
        <v>#N/A</v>
      </c>
      <c r="CR122" t="e">
        <f>IF($E122="gas","",VLOOKUP($CP122,'G03, tab 1'!$C$37:$F$38,3,FALSE))</f>
        <v>#N/A</v>
      </c>
      <c r="CS122" t="e">
        <f>IF($E122="gas","",VLOOKUP($CP122,'G03, tab 1'!$C$37:$F$38,4,FALSE))</f>
        <v>#N/A</v>
      </c>
      <c r="CT122" t="e">
        <f t="shared" si="98"/>
        <v>#N/A</v>
      </c>
      <c r="CU122" t="e">
        <f t="shared" si="99"/>
        <v>#N/A</v>
      </c>
      <c r="CV122" t="e">
        <f t="shared" si="100"/>
        <v>#N/A</v>
      </c>
      <c r="CW122" s="52" t="e">
        <f t="shared" si="101"/>
        <v>#N/A</v>
      </c>
      <c r="CX122" t="e">
        <f>IF(E122="gas","",IF(OR('Production-Scores'!AG122='M08, tab 4,5,6,7,8,9'!$D$4,'Production-Scores'!AG122='M08, tab 4,5,6,7,8,9'!$D$5,'Production-Scores'!AM122='M08, tab 4,5,6,7,8,9'!$E$12),'G03, tab 1'!C159,'G03, tab 1'!$C$39))</f>
        <v>#N/A</v>
      </c>
      <c r="CY122" t="e">
        <f>IF($E122="gas","",VLOOKUP($CX122,'G03, tab 1'!$C$39:$F$40,2,FALSE))</f>
        <v>#N/A</v>
      </c>
      <c r="CZ122" t="e">
        <f>IF($E122="gas","",VLOOKUP($CX122,'G03, tab 1'!$C$39:$F$40,3,FALSE))</f>
        <v>#N/A</v>
      </c>
      <c r="DA122" t="e">
        <f>IF($E122="gas","",VLOOKUP($CX122,'G03, tab 1'!$C$39:$F$40,4,FALSE))</f>
        <v>#N/A</v>
      </c>
      <c r="DB122" t="e">
        <f t="shared" si="102"/>
        <v>#N/A</v>
      </c>
      <c r="DC122" t="e">
        <f t="shared" si="103"/>
        <v>#N/A</v>
      </c>
      <c r="DD122" t="e">
        <f t="shared" si="104"/>
        <v>#N/A</v>
      </c>
      <c r="DE122" s="52" t="e">
        <f t="shared" si="105"/>
        <v>#N/A</v>
      </c>
      <c r="DF122" s="52" t="e">
        <f t="shared" si="106"/>
        <v>#N/A</v>
      </c>
      <c r="DG122" s="52" t="e">
        <f t="shared" si="107"/>
        <v>#N/A</v>
      </c>
    </row>
    <row r="123" spans="1:111" x14ac:dyDescent="0.3">
      <c r="A123" s="68">
        <f>'INPUT-Production'!A123</f>
        <v>0</v>
      </c>
      <c r="B123" s="69" t="e">
        <f>VLOOKUP(A123,'INPUT-Production'!A:B,2,FALSE)</f>
        <v>#N/A</v>
      </c>
      <c r="C123" s="69">
        <f>'INPUT-Production'!C123</f>
        <v>0</v>
      </c>
      <c r="D123" s="69">
        <f>'INPUT-Production'!D123</f>
        <v>0</v>
      </c>
      <c r="E123" s="11" t="e">
        <f>VLOOKUP(D123,'INPUT-Substances'!A:C,2,FALSE)</f>
        <v>#N/A</v>
      </c>
      <c r="F123" s="11" t="str">
        <f>IF(ISBLANK('INPUT-Skin'!E123),'INPUT-Settings'!$C$30,FALSE)</f>
        <v>Immersion</v>
      </c>
      <c r="G123" s="32" t="e">
        <f>IF(E123="liquid",VLOOKUP('Skin-MT Hand'!F123,'W03, tab 8'!$H$12:$K$17,2,FALSE),IF(E123="solid",VLOOKUP('Skin-MT Hand'!F123,'W03, tab 8'!$H$3:$K$8,2,FALSE),IF(E123="gas","")))</f>
        <v>#N/A</v>
      </c>
      <c r="H123" s="11" t="e">
        <f>IF(E123="liquid",VLOOKUP('Skin-MT Hand'!F123,'W03, tab 8'!$H$12:$K$17,3,FALSE),IF(E123="solid",VLOOKUP('Skin-MT Hand'!F123,'W03, tab 8'!$H$3:$K$8,3,FALSE),IF(E123="gas","")))</f>
        <v>#N/A</v>
      </c>
      <c r="I123" s="11" t="e">
        <f>IF(E123="liquid",VLOOKUP('Skin-MT Hand'!F123,'W03, tab 8'!$H$12:$K$17,4,FALSE),IF(E123="solid",VLOOKUP('Skin-MT Hand'!F123,'W03, tab 8'!$H$3:$K$8,4,FALSE),IF(E123="gas","")))</f>
        <v>#N/A</v>
      </c>
      <c r="J123" s="22" t="e">
        <f>IF(E123="liquid",VLOOKUP(D123,'INPUT-Substances'!A:E,5,FALSE),"")</f>
        <v>#N/A</v>
      </c>
      <c r="K123" s="11" t="e">
        <f>IF($E123="liquid",VLOOKUP(J123,'G03, tab 1'!$C$3:$F$6,2,FALSE),"")</f>
        <v>#N/A</v>
      </c>
      <c r="L123" s="11" t="e">
        <f>IF($E123="liquid",VLOOKUP(J123,'G03, tab 1'!$C$3:$F$6,3,FALSE),"")</f>
        <v>#N/A</v>
      </c>
      <c r="M123" s="11" t="e">
        <f>IF($E123="liquid",VLOOKUP(J123,'G03, tab 1'!$C$3:$F$6,4,FALSE),"")</f>
        <v>#N/A</v>
      </c>
      <c r="N123" s="11" t="e">
        <f t="shared" si="64"/>
        <v>#N/A</v>
      </c>
      <c r="O123" s="11" t="e">
        <f t="shared" si="65"/>
        <v>#N/A</v>
      </c>
      <c r="P123" s="11" t="e">
        <f t="shared" si="66"/>
        <v>#N/A</v>
      </c>
      <c r="Q123" s="55" t="e">
        <f t="shared" si="67"/>
        <v>#N/A</v>
      </c>
      <c r="R123" s="22" t="e">
        <f>IF(E123="solid",VLOOKUP('Skin-MT Hand'!D123,'INPUT-Substances'!A:F,6,FALSE),"")</f>
        <v>#N/A</v>
      </c>
      <c r="S123" s="11" t="e">
        <f>IF($R123="","",VLOOKUP($R123,'M08,G03'!$B$4:$G$9,4,FALSE))</f>
        <v>#N/A</v>
      </c>
      <c r="T123" s="11" t="e">
        <f>IF($R123="","",VLOOKUP($R123,'M08,G03'!$B$4:$G$9,5,FALSE))</f>
        <v>#N/A</v>
      </c>
      <c r="U123" s="11" t="e">
        <f>IF($R123="","",VLOOKUP($R123,'M08,G03'!$B$4:$G$9,6,FALSE))</f>
        <v>#N/A</v>
      </c>
      <c r="V123" s="11" t="e">
        <f t="shared" si="68"/>
        <v>#N/A</v>
      </c>
      <c r="W123" s="11" t="e">
        <f t="shared" si="69"/>
        <v>#N/A</v>
      </c>
      <c r="X123" s="11" t="e">
        <f t="shared" si="70"/>
        <v>#N/A</v>
      </c>
      <c r="Y123" s="51" t="e">
        <f t="shared" si="71"/>
        <v>#N/A</v>
      </c>
      <c r="Z123" s="11" t="e">
        <f>IF(E123="solid",'INPUT-Skin'!F123,"")</f>
        <v>#N/A</v>
      </c>
      <c r="AA123" s="11" t="e">
        <f>IF(AND(E123="solid",Z123=0),'INPUT-Settings'!$C$31,Z123)</f>
        <v>#N/A</v>
      </c>
      <c r="AB123" s="11" t="e">
        <f>IF($E123="solid",VLOOKUP($AA123,'G03, tab 1'!$C$13:$F$14,2,FALSE),"")</f>
        <v>#N/A</v>
      </c>
      <c r="AC123" s="11" t="e">
        <f>IF($E123="solid",VLOOKUP($AA123,'G03, tab 1'!$C$13:$F$14,3,FALSE),"")</f>
        <v>#N/A</v>
      </c>
      <c r="AD123" s="11" t="e">
        <f>IF($E123="solid",VLOOKUP($AA123,'G03, tab 1'!$C$13:$F$14,4,FALSE),"")</f>
        <v>#N/A</v>
      </c>
      <c r="AE123" s="11" t="e">
        <f t="shared" si="72"/>
        <v>#N/A</v>
      </c>
      <c r="AF123" s="11" t="e">
        <f t="shared" si="73"/>
        <v>#N/A</v>
      </c>
      <c r="AG123" s="11" t="e">
        <f t="shared" si="74"/>
        <v>#N/A</v>
      </c>
      <c r="AH123" s="51" t="e">
        <f t="shared" si="75"/>
        <v>#N/A</v>
      </c>
      <c r="AI123" s="55" t="e">
        <f t="shared" si="111"/>
        <v>#N/A</v>
      </c>
      <c r="AJ123" s="11" t="e">
        <f>IF(AND(E123="liquid",'INPUT-Production'!F123&gt;'INPUT-Settings'!$C$32),'G03, tab 1'!$C$17,IF(AND(E123="liquid",'INPUT-Production'!F123&lt;'INPUT-Settings'!$C$32),'G03, tab 1'!$C$16,""))</f>
        <v>#N/A</v>
      </c>
      <c r="AK123" s="11" t="e">
        <f>IF($E123="liquid",VLOOKUP($AJ123,'G03, tab 1'!$C$16:$F$17,2,FALSE),"")</f>
        <v>#N/A</v>
      </c>
      <c r="AL123" s="11" t="e">
        <f>IF($E123="liquid",VLOOKUP($AJ123,'G03, tab 1'!$C$16:$F$17,3,FALSE),"")</f>
        <v>#N/A</v>
      </c>
      <c r="AM123" s="11" t="e">
        <f>IF($E123="liquid",VLOOKUP($AJ123,'G03, tab 1'!$C$16:$F$17,4,FALSE),"")</f>
        <v>#N/A</v>
      </c>
      <c r="AN123" s="11" t="e">
        <f t="shared" si="108"/>
        <v>#N/A</v>
      </c>
      <c r="AO123" s="11" t="e">
        <f t="shared" si="109"/>
        <v>#N/A</v>
      </c>
      <c r="AP123" s="11" t="e">
        <f t="shared" si="110"/>
        <v>#N/A</v>
      </c>
      <c r="AQ123" s="51" t="e">
        <f t="shared" si="112"/>
        <v>#N/A</v>
      </c>
      <c r="AR123" s="11" t="e">
        <f>IF(ISBLANK(VLOOKUP(D123,'INPUT-Substances'!A:G,7,FALSE)),"",VLOOKUP(D123,'INPUT-Substances'!A:G,7,FALSE))</f>
        <v>#N/A</v>
      </c>
      <c r="AS123" s="11" t="e">
        <f>IF(AR123="","",IF(AND(E123="solid",'INPUT-Production'!F123&gt;'Skin-MT Hand'!AR123),'G03, tab 1'!$C$19,IF(AND(E123="solid",'INPUT-Production'!F123&lt;'Skin-MT Hand'!AR123),'G03, tab 1'!$C$18,"")))</f>
        <v>#N/A</v>
      </c>
      <c r="AT123" s="11" t="e">
        <f>IF($E123="solid",VLOOKUP($AS123,'G03, tab 1'!$C$18:$F$19,2,FALSE),"")</f>
        <v>#N/A</v>
      </c>
      <c r="AU123" s="11" t="e">
        <f>IF($E123="solid",VLOOKUP($AS123,'G03, tab 1'!$C$18:$F$19,3,FALSE),"")</f>
        <v>#N/A</v>
      </c>
      <c r="AV123" s="11" t="e">
        <f>IF($E123="solid",VLOOKUP($AS123,'G03, tab 1'!$C$18:$F$19,4,FALSE),"")</f>
        <v>#N/A</v>
      </c>
      <c r="AW123" s="11" t="e">
        <f t="shared" si="77"/>
        <v>#N/A</v>
      </c>
      <c r="AX123" s="11" t="e">
        <f t="shared" si="78"/>
        <v>#N/A</v>
      </c>
      <c r="AY123" s="11" t="e">
        <f t="shared" si="79"/>
        <v>#N/A</v>
      </c>
      <c r="AZ123" s="51" t="e">
        <f t="shared" si="113"/>
        <v>#N/A</v>
      </c>
      <c r="BA123" s="11" t="e">
        <f>IF(E123="gas","",IF(ISBLANK('INPUT-Skin'!G123),'INPUT-Settings'!$C$33,'INPUT-Skin'!G123))</f>
        <v>#N/A</v>
      </c>
      <c r="BB123" s="11" t="e">
        <f>IF($E123="gas","",VLOOKUP($BA123,'G03, tab 1'!$C$24:$F$25,2,FALSE))</f>
        <v>#N/A</v>
      </c>
      <c r="BC123" s="11" t="e">
        <f>IF($E123="gas","",VLOOKUP($BA123,'G03, tab 1'!$C$24:$F$25,3,FALSE))</f>
        <v>#N/A</v>
      </c>
      <c r="BD123" s="11" t="e">
        <f>IF($E123="gas","",VLOOKUP($BA123,'G03, tab 1'!$C$24:$F$25,4,FALSE))</f>
        <v>#N/A</v>
      </c>
      <c r="BE123" s="11" t="e">
        <f t="shared" si="80"/>
        <v>#N/A</v>
      </c>
      <c r="BF123" s="11" t="e">
        <f t="shared" si="81"/>
        <v>#N/A</v>
      </c>
      <c r="BG123" s="11" t="e">
        <f t="shared" si="82"/>
        <v>#N/A</v>
      </c>
      <c r="BH123" s="186" t="e">
        <f t="shared" si="83"/>
        <v>#N/A</v>
      </c>
      <c r="BI123" s="11" t="e">
        <f>IF(E123="gas","",IF(ISBLANK('INPUT-Skin'!H123),'INPUT-Settings'!$C$34,'INPUT-Skin'!H123))</f>
        <v>#N/A</v>
      </c>
      <c r="BJ123" s="11" t="e">
        <f>IF($E123="gas","",VLOOKUP($BI123,'G03, tab 1'!$C$26:$F$27,3,FALSE))</f>
        <v>#N/A</v>
      </c>
      <c r="BK123" s="11" t="e">
        <f>IF($E123="gas","",VLOOKUP($BI123,'G03, tab 1'!$C$26:$F$27,2,FALSE))</f>
        <v>#N/A</v>
      </c>
      <c r="BL123" s="11" t="e">
        <f>IF($E123="gas","",VLOOKUP($BI123,'G03, tab 1'!$C$26:$F$27,4,FALSE))</f>
        <v>#N/A</v>
      </c>
      <c r="BM123" s="11" t="e">
        <f t="shared" si="84"/>
        <v>#N/A</v>
      </c>
      <c r="BN123" s="11" t="e">
        <f t="shared" si="85"/>
        <v>#N/A</v>
      </c>
      <c r="BO123" s="11" t="e">
        <f t="shared" si="86"/>
        <v>#N/A</v>
      </c>
      <c r="BP123" s="51" t="e">
        <f t="shared" si="114"/>
        <v>#N/A</v>
      </c>
      <c r="BQ123" s="11" t="e">
        <f>IF(E123="gas","",IF(ISBLANK('INPUT-Skin'!I123),'INPUT-Settings'!$C$35,'INPUT-Skin'!I123))</f>
        <v>#N/A</v>
      </c>
      <c r="BR123" s="11" t="e">
        <f>IF($E123="gas","",VLOOKUP($BQ123,'G03, tab 1'!$C$28:$F$30,2,FALSE))</f>
        <v>#N/A</v>
      </c>
      <c r="BS123" s="11" t="e">
        <f>IF($E123="gas","",VLOOKUP($BQ123,'G03, tab 1'!$C$28:$F$30,3,FALSE))</f>
        <v>#N/A</v>
      </c>
      <c r="BT123" s="11" t="e">
        <f>IF($E123="gas","",VLOOKUP($BQ123,'G03, tab 1'!$C$28:$F$30,4,FALSE))</f>
        <v>#N/A</v>
      </c>
      <c r="BU123" s="11" t="e">
        <f t="shared" si="87"/>
        <v>#N/A</v>
      </c>
      <c r="BV123" s="11" t="e">
        <f t="shared" si="88"/>
        <v>#N/A</v>
      </c>
      <c r="BW123" s="11" t="e">
        <f t="shared" si="89"/>
        <v>#N/A</v>
      </c>
      <c r="BX123" s="51" t="e">
        <f t="shared" si="115"/>
        <v>#N/A</v>
      </c>
      <c r="BY123" s="55" t="e">
        <f t="shared" si="116"/>
        <v>#N/A</v>
      </c>
      <c r="BZ123" t="e">
        <f>IF(E123="gas","",IF(ISBLANK('INPUT-Skin'!J123),'INPUT-Settings'!$C$36,'INPUT-Skin'!J123))</f>
        <v>#N/A</v>
      </c>
      <c r="CA123" t="e">
        <f>IF($E123="gas","",VLOOKUP($BZ123,'G03, tab 1'!$C$32:$F$34,2,FALSE))</f>
        <v>#N/A</v>
      </c>
      <c r="CB123" t="e">
        <f>IF($E123="gas","",VLOOKUP($BZ123,'G03, tab 1'!$C$32:$F$34,3,FALSE))</f>
        <v>#N/A</v>
      </c>
      <c r="CC123" t="e">
        <f>IF($E123="gas","",VLOOKUP($BZ123,'G03, tab 1'!$C$32:$F$34,4,FALSE))</f>
        <v>#N/A</v>
      </c>
      <c r="CD123" t="e">
        <f t="shared" si="90"/>
        <v>#N/A</v>
      </c>
      <c r="CE123" t="e">
        <f t="shared" si="91"/>
        <v>#N/A</v>
      </c>
      <c r="CF123" t="e">
        <f t="shared" si="92"/>
        <v>#N/A</v>
      </c>
      <c r="CG123" s="52" t="e">
        <f t="shared" si="93"/>
        <v>#N/A</v>
      </c>
      <c r="CH123" t="e">
        <f>IF(E123="gas","",IF(OR('Production-Scores'!AG123='M08, tab 4,5,6,7,8,9'!$D$4,'Production-Scores'!AG123='M08, tab 4,5,6,7,8,9'!$D$6,'M08, tab 4,5,6,7,8,9'!$E$12),'G03, tab 1'!$C$36,'G03, tab 1'!$C$35))</f>
        <v>#N/A</v>
      </c>
      <c r="CI123" t="e">
        <f>IF($E123="gas","",VLOOKUP($CH123,'G03, tab 1'!$C$35:$F$36,2,FALSE))</f>
        <v>#N/A</v>
      </c>
      <c r="CJ123" t="e">
        <f>IF($E123="gas","",VLOOKUP($CH123,'G03, tab 1'!$C$35:$F$36,3,FALSE))</f>
        <v>#N/A</v>
      </c>
      <c r="CK123" t="e">
        <f>IF($E123="gas","",VLOOKUP($CH123,'G03, tab 1'!$C$35:$F$36,4,FALSE))</f>
        <v>#N/A</v>
      </c>
      <c r="CL123" t="e">
        <f t="shared" si="94"/>
        <v>#N/A</v>
      </c>
      <c r="CM123" t="e">
        <f t="shared" si="95"/>
        <v>#N/A</v>
      </c>
      <c r="CN123" t="e">
        <f t="shared" si="96"/>
        <v>#N/A</v>
      </c>
      <c r="CO123" s="52" t="e">
        <f t="shared" si="97"/>
        <v>#N/A</v>
      </c>
      <c r="CP123" t="e">
        <f>IF(E123="gas","",IF(OR('Production-Scores'!AG123='M08, tab 4,5,6,7,8,9'!$D$4,'Production-Scores'!AG123='M08, tab 4,5,6,7,8,9'!$D$5,'Production-Scores'!AM123='M08, tab 4,5,6,7,8,9'!$L$18,'Production-Scores'!U123='M08, tab 4,5,6,7,8,9'!$I$31,'Production-Scores'!U123='M08, tab 4,5,6,7,8,9'!$I$32),'G03, tab 1'!$C$38,'G03, tab 1'!$C$37))</f>
        <v>#N/A</v>
      </c>
      <c r="CQ123" t="e">
        <f>IF($E123="gas","",VLOOKUP($CP123,'G03, tab 1'!$C$37:$F$38,2,FALSE))</f>
        <v>#N/A</v>
      </c>
      <c r="CR123" t="e">
        <f>IF($E123="gas","",VLOOKUP($CP123,'G03, tab 1'!$C$37:$F$38,3,FALSE))</f>
        <v>#N/A</v>
      </c>
      <c r="CS123" t="e">
        <f>IF($E123="gas","",VLOOKUP($CP123,'G03, tab 1'!$C$37:$F$38,4,FALSE))</f>
        <v>#N/A</v>
      </c>
      <c r="CT123" t="e">
        <f t="shared" si="98"/>
        <v>#N/A</v>
      </c>
      <c r="CU123" t="e">
        <f t="shared" si="99"/>
        <v>#N/A</v>
      </c>
      <c r="CV123" t="e">
        <f t="shared" si="100"/>
        <v>#N/A</v>
      </c>
      <c r="CW123" s="52" t="e">
        <f t="shared" si="101"/>
        <v>#N/A</v>
      </c>
      <c r="CX123" t="e">
        <f>IF(E123="gas","",IF(OR('Production-Scores'!AG123='M08, tab 4,5,6,7,8,9'!$D$4,'Production-Scores'!AG123='M08, tab 4,5,6,7,8,9'!$D$5,'Production-Scores'!AM123='M08, tab 4,5,6,7,8,9'!$E$12),'G03, tab 1'!C160,'G03, tab 1'!$C$39))</f>
        <v>#N/A</v>
      </c>
      <c r="CY123" t="e">
        <f>IF($E123="gas","",VLOOKUP($CX123,'G03, tab 1'!$C$39:$F$40,2,FALSE))</f>
        <v>#N/A</v>
      </c>
      <c r="CZ123" t="e">
        <f>IF($E123="gas","",VLOOKUP($CX123,'G03, tab 1'!$C$39:$F$40,3,FALSE))</f>
        <v>#N/A</v>
      </c>
      <c r="DA123" t="e">
        <f>IF($E123="gas","",VLOOKUP($CX123,'G03, tab 1'!$C$39:$F$40,4,FALSE))</f>
        <v>#N/A</v>
      </c>
      <c r="DB123" t="e">
        <f t="shared" si="102"/>
        <v>#N/A</v>
      </c>
      <c r="DC123" t="e">
        <f t="shared" si="103"/>
        <v>#N/A</v>
      </c>
      <c r="DD123" t="e">
        <f t="shared" si="104"/>
        <v>#N/A</v>
      </c>
      <c r="DE123" s="52" t="e">
        <f t="shared" si="105"/>
        <v>#N/A</v>
      </c>
      <c r="DF123" s="52" t="e">
        <f t="shared" si="106"/>
        <v>#N/A</v>
      </c>
      <c r="DG123" s="52" t="e">
        <f t="shared" si="107"/>
        <v>#N/A</v>
      </c>
    </row>
    <row r="124" spans="1:111" x14ac:dyDescent="0.3">
      <c r="A124" s="68">
        <f>'INPUT-Production'!A124</f>
        <v>0</v>
      </c>
      <c r="B124" s="69" t="e">
        <f>VLOOKUP(A124,'INPUT-Production'!A:B,2,FALSE)</f>
        <v>#N/A</v>
      </c>
      <c r="C124" s="69">
        <f>'INPUT-Production'!C124</f>
        <v>0</v>
      </c>
      <c r="D124" s="69">
        <f>'INPUT-Production'!D124</f>
        <v>0</v>
      </c>
      <c r="E124" s="11" t="e">
        <f>VLOOKUP(D124,'INPUT-Substances'!A:C,2,FALSE)</f>
        <v>#N/A</v>
      </c>
      <c r="F124" s="11" t="str">
        <f>IF(ISBLANK('INPUT-Skin'!E124),'INPUT-Settings'!$C$30,FALSE)</f>
        <v>Immersion</v>
      </c>
      <c r="G124" s="32" t="e">
        <f>IF(E124="liquid",VLOOKUP('Skin-MT Hand'!F124,'W03, tab 8'!$H$12:$K$17,2,FALSE),IF(E124="solid",VLOOKUP('Skin-MT Hand'!F124,'W03, tab 8'!$H$3:$K$8,2,FALSE),IF(E124="gas","")))</f>
        <v>#N/A</v>
      </c>
      <c r="H124" s="11" t="e">
        <f>IF(E124="liquid",VLOOKUP('Skin-MT Hand'!F124,'W03, tab 8'!$H$12:$K$17,3,FALSE),IF(E124="solid",VLOOKUP('Skin-MT Hand'!F124,'W03, tab 8'!$H$3:$K$8,3,FALSE),IF(E124="gas","")))</f>
        <v>#N/A</v>
      </c>
      <c r="I124" s="11" t="e">
        <f>IF(E124="liquid",VLOOKUP('Skin-MT Hand'!F124,'W03, tab 8'!$H$12:$K$17,4,FALSE),IF(E124="solid",VLOOKUP('Skin-MT Hand'!F124,'W03, tab 8'!$H$3:$K$8,4,FALSE),IF(E124="gas","")))</f>
        <v>#N/A</v>
      </c>
      <c r="J124" s="22" t="e">
        <f>IF(E124="liquid",VLOOKUP(D124,'INPUT-Substances'!A:E,5,FALSE),"")</f>
        <v>#N/A</v>
      </c>
      <c r="K124" s="11" t="e">
        <f>IF($E124="liquid",VLOOKUP(J124,'G03, tab 1'!$C$3:$F$6,2,FALSE),"")</f>
        <v>#N/A</v>
      </c>
      <c r="L124" s="11" t="e">
        <f>IF($E124="liquid",VLOOKUP(J124,'G03, tab 1'!$C$3:$F$6,3,FALSE),"")</f>
        <v>#N/A</v>
      </c>
      <c r="M124" s="11" t="e">
        <f>IF($E124="liquid",VLOOKUP(J124,'G03, tab 1'!$C$3:$F$6,4,FALSE),"")</f>
        <v>#N/A</v>
      </c>
      <c r="N124" s="11" t="e">
        <f t="shared" si="64"/>
        <v>#N/A</v>
      </c>
      <c r="O124" s="11" t="e">
        <f t="shared" si="65"/>
        <v>#N/A</v>
      </c>
      <c r="P124" s="11" t="e">
        <f t="shared" si="66"/>
        <v>#N/A</v>
      </c>
      <c r="Q124" s="55" t="e">
        <f t="shared" si="67"/>
        <v>#N/A</v>
      </c>
      <c r="R124" s="22" t="e">
        <f>IF(E124="solid",VLOOKUP('Skin-MT Hand'!D124,'INPUT-Substances'!A:F,6,FALSE),"")</f>
        <v>#N/A</v>
      </c>
      <c r="S124" s="11" t="e">
        <f>IF($R124="","",VLOOKUP($R124,'M08,G03'!$B$4:$G$9,4,FALSE))</f>
        <v>#N/A</v>
      </c>
      <c r="T124" s="11" t="e">
        <f>IF($R124="","",VLOOKUP($R124,'M08,G03'!$B$4:$G$9,5,FALSE))</f>
        <v>#N/A</v>
      </c>
      <c r="U124" s="11" t="e">
        <f>IF($R124="","",VLOOKUP($R124,'M08,G03'!$B$4:$G$9,6,FALSE))</f>
        <v>#N/A</v>
      </c>
      <c r="V124" s="11" t="e">
        <f t="shared" si="68"/>
        <v>#N/A</v>
      </c>
      <c r="W124" s="11" t="e">
        <f t="shared" si="69"/>
        <v>#N/A</v>
      </c>
      <c r="X124" s="11" t="e">
        <f t="shared" si="70"/>
        <v>#N/A</v>
      </c>
      <c r="Y124" s="51" t="e">
        <f t="shared" si="71"/>
        <v>#N/A</v>
      </c>
      <c r="Z124" s="11" t="e">
        <f>IF(E124="solid",'INPUT-Skin'!F124,"")</f>
        <v>#N/A</v>
      </c>
      <c r="AA124" s="11" t="e">
        <f>IF(AND(E124="solid",Z124=0),'INPUT-Settings'!$C$31,Z124)</f>
        <v>#N/A</v>
      </c>
      <c r="AB124" s="11" t="e">
        <f>IF($E124="solid",VLOOKUP($AA124,'G03, tab 1'!$C$13:$F$14,2,FALSE),"")</f>
        <v>#N/A</v>
      </c>
      <c r="AC124" s="11" t="e">
        <f>IF($E124="solid",VLOOKUP($AA124,'G03, tab 1'!$C$13:$F$14,3,FALSE),"")</f>
        <v>#N/A</v>
      </c>
      <c r="AD124" s="11" t="e">
        <f>IF($E124="solid",VLOOKUP($AA124,'G03, tab 1'!$C$13:$F$14,4,FALSE),"")</f>
        <v>#N/A</v>
      </c>
      <c r="AE124" s="11" t="e">
        <f t="shared" si="72"/>
        <v>#N/A</v>
      </c>
      <c r="AF124" s="11" t="e">
        <f t="shared" si="73"/>
        <v>#N/A</v>
      </c>
      <c r="AG124" s="11" t="e">
        <f t="shared" si="74"/>
        <v>#N/A</v>
      </c>
      <c r="AH124" s="51" t="e">
        <f t="shared" si="75"/>
        <v>#N/A</v>
      </c>
      <c r="AI124" s="55" t="e">
        <f t="shared" si="111"/>
        <v>#N/A</v>
      </c>
      <c r="AJ124" s="11" t="e">
        <f>IF(AND(E124="liquid",'INPUT-Production'!F124&gt;'INPUT-Settings'!$C$32),'G03, tab 1'!$C$17,IF(AND(E124="liquid",'INPUT-Production'!F124&lt;'INPUT-Settings'!$C$32),'G03, tab 1'!$C$16,""))</f>
        <v>#N/A</v>
      </c>
      <c r="AK124" s="11" t="e">
        <f>IF($E124="liquid",VLOOKUP($AJ124,'G03, tab 1'!$C$16:$F$17,2,FALSE),"")</f>
        <v>#N/A</v>
      </c>
      <c r="AL124" s="11" t="e">
        <f>IF($E124="liquid",VLOOKUP($AJ124,'G03, tab 1'!$C$16:$F$17,3,FALSE),"")</f>
        <v>#N/A</v>
      </c>
      <c r="AM124" s="11" t="e">
        <f>IF($E124="liquid",VLOOKUP($AJ124,'G03, tab 1'!$C$16:$F$17,4,FALSE),"")</f>
        <v>#N/A</v>
      </c>
      <c r="AN124" s="11" t="e">
        <f t="shared" si="108"/>
        <v>#N/A</v>
      </c>
      <c r="AO124" s="11" t="e">
        <f t="shared" si="109"/>
        <v>#N/A</v>
      </c>
      <c r="AP124" s="11" t="e">
        <f t="shared" si="110"/>
        <v>#N/A</v>
      </c>
      <c r="AQ124" s="51" t="e">
        <f t="shared" si="112"/>
        <v>#N/A</v>
      </c>
      <c r="AR124" s="11" t="e">
        <f>IF(ISBLANK(VLOOKUP(D124,'INPUT-Substances'!A:G,7,FALSE)),"",VLOOKUP(D124,'INPUT-Substances'!A:G,7,FALSE))</f>
        <v>#N/A</v>
      </c>
      <c r="AS124" s="11" t="e">
        <f>IF(AR124="","",IF(AND(E124="solid",'INPUT-Production'!F124&gt;'Skin-MT Hand'!AR124),'G03, tab 1'!$C$19,IF(AND(E124="solid",'INPUT-Production'!F124&lt;'Skin-MT Hand'!AR124),'G03, tab 1'!$C$18,"")))</f>
        <v>#N/A</v>
      </c>
      <c r="AT124" s="11" t="e">
        <f>IF($E124="solid",VLOOKUP($AS124,'G03, tab 1'!$C$18:$F$19,2,FALSE),"")</f>
        <v>#N/A</v>
      </c>
      <c r="AU124" s="11" t="e">
        <f>IF($E124="solid",VLOOKUP($AS124,'G03, tab 1'!$C$18:$F$19,3,FALSE),"")</f>
        <v>#N/A</v>
      </c>
      <c r="AV124" s="11" t="e">
        <f>IF($E124="solid",VLOOKUP($AS124,'G03, tab 1'!$C$18:$F$19,4,FALSE),"")</f>
        <v>#N/A</v>
      </c>
      <c r="AW124" s="11" t="e">
        <f t="shared" si="77"/>
        <v>#N/A</v>
      </c>
      <c r="AX124" s="11" t="e">
        <f t="shared" si="78"/>
        <v>#N/A</v>
      </c>
      <c r="AY124" s="11" t="e">
        <f t="shared" si="79"/>
        <v>#N/A</v>
      </c>
      <c r="AZ124" s="51" t="e">
        <f t="shared" si="113"/>
        <v>#N/A</v>
      </c>
      <c r="BA124" s="11" t="e">
        <f>IF(E124="gas","",IF(ISBLANK('INPUT-Skin'!G124),'INPUT-Settings'!$C$33,'INPUT-Skin'!G124))</f>
        <v>#N/A</v>
      </c>
      <c r="BB124" s="11" t="e">
        <f>IF($E124="gas","",VLOOKUP($BA124,'G03, tab 1'!$C$24:$F$25,2,FALSE))</f>
        <v>#N/A</v>
      </c>
      <c r="BC124" s="11" t="e">
        <f>IF($E124="gas","",VLOOKUP($BA124,'G03, tab 1'!$C$24:$F$25,3,FALSE))</f>
        <v>#N/A</v>
      </c>
      <c r="BD124" s="11" t="e">
        <f>IF($E124="gas","",VLOOKUP($BA124,'G03, tab 1'!$C$24:$F$25,4,FALSE))</f>
        <v>#N/A</v>
      </c>
      <c r="BE124" s="11" t="e">
        <f t="shared" si="80"/>
        <v>#N/A</v>
      </c>
      <c r="BF124" s="11" t="e">
        <f t="shared" si="81"/>
        <v>#N/A</v>
      </c>
      <c r="BG124" s="11" t="e">
        <f t="shared" si="82"/>
        <v>#N/A</v>
      </c>
      <c r="BH124" s="186" t="e">
        <f t="shared" si="83"/>
        <v>#N/A</v>
      </c>
      <c r="BI124" s="11" t="e">
        <f>IF(E124="gas","",IF(ISBLANK('INPUT-Skin'!H124),'INPUT-Settings'!$C$34,'INPUT-Skin'!H124))</f>
        <v>#N/A</v>
      </c>
      <c r="BJ124" s="11" t="e">
        <f>IF($E124="gas","",VLOOKUP($BI124,'G03, tab 1'!$C$26:$F$27,3,FALSE))</f>
        <v>#N/A</v>
      </c>
      <c r="BK124" s="11" t="e">
        <f>IF($E124="gas","",VLOOKUP($BI124,'G03, tab 1'!$C$26:$F$27,2,FALSE))</f>
        <v>#N/A</v>
      </c>
      <c r="BL124" s="11" t="e">
        <f>IF($E124="gas","",VLOOKUP($BI124,'G03, tab 1'!$C$26:$F$27,4,FALSE))</f>
        <v>#N/A</v>
      </c>
      <c r="BM124" s="11" t="e">
        <f t="shared" si="84"/>
        <v>#N/A</v>
      </c>
      <c r="BN124" s="11" t="e">
        <f t="shared" si="85"/>
        <v>#N/A</v>
      </c>
      <c r="BO124" s="11" t="e">
        <f t="shared" si="86"/>
        <v>#N/A</v>
      </c>
      <c r="BP124" s="51" t="e">
        <f t="shared" si="114"/>
        <v>#N/A</v>
      </c>
      <c r="BQ124" s="11" t="e">
        <f>IF(E124="gas","",IF(ISBLANK('INPUT-Skin'!I124),'INPUT-Settings'!$C$35,'INPUT-Skin'!I124))</f>
        <v>#N/A</v>
      </c>
      <c r="BR124" s="11" t="e">
        <f>IF($E124="gas","",VLOOKUP($BQ124,'G03, tab 1'!$C$28:$F$30,2,FALSE))</f>
        <v>#N/A</v>
      </c>
      <c r="BS124" s="11" t="e">
        <f>IF($E124="gas","",VLOOKUP($BQ124,'G03, tab 1'!$C$28:$F$30,3,FALSE))</f>
        <v>#N/A</v>
      </c>
      <c r="BT124" s="11" t="e">
        <f>IF($E124="gas","",VLOOKUP($BQ124,'G03, tab 1'!$C$28:$F$30,4,FALSE))</f>
        <v>#N/A</v>
      </c>
      <c r="BU124" s="11" t="e">
        <f t="shared" si="87"/>
        <v>#N/A</v>
      </c>
      <c r="BV124" s="11" t="e">
        <f t="shared" si="88"/>
        <v>#N/A</v>
      </c>
      <c r="BW124" s="11" t="e">
        <f t="shared" si="89"/>
        <v>#N/A</v>
      </c>
      <c r="BX124" s="51" t="e">
        <f t="shared" si="115"/>
        <v>#N/A</v>
      </c>
      <c r="BY124" s="55" t="e">
        <f t="shared" si="116"/>
        <v>#N/A</v>
      </c>
      <c r="BZ124" t="e">
        <f>IF(E124="gas","",IF(ISBLANK('INPUT-Skin'!J124),'INPUT-Settings'!$C$36,'INPUT-Skin'!J124))</f>
        <v>#N/A</v>
      </c>
      <c r="CA124" t="e">
        <f>IF($E124="gas","",VLOOKUP($BZ124,'G03, tab 1'!$C$32:$F$34,2,FALSE))</f>
        <v>#N/A</v>
      </c>
      <c r="CB124" t="e">
        <f>IF($E124="gas","",VLOOKUP($BZ124,'G03, tab 1'!$C$32:$F$34,3,FALSE))</f>
        <v>#N/A</v>
      </c>
      <c r="CC124" t="e">
        <f>IF($E124="gas","",VLOOKUP($BZ124,'G03, tab 1'!$C$32:$F$34,4,FALSE))</f>
        <v>#N/A</v>
      </c>
      <c r="CD124" t="e">
        <f t="shared" si="90"/>
        <v>#N/A</v>
      </c>
      <c r="CE124" t="e">
        <f t="shared" si="91"/>
        <v>#N/A</v>
      </c>
      <c r="CF124" t="e">
        <f t="shared" si="92"/>
        <v>#N/A</v>
      </c>
      <c r="CG124" s="52" t="e">
        <f t="shared" si="93"/>
        <v>#N/A</v>
      </c>
      <c r="CH124" t="e">
        <f>IF(E124="gas","",IF(OR('Production-Scores'!AG124='M08, tab 4,5,6,7,8,9'!$D$4,'Production-Scores'!AG124='M08, tab 4,5,6,7,8,9'!$D$6,'M08, tab 4,5,6,7,8,9'!$E$12),'G03, tab 1'!$C$36,'G03, tab 1'!$C$35))</f>
        <v>#N/A</v>
      </c>
      <c r="CI124" t="e">
        <f>IF($E124="gas","",VLOOKUP($CH124,'G03, tab 1'!$C$35:$F$36,2,FALSE))</f>
        <v>#N/A</v>
      </c>
      <c r="CJ124" t="e">
        <f>IF($E124="gas","",VLOOKUP($CH124,'G03, tab 1'!$C$35:$F$36,3,FALSE))</f>
        <v>#N/A</v>
      </c>
      <c r="CK124" t="e">
        <f>IF($E124="gas","",VLOOKUP($CH124,'G03, tab 1'!$C$35:$F$36,4,FALSE))</f>
        <v>#N/A</v>
      </c>
      <c r="CL124" t="e">
        <f t="shared" si="94"/>
        <v>#N/A</v>
      </c>
      <c r="CM124" t="e">
        <f t="shared" si="95"/>
        <v>#N/A</v>
      </c>
      <c r="CN124" t="e">
        <f t="shared" si="96"/>
        <v>#N/A</v>
      </c>
      <c r="CO124" s="52" t="e">
        <f t="shared" si="97"/>
        <v>#N/A</v>
      </c>
      <c r="CP124" t="e">
        <f>IF(E124="gas","",IF(OR('Production-Scores'!AG124='M08, tab 4,5,6,7,8,9'!$D$4,'Production-Scores'!AG124='M08, tab 4,5,6,7,8,9'!$D$5,'Production-Scores'!AM124='M08, tab 4,5,6,7,8,9'!$L$18,'Production-Scores'!U124='M08, tab 4,5,6,7,8,9'!$I$31,'Production-Scores'!U124='M08, tab 4,5,6,7,8,9'!$I$32),'G03, tab 1'!$C$38,'G03, tab 1'!$C$37))</f>
        <v>#N/A</v>
      </c>
      <c r="CQ124" t="e">
        <f>IF($E124="gas","",VLOOKUP($CP124,'G03, tab 1'!$C$37:$F$38,2,FALSE))</f>
        <v>#N/A</v>
      </c>
      <c r="CR124" t="e">
        <f>IF($E124="gas","",VLOOKUP($CP124,'G03, tab 1'!$C$37:$F$38,3,FALSE))</f>
        <v>#N/A</v>
      </c>
      <c r="CS124" t="e">
        <f>IF($E124="gas","",VLOOKUP($CP124,'G03, tab 1'!$C$37:$F$38,4,FALSE))</f>
        <v>#N/A</v>
      </c>
      <c r="CT124" t="e">
        <f t="shared" si="98"/>
        <v>#N/A</v>
      </c>
      <c r="CU124" t="e">
        <f t="shared" si="99"/>
        <v>#N/A</v>
      </c>
      <c r="CV124" t="e">
        <f t="shared" si="100"/>
        <v>#N/A</v>
      </c>
      <c r="CW124" s="52" t="e">
        <f t="shared" si="101"/>
        <v>#N/A</v>
      </c>
      <c r="CX124" t="e">
        <f>IF(E124="gas","",IF(OR('Production-Scores'!AG124='M08, tab 4,5,6,7,8,9'!$D$4,'Production-Scores'!AG124='M08, tab 4,5,6,7,8,9'!$D$5,'Production-Scores'!AM124='M08, tab 4,5,6,7,8,9'!$E$12),'G03, tab 1'!C161,'G03, tab 1'!$C$39))</f>
        <v>#N/A</v>
      </c>
      <c r="CY124" t="e">
        <f>IF($E124="gas","",VLOOKUP($CX124,'G03, tab 1'!$C$39:$F$40,2,FALSE))</f>
        <v>#N/A</v>
      </c>
      <c r="CZ124" t="e">
        <f>IF($E124="gas","",VLOOKUP($CX124,'G03, tab 1'!$C$39:$F$40,3,FALSE))</f>
        <v>#N/A</v>
      </c>
      <c r="DA124" t="e">
        <f>IF($E124="gas","",VLOOKUP($CX124,'G03, tab 1'!$C$39:$F$40,4,FALSE))</f>
        <v>#N/A</v>
      </c>
      <c r="DB124" t="e">
        <f t="shared" si="102"/>
        <v>#N/A</v>
      </c>
      <c r="DC124" t="e">
        <f t="shared" si="103"/>
        <v>#N/A</v>
      </c>
      <c r="DD124" t="e">
        <f t="shared" si="104"/>
        <v>#N/A</v>
      </c>
      <c r="DE124" s="52" t="e">
        <f t="shared" si="105"/>
        <v>#N/A</v>
      </c>
      <c r="DF124" s="52" t="e">
        <f t="shared" si="106"/>
        <v>#N/A</v>
      </c>
      <c r="DG124" s="52" t="e">
        <f t="shared" si="107"/>
        <v>#N/A</v>
      </c>
    </row>
    <row r="125" spans="1:111" x14ac:dyDescent="0.3">
      <c r="A125" s="68">
        <f>'INPUT-Production'!A125</f>
        <v>0</v>
      </c>
      <c r="B125" s="69" t="e">
        <f>VLOOKUP(A125,'INPUT-Production'!A:B,2,FALSE)</f>
        <v>#N/A</v>
      </c>
      <c r="C125" s="69">
        <f>'INPUT-Production'!C125</f>
        <v>0</v>
      </c>
      <c r="D125" s="69">
        <f>'INPUT-Production'!D125</f>
        <v>0</v>
      </c>
      <c r="E125" s="11" t="e">
        <f>VLOOKUP(D125,'INPUT-Substances'!A:C,2,FALSE)</f>
        <v>#N/A</v>
      </c>
      <c r="F125" s="11" t="str">
        <f>IF(ISBLANK('INPUT-Skin'!E125),'INPUT-Settings'!$C$30,FALSE)</f>
        <v>Immersion</v>
      </c>
      <c r="G125" s="32" t="e">
        <f>IF(E125="liquid",VLOOKUP('Skin-MT Hand'!F125,'W03, tab 8'!$H$12:$K$17,2,FALSE),IF(E125="solid",VLOOKUP('Skin-MT Hand'!F125,'W03, tab 8'!$H$3:$K$8,2,FALSE),IF(E125="gas","")))</f>
        <v>#N/A</v>
      </c>
      <c r="H125" s="11" t="e">
        <f>IF(E125="liquid",VLOOKUP('Skin-MT Hand'!F125,'W03, tab 8'!$H$12:$K$17,3,FALSE),IF(E125="solid",VLOOKUP('Skin-MT Hand'!F125,'W03, tab 8'!$H$3:$K$8,3,FALSE),IF(E125="gas","")))</f>
        <v>#N/A</v>
      </c>
      <c r="I125" s="11" t="e">
        <f>IF(E125="liquid",VLOOKUP('Skin-MT Hand'!F125,'W03, tab 8'!$H$12:$K$17,4,FALSE),IF(E125="solid",VLOOKUP('Skin-MT Hand'!F125,'W03, tab 8'!$H$3:$K$8,4,FALSE),IF(E125="gas","")))</f>
        <v>#N/A</v>
      </c>
      <c r="J125" s="22" t="e">
        <f>IF(E125="liquid",VLOOKUP(D125,'INPUT-Substances'!A:E,5,FALSE),"")</f>
        <v>#N/A</v>
      </c>
      <c r="K125" s="11" t="e">
        <f>IF($E125="liquid",VLOOKUP(J125,'G03, tab 1'!$C$3:$F$6,2,FALSE),"")</f>
        <v>#N/A</v>
      </c>
      <c r="L125" s="11" t="e">
        <f>IF($E125="liquid",VLOOKUP(J125,'G03, tab 1'!$C$3:$F$6,3,FALSE),"")</f>
        <v>#N/A</v>
      </c>
      <c r="M125" s="11" t="e">
        <f>IF($E125="liquid",VLOOKUP(J125,'G03, tab 1'!$C$3:$F$6,4,FALSE),"")</f>
        <v>#N/A</v>
      </c>
      <c r="N125" s="11" t="e">
        <f t="shared" si="64"/>
        <v>#N/A</v>
      </c>
      <c r="O125" s="11" t="e">
        <f t="shared" si="65"/>
        <v>#N/A</v>
      </c>
      <c r="P125" s="11" t="e">
        <f t="shared" si="66"/>
        <v>#N/A</v>
      </c>
      <c r="Q125" s="55" t="e">
        <f t="shared" si="67"/>
        <v>#N/A</v>
      </c>
      <c r="R125" s="22" t="e">
        <f>IF(E125="solid",VLOOKUP('Skin-MT Hand'!D125,'INPUT-Substances'!A:F,6,FALSE),"")</f>
        <v>#N/A</v>
      </c>
      <c r="S125" s="11" t="e">
        <f>IF($R125="","",VLOOKUP($R125,'M08,G03'!$B$4:$G$9,4,FALSE))</f>
        <v>#N/A</v>
      </c>
      <c r="T125" s="11" t="e">
        <f>IF($R125="","",VLOOKUP($R125,'M08,G03'!$B$4:$G$9,5,FALSE))</f>
        <v>#N/A</v>
      </c>
      <c r="U125" s="11" t="e">
        <f>IF($R125="","",VLOOKUP($R125,'M08,G03'!$B$4:$G$9,6,FALSE))</f>
        <v>#N/A</v>
      </c>
      <c r="V125" s="11" t="e">
        <f t="shared" si="68"/>
        <v>#N/A</v>
      </c>
      <c r="W125" s="11" t="e">
        <f t="shared" si="69"/>
        <v>#N/A</v>
      </c>
      <c r="X125" s="11" t="e">
        <f t="shared" si="70"/>
        <v>#N/A</v>
      </c>
      <c r="Y125" s="51" t="e">
        <f t="shared" si="71"/>
        <v>#N/A</v>
      </c>
      <c r="Z125" s="11" t="e">
        <f>IF(E125="solid",'INPUT-Skin'!F125,"")</f>
        <v>#N/A</v>
      </c>
      <c r="AA125" s="11" t="e">
        <f>IF(AND(E125="solid",Z125=0),'INPUT-Settings'!$C$31,Z125)</f>
        <v>#N/A</v>
      </c>
      <c r="AB125" s="11" t="e">
        <f>IF($E125="solid",VLOOKUP($AA125,'G03, tab 1'!$C$13:$F$14,2,FALSE),"")</f>
        <v>#N/A</v>
      </c>
      <c r="AC125" s="11" t="e">
        <f>IF($E125="solid",VLOOKUP($AA125,'G03, tab 1'!$C$13:$F$14,3,FALSE),"")</f>
        <v>#N/A</v>
      </c>
      <c r="AD125" s="11" t="e">
        <f>IF($E125="solid",VLOOKUP($AA125,'G03, tab 1'!$C$13:$F$14,4,FALSE),"")</f>
        <v>#N/A</v>
      </c>
      <c r="AE125" s="11" t="e">
        <f t="shared" si="72"/>
        <v>#N/A</v>
      </c>
      <c r="AF125" s="11" t="e">
        <f t="shared" si="73"/>
        <v>#N/A</v>
      </c>
      <c r="AG125" s="11" t="e">
        <f t="shared" si="74"/>
        <v>#N/A</v>
      </c>
      <c r="AH125" s="51" t="e">
        <f t="shared" si="75"/>
        <v>#N/A</v>
      </c>
      <c r="AI125" s="55" t="e">
        <f t="shared" si="111"/>
        <v>#N/A</v>
      </c>
      <c r="AJ125" s="11" t="e">
        <f>IF(AND(E125="liquid",'INPUT-Production'!F125&gt;'INPUT-Settings'!$C$32),'G03, tab 1'!$C$17,IF(AND(E125="liquid",'INPUT-Production'!F125&lt;'INPUT-Settings'!$C$32),'G03, tab 1'!$C$16,""))</f>
        <v>#N/A</v>
      </c>
      <c r="AK125" s="11" t="e">
        <f>IF($E125="liquid",VLOOKUP($AJ125,'G03, tab 1'!$C$16:$F$17,2,FALSE),"")</f>
        <v>#N/A</v>
      </c>
      <c r="AL125" s="11" t="e">
        <f>IF($E125="liquid",VLOOKUP($AJ125,'G03, tab 1'!$C$16:$F$17,3,FALSE),"")</f>
        <v>#N/A</v>
      </c>
      <c r="AM125" s="11" t="e">
        <f>IF($E125="liquid",VLOOKUP($AJ125,'G03, tab 1'!$C$16:$F$17,4,FALSE),"")</f>
        <v>#N/A</v>
      </c>
      <c r="AN125" s="11" t="e">
        <f t="shared" si="108"/>
        <v>#N/A</v>
      </c>
      <c r="AO125" s="11" t="e">
        <f t="shared" si="109"/>
        <v>#N/A</v>
      </c>
      <c r="AP125" s="11" t="e">
        <f t="shared" si="110"/>
        <v>#N/A</v>
      </c>
      <c r="AQ125" s="51" t="e">
        <f t="shared" si="112"/>
        <v>#N/A</v>
      </c>
      <c r="AR125" s="11" t="e">
        <f>IF(ISBLANK(VLOOKUP(D125,'INPUT-Substances'!A:G,7,FALSE)),"",VLOOKUP(D125,'INPUT-Substances'!A:G,7,FALSE))</f>
        <v>#N/A</v>
      </c>
      <c r="AS125" s="11" t="e">
        <f>IF(AR125="","",IF(AND(E125="solid",'INPUT-Production'!F125&gt;'Skin-MT Hand'!AR125),'G03, tab 1'!$C$19,IF(AND(E125="solid",'INPUT-Production'!F125&lt;'Skin-MT Hand'!AR125),'G03, tab 1'!$C$18,"")))</f>
        <v>#N/A</v>
      </c>
      <c r="AT125" s="11" t="e">
        <f>IF($E125="solid",VLOOKUP($AS125,'G03, tab 1'!$C$18:$F$19,2,FALSE),"")</f>
        <v>#N/A</v>
      </c>
      <c r="AU125" s="11" t="e">
        <f>IF($E125="solid",VLOOKUP($AS125,'G03, tab 1'!$C$18:$F$19,3,FALSE),"")</f>
        <v>#N/A</v>
      </c>
      <c r="AV125" s="11" t="e">
        <f>IF($E125="solid",VLOOKUP($AS125,'G03, tab 1'!$C$18:$F$19,4,FALSE),"")</f>
        <v>#N/A</v>
      </c>
      <c r="AW125" s="11" t="e">
        <f t="shared" si="77"/>
        <v>#N/A</v>
      </c>
      <c r="AX125" s="11" t="e">
        <f t="shared" si="78"/>
        <v>#N/A</v>
      </c>
      <c r="AY125" s="11" t="e">
        <f t="shared" si="79"/>
        <v>#N/A</v>
      </c>
      <c r="AZ125" s="51" t="e">
        <f t="shared" si="113"/>
        <v>#N/A</v>
      </c>
      <c r="BA125" s="11" t="e">
        <f>IF(E125="gas","",IF(ISBLANK('INPUT-Skin'!G125),'INPUT-Settings'!$C$33,'INPUT-Skin'!G125))</f>
        <v>#N/A</v>
      </c>
      <c r="BB125" s="11" t="e">
        <f>IF($E125="gas","",VLOOKUP($BA125,'G03, tab 1'!$C$24:$F$25,2,FALSE))</f>
        <v>#N/A</v>
      </c>
      <c r="BC125" s="11" t="e">
        <f>IF($E125="gas","",VLOOKUP($BA125,'G03, tab 1'!$C$24:$F$25,3,FALSE))</f>
        <v>#N/A</v>
      </c>
      <c r="BD125" s="11" t="e">
        <f>IF($E125="gas","",VLOOKUP($BA125,'G03, tab 1'!$C$24:$F$25,4,FALSE))</f>
        <v>#N/A</v>
      </c>
      <c r="BE125" s="11" t="e">
        <f t="shared" si="80"/>
        <v>#N/A</v>
      </c>
      <c r="BF125" s="11" t="e">
        <f t="shared" si="81"/>
        <v>#N/A</v>
      </c>
      <c r="BG125" s="11" t="e">
        <f t="shared" si="82"/>
        <v>#N/A</v>
      </c>
      <c r="BH125" s="186" t="e">
        <f t="shared" si="83"/>
        <v>#N/A</v>
      </c>
      <c r="BI125" s="11" t="e">
        <f>IF(E125="gas","",IF(ISBLANK('INPUT-Skin'!H125),'INPUT-Settings'!$C$34,'INPUT-Skin'!H125))</f>
        <v>#N/A</v>
      </c>
      <c r="BJ125" s="11" t="e">
        <f>IF($E125="gas","",VLOOKUP($BI125,'G03, tab 1'!$C$26:$F$27,3,FALSE))</f>
        <v>#N/A</v>
      </c>
      <c r="BK125" s="11" t="e">
        <f>IF($E125="gas","",VLOOKUP($BI125,'G03, tab 1'!$C$26:$F$27,2,FALSE))</f>
        <v>#N/A</v>
      </c>
      <c r="BL125" s="11" t="e">
        <f>IF($E125="gas","",VLOOKUP($BI125,'G03, tab 1'!$C$26:$F$27,4,FALSE))</f>
        <v>#N/A</v>
      </c>
      <c r="BM125" s="11" t="e">
        <f t="shared" si="84"/>
        <v>#N/A</v>
      </c>
      <c r="BN125" s="11" t="e">
        <f t="shared" si="85"/>
        <v>#N/A</v>
      </c>
      <c r="BO125" s="11" t="e">
        <f t="shared" si="86"/>
        <v>#N/A</v>
      </c>
      <c r="BP125" s="51" t="e">
        <f t="shared" si="114"/>
        <v>#N/A</v>
      </c>
      <c r="BQ125" s="11" t="e">
        <f>IF(E125="gas","",IF(ISBLANK('INPUT-Skin'!I125),'INPUT-Settings'!$C$35,'INPUT-Skin'!I125))</f>
        <v>#N/A</v>
      </c>
      <c r="BR125" s="11" t="e">
        <f>IF($E125="gas","",VLOOKUP($BQ125,'G03, tab 1'!$C$28:$F$30,2,FALSE))</f>
        <v>#N/A</v>
      </c>
      <c r="BS125" s="11" t="e">
        <f>IF($E125="gas","",VLOOKUP($BQ125,'G03, tab 1'!$C$28:$F$30,3,FALSE))</f>
        <v>#N/A</v>
      </c>
      <c r="BT125" s="11" t="e">
        <f>IF($E125="gas","",VLOOKUP($BQ125,'G03, tab 1'!$C$28:$F$30,4,FALSE))</f>
        <v>#N/A</v>
      </c>
      <c r="BU125" s="11" t="e">
        <f t="shared" si="87"/>
        <v>#N/A</v>
      </c>
      <c r="BV125" s="11" t="e">
        <f t="shared" si="88"/>
        <v>#N/A</v>
      </c>
      <c r="BW125" s="11" t="e">
        <f t="shared" si="89"/>
        <v>#N/A</v>
      </c>
      <c r="BX125" s="51" t="e">
        <f t="shared" si="115"/>
        <v>#N/A</v>
      </c>
      <c r="BY125" s="55" t="e">
        <f t="shared" si="116"/>
        <v>#N/A</v>
      </c>
      <c r="BZ125" t="e">
        <f>IF(E125="gas","",IF(ISBLANK('INPUT-Skin'!J125),'INPUT-Settings'!$C$36,'INPUT-Skin'!J125))</f>
        <v>#N/A</v>
      </c>
      <c r="CA125" t="e">
        <f>IF($E125="gas","",VLOOKUP($BZ125,'G03, tab 1'!$C$32:$F$34,2,FALSE))</f>
        <v>#N/A</v>
      </c>
      <c r="CB125" t="e">
        <f>IF($E125="gas","",VLOOKUP($BZ125,'G03, tab 1'!$C$32:$F$34,3,FALSE))</f>
        <v>#N/A</v>
      </c>
      <c r="CC125" t="e">
        <f>IF($E125="gas","",VLOOKUP($BZ125,'G03, tab 1'!$C$32:$F$34,4,FALSE))</f>
        <v>#N/A</v>
      </c>
      <c r="CD125" t="e">
        <f t="shared" si="90"/>
        <v>#N/A</v>
      </c>
      <c r="CE125" t="e">
        <f t="shared" si="91"/>
        <v>#N/A</v>
      </c>
      <c r="CF125" t="e">
        <f t="shared" si="92"/>
        <v>#N/A</v>
      </c>
      <c r="CG125" s="52" t="e">
        <f t="shared" si="93"/>
        <v>#N/A</v>
      </c>
      <c r="CH125" t="e">
        <f>IF(E125="gas","",IF(OR('Production-Scores'!AG125='M08, tab 4,5,6,7,8,9'!$D$4,'Production-Scores'!AG125='M08, tab 4,5,6,7,8,9'!$D$6,'M08, tab 4,5,6,7,8,9'!$E$12),'G03, tab 1'!$C$36,'G03, tab 1'!$C$35))</f>
        <v>#N/A</v>
      </c>
      <c r="CI125" t="e">
        <f>IF($E125="gas","",VLOOKUP($CH125,'G03, tab 1'!$C$35:$F$36,2,FALSE))</f>
        <v>#N/A</v>
      </c>
      <c r="CJ125" t="e">
        <f>IF($E125="gas","",VLOOKUP($CH125,'G03, tab 1'!$C$35:$F$36,3,FALSE))</f>
        <v>#N/A</v>
      </c>
      <c r="CK125" t="e">
        <f>IF($E125="gas","",VLOOKUP($CH125,'G03, tab 1'!$C$35:$F$36,4,FALSE))</f>
        <v>#N/A</v>
      </c>
      <c r="CL125" t="e">
        <f t="shared" si="94"/>
        <v>#N/A</v>
      </c>
      <c r="CM125" t="e">
        <f t="shared" si="95"/>
        <v>#N/A</v>
      </c>
      <c r="CN125" t="e">
        <f t="shared" si="96"/>
        <v>#N/A</v>
      </c>
      <c r="CO125" s="52" t="e">
        <f t="shared" si="97"/>
        <v>#N/A</v>
      </c>
      <c r="CP125" t="e">
        <f>IF(E125="gas","",IF(OR('Production-Scores'!AG125='M08, tab 4,5,6,7,8,9'!$D$4,'Production-Scores'!AG125='M08, tab 4,5,6,7,8,9'!$D$5,'Production-Scores'!AM125='M08, tab 4,5,6,7,8,9'!$L$18,'Production-Scores'!U125='M08, tab 4,5,6,7,8,9'!$I$31,'Production-Scores'!U125='M08, tab 4,5,6,7,8,9'!$I$32),'G03, tab 1'!$C$38,'G03, tab 1'!$C$37))</f>
        <v>#N/A</v>
      </c>
      <c r="CQ125" t="e">
        <f>IF($E125="gas","",VLOOKUP($CP125,'G03, tab 1'!$C$37:$F$38,2,FALSE))</f>
        <v>#N/A</v>
      </c>
      <c r="CR125" t="e">
        <f>IF($E125="gas","",VLOOKUP($CP125,'G03, tab 1'!$C$37:$F$38,3,FALSE))</f>
        <v>#N/A</v>
      </c>
      <c r="CS125" t="e">
        <f>IF($E125="gas","",VLOOKUP($CP125,'G03, tab 1'!$C$37:$F$38,4,FALSE))</f>
        <v>#N/A</v>
      </c>
      <c r="CT125" t="e">
        <f t="shared" si="98"/>
        <v>#N/A</v>
      </c>
      <c r="CU125" t="e">
        <f t="shared" si="99"/>
        <v>#N/A</v>
      </c>
      <c r="CV125" t="e">
        <f t="shared" si="100"/>
        <v>#N/A</v>
      </c>
      <c r="CW125" s="52" t="e">
        <f t="shared" si="101"/>
        <v>#N/A</v>
      </c>
      <c r="CX125" t="e">
        <f>IF(E125="gas","",IF(OR('Production-Scores'!AG125='M08, tab 4,5,6,7,8,9'!$D$4,'Production-Scores'!AG125='M08, tab 4,5,6,7,8,9'!$D$5,'Production-Scores'!AM125='M08, tab 4,5,6,7,8,9'!$E$12),'G03, tab 1'!C162,'G03, tab 1'!$C$39))</f>
        <v>#N/A</v>
      </c>
      <c r="CY125" t="e">
        <f>IF($E125="gas","",VLOOKUP($CX125,'G03, tab 1'!$C$39:$F$40,2,FALSE))</f>
        <v>#N/A</v>
      </c>
      <c r="CZ125" t="e">
        <f>IF($E125="gas","",VLOOKUP($CX125,'G03, tab 1'!$C$39:$F$40,3,FALSE))</f>
        <v>#N/A</v>
      </c>
      <c r="DA125" t="e">
        <f>IF($E125="gas","",VLOOKUP($CX125,'G03, tab 1'!$C$39:$F$40,4,FALSE))</f>
        <v>#N/A</v>
      </c>
      <c r="DB125" t="e">
        <f t="shared" si="102"/>
        <v>#N/A</v>
      </c>
      <c r="DC125" t="e">
        <f t="shared" si="103"/>
        <v>#N/A</v>
      </c>
      <c r="DD125" t="e">
        <f t="shared" si="104"/>
        <v>#N/A</v>
      </c>
      <c r="DE125" s="52" t="e">
        <f t="shared" si="105"/>
        <v>#N/A</v>
      </c>
      <c r="DF125" s="52" t="e">
        <f t="shared" si="106"/>
        <v>#N/A</v>
      </c>
      <c r="DG125" s="52" t="e">
        <f t="shared" si="107"/>
        <v>#N/A</v>
      </c>
    </row>
    <row r="126" spans="1:111" x14ac:dyDescent="0.3">
      <c r="A126" s="68">
        <f>'INPUT-Production'!A126</f>
        <v>0</v>
      </c>
      <c r="B126" s="69" t="e">
        <f>VLOOKUP(A126,'INPUT-Production'!A:B,2,FALSE)</f>
        <v>#N/A</v>
      </c>
      <c r="C126" s="69">
        <f>'INPUT-Production'!C126</f>
        <v>0</v>
      </c>
      <c r="D126" s="69">
        <f>'INPUT-Production'!D126</f>
        <v>0</v>
      </c>
      <c r="E126" s="11" t="e">
        <f>VLOOKUP(D126,'INPUT-Substances'!A:C,2,FALSE)</f>
        <v>#N/A</v>
      </c>
      <c r="F126" s="11" t="str">
        <f>IF(ISBLANK('INPUT-Skin'!E126),'INPUT-Settings'!$C$30,FALSE)</f>
        <v>Immersion</v>
      </c>
      <c r="G126" s="32" t="e">
        <f>IF(E126="liquid",VLOOKUP('Skin-MT Hand'!F126,'W03, tab 8'!$H$12:$K$17,2,FALSE),IF(E126="solid",VLOOKUP('Skin-MT Hand'!F126,'W03, tab 8'!$H$3:$K$8,2,FALSE),IF(E126="gas","")))</f>
        <v>#N/A</v>
      </c>
      <c r="H126" s="11" t="e">
        <f>IF(E126="liquid",VLOOKUP('Skin-MT Hand'!F126,'W03, tab 8'!$H$12:$K$17,3,FALSE),IF(E126="solid",VLOOKUP('Skin-MT Hand'!F126,'W03, tab 8'!$H$3:$K$8,3,FALSE),IF(E126="gas","")))</f>
        <v>#N/A</v>
      </c>
      <c r="I126" s="11" t="e">
        <f>IF(E126="liquid",VLOOKUP('Skin-MT Hand'!F126,'W03, tab 8'!$H$12:$K$17,4,FALSE),IF(E126="solid",VLOOKUP('Skin-MT Hand'!F126,'W03, tab 8'!$H$3:$K$8,4,FALSE),IF(E126="gas","")))</f>
        <v>#N/A</v>
      </c>
      <c r="J126" s="22" t="e">
        <f>IF(E126="liquid",VLOOKUP(D126,'INPUT-Substances'!A:E,5,FALSE),"")</f>
        <v>#N/A</v>
      </c>
      <c r="K126" s="11" t="e">
        <f>IF($E126="liquid",VLOOKUP(J126,'G03, tab 1'!$C$3:$F$6,2,FALSE),"")</f>
        <v>#N/A</v>
      </c>
      <c r="L126" s="11" t="e">
        <f>IF($E126="liquid",VLOOKUP(J126,'G03, tab 1'!$C$3:$F$6,3,FALSE),"")</f>
        <v>#N/A</v>
      </c>
      <c r="M126" s="11" t="e">
        <f>IF($E126="liquid",VLOOKUP(J126,'G03, tab 1'!$C$3:$F$6,4,FALSE),"")</f>
        <v>#N/A</v>
      </c>
      <c r="N126" s="11" t="e">
        <f t="shared" si="64"/>
        <v>#N/A</v>
      </c>
      <c r="O126" s="11" t="e">
        <f t="shared" si="65"/>
        <v>#N/A</v>
      </c>
      <c r="P126" s="11" t="e">
        <f t="shared" si="66"/>
        <v>#N/A</v>
      </c>
      <c r="Q126" s="55" t="e">
        <f t="shared" si="67"/>
        <v>#N/A</v>
      </c>
      <c r="R126" s="22" t="e">
        <f>IF(E126="solid",VLOOKUP('Skin-MT Hand'!D126,'INPUT-Substances'!A:F,6,FALSE),"")</f>
        <v>#N/A</v>
      </c>
      <c r="S126" s="11" t="e">
        <f>IF($R126="","",VLOOKUP($R126,'M08,G03'!$B$4:$G$9,4,FALSE))</f>
        <v>#N/A</v>
      </c>
      <c r="T126" s="11" t="e">
        <f>IF($R126="","",VLOOKUP($R126,'M08,G03'!$B$4:$G$9,5,FALSE))</f>
        <v>#N/A</v>
      </c>
      <c r="U126" s="11" t="e">
        <f>IF($R126="","",VLOOKUP($R126,'M08,G03'!$B$4:$G$9,6,FALSE))</f>
        <v>#N/A</v>
      </c>
      <c r="V126" s="11" t="e">
        <f t="shared" si="68"/>
        <v>#N/A</v>
      </c>
      <c r="W126" s="11" t="e">
        <f t="shared" si="69"/>
        <v>#N/A</v>
      </c>
      <c r="X126" s="11" t="e">
        <f t="shared" si="70"/>
        <v>#N/A</v>
      </c>
      <c r="Y126" s="51" t="e">
        <f t="shared" si="71"/>
        <v>#N/A</v>
      </c>
      <c r="Z126" s="11" t="e">
        <f>IF(E126="solid",'INPUT-Skin'!F126,"")</f>
        <v>#N/A</v>
      </c>
      <c r="AA126" s="11" t="e">
        <f>IF(AND(E126="solid",Z126=0),'INPUT-Settings'!$C$31,Z126)</f>
        <v>#N/A</v>
      </c>
      <c r="AB126" s="11" t="e">
        <f>IF($E126="solid",VLOOKUP($AA126,'G03, tab 1'!$C$13:$F$14,2,FALSE),"")</f>
        <v>#N/A</v>
      </c>
      <c r="AC126" s="11" t="e">
        <f>IF($E126="solid",VLOOKUP($AA126,'G03, tab 1'!$C$13:$F$14,3,FALSE),"")</f>
        <v>#N/A</v>
      </c>
      <c r="AD126" s="11" t="e">
        <f>IF($E126="solid",VLOOKUP($AA126,'G03, tab 1'!$C$13:$F$14,4,FALSE),"")</f>
        <v>#N/A</v>
      </c>
      <c r="AE126" s="11" t="e">
        <f t="shared" si="72"/>
        <v>#N/A</v>
      </c>
      <c r="AF126" s="11" t="e">
        <f t="shared" si="73"/>
        <v>#N/A</v>
      </c>
      <c r="AG126" s="11" t="e">
        <f t="shared" si="74"/>
        <v>#N/A</v>
      </c>
      <c r="AH126" s="51" t="e">
        <f t="shared" si="75"/>
        <v>#N/A</v>
      </c>
      <c r="AI126" s="55" t="e">
        <f t="shared" si="111"/>
        <v>#N/A</v>
      </c>
      <c r="AJ126" s="11" t="e">
        <f>IF(AND(E126="liquid",'INPUT-Production'!F126&gt;'INPUT-Settings'!$C$32),'G03, tab 1'!$C$17,IF(AND(E126="liquid",'INPUT-Production'!F126&lt;'INPUT-Settings'!$C$32),'G03, tab 1'!$C$16,""))</f>
        <v>#N/A</v>
      </c>
      <c r="AK126" s="11" t="e">
        <f>IF($E126="liquid",VLOOKUP($AJ126,'G03, tab 1'!$C$16:$F$17,2,FALSE),"")</f>
        <v>#N/A</v>
      </c>
      <c r="AL126" s="11" t="e">
        <f>IF($E126="liquid",VLOOKUP($AJ126,'G03, tab 1'!$C$16:$F$17,3,FALSE),"")</f>
        <v>#N/A</v>
      </c>
      <c r="AM126" s="11" t="e">
        <f>IF($E126="liquid",VLOOKUP($AJ126,'G03, tab 1'!$C$16:$F$17,4,FALSE),"")</f>
        <v>#N/A</v>
      </c>
      <c r="AN126" s="11" t="e">
        <f t="shared" si="108"/>
        <v>#N/A</v>
      </c>
      <c r="AO126" s="11" t="e">
        <f t="shared" si="109"/>
        <v>#N/A</v>
      </c>
      <c r="AP126" s="11" t="e">
        <f t="shared" si="110"/>
        <v>#N/A</v>
      </c>
      <c r="AQ126" s="51" t="e">
        <f t="shared" si="112"/>
        <v>#N/A</v>
      </c>
      <c r="AR126" s="11" t="e">
        <f>IF(ISBLANK(VLOOKUP(D126,'INPUT-Substances'!A:G,7,FALSE)),"",VLOOKUP(D126,'INPUT-Substances'!A:G,7,FALSE))</f>
        <v>#N/A</v>
      </c>
      <c r="AS126" s="11" t="e">
        <f>IF(AR126="","",IF(AND(E126="solid",'INPUT-Production'!F126&gt;'Skin-MT Hand'!AR126),'G03, tab 1'!$C$19,IF(AND(E126="solid",'INPUT-Production'!F126&lt;'Skin-MT Hand'!AR126),'G03, tab 1'!$C$18,"")))</f>
        <v>#N/A</v>
      </c>
      <c r="AT126" s="11" t="e">
        <f>IF($E126="solid",VLOOKUP($AS126,'G03, tab 1'!$C$18:$F$19,2,FALSE),"")</f>
        <v>#N/A</v>
      </c>
      <c r="AU126" s="11" t="e">
        <f>IF($E126="solid",VLOOKUP($AS126,'G03, tab 1'!$C$18:$F$19,3,FALSE),"")</f>
        <v>#N/A</v>
      </c>
      <c r="AV126" s="11" t="e">
        <f>IF($E126="solid",VLOOKUP($AS126,'G03, tab 1'!$C$18:$F$19,4,FALSE),"")</f>
        <v>#N/A</v>
      </c>
      <c r="AW126" s="11" t="e">
        <f t="shared" si="77"/>
        <v>#N/A</v>
      </c>
      <c r="AX126" s="11" t="e">
        <f t="shared" si="78"/>
        <v>#N/A</v>
      </c>
      <c r="AY126" s="11" t="e">
        <f t="shared" si="79"/>
        <v>#N/A</v>
      </c>
      <c r="AZ126" s="51" t="e">
        <f t="shared" si="113"/>
        <v>#N/A</v>
      </c>
      <c r="BA126" s="11" t="e">
        <f>IF(E126="gas","",IF(ISBLANK('INPUT-Skin'!G126),'INPUT-Settings'!$C$33,'INPUT-Skin'!G126))</f>
        <v>#N/A</v>
      </c>
      <c r="BB126" s="11" t="e">
        <f>IF($E126="gas","",VLOOKUP($BA126,'G03, tab 1'!$C$24:$F$25,2,FALSE))</f>
        <v>#N/A</v>
      </c>
      <c r="BC126" s="11" t="e">
        <f>IF($E126="gas","",VLOOKUP($BA126,'G03, tab 1'!$C$24:$F$25,3,FALSE))</f>
        <v>#N/A</v>
      </c>
      <c r="BD126" s="11" t="e">
        <f>IF($E126="gas","",VLOOKUP($BA126,'G03, tab 1'!$C$24:$F$25,4,FALSE))</f>
        <v>#N/A</v>
      </c>
      <c r="BE126" s="11" t="e">
        <f t="shared" si="80"/>
        <v>#N/A</v>
      </c>
      <c r="BF126" s="11" t="e">
        <f t="shared" si="81"/>
        <v>#N/A</v>
      </c>
      <c r="BG126" s="11" t="e">
        <f t="shared" si="82"/>
        <v>#N/A</v>
      </c>
      <c r="BH126" s="186" t="e">
        <f t="shared" si="83"/>
        <v>#N/A</v>
      </c>
      <c r="BI126" s="11" t="e">
        <f>IF(E126="gas","",IF(ISBLANK('INPUT-Skin'!H126),'INPUT-Settings'!$C$34,'INPUT-Skin'!H126))</f>
        <v>#N/A</v>
      </c>
      <c r="BJ126" s="11" t="e">
        <f>IF($E126="gas","",VLOOKUP($BI126,'G03, tab 1'!$C$26:$F$27,3,FALSE))</f>
        <v>#N/A</v>
      </c>
      <c r="BK126" s="11" t="e">
        <f>IF($E126="gas","",VLOOKUP($BI126,'G03, tab 1'!$C$26:$F$27,2,FALSE))</f>
        <v>#N/A</v>
      </c>
      <c r="BL126" s="11" t="e">
        <f>IF($E126="gas","",VLOOKUP($BI126,'G03, tab 1'!$C$26:$F$27,4,FALSE))</f>
        <v>#N/A</v>
      </c>
      <c r="BM126" s="11" t="e">
        <f t="shared" si="84"/>
        <v>#N/A</v>
      </c>
      <c r="BN126" s="11" t="e">
        <f t="shared" si="85"/>
        <v>#N/A</v>
      </c>
      <c r="BO126" s="11" t="e">
        <f t="shared" si="86"/>
        <v>#N/A</v>
      </c>
      <c r="BP126" s="51" t="e">
        <f t="shared" si="114"/>
        <v>#N/A</v>
      </c>
      <c r="BQ126" s="11" t="e">
        <f>IF(E126="gas","",IF(ISBLANK('INPUT-Skin'!I126),'INPUT-Settings'!$C$35,'INPUT-Skin'!I126))</f>
        <v>#N/A</v>
      </c>
      <c r="BR126" s="11" t="e">
        <f>IF($E126="gas","",VLOOKUP($BQ126,'G03, tab 1'!$C$28:$F$30,2,FALSE))</f>
        <v>#N/A</v>
      </c>
      <c r="BS126" s="11" t="e">
        <f>IF($E126="gas","",VLOOKUP($BQ126,'G03, tab 1'!$C$28:$F$30,3,FALSE))</f>
        <v>#N/A</v>
      </c>
      <c r="BT126" s="11" t="e">
        <f>IF($E126="gas","",VLOOKUP($BQ126,'G03, tab 1'!$C$28:$F$30,4,FALSE))</f>
        <v>#N/A</v>
      </c>
      <c r="BU126" s="11" t="e">
        <f t="shared" si="87"/>
        <v>#N/A</v>
      </c>
      <c r="BV126" s="11" t="e">
        <f t="shared" si="88"/>
        <v>#N/A</v>
      </c>
      <c r="BW126" s="11" t="e">
        <f t="shared" si="89"/>
        <v>#N/A</v>
      </c>
      <c r="BX126" s="51" t="e">
        <f t="shared" si="115"/>
        <v>#N/A</v>
      </c>
      <c r="BY126" s="55" t="e">
        <f t="shared" si="116"/>
        <v>#N/A</v>
      </c>
      <c r="BZ126" t="e">
        <f>IF(E126="gas","",IF(ISBLANK('INPUT-Skin'!J126),'INPUT-Settings'!$C$36,'INPUT-Skin'!J126))</f>
        <v>#N/A</v>
      </c>
      <c r="CA126" t="e">
        <f>IF($E126="gas","",VLOOKUP($BZ126,'G03, tab 1'!$C$32:$F$34,2,FALSE))</f>
        <v>#N/A</v>
      </c>
      <c r="CB126" t="e">
        <f>IF($E126="gas","",VLOOKUP($BZ126,'G03, tab 1'!$C$32:$F$34,3,FALSE))</f>
        <v>#N/A</v>
      </c>
      <c r="CC126" t="e">
        <f>IF($E126="gas","",VLOOKUP($BZ126,'G03, tab 1'!$C$32:$F$34,4,FALSE))</f>
        <v>#N/A</v>
      </c>
      <c r="CD126" t="e">
        <f t="shared" si="90"/>
        <v>#N/A</v>
      </c>
      <c r="CE126" t="e">
        <f t="shared" si="91"/>
        <v>#N/A</v>
      </c>
      <c r="CF126" t="e">
        <f t="shared" si="92"/>
        <v>#N/A</v>
      </c>
      <c r="CG126" s="52" t="e">
        <f t="shared" si="93"/>
        <v>#N/A</v>
      </c>
      <c r="CH126" t="e">
        <f>IF(E126="gas","",IF(OR('Production-Scores'!AG126='M08, tab 4,5,6,7,8,9'!$D$4,'Production-Scores'!AG126='M08, tab 4,5,6,7,8,9'!$D$6,'M08, tab 4,5,6,7,8,9'!$E$12),'G03, tab 1'!$C$36,'G03, tab 1'!$C$35))</f>
        <v>#N/A</v>
      </c>
      <c r="CI126" t="e">
        <f>IF($E126="gas","",VLOOKUP($CH126,'G03, tab 1'!$C$35:$F$36,2,FALSE))</f>
        <v>#N/A</v>
      </c>
      <c r="CJ126" t="e">
        <f>IF($E126="gas","",VLOOKUP($CH126,'G03, tab 1'!$C$35:$F$36,3,FALSE))</f>
        <v>#N/A</v>
      </c>
      <c r="CK126" t="e">
        <f>IF($E126="gas","",VLOOKUP($CH126,'G03, tab 1'!$C$35:$F$36,4,FALSE))</f>
        <v>#N/A</v>
      </c>
      <c r="CL126" t="e">
        <f t="shared" si="94"/>
        <v>#N/A</v>
      </c>
      <c r="CM126" t="e">
        <f t="shared" si="95"/>
        <v>#N/A</v>
      </c>
      <c r="CN126" t="e">
        <f t="shared" si="96"/>
        <v>#N/A</v>
      </c>
      <c r="CO126" s="52" t="e">
        <f t="shared" si="97"/>
        <v>#N/A</v>
      </c>
      <c r="CP126" t="e">
        <f>IF(E126="gas","",IF(OR('Production-Scores'!AG126='M08, tab 4,5,6,7,8,9'!$D$4,'Production-Scores'!AG126='M08, tab 4,5,6,7,8,9'!$D$5,'Production-Scores'!AM126='M08, tab 4,5,6,7,8,9'!$L$18,'Production-Scores'!U126='M08, tab 4,5,6,7,8,9'!$I$31,'Production-Scores'!U126='M08, tab 4,5,6,7,8,9'!$I$32),'G03, tab 1'!$C$38,'G03, tab 1'!$C$37))</f>
        <v>#N/A</v>
      </c>
      <c r="CQ126" t="e">
        <f>IF($E126="gas","",VLOOKUP($CP126,'G03, tab 1'!$C$37:$F$38,2,FALSE))</f>
        <v>#N/A</v>
      </c>
      <c r="CR126" t="e">
        <f>IF($E126="gas","",VLOOKUP($CP126,'G03, tab 1'!$C$37:$F$38,3,FALSE))</f>
        <v>#N/A</v>
      </c>
      <c r="CS126" t="e">
        <f>IF($E126="gas","",VLOOKUP($CP126,'G03, tab 1'!$C$37:$F$38,4,FALSE))</f>
        <v>#N/A</v>
      </c>
      <c r="CT126" t="e">
        <f t="shared" si="98"/>
        <v>#N/A</v>
      </c>
      <c r="CU126" t="e">
        <f t="shared" si="99"/>
        <v>#N/A</v>
      </c>
      <c r="CV126" t="e">
        <f t="shared" si="100"/>
        <v>#N/A</v>
      </c>
      <c r="CW126" s="52" t="e">
        <f t="shared" si="101"/>
        <v>#N/A</v>
      </c>
      <c r="CX126" t="e">
        <f>IF(E126="gas","",IF(OR('Production-Scores'!AG126='M08, tab 4,5,6,7,8,9'!$D$4,'Production-Scores'!AG126='M08, tab 4,5,6,7,8,9'!$D$5,'Production-Scores'!AM126='M08, tab 4,5,6,7,8,9'!$E$12),'G03, tab 1'!C163,'G03, tab 1'!$C$39))</f>
        <v>#N/A</v>
      </c>
      <c r="CY126" t="e">
        <f>IF($E126="gas","",VLOOKUP($CX126,'G03, tab 1'!$C$39:$F$40,2,FALSE))</f>
        <v>#N/A</v>
      </c>
      <c r="CZ126" t="e">
        <f>IF($E126="gas","",VLOOKUP($CX126,'G03, tab 1'!$C$39:$F$40,3,FALSE))</f>
        <v>#N/A</v>
      </c>
      <c r="DA126" t="e">
        <f>IF($E126="gas","",VLOOKUP($CX126,'G03, tab 1'!$C$39:$F$40,4,FALSE))</f>
        <v>#N/A</v>
      </c>
      <c r="DB126" t="e">
        <f t="shared" si="102"/>
        <v>#N/A</v>
      </c>
      <c r="DC126" t="e">
        <f t="shared" si="103"/>
        <v>#N/A</v>
      </c>
      <c r="DD126" t="e">
        <f t="shared" si="104"/>
        <v>#N/A</v>
      </c>
      <c r="DE126" s="52" t="e">
        <f t="shared" si="105"/>
        <v>#N/A</v>
      </c>
      <c r="DF126" s="52" t="e">
        <f t="shared" si="106"/>
        <v>#N/A</v>
      </c>
      <c r="DG126" s="52" t="e">
        <f t="shared" si="107"/>
        <v>#N/A</v>
      </c>
    </row>
    <row r="127" spans="1:111" x14ac:dyDescent="0.3">
      <c r="A127" s="68">
        <f>'INPUT-Production'!A127</f>
        <v>0</v>
      </c>
      <c r="B127" s="69" t="e">
        <f>VLOOKUP(A127,'INPUT-Production'!A:B,2,FALSE)</f>
        <v>#N/A</v>
      </c>
      <c r="C127" s="69">
        <f>'INPUT-Production'!C127</f>
        <v>0</v>
      </c>
      <c r="D127" s="69">
        <f>'INPUT-Production'!D127</f>
        <v>0</v>
      </c>
      <c r="E127" s="11" t="e">
        <f>VLOOKUP(D127,'INPUT-Substances'!A:C,2,FALSE)</f>
        <v>#N/A</v>
      </c>
      <c r="F127" s="11" t="str">
        <f>IF(ISBLANK('INPUT-Skin'!E127),'INPUT-Settings'!$C$30,FALSE)</f>
        <v>Immersion</v>
      </c>
      <c r="G127" s="32" t="e">
        <f>IF(E127="liquid",VLOOKUP('Skin-MT Hand'!F127,'W03, tab 8'!$H$12:$K$17,2,FALSE),IF(E127="solid",VLOOKUP('Skin-MT Hand'!F127,'W03, tab 8'!$H$3:$K$8,2,FALSE),IF(E127="gas","")))</f>
        <v>#N/A</v>
      </c>
      <c r="H127" s="11" t="e">
        <f>IF(E127="liquid",VLOOKUP('Skin-MT Hand'!F127,'W03, tab 8'!$H$12:$K$17,3,FALSE),IF(E127="solid",VLOOKUP('Skin-MT Hand'!F127,'W03, tab 8'!$H$3:$K$8,3,FALSE),IF(E127="gas","")))</f>
        <v>#N/A</v>
      </c>
      <c r="I127" s="11" t="e">
        <f>IF(E127="liquid",VLOOKUP('Skin-MT Hand'!F127,'W03, tab 8'!$H$12:$K$17,4,FALSE),IF(E127="solid",VLOOKUP('Skin-MT Hand'!F127,'W03, tab 8'!$H$3:$K$8,4,FALSE),IF(E127="gas","")))</f>
        <v>#N/A</v>
      </c>
      <c r="J127" s="22" t="e">
        <f>IF(E127="liquid",VLOOKUP(D127,'INPUT-Substances'!A:E,5,FALSE),"")</f>
        <v>#N/A</v>
      </c>
      <c r="K127" s="11" t="e">
        <f>IF($E127="liquid",VLOOKUP(J127,'G03, tab 1'!$C$3:$F$6,2,FALSE),"")</f>
        <v>#N/A</v>
      </c>
      <c r="L127" s="11" t="e">
        <f>IF($E127="liquid",VLOOKUP(J127,'G03, tab 1'!$C$3:$F$6,3,FALSE),"")</f>
        <v>#N/A</v>
      </c>
      <c r="M127" s="11" t="e">
        <f>IF($E127="liquid",VLOOKUP(J127,'G03, tab 1'!$C$3:$F$6,4,FALSE),"")</f>
        <v>#N/A</v>
      </c>
      <c r="N127" s="11" t="e">
        <f t="shared" si="64"/>
        <v>#N/A</v>
      </c>
      <c r="O127" s="11" t="e">
        <f t="shared" si="65"/>
        <v>#N/A</v>
      </c>
      <c r="P127" s="11" t="e">
        <f t="shared" si="66"/>
        <v>#N/A</v>
      </c>
      <c r="Q127" s="55" t="e">
        <f t="shared" si="67"/>
        <v>#N/A</v>
      </c>
      <c r="R127" s="22" t="e">
        <f>IF(E127="solid",VLOOKUP('Skin-MT Hand'!D127,'INPUT-Substances'!A:F,6,FALSE),"")</f>
        <v>#N/A</v>
      </c>
      <c r="S127" s="11" t="e">
        <f>IF($R127="","",VLOOKUP($R127,'M08,G03'!$B$4:$G$9,4,FALSE))</f>
        <v>#N/A</v>
      </c>
      <c r="T127" s="11" t="e">
        <f>IF($R127="","",VLOOKUP($R127,'M08,G03'!$B$4:$G$9,5,FALSE))</f>
        <v>#N/A</v>
      </c>
      <c r="U127" s="11" t="e">
        <f>IF($R127="","",VLOOKUP($R127,'M08,G03'!$B$4:$G$9,6,FALSE))</f>
        <v>#N/A</v>
      </c>
      <c r="V127" s="11" t="e">
        <f t="shared" si="68"/>
        <v>#N/A</v>
      </c>
      <c r="W127" s="11" t="e">
        <f t="shared" si="69"/>
        <v>#N/A</v>
      </c>
      <c r="X127" s="11" t="e">
        <f t="shared" si="70"/>
        <v>#N/A</v>
      </c>
      <c r="Y127" s="51" t="e">
        <f t="shared" si="71"/>
        <v>#N/A</v>
      </c>
      <c r="Z127" s="11" t="e">
        <f>IF(E127="solid",'INPUT-Skin'!F127,"")</f>
        <v>#N/A</v>
      </c>
      <c r="AA127" s="11" t="e">
        <f>IF(AND(E127="solid",Z127=0),'INPUT-Settings'!$C$31,Z127)</f>
        <v>#N/A</v>
      </c>
      <c r="AB127" s="11" t="e">
        <f>IF($E127="solid",VLOOKUP($AA127,'G03, tab 1'!$C$13:$F$14,2,FALSE),"")</f>
        <v>#N/A</v>
      </c>
      <c r="AC127" s="11" t="e">
        <f>IF($E127="solid",VLOOKUP($AA127,'G03, tab 1'!$C$13:$F$14,3,FALSE),"")</f>
        <v>#N/A</v>
      </c>
      <c r="AD127" s="11" t="e">
        <f>IF($E127="solid",VLOOKUP($AA127,'G03, tab 1'!$C$13:$F$14,4,FALSE),"")</f>
        <v>#N/A</v>
      </c>
      <c r="AE127" s="11" t="e">
        <f t="shared" si="72"/>
        <v>#N/A</v>
      </c>
      <c r="AF127" s="11" t="e">
        <f t="shared" si="73"/>
        <v>#N/A</v>
      </c>
      <c r="AG127" s="11" t="e">
        <f t="shared" si="74"/>
        <v>#N/A</v>
      </c>
      <c r="AH127" s="51" t="e">
        <f t="shared" si="75"/>
        <v>#N/A</v>
      </c>
      <c r="AI127" s="55" t="e">
        <f t="shared" si="111"/>
        <v>#N/A</v>
      </c>
      <c r="AJ127" s="11" t="e">
        <f>IF(AND(E127="liquid",'INPUT-Production'!F127&gt;'INPUT-Settings'!$C$32),'G03, tab 1'!$C$17,IF(AND(E127="liquid",'INPUT-Production'!F127&lt;'INPUT-Settings'!$C$32),'G03, tab 1'!$C$16,""))</f>
        <v>#N/A</v>
      </c>
      <c r="AK127" s="11" t="e">
        <f>IF($E127="liquid",VLOOKUP($AJ127,'G03, tab 1'!$C$16:$F$17,2,FALSE),"")</f>
        <v>#N/A</v>
      </c>
      <c r="AL127" s="11" t="e">
        <f>IF($E127="liquid",VLOOKUP($AJ127,'G03, tab 1'!$C$16:$F$17,3,FALSE),"")</f>
        <v>#N/A</v>
      </c>
      <c r="AM127" s="11" t="e">
        <f>IF($E127="liquid",VLOOKUP($AJ127,'G03, tab 1'!$C$16:$F$17,4,FALSE),"")</f>
        <v>#N/A</v>
      </c>
      <c r="AN127" s="11" t="e">
        <f t="shared" si="108"/>
        <v>#N/A</v>
      </c>
      <c r="AO127" s="11" t="e">
        <f t="shared" si="109"/>
        <v>#N/A</v>
      </c>
      <c r="AP127" s="11" t="e">
        <f t="shared" si="110"/>
        <v>#N/A</v>
      </c>
      <c r="AQ127" s="51" t="e">
        <f t="shared" si="112"/>
        <v>#N/A</v>
      </c>
      <c r="AR127" s="11" t="e">
        <f>IF(ISBLANK(VLOOKUP(D127,'INPUT-Substances'!A:G,7,FALSE)),"",VLOOKUP(D127,'INPUT-Substances'!A:G,7,FALSE))</f>
        <v>#N/A</v>
      </c>
      <c r="AS127" s="11" t="e">
        <f>IF(AR127="","",IF(AND(E127="solid",'INPUT-Production'!F127&gt;'Skin-MT Hand'!AR127),'G03, tab 1'!$C$19,IF(AND(E127="solid",'INPUT-Production'!F127&lt;'Skin-MT Hand'!AR127),'G03, tab 1'!$C$18,"")))</f>
        <v>#N/A</v>
      </c>
      <c r="AT127" s="11" t="e">
        <f>IF($E127="solid",VLOOKUP($AS127,'G03, tab 1'!$C$18:$F$19,2,FALSE),"")</f>
        <v>#N/A</v>
      </c>
      <c r="AU127" s="11" t="e">
        <f>IF($E127="solid",VLOOKUP($AS127,'G03, tab 1'!$C$18:$F$19,3,FALSE),"")</f>
        <v>#N/A</v>
      </c>
      <c r="AV127" s="11" t="e">
        <f>IF($E127="solid",VLOOKUP($AS127,'G03, tab 1'!$C$18:$F$19,4,FALSE),"")</f>
        <v>#N/A</v>
      </c>
      <c r="AW127" s="11" t="e">
        <f t="shared" si="77"/>
        <v>#N/A</v>
      </c>
      <c r="AX127" s="11" t="e">
        <f t="shared" si="78"/>
        <v>#N/A</v>
      </c>
      <c r="AY127" s="11" t="e">
        <f t="shared" si="79"/>
        <v>#N/A</v>
      </c>
      <c r="AZ127" s="51" t="e">
        <f t="shared" si="113"/>
        <v>#N/A</v>
      </c>
      <c r="BA127" s="11" t="e">
        <f>IF(E127="gas","",IF(ISBLANK('INPUT-Skin'!G127),'INPUT-Settings'!$C$33,'INPUT-Skin'!G127))</f>
        <v>#N/A</v>
      </c>
      <c r="BB127" s="11" t="e">
        <f>IF($E127="gas","",VLOOKUP($BA127,'G03, tab 1'!$C$24:$F$25,2,FALSE))</f>
        <v>#N/A</v>
      </c>
      <c r="BC127" s="11" t="e">
        <f>IF($E127="gas","",VLOOKUP($BA127,'G03, tab 1'!$C$24:$F$25,3,FALSE))</f>
        <v>#N/A</v>
      </c>
      <c r="BD127" s="11" t="e">
        <f>IF($E127="gas","",VLOOKUP($BA127,'G03, tab 1'!$C$24:$F$25,4,FALSE))</f>
        <v>#N/A</v>
      </c>
      <c r="BE127" s="11" t="e">
        <f t="shared" si="80"/>
        <v>#N/A</v>
      </c>
      <c r="BF127" s="11" t="e">
        <f t="shared" si="81"/>
        <v>#N/A</v>
      </c>
      <c r="BG127" s="11" t="e">
        <f t="shared" si="82"/>
        <v>#N/A</v>
      </c>
      <c r="BH127" s="186" t="e">
        <f t="shared" si="83"/>
        <v>#N/A</v>
      </c>
      <c r="BI127" s="11" t="e">
        <f>IF(E127="gas","",IF(ISBLANK('INPUT-Skin'!H127),'INPUT-Settings'!$C$34,'INPUT-Skin'!H127))</f>
        <v>#N/A</v>
      </c>
      <c r="BJ127" s="11" t="e">
        <f>IF($E127="gas","",VLOOKUP($BI127,'G03, tab 1'!$C$26:$F$27,3,FALSE))</f>
        <v>#N/A</v>
      </c>
      <c r="BK127" s="11" t="e">
        <f>IF($E127="gas","",VLOOKUP($BI127,'G03, tab 1'!$C$26:$F$27,2,FALSE))</f>
        <v>#N/A</v>
      </c>
      <c r="BL127" s="11" t="e">
        <f>IF($E127="gas","",VLOOKUP($BI127,'G03, tab 1'!$C$26:$F$27,4,FALSE))</f>
        <v>#N/A</v>
      </c>
      <c r="BM127" s="11" t="e">
        <f t="shared" si="84"/>
        <v>#N/A</v>
      </c>
      <c r="BN127" s="11" t="e">
        <f t="shared" si="85"/>
        <v>#N/A</v>
      </c>
      <c r="BO127" s="11" t="e">
        <f t="shared" si="86"/>
        <v>#N/A</v>
      </c>
      <c r="BP127" s="51" t="e">
        <f t="shared" si="114"/>
        <v>#N/A</v>
      </c>
      <c r="BQ127" s="11" t="e">
        <f>IF(E127="gas","",IF(ISBLANK('INPUT-Skin'!I127),'INPUT-Settings'!$C$35,'INPUT-Skin'!I127))</f>
        <v>#N/A</v>
      </c>
      <c r="BR127" s="11" t="e">
        <f>IF($E127="gas","",VLOOKUP($BQ127,'G03, tab 1'!$C$28:$F$30,2,FALSE))</f>
        <v>#N/A</v>
      </c>
      <c r="BS127" s="11" t="e">
        <f>IF($E127="gas","",VLOOKUP($BQ127,'G03, tab 1'!$C$28:$F$30,3,FALSE))</f>
        <v>#N/A</v>
      </c>
      <c r="BT127" s="11" t="e">
        <f>IF($E127="gas","",VLOOKUP($BQ127,'G03, tab 1'!$C$28:$F$30,4,FALSE))</f>
        <v>#N/A</v>
      </c>
      <c r="BU127" s="11" t="e">
        <f t="shared" si="87"/>
        <v>#N/A</v>
      </c>
      <c r="BV127" s="11" t="e">
        <f t="shared" si="88"/>
        <v>#N/A</v>
      </c>
      <c r="BW127" s="11" t="e">
        <f t="shared" si="89"/>
        <v>#N/A</v>
      </c>
      <c r="BX127" s="51" t="e">
        <f t="shared" si="115"/>
        <v>#N/A</v>
      </c>
      <c r="BY127" s="55" t="e">
        <f t="shared" si="116"/>
        <v>#N/A</v>
      </c>
      <c r="BZ127" t="e">
        <f>IF(E127="gas","",IF(ISBLANK('INPUT-Skin'!J127),'INPUT-Settings'!$C$36,'INPUT-Skin'!J127))</f>
        <v>#N/A</v>
      </c>
      <c r="CA127" t="e">
        <f>IF($E127="gas","",VLOOKUP($BZ127,'G03, tab 1'!$C$32:$F$34,2,FALSE))</f>
        <v>#N/A</v>
      </c>
      <c r="CB127" t="e">
        <f>IF($E127="gas","",VLOOKUP($BZ127,'G03, tab 1'!$C$32:$F$34,3,FALSE))</f>
        <v>#N/A</v>
      </c>
      <c r="CC127" t="e">
        <f>IF($E127="gas","",VLOOKUP($BZ127,'G03, tab 1'!$C$32:$F$34,4,FALSE))</f>
        <v>#N/A</v>
      </c>
      <c r="CD127" t="e">
        <f t="shared" si="90"/>
        <v>#N/A</v>
      </c>
      <c r="CE127" t="e">
        <f t="shared" si="91"/>
        <v>#N/A</v>
      </c>
      <c r="CF127" t="e">
        <f t="shared" si="92"/>
        <v>#N/A</v>
      </c>
      <c r="CG127" s="52" t="e">
        <f t="shared" si="93"/>
        <v>#N/A</v>
      </c>
      <c r="CH127" t="e">
        <f>IF(E127="gas","",IF(OR('Production-Scores'!AG127='M08, tab 4,5,6,7,8,9'!$D$4,'Production-Scores'!AG127='M08, tab 4,5,6,7,8,9'!$D$6,'M08, tab 4,5,6,7,8,9'!$E$12),'G03, tab 1'!$C$36,'G03, tab 1'!$C$35))</f>
        <v>#N/A</v>
      </c>
      <c r="CI127" t="e">
        <f>IF($E127="gas","",VLOOKUP($CH127,'G03, tab 1'!$C$35:$F$36,2,FALSE))</f>
        <v>#N/A</v>
      </c>
      <c r="CJ127" t="e">
        <f>IF($E127="gas","",VLOOKUP($CH127,'G03, tab 1'!$C$35:$F$36,3,FALSE))</f>
        <v>#N/A</v>
      </c>
      <c r="CK127" t="e">
        <f>IF($E127="gas","",VLOOKUP($CH127,'G03, tab 1'!$C$35:$F$36,4,FALSE))</f>
        <v>#N/A</v>
      </c>
      <c r="CL127" t="e">
        <f t="shared" si="94"/>
        <v>#N/A</v>
      </c>
      <c r="CM127" t="e">
        <f t="shared" si="95"/>
        <v>#N/A</v>
      </c>
      <c r="CN127" t="e">
        <f t="shared" si="96"/>
        <v>#N/A</v>
      </c>
      <c r="CO127" s="52" t="e">
        <f t="shared" si="97"/>
        <v>#N/A</v>
      </c>
      <c r="CP127" t="e">
        <f>IF(E127="gas","",IF(OR('Production-Scores'!AG127='M08, tab 4,5,6,7,8,9'!$D$4,'Production-Scores'!AG127='M08, tab 4,5,6,7,8,9'!$D$5,'Production-Scores'!AM127='M08, tab 4,5,6,7,8,9'!$L$18,'Production-Scores'!U127='M08, tab 4,5,6,7,8,9'!$I$31,'Production-Scores'!U127='M08, tab 4,5,6,7,8,9'!$I$32),'G03, tab 1'!$C$38,'G03, tab 1'!$C$37))</f>
        <v>#N/A</v>
      </c>
      <c r="CQ127" t="e">
        <f>IF($E127="gas","",VLOOKUP($CP127,'G03, tab 1'!$C$37:$F$38,2,FALSE))</f>
        <v>#N/A</v>
      </c>
      <c r="CR127" t="e">
        <f>IF($E127="gas","",VLOOKUP($CP127,'G03, tab 1'!$C$37:$F$38,3,FALSE))</f>
        <v>#N/A</v>
      </c>
      <c r="CS127" t="e">
        <f>IF($E127="gas","",VLOOKUP($CP127,'G03, tab 1'!$C$37:$F$38,4,FALSE))</f>
        <v>#N/A</v>
      </c>
      <c r="CT127" t="e">
        <f t="shared" si="98"/>
        <v>#N/A</v>
      </c>
      <c r="CU127" t="e">
        <f t="shared" si="99"/>
        <v>#N/A</v>
      </c>
      <c r="CV127" t="e">
        <f t="shared" si="100"/>
        <v>#N/A</v>
      </c>
      <c r="CW127" s="52" t="e">
        <f t="shared" si="101"/>
        <v>#N/A</v>
      </c>
      <c r="CX127" t="e">
        <f>IF(E127="gas","",IF(OR('Production-Scores'!AG127='M08, tab 4,5,6,7,8,9'!$D$4,'Production-Scores'!AG127='M08, tab 4,5,6,7,8,9'!$D$5,'Production-Scores'!AM127='M08, tab 4,5,6,7,8,9'!$E$12),'G03, tab 1'!C164,'G03, tab 1'!$C$39))</f>
        <v>#N/A</v>
      </c>
      <c r="CY127" t="e">
        <f>IF($E127="gas","",VLOOKUP($CX127,'G03, tab 1'!$C$39:$F$40,2,FALSE))</f>
        <v>#N/A</v>
      </c>
      <c r="CZ127" t="e">
        <f>IF($E127="gas","",VLOOKUP($CX127,'G03, tab 1'!$C$39:$F$40,3,FALSE))</f>
        <v>#N/A</v>
      </c>
      <c r="DA127" t="e">
        <f>IF($E127="gas","",VLOOKUP($CX127,'G03, tab 1'!$C$39:$F$40,4,FALSE))</f>
        <v>#N/A</v>
      </c>
      <c r="DB127" t="e">
        <f t="shared" si="102"/>
        <v>#N/A</v>
      </c>
      <c r="DC127" t="e">
        <f t="shared" si="103"/>
        <v>#N/A</v>
      </c>
      <c r="DD127" t="e">
        <f t="shared" si="104"/>
        <v>#N/A</v>
      </c>
      <c r="DE127" s="52" t="e">
        <f t="shared" si="105"/>
        <v>#N/A</v>
      </c>
      <c r="DF127" s="52" t="e">
        <f t="shared" si="106"/>
        <v>#N/A</v>
      </c>
      <c r="DG127" s="52" t="e">
        <f t="shared" si="107"/>
        <v>#N/A</v>
      </c>
    </row>
    <row r="128" spans="1:111" x14ac:dyDescent="0.3">
      <c r="A128" s="68">
        <f>'INPUT-Production'!A128</f>
        <v>0</v>
      </c>
      <c r="B128" s="69" t="e">
        <f>VLOOKUP(A128,'INPUT-Production'!A:B,2,FALSE)</f>
        <v>#N/A</v>
      </c>
      <c r="C128" s="69">
        <f>'INPUT-Production'!C128</f>
        <v>0</v>
      </c>
      <c r="D128" s="69">
        <f>'INPUT-Production'!D128</f>
        <v>0</v>
      </c>
      <c r="E128" s="11" t="e">
        <f>VLOOKUP(D128,'INPUT-Substances'!A:C,2,FALSE)</f>
        <v>#N/A</v>
      </c>
      <c r="F128" s="11" t="str">
        <f>IF(ISBLANK('INPUT-Skin'!E128),'INPUT-Settings'!$C$30,FALSE)</f>
        <v>Immersion</v>
      </c>
      <c r="G128" s="32" t="e">
        <f>IF(E128="liquid",VLOOKUP('Skin-MT Hand'!F128,'W03, tab 8'!$H$12:$K$17,2,FALSE),IF(E128="solid",VLOOKUP('Skin-MT Hand'!F128,'W03, tab 8'!$H$3:$K$8,2,FALSE),IF(E128="gas","")))</f>
        <v>#N/A</v>
      </c>
      <c r="H128" s="11" t="e">
        <f>IF(E128="liquid",VLOOKUP('Skin-MT Hand'!F128,'W03, tab 8'!$H$12:$K$17,3,FALSE),IF(E128="solid",VLOOKUP('Skin-MT Hand'!F128,'W03, tab 8'!$H$3:$K$8,3,FALSE),IF(E128="gas","")))</f>
        <v>#N/A</v>
      </c>
      <c r="I128" s="11" t="e">
        <f>IF(E128="liquid",VLOOKUP('Skin-MT Hand'!F128,'W03, tab 8'!$H$12:$K$17,4,FALSE),IF(E128="solid",VLOOKUP('Skin-MT Hand'!F128,'W03, tab 8'!$H$3:$K$8,4,FALSE),IF(E128="gas","")))</f>
        <v>#N/A</v>
      </c>
      <c r="J128" s="22" t="e">
        <f>IF(E128="liquid",VLOOKUP(D128,'INPUT-Substances'!A:E,5,FALSE),"")</f>
        <v>#N/A</v>
      </c>
      <c r="K128" s="11" t="e">
        <f>IF($E128="liquid",VLOOKUP(J128,'G03, tab 1'!$C$3:$F$6,2,FALSE),"")</f>
        <v>#N/A</v>
      </c>
      <c r="L128" s="11" t="e">
        <f>IF($E128="liquid",VLOOKUP(J128,'G03, tab 1'!$C$3:$F$6,3,FALSE),"")</f>
        <v>#N/A</v>
      </c>
      <c r="M128" s="11" t="e">
        <f>IF($E128="liquid",VLOOKUP(J128,'G03, tab 1'!$C$3:$F$6,4,FALSE),"")</f>
        <v>#N/A</v>
      </c>
      <c r="N128" s="11" t="e">
        <f t="shared" si="64"/>
        <v>#N/A</v>
      </c>
      <c r="O128" s="11" t="e">
        <f t="shared" si="65"/>
        <v>#N/A</v>
      </c>
      <c r="P128" s="11" t="e">
        <f t="shared" si="66"/>
        <v>#N/A</v>
      </c>
      <c r="Q128" s="55" t="e">
        <f t="shared" si="67"/>
        <v>#N/A</v>
      </c>
      <c r="R128" s="22" t="e">
        <f>IF(E128="solid",VLOOKUP('Skin-MT Hand'!D128,'INPUT-Substances'!A:F,6,FALSE),"")</f>
        <v>#N/A</v>
      </c>
      <c r="S128" s="11" t="e">
        <f>IF($R128="","",VLOOKUP($R128,'M08,G03'!$B$4:$G$9,4,FALSE))</f>
        <v>#N/A</v>
      </c>
      <c r="T128" s="11" t="e">
        <f>IF($R128="","",VLOOKUP($R128,'M08,G03'!$B$4:$G$9,5,FALSE))</f>
        <v>#N/A</v>
      </c>
      <c r="U128" s="11" t="e">
        <f>IF($R128="","",VLOOKUP($R128,'M08,G03'!$B$4:$G$9,6,FALSE))</f>
        <v>#N/A</v>
      </c>
      <c r="V128" s="11" t="e">
        <f t="shared" si="68"/>
        <v>#N/A</v>
      </c>
      <c r="W128" s="11" t="e">
        <f t="shared" si="69"/>
        <v>#N/A</v>
      </c>
      <c r="X128" s="11" t="e">
        <f t="shared" si="70"/>
        <v>#N/A</v>
      </c>
      <c r="Y128" s="51" t="e">
        <f t="shared" si="71"/>
        <v>#N/A</v>
      </c>
      <c r="Z128" s="11" t="e">
        <f>IF(E128="solid",'INPUT-Skin'!F128,"")</f>
        <v>#N/A</v>
      </c>
      <c r="AA128" s="11" t="e">
        <f>IF(AND(E128="solid",Z128=0),'INPUT-Settings'!$C$31,Z128)</f>
        <v>#N/A</v>
      </c>
      <c r="AB128" s="11" t="e">
        <f>IF($E128="solid",VLOOKUP($AA128,'G03, tab 1'!$C$13:$F$14,2,FALSE),"")</f>
        <v>#N/A</v>
      </c>
      <c r="AC128" s="11" t="e">
        <f>IF($E128="solid",VLOOKUP($AA128,'G03, tab 1'!$C$13:$F$14,3,FALSE),"")</f>
        <v>#N/A</v>
      </c>
      <c r="AD128" s="11" t="e">
        <f>IF($E128="solid",VLOOKUP($AA128,'G03, tab 1'!$C$13:$F$14,4,FALSE),"")</f>
        <v>#N/A</v>
      </c>
      <c r="AE128" s="11" t="e">
        <f t="shared" si="72"/>
        <v>#N/A</v>
      </c>
      <c r="AF128" s="11" t="e">
        <f t="shared" si="73"/>
        <v>#N/A</v>
      </c>
      <c r="AG128" s="11" t="e">
        <f t="shared" si="74"/>
        <v>#N/A</v>
      </c>
      <c r="AH128" s="51" t="e">
        <f t="shared" si="75"/>
        <v>#N/A</v>
      </c>
      <c r="AI128" s="55" t="e">
        <f t="shared" si="111"/>
        <v>#N/A</v>
      </c>
      <c r="AJ128" s="11" t="e">
        <f>IF(AND(E128="liquid",'INPUT-Production'!F128&gt;'INPUT-Settings'!$C$32),'G03, tab 1'!$C$17,IF(AND(E128="liquid",'INPUT-Production'!F128&lt;'INPUT-Settings'!$C$32),'G03, tab 1'!$C$16,""))</f>
        <v>#N/A</v>
      </c>
      <c r="AK128" s="11" t="e">
        <f>IF($E128="liquid",VLOOKUP($AJ128,'G03, tab 1'!$C$16:$F$17,2,FALSE),"")</f>
        <v>#N/A</v>
      </c>
      <c r="AL128" s="11" t="e">
        <f>IF($E128="liquid",VLOOKUP($AJ128,'G03, tab 1'!$C$16:$F$17,3,FALSE),"")</f>
        <v>#N/A</v>
      </c>
      <c r="AM128" s="11" t="e">
        <f>IF($E128="liquid",VLOOKUP($AJ128,'G03, tab 1'!$C$16:$F$17,4,FALSE),"")</f>
        <v>#N/A</v>
      </c>
      <c r="AN128" s="11" t="e">
        <f t="shared" si="108"/>
        <v>#N/A</v>
      </c>
      <c r="AO128" s="11" t="e">
        <f t="shared" si="109"/>
        <v>#N/A</v>
      </c>
      <c r="AP128" s="11" t="e">
        <f t="shared" si="110"/>
        <v>#N/A</v>
      </c>
      <c r="AQ128" s="51" t="e">
        <f t="shared" si="112"/>
        <v>#N/A</v>
      </c>
      <c r="AR128" s="11" t="e">
        <f>IF(ISBLANK(VLOOKUP(D128,'INPUT-Substances'!A:G,7,FALSE)),"",VLOOKUP(D128,'INPUT-Substances'!A:G,7,FALSE))</f>
        <v>#N/A</v>
      </c>
      <c r="AS128" s="11" t="e">
        <f>IF(AR128="","",IF(AND(E128="solid",'INPUT-Production'!F128&gt;'Skin-MT Hand'!AR128),'G03, tab 1'!$C$19,IF(AND(E128="solid",'INPUT-Production'!F128&lt;'Skin-MT Hand'!AR128),'G03, tab 1'!$C$18,"")))</f>
        <v>#N/A</v>
      </c>
      <c r="AT128" s="11" t="e">
        <f>IF($E128="solid",VLOOKUP($AS128,'G03, tab 1'!$C$18:$F$19,2,FALSE),"")</f>
        <v>#N/A</v>
      </c>
      <c r="AU128" s="11" t="e">
        <f>IF($E128="solid",VLOOKUP($AS128,'G03, tab 1'!$C$18:$F$19,3,FALSE),"")</f>
        <v>#N/A</v>
      </c>
      <c r="AV128" s="11" t="e">
        <f>IF($E128="solid",VLOOKUP($AS128,'G03, tab 1'!$C$18:$F$19,4,FALSE),"")</f>
        <v>#N/A</v>
      </c>
      <c r="AW128" s="11" t="e">
        <f t="shared" si="77"/>
        <v>#N/A</v>
      </c>
      <c r="AX128" s="11" t="e">
        <f t="shared" si="78"/>
        <v>#N/A</v>
      </c>
      <c r="AY128" s="11" t="e">
        <f t="shared" si="79"/>
        <v>#N/A</v>
      </c>
      <c r="AZ128" s="51" t="e">
        <f t="shared" si="113"/>
        <v>#N/A</v>
      </c>
      <c r="BA128" s="11" t="e">
        <f>IF(E128="gas","",IF(ISBLANK('INPUT-Skin'!G128),'INPUT-Settings'!$C$33,'INPUT-Skin'!G128))</f>
        <v>#N/A</v>
      </c>
      <c r="BB128" s="11" t="e">
        <f>IF($E128="gas","",VLOOKUP($BA128,'G03, tab 1'!$C$24:$F$25,2,FALSE))</f>
        <v>#N/A</v>
      </c>
      <c r="BC128" s="11" t="e">
        <f>IF($E128="gas","",VLOOKUP($BA128,'G03, tab 1'!$C$24:$F$25,3,FALSE))</f>
        <v>#N/A</v>
      </c>
      <c r="BD128" s="11" t="e">
        <f>IF($E128="gas","",VLOOKUP($BA128,'G03, tab 1'!$C$24:$F$25,4,FALSE))</f>
        <v>#N/A</v>
      </c>
      <c r="BE128" s="11" t="e">
        <f t="shared" si="80"/>
        <v>#N/A</v>
      </c>
      <c r="BF128" s="11" t="e">
        <f t="shared" si="81"/>
        <v>#N/A</v>
      </c>
      <c r="BG128" s="11" t="e">
        <f t="shared" si="82"/>
        <v>#N/A</v>
      </c>
      <c r="BH128" s="186" t="e">
        <f t="shared" si="83"/>
        <v>#N/A</v>
      </c>
      <c r="BI128" s="11" t="e">
        <f>IF(E128="gas","",IF(ISBLANK('INPUT-Skin'!H128),'INPUT-Settings'!$C$34,'INPUT-Skin'!H128))</f>
        <v>#N/A</v>
      </c>
      <c r="BJ128" s="11" t="e">
        <f>IF($E128="gas","",VLOOKUP($BI128,'G03, tab 1'!$C$26:$F$27,3,FALSE))</f>
        <v>#N/A</v>
      </c>
      <c r="BK128" s="11" t="e">
        <f>IF($E128="gas","",VLOOKUP($BI128,'G03, tab 1'!$C$26:$F$27,2,FALSE))</f>
        <v>#N/A</v>
      </c>
      <c r="BL128" s="11" t="e">
        <f>IF($E128="gas","",VLOOKUP($BI128,'G03, tab 1'!$C$26:$F$27,4,FALSE))</f>
        <v>#N/A</v>
      </c>
      <c r="BM128" s="11" t="e">
        <f t="shared" si="84"/>
        <v>#N/A</v>
      </c>
      <c r="BN128" s="11" t="e">
        <f t="shared" si="85"/>
        <v>#N/A</v>
      </c>
      <c r="BO128" s="11" t="e">
        <f t="shared" si="86"/>
        <v>#N/A</v>
      </c>
      <c r="BP128" s="51" t="e">
        <f t="shared" si="114"/>
        <v>#N/A</v>
      </c>
      <c r="BQ128" s="11" t="e">
        <f>IF(E128="gas","",IF(ISBLANK('INPUT-Skin'!I128),'INPUT-Settings'!$C$35,'INPUT-Skin'!I128))</f>
        <v>#N/A</v>
      </c>
      <c r="BR128" s="11" t="e">
        <f>IF($E128="gas","",VLOOKUP($BQ128,'G03, tab 1'!$C$28:$F$30,2,FALSE))</f>
        <v>#N/A</v>
      </c>
      <c r="BS128" s="11" t="e">
        <f>IF($E128="gas","",VLOOKUP($BQ128,'G03, tab 1'!$C$28:$F$30,3,FALSE))</f>
        <v>#N/A</v>
      </c>
      <c r="BT128" s="11" t="e">
        <f>IF($E128="gas","",VLOOKUP($BQ128,'G03, tab 1'!$C$28:$F$30,4,FALSE))</f>
        <v>#N/A</v>
      </c>
      <c r="BU128" s="11" t="e">
        <f t="shared" si="87"/>
        <v>#N/A</v>
      </c>
      <c r="BV128" s="11" t="e">
        <f t="shared" si="88"/>
        <v>#N/A</v>
      </c>
      <c r="BW128" s="11" t="e">
        <f t="shared" si="89"/>
        <v>#N/A</v>
      </c>
      <c r="BX128" s="51" t="e">
        <f t="shared" si="115"/>
        <v>#N/A</v>
      </c>
      <c r="BY128" s="55" t="e">
        <f t="shared" si="116"/>
        <v>#N/A</v>
      </c>
      <c r="BZ128" t="e">
        <f>IF(E128="gas","",IF(ISBLANK('INPUT-Skin'!J128),'INPUT-Settings'!$C$36,'INPUT-Skin'!J128))</f>
        <v>#N/A</v>
      </c>
      <c r="CA128" t="e">
        <f>IF($E128="gas","",VLOOKUP($BZ128,'G03, tab 1'!$C$32:$F$34,2,FALSE))</f>
        <v>#N/A</v>
      </c>
      <c r="CB128" t="e">
        <f>IF($E128="gas","",VLOOKUP($BZ128,'G03, tab 1'!$C$32:$F$34,3,FALSE))</f>
        <v>#N/A</v>
      </c>
      <c r="CC128" t="e">
        <f>IF($E128="gas","",VLOOKUP($BZ128,'G03, tab 1'!$C$32:$F$34,4,FALSE))</f>
        <v>#N/A</v>
      </c>
      <c r="CD128" t="e">
        <f t="shared" si="90"/>
        <v>#N/A</v>
      </c>
      <c r="CE128" t="e">
        <f t="shared" si="91"/>
        <v>#N/A</v>
      </c>
      <c r="CF128" t="e">
        <f t="shared" si="92"/>
        <v>#N/A</v>
      </c>
      <c r="CG128" s="52" t="e">
        <f t="shared" si="93"/>
        <v>#N/A</v>
      </c>
      <c r="CH128" t="e">
        <f>IF(E128="gas","",IF(OR('Production-Scores'!AG128='M08, tab 4,5,6,7,8,9'!$D$4,'Production-Scores'!AG128='M08, tab 4,5,6,7,8,9'!$D$6,'M08, tab 4,5,6,7,8,9'!$E$12),'G03, tab 1'!$C$36,'G03, tab 1'!$C$35))</f>
        <v>#N/A</v>
      </c>
      <c r="CI128" t="e">
        <f>IF($E128="gas","",VLOOKUP($CH128,'G03, tab 1'!$C$35:$F$36,2,FALSE))</f>
        <v>#N/A</v>
      </c>
      <c r="CJ128" t="e">
        <f>IF($E128="gas","",VLOOKUP($CH128,'G03, tab 1'!$C$35:$F$36,3,FALSE))</f>
        <v>#N/A</v>
      </c>
      <c r="CK128" t="e">
        <f>IF($E128="gas","",VLOOKUP($CH128,'G03, tab 1'!$C$35:$F$36,4,FALSE))</f>
        <v>#N/A</v>
      </c>
      <c r="CL128" t="e">
        <f t="shared" si="94"/>
        <v>#N/A</v>
      </c>
      <c r="CM128" t="e">
        <f t="shared" si="95"/>
        <v>#N/A</v>
      </c>
      <c r="CN128" t="e">
        <f t="shared" si="96"/>
        <v>#N/A</v>
      </c>
      <c r="CO128" s="52" t="e">
        <f t="shared" si="97"/>
        <v>#N/A</v>
      </c>
      <c r="CP128" t="e">
        <f>IF(E128="gas","",IF(OR('Production-Scores'!AG128='M08, tab 4,5,6,7,8,9'!$D$4,'Production-Scores'!AG128='M08, tab 4,5,6,7,8,9'!$D$5,'Production-Scores'!AM128='M08, tab 4,5,6,7,8,9'!$L$18,'Production-Scores'!U128='M08, tab 4,5,6,7,8,9'!$I$31,'Production-Scores'!U128='M08, tab 4,5,6,7,8,9'!$I$32),'G03, tab 1'!$C$38,'G03, tab 1'!$C$37))</f>
        <v>#N/A</v>
      </c>
      <c r="CQ128" t="e">
        <f>IF($E128="gas","",VLOOKUP($CP128,'G03, tab 1'!$C$37:$F$38,2,FALSE))</f>
        <v>#N/A</v>
      </c>
      <c r="CR128" t="e">
        <f>IF($E128="gas","",VLOOKUP($CP128,'G03, tab 1'!$C$37:$F$38,3,FALSE))</f>
        <v>#N/A</v>
      </c>
      <c r="CS128" t="e">
        <f>IF($E128="gas","",VLOOKUP($CP128,'G03, tab 1'!$C$37:$F$38,4,FALSE))</f>
        <v>#N/A</v>
      </c>
      <c r="CT128" t="e">
        <f t="shared" si="98"/>
        <v>#N/A</v>
      </c>
      <c r="CU128" t="e">
        <f t="shared" si="99"/>
        <v>#N/A</v>
      </c>
      <c r="CV128" t="e">
        <f t="shared" si="100"/>
        <v>#N/A</v>
      </c>
      <c r="CW128" s="52" t="e">
        <f t="shared" si="101"/>
        <v>#N/A</v>
      </c>
      <c r="CX128" t="e">
        <f>IF(E128="gas","",IF(OR('Production-Scores'!AG128='M08, tab 4,5,6,7,8,9'!$D$4,'Production-Scores'!AG128='M08, tab 4,5,6,7,8,9'!$D$5,'Production-Scores'!AM128='M08, tab 4,5,6,7,8,9'!$E$12),'G03, tab 1'!C165,'G03, tab 1'!$C$39))</f>
        <v>#N/A</v>
      </c>
      <c r="CY128" t="e">
        <f>IF($E128="gas","",VLOOKUP($CX128,'G03, tab 1'!$C$39:$F$40,2,FALSE))</f>
        <v>#N/A</v>
      </c>
      <c r="CZ128" t="e">
        <f>IF($E128="gas","",VLOOKUP($CX128,'G03, tab 1'!$C$39:$F$40,3,FALSE))</f>
        <v>#N/A</v>
      </c>
      <c r="DA128" t="e">
        <f>IF($E128="gas","",VLOOKUP($CX128,'G03, tab 1'!$C$39:$F$40,4,FALSE))</f>
        <v>#N/A</v>
      </c>
      <c r="DB128" t="e">
        <f t="shared" si="102"/>
        <v>#N/A</v>
      </c>
      <c r="DC128" t="e">
        <f t="shared" si="103"/>
        <v>#N/A</v>
      </c>
      <c r="DD128" t="e">
        <f t="shared" si="104"/>
        <v>#N/A</v>
      </c>
      <c r="DE128" s="52" t="e">
        <f t="shared" si="105"/>
        <v>#N/A</v>
      </c>
      <c r="DF128" s="52" t="e">
        <f t="shared" si="106"/>
        <v>#N/A</v>
      </c>
      <c r="DG128" s="52" t="e">
        <f t="shared" si="107"/>
        <v>#N/A</v>
      </c>
    </row>
    <row r="129" spans="1:111" x14ac:dyDescent="0.3">
      <c r="A129" s="68">
        <f>'INPUT-Production'!A129</f>
        <v>0</v>
      </c>
      <c r="B129" s="69" t="e">
        <f>VLOOKUP(A129,'INPUT-Production'!A:B,2,FALSE)</f>
        <v>#N/A</v>
      </c>
      <c r="C129" s="69">
        <f>'INPUT-Production'!C129</f>
        <v>0</v>
      </c>
      <c r="D129" s="69">
        <f>'INPUT-Production'!D129</f>
        <v>0</v>
      </c>
      <c r="E129" s="11" t="e">
        <f>VLOOKUP(D129,'INPUT-Substances'!A:C,2,FALSE)</f>
        <v>#N/A</v>
      </c>
      <c r="F129" s="11" t="str">
        <f>IF(ISBLANK('INPUT-Skin'!E129),'INPUT-Settings'!$C$30,FALSE)</f>
        <v>Immersion</v>
      </c>
      <c r="G129" s="32" t="e">
        <f>IF(E129="liquid",VLOOKUP('Skin-MT Hand'!F129,'W03, tab 8'!$H$12:$K$17,2,FALSE),IF(E129="solid",VLOOKUP('Skin-MT Hand'!F129,'W03, tab 8'!$H$3:$K$8,2,FALSE),IF(E129="gas","")))</f>
        <v>#N/A</v>
      </c>
      <c r="H129" s="11" t="e">
        <f>IF(E129="liquid",VLOOKUP('Skin-MT Hand'!F129,'W03, tab 8'!$H$12:$K$17,3,FALSE),IF(E129="solid",VLOOKUP('Skin-MT Hand'!F129,'W03, tab 8'!$H$3:$K$8,3,FALSE),IF(E129="gas","")))</f>
        <v>#N/A</v>
      </c>
      <c r="I129" s="11" t="e">
        <f>IF(E129="liquid",VLOOKUP('Skin-MT Hand'!F129,'W03, tab 8'!$H$12:$K$17,4,FALSE),IF(E129="solid",VLOOKUP('Skin-MT Hand'!F129,'W03, tab 8'!$H$3:$K$8,4,FALSE),IF(E129="gas","")))</f>
        <v>#N/A</v>
      </c>
      <c r="J129" s="22" t="e">
        <f>IF(E129="liquid",VLOOKUP(D129,'INPUT-Substances'!A:E,5,FALSE),"")</f>
        <v>#N/A</v>
      </c>
      <c r="K129" s="11" t="e">
        <f>IF($E129="liquid",VLOOKUP(J129,'G03, tab 1'!$C$3:$F$6,2,FALSE),"")</f>
        <v>#N/A</v>
      </c>
      <c r="L129" s="11" t="e">
        <f>IF($E129="liquid",VLOOKUP(J129,'G03, tab 1'!$C$3:$F$6,3,FALSE),"")</f>
        <v>#N/A</v>
      </c>
      <c r="M129" s="11" t="e">
        <f>IF($E129="liquid",VLOOKUP(J129,'G03, tab 1'!$C$3:$F$6,4,FALSE),"")</f>
        <v>#N/A</v>
      </c>
      <c r="N129" s="11" t="e">
        <f t="shared" si="64"/>
        <v>#N/A</v>
      </c>
      <c r="O129" s="11" t="e">
        <f t="shared" si="65"/>
        <v>#N/A</v>
      </c>
      <c r="P129" s="11" t="e">
        <f t="shared" si="66"/>
        <v>#N/A</v>
      </c>
      <c r="Q129" s="55" t="e">
        <f t="shared" si="67"/>
        <v>#N/A</v>
      </c>
      <c r="R129" s="22" t="e">
        <f>IF(E129="solid",VLOOKUP('Skin-MT Hand'!D129,'INPUT-Substances'!A:F,6,FALSE),"")</f>
        <v>#N/A</v>
      </c>
      <c r="S129" s="11" t="e">
        <f>IF($R129="","",VLOOKUP($R129,'M08,G03'!$B$4:$G$9,4,FALSE))</f>
        <v>#N/A</v>
      </c>
      <c r="T129" s="11" t="e">
        <f>IF($R129="","",VLOOKUP($R129,'M08,G03'!$B$4:$G$9,5,FALSE))</f>
        <v>#N/A</v>
      </c>
      <c r="U129" s="11" t="e">
        <f>IF($R129="","",VLOOKUP($R129,'M08,G03'!$B$4:$G$9,6,FALSE))</f>
        <v>#N/A</v>
      </c>
      <c r="V129" s="11" t="e">
        <f t="shared" si="68"/>
        <v>#N/A</v>
      </c>
      <c r="W129" s="11" t="e">
        <f t="shared" si="69"/>
        <v>#N/A</v>
      </c>
      <c r="X129" s="11" t="e">
        <f t="shared" si="70"/>
        <v>#N/A</v>
      </c>
      <c r="Y129" s="51" t="e">
        <f t="shared" si="71"/>
        <v>#N/A</v>
      </c>
      <c r="Z129" s="11" t="e">
        <f>IF(E129="solid",'INPUT-Skin'!F129,"")</f>
        <v>#N/A</v>
      </c>
      <c r="AA129" s="11" t="e">
        <f>IF(AND(E129="solid",Z129=0),'INPUT-Settings'!$C$31,Z129)</f>
        <v>#N/A</v>
      </c>
      <c r="AB129" s="11" t="e">
        <f>IF($E129="solid",VLOOKUP($AA129,'G03, tab 1'!$C$13:$F$14,2,FALSE),"")</f>
        <v>#N/A</v>
      </c>
      <c r="AC129" s="11" t="e">
        <f>IF($E129="solid",VLOOKUP($AA129,'G03, tab 1'!$C$13:$F$14,3,FALSE),"")</f>
        <v>#N/A</v>
      </c>
      <c r="AD129" s="11" t="e">
        <f>IF($E129="solid",VLOOKUP($AA129,'G03, tab 1'!$C$13:$F$14,4,FALSE),"")</f>
        <v>#N/A</v>
      </c>
      <c r="AE129" s="11" t="e">
        <f t="shared" si="72"/>
        <v>#N/A</v>
      </c>
      <c r="AF129" s="11" t="e">
        <f t="shared" si="73"/>
        <v>#N/A</v>
      </c>
      <c r="AG129" s="11" t="e">
        <f t="shared" si="74"/>
        <v>#N/A</v>
      </c>
      <c r="AH129" s="51" t="e">
        <f t="shared" si="75"/>
        <v>#N/A</v>
      </c>
      <c r="AI129" s="55" t="e">
        <f t="shared" si="111"/>
        <v>#N/A</v>
      </c>
      <c r="AJ129" s="11" t="e">
        <f>IF(AND(E129="liquid",'INPUT-Production'!F129&gt;'INPUT-Settings'!$C$32),'G03, tab 1'!$C$17,IF(AND(E129="liquid",'INPUT-Production'!F129&lt;'INPUT-Settings'!$C$32),'G03, tab 1'!$C$16,""))</f>
        <v>#N/A</v>
      </c>
      <c r="AK129" s="11" t="e">
        <f>IF($E129="liquid",VLOOKUP($AJ129,'G03, tab 1'!$C$16:$F$17,2,FALSE),"")</f>
        <v>#N/A</v>
      </c>
      <c r="AL129" s="11" t="e">
        <f>IF($E129="liquid",VLOOKUP($AJ129,'G03, tab 1'!$C$16:$F$17,3,FALSE),"")</f>
        <v>#N/A</v>
      </c>
      <c r="AM129" s="11" t="e">
        <f>IF($E129="liquid",VLOOKUP($AJ129,'G03, tab 1'!$C$16:$F$17,4,FALSE),"")</f>
        <v>#N/A</v>
      </c>
      <c r="AN129" s="11" t="e">
        <f t="shared" si="108"/>
        <v>#N/A</v>
      </c>
      <c r="AO129" s="11" t="e">
        <f t="shared" si="109"/>
        <v>#N/A</v>
      </c>
      <c r="AP129" s="11" t="e">
        <f t="shared" si="110"/>
        <v>#N/A</v>
      </c>
      <c r="AQ129" s="51" t="e">
        <f t="shared" si="112"/>
        <v>#N/A</v>
      </c>
      <c r="AR129" s="11" t="e">
        <f>IF(ISBLANK(VLOOKUP(D129,'INPUT-Substances'!A:G,7,FALSE)),"",VLOOKUP(D129,'INPUT-Substances'!A:G,7,FALSE))</f>
        <v>#N/A</v>
      </c>
      <c r="AS129" s="11" t="e">
        <f>IF(AR129="","",IF(AND(E129="solid",'INPUT-Production'!F129&gt;'Skin-MT Hand'!AR129),'G03, tab 1'!$C$19,IF(AND(E129="solid",'INPUT-Production'!F129&lt;'Skin-MT Hand'!AR129),'G03, tab 1'!$C$18,"")))</f>
        <v>#N/A</v>
      </c>
      <c r="AT129" s="11" t="e">
        <f>IF($E129="solid",VLOOKUP($AS129,'G03, tab 1'!$C$18:$F$19,2,FALSE),"")</f>
        <v>#N/A</v>
      </c>
      <c r="AU129" s="11" t="e">
        <f>IF($E129="solid",VLOOKUP($AS129,'G03, tab 1'!$C$18:$F$19,3,FALSE),"")</f>
        <v>#N/A</v>
      </c>
      <c r="AV129" s="11" t="e">
        <f>IF($E129="solid",VLOOKUP($AS129,'G03, tab 1'!$C$18:$F$19,4,FALSE),"")</f>
        <v>#N/A</v>
      </c>
      <c r="AW129" s="11" t="e">
        <f t="shared" si="77"/>
        <v>#N/A</v>
      </c>
      <c r="AX129" s="11" t="e">
        <f t="shared" si="78"/>
        <v>#N/A</v>
      </c>
      <c r="AY129" s="11" t="e">
        <f t="shared" si="79"/>
        <v>#N/A</v>
      </c>
      <c r="AZ129" s="51" t="e">
        <f t="shared" si="113"/>
        <v>#N/A</v>
      </c>
      <c r="BA129" s="11" t="e">
        <f>IF(E129="gas","",IF(ISBLANK('INPUT-Skin'!G129),'INPUT-Settings'!$C$33,'INPUT-Skin'!G129))</f>
        <v>#N/A</v>
      </c>
      <c r="BB129" s="11" t="e">
        <f>IF($E129="gas","",VLOOKUP($BA129,'G03, tab 1'!$C$24:$F$25,2,FALSE))</f>
        <v>#N/A</v>
      </c>
      <c r="BC129" s="11" t="e">
        <f>IF($E129="gas","",VLOOKUP($BA129,'G03, tab 1'!$C$24:$F$25,3,FALSE))</f>
        <v>#N/A</v>
      </c>
      <c r="BD129" s="11" t="e">
        <f>IF($E129="gas","",VLOOKUP($BA129,'G03, tab 1'!$C$24:$F$25,4,FALSE))</f>
        <v>#N/A</v>
      </c>
      <c r="BE129" s="11" t="e">
        <f t="shared" si="80"/>
        <v>#N/A</v>
      </c>
      <c r="BF129" s="11" t="e">
        <f t="shared" si="81"/>
        <v>#N/A</v>
      </c>
      <c r="BG129" s="11" t="e">
        <f t="shared" si="82"/>
        <v>#N/A</v>
      </c>
      <c r="BH129" s="186" t="e">
        <f t="shared" si="83"/>
        <v>#N/A</v>
      </c>
      <c r="BI129" s="11" t="e">
        <f>IF(E129="gas","",IF(ISBLANK('INPUT-Skin'!H129),'INPUT-Settings'!$C$34,'INPUT-Skin'!H129))</f>
        <v>#N/A</v>
      </c>
      <c r="BJ129" s="11" t="e">
        <f>IF($E129="gas","",VLOOKUP($BI129,'G03, tab 1'!$C$26:$F$27,3,FALSE))</f>
        <v>#N/A</v>
      </c>
      <c r="BK129" s="11" t="e">
        <f>IF($E129="gas","",VLOOKUP($BI129,'G03, tab 1'!$C$26:$F$27,2,FALSE))</f>
        <v>#N/A</v>
      </c>
      <c r="BL129" s="11" t="e">
        <f>IF($E129="gas","",VLOOKUP($BI129,'G03, tab 1'!$C$26:$F$27,4,FALSE))</f>
        <v>#N/A</v>
      </c>
      <c r="BM129" s="11" t="e">
        <f t="shared" si="84"/>
        <v>#N/A</v>
      </c>
      <c r="BN129" s="11" t="e">
        <f t="shared" si="85"/>
        <v>#N/A</v>
      </c>
      <c r="BO129" s="11" t="e">
        <f t="shared" si="86"/>
        <v>#N/A</v>
      </c>
      <c r="BP129" s="51" t="e">
        <f t="shared" si="114"/>
        <v>#N/A</v>
      </c>
      <c r="BQ129" s="11" t="e">
        <f>IF(E129="gas","",IF(ISBLANK('INPUT-Skin'!I129),'INPUT-Settings'!$C$35,'INPUT-Skin'!I129))</f>
        <v>#N/A</v>
      </c>
      <c r="BR129" s="11" t="e">
        <f>IF($E129="gas","",VLOOKUP($BQ129,'G03, tab 1'!$C$28:$F$30,2,FALSE))</f>
        <v>#N/A</v>
      </c>
      <c r="BS129" s="11" t="e">
        <f>IF($E129="gas","",VLOOKUP($BQ129,'G03, tab 1'!$C$28:$F$30,3,FALSE))</f>
        <v>#N/A</v>
      </c>
      <c r="BT129" s="11" t="e">
        <f>IF($E129="gas","",VLOOKUP($BQ129,'G03, tab 1'!$C$28:$F$30,4,FALSE))</f>
        <v>#N/A</v>
      </c>
      <c r="BU129" s="11" t="e">
        <f t="shared" si="87"/>
        <v>#N/A</v>
      </c>
      <c r="BV129" s="11" t="e">
        <f t="shared" si="88"/>
        <v>#N/A</v>
      </c>
      <c r="BW129" s="11" t="e">
        <f t="shared" si="89"/>
        <v>#N/A</v>
      </c>
      <c r="BX129" s="51" t="e">
        <f t="shared" si="115"/>
        <v>#N/A</v>
      </c>
      <c r="BY129" s="55" t="e">
        <f t="shared" si="116"/>
        <v>#N/A</v>
      </c>
      <c r="BZ129" t="e">
        <f>IF(E129="gas","",IF(ISBLANK('INPUT-Skin'!J129),'INPUT-Settings'!$C$36,'INPUT-Skin'!J129))</f>
        <v>#N/A</v>
      </c>
      <c r="CA129" t="e">
        <f>IF($E129="gas","",VLOOKUP($BZ129,'G03, tab 1'!$C$32:$F$34,2,FALSE))</f>
        <v>#N/A</v>
      </c>
      <c r="CB129" t="e">
        <f>IF($E129="gas","",VLOOKUP($BZ129,'G03, tab 1'!$C$32:$F$34,3,FALSE))</f>
        <v>#N/A</v>
      </c>
      <c r="CC129" t="e">
        <f>IF($E129="gas","",VLOOKUP($BZ129,'G03, tab 1'!$C$32:$F$34,4,FALSE))</f>
        <v>#N/A</v>
      </c>
      <c r="CD129" t="e">
        <f t="shared" si="90"/>
        <v>#N/A</v>
      </c>
      <c r="CE129" t="e">
        <f t="shared" si="91"/>
        <v>#N/A</v>
      </c>
      <c r="CF129" t="e">
        <f t="shared" si="92"/>
        <v>#N/A</v>
      </c>
      <c r="CG129" s="52" t="e">
        <f t="shared" si="93"/>
        <v>#N/A</v>
      </c>
      <c r="CH129" t="e">
        <f>IF(E129="gas","",IF(OR('Production-Scores'!AG129='M08, tab 4,5,6,7,8,9'!$D$4,'Production-Scores'!AG129='M08, tab 4,5,6,7,8,9'!$D$6,'M08, tab 4,5,6,7,8,9'!$E$12),'G03, tab 1'!$C$36,'G03, tab 1'!$C$35))</f>
        <v>#N/A</v>
      </c>
      <c r="CI129" t="e">
        <f>IF($E129="gas","",VLOOKUP($CH129,'G03, tab 1'!$C$35:$F$36,2,FALSE))</f>
        <v>#N/A</v>
      </c>
      <c r="CJ129" t="e">
        <f>IF($E129="gas","",VLOOKUP($CH129,'G03, tab 1'!$C$35:$F$36,3,FALSE))</f>
        <v>#N/A</v>
      </c>
      <c r="CK129" t="e">
        <f>IF($E129="gas","",VLOOKUP($CH129,'G03, tab 1'!$C$35:$F$36,4,FALSE))</f>
        <v>#N/A</v>
      </c>
      <c r="CL129" t="e">
        <f t="shared" si="94"/>
        <v>#N/A</v>
      </c>
      <c r="CM129" t="e">
        <f t="shared" si="95"/>
        <v>#N/A</v>
      </c>
      <c r="CN129" t="e">
        <f t="shared" si="96"/>
        <v>#N/A</v>
      </c>
      <c r="CO129" s="52" t="e">
        <f t="shared" si="97"/>
        <v>#N/A</v>
      </c>
      <c r="CP129" t="e">
        <f>IF(E129="gas","",IF(OR('Production-Scores'!AG129='M08, tab 4,5,6,7,8,9'!$D$4,'Production-Scores'!AG129='M08, tab 4,5,6,7,8,9'!$D$5,'Production-Scores'!AM129='M08, tab 4,5,6,7,8,9'!$L$18,'Production-Scores'!U129='M08, tab 4,5,6,7,8,9'!$I$31,'Production-Scores'!U129='M08, tab 4,5,6,7,8,9'!$I$32),'G03, tab 1'!$C$38,'G03, tab 1'!$C$37))</f>
        <v>#N/A</v>
      </c>
      <c r="CQ129" t="e">
        <f>IF($E129="gas","",VLOOKUP($CP129,'G03, tab 1'!$C$37:$F$38,2,FALSE))</f>
        <v>#N/A</v>
      </c>
      <c r="CR129" t="e">
        <f>IF($E129="gas","",VLOOKUP($CP129,'G03, tab 1'!$C$37:$F$38,3,FALSE))</f>
        <v>#N/A</v>
      </c>
      <c r="CS129" t="e">
        <f>IF($E129="gas","",VLOOKUP($CP129,'G03, tab 1'!$C$37:$F$38,4,FALSE))</f>
        <v>#N/A</v>
      </c>
      <c r="CT129" t="e">
        <f t="shared" si="98"/>
        <v>#N/A</v>
      </c>
      <c r="CU129" t="e">
        <f t="shared" si="99"/>
        <v>#N/A</v>
      </c>
      <c r="CV129" t="e">
        <f t="shared" si="100"/>
        <v>#N/A</v>
      </c>
      <c r="CW129" s="52" t="e">
        <f t="shared" si="101"/>
        <v>#N/A</v>
      </c>
      <c r="CX129" t="e">
        <f>IF(E129="gas","",IF(OR('Production-Scores'!AG129='M08, tab 4,5,6,7,8,9'!$D$4,'Production-Scores'!AG129='M08, tab 4,5,6,7,8,9'!$D$5,'Production-Scores'!AM129='M08, tab 4,5,6,7,8,9'!$E$12),'G03, tab 1'!C166,'G03, tab 1'!$C$39))</f>
        <v>#N/A</v>
      </c>
      <c r="CY129" t="e">
        <f>IF($E129="gas","",VLOOKUP($CX129,'G03, tab 1'!$C$39:$F$40,2,FALSE))</f>
        <v>#N/A</v>
      </c>
      <c r="CZ129" t="e">
        <f>IF($E129="gas","",VLOOKUP($CX129,'G03, tab 1'!$C$39:$F$40,3,FALSE))</f>
        <v>#N/A</v>
      </c>
      <c r="DA129" t="e">
        <f>IF($E129="gas","",VLOOKUP($CX129,'G03, tab 1'!$C$39:$F$40,4,FALSE))</f>
        <v>#N/A</v>
      </c>
      <c r="DB129" t="e">
        <f t="shared" si="102"/>
        <v>#N/A</v>
      </c>
      <c r="DC129" t="e">
        <f t="shared" si="103"/>
        <v>#N/A</v>
      </c>
      <c r="DD129" t="e">
        <f t="shared" si="104"/>
        <v>#N/A</v>
      </c>
      <c r="DE129" s="52" t="e">
        <f t="shared" si="105"/>
        <v>#N/A</v>
      </c>
      <c r="DF129" s="52" t="e">
        <f t="shared" si="106"/>
        <v>#N/A</v>
      </c>
      <c r="DG129" s="52" t="e">
        <f t="shared" si="107"/>
        <v>#N/A</v>
      </c>
    </row>
    <row r="130" spans="1:111" x14ac:dyDescent="0.3">
      <c r="A130" s="68">
        <f>'INPUT-Production'!A130</f>
        <v>0</v>
      </c>
      <c r="B130" s="69" t="e">
        <f>VLOOKUP(A130,'INPUT-Production'!A:B,2,FALSE)</f>
        <v>#N/A</v>
      </c>
      <c r="C130" s="69">
        <f>'INPUT-Production'!C130</f>
        <v>0</v>
      </c>
      <c r="D130" s="69">
        <f>'INPUT-Production'!D130</f>
        <v>0</v>
      </c>
      <c r="E130" s="11" t="e">
        <f>VLOOKUP(D130,'INPUT-Substances'!A:C,2,FALSE)</f>
        <v>#N/A</v>
      </c>
      <c r="F130" s="11" t="str">
        <f>IF(ISBLANK('INPUT-Skin'!E130),'INPUT-Settings'!$C$30,FALSE)</f>
        <v>Immersion</v>
      </c>
      <c r="G130" s="32" t="e">
        <f>IF(E130="liquid",VLOOKUP('Skin-MT Hand'!F130,'W03, tab 8'!$H$12:$K$17,2,FALSE),IF(E130="solid",VLOOKUP('Skin-MT Hand'!F130,'W03, tab 8'!$H$3:$K$8,2,FALSE),IF(E130="gas","")))</f>
        <v>#N/A</v>
      </c>
      <c r="H130" s="11" t="e">
        <f>IF(E130="liquid",VLOOKUP('Skin-MT Hand'!F130,'W03, tab 8'!$H$12:$K$17,3,FALSE),IF(E130="solid",VLOOKUP('Skin-MT Hand'!F130,'W03, tab 8'!$H$3:$K$8,3,FALSE),IF(E130="gas","")))</f>
        <v>#N/A</v>
      </c>
      <c r="I130" s="11" t="e">
        <f>IF(E130="liquid",VLOOKUP('Skin-MT Hand'!F130,'W03, tab 8'!$H$12:$K$17,4,FALSE),IF(E130="solid",VLOOKUP('Skin-MT Hand'!F130,'W03, tab 8'!$H$3:$K$8,4,FALSE),IF(E130="gas","")))</f>
        <v>#N/A</v>
      </c>
      <c r="J130" s="22" t="e">
        <f>IF(E130="liquid",VLOOKUP(D130,'INPUT-Substances'!A:E,5,FALSE),"")</f>
        <v>#N/A</v>
      </c>
      <c r="K130" s="11" t="e">
        <f>IF($E130="liquid",VLOOKUP(J130,'G03, tab 1'!$C$3:$F$6,2,FALSE),"")</f>
        <v>#N/A</v>
      </c>
      <c r="L130" s="11" t="e">
        <f>IF($E130="liquid",VLOOKUP(J130,'G03, tab 1'!$C$3:$F$6,3,FALSE),"")</f>
        <v>#N/A</v>
      </c>
      <c r="M130" s="11" t="e">
        <f>IF($E130="liquid",VLOOKUP(J130,'G03, tab 1'!$C$3:$F$6,4,FALSE),"")</f>
        <v>#N/A</v>
      </c>
      <c r="N130" s="11" t="e">
        <f t="shared" si="64"/>
        <v>#N/A</v>
      </c>
      <c r="O130" s="11" t="e">
        <f t="shared" si="65"/>
        <v>#N/A</v>
      </c>
      <c r="P130" s="11" t="e">
        <f t="shared" si="66"/>
        <v>#N/A</v>
      </c>
      <c r="Q130" s="55" t="e">
        <f t="shared" si="67"/>
        <v>#N/A</v>
      </c>
      <c r="R130" s="22" t="e">
        <f>IF(E130="solid",VLOOKUP('Skin-MT Hand'!D130,'INPUT-Substances'!A:F,6,FALSE),"")</f>
        <v>#N/A</v>
      </c>
      <c r="S130" s="11" t="e">
        <f>IF($R130="","",VLOOKUP($R130,'M08,G03'!$B$4:$G$9,4,FALSE))</f>
        <v>#N/A</v>
      </c>
      <c r="T130" s="11" t="e">
        <f>IF($R130="","",VLOOKUP($R130,'M08,G03'!$B$4:$G$9,5,FALSE))</f>
        <v>#N/A</v>
      </c>
      <c r="U130" s="11" t="e">
        <f>IF($R130="","",VLOOKUP($R130,'M08,G03'!$B$4:$G$9,6,FALSE))</f>
        <v>#N/A</v>
      </c>
      <c r="V130" s="11" t="e">
        <f t="shared" si="68"/>
        <v>#N/A</v>
      </c>
      <c r="W130" s="11" t="e">
        <f t="shared" si="69"/>
        <v>#N/A</v>
      </c>
      <c r="X130" s="11" t="e">
        <f t="shared" si="70"/>
        <v>#N/A</v>
      </c>
      <c r="Y130" s="51" t="e">
        <f t="shared" si="71"/>
        <v>#N/A</v>
      </c>
      <c r="Z130" s="11" t="e">
        <f>IF(E130="solid",'INPUT-Skin'!F130,"")</f>
        <v>#N/A</v>
      </c>
      <c r="AA130" s="11" t="e">
        <f>IF(AND(E130="solid",Z130=0),'INPUT-Settings'!$C$31,Z130)</f>
        <v>#N/A</v>
      </c>
      <c r="AB130" s="11" t="e">
        <f>IF($E130="solid",VLOOKUP($AA130,'G03, tab 1'!$C$13:$F$14,2,FALSE),"")</f>
        <v>#N/A</v>
      </c>
      <c r="AC130" s="11" t="e">
        <f>IF($E130="solid",VLOOKUP($AA130,'G03, tab 1'!$C$13:$F$14,3,FALSE),"")</f>
        <v>#N/A</v>
      </c>
      <c r="AD130" s="11" t="e">
        <f>IF($E130="solid",VLOOKUP($AA130,'G03, tab 1'!$C$13:$F$14,4,FALSE),"")</f>
        <v>#N/A</v>
      </c>
      <c r="AE130" s="11" t="e">
        <f t="shared" si="72"/>
        <v>#N/A</v>
      </c>
      <c r="AF130" s="11" t="e">
        <f t="shared" si="73"/>
        <v>#N/A</v>
      </c>
      <c r="AG130" s="11" t="e">
        <f t="shared" si="74"/>
        <v>#N/A</v>
      </c>
      <c r="AH130" s="51" t="e">
        <f t="shared" si="75"/>
        <v>#N/A</v>
      </c>
      <c r="AI130" s="55" t="e">
        <f t="shared" si="111"/>
        <v>#N/A</v>
      </c>
      <c r="AJ130" s="11" t="e">
        <f>IF(AND(E130="liquid",'INPUT-Production'!F130&gt;'INPUT-Settings'!$C$32),'G03, tab 1'!$C$17,IF(AND(E130="liquid",'INPUT-Production'!F130&lt;'INPUT-Settings'!$C$32),'G03, tab 1'!$C$16,""))</f>
        <v>#N/A</v>
      </c>
      <c r="AK130" s="11" t="e">
        <f>IF($E130="liquid",VLOOKUP($AJ130,'G03, tab 1'!$C$16:$F$17,2,FALSE),"")</f>
        <v>#N/A</v>
      </c>
      <c r="AL130" s="11" t="e">
        <f>IF($E130="liquid",VLOOKUP($AJ130,'G03, tab 1'!$C$16:$F$17,3,FALSE),"")</f>
        <v>#N/A</v>
      </c>
      <c r="AM130" s="11" t="e">
        <f>IF($E130="liquid",VLOOKUP($AJ130,'G03, tab 1'!$C$16:$F$17,4,FALSE),"")</f>
        <v>#N/A</v>
      </c>
      <c r="AN130" s="11" t="e">
        <f t="shared" si="108"/>
        <v>#N/A</v>
      </c>
      <c r="AO130" s="11" t="e">
        <f t="shared" si="109"/>
        <v>#N/A</v>
      </c>
      <c r="AP130" s="11" t="e">
        <f t="shared" si="110"/>
        <v>#N/A</v>
      </c>
      <c r="AQ130" s="51" t="e">
        <f t="shared" si="112"/>
        <v>#N/A</v>
      </c>
      <c r="AR130" s="11" t="e">
        <f>IF(ISBLANK(VLOOKUP(D130,'INPUT-Substances'!A:G,7,FALSE)),"",VLOOKUP(D130,'INPUT-Substances'!A:G,7,FALSE))</f>
        <v>#N/A</v>
      </c>
      <c r="AS130" s="11" t="e">
        <f>IF(AR130="","",IF(AND(E130="solid",'INPUT-Production'!F130&gt;'Skin-MT Hand'!AR130),'G03, tab 1'!$C$19,IF(AND(E130="solid",'INPUT-Production'!F130&lt;'Skin-MT Hand'!AR130),'G03, tab 1'!$C$18,"")))</f>
        <v>#N/A</v>
      </c>
      <c r="AT130" s="11" t="e">
        <f>IF($E130="solid",VLOOKUP($AS130,'G03, tab 1'!$C$18:$F$19,2,FALSE),"")</f>
        <v>#N/A</v>
      </c>
      <c r="AU130" s="11" t="e">
        <f>IF($E130="solid",VLOOKUP($AS130,'G03, tab 1'!$C$18:$F$19,3,FALSE),"")</f>
        <v>#N/A</v>
      </c>
      <c r="AV130" s="11" t="e">
        <f>IF($E130="solid",VLOOKUP($AS130,'G03, tab 1'!$C$18:$F$19,4,FALSE),"")</f>
        <v>#N/A</v>
      </c>
      <c r="AW130" s="11" t="e">
        <f t="shared" si="77"/>
        <v>#N/A</v>
      </c>
      <c r="AX130" s="11" t="e">
        <f t="shared" si="78"/>
        <v>#N/A</v>
      </c>
      <c r="AY130" s="11" t="e">
        <f t="shared" si="79"/>
        <v>#N/A</v>
      </c>
      <c r="AZ130" s="51" t="e">
        <f t="shared" si="113"/>
        <v>#N/A</v>
      </c>
      <c r="BA130" s="11" t="e">
        <f>IF(E130="gas","",IF(ISBLANK('INPUT-Skin'!G130),'INPUT-Settings'!$C$33,'INPUT-Skin'!G130))</f>
        <v>#N/A</v>
      </c>
      <c r="BB130" s="11" t="e">
        <f>IF($E130="gas","",VLOOKUP($BA130,'G03, tab 1'!$C$24:$F$25,2,FALSE))</f>
        <v>#N/A</v>
      </c>
      <c r="BC130" s="11" t="e">
        <f>IF($E130="gas","",VLOOKUP($BA130,'G03, tab 1'!$C$24:$F$25,3,FALSE))</f>
        <v>#N/A</v>
      </c>
      <c r="BD130" s="11" t="e">
        <f>IF($E130="gas","",VLOOKUP($BA130,'G03, tab 1'!$C$24:$F$25,4,FALSE))</f>
        <v>#N/A</v>
      </c>
      <c r="BE130" s="11" t="e">
        <f t="shared" si="80"/>
        <v>#N/A</v>
      </c>
      <c r="BF130" s="11" t="e">
        <f t="shared" si="81"/>
        <v>#N/A</v>
      </c>
      <c r="BG130" s="11" t="e">
        <f t="shared" si="82"/>
        <v>#N/A</v>
      </c>
      <c r="BH130" s="186" t="e">
        <f t="shared" si="83"/>
        <v>#N/A</v>
      </c>
      <c r="BI130" s="11" t="e">
        <f>IF(E130="gas","",IF(ISBLANK('INPUT-Skin'!H130),'INPUT-Settings'!$C$34,'INPUT-Skin'!H130))</f>
        <v>#N/A</v>
      </c>
      <c r="BJ130" s="11" t="e">
        <f>IF($E130="gas","",VLOOKUP($BI130,'G03, tab 1'!$C$26:$F$27,3,FALSE))</f>
        <v>#N/A</v>
      </c>
      <c r="BK130" s="11" t="e">
        <f>IF($E130="gas","",VLOOKUP($BI130,'G03, tab 1'!$C$26:$F$27,2,FALSE))</f>
        <v>#N/A</v>
      </c>
      <c r="BL130" s="11" t="e">
        <f>IF($E130="gas","",VLOOKUP($BI130,'G03, tab 1'!$C$26:$F$27,4,FALSE))</f>
        <v>#N/A</v>
      </c>
      <c r="BM130" s="11" t="e">
        <f t="shared" si="84"/>
        <v>#N/A</v>
      </c>
      <c r="BN130" s="11" t="e">
        <f t="shared" si="85"/>
        <v>#N/A</v>
      </c>
      <c r="BO130" s="11" t="e">
        <f t="shared" si="86"/>
        <v>#N/A</v>
      </c>
      <c r="BP130" s="51" t="e">
        <f t="shared" si="114"/>
        <v>#N/A</v>
      </c>
      <c r="BQ130" s="11" t="e">
        <f>IF(E130="gas","",IF(ISBLANK('INPUT-Skin'!I130),'INPUT-Settings'!$C$35,'INPUT-Skin'!I130))</f>
        <v>#N/A</v>
      </c>
      <c r="BR130" s="11" t="e">
        <f>IF($E130="gas","",VLOOKUP($BQ130,'G03, tab 1'!$C$28:$F$30,2,FALSE))</f>
        <v>#N/A</v>
      </c>
      <c r="BS130" s="11" t="e">
        <f>IF($E130="gas","",VLOOKUP($BQ130,'G03, tab 1'!$C$28:$F$30,3,FALSE))</f>
        <v>#N/A</v>
      </c>
      <c r="BT130" s="11" t="e">
        <f>IF($E130="gas","",VLOOKUP($BQ130,'G03, tab 1'!$C$28:$F$30,4,FALSE))</f>
        <v>#N/A</v>
      </c>
      <c r="BU130" s="11" t="e">
        <f t="shared" si="87"/>
        <v>#N/A</v>
      </c>
      <c r="BV130" s="11" t="e">
        <f t="shared" si="88"/>
        <v>#N/A</v>
      </c>
      <c r="BW130" s="11" t="e">
        <f t="shared" si="89"/>
        <v>#N/A</v>
      </c>
      <c r="BX130" s="51" t="e">
        <f t="shared" si="115"/>
        <v>#N/A</v>
      </c>
      <c r="BY130" s="55" t="e">
        <f t="shared" si="116"/>
        <v>#N/A</v>
      </c>
      <c r="BZ130" t="e">
        <f>IF(E130="gas","",IF(ISBLANK('INPUT-Skin'!J130),'INPUT-Settings'!$C$36,'INPUT-Skin'!J130))</f>
        <v>#N/A</v>
      </c>
      <c r="CA130" t="e">
        <f>IF($E130="gas","",VLOOKUP($BZ130,'G03, tab 1'!$C$32:$F$34,2,FALSE))</f>
        <v>#N/A</v>
      </c>
      <c r="CB130" t="e">
        <f>IF($E130="gas","",VLOOKUP($BZ130,'G03, tab 1'!$C$32:$F$34,3,FALSE))</f>
        <v>#N/A</v>
      </c>
      <c r="CC130" t="e">
        <f>IF($E130="gas","",VLOOKUP($BZ130,'G03, tab 1'!$C$32:$F$34,4,FALSE))</f>
        <v>#N/A</v>
      </c>
      <c r="CD130" t="e">
        <f t="shared" si="90"/>
        <v>#N/A</v>
      </c>
      <c r="CE130" t="e">
        <f t="shared" si="91"/>
        <v>#N/A</v>
      </c>
      <c r="CF130" t="e">
        <f t="shared" si="92"/>
        <v>#N/A</v>
      </c>
      <c r="CG130" s="52" t="e">
        <f t="shared" si="93"/>
        <v>#N/A</v>
      </c>
      <c r="CH130" t="e">
        <f>IF(E130="gas","",IF(OR('Production-Scores'!AG130='M08, tab 4,5,6,7,8,9'!$D$4,'Production-Scores'!AG130='M08, tab 4,5,6,7,8,9'!$D$6,'M08, tab 4,5,6,7,8,9'!$E$12),'G03, tab 1'!$C$36,'G03, tab 1'!$C$35))</f>
        <v>#N/A</v>
      </c>
      <c r="CI130" t="e">
        <f>IF($E130="gas","",VLOOKUP($CH130,'G03, tab 1'!$C$35:$F$36,2,FALSE))</f>
        <v>#N/A</v>
      </c>
      <c r="CJ130" t="e">
        <f>IF($E130="gas","",VLOOKUP($CH130,'G03, tab 1'!$C$35:$F$36,3,FALSE))</f>
        <v>#N/A</v>
      </c>
      <c r="CK130" t="e">
        <f>IF($E130="gas","",VLOOKUP($CH130,'G03, tab 1'!$C$35:$F$36,4,FALSE))</f>
        <v>#N/A</v>
      </c>
      <c r="CL130" t="e">
        <f t="shared" si="94"/>
        <v>#N/A</v>
      </c>
      <c r="CM130" t="e">
        <f t="shared" si="95"/>
        <v>#N/A</v>
      </c>
      <c r="CN130" t="e">
        <f t="shared" si="96"/>
        <v>#N/A</v>
      </c>
      <c r="CO130" s="52" t="e">
        <f t="shared" si="97"/>
        <v>#N/A</v>
      </c>
      <c r="CP130" t="e">
        <f>IF(E130="gas","",IF(OR('Production-Scores'!AG130='M08, tab 4,5,6,7,8,9'!$D$4,'Production-Scores'!AG130='M08, tab 4,5,6,7,8,9'!$D$5,'Production-Scores'!AM130='M08, tab 4,5,6,7,8,9'!$L$18,'Production-Scores'!U130='M08, tab 4,5,6,7,8,9'!$I$31,'Production-Scores'!U130='M08, tab 4,5,6,7,8,9'!$I$32),'G03, tab 1'!$C$38,'G03, tab 1'!$C$37))</f>
        <v>#N/A</v>
      </c>
      <c r="CQ130" t="e">
        <f>IF($E130="gas","",VLOOKUP($CP130,'G03, tab 1'!$C$37:$F$38,2,FALSE))</f>
        <v>#N/A</v>
      </c>
      <c r="CR130" t="e">
        <f>IF($E130="gas","",VLOOKUP($CP130,'G03, tab 1'!$C$37:$F$38,3,FALSE))</f>
        <v>#N/A</v>
      </c>
      <c r="CS130" t="e">
        <f>IF($E130="gas","",VLOOKUP($CP130,'G03, tab 1'!$C$37:$F$38,4,FALSE))</f>
        <v>#N/A</v>
      </c>
      <c r="CT130" t="e">
        <f t="shared" si="98"/>
        <v>#N/A</v>
      </c>
      <c r="CU130" t="e">
        <f t="shared" si="99"/>
        <v>#N/A</v>
      </c>
      <c r="CV130" t="e">
        <f t="shared" si="100"/>
        <v>#N/A</v>
      </c>
      <c r="CW130" s="52" t="e">
        <f t="shared" si="101"/>
        <v>#N/A</v>
      </c>
      <c r="CX130" t="e">
        <f>IF(E130="gas","",IF(OR('Production-Scores'!AG130='M08, tab 4,5,6,7,8,9'!$D$4,'Production-Scores'!AG130='M08, tab 4,5,6,7,8,9'!$D$5,'Production-Scores'!AM130='M08, tab 4,5,6,7,8,9'!$E$12),'G03, tab 1'!C167,'G03, tab 1'!$C$39))</f>
        <v>#N/A</v>
      </c>
      <c r="CY130" t="e">
        <f>IF($E130="gas","",VLOOKUP($CX130,'G03, tab 1'!$C$39:$F$40,2,FALSE))</f>
        <v>#N/A</v>
      </c>
      <c r="CZ130" t="e">
        <f>IF($E130="gas","",VLOOKUP($CX130,'G03, tab 1'!$C$39:$F$40,3,FALSE))</f>
        <v>#N/A</v>
      </c>
      <c r="DA130" t="e">
        <f>IF($E130="gas","",VLOOKUP($CX130,'G03, tab 1'!$C$39:$F$40,4,FALSE))</f>
        <v>#N/A</v>
      </c>
      <c r="DB130" t="e">
        <f t="shared" si="102"/>
        <v>#N/A</v>
      </c>
      <c r="DC130" t="e">
        <f t="shared" si="103"/>
        <v>#N/A</v>
      </c>
      <c r="DD130" t="e">
        <f t="shared" si="104"/>
        <v>#N/A</v>
      </c>
      <c r="DE130" s="52" t="e">
        <f t="shared" si="105"/>
        <v>#N/A</v>
      </c>
      <c r="DF130" s="52" t="e">
        <f t="shared" si="106"/>
        <v>#N/A</v>
      </c>
      <c r="DG130" s="52" t="e">
        <f t="shared" si="107"/>
        <v>#N/A</v>
      </c>
    </row>
    <row r="131" spans="1:111" x14ac:dyDescent="0.3">
      <c r="A131" s="68">
        <f>'INPUT-Production'!A131</f>
        <v>0</v>
      </c>
      <c r="B131" s="69" t="e">
        <f>VLOOKUP(A131,'INPUT-Production'!A:B,2,FALSE)</f>
        <v>#N/A</v>
      </c>
      <c r="C131" s="69">
        <f>'INPUT-Production'!C131</f>
        <v>0</v>
      </c>
      <c r="D131" s="69">
        <f>'INPUT-Production'!D131</f>
        <v>0</v>
      </c>
      <c r="E131" s="11" t="e">
        <f>VLOOKUP(D131,'INPUT-Substances'!A:C,2,FALSE)</f>
        <v>#N/A</v>
      </c>
      <c r="F131" s="11" t="str">
        <f>IF(ISBLANK('INPUT-Skin'!E131),'INPUT-Settings'!$C$30,FALSE)</f>
        <v>Immersion</v>
      </c>
      <c r="G131" s="32" t="e">
        <f>IF(E131="liquid",VLOOKUP('Skin-MT Hand'!F131,'W03, tab 8'!$H$12:$K$17,2,FALSE),IF(E131="solid",VLOOKUP('Skin-MT Hand'!F131,'W03, tab 8'!$H$3:$K$8,2,FALSE),IF(E131="gas","")))</f>
        <v>#N/A</v>
      </c>
      <c r="H131" s="11" t="e">
        <f>IF(E131="liquid",VLOOKUP('Skin-MT Hand'!F131,'W03, tab 8'!$H$12:$K$17,3,FALSE),IF(E131="solid",VLOOKUP('Skin-MT Hand'!F131,'W03, tab 8'!$H$3:$K$8,3,FALSE),IF(E131="gas","")))</f>
        <v>#N/A</v>
      </c>
      <c r="I131" s="11" t="e">
        <f>IF(E131="liquid",VLOOKUP('Skin-MT Hand'!F131,'W03, tab 8'!$H$12:$K$17,4,FALSE),IF(E131="solid",VLOOKUP('Skin-MT Hand'!F131,'W03, tab 8'!$H$3:$K$8,4,FALSE),IF(E131="gas","")))</f>
        <v>#N/A</v>
      </c>
      <c r="J131" s="22" t="e">
        <f>IF(E131="liquid",VLOOKUP(D131,'INPUT-Substances'!A:E,5,FALSE),"")</f>
        <v>#N/A</v>
      </c>
      <c r="K131" s="11" t="e">
        <f>IF($E131="liquid",VLOOKUP(J131,'G03, tab 1'!$C$3:$F$6,2,FALSE),"")</f>
        <v>#N/A</v>
      </c>
      <c r="L131" s="11" t="e">
        <f>IF($E131="liquid",VLOOKUP(J131,'G03, tab 1'!$C$3:$F$6,3,FALSE),"")</f>
        <v>#N/A</v>
      </c>
      <c r="M131" s="11" t="e">
        <f>IF($E131="liquid",VLOOKUP(J131,'G03, tab 1'!$C$3:$F$6,4,FALSE),"")</f>
        <v>#N/A</v>
      </c>
      <c r="N131" s="11" t="e">
        <f t="shared" si="64"/>
        <v>#N/A</v>
      </c>
      <c r="O131" s="11" t="e">
        <f t="shared" si="65"/>
        <v>#N/A</v>
      </c>
      <c r="P131" s="11" t="e">
        <f t="shared" si="66"/>
        <v>#N/A</v>
      </c>
      <c r="Q131" s="55" t="e">
        <f t="shared" si="67"/>
        <v>#N/A</v>
      </c>
      <c r="R131" s="22" t="e">
        <f>IF(E131="solid",VLOOKUP('Skin-MT Hand'!D131,'INPUT-Substances'!A:F,6,FALSE),"")</f>
        <v>#N/A</v>
      </c>
      <c r="S131" s="11" t="e">
        <f>IF($R131="","",VLOOKUP($R131,'M08,G03'!$B$4:$G$9,4,FALSE))</f>
        <v>#N/A</v>
      </c>
      <c r="T131" s="11" t="e">
        <f>IF($R131="","",VLOOKUP($R131,'M08,G03'!$B$4:$G$9,5,FALSE))</f>
        <v>#N/A</v>
      </c>
      <c r="U131" s="11" t="e">
        <f>IF($R131="","",VLOOKUP($R131,'M08,G03'!$B$4:$G$9,6,FALSE))</f>
        <v>#N/A</v>
      </c>
      <c r="V131" s="11" t="e">
        <f t="shared" si="68"/>
        <v>#N/A</v>
      </c>
      <c r="W131" s="11" t="e">
        <f t="shared" si="69"/>
        <v>#N/A</v>
      </c>
      <c r="X131" s="11" t="e">
        <f t="shared" si="70"/>
        <v>#N/A</v>
      </c>
      <c r="Y131" s="51" t="e">
        <f t="shared" si="71"/>
        <v>#N/A</v>
      </c>
      <c r="Z131" s="11" t="e">
        <f>IF(E131="solid",'INPUT-Skin'!F131,"")</f>
        <v>#N/A</v>
      </c>
      <c r="AA131" s="11" t="e">
        <f>IF(AND(E131="solid",Z131=0),'INPUT-Settings'!$C$31,Z131)</f>
        <v>#N/A</v>
      </c>
      <c r="AB131" s="11" t="e">
        <f>IF($E131="solid",VLOOKUP($AA131,'G03, tab 1'!$C$13:$F$14,2,FALSE),"")</f>
        <v>#N/A</v>
      </c>
      <c r="AC131" s="11" t="e">
        <f>IF($E131="solid",VLOOKUP($AA131,'G03, tab 1'!$C$13:$F$14,3,FALSE),"")</f>
        <v>#N/A</v>
      </c>
      <c r="AD131" s="11" t="e">
        <f>IF($E131="solid",VLOOKUP($AA131,'G03, tab 1'!$C$13:$F$14,4,FALSE),"")</f>
        <v>#N/A</v>
      </c>
      <c r="AE131" s="11" t="e">
        <f t="shared" si="72"/>
        <v>#N/A</v>
      </c>
      <c r="AF131" s="11" t="e">
        <f t="shared" si="73"/>
        <v>#N/A</v>
      </c>
      <c r="AG131" s="11" t="e">
        <f t="shared" si="74"/>
        <v>#N/A</v>
      </c>
      <c r="AH131" s="51" t="e">
        <f t="shared" si="75"/>
        <v>#N/A</v>
      </c>
      <c r="AI131" s="55" t="e">
        <f t="shared" si="111"/>
        <v>#N/A</v>
      </c>
      <c r="AJ131" s="11" t="e">
        <f>IF(AND(E131="liquid",'INPUT-Production'!F131&gt;'INPUT-Settings'!$C$32),'G03, tab 1'!$C$17,IF(AND(E131="liquid",'INPUT-Production'!F131&lt;'INPUT-Settings'!$C$32),'G03, tab 1'!$C$16,""))</f>
        <v>#N/A</v>
      </c>
      <c r="AK131" s="11" t="e">
        <f>IF($E131="liquid",VLOOKUP($AJ131,'G03, tab 1'!$C$16:$F$17,2,FALSE),"")</f>
        <v>#N/A</v>
      </c>
      <c r="AL131" s="11" t="e">
        <f>IF($E131="liquid",VLOOKUP($AJ131,'G03, tab 1'!$C$16:$F$17,3,FALSE),"")</f>
        <v>#N/A</v>
      </c>
      <c r="AM131" s="11" t="e">
        <f>IF($E131="liquid",VLOOKUP($AJ131,'G03, tab 1'!$C$16:$F$17,4,FALSE),"")</f>
        <v>#N/A</v>
      </c>
      <c r="AN131" s="11" t="e">
        <f t="shared" si="108"/>
        <v>#N/A</v>
      </c>
      <c r="AO131" s="11" t="e">
        <f t="shared" si="109"/>
        <v>#N/A</v>
      </c>
      <c r="AP131" s="11" t="e">
        <f t="shared" si="110"/>
        <v>#N/A</v>
      </c>
      <c r="AQ131" s="51" t="e">
        <f t="shared" si="112"/>
        <v>#N/A</v>
      </c>
      <c r="AR131" s="11" t="e">
        <f>IF(ISBLANK(VLOOKUP(D131,'INPUT-Substances'!A:G,7,FALSE)),"",VLOOKUP(D131,'INPUT-Substances'!A:G,7,FALSE))</f>
        <v>#N/A</v>
      </c>
      <c r="AS131" s="11" t="e">
        <f>IF(AR131="","",IF(AND(E131="solid",'INPUT-Production'!F131&gt;'Skin-MT Hand'!AR131),'G03, tab 1'!$C$19,IF(AND(E131="solid",'INPUT-Production'!F131&lt;'Skin-MT Hand'!AR131),'G03, tab 1'!$C$18,"")))</f>
        <v>#N/A</v>
      </c>
      <c r="AT131" s="11" t="e">
        <f>IF($E131="solid",VLOOKUP($AS131,'G03, tab 1'!$C$18:$F$19,2,FALSE),"")</f>
        <v>#N/A</v>
      </c>
      <c r="AU131" s="11" t="e">
        <f>IF($E131="solid",VLOOKUP($AS131,'G03, tab 1'!$C$18:$F$19,3,FALSE),"")</f>
        <v>#N/A</v>
      </c>
      <c r="AV131" s="11" t="e">
        <f>IF($E131="solid",VLOOKUP($AS131,'G03, tab 1'!$C$18:$F$19,4,FALSE),"")</f>
        <v>#N/A</v>
      </c>
      <c r="AW131" s="11" t="e">
        <f t="shared" si="77"/>
        <v>#N/A</v>
      </c>
      <c r="AX131" s="11" t="e">
        <f t="shared" si="78"/>
        <v>#N/A</v>
      </c>
      <c r="AY131" s="11" t="e">
        <f t="shared" si="79"/>
        <v>#N/A</v>
      </c>
      <c r="AZ131" s="51" t="e">
        <f t="shared" si="113"/>
        <v>#N/A</v>
      </c>
      <c r="BA131" s="11" t="e">
        <f>IF(E131="gas","",IF(ISBLANK('INPUT-Skin'!G131),'INPUT-Settings'!$C$33,'INPUT-Skin'!G131))</f>
        <v>#N/A</v>
      </c>
      <c r="BB131" s="11" t="e">
        <f>IF($E131="gas","",VLOOKUP($BA131,'G03, tab 1'!$C$24:$F$25,2,FALSE))</f>
        <v>#N/A</v>
      </c>
      <c r="BC131" s="11" t="e">
        <f>IF($E131="gas","",VLOOKUP($BA131,'G03, tab 1'!$C$24:$F$25,3,FALSE))</f>
        <v>#N/A</v>
      </c>
      <c r="BD131" s="11" t="e">
        <f>IF($E131="gas","",VLOOKUP($BA131,'G03, tab 1'!$C$24:$F$25,4,FALSE))</f>
        <v>#N/A</v>
      </c>
      <c r="BE131" s="11" t="e">
        <f t="shared" si="80"/>
        <v>#N/A</v>
      </c>
      <c r="BF131" s="11" t="e">
        <f t="shared" si="81"/>
        <v>#N/A</v>
      </c>
      <c r="BG131" s="11" t="e">
        <f t="shared" si="82"/>
        <v>#N/A</v>
      </c>
      <c r="BH131" s="186" t="e">
        <f t="shared" si="83"/>
        <v>#N/A</v>
      </c>
      <c r="BI131" s="11" t="e">
        <f>IF(E131="gas","",IF(ISBLANK('INPUT-Skin'!H131),'INPUT-Settings'!$C$34,'INPUT-Skin'!H131))</f>
        <v>#N/A</v>
      </c>
      <c r="BJ131" s="11" t="e">
        <f>IF($E131="gas","",VLOOKUP($BI131,'G03, tab 1'!$C$26:$F$27,3,FALSE))</f>
        <v>#N/A</v>
      </c>
      <c r="BK131" s="11" t="e">
        <f>IF($E131="gas","",VLOOKUP($BI131,'G03, tab 1'!$C$26:$F$27,2,FALSE))</f>
        <v>#N/A</v>
      </c>
      <c r="BL131" s="11" t="e">
        <f>IF($E131="gas","",VLOOKUP($BI131,'G03, tab 1'!$C$26:$F$27,4,FALSE))</f>
        <v>#N/A</v>
      </c>
      <c r="BM131" s="11" t="e">
        <f t="shared" si="84"/>
        <v>#N/A</v>
      </c>
      <c r="BN131" s="11" t="e">
        <f t="shared" si="85"/>
        <v>#N/A</v>
      </c>
      <c r="BO131" s="11" t="e">
        <f t="shared" si="86"/>
        <v>#N/A</v>
      </c>
      <c r="BP131" s="51" t="e">
        <f t="shared" si="114"/>
        <v>#N/A</v>
      </c>
      <c r="BQ131" s="11" t="e">
        <f>IF(E131="gas","",IF(ISBLANK('INPUT-Skin'!I131),'INPUT-Settings'!$C$35,'INPUT-Skin'!I131))</f>
        <v>#N/A</v>
      </c>
      <c r="BR131" s="11" t="e">
        <f>IF($E131="gas","",VLOOKUP($BQ131,'G03, tab 1'!$C$28:$F$30,2,FALSE))</f>
        <v>#N/A</v>
      </c>
      <c r="BS131" s="11" t="e">
        <f>IF($E131="gas","",VLOOKUP($BQ131,'G03, tab 1'!$C$28:$F$30,3,FALSE))</f>
        <v>#N/A</v>
      </c>
      <c r="BT131" s="11" t="e">
        <f>IF($E131="gas","",VLOOKUP($BQ131,'G03, tab 1'!$C$28:$F$30,4,FALSE))</f>
        <v>#N/A</v>
      </c>
      <c r="BU131" s="11" t="e">
        <f t="shared" si="87"/>
        <v>#N/A</v>
      </c>
      <c r="BV131" s="11" t="e">
        <f t="shared" si="88"/>
        <v>#N/A</v>
      </c>
      <c r="BW131" s="11" t="e">
        <f t="shared" si="89"/>
        <v>#N/A</v>
      </c>
      <c r="BX131" s="51" t="e">
        <f t="shared" si="115"/>
        <v>#N/A</v>
      </c>
      <c r="BY131" s="55" t="e">
        <f t="shared" si="116"/>
        <v>#N/A</v>
      </c>
      <c r="BZ131" t="e">
        <f>IF(E131="gas","",IF(ISBLANK('INPUT-Skin'!J131),'INPUT-Settings'!$C$36,'INPUT-Skin'!J131))</f>
        <v>#N/A</v>
      </c>
      <c r="CA131" t="e">
        <f>IF($E131="gas","",VLOOKUP($BZ131,'G03, tab 1'!$C$32:$F$34,2,FALSE))</f>
        <v>#N/A</v>
      </c>
      <c r="CB131" t="e">
        <f>IF($E131="gas","",VLOOKUP($BZ131,'G03, tab 1'!$C$32:$F$34,3,FALSE))</f>
        <v>#N/A</v>
      </c>
      <c r="CC131" t="e">
        <f>IF($E131="gas","",VLOOKUP($BZ131,'G03, tab 1'!$C$32:$F$34,4,FALSE))</f>
        <v>#N/A</v>
      </c>
      <c r="CD131" t="e">
        <f t="shared" si="90"/>
        <v>#N/A</v>
      </c>
      <c r="CE131" t="e">
        <f t="shared" si="91"/>
        <v>#N/A</v>
      </c>
      <c r="CF131" t="e">
        <f t="shared" si="92"/>
        <v>#N/A</v>
      </c>
      <c r="CG131" s="52" t="e">
        <f t="shared" si="93"/>
        <v>#N/A</v>
      </c>
      <c r="CH131" t="e">
        <f>IF(E131="gas","",IF(OR('Production-Scores'!AG131='M08, tab 4,5,6,7,8,9'!$D$4,'Production-Scores'!AG131='M08, tab 4,5,6,7,8,9'!$D$6,'M08, tab 4,5,6,7,8,9'!$E$12),'G03, tab 1'!$C$36,'G03, tab 1'!$C$35))</f>
        <v>#N/A</v>
      </c>
      <c r="CI131" t="e">
        <f>IF($E131="gas","",VLOOKUP($CH131,'G03, tab 1'!$C$35:$F$36,2,FALSE))</f>
        <v>#N/A</v>
      </c>
      <c r="CJ131" t="e">
        <f>IF($E131="gas","",VLOOKUP($CH131,'G03, tab 1'!$C$35:$F$36,3,FALSE))</f>
        <v>#N/A</v>
      </c>
      <c r="CK131" t="e">
        <f>IF($E131="gas","",VLOOKUP($CH131,'G03, tab 1'!$C$35:$F$36,4,FALSE))</f>
        <v>#N/A</v>
      </c>
      <c r="CL131" t="e">
        <f t="shared" si="94"/>
        <v>#N/A</v>
      </c>
      <c r="CM131" t="e">
        <f t="shared" si="95"/>
        <v>#N/A</v>
      </c>
      <c r="CN131" t="e">
        <f t="shared" si="96"/>
        <v>#N/A</v>
      </c>
      <c r="CO131" s="52" t="e">
        <f t="shared" si="97"/>
        <v>#N/A</v>
      </c>
      <c r="CP131" t="e">
        <f>IF(E131="gas","",IF(OR('Production-Scores'!AG131='M08, tab 4,5,6,7,8,9'!$D$4,'Production-Scores'!AG131='M08, tab 4,5,6,7,8,9'!$D$5,'Production-Scores'!AM131='M08, tab 4,5,6,7,8,9'!$L$18,'Production-Scores'!U131='M08, tab 4,5,6,7,8,9'!$I$31,'Production-Scores'!U131='M08, tab 4,5,6,7,8,9'!$I$32),'G03, tab 1'!$C$38,'G03, tab 1'!$C$37))</f>
        <v>#N/A</v>
      </c>
      <c r="CQ131" t="e">
        <f>IF($E131="gas","",VLOOKUP($CP131,'G03, tab 1'!$C$37:$F$38,2,FALSE))</f>
        <v>#N/A</v>
      </c>
      <c r="CR131" t="e">
        <f>IF($E131="gas","",VLOOKUP($CP131,'G03, tab 1'!$C$37:$F$38,3,FALSE))</f>
        <v>#N/A</v>
      </c>
      <c r="CS131" t="e">
        <f>IF($E131="gas","",VLOOKUP($CP131,'G03, tab 1'!$C$37:$F$38,4,FALSE))</f>
        <v>#N/A</v>
      </c>
      <c r="CT131" t="e">
        <f t="shared" si="98"/>
        <v>#N/A</v>
      </c>
      <c r="CU131" t="e">
        <f t="shared" si="99"/>
        <v>#N/A</v>
      </c>
      <c r="CV131" t="e">
        <f t="shared" si="100"/>
        <v>#N/A</v>
      </c>
      <c r="CW131" s="52" t="e">
        <f t="shared" si="101"/>
        <v>#N/A</v>
      </c>
      <c r="CX131" t="e">
        <f>IF(E131="gas","",IF(OR('Production-Scores'!AG131='M08, tab 4,5,6,7,8,9'!$D$4,'Production-Scores'!AG131='M08, tab 4,5,6,7,8,9'!$D$5,'Production-Scores'!AM131='M08, tab 4,5,6,7,8,9'!$E$12),'G03, tab 1'!C168,'G03, tab 1'!$C$39))</f>
        <v>#N/A</v>
      </c>
      <c r="CY131" t="e">
        <f>IF($E131="gas","",VLOOKUP($CX131,'G03, tab 1'!$C$39:$F$40,2,FALSE))</f>
        <v>#N/A</v>
      </c>
      <c r="CZ131" t="e">
        <f>IF($E131="gas","",VLOOKUP($CX131,'G03, tab 1'!$C$39:$F$40,3,FALSE))</f>
        <v>#N/A</v>
      </c>
      <c r="DA131" t="e">
        <f>IF($E131="gas","",VLOOKUP($CX131,'G03, tab 1'!$C$39:$F$40,4,FALSE))</f>
        <v>#N/A</v>
      </c>
      <c r="DB131" t="e">
        <f t="shared" si="102"/>
        <v>#N/A</v>
      </c>
      <c r="DC131" t="e">
        <f t="shared" si="103"/>
        <v>#N/A</v>
      </c>
      <c r="DD131" t="e">
        <f t="shared" si="104"/>
        <v>#N/A</v>
      </c>
      <c r="DE131" s="52" t="e">
        <f t="shared" si="105"/>
        <v>#N/A</v>
      </c>
      <c r="DF131" s="52" t="e">
        <f t="shared" si="106"/>
        <v>#N/A</v>
      </c>
      <c r="DG131" s="52" t="e">
        <f t="shared" si="107"/>
        <v>#N/A</v>
      </c>
    </row>
    <row r="132" spans="1:111" x14ac:dyDescent="0.3">
      <c r="A132" s="68">
        <f>'INPUT-Production'!A132</f>
        <v>0</v>
      </c>
      <c r="B132" s="69" t="e">
        <f>VLOOKUP(A132,'INPUT-Production'!A:B,2,FALSE)</f>
        <v>#N/A</v>
      </c>
      <c r="C132" s="69">
        <f>'INPUT-Production'!C132</f>
        <v>0</v>
      </c>
      <c r="D132" s="69">
        <f>'INPUT-Production'!D132</f>
        <v>0</v>
      </c>
      <c r="E132" s="11" t="e">
        <f>VLOOKUP(D132,'INPUT-Substances'!A:C,2,FALSE)</f>
        <v>#N/A</v>
      </c>
      <c r="F132" s="11" t="str">
        <f>IF(ISBLANK('INPUT-Skin'!E132),'INPUT-Settings'!$C$30,FALSE)</f>
        <v>Immersion</v>
      </c>
      <c r="G132" s="32" t="e">
        <f>IF(E132="liquid",VLOOKUP('Skin-MT Hand'!F132,'W03, tab 8'!$H$12:$K$17,2,FALSE),IF(E132="solid",VLOOKUP('Skin-MT Hand'!F132,'W03, tab 8'!$H$3:$K$8,2,FALSE),IF(E132="gas","")))</f>
        <v>#N/A</v>
      </c>
      <c r="H132" s="11" t="e">
        <f>IF(E132="liquid",VLOOKUP('Skin-MT Hand'!F132,'W03, tab 8'!$H$12:$K$17,3,FALSE),IF(E132="solid",VLOOKUP('Skin-MT Hand'!F132,'W03, tab 8'!$H$3:$K$8,3,FALSE),IF(E132="gas","")))</f>
        <v>#N/A</v>
      </c>
      <c r="I132" s="11" t="e">
        <f>IF(E132="liquid",VLOOKUP('Skin-MT Hand'!F132,'W03, tab 8'!$H$12:$K$17,4,FALSE),IF(E132="solid",VLOOKUP('Skin-MT Hand'!F132,'W03, tab 8'!$H$3:$K$8,4,FALSE),IF(E132="gas","")))</f>
        <v>#N/A</v>
      </c>
      <c r="J132" s="22" t="e">
        <f>IF(E132="liquid",VLOOKUP(D132,'INPUT-Substances'!A:E,5,FALSE),"")</f>
        <v>#N/A</v>
      </c>
      <c r="K132" s="11" t="e">
        <f>IF($E132="liquid",VLOOKUP(J132,'G03, tab 1'!$C$3:$F$6,2,FALSE),"")</f>
        <v>#N/A</v>
      </c>
      <c r="L132" s="11" t="e">
        <f>IF($E132="liquid",VLOOKUP(J132,'G03, tab 1'!$C$3:$F$6,3,FALSE),"")</f>
        <v>#N/A</v>
      </c>
      <c r="M132" s="11" t="e">
        <f>IF($E132="liquid",VLOOKUP(J132,'G03, tab 1'!$C$3:$F$6,4,FALSE),"")</f>
        <v>#N/A</v>
      </c>
      <c r="N132" s="11" t="e">
        <f t="shared" ref="N132:N195" si="117">IF(OR($E132="gas",$E132="solid"),"",G132*K132)</f>
        <v>#N/A</v>
      </c>
      <c r="O132" s="11" t="e">
        <f t="shared" ref="O132:O195" si="118">IF(OR($E132="gas",$E132="solid"),"",H132*L132)</f>
        <v>#N/A</v>
      </c>
      <c r="P132" s="11" t="e">
        <f t="shared" ref="P132:P195" si="119">IF(OR($E132="gas",$E132="solid"),"",I132*M132)</f>
        <v>#N/A</v>
      </c>
      <c r="Q132" s="55" t="e">
        <f t="shared" ref="Q132:Q195" si="120">IF(E132="liquid",SUM(N132:P132),"")</f>
        <v>#N/A</v>
      </c>
      <c r="R132" s="22" t="e">
        <f>IF(E132="solid",VLOOKUP('Skin-MT Hand'!D132,'INPUT-Substances'!A:F,6,FALSE),"")</f>
        <v>#N/A</v>
      </c>
      <c r="S132" s="11" t="e">
        <f>IF($R132="","",VLOOKUP($R132,'M08,G03'!$B$4:$G$9,4,FALSE))</f>
        <v>#N/A</v>
      </c>
      <c r="T132" s="11" t="e">
        <f>IF($R132="","",VLOOKUP($R132,'M08,G03'!$B$4:$G$9,5,FALSE))</f>
        <v>#N/A</v>
      </c>
      <c r="U132" s="11" t="e">
        <f>IF($R132="","",VLOOKUP($R132,'M08,G03'!$B$4:$G$9,6,FALSE))</f>
        <v>#N/A</v>
      </c>
      <c r="V132" s="11" t="e">
        <f t="shared" ref="V132:V195" si="121">IF($E132="solid",G132*S132,"")</f>
        <v>#N/A</v>
      </c>
      <c r="W132" s="11" t="e">
        <f t="shared" ref="W132:W195" si="122">IF($E132="solid",H132*T132,"")</f>
        <v>#N/A</v>
      </c>
      <c r="X132" s="11" t="e">
        <f t="shared" ref="X132:X195" si="123">IF($E132="solid",I132*U132,"")</f>
        <v>#N/A</v>
      </c>
      <c r="Y132" s="51" t="e">
        <f t="shared" ref="Y132:Y195" si="124">IF(E132="solid",SUM(V132:X132),"")</f>
        <v>#N/A</v>
      </c>
      <c r="Z132" s="11" t="e">
        <f>IF(E132="solid",'INPUT-Skin'!F132,"")</f>
        <v>#N/A</v>
      </c>
      <c r="AA132" s="11" t="e">
        <f>IF(AND(E132="solid",Z132=0),'INPUT-Settings'!$C$31,Z132)</f>
        <v>#N/A</v>
      </c>
      <c r="AB132" s="11" t="e">
        <f>IF($E132="solid",VLOOKUP($AA132,'G03, tab 1'!$C$13:$F$14,2,FALSE),"")</f>
        <v>#N/A</v>
      </c>
      <c r="AC132" s="11" t="e">
        <f>IF($E132="solid",VLOOKUP($AA132,'G03, tab 1'!$C$13:$F$14,3,FALSE),"")</f>
        <v>#N/A</v>
      </c>
      <c r="AD132" s="11" t="e">
        <f>IF($E132="solid",VLOOKUP($AA132,'G03, tab 1'!$C$13:$F$14,4,FALSE),"")</f>
        <v>#N/A</v>
      </c>
      <c r="AE132" s="11" t="e">
        <f t="shared" ref="AE132:AE195" si="125">IF($E132="solid",G132*AB132,"")</f>
        <v>#N/A</v>
      </c>
      <c r="AF132" s="11" t="e">
        <f t="shared" ref="AF132:AF195" si="126">IF($E132="solid",H132*AC132,"")</f>
        <v>#N/A</v>
      </c>
      <c r="AG132" s="11" t="e">
        <f t="shared" ref="AG132:AG195" si="127">IF($E132="solid",I132*AD132,"")</f>
        <v>#N/A</v>
      </c>
      <c r="AH132" s="51" t="e">
        <f t="shared" ref="AH132:AH195" si="128">IF(E132="solid",SUM(AE132:AG132),"")</f>
        <v>#N/A</v>
      </c>
      <c r="AI132" s="55" t="e">
        <f t="shared" si="111"/>
        <v>#N/A</v>
      </c>
      <c r="AJ132" s="11" t="e">
        <f>IF(AND(E132="liquid",'INPUT-Production'!F132&gt;'INPUT-Settings'!$C$32),'G03, tab 1'!$C$17,IF(AND(E132="liquid",'INPUT-Production'!F132&lt;'INPUT-Settings'!$C$32),'G03, tab 1'!$C$16,""))</f>
        <v>#N/A</v>
      </c>
      <c r="AK132" s="11" t="e">
        <f>IF($E132="liquid",VLOOKUP($AJ132,'G03, tab 1'!$C$16:$F$17,2,FALSE),"")</f>
        <v>#N/A</v>
      </c>
      <c r="AL132" s="11" t="e">
        <f>IF($E132="liquid",VLOOKUP($AJ132,'G03, tab 1'!$C$16:$F$17,3,FALSE),"")</f>
        <v>#N/A</v>
      </c>
      <c r="AM132" s="11" t="e">
        <f>IF($E132="liquid",VLOOKUP($AJ132,'G03, tab 1'!$C$16:$F$17,4,FALSE),"")</f>
        <v>#N/A</v>
      </c>
      <c r="AN132" s="11" t="e">
        <f t="shared" si="108"/>
        <v>#N/A</v>
      </c>
      <c r="AO132" s="11" t="e">
        <f t="shared" si="109"/>
        <v>#N/A</v>
      </c>
      <c r="AP132" s="11" t="e">
        <f t="shared" si="110"/>
        <v>#N/A</v>
      </c>
      <c r="AQ132" s="51" t="e">
        <f t="shared" si="112"/>
        <v>#N/A</v>
      </c>
      <c r="AR132" s="11" t="e">
        <f>IF(ISBLANK(VLOOKUP(D132,'INPUT-Substances'!A:G,7,FALSE)),"",VLOOKUP(D132,'INPUT-Substances'!A:G,7,FALSE))</f>
        <v>#N/A</v>
      </c>
      <c r="AS132" s="11" t="e">
        <f>IF(AR132="","",IF(AND(E132="solid",'INPUT-Production'!F132&gt;'Skin-MT Hand'!AR132),'G03, tab 1'!$C$19,IF(AND(E132="solid",'INPUT-Production'!F132&lt;'Skin-MT Hand'!AR132),'G03, tab 1'!$C$18,"")))</f>
        <v>#N/A</v>
      </c>
      <c r="AT132" s="11" t="e">
        <f>IF($E132="solid",VLOOKUP($AS132,'G03, tab 1'!$C$18:$F$19,2,FALSE),"")</f>
        <v>#N/A</v>
      </c>
      <c r="AU132" s="11" t="e">
        <f>IF($E132="solid",VLOOKUP($AS132,'G03, tab 1'!$C$18:$F$19,3,FALSE),"")</f>
        <v>#N/A</v>
      </c>
      <c r="AV132" s="11" t="e">
        <f>IF($E132="solid",VLOOKUP($AS132,'G03, tab 1'!$C$18:$F$19,4,FALSE),"")</f>
        <v>#N/A</v>
      </c>
      <c r="AW132" s="11" t="e">
        <f t="shared" ref="AW132:AW195" si="129">IF($E132="solid",G132*AT132,"")</f>
        <v>#N/A</v>
      </c>
      <c r="AX132" s="11" t="e">
        <f t="shared" ref="AX132:AX195" si="130">IF($E132="solid",H132*AU132,"")</f>
        <v>#N/A</v>
      </c>
      <c r="AY132" s="11" t="e">
        <f t="shared" ref="AY132:AY195" si="131">IF($E132="solid",I132*AV132,"")</f>
        <v>#N/A</v>
      </c>
      <c r="AZ132" s="51" t="e">
        <f t="shared" si="113"/>
        <v>#N/A</v>
      </c>
      <c r="BA132" s="11" t="e">
        <f>IF(E132="gas","",IF(ISBLANK('INPUT-Skin'!G132),'INPUT-Settings'!$C$33,'INPUT-Skin'!G132))</f>
        <v>#N/A</v>
      </c>
      <c r="BB132" s="11" t="e">
        <f>IF($E132="gas","",VLOOKUP($BA132,'G03, tab 1'!$C$24:$F$25,2,FALSE))</f>
        <v>#N/A</v>
      </c>
      <c r="BC132" s="11" t="e">
        <f>IF($E132="gas","",VLOOKUP($BA132,'G03, tab 1'!$C$24:$F$25,3,FALSE))</f>
        <v>#N/A</v>
      </c>
      <c r="BD132" s="11" t="e">
        <f>IF($E132="gas","",VLOOKUP($BA132,'G03, tab 1'!$C$24:$F$25,4,FALSE))</f>
        <v>#N/A</v>
      </c>
      <c r="BE132" s="11" t="e">
        <f t="shared" ref="BE132:BE195" si="132">IF($E132="gas","",G132*BB132)</f>
        <v>#N/A</v>
      </c>
      <c r="BF132" s="11" t="e">
        <f t="shared" ref="BF132:BF195" si="133">IF($E132="gas","",H132*BC132)</f>
        <v>#N/A</v>
      </c>
      <c r="BG132" s="11" t="e">
        <f t="shared" ref="BG132:BG195" si="134">IF($E132="gas","",I132*BD132)</f>
        <v>#N/A</v>
      </c>
      <c r="BH132" s="186" t="e">
        <f t="shared" ref="BH132:BH195" si="135">IF(E132="gas","",SUM(BE132:BG132))</f>
        <v>#N/A</v>
      </c>
      <c r="BI132" s="11" t="e">
        <f>IF(E132="gas","",IF(ISBLANK('INPUT-Skin'!H132),'INPUT-Settings'!$C$34,'INPUT-Skin'!H132))</f>
        <v>#N/A</v>
      </c>
      <c r="BJ132" s="11" t="e">
        <f>IF($E132="gas","",VLOOKUP($BI132,'G03, tab 1'!$C$26:$F$27,3,FALSE))</f>
        <v>#N/A</v>
      </c>
      <c r="BK132" s="11" t="e">
        <f>IF($E132="gas","",VLOOKUP($BI132,'G03, tab 1'!$C$26:$F$27,2,FALSE))</f>
        <v>#N/A</v>
      </c>
      <c r="BL132" s="11" t="e">
        <f>IF($E132="gas","",VLOOKUP($BI132,'G03, tab 1'!$C$26:$F$27,4,FALSE))</f>
        <v>#N/A</v>
      </c>
      <c r="BM132" s="11" t="e">
        <f t="shared" ref="BM132:BM195" si="136">IF($E132="gas","",G132*BJ132)</f>
        <v>#N/A</v>
      </c>
      <c r="BN132" s="11" t="e">
        <f t="shared" ref="BN132:BN195" si="137">IF($E132="gas","",H132*BK132)</f>
        <v>#N/A</v>
      </c>
      <c r="BO132" s="11" t="e">
        <f t="shared" ref="BO132:BO195" si="138">IF($E132="gas","",I132*BL132)</f>
        <v>#N/A</v>
      </c>
      <c r="BP132" s="51" t="e">
        <f t="shared" si="114"/>
        <v>#N/A</v>
      </c>
      <c r="BQ132" s="11" t="e">
        <f>IF(E132="gas","",IF(ISBLANK('INPUT-Skin'!I132),'INPUT-Settings'!$C$35,'INPUT-Skin'!I132))</f>
        <v>#N/A</v>
      </c>
      <c r="BR132" s="11" t="e">
        <f>IF($E132="gas","",VLOOKUP($BQ132,'G03, tab 1'!$C$28:$F$30,2,FALSE))</f>
        <v>#N/A</v>
      </c>
      <c r="BS132" s="11" t="e">
        <f>IF($E132="gas","",VLOOKUP($BQ132,'G03, tab 1'!$C$28:$F$30,3,FALSE))</f>
        <v>#N/A</v>
      </c>
      <c r="BT132" s="11" t="e">
        <f>IF($E132="gas","",VLOOKUP($BQ132,'G03, tab 1'!$C$28:$F$30,4,FALSE))</f>
        <v>#N/A</v>
      </c>
      <c r="BU132" s="11" t="e">
        <f t="shared" ref="BU132:BU195" si="139">IF($E132="gas","",G132*BR132)</f>
        <v>#N/A</v>
      </c>
      <c r="BV132" s="11" t="e">
        <f t="shared" ref="BV132:BV195" si="140">IF($E132="gas","",H132*BS132)</f>
        <v>#N/A</v>
      </c>
      <c r="BW132" s="11" t="e">
        <f t="shared" ref="BW132:BW195" si="141">IF($E132="gas","",I132*BT132)</f>
        <v>#N/A</v>
      </c>
      <c r="BX132" s="51" t="e">
        <f t="shared" si="115"/>
        <v>#N/A</v>
      </c>
      <c r="BY132" s="55" t="e">
        <f t="shared" si="116"/>
        <v>#N/A</v>
      </c>
      <c r="BZ132" t="e">
        <f>IF(E132="gas","",IF(ISBLANK('INPUT-Skin'!J132),'INPUT-Settings'!$C$36,'INPUT-Skin'!J132))</f>
        <v>#N/A</v>
      </c>
      <c r="CA132" t="e">
        <f>IF($E132="gas","",VLOOKUP($BZ132,'G03, tab 1'!$C$32:$F$34,2,FALSE))</f>
        <v>#N/A</v>
      </c>
      <c r="CB132" t="e">
        <f>IF($E132="gas","",VLOOKUP($BZ132,'G03, tab 1'!$C$32:$F$34,3,FALSE))</f>
        <v>#N/A</v>
      </c>
      <c r="CC132" t="e">
        <f>IF($E132="gas","",VLOOKUP($BZ132,'G03, tab 1'!$C$32:$F$34,4,FALSE))</f>
        <v>#N/A</v>
      </c>
      <c r="CD132" t="e">
        <f t="shared" ref="CD132:CD195" si="142">IF($E132="gas","",G132*CA132)</f>
        <v>#N/A</v>
      </c>
      <c r="CE132" t="e">
        <f t="shared" ref="CE132:CE195" si="143">IF($E132="gas","",H132*CB132)</f>
        <v>#N/A</v>
      </c>
      <c r="CF132" t="e">
        <f t="shared" ref="CF132:CF195" si="144">IF($E132="gas","",I132*CC132)</f>
        <v>#N/A</v>
      </c>
      <c r="CG132" s="52" t="e">
        <f t="shared" ref="CG132:CG195" si="145">IF(E132="gas","",SUM(CD132:CF132))</f>
        <v>#N/A</v>
      </c>
      <c r="CH132" t="e">
        <f>IF(E132="gas","",IF(OR('Production-Scores'!AG132='M08, tab 4,5,6,7,8,9'!$D$4,'Production-Scores'!AG132='M08, tab 4,5,6,7,8,9'!$D$6,'M08, tab 4,5,6,7,8,9'!$E$12),'G03, tab 1'!$C$36,'G03, tab 1'!$C$35))</f>
        <v>#N/A</v>
      </c>
      <c r="CI132" t="e">
        <f>IF($E132="gas","",VLOOKUP($CH132,'G03, tab 1'!$C$35:$F$36,2,FALSE))</f>
        <v>#N/A</v>
      </c>
      <c r="CJ132" t="e">
        <f>IF($E132="gas","",VLOOKUP($CH132,'G03, tab 1'!$C$35:$F$36,3,FALSE))</f>
        <v>#N/A</v>
      </c>
      <c r="CK132" t="e">
        <f>IF($E132="gas","",VLOOKUP($CH132,'G03, tab 1'!$C$35:$F$36,4,FALSE))</f>
        <v>#N/A</v>
      </c>
      <c r="CL132" t="e">
        <f t="shared" ref="CL132:CL195" si="146">IF($E132="gas","",G132*CI132)</f>
        <v>#N/A</v>
      </c>
      <c r="CM132" t="e">
        <f t="shared" ref="CM132:CM195" si="147">IF($E132="gas","",H132*CJ132)</f>
        <v>#N/A</v>
      </c>
      <c r="CN132" t="e">
        <f t="shared" ref="CN132:CN195" si="148">IF($E132="gas","",I132*CK132)</f>
        <v>#N/A</v>
      </c>
      <c r="CO132" s="52" t="e">
        <f t="shared" ref="CO132:CO195" si="149">IF(E132="gas","",SUM(CL132:CN132))</f>
        <v>#N/A</v>
      </c>
      <c r="CP132" t="e">
        <f>IF(E132="gas","",IF(OR('Production-Scores'!AG132='M08, tab 4,5,6,7,8,9'!$D$4,'Production-Scores'!AG132='M08, tab 4,5,6,7,8,9'!$D$5,'Production-Scores'!AM132='M08, tab 4,5,6,7,8,9'!$L$18,'Production-Scores'!U132='M08, tab 4,5,6,7,8,9'!$I$31,'Production-Scores'!U132='M08, tab 4,5,6,7,8,9'!$I$32),'G03, tab 1'!$C$38,'G03, tab 1'!$C$37))</f>
        <v>#N/A</v>
      </c>
      <c r="CQ132" t="e">
        <f>IF($E132="gas","",VLOOKUP($CP132,'G03, tab 1'!$C$37:$F$38,2,FALSE))</f>
        <v>#N/A</v>
      </c>
      <c r="CR132" t="e">
        <f>IF($E132="gas","",VLOOKUP($CP132,'G03, tab 1'!$C$37:$F$38,3,FALSE))</f>
        <v>#N/A</v>
      </c>
      <c r="CS132" t="e">
        <f>IF($E132="gas","",VLOOKUP($CP132,'G03, tab 1'!$C$37:$F$38,4,FALSE))</f>
        <v>#N/A</v>
      </c>
      <c r="CT132" t="e">
        <f t="shared" ref="CT132:CT195" si="150">IF($E132="gas","",G132*CQ132)</f>
        <v>#N/A</v>
      </c>
      <c r="CU132" t="e">
        <f t="shared" ref="CU132:CU195" si="151">IF($E132="gas","",H132*CR132)</f>
        <v>#N/A</v>
      </c>
      <c r="CV132" t="e">
        <f t="shared" ref="CV132:CV195" si="152">IF($E132="gas","",I132*CS132)</f>
        <v>#N/A</v>
      </c>
      <c r="CW132" s="52" t="e">
        <f t="shared" ref="CW132:CW195" si="153">IF(E132="gas","",SUM(CT132:CV132))</f>
        <v>#N/A</v>
      </c>
      <c r="CX132" t="e">
        <f>IF(E132="gas","",IF(OR('Production-Scores'!AG132='M08, tab 4,5,6,7,8,9'!$D$4,'Production-Scores'!AG132='M08, tab 4,5,6,7,8,9'!$D$5,'Production-Scores'!AM132='M08, tab 4,5,6,7,8,9'!$E$12),'G03, tab 1'!C169,'G03, tab 1'!$C$39))</f>
        <v>#N/A</v>
      </c>
      <c r="CY132" t="e">
        <f>IF($E132="gas","",VLOOKUP($CX132,'G03, tab 1'!$C$39:$F$40,2,FALSE))</f>
        <v>#N/A</v>
      </c>
      <c r="CZ132" t="e">
        <f>IF($E132="gas","",VLOOKUP($CX132,'G03, tab 1'!$C$39:$F$40,3,FALSE))</f>
        <v>#N/A</v>
      </c>
      <c r="DA132" t="e">
        <f>IF($E132="gas","",VLOOKUP($CX132,'G03, tab 1'!$C$39:$F$40,4,FALSE))</f>
        <v>#N/A</v>
      </c>
      <c r="DB132" t="e">
        <f t="shared" ref="DB132:DB195" si="154">IF($E132="gas","",G132*CY132)</f>
        <v>#N/A</v>
      </c>
      <c r="DC132" t="e">
        <f t="shared" ref="DC132:DC195" si="155">IF($E132="gas","",H132*CZ132)</f>
        <v>#N/A</v>
      </c>
      <c r="DD132" t="e">
        <f t="shared" ref="DD132:DD195" si="156">IF($E132="gas","",I132*DA132)</f>
        <v>#N/A</v>
      </c>
      <c r="DE132" s="52" t="e">
        <f t="shared" ref="DE132:DE195" si="157">IF(E132="gas","",SUM(DB132:DD132))</f>
        <v>#N/A</v>
      </c>
      <c r="DF132" s="52" t="e">
        <f t="shared" ref="DF132:DF195" si="158">IF(E132="gas","",CG132*CO132*CW132*DE132)</f>
        <v>#N/A</v>
      </c>
      <c r="DG132" s="52" t="e">
        <f t="shared" ref="DG132:DG195" si="159">IF(E132="gas","",AI132*BY132*DF132)</f>
        <v>#N/A</v>
      </c>
    </row>
    <row r="133" spans="1:111" x14ac:dyDescent="0.3">
      <c r="A133" s="68">
        <f>'INPUT-Production'!A133</f>
        <v>0</v>
      </c>
      <c r="B133" s="69" t="e">
        <f>VLOOKUP(A133,'INPUT-Production'!A:B,2,FALSE)</f>
        <v>#N/A</v>
      </c>
      <c r="C133" s="69">
        <f>'INPUT-Production'!C133</f>
        <v>0</v>
      </c>
      <c r="D133" s="69">
        <f>'INPUT-Production'!D133</f>
        <v>0</v>
      </c>
      <c r="E133" s="11" t="e">
        <f>VLOOKUP(D133,'INPUT-Substances'!A:C,2,FALSE)</f>
        <v>#N/A</v>
      </c>
      <c r="F133" s="11" t="str">
        <f>IF(ISBLANK('INPUT-Skin'!E133),'INPUT-Settings'!$C$30,FALSE)</f>
        <v>Immersion</v>
      </c>
      <c r="G133" s="32" t="e">
        <f>IF(E133="liquid",VLOOKUP('Skin-MT Hand'!F133,'W03, tab 8'!$H$12:$K$17,2,FALSE),IF(E133="solid",VLOOKUP('Skin-MT Hand'!F133,'W03, tab 8'!$H$3:$K$8,2,FALSE),IF(E133="gas","")))</f>
        <v>#N/A</v>
      </c>
      <c r="H133" s="11" t="e">
        <f>IF(E133="liquid",VLOOKUP('Skin-MT Hand'!F133,'W03, tab 8'!$H$12:$K$17,3,FALSE),IF(E133="solid",VLOOKUP('Skin-MT Hand'!F133,'W03, tab 8'!$H$3:$K$8,3,FALSE),IF(E133="gas","")))</f>
        <v>#N/A</v>
      </c>
      <c r="I133" s="11" t="e">
        <f>IF(E133="liquid",VLOOKUP('Skin-MT Hand'!F133,'W03, tab 8'!$H$12:$K$17,4,FALSE),IF(E133="solid",VLOOKUP('Skin-MT Hand'!F133,'W03, tab 8'!$H$3:$K$8,4,FALSE),IF(E133="gas","")))</f>
        <v>#N/A</v>
      </c>
      <c r="J133" s="22" t="e">
        <f>IF(E133="liquid",VLOOKUP(D133,'INPUT-Substances'!A:E,5,FALSE),"")</f>
        <v>#N/A</v>
      </c>
      <c r="K133" s="11" t="e">
        <f>IF($E133="liquid",VLOOKUP(J133,'G03, tab 1'!$C$3:$F$6,2,FALSE),"")</f>
        <v>#N/A</v>
      </c>
      <c r="L133" s="11" t="e">
        <f>IF($E133="liquid",VLOOKUP(J133,'G03, tab 1'!$C$3:$F$6,3,FALSE),"")</f>
        <v>#N/A</v>
      </c>
      <c r="M133" s="11" t="e">
        <f>IF($E133="liquid",VLOOKUP(J133,'G03, tab 1'!$C$3:$F$6,4,FALSE),"")</f>
        <v>#N/A</v>
      </c>
      <c r="N133" s="11" t="e">
        <f t="shared" si="117"/>
        <v>#N/A</v>
      </c>
      <c r="O133" s="11" t="e">
        <f t="shared" si="118"/>
        <v>#N/A</v>
      </c>
      <c r="P133" s="11" t="e">
        <f t="shared" si="119"/>
        <v>#N/A</v>
      </c>
      <c r="Q133" s="55" t="e">
        <f t="shared" si="120"/>
        <v>#N/A</v>
      </c>
      <c r="R133" s="22" t="e">
        <f>IF(E133="solid",VLOOKUP('Skin-MT Hand'!D133,'INPUT-Substances'!A:F,6,FALSE),"")</f>
        <v>#N/A</v>
      </c>
      <c r="S133" s="11" t="e">
        <f>IF($R133="","",VLOOKUP($R133,'M08,G03'!$B$4:$G$9,4,FALSE))</f>
        <v>#N/A</v>
      </c>
      <c r="T133" s="11" t="e">
        <f>IF($R133="","",VLOOKUP($R133,'M08,G03'!$B$4:$G$9,5,FALSE))</f>
        <v>#N/A</v>
      </c>
      <c r="U133" s="11" t="e">
        <f>IF($R133="","",VLOOKUP($R133,'M08,G03'!$B$4:$G$9,6,FALSE))</f>
        <v>#N/A</v>
      </c>
      <c r="V133" s="11" t="e">
        <f t="shared" si="121"/>
        <v>#N/A</v>
      </c>
      <c r="W133" s="11" t="e">
        <f t="shared" si="122"/>
        <v>#N/A</v>
      </c>
      <c r="X133" s="11" t="e">
        <f t="shared" si="123"/>
        <v>#N/A</v>
      </c>
      <c r="Y133" s="51" t="e">
        <f t="shared" si="124"/>
        <v>#N/A</v>
      </c>
      <c r="Z133" s="11" t="e">
        <f>IF(E133="solid",'INPUT-Skin'!F133,"")</f>
        <v>#N/A</v>
      </c>
      <c r="AA133" s="11" t="e">
        <f>IF(AND(E133="solid",Z133=0),'INPUT-Settings'!$C$31,Z133)</f>
        <v>#N/A</v>
      </c>
      <c r="AB133" s="11" t="e">
        <f>IF($E133="solid",VLOOKUP($AA133,'G03, tab 1'!$C$13:$F$14,2,FALSE),"")</f>
        <v>#N/A</v>
      </c>
      <c r="AC133" s="11" t="e">
        <f>IF($E133="solid",VLOOKUP($AA133,'G03, tab 1'!$C$13:$F$14,3,FALSE),"")</f>
        <v>#N/A</v>
      </c>
      <c r="AD133" s="11" t="e">
        <f>IF($E133="solid",VLOOKUP($AA133,'G03, tab 1'!$C$13:$F$14,4,FALSE),"")</f>
        <v>#N/A</v>
      </c>
      <c r="AE133" s="11" t="e">
        <f t="shared" si="125"/>
        <v>#N/A</v>
      </c>
      <c r="AF133" s="11" t="e">
        <f t="shared" si="126"/>
        <v>#N/A</v>
      </c>
      <c r="AG133" s="11" t="e">
        <f t="shared" si="127"/>
        <v>#N/A</v>
      </c>
      <c r="AH133" s="51" t="e">
        <f t="shared" si="128"/>
        <v>#N/A</v>
      </c>
      <c r="AI133" s="55" t="e">
        <f t="shared" si="111"/>
        <v>#N/A</v>
      </c>
      <c r="AJ133" s="11" t="e">
        <f>IF(AND(E133="liquid",'INPUT-Production'!F133&gt;'INPUT-Settings'!$C$32),'G03, tab 1'!$C$17,IF(AND(E133="liquid",'INPUT-Production'!F133&lt;'INPUT-Settings'!$C$32),'G03, tab 1'!$C$16,""))</f>
        <v>#N/A</v>
      </c>
      <c r="AK133" s="11" t="e">
        <f>IF($E133="liquid",VLOOKUP($AJ133,'G03, tab 1'!$C$16:$F$17,2,FALSE),"")</f>
        <v>#N/A</v>
      </c>
      <c r="AL133" s="11" t="e">
        <f>IF($E133="liquid",VLOOKUP($AJ133,'G03, tab 1'!$C$16:$F$17,3,FALSE),"")</f>
        <v>#N/A</v>
      </c>
      <c r="AM133" s="11" t="e">
        <f>IF($E133="liquid",VLOOKUP($AJ133,'G03, tab 1'!$C$16:$F$17,4,FALSE),"")</f>
        <v>#N/A</v>
      </c>
      <c r="AN133" s="11" t="e">
        <f t="shared" si="108"/>
        <v>#N/A</v>
      </c>
      <c r="AO133" s="11" t="e">
        <f t="shared" si="109"/>
        <v>#N/A</v>
      </c>
      <c r="AP133" s="11" t="e">
        <f t="shared" si="110"/>
        <v>#N/A</v>
      </c>
      <c r="AQ133" s="51" t="e">
        <f t="shared" si="112"/>
        <v>#N/A</v>
      </c>
      <c r="AR133" s="11" t="e">
        <f>IF(ISBLANK(VLOOKUP(D133,'INPUT-Substances'!A:G,7,FALSE)),"",VLOOKUP(D133,'INPUT-Substances'!A:G,7,FALSE))</f>
        <v>#N/A</v>
      </c>
      <c r="AS133" s="11" t="e">
        <f>IF(AR133="","",IF(AND(E133="solid",'INPUT-Production'!F133&gt;'Skin-MT Hand'!AR133),'G03, tab 1'!$C$19,IF(AND(E133="solid",'INPUT-Production'!F133&lt;'Skin-MT Hand'!AR133),'G03, tab 1'!$C$18,"")))</f>
        <v>#N/A</v>
      </c>
      <c r="AT133" s="11" t="e">
        <f>IF($E133="solid",VLOOKUP($AS133,'G03, tab 1'!$C$18:$F$19,2,FALSE),"")</f>
        <v>#N/A</v>
      </c>
      <c r="AU133" s="11" t="e">
        <f>IF($E133="solid",VLOOKUP($AS133,'G03, tab 1'!$C$18:$F$19,3,FALSE),"")</f>
        <v>#N/A</v>
      </c>
      <c r="AV133" s="11" t="e">
        <f>IF($E133="solid",VLOOKUP($AS133,'G03, tab 1'!$C$18:$F$19,4,FALSE),"")</f>
        <v>#N/A</v>
      </c>
      <c r="AW133" s="11" t="e">
        <f t="shared" si="129"/>
        <v>#N/A</v>
      </c>
      <c r="AX133" s="11" t="e">
        <f t="shared" si="130"/>
        <v>#N/A</v>
      </c>
      <c r="AY133" s="11" t="e">
        <f t="shared" si="131"/>
        <v>#N/A</v>
      </c>
      <c r="AZ133" s="51" t="e">
        <f t="shared" si="113"/>
        <v>#N/A</v>
      </c>
      <c r="BA133" s="11" t="e">
        <f>IF(E133="gas","",IF(ISBLANK('INPUT-Skin'!G133),'INPUT-Settings'!$C$33,'INPUT-Skin'!G133))</f>
        <v>#N/A</v>
      </c>
      <c r="BB133" s="11" t="e">
        <f>IF($E133="gas","",VLOOKUP($BA133,'G03, tab 1'!$C$24:$F$25,2,FALSE))</f>
        <v>#N/A</v>
      </c>
      <c r="BC133" s="11" t="e">
        <f>IF($E133="gas","",VLOOKUP($BA133,'G03, tab 1'!$C$24:$F$25,3,FALSE))</f>
        <v>#N/A</v>
      </c>
      <c r="BD133" s="11" t="e">
        <f>IF($E133="gas","",VLOOKUP($BA133,'G03, tab 1'!$C$24:$F$25,4,FALSE))</f>
        <v>#N/A</v>
      </c>
      <c r="BE133" s="11" t="e">
        <f t="shared" si="132"/>
        <v>#N/A</v>
      </c>
      <c r="BF133" s="11" t="e">
        <f t="shared" si="133"/>
        <v>#N/A</v>
      </c>
      <c r="BG133" s="11" t="e">
        <f t="shared" si="134"/>
        <v>#N/A</v>
      </c>
      <c r="BH133" s="186" t="e">
        <f t="shared" si="135"/>
        <v>#N/A</v>
      </c>
      <c r="BI133" s="11" t="e">
        <f>IF(E133="gas","",IF(ISBLANK('INPUT-Skin'!H133),'INPUT-Settings'!$C$34,'INPUT-Skin'!H133))</f>
        <v>#N/A</v>
      </c>
      <c r="BJ133" s="11" t="e">
        <f>IF($E133="gas","",VLOOKUP($BI133,'G03, tab 1'!$C$26:$F$27,3,FALSE))</f>
        <v>#N/A</v>
      </c>
      <c r="BK133" s="11" t="e">
        <f>IF($E133="gas","",VLOOKUP($BI133,'G03, tab 1'!$C$26:$F$27,2,FALSE))</f>
        <v>#N/A</v>
      </c>
      <c r="BL133" s="11" t="e">
        <f>IF($E133="gas","",VLOOKUP($BI133,'G03, tab 1'!$C$26:$F$27,4,FALSE))</f>
        <v>#N/A</v>
      </c>
      <c r="BM133" s="11" t="e">
        <f t="shared" si="136"/>
        <v>#N/A</v>
      </c>
      <c r="BN133" s="11" t="e">
        <f t="shared" si="137"/>
        <v>#N/A</v>
      </c>
      <c r="BO133" s="11" t="e">
        <f t="shared" si="138"/>
        <v>#N/A</v>
      </c>
      <c r="BP133" s="51" t="e">
        <f t="shared" si="114"/>
        <v>#N/A</v>
      </c>
      <c r="BQ133" s="11" t="e">
        <f>IF(E133="gas","",IF(ISBLANK('INPUT-Skin'!I133),'INPUT-Settings'!$C$35,'INPUT-Skin'!I133))</f>
        <v>#N/A</v>
      </c>
      <c r="BR133" s="11" t="e">
        <f>IF($E133="gas","",VLOOKUP($BQ133,'G03, tab 1'!$C$28:$F$30,2,FALSE))</f>
        <v>#N/A</v>
      </c>
      <c r="BS133" s="11" t="e">
        <f>IF($E133="gas","",VLOOKUP($BQ133,'G03, tab 1'!$C$28:$F$30,3,FALSE))</f>
        <v>#N/A</v>
      </c>
      <c r="BT133" s="11" t="e">
        <f>IF($E133="gas","",VLOOKUP($BQ133,'G03, tab 1'!$C$28:$F$30,4,FALSE))</f>
        <v>#N/A</v>
      </c>
      <c r="BU133" s="11" t="e">
        <f t="shared" si="139"/>
        <v>#N/A</v>
      </c>
      <c r="BV133" s="11" t="e">
        <f t="shared" si="140"/>
        <v>#N/A</v>
      </c>
      <c r="BW133" s="11" t="e">
        <f t="shared" si="141"/>
        <v>#N/A</v>
      </c>
      <c r="BX133" s="51" t="e">
        <f t="shared" si="115"/>
        <v>#N/A</v>
      </c>
      <c r="BY133" s="55" t="e">
        <f t="shared" si="116"/>
        <v>#N/A</v>
      </c>
      <c r="BZ133" t="e">
        <f>IF(E133="gas","",IF(ISBLANK('INPUT-Skin'!J133),'INPUT-Settings'!$C$36,'INPUT-Skin'!J133))</f>
        <v>#N/A</v>
      </c>
      <c r="CA133" t="e">
        <f>IF($E133="gas","",VLOOKUP($BZ133,'G03, tab 1'!$C$32:$F$34,2,FALSE))</f>
        <v>#N/A</v>
      </c>
      <c r="CB133" t="e">
        <f>IF($E133="gas","",VLOOKUP($BZ133,'G03, tab 1'!$C$32:$F$34,3,FALSE))</f>
        <v>#N/A</v>
      </c>
      <c r="CC133" t="e">
        <f>IF($E133="gas","",VLOOKUP($BZ133,'G03, tab 1'!$C$32:$F$34,4,FALSE))</f>
        <v>#N/A</v>
      </c>
      <c r="CD133" t="e">
        <f t="shared" si="142"/>
        <v>#N/A</v>
      </c>
      <c r="CE133" t="e">
        <f t="shared" si="143"/>
        <v>#N/A</v>
      </c>
      <c r="CF133" t="e">
        <f t="shared" si="144"/>
        <v>#N/A</v>
      </c>
      <c r="CG133" s="52" t="e">
        <f t="shared" si="145"/>
        <v>#N/A</v>
      </c>
      <c r="CH133" t="e">
        <f>IF(E133="gas","",IF(OR('Production-Scores'!AG133='M08, tab 4,5,6,7,8,9'!$D$4,'Production-Scores'!AG133='M08, tab 4,5,6,7,8,9'!$D$6,'M08, tab 4,5,6,7,8,9'!$E$12),'G03, tab 1'!$C$36,'G03, tab 1'!$C$35))</f>
        <v>#N/A</v>
      </c>
      <c r="CI133" t="e">
        <f>IF($E133="gas","",VLOOKUP($CH133,'G03, tab 1'!$C$35:$F$36,2,FALSE))</f>
        <v>#N/A</v>
      </c>
      <c r="CJ133" t="e">
        <f>IF($E133="gas","",VLOOKUP($CH133,'G03, tab 1'!$C$35:$F$36,3,FALSE))</f>
        <v>#N/A</v>
      </c>
      <c r="CK133" t="e">
        <f>IF($E133="gas","",VLOOKUP($CH133,'G03, tab 1'!$C$35:$F$36,4,FALSE))</f>
        <v>#N/A</v>
      </c>
      <c r="CL133" t="e">
        <f t="shared" si="146"/>
        <v>#N/A</v>
      </c>
      <c r="CM133" t="e">
        <f t="shared" si="147"/>
        <v>#N/A</v>
      </c>
      <c r="CN133" t="e">
        <f t="shared" si="148"/>
        <v>#N/A</v>
      </c>
      <c r="CO133" s="52" t="e">
        <f t="shared" si="149"/>
        <v>#N/A</v>
      </c>
      <c r="CP133" t="e">
        <f>IF(E133="gas","",IF(OR('Production-Scores'!AG133='M08, tab 4,5,6,7,8,9'!$D$4,'Production-Scores'!AG133='M08, tab 4,5,6,7,8,9'!$D$5,'Production-Scores'!AM133='M08, tab 4,5,6,7,8,9'!$L$18,'Production-Scores'!U133='M08, tab 4,5,6,7,8,9'!$I$31,'Production-Scores'!U133='M08, tab 4,5,6,7,8,9'!$I$32),'G03, tab 1'!$C$38,'G03, tab 1'!$C$37))</f>
        <v>#N/A</v>
      </c>
      <c r="CQ133" t="e">
        <f>IF($E133="gas","",VLOOKUP($CP133,'G03, tab 1'!$C$37:$F$38,2,FALSE))</f>
        <v>#N/A</v>
      </c>
      <c r="CR133" t="e">
        <f>IF($E133="gas","",VLOOKUP($CP133,'G03, tab 1'!$C$37:$F$38,3,FALSE))</f>
        <v>#N/A</v>
      </c>
      <c r="CS133" t="e">
        <f>IF($E133="gas","",VLOOKUP($CP133,'G03, tab 1'!$C$37:$F$38,4,FALSE))</f>
        <v>#N/A</v>
      </c>
      <c r="CT133" t="e">
        <f t="shared" si="150"/>
        <v>#N/A</v>
      </c>
      <c r="CU133" t="e">
        <f t="shared" si="151"/>
        <v>#N/A</v>
      </c>
      <c r="CV133" t="e">
        <f t="shared" si="152"/>
        <v>#N/A</v>
      </c>
      <c r="CW133" s="52" t="e">
        <f t="shared" si="153"/>
        <v>#N/A</v>
      </c>
      <c r="CX133" t="e">
        <f>IF(E133="gas","",IF(OR('Production-Scores'!AG133='M08, tab 4,5,6,7,8,9'!$D$4,'Production-Scores'!AG133='M08, tab 4,5,6,7,8,9'!$D$5,'Production-Scores'!AM133='M08, tab 4,5,6,7,8,9'!$E$12),'G03, tab 1'!C170,'G03, tab 1'!$C$39))</f>
        <v>#N/A</v>
      </c>
      <c r="CY133" t="e">
        <f>IF($E133="gas","",VLOOKUP($CX133,'G03, tab 1'!$C$39:$F$40,2,FALSE))</f>
        <v>#N/A</v>
      </c>
      <c r="CZ133" t="e">
        <f>IF($E133="gas","",VLOOKUP($CX133,'G03, tab 1'!$C$39:$F$40,3,FALSE))</f>
        <v>#N/A</v>
      </c>
      <c r="DA133" t="e">
        <f>IF($E133="gas","",VLOOKUP($CX133,'G03, tab 1'!$C$39:$F$40,4,FALSE))</f>
        <v>#N/A</v>
      </c>
      <c r="DB133" t="e">
        <f t="shared" si="154"/>
        <v>#N/A</v>
      </c>
      <c r="DC133" t="e">
        <f t="shared" si="155"/>
        <v>#N/A</v>
      </c>
      <c r="DD133" t="e">
        <f t="shared" si="156"/>
        <v>#N/A</v>
      </c>
      <c r="DE133" s="52" t="e">
        <f t="shared" si="157"/>
        <v>#N/A</v>
      </c>
      <c r="DF133" s="52" t="e">
        <f t="shared" si="158"/>
        <v>#N/A</v>
      </c>
      <c r="DG133" s="52" t="e">
        <f t="shared" si="159"/>
        <v>#N/A</v>
      </c>
    </row>
    <row r="134" spans="1:111" x14ac:dyDescent="0.3">
      <c r="A134" s="68">
        <f>'INPUT-Production'!A134</f>
        <v>0</v>
      </c>
      <c r="B134" s="69" t="e">
        <f>VLOOKUP(A134,'INPUT-Production'!A:B,2,FALSE)</f>
        <v>#N/A</v>
      </c>
      <c r="C134" s="69">
        <f>'INPUT-Production'!C134</f>
        <v>0</v>
      </c>
      <c r="D134" s="69">
        <f>'INPUT-Production'!D134</f>
        <v>0</v>
      </c>
      <c r="E134" s="11" t="e">
        <f>VLOOKUP(D134,'INPUT-Substances'!A:C,2,FALSE)</f>
        <v>#N/A</v>
      </c>
      <c r="F134" s="11" t="str">
        <f>IF(ISBLANK('INPUT-Skin'!E134),'INPUT-Settings'!$C$30,FALSE)</f>
        <v>Immersion</v>
      </c>
      <c r="G134" s="32" t="e">
        <f>IF(E134="liquid",VLOOKUP('Skin-MT Hand'!F134,'W03, tab 8'!$H$12:$K$17,2,FALSE),IF(E134="solid",VLOOKUP('Skin-MT Hand'!F134,'W03, tab 8'!$H$3:$K$8,2,FALSE),IF(E134="gas","")))</f>
        <v>#N/A</v>
      </c>
      <c r="H134" s="11" t="e">
        <f>IF(E134="liquid",VLOOKUP('Skin-MT Hand'!F134,'W03, tab 8'!$H$12:$K$17,3,FALSE),IF(E134="solid",VLOOKUP('Skin-MT Hand'!F134,'W03, tab 8'!$H$3:$K$8,3,FALSE),IF(E134="gas","")))</f>
        <v>#N/A</v>
      </c>
      <c r="I134" s="11" t="e">
        <f>IF(E134="liquid",VLOOKUP('Skin-MT Hand'!F134,'W03, tab 8'!$H$12:$K$17,4,FALSE),IF(E134="solid",VLOOKUP('Skin-MT Hand'!F134,'W03, tab 8'!$H$3:$K$8,4,FALSE),IF(E134="gas","")))</f>
        <v>#N/A</v>
      </c>
      <c r="J134" s="22" t="e">
        <f>IF(E134="liquid",VLOOKUP(D134,'INPUT-Substances'!A:E,5,FALSE),"")</f>
        <v>#N/A</v>
      </c>
      <c r="K134" s="11" t="e">
        <f>IF($E134="liquid",VLOOKUP(J134,'G03, tab 1'!$C$3:$F$6,2,FALSE),"")</f>
        <v>#N/A</v>
      </c>
      <c r="L134" s="11" t="e">
        <f>IF($E134="liquid",VLOOKUP(J134,'G03, tab 1'!$C$3:$F$6,3,FALSE),"")</f>
        <v>#N/A</v>
      </c>
      <c r="M134" s="11" t="e">
        <f>IF($E134="liquid",VLOOKUP(J134,'G03, tab 1'!$C$3:$F$6,4,FALSE),"")</f>
        <v>#N/A</v>
      </c>
      <c r="N134" s="11" t="e">
        <f t="shared" si="117"/>
        <v>#N/A</v>
      </c>
      <c r="O134" s="11" t="e">
        <f t="shared" si="118"/>
        <v>#N/A</v>
      </c>
      <c r="P134" s="11" t="e">
        <f t="shared" si="119"/>
        <v>#N/A</v>
      </c>
      <c r="Q134" s="55" t="e">
        <f t="shared" si="120"/>
        <v>#N/A</v>
      </c>
      <c r="R134" s="22" t="e">
        <f>IF(E134="solid",VLOOKUP('Skin-MT Hand'!D134,'INPUT-Substances'!A:F,6,FALSE),"")</f>
        <v>#N/A</v>
      </c>
      <c r="S134" s="11" t="e">
        <f>IF($R134="","",VLOOKUP($R134,'M08,G03'!$B$4:$G$9,4,FALSE))</f>
        <v>#N/A</v>
      </c>
      <c r="T134" s="11" t="e">
        <f>IF($R134="","",VLOOKUP($R134,'M08,G03'!$B$4:$G$9,5,FALSE))</f>
        <v>#N/A</v>
      </c>
      <c r="U134" s="11" t="e">
        <f>IF($R134="","",VLOOKUP($R134,'M08,G03'!$B$4:$G$9,6,FALSE))</f>
        <v>#N/A</v>
      </c>
      <c r="V134" s="11" t="e">
        <f t="shared" si="121"/>
        <v>#N/A</v>
      </c>
      <c r="W134" s="11" t="e">
        <f t="shared" si="122"/>
        <v>#N/A</v>
      </c>
      <c r="X134" s="11" t="e">
        <f t="shared" si="123"/>
        <v>#N/A</v>
      </c>
      <c r="Y134" s="51" t="e">
        <f t="shared" si="124"/>
        <v>#N/A</v>
      </c>
      <c r="Z134" s="11" t="e">
        <f>IF(E134="solid",'INPUT-Skin'!F134,"")</f>
        <v>#N/A</v>
      </c>
      <c r="AA134" s="11" t="e">
        <f>IF(AND(E134="solid",Z134=0),'INPUT-Settings'!$C$31,Z134)</f>
        <v>#N/A</v>
      </c>
      <c r="AB134" s="11" t="e">
        <f>IF($E134="solid",VLOOKUP($AA134,'G03, tab 1'!$C$13:$F$14,2,FALSE),"")</f>
        <v>#N/A</v>
      </c>
      <c r="AC134" s="11" t="e">
        <f>IF($E134="solid",VLOOKUP($AA134,'G03, tab 1'!$C$13:$F$14,3,FALSE),"")</f>
        <v>#N/A</v>
      </c>
      <c r="AD134" s="11" t="e">
        <f>IF($E134="solid",VLOOKUP($AA134,'G03, tab 1'!$C$13:$F$14,4,FALSE),"")</f>
        <v>#N/A</v>
      </c>
      <c r="AE134" s="11" t="e">
        <f t="shared" si="125"/>
        <v>#N/A</v>
      </c>
      <c r="AF134" s="11" t="e">
        <f t="shared" si="126"/>
        <v>#N/A</v>
      </c>
      <c r="AG134" s="11" t="e">
        <f t="shared" si="127"/>
        <v>#N/A</v>
      </c>
      <c r="AH134" s="51" t="e">
        <f t="shared" si="128"/>
        <v>#N/A</v>
      </c>
      <c r="AI134" s="55" t="e">
        <f t="shared" si="111"/>
        <v>#N/A</v>
      </c>
      <c r="AJ134" s="11" t="e">
        <f>IF(AND(E134="liquid",'INPUT-Production'!F134&gt;'INPUT-Settings'!$C$32),'G03, tab 1'!$C$17,IF(AND(E134="liquid",'INPUT-Production'!F134&lt;'INPUT-Settings'!$C$32),'G03, tab 1'!$C$16,""))</f>
        <v>#N/A</v>
      </c>
      <c r="AK134" s="11" t="e">
        <f>IF($E134="liquid",VLOOKUP($AJ134,'G03, tab 1'!$C$16:$F$17,2,FALSE),"")</f>
        <v>#N/A</v>
      </c>
      <c r="AL134" s="11" t="e">
        <f>IF($E134="liquid",VLOOKUP($AJ134,'G03, tab 1'!$C$16:$F$17,3,FALSE),"")</f>
        <v>#N/A</v>
      </c>
      <c r="AM134" s="11" t="e">
        <f>IF($E134="liquid",VLOOKUP($AJ134,'G03, tab 1'!$C$16:$F$17,4,FALSE),"")</f>
        <v>#N/A</v>
      </c>
      <c r="AN134" s="11" t="e">
        <f t="shared" si="108"/>
        <v>#N/A</v>
      </c>
      <c r="AO134" s="11" t="e">
        <f t="shared" si="109"/>
        <v>#N/A</v>
      </c>
      <c r="AP134" s="11" t="e">
        <f t="shared" si="110"/>
        <v>#N/A</v>
      </c>
      <c r="AQ134" s="51" t="e">
        <f t="shared" si="112"/>
        <v>#N/A</v>
      </c>
      <c r="AR134" s="11" t="e">
        <f>IF(ISBLANK(VLOOKUP(D134,'INPUT-Substances'!A:G,7,FALSE)),"",VLOOKUP(D134,'INPUT-Substances'!A:G,7,FALSE))</f>
        <v>#N/A</v>
      </c>
      <c r="AS134" s="11" t="e">
        <f>IF(AR134="","",IF(AND(E134="solid",'INPUT-Production'!F134&gt;'Skin-MT Hand'!AR134),'G03, tab 1'!$C$19,IF(AND(E134="solid",'INPUT-Production'!F134&lt;'Skin-MT Hand'!AR134),'G03, tab 1'!$C$18,"")))</f>
        <v>#N/A</v>
      </c>
      <c r="AT134" s="11" t="e">
        <f>IF($E134="solid",VLOOKUP($AS134,'G03, tab 1'!$C$18:$F$19,2,FALSE),"")</f>
        <v>#N/A</v>
      </c>
      <c r="AU134" s="11" t="e">
        <f>IF($E134="solid",VLOOKUP($AS134,'G03, tab 1'!$C$18:$F$19,3,FALSE),"")</f>
        <v>#N/A</v>
      </c>
      <c r="AV134" s="11" t="e">
        <f>IF($E134="solid",VLOOKUP($AS134,'G03, tab 1'!$C$18:$F$19,4,FALSE),"")</f>
        <v>#N/A</v>
      </c>
      <c r="AW134" s="11" t="e">
        <f t="shared" si="129"/>
        <v>#N/A</v>
      </c>
      <c r="AX134" s="11" t="e">
        <f t="shared" si="130"/>
        <v>#N/A</v>
      </c>
      <c r="AY134" s="11" t="e">
        <f t="shared" si="131"/>
        <v>#N/A</v>
      </c>
      <c r="AZ134" s="51" t="e">
        <f t="shared" si="113"/>
        <v>#N/A</v>
      </c>
      <c r="BA134" s="11" t="e">
        <f>IF(E134="gas","",IF(ISBLANK('INPUT-Skin'!G134),'INPUT-Settings'!$C$33,'INPUT-Skin'!G134))</f>
        <v>#N/A</v>
      </c>
      <c r="BB134" s="11" t="e">
        <f>IF($E134="gas","",VLOOKUP($BA134,'G03, tab 1'!$C$24:$F$25,2,FALSE))</f>
        <v>#N/A</v>
      </c>
      <c r="BC134" s="11" t="e">
        <f>IF($E134="gas","",VLOOKUP($BA134,'G03, tab 1'!$C$24:$F$25,3,FALSE))</f>
        <v>#N/A</v>
      </c>
      <c r="BD134" s="11" t="e">
        <f>IF($E134="gas","",VLOOKUP($BA134,'G03, tab 1'!$C$24:$F$25,4,FALSE))</f>
        <v>#N/A</v>
      </c>
      <c r="BE134" s="11" t="e">
        <f t="shared" si="132"/>
        <v>#N/A</v>
      </c>
      <c r="BF134" s="11" t="e">
        <f t="shared" si="133"/>
        <v>#N/A</v>
      </c>
      <c r="BG134" s="11" t="e">
        <f t="shared" si="134"/>
        <v>#N/A</v>
      </c>
      <c r="BH134" s="186" t="e">
        <f t="shared" si="135"/>
        <v>#N/A</v>
      </c>
      <c r="BI134" s="11" t="e">
        <f>IF(E134="gas","",IF(ISBLANK('INPUT-Skin'!H134),'INPUT-Settings'!$C$34,'INPUT-Skin'!H134))</f>
        <v>#N/A</v>
      </c>
      <c r="BJ134" s="11" t="e">
        <f>IF($E134="gas","",VLOOKUP($BI134,'G03, tab 1'!$C$26:$F$27,3,FALSE))</f>
        <v>#N/A</v>
      </c>
      <c r="BK134" s="11" t="e">
        <f>IF($E134="gas","",VLOOKUP($BI134,'G03, tab 1'!$C$26:$F$27,2,FALSE))</f>
        <v>#N/A</v>
      </c>
      <c r="BL134" s="11" t="e">
        <f>IF($E134="gas","",VLOOKUP($BI134,'G03, tab 1'!$C$26:$F$27,4,FALSE))</f>
        <v>#N/A</v>
      </c>
      <c r="BM134" s="11" t="e">
        <f t="shared" si="136"/>
        <v>#N/A</v>
      </c>
      <c r="BN134" s="11" t="e">
        <f t="shared" si="137"/>
        <v>#N/A</v>
      </c>
      <c r="BO134" s="11" t="e">
        <f t="shared" si="138"/>
        <v>#N/A</v>
      </c>
      <c r="BP134" s="51" t="e">
        <f t="shared" si="114"/>
        <v>#N/A</v>
      </c>
      <c r="BQ134" s="11" t="e">
        <f>IF(E134="gas","",IF(ISBLANK('INPUT-Skin'!I134),'INPUT-Settings'!$C$35,'INPUT-Skin'!I134))</f>
        <v>#N/A</v>
      </c>
      <c r="BR134" s="11" t="e">
        <f>IF($E134="gas","",VLOOKUP($BQ134,'G03, tab 1'!$C$28:$F$30,2,FALSE))</f>
        <v>#N/A</v>
      </c>
      <c r="BS134" s="11" t="e">
        <f>IF($E134="gas","",VLOOKUP($BQ134,'G03, tab 1'!$C$28:$F$30,3,FALSE))</f>
        <v>#N/A</v>
      </c>
      <c r="BT134" s="11" t="e">
        <f>IF($E134="gas","",VLOOKUP($BQ134,'G03, tab 1'!$C$28:$F$30,4,FALSE))</f>
        <v>#N/A</v>
      </c>
      <c r="BU134" s="11" t="e">
        <f t="shared" si="139"/>
        <v>#N/A</v>
      </c>
      <c r="BV134" s="11" t="e">
        <f t="shared" si="140"/>
        <v>#N/A</v>
      </c>
      <c r="BW134" s="11" t="e">
        <f t="shared" si="141"/>
        <v>#N/A</v>
      </c>
      <c r="BX134" s="51" t="e">
        <f t="shared" si="115"/>
        <v>#N/A</v>
      </c>
      <c r="BY134" s="55" t="e">
        <f t="shared" si="116"/>
        <v>#N/A</v>
      </c>
      <c r="BZ134" t="e">
        <f>IF(E134="gas","",IF(ISBLANK('INPUT-Skin'!J134),'INPUT-Settings'!$C$36,'INPUT-Skin'!J134))</f>
        <v>#N/A</v>
      </c>
      <c r="CA134" t="e">
        <f>IF($E134="gas","",VLOOKUP($BZ134,'G03, tab 1'!$C$32:$F$34,2,FALSE))</f>
        <v>#N/A</v>
      </c>
      <c r="CB134" t="e">
        <f>IF($E134="gas","",VLOOKUP($BZ134,'G03, tab 1'!$C$32:$F$34,3,FALSE))</f>
        <v>#N/A</v>
      </c>
      <c r="CC134" t="e">
        <f>IF($E134="gas","",VLOOKUP($BZ134,'G03, tab 1'!$C$32:$F$34,4,FALSE))</f>
        <v>#N/A</v>
      </c>
      <c r="CD134" t="e">
        <f t="shared" si="142"/>
        <v>#N/A</v>
      </c>
      <c r="CE134" t="e">
        <f t="shared" si="143"/>
        <v>#N/A</v>
      </c>
      <c r="CF134" t="e">
        <f t="shared" si="144"/>
        <v>#N/A</v>
      </c>
      <c r="CG134" s="52" t="e">
        <f t="shared" si="145"/>
        <v>#N/A</v>
      </c>
      <c r="CH134" t="e">
        <f>IF(E134="gas","",IF(OR('Production-Scores'!AG134='M08, tab 4,5,6,7,8,9'!$D$4,'Production-Scores'!AG134='M08, tab 4,5,6,7,8,9'!$D$6,'M08, tab 4,5,6,7,8,9'!$E$12),'G03, tab 1'!$C$36,'G03, tab 1'!$C$35))</f>
        <v>#N/A</v>
      </c>
      <c r="CI134" t="e">
        <f>IF($E134="gas","",VLOOKUP($CH134,'G03, tab 1'!$C$35:$F$36,2,FALSE))</f>
        <v>#N/A</v>
      </c>
      <c r="CJ134" t="e">
        <f>IF($E134="gas","",VLOOKUP($CH134,'G03, tab 1'!$C$35:$F$36,3,FALSE))</f>
        <v>#N/A</v>
      </c>
      <c r="CK134" t="e">
        <f>IF($E134="gas","",VLOOKUP($CH134,'G03, tab 1'!$C$35:$F$36,4,FALSE))</f>
        <v>#N/A</v>
      </c>
      <c r="CL134" t="e">
        <f t="shared" si="146"/>
        <v>#N/A</v>
      </c>
      <c r="CM134" t="e">
        <f t="shared" si="147"/>
        <v>#N/A</v>
      </c>
      <c r="CN134" t="e">
        <f t="shared" si="148"/>
        <v>#N/A</v>
      </c>
      <c r="CO134" s="52" t="e">
        <f t="shared" si="149"/>
        <v>#N/A</v>
      </c>
      <c r="CP134" t="e">
        <f>IF(E134="gas","",IF(OR('Production-Scores'!AG134='M08, tab 4,5,6,7,8,9'!$D$4,'Production-Scores'!AG134='M08, tab 4,5,6,7,8,9'!$D$5,'Production-Scores'!AM134='M08, tab 4,5,6,7,8,9'!$L$18,'Production-Scores'!U134='M08, tab 4,5,6,7,8,9'!$I$31,'Production-Scores'!U134='M08, tab 4,5,6,7,8,9'!$I$32),'G03, tab 1'!$C$38,'G03, tab 1'!$C$37))</f>
        <v>#N/A</v>
      </c>
      <c r="CQ134" t="e">
        <f>IF($E134="gas","",VLOOKUP($CP134,'G03, tab 1'!$C$37:$F$38,2,FALSE))</f>
        <v>#N/A</v>
      </c>
      <c r="CR134" t="e">
        <f>IF($E134="gas","",VLOOKUP($CP134,'G03, tab 1'!$C$37:$F$38,3,FALSE))</f>
        <v>#N/A</v>
      </c>
      <c r="CS134" t="e">
        <f>IF($E134="gas","",VLOOKUP($CP134,'G03, tab 1'!$C$37:$F$38,4,FALSE))</f>
        <v>#N/A</v>
      </c>
      <c r="CT134" t="e">
        <f t="shared" si="150"/>
        <v>#N/A</v>
      </c>
      <c r="CU134" t="e">
        <f t="shared" si="151"/>
        <v>#N/A</v>
      </c>
      <c r="CV134" t="e">
        <f t="shared" si="152"/>
        <v>#N/A</v>
      </c>
      <c r="CW134" s="52" t="e">
        <f t="shared" si="153"/>
        <v>#N/A</v>
      </c>
      <c r="CX134" t="e">
        <f>IF(E134="gas","",IF(OR('Production-Scores'!AG134='M08, tab 4,5,6,7,8,9'!$D$4,'Production-Scores'!AG134='M08, tab 4,5,6,7,8,9'!$D$5,'Production-Scores'!AM134='M08, tab 4,5,6,7,8,9'!$E$12),'G03, tab 1'!C171,'G03, tab 1'!$C$39))</f>
        <v>#N/A</v>
      </c>
      <c r="CY134" t="e">
        <f>IF($E134="gas","",VLOOKUP($CX134,'G03, tab 1'!$C$39:$F$40,2,FALSE))</f>
        <v>#N/A</v>
      </c>
      <c r="CZ134" t="e">
        <f>IF($E134="gas","",VLOOKUP($CX134,'G03, tab 1'!$C$39:$F$40,3,FALSE))</f>
        <v>#N/A</v>
      </c>
      <c r="DA134" t="e">
        <f>IF($E134="gas","",VLOOKUP($CX134,'G03, tab 1'!$C$39:$F$40,4,FALSE))</f>
        <v>#N/A</v>
      </c>
      <c r="DB134" t="e">
        <f t="shared" si="154"/>
        <v>#N/A</v>
      </c>
      <c r="DC134" t="e">
        <f t="shared" si="155"/>
        <v>#N/A</v>
      </c>
      <c r="DD134" t="e">
        <f t="shared" si="156"/>
        <v>#N/A</v>
      </c>
      <c r="DE134" s="52" t="e">
        <f t="shared" si="157"/>
        <v>#N/A</v>
      </c>
      <c r="DF134" s="52" t="e">
        <f t="shared" si="158"/>
        <v>#N/A</v>
      </c>
      <c r="DG134" s="52" t="e">
        <f t="shared" si="159"/>
        <v>#N/A</v>
      </c>
    </row>
    <row r="135" spans="1:111" x14ac:dyDescent="0.3">
      <c r="A135" s="68">
        <f>'INPUT-Production'!A135</f>
        <v>0</v>
      </c>
      <c r="B135" s="69" t="e">
        <f>VLOOKUP(A135,'INPUT-Production'!A:B,2,FALSE)</f>
        <v>#N/A</v>
      </c>
      <c r="C135" s="69">
        <f>'INPUT-Production'!C135</f>
        <v>0</v>
      </c>
      <c r="D135" s="69">
        <f>'INPUT-Production'!D135</f>
        <v>0</v>
      </c>
      <c r="E135" s="11" t="e">
        <f>VLOOKUP(D135,'INPUT-Substances'!A:C,2,FALSE)</f>
        <v>#N/A</v>
      </c>
      <c r="F135" s="11" t="str">
        <f>IF(ISBLANK('INPUT-Skin'!E135),'INPUT-Settings'!$C$30,FALSE)</f>
        <v>Immersion</v>
      </c>
      <c r="G135" s="32" t="e">
        <f>IF(E135="liquid",VLOOKUP('Skin-MT Hand'!F135,'W03, tab 8'!$H$12:$K$17,2,FALSE),IF(E135="solid",VLOOKUP('Skin-MT Hand'!F135,'W03, tab 8'!$H$3:$K$8,2,FALSE),IF(E135="gas","")))</f>
        <v>#N/A</v>
      </c>
      <c r="H135" s="11" t="e">
        <f>IF(E135="liquid",VLOOKUP('Skin-MT Hand'!F135,'W03, tab 8'!$H$12:$K$17,3,FALSE),IF(E135="solid",VLOOKUP('Skin-MT Hand'!F135,'W03, tab 8'!$H$3:$K$8,3,FALSE),IF(E135="gas","")))</f>
        <v>#N/A</v>
      </c>
      <c r="I135" s="11" t="e">
        <f>IF(E135="liquid",VLOOKUP('Skin-MT Hand'!F135,'W03, tab 8'!$H$12:$K$17,4,FALSE),IF(E135="solid",VLOOKUP('Skin-MT Hand'!F135,'W03, tab 8'!$H$3:$K$8,4,FALSE),IF(E135="gas","")))</f>
        <v>#N/A</v>
      </c>
      <c r="J135" s="22" t="e">
        <f>IF(E135="liquid",VLOOKUP(D135,'INPUT-Substances'!A:E,5,FALSE),"")</f>
        <v>#N/A</v>
      </c>
      <c r="K135" s="11" t="e">
        <f>IF($E135="liquid",VLOOKUP(J135,'G03, tab 1'!$C$3:$F$6,2,FALSE),"")</f>
        <v>#N/A</v>
      </c>
      <c r="L135" s="11" t="e">
        <f>IF($E135="liquid",VLOOKUP(J135,'G03, tab 1'!$C$3:$F$6,3,FALSE),"")</f>
        <v>#N/A</v>
      </c>
      <c r="M135" s="11" t="e">
        <f>IF($E135="liquid",VLOOKUP(J135,'G03, tab 1'!$C$3:$F$6,4,FALSE),"")</f>
        <v>#N/A</v>
      </c>
      <c r="N135" s="11" t="e">
        <f t="shared" si="117"/>
        <v>#N/A</v>
      </c>
      <c r="O135" s="11" t="e">
        <f t="shared" si="118"/>
        <v>#N/A</v>
      </c>
      <c r="P135" s="11" t="e">
        <f t="shared" si="119"/>
        <v>#N/A</v>
      </c>
      <c r="Q135" s="55" t="e">
        <f t="shared" si="120"/>
        <v>#N/A</v>
      </c>
      <c r="R135" s="22" t="e">
        <f>IF(E135="solid",VLOOKUP('Skin-MT Hand'!D135,'INPUT-Substances'!A:F,6,FALSE),"")</f>
        <v>#N/A</v>
      </c>
      <c r="S135" s="11" t="e">
        <f>IF($R135="","",VLOOKUP($R135,'M08,G03'!$B$4:$G$9,4,FALSE))</f>
        <v>#N/A</v>
      </c>
      <c r="T135" s="11" t="e">
        <f>IF($R135="","",VLOOKUP($R135,'M08,G03'!$B$4:$G$9,5,FALSE))</f>
        <v>#N/A</v>
      </c>
      <c r="U135" s="11" t="e">
        <f>IF($R135="","",VLOOKUP($R135,'M08,G03'!$B$4:$G$9,6,FALSE))</f>
        <v>#N/A</v>
      </c>
      <c r="V135" s="11" t="e">
        <f t="shared" si="121"/>
        <v>#N/A</v>
      </c>
      <c r="W135" s="11" t="e">
        <f t="shared" si="122"/>
        <v>#N/A</v>
      </c>
      <c r="X135" s="11" t="e">
        <f t="shared" si="123"/>
        <v>#N/A</v>
      </c>
      <c r="Y135" s="51" t="e">
        <f t="shared" si="124"/>
        <v>#N/A</v>
      </c>
      <c r="Z135" s="11" t="e">
        <f>IF(E135="solid",'INPUT-Skin'!F135,"")</f>
        <v>#N/A</v>
      </c>
      <c r="AA135" s="11" t="e">
        <f>IF(AND(E135="solid",Z135=0),'INPUT-Settings'!$C$31,Z135)</f>
        <v>#N/A</v>
      </c>
      <c r="AB135" s="11" t="e">
        <f>IF($E135="solid",VLOOKUP($AA135,'G03, tab 1'!$C$13:$F$14,2,FALSE),"")</f>
        <v>#N/A</v>
      </c>
      <c r="AC135" s="11" t="e">
        <f>IF($E135="solid",VLOOKUP($AA135,'G03, tab 1'!$C$13:$F$14,3,FALSE),"")</f>
        <v>#N/A</v>
      </c>
      <c r="AD135" s="11" t="e">
        <f>IF($E135="solid",VLOOKUP($AA135,'G03, tab 1'!$C$13:$F$14,4,FALSE),"")</f>
        <v>#N/A</v>
      </c>
      <c r="AE135" s="11" t="e">
        <f t="shared" si="125"/>
        <v>#N/A</v>
      </c>
      <c r="AF135" s="11" t="e">
        <f t="shared" si="126"/>
        <v>#N/A</v>
      </c>
      <c r="AG135" s="11" t="e">
        <f t="shared" si="127"/>
        <v>#N/A</v>
      </c>
      <c r="AH135" s="51" t="e">
        <f t="shared" si="128"/>
        <v>#N/A</v>
      </c>
      <c r="AI135" s="55" t="e">
        <f t="shared" si="111"/>
        <v>#N/A</v>
      </c>
      <c r="AJ135" s="11" t="e">
        <f>IF(AND(E135="liquid",'INPUT-Production'!F135&gt;'INPUT-Settings'!$C$32),'G03, tab 1'!$C$17,IF(AND(E135="liquid",'INPUT-Production'!F135&lt;'INPUT-Settings'!$C$32),'G03, tab 1'!$C$16,""))</f>
        <v>#N/A</v>
      </c>
      <c r="AK135" s="11" t="e">
        <f>IF($E135="liquid",VLOOKUP($AJ135,'G03, tab 1'!$C$16:$F$17,2,FALSE),"")</f>
        <v>#N/A</v>
      </c>
      <c r="AL135" s="11" t="e">
        <f>IF($E135="liquid",VLOOKUP($AJ135,'G03, tab 1'!$C$16:$F$17,3,FALSE),"")</f>
        <v>#N/A</v>
      </c>
      <c r="AM135" s="11" t="e">
        <f>IF($E135="liquid",VLOOKUP($AJ135,'G03, tab 1'!$C$16:$F$17,4,FALSE),"")</f>
        <v>#N/A</v>
      </c>
      <c r="AN135" s="11" t="e">
        <f t="shared" si="108"/>
        <v>#N/A</v>
      </c>
      <c r="AO135" s="11" t="e">
        <f t="shared" si="109"/>
        <v>#N/A</v>
      </c>
      <c r="AP135" s="11" t="e">
        <f t="shared" si="110"/>
        <v>#N/A</v>
      </c>
      <c r="AQ135" s="51" t="e">
        <f t="shared" si="112"/>
        <v>#N/A</v>
      </c>
      <c r="AR135" s="11" t="e">
        <f>IF(ISBLANK(VLOOKUP(D135,'INPUT-Substances'!A:G,7,FALSE)),"",VLOOKUP(D135,'INPUT-Substances'!A:G,7,FALSE))</f>
        <v>#N/A</v>
      </c>
      <c r="AS135" s="11" t="e">
        <f>IF(AR135="","",IF(AND(E135="solid",'INPUT-Production'!F135&gt;'Skin-MT Hand'!AR135),'G03, tab 1'!$C$19,IF(AND(E135="solid",'INPUT-Production'!F135&lt;'Skin-MT Hand'!AR135),'G03, tab 1'!$C$18,"")))</f>
        <v>#N/A</v>
      </c>
      <c r="AT135" s="11" t="e">
        <f>IF($E135="solid",VLOOKUP($AS135,'G03, tab 1'!$C$18:$F$19,2,FALSE),"")</f>
        <v>#N/A</v>
      </c>
      <c r="AU135" s="11" t="e">
        <f>IF($E135="solid",VLOOKUP($AS135,'G03, tab 1'!$C$18:$F$19,3,FALSE),"")</f>
        <v>#N/A</v>
      </c>
      <c r="AV135" s="11" t="e">
        <f>IF($E135="solid",VLOOKUP($AS135,'G03, tab 1'!$C$18:$F$19,4,FALSE),"")</f>
        <v>#N/A</v>
      </c>
      <c r="AW135" s="11" t="e">
        <f t="shared" si="129"/>
        <v>#N/A</v>
      </c>
      <c r="AX135" s="11" t="e">
        <f t="shared" si="130"/>
        <v>#N/A</v>
      </c>
      <c r="AY135" s="11" t="e">
        <f t="shared" si="131"/>
        <v>#N/A</v>
      </c>
      <c r="AZ135" s="51" t="e">
        <f t="shared" si="113"/>
        <v>#N/A</v>
      </c>
      <c r="BA135" s="11" t="e">
        <f>IF(E135="gas","",IF(ISBLANK('INPUT-Skin'!G135),'INPUT-Settings'!$C$33,'INPUT-Skin'!G135))</f>
        <v>#N/A</v>
      </c>
      <c r="BB135" s="11" t="e">
        <f>IF($E135="gas","",VLOOKUP($BA135,'G03, tab 1'!$C$24:$F$25,2,FALSE))</f>
        <v>#N/A</v>
      </c>
      <c r="BC135" s="11" t="e">
        <f>IF($E135="gas","",VLOOKUP($BA135,'G03, tab 1'!$C$24:$F$25,3,FALSE))</f>
        <v>#N/A</v>
      </c>
      <c r="BD135" s="11" t="e">
        <f>IF($E135="gas","",VLOOKUP($BA135,'G03, tab 1'!$C$24:$F$25,4,FALSE))</f>
        <v>#N/A</v>
      </c>
      <c r="BE135" s="11" t="e">
        <f t="shared" si="132"/>
        <v>#N/A</v>
      </c>
      <c r="BF135" s="11" t="e">
        <f t="shared" si="133"/>
        <v>#N/A</v>
      </c>
      <c r="BG135" s="11" t="e">
        <f t="shared" si="134"/>
        <v>#N/A</v>
      </c>
      <c r="BH135" s="186" t="e">
        <f t="shared" si="135"/>
        <v>#N/A</v>
      </c>
      <c r="BI135" s="11" t="e">
        <f>IF(E135="gas","",IF(ISBLANK('INPUT-Skin'!H135),'INPUT-Settings'!$C$34,'INPUT-Skin'!H135))</f>
        <v>#N/A</v>
      </c>
      <c r="BJ135" s="11" t="e">
        <f>IF($E135="gas","",VLOOKUP($BI135,'G03, tab 1'!$C$26:$F$27,3,FALSE))</f>
        <v>#N/A</v>
      </c>
      <c r="BK135" s="11" t="e">
        <f>IF($E135="gas","",VLOOKUP($BI135,'G03, tab 1'!$C$26:$F$27,2,FALSE))</f>
        <v>#N/A</v>
      </c>
      <c r="BL135" s="11" t="e">
        <f>IF($E135="gas","",VLOOKUP($BI135,'G03, tab 1'!$C$26:$F$27,4,FALSE))</f>
        <v>#N/A</v>
      </c>
      <c r="BM135" s="11" t="e">
        <f t="shared" si="136"/>
        <v>#N/A</v>
      </c>
      <c r="BN135" s="11" t="e">
        <f t="shared" si="137"/>
        <v>#N/A</v>
      </c>
      <c r="BO135" s="11" t="e">
        <f t="shared" si="138"/>
        <v>#N/A</v>
      </c>
      <c r="BP135" s="51" t="e">
        <f t="shared" si="114"/>
        <v>#N/A</v>
      </c>
      <c r="BQ135" s="11" t="e">
        <f>IF(E135="gas","",IF(ISBLANK('INPUT-Skin'!I135),'INPUT-Settings'!$C$35,'INPUT-Skin'!I135))</f>
        <v>#N/A</v>
      </c>
      <c r="BR135" s="11" t="e">
        <f>IF($E135="gas","",VLOOKUP($BQ135,'G03, tab 1'!$C$28:$F$30,2,FALSE))</f>
        <v>#N/A</v>
      </c>
      <c r="BS135" s="11" t="e">
        <f>IF($E135="gas","",VLOOKUP($BQ135,'G03, tab 1'!$C$28:$F$30,3,FALSE))</f>
        <v>#N/A</v>
      </c>
      <c r="BT135" s="11" t="e">
        <f>IF($E135="gas","",VLOOKUP($BQ135,'G03, tab 1'!$C$28:$F$30,4,FALSE))</f>
        <v>#N/A</v>
      </c>
      <c r="BU135" s="11" t="e">
        <f t="shared" si="139"/>
        <v>#N/A</v>
      </c>
      <c r="BV135" s="11" t="e">
        <f t="shared" si="140"/>
        <v>#N/A</v>
      </c>
      <c r="BW135" s="11" t="e">
        <f t="shared" si="141"/>
        <v>#N/A</v>
      </c>
      <c r="BX135" s="51" t="e">
        <f t="shared" si="115"/>
        <v>#N/A</v>
      </c>
      <c r="BY135" s="55" t="e">
        <f t="shared" si="116"/>
        <v>#N/A</v>
      </c>
      <c r="BZ135" t="e">
        <f>IF(E135="gas","",IF(ISBLANK('INPUT-Skin'!J135),'INPUT-Settings'!$C$36,'INPUT-Skin'!J135))</f>
        <v>#N/A</v>
      </c>
      <c r="CA135" t="e">
        <f>IF($E135="gas","",VLOOKUP($BZ135,'G03, tab 1'!$C$32:$F$34,2,FALSE))</f>
        <v>#N/A</v>
      </c>
      <c r="CB135" t="e">
        <f>IF($E135="gas","",VLOOKUP($BZ135,'G03, tab 1'!$C$32:$F$34,3,FALSE))</f>
        <v>#N/A</v>
      </c>
      <c r="CC135" t="e">
        <f>IF($E135="gas","",VLOOKUP($BZ135,'G03, tab 1'!$C$32:$F$34,4,FALSE))</f>
        <v>#N/A</v>
      </c>
      <c r="CD135" t="e">
        <f t="shared" si="142"/>
        <v>#N/A</v>
      </c>
      <c r="CE135" t="e">
        <f t="shared" si="143"/>
        <v>#N/A</v>
      </c>
      <c r="CF135" t="e">
        <f t="shared" si="144"/>
        <v>#N/A</v>
      </c>
      <c r="CG135" s="52" t="e">
        <f t="shared" si="145"/>
        <v>#N/A</v>
      </c>
      <c r="CH135" t="e">
        <f>IF(E135="gas","",IF(OR('Production-Scores'!AG135='M08, tab 4,5,6,7,8,9'!$D$4,'Production-Scores'!AG135='M08, tab 4,5,6,7,8,9'!$D$6,'M08, tab 4,5,6,7,8,9'!$E$12),'G03, tab 1'!$C$36,'G03, tab 1'!$C$35))</f>
        <v>#N/A</v>
      </c>
      <c r="CI135" t="e">
        <f>IF($E135="gas","",VLOOKUP($CH135,'G03, tab 1'!$C$35:$F$36,2,FALSE))</f>
        <v>#N/A</v>
      </c>
      <c r="CJ135" t="e">
        <f>IF($E135="gas","",VLOOKUP($CH135,'G03, tab 1'!$C$35:$F$36,3,FALSE))</f>
        <v>#N/A</v>
      </c>
      <c r="CK135" t="e">
        <f>IF($E135="gas","",VLOOKUP($CH135,'G03, tab 1'!$C$35:$F$36,4,FALSE))</f>
        <v>#N/A</v>
      </c>
      <c r="CL135" t="e">
        <f t="shared" si="146"/>
        <v>#N/A</v>
      </c>
      <c r="CM135" t="e">
        <f t="shared" si="147"/>
        <v>#N/A</v>
      </c>
      <c r="CN135" t="e">
        <f t="shared" si="148"/>
        <v>#N/A</v>
      </c>
      <c r="CO135" s="52" t="e">
        <f t="shared" si="149"/>
        <v>#N/A</v>
      </c>
      <c r="CP135" t="e">
        <f>IF(E135="gas","",IF(OR('Production-Scores'!AG135='M08, tab 4,5,6,7,8,9'!$D$4,'Production-Scores'!AG135='M08, tab 4,5,6,7,8,9'!$D$5,'Production-Scores'!AM135='M08, tab 4,5,6,7,8,9'!$L$18,'Production-Scores'!U135='M08, tab 4,5,6,7,8,9'!$I$31,'Production-Scores'!U135='M08, tab 4,5,6,7,8,9'!$I$32),'G03, tab 1'!$C$38,'G03, tab 1'!$C$37))</f>
        <v>#N/A</v>
      </c>
      <c r="CQ135" t="e">
        <f>IF($E135="gas","",VLOOKUP($CP135,'G03, tab 1'!$C$37:$F$38,2,FALSE))</f>
        <v>#N/A</v>
      </c>
      <c r="CR135" t="e">
        <f>IF($E135="gas","",VLOOKUP($CP135,'G03, tab 1'!$C$37:$F$38,3,FALSE))</f>
        <v>#N/A</v>
      </c>
      <c r="CS135" t="e">
        <f>IF($E135="gas","",VLOOKUP($CP135,'G03, tab 1'!$C$37:$F$38,4,FALSE))</f>
        <v>#N/A</v>
      </c>
      <c r="CT135" t="e">
        <f t="shared" si="150"/>
        <v>#N/A</v>
      </c>
      <c r="CU135" t="e">
        <f t="shared" si="151"/>
        <v>#N/A</v>
      </c>
      <c r="CV135" t="e">
        <f t="shared" si="152"/>
        <v>#N/A</v>
      </c>
      <c r="CW135" s="52" t="e">
        <f t="shared" si="153"/>
        <v>#N/A</v>
      </c>
      <c r="CX135" t="e">
        <f>IF(E135="gas","",IF(OR('Production-Scores'!AG135='M08, tab 4,5,6,7,8,9'!$D$4,'Production-Scores'!AG135='M08, tab 4,5,6,7,8,9'!$D$5,'Production-Scores'!AM135='M08, tab 4,5,6,7,8,9'!$E$12),'G03, tab 1'!C172,'G03, tab 1'!$C$39))</f>
        <v>#N/A</v>
      </c>
      <c r="CY135" t="e">
        <f>IF($E135="gas","",VLOOKUP($CX135,'G03, tab 1'!$C$39:$F$40,2,FALSE))</f>
        <v>#N/A</v>
      </c>
      <c r="CZ135" t="e">
        <f>IF($E135="gas","",VLOOKUP($CX135,'G03, tab 1'!$C$39:$F$40,3,FALSE))</f>
        <v>#N/A</v>
      </c>
      <c r="DA135" t="e">
        <f>IF($E135="gas","",VLOOKUP($CX135,'G03, tab 1'!$C$39:$F$40,4,FALSE))</f>
        <v>#N/A</v>
      </c>
      <c r="DB135" t="e">
        <f t="shared" si="154"/>
        <v>#N/A</v>
      </c>
      <c r="DC135" t="e">
        <f t="shared" si="155"/>
        <v>#N/A</v>
      </c>
      <c r="DD135" t="e">
        <f t="shared" si="156"/>
        <v>#N/A</v>
      </c>
      <c r="DE135" s="52" t="e">
        <f t="shared" si="157"/>
        <v>#N/A</v>
      </c>
      <c r="DF135" s="52" t="e">
        <f t="shared" si="158"/>
        <v>#N/A</v>
      </c>
      <c r="DG135" s="52" t="e">
        <f t="shared" si="159"/>
        <v>#N/A</v>
      </c>
    </row>
    <row r="136" spans="1:111" x14ac:dyDescent="0.3">
      <c r="A136" s="68">
        <f>'INPUT-Production'!A136</f>
        <v>0</v>
      </c>
      <c r="B136" s="69" t="e">
        <f>VLOOKUP(A136,'INPUT-Production'!A:B,2,FALSE)</f>
        <v>#N/A</v>
      </c>
      <c r="C136" s="69">
        <f>'INPUT-Production'!C136</f>
        <v>0</v>
      </c>
      <c r="D136" s="69">
        <f>'INPUT-Production'!D136</f>
        <v>0</v>
      </c>
      <c r="E136" s="11" t="e">
        <f>VLOOKUP(D136,'INPUT-Substances'!A:C,2,FALSE)</f>
        <v>#N/A</v>
      </c>
      <c r="F136" s="11" t="str">
        <f>IF(ISBLANK('INPUT-Skin'!E136),'INPUT-Settings'!$C$30,FALSE)</f>
        <v>Immersion</v>
      </c>
      <c r="G136" s="32" t="e">
        <f>IF(E136="liquid",VLOOKUP('Skin-MT Hand'!F136,'W03, tab 8'!$H$12:$K$17,2,FALSE),IF(E136="solid",VLOOKUP('Skin-MT Hand'!F136,'W03, tab 8'!$H$3:$K$8,2,FALSE),IF(E136="gas","")))</f>
        <v>#N/A</v>
      </c>
      <c r="H136" s="11" t="e">
        <f>IF(E136="liquid",VLOOKUP('Skin-MT Hand'!F136,'W03, tab 8'!$H$12:$K$17,3,FALSE),IF(E136="solid",VLOOKUP('Skin-MT Hand'!F136,'W03, tab 8'!$H$3:$K$8,3,FALSE),IF(E136="gas","")))</f>
        <v>#N/A</v>
      </c>
      <c r="I136" s="11" t="e">
        <f>IF(E136="liquid",VLOOKUP('Skin-MT Hand'!F136,'W03, tab 8'!$H$12:$K$17,4,FALSE),IF(E136="solid",VLOOKUP('Skin-MT Hand'!F136,'W03, tab 8'!$H$3:$K$8,4,FALSE),IF(E136="gas","")))</f>
        <v>#N/A</v>
      </c>
      <c r="J136" s="22" t="e">
        <f>IF(E136="liquid",VLOOKUP(D136,'INPUT-Substances'!A:E,5,FALSE),"")</f>
        <v>#N/A</v>
      </c>
      <c r="K136" s="11" t="e">
        <f>IF($E136="liquid",VLOOKUP(J136,'G03, tab 1'!$C$3:$F$6,2,FALSE),"")</f>
        <v>#N/A</v>
      </c>
      <c r="L136" s="11" t="e">
        <f>IF($E136="liquid",VLOOKUP(J136,'G03, tab 1'!$C$3:$F$6,3,FALSE),"")</f>
        <v>#N/A</v>
      </c>
      <c r="M136" s="11" t="e">
        <f>IF($E136="liquid",VLOOKUP(J136,'G03, tab 1'!$C$3:$F$6,4,FALSE),"")</f>
        <v>#N/A</v>
      </c>
      <c r="N136" s="11" t="e">
        <f t="shared" si="117"/>
        <v>#N/A</v>
      </c>
      <c r="O136" s="11" t="e">
        <f t="shared" si="118"/>
        <v>#N/A</v>
      </c>
      <c r="P136" s="11" t="e">
        <f t="shared" si="119"/>
        <v>#N/A</v>
      </c>
      <c r="Q136" s="55" t="e">
        <f t="shared" si="120"/>
        <v>#N/A</v>
      </c>
      <c r="R136" s="22" t="e">
        <f>IF(E136="solid",VLOOKUP('Skin-MT Hand'!D136,'INPUT-Substances'!A:F,6,FALSE),"")</f>
        <v>#N/A</v>
      </c>
      <c r="S136" s="11" t="e">
        <f>IF($R136="","",VLOOKUP($R136,'M08,G03'!$B$4:$G$9,4,FALSE))</f>
        <v>#N/A</v>
      </c>
      <c r="T136" s="11" t="e">
        <f>IF($R136="","",VLOOKUP($R136,'M08,G03'!$B$4:$G$9,5,FALSE))</f>
        <v>#N/A</v>
      </c>
      <c r="U136" s="11" t="e">
        <f>IF($R136="","",VLOOKUP($R136,'M08,G03'!$B$4:$G$9,6,FALSE))</f>
        <v>#N/A</v>
      </c>
      <c r="V136" s="11" t="e">
        <f t="shared" si="121"/>
        <v>#N/A</v>
      </c>
      <c r="W136" s="11" t="e">
        <f t="shared" si="122"/>
        <v>#N/A</v>
      </c>
      <c r="X136" s="11" t="e">
        <f t="shared" si="123"/>
        <v>#N/A</v>
      </c>
      <c r="Y136" s="51" t="e">
        <f t="shared" si="124"/>
        <v>#N/A</v>
      </c>
      <c r="Z136" s="11" t="e">
        <f>IF(E136="solid",'INPUT-Skin'!F136,"")</f>
        <v>#N/A</v>
      </c>
      <c r="AA136" s="11" t="e">
        <f>IF(AND(E136="solid",Z136=0),'INPUT-Settings'!$C$31,Z136)</f>
        <v>#N/A</v>
      </c>
      <c r="AB136" s="11" t="e">
        <f>IF($E136="solid",VLOOKUP($AA136,'G03, tab 1'!$C$13:$F$14,2,FALSE),"")</f>
        <v>#N/A</v>
      </c>
      <c r="AC136" s="11" t="e">
        <f>IF($E136="solid",VLOOKUP($AA136,'G03, tab 1'!$C$13:$F$14,3,FALSE),"")</f>
        <v>#N/A</v>
      </c>
      <c r="AD136" s="11" t="e">
        <f>IF($E136="solid",VLOOKUP($AA136,'G03, tab 1'!$C$13:$F$14,4,FALSE),"")</f>
        <v>#N/A</v>
      </c>
      <c r="AE136" s="11" t="e">
        <f t="shared" si="125"/>
        <v>#N/A</v>
      </c>
      <c r="AF136" s="11" t="e">
        <f t="shared" si="126"/>
        <v>#N/A</v>
      </c>
      <c r="AG136" s="11" t="e">
        <f t="shared" si="127"/>
        <v>#N/A</v>
      </c>
      <c r="AH136" s="51" t="e">
        <f t="shared" si="128"/>
        <v>#N/A</v>
      </c>
      <c r="AI136" s="55" t="e">
        <f t="shared" si="111"/>
        <v>#N/A</v>
      </c>
      <c r="AJ136" s="11" t="e">
        <f>IF(AND(E136="liquid",'INPUT-Production'!F136&gt;'INPUT-Settings'!$C$32),'G03, tab 1'!$C$17,IF(AND(E136="liquid",'INPUT-Production'!F136&lt;'INPUT-Settings'!$C$32),'G03, tab 1'!$C$16,""))</f>
        <v>#N/A</v>
      </c>
      <c r="AK136" s="11" t="e">
        <f>IF($E136="liquid",VLOOKUP($AJ136,'G03, tab 1'!$C$16:$F$17,2,FALSE),"")</f>
        <v>#N/A</v>
      </c>
      <c r="AL136" s="11" t="e">
        <f>IF($E136="liquid",VLOOKUP($AJ136,'G03, tab 1'!$C$16:$F$17,3,FALSE),"")</f>
        <v>#N/A</v>
      </c>
      <c r="AM136" s="11" t="e">
        <f>IF($E136="liquid",VLOOKUP($AJ136,'G03, tab 1'!$C$16:$F$17,4,FALSE),"")</f>
        <v>#N/A</v>
      </c>
      <c r="AN136" s="11" t="e">
        <f t="shared" si="108"/>
        <v>#N/A</v>
      </c>
      <c r="AO136" s="11" t="e">
        <f t="shared" si="109"/>
        <v>#N/A</v>
      </c>
      <c r="AP136" s="11" t="e">
        <f t="shared" si="110"/>
        <v>#N/A</v>
      </c>
      <c r="AQ136" s="51" t="e">
        <f t="shared" si="112"/>
        <v>#N/A</v>
      </c>
      <c r="AR136" s="11" t="e">
        <f>IF(ISBLANK(VLOOKUP(D136,'INPUT-Substances'!A:G,7,FALSE)),"",VLOOKUP(D136,'INPUT-Substances'!A:G,7,FALSE))</f>
        <v>#N/A</v>
      </c>
      <c r="AS136" s="11" t="e">
        <f>IF(AR136="","",IF(AND(E136="solid",'INPUT-Production'!F136&gt;'Skin-MT Hand'!AR136),'G03, tab 1'!$C$19,IF(AND(E136="solid",'INPUT-Production'!F136&lt;'Skin-MT Hand'!AR136),'G03, tab 1'!$C$18,"")))</f>
        <v>#N/A</v>
      </c>
      <c r="AT136" s="11" t="e">
        <f>IF($E136="solid",VLOOKUP($AS136,'G03, tab 1'!$C$18:$F$19,2,FALSE),"")</f>
        <v>#N/A</v>
      </c>
      <c r="AU136" s="11" t="e">
        <f>IF($E136="solid",VLOOKUP($AS136,'G03, tab 1'!$C$18:$F$19,3,FALSE),"")</f>
        <v>#N/A</v>
      </c>
      <c r="AV136" s="11" t="e">
        <f>IF($E136="solid",VLOOKUP($AS136,'G03, tab 1'!$C$18:$F$19,4,FALSE),"")</f>
        <v>#N/A</v>
      </c>
      <c r="AW136" s="11" t="e">
        <f t="shared" si="129"/>
        <v>#N/A</v>
      </c>
      <c r="AX136" s="11" t="e">
        <f t="shared" si="130"/>
        <v>#N/A</v>
      </c>
      <c r="AY136" s="11" t="e">
        <f t="shared" si="131"/>
        <v>#N/A</v>
      </c>
      <c r="AZ136" s="51" t="e">
        <f t="shared" si="113"/>
        <v>#N/A</v>
      </c>
      <c r="BA136" s="11" t="e">
        <f>IF(E136="gas","",IF(ISBLANK('INPUT-Skin'!G136),'INPUT-Settings'!$C$33,'INPUT-Skin'!G136))</f>
        <v>#N/A</v>
      </c>
      <c r="BB136" s="11" t="e">
        <f>IF($E136="gas","",VLOOKUP($BA136,'G03, tab 1'!$C$24:$F$25,2,FALSE))</f>
        <v>#N/A</v>
      </c>
      <c r="BC136" s="11" t="e">
        <f>IF($E136="gas","",VLOOKUP($BA136,'G03, tab 1'!$C$24:$F$25,3,FALSE))</f>
        <v>#N/A</v>
      </c>
      <c r="BD136" s="11" t="e">
        <f>IF($E136="gas","",VLOOKUP($BA136,'G03, tab 1'!$C$24:$F$25,4,FALSE))</f>
        <v>#N/A</v>
      </c>
      <c r="BE136" s="11" t="e">
        <f t="shared" si="132"/>
        <v>#N/A</v>
      </c>
      <c r="BF136" s="11" t="e">
        <f t="shared" si="133"/>
        <v>#N/A</v>
      </c>
      <c r="BG136" s="11" t="e">
        <f t="shared" si="134"/>
        <v>#N/A</v>
      </c>
      <c r="BH136" s="186" t="e">
        <f t="shared" si="135"/>
        <v>#N/A</v>
      </c>
      <c r="BI136" s="11" t="e">
        <f>IF(E136="gas","",IF(ISBLANK('INPUT-Skin'!H136),'INPUT-Settings'!$C$34,'INPUT-Skin'!H136))</f>
        <v>#N/A</v>
      </c>
      <c r="BJ136" s="11" t="e">
        <f>IF($E136="gas","",VLOOKUP($BI136,'G03, tab 1'!$C$26:$F$27,3,FALSE))</f>
        <v>#N/A</v>
      </c>
      <c r="BK136" s="11" t="e">
        <f>IF($E136="gas","",VLOOKUP($BI136,'G03, tab 1'!$C$26:$F$27,2,FALSE))</f>
        <v>#N/A</v>
      </c>
      <c r="BL136" s="11" t="e">
        <f>IF($E136="gas","",VLOOKUP($BI136,'G03, tab 1'!$C$26:$F$27,4,FALSE))</f>
        <v>#N/A</v>
      </c>
      <c r="BM136" s="11" t="e">
        <f t="shared" si="136"/>
        <v>#N/A</v>
      </c>
      <c r="BN136" s="11" t="e">
        <f t="shared" si="137"/>
        <v>#N/A</v>
      </c>
      <c r="BO136" s="11" t="e">
        <f t="shared" si="138"/>
        <v>#N/A</v>
      </c>
      <c r="BP136" s="51" t="e">
        <f t="shared" si="114"/>
        <v>#N/A</v>
      </c>
      <c r="BQ136" s="11" t="e">
        <f>IF(E136="gas","",IF(ISBLANK('INPUT-Skin'!I136),'INPUT-Settings'!$C$35,'INPUT-Skin'!I136))</f>
        <v>#N/A</v>
      </c>
      <c r="BR136" s="11" t="e">
        <f>IF($E136="gas","",VLOOKUP($BQ136,'G03, tab 1'!$C$28:$F$30,2,FALSE))</f>
        <v>#N/A</v>
      </c>
      <c r="BS136" s="11" t="e">
        <f>IF($E136="gas","",VLOOKUP($BQ136,'G03, tab 1'!$C$28:$F$30,3,FALSE))</f>
        <v>#N/A</v>
      </c>
      <c r="BT136" s="11" t="e">
        <f>IF($E136="gas","",VLOOKUP($BQ136,'G03, tab 1'!$C$28:$F$30,4,FALSE))</f>
        <v>#N/A</v>
      </c>
      <c r="BU136" s="11" t="e">
        <f t="shared" si="139"/>
        <v>#N/A</v>
      </c>
      <c r="BV136" s="11" t="e">
        <f t="shared" si="140"/>
        <v>#N/A</v>
      </c>
      <c r="BW136" s="11" t="e">
        <f t="shared" si="141"/>
        <v>#N/A</v>
      </c>
      <c r="BX136" s="51" t="e">
        <f t="shared" si="115"/>
        <v>#N/A</v>
      </c>
      <c r="BY136" s="55" t="e">
        <f t="shared" si="116"/>
        <v>#N/A</v>
      </c>
      <c r="BZ136" t="e">
        <f>IF(E136="gas","",IF(ISBLANK('INPUT-Skin'!J136),'INPUT-Settings'!$C$36,'INPUT-Skin'!J136))</f>
        <v>#N/A</v>
      </c>
      <c r="CA136" t="e">
        <f>IF($E136="gas","",VLOOKUP($BZ136,'G03, tab 1'!$C$32:$F$34,2,FALSE))</f>
        <v>#N/A</v>
      </c>
      <c r="CB136" t="e">
        <f>IF($E136="gas","",VLOOKUP($BZ136,'G03, tab 1'!$C$32:$F$34,3,FALSE))</f>
        <v>#N/A</v>
      </c>
      <c r="CC136" t="e">
        <f>IF($E136="gas","",VLOOKUP($BZ136,'G03, tab 1'!$C$32:$F$34,4,FALSE))</f>
        <v>#N/A</v>
      </c>
      <c r="CD136" t="e">
        <f t="shared" si="142"/>
        <v>#N/A</v>
      </c>
      <c r="CE136" t="e">
        <f t="shared" si="143"/>
        <v>#N/A</v>
      </c>
      <c r="CF136" t="e">
        <f t="shared" si="144"/>
        <v>#N/A</v>
      </c>
      <c r="CG136" s="52" t="e">
        <f t="shared" si="145"/>
        <v>#N/A</v>
      </c>
      <c r="CH136" t="e">
        <f>IF(E136="gas","",IF(OR('Production-Scores'!AG136='M08, tab 4,5,6,7,8,9'!$D$4,'Production-Scores'!AG136='M08, tab 4,5,6,7,8,9'!$D$6,'M08, tab 4,5,6,7,8,9'!$E$12),'G03, tab 1'!$C$36,'G03, tab 1'!$C$35))</f>
        <v>#N/A</v>
      </c>
      <c r="CI136" t="e">
        <f>IF($E136="gas","",VLOOKUP($CH136,'G03, tab 1'!$C$35:$F$36,2,FALSE))</f>
        <v>#N/A</v>
      </c>
      <c r="CJ136" t="e">
        <f>IF($E136="gas","",VLOOKUP($CH136,'G03, tab 1'!$C$35:$F$36,3,FALSE))</f>
        <v>#N/A</v>
      </c>
      <c r="CK136" t="e">
        <f>IF($E136="gas","",VLOOKUP($CH136,'G03, tab 1'!$C$35:$F$36,4,FALSE))</f>
        <v>#N/A</v>
      </c>
      <c r="CL136" t="e">
        <f t="shared" si="146"/>
        <v>#N/A</v>
      </c>
      <c r="CM136" t="e">
        <f t="shared" si="147"/>
        <v>#N/A</v>
      </c>
      <c r="CN136" t="e">
        <f t="shared" si="148"/>
        <v>#N/A</v>
      </c>
      <c r="CO136" s="52" t="e">
        <f t="shared" si="149"/>
        <v>#N/A</v>
      </c>
      <c r="CP136" t="e">
        <f>IF(E136="gas","",IF(OR('Production-Scores'!AG136='M08, tab 4,5,6,7,8,9'!$D$4,'Production-Scores'!AG136='M08, tab 4,5,6,7,8,9'!$D$5,'Production-Scores'!AM136='M08, tab 4,5,6,7,8,9'!$L$18,'Production-Scores'!U136='M08, tab 4,5,6,7,8,9'!$I$31,'Production-Scores'!U136='M08, tab 4,5,6,7,8,9'!$I$32),'G03, tab 1'!$C$38,'G03, tab 1'!$C$37))</f>
        <v>#N/A</v>
      </c>
      <c r="CQ136" t="e">
        <f>IF($E136="gas","",VLOOKUP($CP136,'G03, tab 1'!$C$37:$F$38,2,FALSE))</f>
        <v>#N/A</v>
      </c>
      <c r="CR136" t="e">
        <f>IF($E136="gas","",VLOOKUP($CP136,'G03, tab 1'!$C$37:$F$38,3,FALSE))</f>
        <v>#N/A</v>
      </c>
      <c r="CS136" t="e">
        <f>IF($E136="gas","",VLOOKUP($CP136,'G03, tab 1'!$C$37:$F$38,4,FALSE))</f>
        <v>#N/A</v>
      </c>
      <c r="CT136" t="e">
        <f t="shared" si="150"/>
        <v>#N/A</v>
      </c>
      <c r="CU136" t="e">
        <f t="shared" si="151"/>
        <v>#N/A</v>
      </c>
      <c r="CV136" t="e">
        <f t="shared" si="152"/>
        <v>#N/A</v>
      </c>
      <c r="CW136" s="52" t="e">
        <f t="shared" si="153"/>
        <v>#N/A</v>
      </c>
      <c r="CX136" t="e">
        <f>IF(E136="gas","",IF(OR('Production-Scores'!AG136='M08, tab 4,5,6,7,8,9'!$D$4,'Production-Scores'!AG136='M08, tab 4,5,6,7,8,9'!$D$5,'Production-Scores'!AM136='M08, tab 4,5,6,7,8,9'!$E$12),'G03, tab 1'!C173,'G03, tab 1'!$C$39))</f>
        <v>#N/A</v>
      </c>
      <c r="CY136" t="e">
        <f>IF($E136="gas","",VLOOKUP($CX136,'G03, tab 1'!$C$39:$F$40,2,FALSE))</f>
        <v>#N/A</v>
      </c>
      <c r="CZ136" t="e">
        <f>IF($E136="gas","",VLOOKUP($CX136,'G03, tab 1'!$C$39:$F$40,3,FALSE))</f>
        <v>#N/A</v>
      </c>
      <c r="DA136" t="e">
        <f>IF($E136="gas","",VLOOKUP($CX136,'G03, tab 1'!$C$39:$F$40,4,FALSE))</f>
        <v>#N/A</v>
      </c>
      <c r="DB136" t="e">
        <f t="shared" si="154"/>
        <v>#N/A</v>
      </c>
      <c r="DC136" t="e">
        <f t="shared" si="155"/>
        <v>#N/A</v>
      </c>
      <c r="DD136" t="e">
        <f t="shared" si="156"/>
        <v>#N/A</v>
      </c>
      <c r="DE136" s="52" t="e">
        <f t="shared" si="157"/>
        <v>#N/A</v>
      </c>
      <c r="DF136" s="52" t="e">
        <f t="shared" si="158"/>
        <v>#N/A</v>
      </c>
      <c r="DG136" s="52" t="e">
        <f t="shared" si="159"/>
        <v>#N/A</v>
      </c>
    </row>
    <row r="137" spans="1:111" x14ac:dyDescent="0.3">
      <c r="A137" s="68">
        <f>'INPUT-Production'!A137</f>
        <v>0</v>
      </c>
      <c r="B137" s="69" t="e">
        <f>VLOOKUP(A137,'INPUT-Production'!A:B,2,FALSE)</f>
        <v>#N/A</v>
      </c>
      <c r="C137" s="69">
        <f>'INPUT-Production'!C137</f>
        <v>0</v>
      </c>
      <c r="D137" s="69">
        <f>'INPUT-Production'!D137</f>
        <v>0</v>
      </c>
      <c r="E137" s="11" t="e">
        <f>VLOOKUP(D137,'INPUT-Substances'!A:C,2,FALSE)</f>
        <v>#N/A</v>
      </c>
      <c r="F137" s="11" t="str">
        <f>IF(ISBLANK('INPUT-Skin'!E137),'INPUT-Settings'!$C$30,FALSE)</f>
        <v>Immersion</v>
      </c>
      <c r="G137" s="32" t="e">
        <f>IF(E137="liquid",VLOOKUP('Skin-MT Hand'!F137,'W03, tab 8'!$H$12:$K$17,2,FALSE),IF(E137="solid",VLOOKUP('Skin-MT Hand'!F137,'W03, tab 8'!$H$3:$K$8,2,FALSE),IF(E137="gas","")))</f>
        <v>#N/A</v>
      </c>
      <c r="H137" s="11" t="e">
        <f>IF(E137="liquid",VLOOKUP('Skin-MT Hand'!F137,'W03, tab 8'!$H$12:$K$17,3,FALSE),IF(E137="solid",VLOOKUP('Skin-MT Hand'!F137,'W03, tab 8'!$H$3:$K$8,3,FALSE),IF(E137="gas","")))</f>
        <v>#N/A</v>
      </c>
      <c r="I137" s="11" t="e">
        <f>IF(E137="liquid",VLOOKUP('Skin-MT Hand'!F137,'W03, tab 8'!$H$12:$K$17,4,FALSE),IF(E137="solid",VLOOKUP('Skin-MT Hand'!F137,'W03, tab 8'!$H$3:$K$8,4,FALSE),IF(E137="gas","")))</f>
        <v>#N/A</v>
      </c>
      <c r="J137" s="22" t="e">
        <f>IF(E137="liquid",VLOOKUP(D137,'INPUT-Substances'!A:E,5,FALSE),"")</f>
        <v>#N/A</v>
      </c>
      <c r="K137" s="11" t="e">
        <f>IF($E137="liquid",VLOOKUP(J137,'G03, tab 1'!$C$3:$F$6,2,FALSE),"")</f>
        <v>#N/A</v>
      </c>
      <c r="L137" s="11" t="e">
        <f>IF($E137="liquid",VLOOKUP(J137,'G03, tab 1'!$C$3:$F$6,3,FALSE),"")</f>
        <v>#N/A</v>
      </c>
      <c r="M137" s="11" t="e">
        <f>IF($E137="liquid",VLOOKUP(J137,'G03, tab 1'!$C$3:$F$6,4,FALSE),"")</f>
        <v>#N/A</v>
      </c>
      <c r="N137" s="11" t="e">
        <f t="shared" si="117"/>
        <v>#N/A</v>
      </c>
      <c r="O137" s="11" t="e">
        <f t="shared" si="118"/>
        <v>#N/A</v>
      </c>
      <c r="P137" s="11" t="e">
        <f t="shared" si="119"/>
        <v>#N/A</v>
      </c>
      <c r="Q137" s="55" t="e">
        <f t="shared" si="120"/>
        <v>#N/A</v>
      </c>
      <c r="R137" s="22" t="e">
        <f>IF(E137="solid",VLOOKUP('Skin-MT Hand'!D137,'INPUT-Substances'!A:F,6,FALSE),"")</f>
        <v>#N/A</v>
      </c>
      <c r="S137" s="11" t="e">
        <f>IF($R137="","",VLOOKUP($R137,'M08,G03'!$B$4:$G$9,4,FALSE))</f>
        <v>#N/A</v>
      </c>
      <c r="T137" s="11" t="e">
        <f>IF($R137="","",VLOOKUP($R137,'M08,G03'!$B$4:$G$9,5,FALSE))</f>
        <v>#N/A</v>
      </c>
      <c r="U137" s="11" t="e">
        <f>IF($R137="","",VLOOKUP($R137,'M08,G03'!$B$4:$G$9,6,FALSE))</f>
        <v>#N/A</v>
      </c>
      <c r="V137" s="11" t="e">
        <f t="shared" si="121"/>
        <v>#N/A</v>
      </c>
      <c r="W137" s="11" t="e">
        <f t="shared" si="122"/>
        <v>#N/A</v>
      </c>
      <c r="X137" s="11" t="e">
        <f t="shared" si="123"/>
        <v>#N/A</v>
      </c>
      <c r="Y137" s="51" t="e">
        <f t="shared" si="124"/>
        <v>#N/A</v>
      </c>
      <c r="Z137" s="11" t="e">
        <f>IF(E137="solid",'INPUT-Skin'!F137,"")</f>
        <v>#N/A</v>
      </c>
      <c r="AA137" s="11" t="e">
        <f>IF(AND(E137="solid",Z137=0),'INPUT-Settings'!$C$31,Z137)</f>
        <v>#N/A</v>
      </c>
      <c r="AB137" s="11" t="e">
        <f>IF($E137="solid",VLOOKUP($AA137,'G03, tab 1'!$C$13:$F$14,2,FALSE),"")</f>
        <v>#N/A</v>
      </c>
      <c r="AC137" s="11" t="e">
        <f>IF($E137="solid",VLOOKUP($AA137,'G03, tab 1'!$C$13:$F$14,3,FALSE),"")</f>
        <v>#N/A</v>
      </c>
      <c r="AD137" s="11" t="e">
        <f>IF($E137="solid",VLOOKUP($AA137,'G03, tab 1'!$C$13:$F$14,4,FALSE),"")</f>
        <v>#N/A</v>
      </c>
      <c r="AE137" s="11" t="e">
        <f t="shared" si="125"/>
        <v>#N/A</v>
      </c>
      <c r="AF137" s="11" t="e">
        <f t="shared" si="126"/>
        <v>#N/A</v>
      </c>
      <c r="AG137" s="11" t="e">
        <f t="shared" si="127"/>
        <v>#N/A</v>
      </c>
      <c r="AH137" s="51" t="e">
        <f t="shared" si="128"/>
        <v>#N/A</v>
      </c>
      <c r="AI137" s="55" t="e">
        <f t="shared" si="111"/>
        <v>#N/A</v>
      </c>
      <c r="AJ137" s="11" t="e">
        <f>IF(AND(E137="liquid",'INPUT-Production'!F137&gt;'INPUT-Settings'!$C$32),'G03, tab 1'!$C$17,IF(AND(E137="liquid",'INPUT-Production'!F137&lt;'INPUT-Settings'!$C$32),'G03, tab 1'!$C$16,""))</f>
        <v>#N/A</v>
      </c>
      <c r="AK137" s="11" t="e">
        <f>IF($E137="liquid",VLOOKUP($AJ137,'G03, tab 1'!$C$16:$F$17,2,FALSE),"")</f>
        <v>#N/A</v>
      </c>
      <c r="AL137" s="11" t="e">
        <f>IF($E137="liquid",VLOOKUP($AJ137,'G03, tab 1'!$C$16:$F$17,3,FALSE),"")</f>
        <v>#N/A</v>
      </c>
      <c r="AM137" s="11" t="e">
        <f>IF($E137="liquid",VLOOKUP($AJ137,'G03, tab 1'!$C$16:$F$17,4,FALSE),"")</f>
        <v>#N/A</v>
      </c>
      <c r="AN137" s="11" t="e">
        <f t="shared" si="108"/>
        <v>#N/A</v>
      </c>
      <c r="AO137" s="11" t="e">
        <f t="shared" si="109"/>
        <v>#N/A</v>
      </c>
      <c r="AP137" s="11" t="e">
        <f t="shared" si="110"/>
        <v>#N/A</v>
      </c>
      <c r="AQ137" s="51" t="e">
        <f t="shared" si="112"/>
        <v>#N/A</v>
      </c>
      <c r="AR137" s="11" t="e">
        <f>IF(ISBLANK(VLOOKUP(D137,'INPUT-Substances'!A:G,7,FALSE)),"",VLOOKUP(D137,'INPUT-Substances'!A:G,7,FALSE))</f>
        <v>#N/A</v>
      </c>
      <c r="AS137" s="11" t="e">
        <f>IF(AR137="","",IF(AND(E137="solid",'INPUT-Production'!F137&gt;'Skin-MT Hand'!AR137),'G03, tab 1'!$C$19,IF(AND(E137="solid",'INPUT-Production'!F137&lt;'Skin-MT Hand'!AR137),'G03, tab 1'!$C$18,"")))</f>
        <v>#N/A</v>
      </c>
      <c r="AT137" s="11" t="e">
        <f>IF($E137="solid",VLOOKUP($AS137,'G03, tab 1'!$C$18:$F$19,2,FALSE),"")</f>
        <v>#N/A</v>
      </c>
      <c r="AU137" s="11" t="e">
        <f>IF($E137="solid",VLOOKUP($AS137,'G03, tab 1'!$C$18:$F$19,3,FALSE),"")</f>
        <v>#N/A</v>
      </c>
      <c r="AV137" s="11" t="e">
        <f>IF($E137="solid",VLOOKUP($AS137,'G03, tab 1'!$C$18:$F$19,4,FALSE),"")</f>
        <v>#N/A</v>
      </c>
      <c r="AW137" s="11" t="e">
        <f t="shared" si="129"/>
        <v>#N/A</v>
      </c>
      <c r="AX137" s="11" t="e">
        <f t="shared" si="130"/>
        <v>#N/A</v>
      </c>
      <c r="AY137" s="11" t="e">
        <f t="shared" si="131"/>
        <v>#N/A</v>
      </c>
      <c r="AZ137" s="51" t="e">
        <f t="shared" si="113"/>
        <v>#N/A</v>
      </c>
      <c r="BA137" s="11" t="e">
        <f>IF(E137="gas","",IF(ISBLANK('INPUT-Skin'!G137),'INPUT-Settings'!$C$33,'INPUT-Skin'!G137))</f>
        <v>#N/A</v>
      </c>
      <c r="BB137" s="11" t="e">
        <f>IF($E137="gas","",VLOOKUP($BA137,'G03, tab 1'!$C$24:$F$25,2,FALSE))</f>
        <v>#N/A</v>
      </c>
      <c r="BC137" s="11" t="e">
        <f>IF($E137="gas","",VLOOKUP($BA137,'G03, tab 1'!$C$24:$F$25,3,FALSE))</f>
        <v>#N/A</v>
      </c>
      <c r="BD137" s="11" t="e">
        <f>IF($E137="gas","",VLOOKUP($BA137,'G03, tab 1'!$C$24:$F$25,4,FALSE))</f>
        <v>#N/A</v>
      </c>
      <c r="BE137" s="11" t="e">
        <f t="shared" si="132"/>
        <v>#N/A</v>
      </c>
      <c r="BF137" s="11" t="e">
        <f t="shared" si="133"/>
        <v>#N/A</v>
      </c>
      <c r="BG137" s="11" t="e">
        <f t="shared" si="134"/>
        <v>#N/A</v>
      </c>
      <c r="BH137" s="186" t="e">
        <f t="shared" si="135"/>
        <v>#N/A</v>
      </c>
      <c r="BI137" s="11" t="e">
        <f>IF(E137="gas","",IF(ISBLANK('INPUT-Skin'!H137),'INPUT-Settings'!$C$34,'INPUT-Skin'!H137))</f>
        <v>#N/A</v>
      </c>
      <c r="BJ137" s="11" t="e">
        <f>IF($E137="gas","",VLOOKUP($BI137,'G03, tab 1'!$C$26:$F$27,3,FALSE))</f>
        <v>#N/A</v>
      </c>
      <c r="BK137" s="11" t="e">
        <f>IF($E137="gas","",VLOOKUP($BI137,'G03, tab 1'!$C$26:$F$27,2,FALSE))</f>
        <v>#N/A</v>
      </c>
      <c r="BL137" s="11" t="e">
        <f>IF($E137="gas","",VLOOKUP($BI137,'G03, tab 1'!$C$26:$F$27,4,FALSE))</f>
        <v>#N/A</v>
      </c>
      <c r="BM137" s="11" t="e">
        <f t="shared" si="136"/>
        <v>#N/A</v>
      </c>
      <c r="BN137" s="11" t="e">
        <f t="shared" si="137"/>
        <v>#N/A</v>
      </c>
      <c r="BO137" s="11" t="e">
        <f t="shared" si="138"/>
        <v>#N/A</v>
      </c>
      <c r="BP137" s="51" t="e">
        <f t="shared" si="114"/>
        <v>#N/A</v>
      </c>
      <c r="BQ137" s="11" t="e">
        <f>IF(E137="gas","",IF(ISBLANK('INPUT-Skin'!I137),'INPUT-Settings'!$C$35,'INPUT-Skin'!I137))</f>
        <v>#N/A</v>
      </c>
      <c r="BR137" s="11" t="e">
        <f>IF($E137="gas","",VLOOKUP($BQ137,'G03, tab 1'!$C$28:$F$30,2,FALSE))</f>
        <v>#N/A</v>
      </c>
      <c r="BS137" s="11" t="e">
        <f>IF($E137="gas","",VLOOKUP($BQ137,'G03, tab 1'!$C$28:$F$30,3,FALSE))</f>
        <v>#N/A</v>
      </c>
      <c r="BT137" s="11" t="e">
        <f>IF($E137="gas","",VLOOKUP($BQ137,'G03, tab 1'!$C$28:$F$30,4,FALSE))</f>
        <v>#N/A</v>
      </c>
      <c r="BU137" s="11" t="e">
        <f t="shared" si="139"/>
        <v>#N/A</v>
      </c>
      <c r="BV137" s="11" t="e">
        <f t="shared" si="140"/>
        <v>#N/A</v>
      </c>
      <c r="BW137" s="11" t="e">
        <f t="shared" si="141"/>
        <v>#N/A</v>
      </c>
      <c r="BX137" s="51" t="e">
        <f t="shared" si="115"/>
        <v>#N/A</v>
      </c>
      <c r="BY137" s="55" t="e">
        <f t="shared" si="116"/>
        <v>#N/A</v>
      </c>
      <c r="BZ137" t="e">
        <f>IF(E137="gas","",IF(ISBLANK('INPUT-Skin'!J137),'INPUT-Settings'!$C$36,'INPUT-Skin'!J137))</f>
        <v>#N/A</v>
      </c>
      <c r="CA137" t="e">
        <f>IF($E137="gas","",VLOOKUP($BZ137,'G03, tab 1'!$C$32:$F$34,2,FALSE))</f>
        <v>#N/A</v>
      </c>
      <c r="CB137" t="e">
        <f>IF($E137="gas","",VLOOKUP($BZ137,'G03, tab 1'!$C$32:$F$34,3,FALSE))</f>
        <v>#N/A</v>
      </c>
      <c r="CC137" t="e">
        <f>IF($E137="gas","",VLOOKUP($BZ137,'G03, tab 1'!$C$32:$F$34,4,FALSE))</f>
        <v>#N/A</v>
      </c>
      <c r="CD137" t="e">
        <f t="shared" si="142"/>
        <v>#N/A</v>
      </c>
      <c r="CE137" t="e">
        <f t="shared" si="143"/>
        <v>#N/A</v>
      </c>
      <c r="CF137" t="e">
        <f t="shared" si="144"/>
        <v>#N/A</v>
      </c>
      <c r="CG137" s="52" t="e">
        <f t="shared" si="145"/>
        <v>#N/A</v>
      </c>
      <c r="CH137" t="e">
        <f>IF(E137="gas","",IF(OR('Production-Scores'!AG137='M08, tab 4,5,6,7,8,9'!$D$4,'Production-Scores'!AG137='M08, tab 4,5,6,7,8,9'!$D$6,'M08, tab 4,5,6,7,8,9'!$E$12),'G03, tab 1'!$C$36,'G03, tab 1'!$C$35))</f>
        <v>#N/A</v>
      </c>
      <c r="CI137" t="e">
        <f>IF($E137="gas","",VLOOKUP($CH137,'G03, tab 1'!$C$35:$F$36,2,FALSE))</f>
        <v>#N/A</v>
      </c>
      <c r="CJ137" t="e">
        <f>IF($E137="gas","",VLOOKUP($CH137,'G03, tab 1'!$C$35:$F$36,3,FALSE))</f>
        <v>#N/A</v>
      </c>
      <c r="CK137" t="e">
        <f>IF($E137="gas","",VLOOKUP($CH137,'G03, tab 1'!$C$35:$F$36,4,FALSE))</f>
        <v>#N/A</v>
      </c>
      <c r="CL137" t="e">
        <f t="shared" si="146"/>
        <v>#N/A</v>
      </c>
      <c r="CM137" t="e">
        <f t="shared" si="147"/>
        <v>#N/A</v>
      </c>
      <c r="CN137" t="e">
        <f t="shared" si="148"/>
        <v>#N/A</v>
      </c>
      <c r="CO137" s="52" t="e">
        <f t="shared" si="149"/>
        <v>#N/A</v>
      </c>
      <c r="CP137" t="e">
        <f>IF(E137="gas","",IF(OR('Production-Scores'!AG137='M08, tab 4,5,6,7,8,9'!$D$4,'Production-Scores'!AG137='M08, tab 4,5,6,7,8,9'!$D$5,'Production-Scores'!AM137='M08, tab 4,5,6,7,8,9'!$L$18,'Production-Scores'!U137='M08, tab 4,5,6,7,8,9'!$I$31,'Production-Scores'!U137='M08, tab 4,5,6,7,8,9'!$I$32),'G03, tab 1'!$C$38,'G03, tab 1'!$C$37))</f>
        <v>#N/A</v>
      </c>
      <c r="CQ137" t="e">
        <f>IF($E137="gas","",VLOOKUP($CP137,'G03, tab 1'!$C$37:$F$38,2,FALSE))</f>
        <v>#N/A</v>
      </c>
      <c r="CR137" t="e">
        <f>IF($E137="gas","",VLOOKUP($CP137,'G03, tab 1'!$C$37:$F$38,3,FALSE))</f>
        <v>#N/A</v>
      </c>
      <c r="CS137" t="e">
        <f>IF($E137="gas","",VLOOKUP($CP137,'G03, tab 1'!$C$37:$F$38,4,FALSE))</f>
        <v>#N/A</v>
      </c>
      <c r="CT137" t="e">
        <f t="shared" si="150"/>
        <v>#N/A</v>
      </c>
      <c r="CU137" t="e">
        <f t="shared" si="151"/>
        <v>#N/A</v>
      </c>
      <c r="CV137" t="e">
        <f t="shared" si="152"/>
        <v>#N/A</v>
      </c>
      <c r="CW137" s="52" t="e">
        <f t="shared" si="153"/>
        <v>#N/A</v>
      </c>
      <c r="CX137" t="e">
        <f>IF(E137="gas","",IF(OR('Production-Scores'!AG137='M08, tab 4,5,6,7,8,9'!$D$4,'Production-Scores'!AG137='M08, tab 4,5,6,7,8,9'!$D$5,'Production-Scores'!AM137='M08, tab 4,5,6,7,8,9'!$E$12),'G03, tab 1'!C174,'G03, tab 1'!$C$39))</f>
        <v>#N/A</v>
      </c>
      <c r="CY137" t="e">
        <f>IF($E137="gas","",VLOOKUP($CX137,'G03, tab 1'!$C$39:$F$40,2,FALSE))</f>
        <v>#N/A</v>
      </c>
      <c r="CZ137" t="e">
        <f>IF($E137="gas","",VLOOKUP($CX137,'G03, tab 1'!$C$39:$F$40,3,FALSE))</f>
        <v>#N/A</v>
      </c>
      <c r="DA137" t="e">
        <f>IF($E137="gas","",VLOOKUP($CX137,'G03, tab 1'!$C$39:$F$40,4,FALSE))</f>
        <v>#N/A</v>
      </c>
      <c r="DB137" t="e">
        <f t="shared" si="154"/>
        <v>#N/A</v>
      </c>
      <c r="DC137" t="e">
        <f t="shared" si="155"/>
        <v>#N/A</v>
      </c>
      <c r="DD137" t="e">
        <f t="shared" si="156"/>
        <v>#N/A</v>
      </c>
      <c r="DE137" s="52" t="e">
        <f t="shared" si="157"/>
        <v>#N/A</v>
      </c>
      <c r="DF137" s="52" t="e">
        <f t="shared" si="158"/>
        <v>#N/A</v>
      </c>
      <c r="DG137" s="52" t="e">
        <f t="shared" si="159"/>
        <v>#N/A</v>
      </c>
    </row>
    <row r="138" spans="1:111" x14ac:dyDescent="0.3">
      <c r="A138" s="68">
        <f>'INPUT-Production'!A138</f>
        <v>0</v>
      </c>
      <c r="B138" s="69" t="e">
        <f>VLOOKUP(A138,'INPUT-Production'!A:B,2,FALSE)</f>
        <v>#N/A</v>
      </c>
      <c r="C138" s="69">
        <f>'INPUT-Production'!C138</f>
        <v>0</v>
      </c>
      <c r="D138" s="69">
        <f>'INPUT-Production'!D138</f>
        <v>0</v>
      </c>
      <c r="E138" s="11" t="e">
        <f>VLOOKUP(D138,'INPUT-Substances'!A:C,2,FALSE)</f>
        <v>#N/A</v>
      </c>
      <c r="F138" s="11" t="str">
        <f>IF(ISBLANK('INPUT-Skin'!E138),'INPUT-Settings'!$C$30,FALSE)</f>
        <v>Immersion</v>
      </c>
      <c r="G138" s="32" t="e">
        <f>IF(E138="liquid",VLOOKUP('Skin-MT Hand'!F138,'W03, tab 8'!$H$12:$K$17,2,FALSE),IF(E138="solid",VLOOKUP('Skin-MT Hand'!F138,'W03, tab 8'!$H$3:$K$8,2,FALSE),IF(E138="gas","")))</f>
        <v>#N/A</v>
      </c>
      <c r="H138" s="11" t="e">
        <f>IF(E138="liquid",VLOOKUP('Skin-MT Hand'!F138,'W03, tab 8'!$H$12:$K$17,3,FALSE),IF(E138="solid",VLOOKUP('Skin-MT Hand'!F138,'W03, tab 8'!$H$3:$K$8,3,FALSE),IF(E138="gas","")))</f>
        <v>#N/A</v>
      </c>
      <c r="I138" s="11" t="e">
        <f>IF(E138="liquid",VLOOKUP('Skin-MT Hand'!F138,'W03, tab 8'!$H$12:$K$17,4,FALSE),IF(E138="solid",VLOOKUP('Skin-MT Hand'!F138,'W03, tab 8'!$H$3:$K$8,4,FALSE),IF(E138="gas","")))</f>
        <v>#N/A</v>
      </c>
      <c r="J138" s="22" t="e">
        <f>IF(E138="liquid",VLOOKUP(D138,'INPUT-Substances'!A:E,5,FALSE),"")</f>
        <v>#N/A</v>
      </c>
      <c r="K138" s="11" t="e">
        <f>IF($E138="liquid",VLOOKUP(J138,'G03, tab 1'!$C$3:$F$6,2,FALSE),"")</f>
        <v>#N/A</v>
      </c>
      <c r="L138" s="11" t="e">
        <f>IF($E138="liquid",VLOOKUP(J138,'G03, tab 1'!$C$3:$F$6,3,FALSE),"")</f>
        <v>#N/A</v>
      </c>
      <c r="M138" s="11" t="e">
        <f>IF($E138="liquid",VLOOKUP(J138,'G03, tab 1'!$C$3:$F$6,4,FALSE),"")</f>
        <v>#N/A</v>
      </c>
      <c r="N138" s="11" t="e">
        <f t="shared" si="117"/>
        <v>#N/A</v>
      </c>
      <c r="O138" s="11" t="e">
        <f t="shared" si="118"/>
        <v>#N/A</v>
      </c>
      <c r="P138" s="11" t="e">
        <f t="shared" si="119"/>
        <v>#N/A</v>
      </c>
      <c r="Q138" s="55" t="e">
        <f t="shared" si="120"/>
        <v>#N/A</v>
      </c>
      <c r="R138" s="22" t="e">
        <f>IF(E138="solid",VLOOKUP('Skin-MT Hand'!D138,'INPUT-Substances'!A:F,6,FALSE),"")</f>
        <v>#N/A</v>
      </c>
      <c r="S138" s="11" t="e">
        <f>IF($R138="","",VLOOKUP($R138,'M08,G03'!$B$4:$G$9,4,FALSE))</f>
        <v>#N/A</v>
      </c>
      <c r="T138" s="11" t="e">
        <f>IF($R138="","",VLOOKUP($R138,'M08,G03'!$B$4:$G$9,5,FALSE))</f>
        <v>#N/A</v>
      </c>
      <c r="U138" s="11" t="e">
        <f>IF($R138="","",VLOOKUP($R138,'M08,G03'!$B$4:$G$9,6,FALSE))</f>
        <v>#N/A</v>
      </c>
      <c r="V138" s="11" t="e">
        <f t="shared" si="121"/>
        <v>#N/A</v>
      </c>
      <c r="W138" s="11" t="e">
        <f t="shared" si="122"/>
        <v>#N/A</v>
      </c>
      <c r="X138" s="11" t="e">
        <f t="shared" si="123"/>
        <v>#N/A</v>
      </c>
      <c r="Y138" s="51" t="e">
        <f t="shared" si="124"/>
        <v>#N/A</v>
      </c>
      <c r="Z138" s="11" t="e">
        <f>IF(E138="solid",'INPUT-Skin'!F138,"")</f>
        <v>#N/A</v>
      </c>
      <c r="AA138" s="11" t="e">
        <f>IF(AND(E138="solid",Z138=0),'INPUT-Settings'!$C$31,Z138)</f>
        <v>#N/A</v>
      </c>
      <c r="AB138" s="11" t="e">
        <f>IF($E138="solid",VLOOKUP($AA138,'G03, tab 1'!$C$13:$F$14,2,FALSE),"")</f>
        <v>#N/A</v>
      </c>
      <c r="AC138" s="11" t="e">
        <f>IF($E138="solid",VLOOKUP($AA138,'G03, tab 1'!$C$13:$F$14,3,FALSE),"")</f>
        <v>#N/A</v>
      </c>
      <c r="AD138" s="11" t="e">
        <f>IF($E138="solid",VLOOKUP($AA138,'G03, tab 1'!$C$13:$F$14,4,FALSE),"")</f>
        <v>#N/A</v>
      </c>
      <c r="AE138" s="11" t="e">
        <f t="shared" si="125"/>
        <v>#N/A</v>
      </c>
      <c r="AF138" s="11" t="e">
        <f t="shared" si="126"/>
        <v>#N/A</v>
      </c>
      <c r="AG138" s="11" t="e">
        <f t="shared" si="127"/>
        <v>#N/A</v>
      </c>
      <c r="AH138" s="51" t="e">
        <f t="shared" si="128"/>
        <v>#N/A</v>
      </c>
      <c r="AI138" s="55" t="e">
        <f t="shared" si="111"/>
        <v>#N/A</v>
      </c>
      <c r="AJ138" s="11" t="e">
        <f>IF(AND(E138="liquid",'INPUT-Production'!F138&gt;'INPUT-Settings'!$C$32),'G03, tab 1'!$C$17,IF(AND(E138="liquid",'INPUT-Production'!F138&lt;'INPUT-Settings'!$C$32),'G03, tab 1'!$C$16,""))</f>
        <v>#N/A</v>
      </c>
      <c r="AK138" s="11" t="e">
        <f>IF($E138="liquid",VLOOKUP($AJ138,'G03, tab 1'!$C$16:$F$17,2,FALSE),"")</f>
        <v>#N/A</v>
      </c>
      <c r="AL138" s="11" t="e">
        <f>IF($E138="liquid",VLOOKUP($AJ138,'G03, tab 1'!$C$16:$F$17,3,FALSE),"")</f>
        <v>#N/A</v>
      </c>
      <c r="AM138" s="11" t="e">
        <f>IF($E138="liquid",VLOOKUP($AJ138,'G03, tab 1'!$C$16:$F$17,4,FALSE),"")</f>
        <v>#N/A</v>
      </c>
      <c r="AN138" s="11" t="e">
        <f t="shared" si="108"/>
        <v>#N/A</v>
      </c>
      <c r="AO138" s="11" t="e">
        <f t="shared" si="109"/>
        <v>#N/A</v>
      </c>
      <c r="AP138" s="11" t="e">
        <f t="shared" si="110"/>
        <v>#N/A</v>
      </c>
      <c r="AQ138" s="51" t="e">
        <f t="shared" si="112"/>
        <v>#N/A</v>
      </c>
      <c r="AR138" s="11" t="e">
        <f>IF(ISBLANK(VLOOKUP(D138,'INPUT-Substances'!A:G,7,FALSE)),"",VLOOKUP(D138,'INPUT-Substances'!A:G,7,FALSE))</f>
        <v>#N/A</v>
      </c>
      <c r="AS138" s="11" t="e">
        <f>IF(AR138="","",IF(AND(E138="solid",'INPUT-Production'!F138&gt;'Skin-MT Hand'!AR138),'G03, tab 1'!$C$19,IF(AND(E138="solid",'INPUT-Production'!F138&lt;'Skin-MT Hand'!AR138),'G03, tab 1'!$C$18,"")))</f>
        <v>#N/A</v>
      </c>
      <c r="AT138" s="11" t="e">
        <f>IF($E138="solid",VLOOKUP($AS138,'G03, tab 1'!$C$18:$F$19,2,FALSE),"")</f>
        <v>#N/A</v>
      </c>
      <c r="AU138" s="11" t="e">
        <f>IF($E138="solid",VLOOKUP($AS138,'G03, tab 1'!$C$18:$F$19,3,FALSE),"")</f>
        <v>#N/A</v>
      </c>
      <c r="AV138" s="11" t="e">
        <f>IF($E138="solid",VLOOKUP($AS138,'G03, tab 1'!$C$18:$F$19,4,FALSE),"")</f>
        <v>#N/A</v>
      </c>
      <c r="AW138" s="11" t="e">
        <f t="shared" si="129"/>
        <v>#N/A</v>
      </c>
      <c r="AX138" s="11" t="e">
        <f t="shared" si="130"/>
        <v>#N/A</v>
      </c>
      <c r="AY138" s="11" t="e">
        <f t="shared" si="131"/>
        <v>#N/A</v>
      </c>
      <c r="AZ138" s="51" t="e">
        <f t="shared" si="113"/>
        <v>#N/A</v>
      </c>
      <c r="BA138" s="11" t="e">
        <f>IF(E138="gas","",IF(ISBLANK('INPUT-Skin'!G138),'INPUT-Settings'!$C$33,'INPUT-Skin'!G138))</f>
        <v>#N/A</v>
      </c>
      <c r="BB138" s="11" t="e">
        <f>IF($E138="gas","",VLOOKUP($BA138,'G03, tab 1'!$C$24:$F$25,2,FALSE))</f>
        <v>#N/A</v>
      </c>
      <c r="BC138" s="11" t="e">
        <f>IF($E138="gas","",VLOOKUP($BA138,'G03, tab 1'!$C$24:$F$25,3,FALSE))</f>
        <v>#N/A</v>
      </c>
      <c r="BD138" s="11" t="e">
        <f>IF($E138="gas","",VLOOKUP($BA138,'G03, tab 1'!$C$24:$F$25,4,FALSE))</f>
        <v>#N/A</v>
      </c>
      <c r="BE138" s="11" t="e">
        <f t="shared" si="132"/>
        <v>#N/A</v>
      </c>
      <c r="BF138" s="11" t="e">
        <f t="shared" si="133"/>
        <v>#N/A</v>
      </c>
      <c r="BG138" s="11" t="e">
        <f t="shared" si="134"/>
        <v>#N/A</v>
      </c>
      <c r="BH138" s="186" t="e">
        <f t="shared" si="135"/>
        <v>#N/A</v>
      </c>
      <c r="BI138" s="11" t="e">
        <f>IF(E138="gas","",IF(ISBLANK('INPUT-Skin'!H138),'INPUT-Settings'!$C$34,'INPUT-Skin'!H138))</f>
        <v>#N/A</v>
      </c>
      <c r="BJ138" s="11" t="e">
        <f>IF($E138="gas","",VLOOKUP($BI138,'G03, tab 1'!$C$26:$F$27,3,FALSE))</f>
        <v>#N/A</v>
      </c>
      <c r="BK138" s="11" t="e">
        <f>IF($E138="gas","",VLOOKUP($BI138,'G03, tab 1'!$C$26:$F$27,2,FALSE))</f>
        <v>#N/A</v>
      </c>
      <c r="BL138" s="11" t="e">
        <f>IF($E138="gas","",VLOOKUP($BI138,'G03, tab 1'!$C$26:$F$27,4,FALSE))</f>
        <v>#N/A</v>
      </c>
      <c r="BM138" s="11" t="e">
        <f t="shared" si="136"/>
        <v>#N/A</v>
      </c>
      <c r="BN138" s="11" t="e">
        <f t="shared" si="137"/>
        <v>#N/A</v>
      </c>
      <c r="BO138" s="11" t="e">
        <f t="shared" si="138"/>
        <v>#N/A</v>
      </c>
      <c r="BP138" s="51" t="e">
        <f t="shared" si="114"/>
        <v>#N/A</v>
      </c>
      <c r="BQ138" s="11" t="e">
        <f>IF(E138="gas","",IF(ISBLANK('INPUT-Skin'!I138),'INPUT-Settings'!$C$35,'INPUT-Skin'!I138))</f>
        <v>#N/A</v>
      </c>
      <c r="BR138" s="11" t="e">
        <f>IF($E138="gas","",VLOOKUP($BQ138,'G03, tab 1'!$C$28:$F$30,2,FALSE))</f>
        <v>#N/A</v>
      </c>
      <c r="BS138" s="11" t="e">
        <f>IF($E138="gas","",VLOOKUP($BQ138,'G03, tab 1'!$C$28:$F$30,3,FALSE))</f>
        <v>#N/A</v>
      </c>
      <c r="BT138" s="11" t="e">
        <f>IF($E138="gas","",VLOOKUP($BQ138,'G03, tab 1'!$C$28:$F$30,4,FALSE))</f>
        <v>#N/A</v>
      </c>
      <c r="BU138" s="11" t="e">
        <f t="shared" si="139"/>
        <v>#N/A</v>
      </c>
      <c r="BV138" s="11" t="e">
        <f t="shared" si="140"/>
        <v>#N/A</v>
      </c>
      <c r="BW138" s="11" t="e">
        <f t="shared" si="141"/>
        <v>#N/A</v>
      </c>
      <c r="BX138" s="51" t="e">
        <f t="shared" si="115"/>
        <v>#N/A</v>
      </c>
      <c r="BY138" s="55" t="e">
        <f t="shared" si="116"/>
        <v>#N/A</v>
      </c>
      <c r="BZ138" t="e">
        <f>IF(E138="gas","",IF(ISBLANK('INPUT-Skin'!J138),'INPUT-Settings'!$C$36,'INPUT-Skin'!J138))</f>
        <v>#N/A</v>
      </c>
      <c r="CA138" t="e">
        <f>IF($E138="gas","",VLOOKUP($BZ138,'G03, tab 1'!$C$32:$F$34,2,FALSE))</f>
        <v>#N/A</v>
      </c>
      <c r="CB138" t="e">
        <f>IF($E138="gas","",VLOOKUP($BZ138,'G03, tab 1'!$C$32:$F$34,3,FALSE))</f>
        <v>#N/A</v>
      </c>
      <c r="CC138" t="e">
        <f>IF($E138="gas","",VLOOKUP($BZ138,'G03, tab 1'!$C$32:$F$34,4,FALSE))</f>
        <v>#N/A</v>
      </c>
      <c r="CD138" t="e">
        <f t="shared" si="142"/>
        <v>#N/A</v>
      </c>
      <c r="CE138" t="e">
        <f t="shared" si="143"/>
        <v>#N/A</v>
      </c>
      <c r="CF138" t="e">
        <f t="shared" si="144"/>
        <v>#N/A</v>
      </c>
      <c r="CG138" s="52" t="e">
        <f t="shared" si="145"/>
        <v>#N/A</v>
      </c>
      <c r="CH138" t="e">
        <f>IF(E138="gas","",IF(OR('Production-Scores'!AG138='M08, tab 4,5,6,7,8,9'!$D$4,'Production-Scores'!AG138='M08, tab 4,5,6,7,8,9'!$D$6,'M08, tab 4,5,6,7,8,9'!$E$12),'G03, tab 1'!$C$36,'G03, tab 1'!$C$35))</f>
        <v>#N/A</v>
      </c>
      <c r="CI138" t="e">
        <f>IF($E138="gas","",VLOOKUP($CH138,'G03, tab 1'!$C$35:$F$36,2,FALSE))</f>
        <v>#N/A</v>
      </c>
      <c r="CJ138" t="e">
        <f>IF($E138="gas","",VLOOKUP($CH138,'G03, tab 1'!$C$35:$F$36,3,FALSE))</f>
        <v>#N/A</v>
      </c>
      <c r="CK138" t="e">
        <f>IF($E138="gas","",VLOOKUP($CH138,'G03, tab 1'!$C$35:$F$36,4,FALSE))</f>
        <v>#N/A</v>
      </c>
      <c r="CL138" t="e">
        <f t="shared" si="146"/>
        <v>#N/A</v>
      </c>
      <c r="CM138" t="e">
        <f t="shared" si="147"/>
        <v>#N/A</v>
      </c>
      <c r="CN138" t="e">
        <f t="shared" si="148"/>
        <v>#N/A</v>
      </c>
      <c r="CO138" s="52" t="e">
        <f t="shared" si="149"/>
        <v>#N/A</v>
      </c>
      <c r="CP138" t="e">
        <f>IF(E138="gas","",IF(OR('Production-Scores'!AG138='M08, tab 4,5,6,7,8,9'!$D$4,'Production-Scores'!AG138='M08, tab 4,5,6,7,8,9'!$D$5,'Production-Scores'!AM138='M08, tab 4,5,6,7,8,9'!$L$18,'Production-Scores'!U138='M08, tab 4,5,6,7,8,9'!$I$31,'Production-Scores'!U138='M08, tab 4,5,6,7,8,9'!$I$32),'G03, tab 1'!$C$38,'G03, tab 1'!$C$37))</f>
        <v>#N/A</v>
      </c>
      <c r="CQ138" t="e">
        <f>IF($E138="gas","",VLOOKUP($CP138,'G03, tab 1'!$C$37:$F$38,2,FALSE))</f>
        <v>#N/A</v>
      </c>
      <c r="CR138" t="e">
        <f>IF($E138="gas","",VLOOKUP($CP138,'G03, tab 1'!$C$37:$F$38,3,FALSE))</f>
        <v>#N/A</v>
      </c>
      <c r="CS138" t="e">
        <f>IF($E138="gas","",VLOOKUP($CP138,'G03, tab 1'!$C$37:$F$38,4,FALSE))</f>
        <v>#N/A</v>
      </c>
      <c r="CT138" t="e">
        <f t="shared" si="150"/>
        <v>#N/A</v>
      </c>
      <c r="CU138" t="e">
        <f t="shared" si="151"/>
        <v>#N/A</v>
      </c>
      <c r="CV138" t="e">
        <f t="shared" si="152"/>
        <v>#N/A</v>
      </c>
      <c r="CW138" s="52" t="e">
        <f t="shared" si="153"/>
        <v>#N/A</v>
      </c>
      <c r="CX138" t="e">
        <f>IF(E138="gas","",IF(OR('Production-Scores'!AG138='M08, tab 4,5,6,7,8,9'!$D$4,'Production-Scores'!AG138='M08, tab 4,5,6,7,8,9'!$D$5,'Production-Scores'!AM138='M08, tab 4,5,6,7,8,9'!$E$12),'G03, tab 1'!C175,'G03, tab 1'!$C$39))</f>
        <v>#N/A</v>
      </c>
      <c r="CY138" t="e">
        <f>IF($E138="gas","",VLOOKUP($CX138,'G03, tab 1'!$C$39:$F$40,2,FALSE))</f>
        <v>#N/A</v>
      </c>
      <c r="CZ138" t="e">
        <f>IF($E138="gas","",VLOOKUP($CX138,'G03, tab 1'!$C$39:$F$40,3,FALSE))</f>
        <v>#N/A</v>
      </c>
      <c r="DA138" t="e">
        <f>IF($E138="gas","",VLOOKUP($CX138,'G03, tab 1'!$C$39:$F$40,4,FALSE))</f>
        <v>#N/A</v>
      </c>
      <c r="DB138" t="e">
        <f t="shared" si="154"/>
        <v>#N/A</v>
      </c>
      <c r="DC138" t="e">
        <f t="shared" si="155"/>
        <v>#N/A</v>
      </c>
      <c r="DD138" t="e">
        <f t="shared" si="156"/>
        <v>#N/A</v>
      </c>
      <c r="DE138" s="52" t="e">
        <f t="shared" si="157"/>
        <v>#N/A</v>
      </c>
      <c r="DF138" s="52" t="e">
        <f t="shared" si="158"/>
        <v>#N/A</v>
      </c>
      <c r="DG138" s="52" t="e">
        <f t="shared" si="159"/>
        <v>#N/A</v>
      </c>
    </row>
    <row r="139" spans="1:111" x14ac:dyDescent="0.3">
      <c r="A139" s="68">
        <f>'INPUT-Production'!A139</f>
        <v>0</v>
      </c>
      <c r="B139" s="69" t="e">
        <f>VLOOKUP(A139,'INPUT-Production'!A:B,2,FALSE)</f>
        <v>#N/A</v>
      </c>
      <c r="C139" s="69">
        <f>'INPUT-Production'!C139</f>
        <v>0</v>
      </c>
      <c r="D139" s="69">
        <f>'INPUT-Production'!D139</f>
        <v>0</v>
      </c>
      <c r="E139" s="11" t="e">
        <f>VLOOKUP(D139,'INPUT-Substances'!A:C,2,FALSE)</f>
        <v>#N/A</v>
      </c>
      <c r="F139" s="11" t="str">
        <f>IF(ISBLANK('INPUT-Skin'!E139),'INPUT-Settings'!$C$30,FALSE)</f>
        <v>Immersion</v>
      </c>
      <c r="G139" s="32" t="e">
        <f>IF(E139="liquid",VLOOKUP('Skin-MT Hand'!F139,'W03, tab 8'!$H$12:$K$17,2,FALSE),IF(E139="solid",VLOOKUP('Skin-MT Hand'!F139,'W03, tab 8'!$H$3:$K$8,2,FALSE),IF(E139="gas","")))</f>
        <v>#N/A</v>
      </c>
      <c r="H139" s="11" t="e">
        <f>IF(E139="liquid",VLOOKUP('Skin-MT Hand'!F139,'W03, tab 8'!$H$12:$K$17,3,FALSE),IF(E139="solid",VLOOKUP('Skin-MT Hand'!F139,'W03, tab 8'!$H$3:$K$8,3,FALSE),IF(E139="gas","")))</f>
        <v>#N/A</v>
      </c>
      <c r="I139" s="11" t="e">
        <f>IF(E139="liquid",VLOOKUP('Skin-MT Hand'!F139,'W03, tab 8'!$H$12:$K$17,4,FALSE),IF(E139="solid",VLOOKUP('Skin-MT Hand'!F139,'W03, tab 8'!$H$3:$K$8,4,FALSE),IF(E139="gas","")))</f>
        <v>#N/A</v>
      </c>
      <c r="J139" s="22" t="e">
        <f>IF(E139="liquid",VLOOKUP(D139,'INPUT-Substances'!A:E,5,FALSE),"")</f>
        <v>#N/A</v>
      </c>
      <c r="K139" s="11" t="e">
        <f>IF($E139="liquid",VLOOKUP(J139,'G03, tab 1'!$C$3:$F$6,2,FALSE),"")</f>
        <v>#N/A</v>
      </c>
      <c r="L139" s="11" t="e">
        <f>IF($E139="liquid",VLOOKUP(J139,'G03, tab 1'!$C$3:$F$6,3,FALSE),"")</f>
        <v>#N/A</v>
      </c>
      <c r="M139" s="11" t="e">
        <f>IF($E139="liquid",VLOOKUP(J139,'G03, tab 1'!$C$3:$F$6,4,FALSE),"")</f>
        <v>#N/A</v>
      </c>
      <c r="N139" s="11" t="e">
        <f t="shared" si="117"/>
        <v>#N/A</v>
      </c>
      <c r="O139" s="11" t="e">
        <f t="shared" si="118"/>
        <v>#N/A</v>
      </c>
      <c r="P139" s="11" t="e">
        <f t="shared" si="119"/>
        <v>#N/A</v>
      </c>
      <c r="Q139" s="55" t="e">
        <f t="shared" si="120"/>
        <v>#N/A</v>
      </c>
      <c r="R139" s="22" t="e">
        <f>IF(E139="solid",VLOOKUP('Skin-MT Hand'!D139,'INPUT-Substances'!A:F,6,FALSE),"")</f>
        <v>#N/A</v>
      </c>
      <c r="S139" s="11" t="e">
        <f>IF($R139="","",VLOOKUP($R139,'M08,G03'!$B$4:$G$9,4,FALSE))</f>
        <v>#N/A</v>
      </c>
      <c r="T139" s="11" t="e">
        <f>IF($R139="","",VLOOKUP($R139,'M08,G03'!$B$4:$G$9,5,FALSE))</f>
        <v>#N/A</v>
      </c>
      <c r="U139" s="11" t="e">
        <f>IF($R139="","",VLOOKUP($R139,'M08,G03'!$B$4:$G$9,6,FALSE))</f>
        <v>#N/A</v>
      </c>
      <c r="V139" s="11" t="e">
        <f t="shared" si="121"/>
        <v>#N/A</v>
      </c>
      <c r="W139" s="11" t="e">
        <f t="shared" si="122"/>
        <v>#N/A</v>
      </c>
      <c r="X139" s="11" t="e">
        <f t="shared" si="123"/>
        <v>#N/A</v>
      </c>
      <c r="Y139" s="51" t="e">
        <f t="shared" si="124"/>
        <v>#N/A</v>
      </c>
      <c r="Z139" s="11" t="e">
        <f>IF(E139="solid",'INPUT-Skin'!F139,"")</f>
        <v>#N/A</v>
      </c>
      <c r="AA139" s="11" t="e">
        <f>IF(AND(E139="solid",Z139=0),'INPUT-Settings'!$C$31,Z139)</f>
        <v>#N/A</v>
      </c>
      <c r="AB139" s="11" t="e">
        <f>IF($E139="solid",VLOOKUP($AA139,'G03, tab 1'!$C$13:$F$14,2,FALSE),"")</f>
        <v>#N/A</v>
      </c>
      <c r="AC139" s="11" t="e">
        <f>IF($E139="solid",VLOOKUP($AA139,'G03, tab 1'!$C$13:$F$14,3,FALSE),"")</f>
        <v>#N/A</v>
      </c>
      <c r="AD139" s="11" t="e">
        <f>IF($E139="solid",VLOOKUP($AA139,'G03, tab 1'!$C$13:$F$14,4,FALSE),"")</f>
        <v>#N/A</v>
      </c>
      <c r="AE139" s="11" t="e">
        <f t="shared" si="125"/>
        <v>#N/A</v>
      </c>
      <c r="AF139" s="11" t="e">
        <f t="shared" si="126"/>
        <v>#N/A</v>
      </c>
      <c r="AG139" s="11" t="e">
        <f t="shared" si="127"/>
        <v>#N/A</v>
      </c>
      <c r="AH139" s="51" t="e">
        <f t="shared" si="128"/>
        <v>#N/A</v>
      </c>
      <c r="AI139" s="55" t="e">
        <f t="shared" si="111"/>
        <v>#N/A</v>
      </c>
      <c r="AJ139" s="11" t="e">
        <f>IF(AND(E139="liquid",'INPUT-Production'!F139&gt;'INPUT-Settings'!$C$32),'G03, tab 1'!$C$17,IF(AND(E139="liquid",'INPUT-Production'!F139&lt;'INPUT-Settings'!$C$32),'G03, tab 1'!$C$16,""))</f>
        <v>#N/A</v>
      </c>
      <c r="AK139" s="11" t="e">
        <f>IF($E139="liquid",VLOOKUP($AJ139,'G03, tab 1'!$C$16:$F$17,2,FALSE),"")</f>
        <v>#N/A</v>
      </c>
      <c r="AL139" s="11" t="e">
        <f>IF($E139="liquid",VLOOKUP($AJ139,'G03, tab 1'!$C$16:$F$17,3,FALSE),"")</f>
        <v>#N/A</v>
      </c>
      <c r="AM139" s="11" t="e">
        <f>IF($E139="liquid",VLOOKUP($AJ139,'G03, tab 1'!$C$16:$F$17,4,FALSE),"")</f>
        <v>#N/A</v>
      </c>
      <c r="AN139" s="11" t="e">
        <f t="shared" si="108"/>
        <v>#N/A</v>
      </c>
      <c r="AO139" s="11" t="e">
        <f t="shared" si="109"/>
        <v>#N/A</v>
      </c>
      <c r="AP139" s="11" t="e">
        <f t="shared" si="110"/>
        <v>#N/A</v>
      </c>
      <c r="AQ139" s="51" t="e">
        <f t="shared" si="112"/>
        <v>#N/A</v>
      </c>
      <c r="AR139" s="11" t="e">
        <f>IF(ISBLANK(VLOOKUP(D139,'INPUT-Substances'!A:G,7,FALSE)),"",VLOOKUP(D139,'INPUT-Substances'!A:G,7,FALSE))</f>
        <v>#N/A</v>
      </c>
      <c r="AS139" s="11" t="e">
        <f>IF(AR139="","",IF(AND(E139="solid",'INPUT-Production'!F139&gt;'Skin-MT Hand'!AR139),'G03, tab 1'!$C$19,IF(AND(E139="solid",'INPUT-Production'!F139&lt;'Skin-MT Hand'!AR139),'G03, tab 1'!$C$18,"")))</f>
        <v>#N/A</v>
      </c>
      <c r="AT139" s="11" t="e">
        <f>IF($E139="solid",VLOOKUP($AS139,'G03, tab 1'!$C$18:$F$19,2,FALSE),"")</f>
        <v>#N/A</v>
      </c>
      <c r="AU139" s="11" t="e">
        <f>IF($E139="solid",VLOOKUP($AS139,'G03, tab 1'!$C$18:$F$19,3,FALSE),"")</f>
        <v>#N/A</v>
      </c>
      <c r="AV139" s="11" t="e">
        <f>IF($E139="solid",VLOOKUP($AS139,'G03, tab 1'!$C$18:$F$19,4,FALSE),"")</f>
        <v>#N/A</v>
      </c>
      <c r="AW139" s="11" t="e">
        <f t="shared" si="129"/>
        <v>#N/A</v>
      </c>
      <c r="AX139" s="11" t="e">
        <f t="shared" si="130"/>
        <v>#N/A</v>
      </c>
      <c r="AY139" s="11" t="e">
        <f t="shared" si="131"/>
        <v>#N/A</v>
      </c>
      <c r="AZ139" s="51" t="e">
        <f t="shared" si="113"/>
        <v>#N/A</v>
      </c>
      <c r="BA139" s="11" t="e">
        <f>IF(E139="gas","",IF(ISBLANK('INPUT-Skin'!G139),'INPUT-Settings'!$C$33,'INPUT-Skin'!G139))</f>
        <v>#N/A</v>
      </c>
      <c r="BB139" s="11" t="e">
        <f>IF($E139="gas","",VLOOKUP($BA139,'G03, tab 1'!$C$24:$F$25,2,FALSE))</f>
        <v>#N/A</v>
      </c>
      <c r="BC139" s="11" t="e">
        <f>IF($E139="gas","",VLOOKUP($BA139,'G03, tab 1'!$C$24:$F$25,3,FALSE))</f>
        <v>#N/A</v>
      </c>
      <c r="BD139" s="11" t="e">
        <f>IF($E139="gas","",VLOOKUP($BA139,'G03, tab 1'!$C$24:$F$25,4,FALSE))</f>
        <v>#N/A</v>
      </c>
      <c r="BE139" s="11" t="e">
        <f t="shared" si="132"/>
        <v>#N/A</v>
      </c>
      <c r="BF139" s="11" t="e">
        <f t="shared" si="133"/>
        <v>#N/A</v>
      </c>
      <c r="BG139" s="11" t="e">
        <f t="shared" si="134"/>
        <v>#N/A</v>
      </c>
      <c r="BH139" s="186" t="e">
        <f t="shared" si="135"/>
        <v>#N/A</v>
      </c>
      <c r="BI139" s="11" t="e">
        <f>IF(E139="gas","",IF(ISBLANK('INPUT-Skin'!H139),'INPUT-Settings'!$C$34,'INPUT-Skin'!H139))</f>
        <v>#N/A</v>
      </c>
      <c r="BJ139" s="11" t="e">
        <f>IF($E139="gas","",VLOOKUP($BI139,'G03, tab 1'!$C$26:$F$27,3,FALSE))</f>
        <v>#N/A</v>
      </c>
      <c r="BK139" s="11" t="e">
        <f>IF($E139="gas","",VLOOKUP($BI139,'G03, tab 1'!$C$26:$F$27,2,FALSE))</f>
        <v>#N/A</v>
      </c>
      <c r="BL139" s="11" t="e">
        <f>IF($E139="gas","",VLOOKUP($BI139,'G03, tab 1'!$C$26:$F$27,4,FALSE))</f>
        <v>#N/A</v>
      </c>
      <c r="BM139" s="11" t="e">
        <f t="shared" si="136"/>
        <v>#N/A</v>
      </c>
      <c r="BN139" s="11" t="e">
        <f t="shared" si="137"/>
        <v>#N/A</v>
      </c>
      <c r="BO139" s="11" t="e">
        <f t="shared" si="138"/>
        <v>#N/A</v>
      </c>
      <c r="BP139" s="51" t="e">
        <f t="shared" si="114"/>
        <v>#N/A</v>
      </c>
      <c r="BQ139" s="11" t="e">
        <f>IF(E139="gas","",IF(ISBLANK('INPUT-Skin'!I139),'INPUT-Settings'!$C$35,'INPUT-Skin'!I139))</f>
        <v>#N/A</v>
      </c>
      <c r="BR139" s="11" t="e">
        <f>IF($E139="gas","",VLOOKUP($BQ139,'G03, tab 1'!$C$28:$F$30,2,FALSE))</f>
        <v>#N/A</v>
      </c>
      <c r="BS139" s="11" t="e">
        <f>IF($E139="gas","",VLOOKUP($BQ139,'G03, tab 1'!$C$28:$F$30,3,FALSE))</f>
        <v>#N/A</v>
      </c>
      <c r="BT139" s="11" t="e">
        <f>IF($E139="gas","",VLOOKUP($BQ139,'G03, tab 1'!$C$28:$F$30,4,FALSE))</f>
        <v>#N/A</v>
      </c>
      <c r="BU139" s="11" t="e">
        <f t="shared" si="139"/>
        <v>#N/A</v>
      </c>
      <c r="BV139" s="11" t="e">
        <f t="shared" si="140"/>
        <v>#N/A</v>
      </c>
      <c r="BW139" s="11" t="e">
        <f t="shared" si="141"/>
        <v>#N/A</v>
      </c>
      <c r="BX139" s="51" t="e">
        <f t="shared" si="115"/>
        <v>#N/A</v>
      </c>
      <c r="BY139" s="55" t="e">
        <f t="shared" si="116"/>
        <v>#N/A</v>
      </c>
      <c r="BZ139" t="e">
        <f>IF(E139="gas","",IF(ISBLANK('INPUT-Skin'!J139),'INPUT-Settings'!$C$36,'INPUT-Skin'!J139))</f>
        <v>#N/A</v>
      </c>
      <c r="CA139" t="e">
        <f>IF($E139="gas","",VLOOKUP($BZ139,'G03, tab 1'!$C$32:$F$34,2,FALSE))</f>
        <v>#N/A</v>
      </c>
      <c r="CB139" t="e">
        <f>IF($E139="gas","",VLOOKUP($BZ139,'G03, tab 1'!$C$32:$F$34,3,FALSE))</f>
        <v>#N/A</v>
      </c>
      <c r="CC139" t="e">
        <f>IF($E139="gas","",VLOOKUP($BZ139,'G03, tab 1'!$C$32:$F$34,4,FALSE))</f>
        <v>#N/A</v>
      </c>
      <c r="CD139" t="e">
        <f t="shared" si="142"/>
        <v>#N/A</v>
      </c>
      <c r="CE139" t="e">
        <f t="shared" si="143"/>
        <v>#N/A</v>
      </c>
      <c r="CF139" t="e">
        <f t="shared" si="144"/>
        <v>#N/A</v>
      </c>
      <c r="CG139" s="52" t="e">
        <f t="shared" si="145"/>
        <v>#N/A</v>
      </c>
      <c r="CH139" t="e">
        <f>IF(E139="gas","",IF(OR('Production-Scores'!AG139='M08, tab 4,5,6,7,8,9'!$D$4,'Production-Scores'!AG139='M08, tab 4,5,6,7,8,9'!$D$6,'M08, tab 4,5,6,7,8,9'!$E$12),'G03, tab 1'!$C$36,'G03, tab 1'!$C$35))</f>
        <v>#N/A</v>
      </c>
      <c r="CI139" t="e">
        <f>IF($E139="gas","",VLOOKUP($CH139,'G03, tab 1'!$C$35:$F$36,2,FALSE))</f>
        <v>#N/A</v>
      </c>
      <c r="CJ139" t="e">
        <f>IF($E139="gas","",VLOOKUP($CH139,'G03, tab 1'!$C$35:$F$36,3,FALSE))</f>
        <v>#N/A</v>
      </c>
      <c r="CK139" t="e">
        <f>IF($E139="gas","",VLOOKUP($CH139,'G03, tab 1'!$C$35:$F$36,4,FALSE))</f>
        <v>#N/A</v>
      </c>
      <c r="CL139" t="e">
        <f t="shared" si="146"/>
        <v>#N/A</v>
      </c>
      <c r="CM139" t="e">
        <f t="shared" si="147"/>
        <v>#N/A</v>
      </c>
      <c r="CN139" t="e">
        <f t="shared" si="148"/>
        <v>#N/A</v>
      </c>
      <c r="CO139" s="52" t="e">
        <f t="shared" si="149"/>
        <v>#N/A</v>
      </c>
      <c r="CP139" t="e">
        <f>IF(E139="gas","",IF(OR('Production-Scores'!AG139='M08, tab 4,5,6,7,8,9'!$D$4,'Production-Scores'!AG139='M08, tab 4,5,6,7,8,9'!$D$5,'Production-Scores'!AM139='M08, tab 4,5,6,7,8,9'!$L$18,'Production-Scores'!U139='M08, tab 4,5,6,7,8,9'!$I$31,'Production-Scores'!U139='M08, tab 4,5,6,7,8,9'!$I$32),'G03, tab 1'!$C$38,'G03, tab 1'!$C$37))</f>
        <v>#N/A</v>
      </c>
      <c r="CQ139" t="e">
        <f>IF($E139="gas","",VLOOKUP($CP139,'G03, tab 1'!$C$37:$F$38,2,FALSE))</f>
        <v>#N/A</v>
      </c>
      <c r="CR139" t="e">
        <f>IF($E139="gas","",VLOOKUP($CP139,'G03, tab 1'!$C$37:$F$38,3,FALSE))</f>
        <v>#N/A</v>
      </c>
      <c r="CS139" t="e">
        <f>IF($E139="gas","",VLOOKUP($CP139,'G03, tab 1'!$C$37:$F$38,4,FALSE))</f>
        <v>#N/A</v>
      </c>
      <c r="CT139" t="e">
        <f t="shared" si="150"/>
        <v>#N/A</v>
      </c>
      <c r="CU139" t="e">
        <f t="shared" si="151"/>
        <v>#N/A</v>
      </c>
      <c r="CV139" t="e">
        <f t="shared" si="152"/>
        <v>#N/A</v>
      </c>
      <c r="CW139" s="52" t="e">
        <f t="shared" si="153"/>
        <v>#N/A</v>
      </c>
      <c r="CX139" t="e">
        <f>IF(E139="gas","",IF(OR('Production-Scores'!AG139='M08, tab 4,5,6,7,8,9'!$D$4,'Production-Scores'!AG139='M08, tab 4,5,6,7,8,9'!$D$5,'Production-Scores'!AM139='M08, tab 4,5,6,7,8,9'!$E$12),'G03, tab 1'!C176,'G03, tab 1'!$C$39))</f>
        <v>#N/A</v>
      </c>
      <c r="CY139" t="e">
        <f>IF($E139="gas","",VLOOKUP($CX139,'G03, tab 1'!$C$39:$F$40,2,FALSE))</f>
        <v>#N/A</v>
      </c>
      <c r="CZ139" t="e">
        <f>IF($E139="gas","",VLOOKUP($CX139,'G03, tab 1'!$C$39:$F$40,3,FALSE))</f>
        <v>#N/A</v>
      </c>
      <c r="DA139" t="e">
        <f>IF($E139="gas","",VLOOKUP($CX139,'G03, tab 1'!$C$39:$F$40,4,FALSE))</f>
        <v>#N/A</v>
      </c>
      <c r="DB139" t="e">
        <f t="shared" si="154"/>
        <v>#N/A</v>
      </c>
      <c r="DC139" t="e">
        <f t="shared" si="155"/>
        <v>#N/A</v>
      </c>
      <c r="DD139" t="e">
        <f t="shared" si="156"/>
        <v>#N/A</v>
      </c>
      <c r="DE139" s="52" t="e">
        <f t="shared" si="157"/>
        <v>#N/A</v>
      </c>
      <c r="DF139" s="52" t="e">
        <f t="shared" si="158"/>
        <v>#N/A</v>
      </c>
      <c r="DG139" s="52" t="e">
        <f t="shared" si="159"/>
        <v>#N/A</v>
      </c>
    </row>
    <row r="140" spans="1:111" x14ac:dyDescent="0.3">
      <c r="A140" s="68">
        <f>'INPUT-Production'!A140</f>
        <v>0</v>
      </c>
      <c r="B140" s="69" t="e">
        <f>VLOOKUP(A140,'INPUT-Production'!A:B,2,FALSE)</f>
        <v>#N/A</v>
      </c>
      <c r="C140" s="69">
        <f>'INPUT-Production'!C140</f>
        <v>0</v>
      </c>
      <c r="D140" s="69">
        <f>'INPUT-Production'!D140</f>
        <v>0</v>
      </c>
      <c r="E140" s="11" t="e">
        <f>VLOOKUP(D140,'INPUT-Substances'!A:C,2,FALSE)</f>
        <v>#N/A</v>
      </c>
      <c r="F140" s="11" t="str">
        <f>IF(ISBLANK('INPUT-Skin'!E140),'INPUT-Settings'!$C$30,FALSE)</f>
        <v>Immersion</v>
      </c>
      <c r="G140" s="32" t="e">
        <f>IF(E140="liquid",VLOOKUP('Skin-MT Hand'!F140,'W03, tab 8'!$H$12:$K$17,2,FALSE),IF(E140="solid",VLOOKUP('Skin-MT Hand'!F140,'W03, tab 8'!$H$3:$K$8,2,FALSE),IF(E140="gas","")))</f>
        <v>#N/A</v>
      </c>
      <c r="H140" s="11" t="e">
        <f>IF(E140="liquid",VLOOKUP('Skin-MT Hand'!F140,'W03, tab 8'!$H$12:$K$17,3,FALSE),IF(E140="solid",VLOOKUP('Skin-MT Hand'!F140,'W03, tab 8'!$H$3:$K$8,3,FALSE),IF(E140="gas","")))</f>
        <v>#N/A</v>
      </c>
      <c r="I140" s="11" t="e">
        <f>IF(E140="liquid",VLOOKUP('Skin-MT Hand'!F140,'W03, tab 8'!$H$12:$K$17,4,FALSE),IF(E140="solid",VLOOKUP('Skin-MT Hand'!F140,'W03, tab 8'!$H$3:$K$8,4,FALSE),IF(E140="gas","")))</f>
        <v>#N/A</v>
      </c>
      <c r="J140" s="22" t="e">
        <f>IF(E140="liquid",VLOOKUP(D140,'INPUT-Substances'!A:E,5,FALSE),"")</f>
        <v>#N/A</v>
      </c>
      <c r="K140" s="11" t="e">
        <f>IF($E140="liquid",VLOOKUP(J140,'G03, tab 1'!$C$3:$F$6,2,FALSE),"")</f>
        <v>#N/A</v>
      </c>
      <c r="L140" s="11" t="e">
        <f>IF($E140="liquid",VLOOKUP(J140,'G03, tab 1'!$C$3:$F$6,3,FALSE),"")</f>
        <v>#N/A</v>
      </c>
      <c r="M140" s="11" t="e">
        <f>IF($E140="liquid",VLOOKUP(J140,'G03, tab 1'!$C$3:$F$6,4,FALSE),"")</f>
        <v>#N/A</v>
      </c>
      <c r="N140" s="11" t="e">
        <f t="shared" si="117"/>
        <v>#N/A</v>
      </c>
      <c r="O140" s="11" t="e">
        <f t="shared" si="118"/>
        <v>#N/A</v>
      </c>
      <c r="P140" s="11" t="e">
        <f t="shared" si="119"/>
        <v>#N/A</v>
      </c>
      <c r="Q140" s="55" t="e">
        <f t="shared" si="120"/>
        <v>#N/A</v>
      </c>
      <c r="R140" s="22" t="e">
        <f>IF(E140="solid",VLOOKUP('Skin-MT Hand'!D140,'INPUT-Substances'!A:F,6,FALSE),"")</f>
        <v>#N/A</v>
      </c>
      <c r="S140" s="11" t="e">
        <f>IF($R140="","",VLOOKUP($R140,'M08,G03'!$B$4:$G$9,4,FALSE))</f>
        <v>#N/A</v>
      </c>
      <c r="T140" s="11" t="e">
        <f>IF($R140="","",VLOOKUP($R140,'M08,G03'!$B$4:$G$9,5,FALSE))</f>
        <v>#N/A</v>
      </c>
      <c r="U140" s="11" t="e">
        <f>IF($R140="","",VLOOKUP($R140,'M08,G03'!$B$4:$G$9,6,FALSE))</f>
        <v>#N/A</v>
      </c>
      <c r="V140" s="11" t="e">
        <f t="shared" si="121"/>
        <v>#N/A</v>
      </c>
      <c r="W140" s="11" t="e">
        <f t="shared" si="122"/>
        <v>#N/A</v>
      </c>
      <c r="X140" s="11" t="e">
        <f t="shared" si="123"/>
        <v>#N/A</v>
      </c>
      <c r="Y140" s="51" t="e">
        <f t="shared" si="124"/>
        <v>#N/A</v>
      </c>
      <c r="Z140" s="11" t="e">
        <f>IF(E140="solid",'INPUT-Skin'!F140,"")</f>
        <v>#N/A</v>
      </c>
      <c r="AA140" s="11" t="e">
        <f>IF(AND(E140="solid",Z140=0),'INPUT-Settings'!$C$31,Z140)</f>
        <v>#N/A</v>
      </c>
      <c r="AB140" s="11" t="e">
        <f>IF($E140="solid",VLOOKUP($AA140,'G03, tab 1'!$C$13:$F$14,2,FALSE),"")</f>
        <v>#N/A</v>
      </c>
      <c r="AC140" s="11" t="e">
        <f>IF($E140="solid",VLOOKUP($AA140,'G03, tab 1'!$C$13:$F$14,3,FALSE),"")</f>
        <v>#N/A</v>
      </c>
      <c r="AD140" s="11" t="e">
        <f>IF($E140="solid",VLOOKUP($AA140,'G03, tab 1'!$C$13:$F$14,4,FALSE),"")</f>
        <v>#N/A</v>
      </c>
      <c r="AE140" s="11" t="e">
        <f t="shared" si="125"/>
        <v>#N/A</v>
      </c>
      <c r="AF140" s="11" t="e">
        <f t="shared" si="126"/>
        <v>#N/A</v>
      </c>
      <c r="AG140" s="11" t="e">
        <f t="shared" si="127"/>
        <v>#N/A</v>
      </c>
      <c r="AH140" s="51" t="e">
        <f t="shared" si="128"/>
        <v>#N/A</v>
      </c>
      <c r="AI140" s="55" t="e">
        <f t="shared" si="111"/>
        <v>#N/A</v>
      </c>
      <c r="AJ140" s="11" t="e">
        <f>IF(AND(E140="liquid",'INPUT-Production'!F140&gt;'INPUT-Settings'!$C$32),'G03, tab 1'!$C$17,IF(AND(E140="liquid",'INPUT-Production'!F140&lt;'INPUT-Settings'!$C$32),'G03, tab 1'!$C$16,""))</f>
        <v>#N/A</v>
      </c>
      <c r="AK140" s="11" t="e">
        <f>IF($E140="liquid",VLOOKUP($AJ140,'G03, tab 1'!$C$16:$F$17,2,FALSE),"")</f>
        <v>#N/A</v>
      </c>
      <c r="AL140" s="11" t="e">
        <f>IF($E140="liquid",VLOOKUP($AJ140,'G03, tab 1'!$C$16:$F$17,3,FALSE),"")</f>
        <v>#N/A</v>
      </c>
      <c r="AM140" s="11" t="e">
        <f>IF($E140="liquid",VLOOKUP($AJ140,'G03, tab 1'!$C$16:$F$17,4,FALSE),"")</f>
        <v>#N/A</v>
      </c>
      <c r="AN140" s="11" t="e">
        <f t="shared" si="108"/>
        <v>#N/A</v>
      </c>
      <c r="AO140" s="11" t="e">
        <f t="shared" si="109"/>
        <v>#N/A</v>
      </c>
      <c r="AP140" s="11" t="e">
        <f t="shared" si="110"/>
        <v>#N/A</v>
      </c>
      <c r="AQ140" s="51" t="e">
        <f t="shared" si="112"/>
        <v>#N/A</v>
      </c>
      <c r="AR140" s="11" t="e">
        <f>IF(ISBLANK(VLOOKUP(D140,'INPUT-Substances'!A:G,7,FALSE)),"",VLOOKUP(D140,'INPUT-Substances'!A:G,7,FALSE))</f>
        <v>#N/A</v>
      </c>
      <c r="AS140" s="11" t="e">
        <f>IF(AR140="","",IF(AND(E140="solid",'INPUT-Production'!F140&gt;'Skin-MT Hand'!AR140),'G03, tab 1'!$C$19,IF(AND(E140="solid",'INPUT-Production'!F140&lt;'Skin-MT Hand'!AR140),'G03, tab 1'!$C$18,"")))</f>
        <v>#N/A</v>
      </c>
      <c r="AT140" s="11" t="e">
        <f>IF($E140="solid",VLOOKUP($AS140,'G03, tab 1'!$C$18:$F$19,2,FALSE),"")</f>
        <v>#N/A</v>
      </c>
      <c r="AU140" s="11" t="e">
        <f>IF($E140="solid",VLOOKUP($AS140,'G03, tab 1'!$C$18:$F$19,3,FALSE),"")</f>
        <v>#N/A</v>
      </c>
      <c r="AV140" s="11" t="e">
        <f>IF($E140="solid",VLOOKUP($AS140,'G03, tab 1'!$C$18:$F$19,4,FALSE),"")</f>
        <v>#N/A</v>
      </c>
      <c r="AW140" s="11" t="e">
        <f t="shared" si="129"/>
        <v>#N/A</v>
      </c>
      <c r="AX140" s="11" t="e">
        <f t="shared" si="130"/>
        <v>#N/A</v>
      </c>
      <c r="AY140" s="11" t="e">
        <f t="shared" si="131"/>
        <v>#N/A</v>
      </c>
      <c r="AZ140" s="51" t="e">
        <f t="shared" si="113"/>
        <v>#N/A</v>
      </c>
      <c r="BA140" s="11" t="e">
        <f>IF(E140="gas","",IF(ISBLANK('INPUT-Skin'!G140),'INPUT-Settings'!$C$33,'INPUT-Skin'!G140))</f>
        <v>#N/A</v>
      </c>
      <c r="BB140" s="11" t="e">
        <f>IF($E140="gas","",VLOOKUP($BA140,'G03, tab 1'!$C$24:$F$25,2,FALSE))</f>
        <v>#N/A</v>
      </c>
      <c r="BC140" s="11" t="e">
        <f>IF($E140="gas","",VLOOKUP($BA140,'G03, tab 1'!$C$24:$F$25,3,FALSE))</f>
        <v>#N/A</v>
      </c>
      <c r="BD140" s="11" t="e">
        <f>IF($E140="gas","",VLOOKUP($BA140,'G03, tab 1'!$C$24:$F$25,4,FALSE))</f>
        <v>#N/A</v>
      </c>
      <c r="BE140" s="11" t="e">
        <f t="shared" si="132"/>
        <v>#N/A</v>
      </c>
      <c r="BF140" s="11" t="e">
        <f t="shared" si="133"/>
        <v>#N/A</v>
      </c>
      <c r="BG140" s="11" t="e">
        <f t="shared" si="134"/>
        <v>#N/A</v>
      </c>
      <c r="BH140" s="186" t="e">
        <f t="shared" si="135"/>
        <v>#N/A</v>
      </c>
      <c r="BI140" s="11" t="e">
        <f>IF(E140="gas","",IF(ISBLANK('INPUT-Skin'!H140),'INPUT-Settings'!$C$34,'INPUT-Skin'!H140))</f>
        <v>#N/A</v>
      </c>
      <c r="BJ140" s="11" t="e">
        <f>IF($E140="gas","",VLOOKUP($BI140,'G03, tab 1'!$C$26:$F$27,3,FALSE))</f>
        <v>#N/A</v>
      </c>
      <c r="BK140" s="11" t="e">
        <f>IF($E140="gas","",VLOOKUP($BI140,'G03, tab 1'!$C$26:$F$27,2,FALSE))</f>
        <v>#N/A</v>
      </c>
      <c r="BL140" s="11" t="e">
        <f>IF($E140="gas","",VLOOKUP($BI140,'G03, tab 1'!$C$26:$F$27,4,FALSE))</f>
        <v>#N/A</v>
      </c>
      <c r="BM140" s="11" t="e">
        <f t="shared" si="136"/>
        <v>#N/A</v>
      </c>
      <c r="BN140" s="11" t="e">
        <f t="shared" si="137"/>
        <v>#N/A</v>
      </c>
      <c r="BO140" s="11" t="e">
        <f t="shared" si="138"/>
        <v>#N/A</v>
      </c>
      <c r="BP140" s="51" t="e">
        <f t="shared" si="114"/>
        <v>#N/A</v>
      </c>
      <c r="BQ140" s="11" t="e">
        <f>IF(E140="gas","",IF(ISBLANK('INPUT-Skin'!I140),'INPUT-Settings'!$C$35,'INPUT-Skin'!I140))</f>
        <v>#N/A</v>
      </c>
      <c r="BR140" s="11" t="e">
        <f>IF($E140="gas","",VLOOKUP($BQ140,'G03, tab 1'!$C$28:$F$30,2,FALSE))</f>
        <v>#N/A</v>
      </c>
      <c r="BS140" s="11" t="e">
        <f>IF($E140="gas","",VLOOKUP($BQ140,'G03, tab 1'!$C$28:$F$30,3,FALSE))</f>
        <v>#N/A</v>
      </c>
      <c r="BT140" s="11" t="e">
        <f>IF($E140="gas","",VLOOKUP($BQ140,'G03, tab 1'!$C$28:$F$30,4,FALSE))</f>
        <v>#N/A</v>
      </c>
      <c r="BU140" s="11" t="e">
        <f t="shared" si="139"/>
        <v>#N/A</v>
      </c>
      <c r="BV140" s="11" t="e">
        <f t="shared" si="140"/>
        <v>#N/A</v>
      </c>
      <c r="BW140" s="11" t="e">
        <f t="shared" si="141"/>
        <v>#N/A</v>
      </c>
      <c r="BX140" s="51" t="e">
        <f t="shared" si="115"/>
        <v>#N/A</v>
      </c>
      <c r="BY140" s="55" t="e">
        <f t="shared" si="116"/>
        <v>#N/A</v>
      </c>
      <c r="BZ140" t="e">
        <f>IF(E140="gas","",IF(ISBLANK('INPUT-Skin'!J140),'INPUT-Settings'!$C$36,'INPUT-Skin'!J140))</f>
        <v>#N/A</v>
      </c>
      <c r="CA140" t="e">
        <f>IF($E140="gas","",VLOOKUP($BZ140,'G03, tab 1'!$C$32:$F$34,2,FALSE))</f>
        <v>#N/A</v>
      </c>
      <c r="CB140" t="e">
        <f>IF($E140="gas","",VLOOKUP($BZ140,'G03, tab 1'!$C$32:$F$34,3,FALSE))</f>
        <v>#N/A</v>
      </c>
      <c r="CC140" t="e">
        <f>IF($E140="gas","",VLOOKUP($BZ140,'G03, tab 1'!$C$32:$F$34,4,FALSE))</f>
        <v>#N/A</v>
      </c>
      <c r="CD140" t="e">
        <f t="shared" si="142"/>
        <v>#N/A</v>
      </c>
      <c r="CE140" t="e">
        <f t="shared" si="143"/>
        <v>#N/A</v>
      </c>
      <c r="CF140" t="e">
        <f t="shared" si="144"/>
        <v>#N/A</v>
      </c>
      <c r="CG140" s="52" t="e">
        <f t="shared" si="145"/>
        <v>#N/A</v>
      </c>
      <c r="CH140" t="e">
        <f>IF(E140="gas","",IF(OR('Production-Scores'!AG140='M08, tab 4,5,6,7,8,9'!$D$4,'Production-Scores'!AG140='M08, tab 4,5,6,7,8,9'!$D$6,'M08, tab 4,5,6,7,8,9'!$E$12),'G03, tab 1'!$C$36,'G03, tab 1'!$C$35))</f>
        <v>#N/A</v>
      </c>
      <c r="CI140" t="e">
        <f>IF($E140="gas","",VLOOKUP($CH140,'G03, tab 1'!$C$35:$F$36,2,FALSE))</f>
        <v>#N/A</v>
      </c>
      <c r="CJ140" t="e">
        <f>IF($E140="gas","",VLOOKUP($CH140,'G03, tab 1'!$C$35:$F$36,3,FALSE))</f>
        <v>#N/A</v>
      </c>
      <c r="CK140" t="e">
        <f>IF($E140="gas","",VLOOKUP($CH140,'G03, tab 1'!$C$35:$F$36,4,FALSE))</f>
        <v>#N/A</v>
      </c>
      <c r="CL140" t="e">
        <f t="shared" si="146"/>
        <v>#N/A</v>
      </c>
      <c r="CM140" t="e">
        <f t="shared" si="147"/>
        <v>#N/A</v>
      </c>
      <c r="CN140" t="e">
        <f t="shared" si="148"/>
        <v>#N/A</v>
      </c>
      <c r="CO140" s="52" t="e">
        <f t="shared" si="149"/>
        <v>#N/A</v>
      </c>
      <c r="CP140" t="e">
        <f>IF(E140="gas","",IF(OR('Production-Scores'!AG140='M08, tab 4,5,6,7,8,9'!$D$4,'Production-Scores'!AG140='M08, tab 4,5,6,7,8,9'!$D$5,'Production-Scores'!AM140='M08, tab 4,5,6,7,8,9'!$L$18,'Production-Scores'!U140='M08, tab 4,5,6,7,8,9'!$I$31,'Production-Scores'!U140='M08, tab 4,5,6,7,8,9'!$I$32),'G03, tab 1'!$C$38,'G03, tab 1'!$C$37))</f>
        <v>#N/A</v>
      </c>
      <c r="CQ140" t="e">
        <f>IF($E140="gas","",VLOOKUP($CP140,'G03, tab 1'!$C$37:$F$38,2,FALSE))</f>
        <v>#N/A</v>
      </c>
      <c r="CR140" t="e">
        <f>IF($E140="gas","",VLOOKUP($CP140,'G03, tab 1'!$C$37:$F$38,3,FALSE))</f>
        <v>#N/A</v>
      </c>
      <c r="CS140" t="e">
        <f>IF($E140="gas","",VLOOKUP($CP140,'G03, tab 1'!$C$37:$F$38,4,FALSE))</f>
        <v>#N/A</v>
      </c>
      <c r="CT140" t="e">
        <f t="shared" si="150"/>
        <v>#N/A</v>
      </c>
      <c r="CU140" t="e">
        <f t="shared" si="151"/>
        <v>#N/A</v>
      </c>
      <c r="CV140" t="e">
        <f t="shared" si="152"/>
        <v>#N/A</v>
      </c>
      <c r="CW140" s="52" t="e">
        <f t="shared" si="153"/>
        <v>#N/A</v>
      </c>
      <c r="CX140" t="e">
        <f>IF(E140="gas","",IF(OR('Production-Scores'!AG140='M08, tab 4,5,6,7,8,9'!$D$4,'Production-Scores'!AG140='M08, tab 4,5,6,7,8,9'!$D$5,'Production-Scores'!AM140='M08, tab 4,5,6,7,8,9'!$E$12),'G03, tab 1'!C177,'G03, tab 1'!$C$39))</f>
        <v>#N/A</v>
      </c>
      <c r="CY140" t="e">
        <f>IF($E140="gas","",VLOOKUP($CX140,'G03, tab 1'!$C$39:$F$40,2,FALSE))</f>
        <v>#N/A</v>
      </c>
      <c r="CZ140" t="e">
        <f>IF($E140="gas","",VLOOKUP($CX140,'G03, tab 1'!$C$39:$F$40,3,FALSE))</f>
        <v>#N/A</v>
      </c>
      <c r="DA140" t="e">
        <f>IF($E140="gas","",VLOOKUP($CX140,'G03, tab 1'!$C$39:$F$40,4,FALSE))</f>
        <v>#N/A</v>
      </c>
      <c r="DB140" t="e">
        <f t="shared" si="154"/>
        <v>#N/A</v>
      </c>
      <c r="DC140" t="e">
        <f t="shared" si="155"/>
        <v>#N/A</v>
      </c>
      <c r="DD140" t="e">
        <f t="shared" si="156"/>
        <v>#N/A</v>
      </c>
      <c r="DE140" s="52" t="e">
        <f t="shared" si="157"/>
        <v>#N/A</v>
      </c>
      <c r="DF140" s="52" t="e">
        <f t="shared" si="158"/>
        <v>#N/A</v>
      </c>
      <c r="DG140" s="52" t="e">
        <f t="shared" si="159"/>
        <v>#N/A</v>
      </c>
    </row>
    <row r="141" spans="1:111" x14ac:dyDescent="0.3">
      <c r="A141" s="68">
        <f>'INPUT-Production'!A141</f>
        <v>0</v>
      </c>
      <c r="B141" s="69" t="e">
        <f>VLOOKUP(A141,'INPUT-Production'!A:B,2,FALSE)</f>
        <v>#N/A</v>
      </c>
      <c r="C141" s="69">
        <f>'INPUT-Production'!C141</f>
        <v>0</v>
      </c>
      <c r="D141" s="69">
        <f>'INPUT-Production'!D141</f>
        <v>0</v>
      </c>
      <c r="E141" s="11" t="e">
        <f>VLOOKUP(D141,'INPUT-Substances'!A:C,2,FALSE)</f>
        <v>#N/A</v>
      </c>
      <c r="F141" s="11" t="str">
        <f>IF(ISBLANK('INPUT-Skin'!E141),'INPUT-Settings'!$C$30,FALSE)</f>
        <v>Immersion</v>
      </c>
      <c r="G141" s="32" t="e">
        <f>IF(E141="liquid",VLOOKUP('Skin-MT Hand'!F141,'W03, tab 8'!$H$12:$K$17,2,FALSE),IF(E141="solid",VLOOKUP('Skin-MT Hand'!F141,'W03, tab 8'!$H$3:$K$8,2,FALSE),IF(E141="gas","")))</f>
        <v>#N/A</v>
      </c>
      <c r="H141" s="11" t="e">
        <f>IF(E141="liquid",VLOOKUP('Skin-MT Hand'!F141,'W03, tab 8'!$H$12:$K$17,3,FALSE),IF(E141="solid",VLOOKUP('Skin-MT Hand'!F141,'W03, tab 8'!$H$3:$K$8,3,FALSE),IF(E141="gas","")))</f>
        <v>#N/A</v>
      </c>
      <c r="I141" s="11" t="e">
        <f>IF(E141="liquid",VLOOKUP('Skin-MT Hand'!F141,'W03, tab 8'!$H$12:$K$17,4,FALSE),IF(E141="solid",VLOOKUP('Skin-MT Hand'!F141,'W03, tab 8'!$H$3:$K$8,4,FALSE),IF(E141="gas","")))</f>
        <v>#N/A</v>
      </c>
      <c r="J141" s="22" t="e">
        <f>IF(E141="liquid",VLOOKUP(D141,'INPUT-Substances'!A:E,5,FALSE),"")</f>
        <v>#N/A</v>
      </c>
      <c r="K141" s="11" t="e">
        <f>IF($E141="liquid",VLOOKUP(J141,'G03, tab 1'!$C$3:$F$6,2,FALSE),"")</f>
        <v>#N/A</v>
      </c>
      <c r="L141" s="11" t="e">
        <f>IF($E141="liquid",VLOOKUP(J141,'G03, tab 1'!$C$3:$F$6,3,FALSE),"")</f>
        <v>#N/A</v>
      </c>
      <c r="M141" s="11" t="e">
        <f>IF($E141="liquid",VLOOKUP(J141,'G03, tab 1'!$C$3:$F$6,4,FALSE),"")</f>
        <v>#N/A</v>
      </c>
      <c r="N141" s="11" t="e">
        <f t="shared" si="117"/>
        <v>#N/A</v>
      </c>
      <c r="O141" s="11" t="e">
        <f t="shared" si="118"/>
        <v>#N/A</v>
      </c>
      <c r="P141" s="11" t="e">
        <f t="shared" si="119"/>
        <v>#N/A</v>
      </c>
      <c r="Q141" s="55" t="e">
        <f t="shared" si="120"/>
        <v>#N/A</v>
      </c>
      <c r="R141" s="22" t="e">
        <f>IF(E141="solid",VLOOKUP('Skin-MT Hand'!D141,'INPUT-Substances'!A:F,6,FALSE),"")</f>
        <v>#N/A</v>
      </c>
      <c r="S141" s="11" t="e">
        <f>IF($R141="","",VLOOKUP($R141,'M08,G03'!$B$4:$G$9,4,FALSE))</f>
        <v>#N/A</v>
      </c>
      <c r="T141" s="11" t="e">
        <f>IF($R141="","",VLOOKUP($R141,'M08,G03'!$B$4:$G$9,5,FALSE))</f>
        <v>#N/A</v>
      </c>
      <c r="U141" s="11" t="e">
        <f>IF($R141="","",VLOOKUP($R141,'M08,G03'!$B$4:$G$9,6,FALSE))</f>
        <v>#N/A</v>
      </c>
      <c r="V141" s="11" t="e">
        <f t="shared" si="121"/>
        <v>#N/A</v>
      </c>
      <c r="W141" s="11" t="e">
        <f t="shared" si="122"/>
        <v>#N/A</v>
      </c>
      <c r="X141" s="11" t="e">
        <f t="shared" si="123"/>
        <v>#N/A</v>
      </c>
      <c r="Y141" s="51" t="e">
        <f t="shared" si="124"/>
        <v>#N/A</v>
      </c>
      <c r="Z141" s="11" t="e">
        <f>IF(E141="solid",'INPUT-Skin'!F141,"")</f>
        <v>#N/A</v>
      </c>
      <c r="AA141" s="11" t="e">
        <f>IF(AND(E141="solid",Z141=0),'INPUT-Settings'!$C$31,Z141)</f>
        <v>#N/A</v>
      </c>
      <c r="AB141" s="11" t="e">
        <f>IF($E141="solid",VLOOKUP($AA141,'G03, tab 1'!$C$13:$F$14,2,FALSE),"")</f>
        <v>#N/A</v>
      </c>
      <c r="AC141" s="11" t="e">
        <f>IF($E141="solid",VLOOKUP($AA141,'G03, tab 1'!$C$13:$F$14,3,FALSE),"")</f>
        <v>#N/A</v>
      </c>
      <c r="AD141" s="11" t="e">
        <f>IF($E141="solid",VLOOKUP($AA141,'G03, tab 1'!$C$13:$F$14,4,FALSE),"")</f>
        <v>#N/A</v>
      </c>
      <c r="AE141" s="11" t="e">
        <f t="shared" si="125"/>
        <v>#N/A</v>
      </c>
      <c r="AF141" s="11" t="e">
        <f t="shared" si="126"/>
        <v>#N/A</v>
      </c>
      <c r="AG141" s="11" t="e">
        <f t="shared" si="127"/>
        <v>#N/A</v>
      </c>
      <c r="AH141" s="51" t="e">
        <f t="shared" si="128"/>
        <v>#N/A</v>
      </c>
      <c r="AI141" s="55" t="e">
        <f t="shared" si="111"/>
        <v>#N/A</v>
      </c>
      <c r="AJ141" s="11" t="e">
        <f>IF(AND(E141="liquid",'INPUT-Production'!F141&gt;'INPUT-Settings'!$C$32),'G03, tab 1'!$C$17,IF(AND(E141="liquid",'INPUT-Production'!F141&lt;'INPUT-Settings'!$C$32),'G03, tab 1'!$C$16,""))</f>
        <v>#N/A</v>
      </c>
      <c r="AK141" s="11" t="e">
        <f>IF($E141="liquid",VLOOKUP($AJ141,'G03, tab 1'!$C$16:$F$17,2,FALSE),"")</f>
        <v>#N/A</v>
      </c>
      <c r="AL141" s="11" t="e">
        <f>IF($E141="liquid",VLOOKUP($AJ141,'G03, tab 1'!$C$16:$F$17,3,FALSE),"")</f>
        <v>#N/A</v>
      </c>
      <c r="AM141" s="11" t="e">
        <f>IF($E141="liquid",VLOOKUP($AJ141,'G03, tab 1'!$C$16:$F$17,4,FALSE),"")</f>
        <v>#N/A</v>
      </c>
      <c r="AN141" s="11" t="e">
        <f t="shared" si="108"/>
        <v>#N/A</v>
      </c>
      <c r="AO141" s="11" t="e">
        <f t="shared" si="109"/>
        <v>#N/A</v>
      </c>
      <c r="AP141" s="11" t="e">
        <f t="shared" si="110"/>
        <v>#N/A</v>
      </c>
      <c r="AQ141" s="51" t="e">
        <f t="shared" si="112"/>
        <v>#N/A</v>
      </c>
      <c r="AR141" s="11" t="e">
        <f>IF(ISBLANK(VLOOKUP(D141,'INPUT-Substances'!A:G,7,FALSE)),"",VLOOKUP(D141,'INPUT-Substances'!A:G,7,FALSE))</f>
        <v>#N/A</v>
      </c>
      <c r="AS141" s="11" t="e">
        <f>IF(AR141="","",IF(AND(E141="solid",'INPUT-Production'!F141&gt;'Skin-MT Hand'!AR141),'G03, tab 1'!$C$19,IF(AND(E141="solid",'INPUT-Production'!F141&lt;'Skin-MT Hand'!AR141),'G03, tab 1'!$C$18,"")))</f>
        <v>#N/A</v>
      </c>
      <c r="AT141" s="11" t="e">
        <f>IF($E141="solid",VLOOKUP($AS141,'G03, tab 1'!$C$18:$F$19,2,FALSE),"")</f>
        <v>#N/A</v>
      </c>
      <c r="AU141" s="11" t="e">
        <f>IF($E141="solid",VLOOKUP($AS141,'G03, tab 1'!$C$18:$F$19,3,FALSE),"")</f>
        <v>#N/A</v>
      </c>
      <c r="AV141" s="11" t="e">
        <f>IF($E141="solid",VLOOKUP($AS141,'G03, tab 1'!$C$18:$F$19,4,FALSE),"")</f>
        <v>#N/A</v>
      </c>
      <c r="AW141" s="11" t="e">
        <f t="shared" si="129"/>
        <v>#N/A</v>
      </c>
      <c r="AX141" s="11" t="e">
        <f t="shared" si="130"/>
        <v>#N/A</v>
      </c>
      <c r="AY141" s="11" t="e">
        <f t="shared" si="131"/>
        <v>#N/A</v>
      </c>
      <c r="AZ141" s="51" t="e">
        <f t="shared" si="113"/>
        <v>#N/A</v>
      </c>
      <c r="BA141" s="11" t="e">
        <f>IF(E141="gas","",IF(ISBLANK('INPUT-Skin'!G141),'INPUT-Settings'!$C$33,'INPUT-Skin'!G141))</f>
        <v>#N/A</v>
      </c>
      <c r="BB141" s="11" t="e">
        <f>IF($E141="gas","",VLOOKUP($BA141,'G03, tab 1'!$C$24:$F$25,2,FALSE))</f>
        <v>#N/A</v>
      </c>
      <c r="BC141" s="11" t="e">
        <f>IF($E141="gas","",VLOOKUP($BA141,'G03, tab 1'!$C$24:$F$25,3,FALSE))</f>
        <v>#N/A</v>
      </c>
      <c r="BD141" s="11" t="e">
        <f>IF($E141="gas","",VLOOKUP($BA141,'G03, tab 1'!$C$24:$F$25,4,FALSE))</f>
        <v>#N/A</v>
      </c>
      <c r="BE141" s="11" t="e">
        <f t="shared" si="132"/>
        <v>#N/A</v>
      </c>
      <c r="BF141" s="11" t="e">
        <f t="shared" si="133"/>
        <v>#N/A</v>
      </c>
      <c r="BG141" s="11" t="e">
        <f t="shared" si="134"/>
        <v>#N/A</v>
      </c>
      <c r="BH141" s="186" t="e">
        <f t="shared" si="135"/>
        <v>#N/A</v>
      </c>
      <c r="BI141" s="11" t="e">
        <f>IF(E141="gas","",IF(ISBLANK('INPUT-Skin'!H141),'INPUT-Settings'!$C$34,'INPUT-Skin'!H141))</f>
        <v>#N/A</v>
      </c>
      <c r="BJ141" s="11" t="e">
        <f>IF($E141="gas","",VLOOKUP($BI141,'G03, tab 1'!$C$26:$F$27,3,FALSE))</f>
        <v>#N/A</v>
      </c>
      <c r="BK141" s="11" t="e">
        <f>IF($E141="gas","",VLOOKUP($BI141,'G03, tab 1'!$C$26:$F$27,2,FALSE))</f>
        <v>#N/A</v>
      </c>
      <c r="BL141" s="11" t="e">
        <f>IF($E141="gas","",VLOOKUP($BI141,'G03, tab 1'!$C$26:$F$27,4,FALSE))</f>
        <v>#N/A</v>
      </c>
      <c r="BM141" s="11" t="e">
        <f t="shared" si="136"/>
        <v>#N/A</v>
      </c>
      <c r="BN141" s="11" t="e">
        <f t="shared" si="137"/>
        <v>#N/A</v>
      </c>
      <c r="BO141" s="11" t="e">
        <f t="shared" si="138"/>
        <v>#N/A</v>
      </c>
      <c r="BP141" s="51" t="e">
        <f t="shared" si="114"/>
        <v>#N/A</v>
      </c>
      <c r="BQ141" s="11" t="e">
        <f>IF(E141="gas","",IF(ISBLANK('INPUT-Skin'!I141),'INPUT-Settings'!$C$35,'INPUT-Skin'!I141))</f>
        <v>#N/A</v>
      </c>
      <c r="BR141" s="11" t="e">
        <f>IF($E141="gas","",VLOOKUP($BQ141,'G03, tab 1'!$C$28:$F$30,2,FALSE))</f>
        <v>#N/A</v>
      </c>
      <c r="BS141" s="11" t="e">
        <f>IF($E141="gas","",VLOOKUP($BQ141,'G03, tab 1'!$C$28:$F$30,3,FALSE))</f>
        <v>#N/A</v>
      </c>
      <c r="BT141" s="11" t="e">
        <f>IF($E141="gas","",VLOOKUP($BQ141,'G03, tab 1'!$C$28:$F$30,4,FALSE))</f>
        <v>#N/A</v>
      </c>
      <c r="BU141" s="11" t="e">
        <f t="shared" si="139"/>
        <v>#N/A</v>
      </c>
      <c r="BV141" s="11" t="e">
        <f t="shared" si="140"/>
        <v>#N/A</v>
      </c>
      <c r="BW141" s="11" t="e">
        <f t="shared" si="141"/>
        <v>#N/A</v>
      </c>
      <c r="BX141" s="51" t="e">
        <f t="shared" si="115"/>
        <v>#N/A</v>
      </c>
      <c r="BY141" s="55" t="e">
        <f t="shared" si="116"/>
        <v>#N/A</v>
      </c>
      <c r="BZ141" t="e">
        <f>IF(E141="gas","",IF(ISBLANK('INPUT-Skin'!J141),'INPUT-Settings'!$C$36,'INPUT-Skin'!J141))</f>
        <v>#N/A</v>
      </c>
      <c r="CA141" t="e">
        <f>IF($E141="gas","",VLOOKUP($BZ141,'G03, tab 1'!$C$32:$F$34,2,FALSE))</f>
        <v>#N/A</v>
      </c>
      <c r="CB141" t="e">
        <f>IF($E141="gas","",VLOOKUP($BZ141,'G03, tab 1'!$C$32:$F$34,3,FALSE))</f>
        <v>#N/A</v>
      </c>
      <c r="CC141" t="e">
        <f>IF($E141="gas","",VLOOKUP($BZ141,'G03, tab 1'!$C$32:$F$34,4,FALSE))</f>
        <v>#N/A</v>
      </c>
      <c r="CD141" t="e">
        <f t="shared" si="142"/>
        <v>#N/A</v>
      </c>
      <c r="CE141" t="e">
        <f t="shared" si="143"/>
        <v>#N/A</v>
      </c>
      <c r="CF141" t="e">
        <f t="shared" si="144"/>
        <v>#N/A</v>
      </c>
      <c r="CG141" s="52" t="e">
        <f t="shared" si="145"/>
        <v>#N/A</v>
      </c>
      <c r="CH141" t="e">
        <f>IF(E141="gas","",IF(OR('Production-Scores'!AG141='M08, tab 4,5,6,7,8,9'!$D$4,'Production-Scores'!AG141='M08, tab 4,5,6,7,8,9'!$D$6,'M08, tab 4,5,6,7,8,9'!$E$12),'G03, tab 1'!$C$36,'G03, tab 1'!$C$35))</f>
        <v>#N/A</v>
      </c>
      <c r="CI141" t="e">
        <f>IF($E141="gas","",VLOOKUP($CH141,'G03, tab 1'!$C$35:$F$36,2,FALSE))</f>
        <v>#N/A</v>
      </c>
      <c r="CJ141" t="e">
        <f>IF($E141="gas","",VLOOKUP($CH141,'G03, tab 1'!$C$35:$F$36,3,FALSE))</f>
        <v>#N/A</v>
      </c>
      <c r="CK141" t="e">
        <f>IF($E141="gas","",VLOOKUP($CH141,'G03, tab 1'!$C$35:$F$36,4,FALSE))</f>
        <v>#N/A</v>
      </c>
      <c r="CL141" t="e">
        <f t="shared" si="146"/>
        <v>#N/A</v>
      </c>
      <c r="CM141" t="e">
        <f t="shared" si="147"/>
        <v>#N/A</v>
      </c>
      <c r="CN141" t="e">
        <f t="shared" si="148"/>
        <v>#N/A</v>
      </c>
      <c r="CO141" s="52" t="e">
        <f t="shared" si="149"/>
        <v>#N/A</v>
      </c>
      <c r="CP141" t="e">
        <f>IF(E141="gas","",IF(OR('Production-Scores'!AG141='M08, tab 4,5,6,7,8,9'!$D$4,'Production-Scores'!AG141='M08, tab 4,5,6,7,8,9'!$D$5,'Production-Scores'!AM141='M08, tab 4,5,6,7,8,9'!$L$18,'Production-Scores'!U141='M08, tab 4,5,6,7,8,9'!$I$31,'Production-Scores'!U141='M08, tab 4,5,6,7,8,9'!$I$32),'G03, tab 1'!$C$38,'G03, tab 1'!$C$37))</f>
        <v>#N/A</v>
      </c>
      <c r="CQ141" t="e">
        <f>IF($E141="gas","",VLOOKUP($CP141,'G03, tab 1'!$C$37:$F$38,2,FALSE))</f>
        <v>#N/A</v>
      </c>
      <c r="CR141" t="e">
        <f>IF($E141="gas","",VLOOKUP($CP141,'G03, tab 1'!$C$37:$F$38,3,FALSE))</f>
        <v>#N/A</v>
      </c>
      <c r="CS141" t="e">
        <f>IF($E141="gas","",VLOOKUP($CP141,'G03, tab 1'!$C$37:$F$38,4,FALSE))</f>
        <v>#N/A</v>
      </c>
      <c r="CT141" t="e">
        <f t="shared" si="150"/>
        <v>#N/A</v>
      </c>
      <c r="CU141" t="e">
        <f t="shared" si="151"/>
        <v>#N/A</v>
      </c>
      <c r="CV141" t="e">
        <f t="shared" si="152"/>
        <v>#N/A</v>
      </c>
      <c r="CW141" s="52" t="e">
        <f t="shared" si="153"/>
        <v>#N/A</v>
      </c>
      <c r="CX141" t="e">
        <f>IF(E141="gas","",IF(OR('Production-Scores'!AG141='M08, tab 4,5,6,7,8,9'!$D$4,'Production-Scores'!AG141='M08, tab 4,5,6,7,8,9'!$D$5,'Production-Scores'!AM141='M08, tab 4,5,6,7,8,9'!$E$12),'G03, tab 1'!C178,'G03, tab 1'!$C$39))</f>
        <v>#N/A</v>
      </c>
      <c r="CY141" t="e">
        <f>IF($E141="gas","",VLOOKUP($CX141,'G03, tab 1'!$C$39:$F$40,2,FALSE))</f>
        <v>#N/A</v>
      </c>
      <c r="CZ141" t="e">
        <f>IF($E141="gas","",VLOOKUP($CX141,'G03, tab 1'!$C$39:$F$40,3,FALSE))</f>
        <v>#N/A</v>
      </c>
      <c r="DA141" t="e">
        <f>IF($E141="gas","",VLOOKUP($CX141,'G03, tab 1'!$C$39:$F$40,4,FALSE))</f>
        <v>#N/A</v>
      </c>
      <c r="DB141" t="e">
        <f t="shared" si="154"/>
        <v>#N/A</v>
      </c>
      <c r="DC141" t="e">
        <f t="shared" si="155"/>
        <v>#N/A</v>
      </c>
      <c r="DD141" t="e">
        <f t="shared" si="156"/>
        <v>#N/A</v>
      </c>
      <c r="DE141" s="52" t="e">
        <f t="shared" si="157"/>
        <v>#N/A</v>
      </c>
      <c r="DF141" s="52" t="e">
        <f t="shared" si="158"/>
        <v>#N/A</v>
      </c>
      <c r="DG141" s="52" t="e">
        <f t="shared" si="159"/>
        <v>#N/A</v>
      </c>
    </row>
    <row r="142" spans="1:111" x14ac:dyDescent="0.3">
      <c r="A142" s="68">
        <f>'INPUT-Production'!A142</f>
        <v>0</v>
      </c>
      <c r="B142" s="69" t="e">
        <f>VLOOKUP(A142,'INPUT-Production'!A:B,2,FALSE)</f>
        <v>#N/A</v>
      </c>
      <c r="C142" s="69">
        <f>'INPUT-Production'!C142</f>
        <v>0</v>
      </c>
      <c r="D142" s="69">
        <f>'INPUT-Production'!D142</f>
        <v>0</v>
      </c>
      <c r="E142" s="11" t="e">
        <f>VLOOKUP(D142,'INPUT-Substances'!A:C,2,FALSE)</f>
        <v>#N/A</v>
      </c>
      <c r="F142" s="11" t="str">
        <f>IF(ISBLANK('INPUT-Skin'!E142),'INPUT-Settings'!$C$30,FALSE)</f>
        <v>Immersion</v>
      </c>
      <c r="G142" s="32" t="e">
        <f>IF(E142="liquid",VLOOKUP('Skin-MT Hand'!F142,'W03, tab 8'!$H$12:$K$17,2,FALSE),IF(E142="solid",VLOOKUP('Skin-MT Hand'!F142,'W03, tab 8'!$H$3:$K$8,2,FALSE),IF(E142="gas","")))</f>
        <v>#N/A</v>
      </c>
      <c r="H142" s="11" t="e">
        <f>IF(E142="liquid",VLOOKUP('Skin-MT Hand'!F142,'W03, tab 8'!$H$12:$K$17,3,FALSE),IF(E142="solid",VLOOKUP('Skin-MT Hand'!F142,'W03, tab 8'!$H$3:$K$8,3,FALSE),IF(E142="gas","")))</f>
        <v>#N/A</v>
      </c>
      <c r="I142" s="11" t="e">
        <f>IF(E142="liquid",VLOOKUP('Skin-MT Hand'!F142,'W03, tab 8'!$H$12:$K$17,4,FALSE),IF(E142="solid",VLOOKUP('Skin-MT Hand'!F142,'W03, tab 8'!$H$3:$K$8,4,FALSE),IF(E142="gas","")))</f>
        <v>#N/A</v>
      </c>
      <c r="J142" s="22" t="e">
        <f>IF(E142="liquid",VLOOKUP(D142,'INPUT-Substances'!A:E,5,FALSE),"")</f>
        <v>#N/A</v>
      </c>
      <c r="K142" s="11" t="e">
        <f>IF($E142="liquid",VLOOKUP(J142,'G03, tab 1'!$C$3:$F$6,2,FALSE),"")</f>
        <v>#N/A</v>
      </c>
      <c r="L142" s="11" t="e">
        <f>IF($E142="liquid",VLOOKUP(J142,'G03, tab 1'!$C$3:$F$6,3,FALSE),"")</f>
        <v>#N/A</v>
      </c>
      <c r="M142" s="11" t="e">
        <f>IF($E142="liquid",VLOOKUP(J142,'G03, tab 1'!$C$3:$F$6,4,FALSE),"")</f>
        <v>#N/A</v>
      </c>
      <c r="N142" s="11" t="e">
        <f t="shared" si="117"/>
        <v>#N/A</v>
      </c>
      <c r="O142" s="11" t="e">
        <f t="shared" si="118"/>
        <v>#N/A</v>
      </c>
      <c r="P142" s="11" t="e">
        <f t="shared" si="119"/>
        <v>#N/A</v>
      </c>
      <c r="Q142" s="55" t="e">
        <f t="shared" si="120"/>
        <v>#N/A</v>
      </c>
      <c r="R142" s="22" t="e">
        <f>IF(E142="solid",VLOOKUP('Skin-MT Hand'!D142,'INPUT-Substances'!A:F,6,FALSE),"")</f>
        <v>#N/A</v>
      </c>
      <c r="S142" s="11" t="e">
        <f>IF($R142="","",VLOOKUP($R142,'M08,G03'!$B$4:$G$9,4,FALSE))</f>
        <v>#N/A</v>
      </c>
      <c r="T142" s="11" t="e">
        <f>IF($R142="","",VLOOKUP($R142,'M08,G03'!$B$4:$G$9,5,FALSE))</f>
        <v>#N/A</v>
      </c>
      <c r="U142" s="11" t="e">
        <f>IF($R142="","",VLOOKUP($R142,'M08,G03'!$B$4:$G$9,6,FALSE))</f>
        <v>#N/A</v>
      </c>
      <c r="V142" s="11" t="e">
        <f t="shared" si="121"/>
        <v>#N/A</v>
      </c>
      <c r="W142" s="11" t="e">
        <f t="shared" si="122"/>
        <v>#N/A</v>
      </c>
      <c r="X142" s="11" t="e">
        <f t="shared" si="123"/>
        <v>#N/A</v>
      </c>
      <c r="Y142" s="51" t="e">
        <f t="shared" si="124"/>
        <v>#N/A</v>
      </c>
      <c r="Z142" s="11" t="e">
        <f>IF(E142="solid",'INPUT-Skin'!F142,"")</f>
        <v>#N/A</v>
      </c>
      <c r="AA142" s="11" t="e">
        <f>IF(AND(E142="solid",Z142=0),'INPUT-Settings'!$C$31,Z142)</f>
        <v>#N/A</v>
      </c>
      <c r="AB142" s="11" t="e">
        <f>IF($E142="solid",VLOOKUP($AA142,'G03, tab 1'!$C$13:$F$14,2,FALSE),"")</f>
        <v>#N/A</v>
      </c>
      <c r="AC142" s="11" t="e">
        <f>IF($E142="solid",VLOOKUP($AA142,'G03, tab 1'!$C$13:$F$14,3,FALSE),"")</f>
        <v>#N/A</v>
      </c>
      <c r="AD142" s="11" t="e">
        <f>IF($E142="solid",VLOOKUP($AA142,'G03, tab 1'!$C$13:$F$14,4,FALSE),"")</f>
        <v>#N/A</v>
      </c>
      <c r="AE142" s="11" t="e">
        <f t="shared" si="125"/>
        <v>#N/A</v>
      </c>
      <c r="AF142" s="11" t="e">
        <f t="shared" si="126"/>
        <v>#N/A</v>
      </c>
      <c r="AG142" s="11" t="e">
        <f t="shared" si="127"/>
        <v>#N/A</v>
      </c>
      <c r="AH142" s="51" t="e">
        <f t="shared" si="128"/>
        <v>#N/A</v>
      </c>
      <c r="AI142" s="55" t="e">
        <f t="shared" si="111"/>
        <v>#N/A</v>
      </c>
      <c r="AJ142" s="11" t="e">
        <f>IF(AND(E142="liquid",'INPUT-Production'!F142&gt;'INPUT-Settings'!$C$32),'G03, tab 1'!$C$17,IF(AND(E142="liquid",'INPUT-Production'!F142&lt;'INPUT-Settings'!$C$32),'G03, tab 1'!$C$16,""))</f>
        <v>#N/A</v>
      </c>
      <c r="AK142" s="11" t="e">
        <f>IF($E142="liquid",VLOOKUP($AJ142,'G03, tab 1'!$C$16:$F$17,2,FALSE),"")</f>
        <v>#N/A</v>
      </c>
      <c r="AL142" s="11" t="e">
        <f>IF($E142="liquid",VLOOKUP($AJ142,'G03, tab 1'!$C$16:$F$17,3,FALSE),"")</f>
        <v>#N/A</v>
      </c>
      <c r="AM142" s="11" t="e">
        <f>IF($E142="liquid",VLOOKUP($AJ142,'G03, tab 1'!$C$16:$F$17,4,FALSE),"")</f>
        <v>#N/A</v>
      </c>
      <c r="AN142" s="11" t="e">
        <f t="shared" si="108"/>
        <v>#N/A</v>
      </c>
      <c r="AO142" s="11" t="e">
        <f t="shared" si="109"/>
        <v>#N/A</v>
      </c>
      <c r="AP142" s="11" t="e">
        <f t="shared" si="110"/>
        <v>#N/A</v>
      </c>
      <c r="AQ142" s="51" t="e">
        <f t="shared" si="112"/>
        <v>#N/A</v>
      </c>
      <c r="AR142" s="11" t="e">
        <f>IF(ISBLANK(VLOOKUP(D142,'INPUT-Substances'!A:G,7,FALSE)),"",VLOOKUP(D142,'INPUT-Substances'!A:G,7,FALSE))</f>
        <v>#N/A</v>
      </c>
      <c r="AS142" s="11" t="e">
        <f>IF(AR142="","",IF(AND(E142="solid",'INPUT-Production'!F142&gt;'Skin-MT Hand'!AR142),'G03, tab 1'!$C$19,IF(AND(E142="solid",'INPUT-Production'!F142&lt;'Skin-MT Hand'!AR142),'G03, tab 1'!$C$18,"")))</f>
        <v>#N/A</v>
      </c>
      <c r="AT142" s="11" t="e">
        <f>IF($E142="solid",VLOOKUP($AS142,'G03, tab 1'!$C$18:$F$19,2,FALSE),"")</f>
        <v>#N/A</v>
      </c>
      <c r="AU142" s="11" t="e">
        <f>IF($E142="solid",VLOOKUP($AS142,'G03, tab 1'!$C$18:$F$19,3,FALSE),"")</f>
        <v>#N/A</v>
      </c>
      <c r="AV142" s="11" t="e">
        <f>IF($E142="solid",VLOOKUP($AS142,'G03, tab 1'!$C$18:$F$19,4,FALSE),"")</f>
        <v>#N/A</v>
      </c>
      <c r="AW142" s="11" t="e">
        <f t="shared" si="129"/>
        <v>#N/A</v>
      </c>
      <c r="AX142" s="11" t="e">
        <f t="shared" si="130"/>
        <v>#N/A</v>
      </c>
      <c r="AY142" s="11" t="e">
        <f t="shared" si="131"/>
        <v>#N/A</v>
      </c>
      <c r="AZ142" s="51" t="e">
        <f t="shared" si="113"/>
        <v>#N/A</v>
      </c>
      <c r="BA142" s="11" t="e">
        <f>IF(E142="gas","",IF(ISBLANK('INPUT-Skin'!G142),'INPUT-Settings'!$C$33,'INPUT-Skin'!G142))</f>
        <v>#N/A</v>
      </c>
      <c r="BB142" s="11" t="e">
        <f>IF($E142="gas","",VLOOKUP($BA142,'G03, tab 1'!$C$24:$F$25,2,FALSE))</f>
        <v>#N/A</v>
      </c>
      <c r="BC142" s="11" t="e">
        <f>IF($E142="gas","",VLOOKUP($BA142,'G03, tab 1'!$C$24:$F$25,3,FALSE))</f>
        <v>#N/A</v>
      </c>
      <c r="BD142" s="11" t="e">
        <f>IF($E142="gas","",VLOOKUP($BA142,'G03, tab 1'!$C$24:$F$25,4,FALSE))</f>
        <v>#N/A</v>
      </c>
      <c r="BE142" s="11" t="e">
        <f t="shared" si="132"/>
        <v>#N/A</v>
      </c>
      <c r="BF142" s="11" t="e">
        <f t="shared" si="133"/>
        <v>#N/A</v>
      </c>
      <c r="BG142" s="11" t="e">
        <f t="shared" si="134"/>
        <v>#N/A</v>
      </c>
      <c r="BH142" s="186" t="e">
        <f t="shared" si="135"/>
        <v>#N/A</v>
      </c>
      <c r="BI142" s="11" t="e">
        <f>IF(E142="gas","",IF(ISBLANK('INPUT-Skin'!H142),'INPUT-Settings'!$C$34,'INPUT-Skin'!H142))</f>
        <v>#N/A</v>
      </c>
      <c r="BJ142" s="11" t="e">
        <f>IF($E142="gas","",VLOOKUP($BI142,'G03, tab 1'!$C$26:$F$27,3,FALSE))</f>
        <v>#N/A</v>
      </c>
      <c r="BK142" s="11" t="e">
        <f>IF($E142="gas","",VLOOKUP($BI142,'G03, tab 1'!$C$26:$F$27,2,FALSE))</f>
        <v>#N/A</v>
      </c>
      <c r="BL142" s="11" t="e">
        <f>IF($E142="gas","",VLOOKUP($BI142,'G03, tab 1'!$C$26:$F$27,4,FALSE))</f>
        <v>#N/A</v>
      </c>
      <c r="BM142" s="11" t="e">
        <f t="shared" si="136"/>
        <v>#N/A</v>
      </c>
      <c r="BN142" s="11" t="e">
        <f t="shared" si="137"/>
        <v>#N/A</v>
      </c>
      <c r="BO142" s="11" t="e">
        <f t="shared" si="138"/>
        <v>#N/A</v>
      </c>
      <c r="BP142" s="51" t="e">
        <f t="shared" si="114"/>
        <v>#N/A</v>
      </c>
      <c r="BQ142" s="11" t="e">
        <f>IF(E142="gas","",IF(ISBLANK('INPUT-Skin'!I142),'INPUT-Settings'!$C$35,'INPUT-Skin'!I142))</f>
        <v>#N/A</v>
      </c>
      <c r="BR142" s="11" t="e">
        <f>IF($E142="gas","",VLOOKUP($BQ142,'G03, tab 1'!$C$28:$F$30,2,FALSE))</f>
        <v>#N/A</v>
      </c>
      <c r="BS142" s="11" t="e">
        <f>IF($E142="gas","",VLOOKUP($BQ142,'G03, tab 1'!$C$28:$F$30,3,FALSE))</f>
        <v>#N/A</v>
      </c>
      <c r="BT142" s="11" t="e">
        <f>IF($E142="gas","",VLOOKUP($BQ142,'G03, tab 1'!$C$28:$F$30,4,FALSE))</f>
        <v>#N/A</v>
      </c>
      <c r="BU142" s="11" t="e">
        <f t="shared" si="139"/>
        <v>#N/A</v>
      </c>
      <c r="BV142" s="11" t="e">
        <f t="shared" si="140"/>
        <v>#N/A</v>
      </c>
      <c r="BW142" s="11" t="e">
        <f t="shared" si="141"/>
        <v>#N/A</v>
      </c>
      <c r="BX142" s="51" t="e">
        <f t="shared" si="115"/>
        <v>#N/A</v>
      </c>
      <c r="BY142" s="55" t="e">
        <f t="shared" si="116"/>
        <v>#N/A</v>
      </c>
      <c r="BZ142" t="e">
        <f>IF(E142="gas","",IF(ISBLANK('INPUT-Skin'!J142),'INPUT-Settings'!$C$36,'INPUT-Skin'!J142))</f>
        <v>#N/A</v>
      </c>
      <c r="CA142" t="e">
        <f>IF($E142="gas","",VLOOKUP($BZ142,'G03, tab 1'!$C$32:$F$34,2,FALSE))</f>
        <v>#N/A</v>
      </c>
      <c r="CB142" t="e">
        <f>IF($E142="gas","",VLOOKUP($BZ142,'G03, tab 1'!$C$32:$F$34,3,FALSE))</f>
        <v>#N/A</v>
      </c>
      <c r="CC142" t="e">
        <f>IF($E142="gas","",VLOOKUP($BZ142,'G03, tab 1'!$C$32:$F$34,4,FALSE))</f>
        <v>#N/A</v>
      </c>
      <c r="CD142" t="e">
        <f t="shared" si="142"/>
        <v>#N/A</v>
      </c>
      <c r="CE142" t="e">
        <f t="shared" si="143"/>
        <v>#N/A</v>
      </c>
      <c r="CF142" t="e">
        <f t="shared" si="144"/>
        <v>#N/A</v>
      </c>
      <c r="CG142" s="52" t="e">
        <f t="shared" si="145"/>
        <v>#N/A</v>
      </c>
      <c r="CH142" t="e">
        <f>IF(E142="gas","",IF(OR('Production-Scores'!AG142='M08, tab 4,5,6,7,8,9'!$D$4,'Production-Scores'!AG142='M08, tab 4,5,6,7,8,9'!$D$6,'M08, tab 4,5,6,7,8,9'!$E$12),'G03, tab 1'!$C$36,'G03, tab 1'!$C$35))</f>
        <v>#N/A</v>
      </c>
      <c r="CI142" t="e">
        <f>IF($E142="gas","",VLOOKUP($CH142,'G03, tab 1'!$C$35:$F$36,2,FALSE))</f>
        <v>#N/A</v>
      </c>
      <c r="CJ142" t="e">
        <f>IF($E142="gas","",VLOOKUP($CH142,'G03, tab 1'!$C$35:$F$36,3,FALSE))</f>
        <v>#N/A</v>
      </c>
      <c r="CK142" t="e">
        <f>IF($E142="gas","",VLOOKUP($CH142,'G03, tab 1'!$C$35:$F$36,4,FALSE))</f>
        <v>#N/A</v>
      </c>
      <c r="CL142" t="e">
        <f t="shared" si="146"/>
        <v>#N/A</v>
      </c>
      <c r="CM142" t="e">
        <f t="shared" si="147"/>
        <v>#N/A</v>
      </c>
      <c r="CN142" t="e">
        <f t="shared" si="148"/>
        <v>#N/A</v>
      </c>
      <c r="CO142" s="52" t="e">
        <f t="shared" si="149"/>
        <v>#N/A</v>
      </c>
      <c r="CP142" t="e">
        <f>IF(E142="gas","",IF(OR('Production-Scores'!AG142='M08, tab 4,5,6,7,8,9'!$D$4,'Production-Scores'!AG142='M08, tab 4,5,6,7,8,9'!$D$5,'Production-Scores'!AM142='M08, tab 4,5,6,7,8,9'!$L$18,'Production-Scores'!U142='M08, tab 4,5,6,7,8,9'!$I$31,'Production-Scores'!U142='M08, tab 4,5,6,7,8,9'!$I$32),'G03, tab 1'!$C$38,'G03, tab 1'!$C$37))</f>
        <v>#N/A</v>
      </c>
      <c r="CQ142" t="e">
        <f>IF($E142="gas","",VLOOKUP($CP142,'G03, tab 1'!$C$37:$F$38,2,FALSE))</f>
        <v>#N/A</v>
      </c>
      <c r="CR142" t="e">
        <f>IF($E142="gas","",VLOOKUP($CP142,'G03, tab 1'!$C$37:$F$38,3,FALSE))</f>
        <v>#N/A</v>
      </c>
      <c r="CS142" t="e">
        <f>IF($E142="gas","",VLOOKUP($CP142,'G03, tab 1'!$C$37:$F$38,4,FALSE))</f>
        <v>#N/A</v>
      </c>
      <c r="CT142" t="e">
        <f t="shared" si="150"/>
        <v>#N/A</v>
      </c>
      <c r="CU142" t="e">
        <f t="shared" si="151"/>
        <v>#N/A</v>
      </c>
      <c r="CV142" t="e">
        <f t="shared" si="152"/>
        <v>#N/A</v>
      </c>
      <c r="CW142" s="52" t="e">
        <f t="shared" si="153"/>
        <v>#N/A</v>
      </c>
      <c r="CX142" t="e">
        <f>IF(E142="gas","",IF(OR('Production-Scores'!AG142='M08, tab 4,5,6,7,8,9'!$D$4,'Production-Scores'!AG142='M08, tab 4,5,6,7,8,9'!$D$5,'Production-Scores'!AM142='M08, tab 4,5,6,7,8,9'!$E$12),'G03, tab 1'!C179,'G03, tab 1'!$C$39))</f>
        <v>#N/A</v>
      </c>
      <c r="CY142" t="e">
        <f>IF($E142="gas","",VLOOKUP($CX142,'G03, tab 1'!$C$39:$F$40,2,FALSE))</f>
        <v>#N/A</v>
      </c>
      <c r="CZ142" t="e">
        <f>IF($E142="gas","",VLOOKUP($CX142,'G03, tab 1'!$C$39:$F$40,3,FALSE))</f>
        <v>#N/A</v>
      </c>
      <c r="DA142" t="e">
        <f>IF($E142="gas","",VLOOKUP($CX142,'G03, tab 1'!$C$39:$F$40,4,FALSE))</f>
        <v>#N/A</v>
      </c>
      <c r="DB142" t="e">
        <f t="shared" si="154"/>
        <v>#N/A</v>
      </c>
      <c r="DC142" t="e">
        <f t="shared" si="155"/>
        <v>#N/A</v>
      </c>
      <c r="DD142" t="e">
        <f t="shared" si="156"/>
        <v>#N/A</v>
      </c>
      <c r="DE142" s="52" t="e">
        <f t="shared" si="157"/>
        <v>#N/A</v>
      </c>
      <c r="DF142" s="52" t="e">
        <f t="shared" si="158"/>
        <v>#N/A</v>
      </c>
      <c r="DG142" s="52" t="e">
        <f t="shared" si="159"/>
        <v>#N/A</v>
      </c>
    </row>
    <row r="143" spans="1:111" x14ac:dyDescent="0.3">
      <c r="A143" s="68">
        <f>'INPUT-Production'!A143</f>
        <v>0</v>
      </c>
      <c r="B143" s="69" t="e">
        <f>VLOOKUP(A143,'INPUT-Production'!A:B,2,FALSE)</f>
        <v>#N/A</v>
      </c>
      <c r="C143" s="69">
        <f>'INPUT-Production'!C143</f>
        <v>0</v>
      </c>
      <c r="D143" s="69">
        <f>'INPUT-Production'!D143</f>
        <v>0</v>
      </c>
      <c r="E143" s="11" t="e">
        <f>VLOOKUP(D143,'INPUT-Substances'!A:C,2,FALSE)</f>
        <v>#N/A</v>
      </c>
      <c r="F143" s="11" t="str">
        <f>IF(ISBLANK('INPUT-Skin'!E143),'INPUT-Settings'!$C$30,FALSE)</f>
        <v>Immersion</v>
      </c>
      <c r="G143" s="32" t="e">
        <f>IF(E143="liquid",VLOOKUP('Skin-MT Hand'!F143,'W03, tab 8'!$H$12:$K$17,2,FALSE),IF(E143="solid",VLOOKUP('Skin-MT Hand'!F143,'W03, tab 8'!$H$3:$K$8,2,FALSE),IF(E143="gas","")))</f>
        <v>#N/A</v>
      </c>
      <c r="H143" s="11" t="e">
        <f>IF(E143="liquid",VLOOKUP('Skin-MT Hand'!F143,'W03, tab 8'!$H$12:$K$17,3,FALSE),IF(E143="solid",VLOOKUP('Skin-MT Hand'!F143,'W03, tab 8'!$H$3:$K$8,3,FALSE),IF(E143="gas","")))</f>
        <v>#N/A</v>
      </c>
      <c r="I143" s="11" t="e">
        <f>IF(E143="liquid",VLOOKUP('Skin-MT Hand'!F143,'W03, tab 8'!$H$12:$K$17,4,FALSE),IF(E143="solid",VLOOKUP('Skin-MT Hand'!F143,'W03, tab 8'!$H$3:$K$8,4,FALSE),IF(E143="gas","")))</f>
        <v>#N/A</v>
      </c>
      <c r="J143" s="22" t="e">
        <f>IF(E143="liquid",VLOOKUP(D143,'INPUT-Substances'!A:E,5,FALSE),"")</f>
        <v>#N/A</v>
      </c>
      <c r="K143" s="11" t="e">
        <f>IF($E143="liquid",VLOOKUP(J143,'G03, tab 1'!$C$3:$F$6,2,FALSE),"")</f>
        <v>#N/A</v>
      </c>
      <c r="L143" s="11" t="e">
        <f>IF($E143="liquid",VLOOKUP(J143,'G03, tab 1'!$C$3:$F$6,3,FALSE),"")</f>
        <v>#N/A</v>
      </c>
      <c r="M143" s="11" t="e">
        <f>IF($E143="liquid",VLOOKUP(J143,'G03, tab 1'!$C$3:$F$6,4,FALSE),"")</f>
        <v>#N/A</v>
      </c>
      <c r="N143" s="11" t="e">
        <f t="shared" si="117"/>
        <v>#N/A</v>
      </c>
      <c r="O143" s="11" t="e">
        <f t="shared" si="118"/>
        <v>#N/A</v>
      </c>
      <c r="P143" s="11" t="e">
        <f t="shared" si="119"/>
        <v>#N/A</v>
      </c>
      <c r="Q143" s="55" t="e">
        <f t="shared" si="120"/>
        <v>#N/A</v>
      </c>
      <c r="R143" s="22" t="e">
        <f>IF(E143="solid",VLOOKUP('Skin-MT Hand'!D143,'INPUT-Substances'!A:F,6,FALSE),"")</f>
        <v>#N/A</v>
      </c>
      <c r="S143" s="11" t="e">
        <f>IF($R143="","",VLOOKUP($R143,'M08,G03'!$B$4:$G$9,4,FALSE))</f>
        <v>#N/A</v>
      </c>
      <c r="T143" s="11" t="e">
        <f>IF($R143="","",VLOOKUP($R143,'M08,G03'!$B$4:$G$9,5,FALSE))</f>
        <v>#N/A</v>
      </c>
      <c r="U143" s="11" t="e">
        <f>IF($R143="","",VLOOKUP($R143,'M08,G03'!$B$4:$G$9,6,FALSE))</f>
        <v>#N/A</v>
      </c>
      <c r="V143" s="11" t="e">
        <f t="shared" si="121"/>
        <v>#N/A</v>
      </c>
      <c r="W143" s="11" t="e">
        <f t="shared" si="122"/>
        <v>#N/A</v>
      </c>
      <c r="X143" s="11" t="e">
        <f t="shared" si="123"/>
        <v>#N/A</v>
      </c>
      <c r="Y143" s="51" t="e">
        <f t="shared" si="124"/>
        <v>#N/A</v>
      </c>
      <c r="Z143" s="11" t="e">
        <f>IF(E143="solid",'INPUT-Skin'!F143,"")</f>
        <v>#N/A</v>
      </c>
      <c r="AA143" s="11" t="e">
        <f>IF(AND(E143="solid",Z143=0),'INPUT-Settings'!$C$31,Z143)</f>
        <v>#N/A</v>
      </c>
      <c r="AB143" s="11" t="e">
        <f>IF($E143="solid",VLOOKUP($AA143,'G03, tab 1'!$C$13:$F$14,2,FALSE),"")</f>
        <v>#N/A</v>
      </c>
      <c r="AC143" s="11" t="e">
        <f>IF($E143="solid",VLOOKUP($AA143,'G03, tab 1'!$C$13:$F$14,3,FALSE),"")</f>
        <v>#N/A</v>
      </c>
      <c r="AD143" s="11" t="e">
        <f>IF($E143="solid",VLOOKUP($AA143,'G03, tab 1'!$C$13:$F$14,4,FALSE),"")</f>
        <v>#N/A</v>
      </c>
      <c r="AE143" s="11" t="e">
        <f t="shared" si="125"/>
        <v>#N/A</v>
      </c>
      <c r="AF143" s="11" t="e">
        <f t="shared" si="126"/>
        <v>#N/A</v>
      </c>
      <c r="AG143" s="11" t="e">
        <f t="shared" si="127"/>
        <v>#N/A</v>
      </c>
      <c r="AH143" s="51" t="e">
        <f t="shared" si="128"/>
        <v>#N/A</v>
      </c>
      <c r="AI143" s="55" t="e">
        <f t="shared" si="111"/>
        <v>#N/A</v>
      </c>
      <c r="AJ143" s="11" t="e">
        <f>IF(AND(E143="liquid",'INPUT-Production'!F143&gt;'INPUT-Settings'!$C$32),'G03, tab 1'!$C$17,IF(AND(E143="liquid",'INPUT-Production'!F143&lt;'INPUT-Settings'!$C$32),'G03, tab 1'!$C$16,""))</f>
        <v>#N/A</v>
      </c>
      <c r="AK143" s="11" t="e">
        <f>IF($E143="liquid",VLOOKUP($AJ143,'G03, tab 1'!$C$16:$F$17,2,FALSE),"")</f>
        <v>#N/A</v>
      </c>
      <c r="AL143" s="11" t="e">
        <f>IF($E143="liquid",VLOOKUP($AJ143,'G03, tab 1'!$C$16:$F$17,3,FALSE),"")</f>
        <v>#N/A</v>
      </c>
      <c r="AM143" s="11" t="e">
        <f>IF($E143="liquid",VLOOKUP($AJ143,'G03, tab 1'!$C$16:$F$17,4,FALSE),"")</f>
        <v>#N/A</v>
      </c>
      <c r="AN143" s="11" t="e">
        <f t="shared" si="108"/>
        <v>#N/A</v>
      </c>
      <c r="AO143" s="11" t="e">
        <f t="shared" si="109"/>
        <v>#N/A</v>
      </c>
      <c r="AP143" s="11" t="e">
        <f t="shared" si="110"/>
        <v>#N/A</v>
      </c>
      <c r="AQ143" s="51" t="e">
        <f t="shared" si="112"/>
        <v>#N/A</v>
      </c>
      <c r="AR143" s="11" t="e">
        <f>IF(ISBLANK(VLOOKUP(D143,'INPUT-Substances'!A:G,7,FALSE)),"",VLOOKUP(D143,'INPUT-Substances'!A:G,7,FALSE))</f>
        <v>#N/A</v>
      </c>
      <c r="AS143" s="11" t="e">
        <f>IF(AR143="","",IF(AND(E143="solid",'INPUT-Production'!F143&gt;'Skin-MT Hand'!AR143),'G03, tab 1'!$C$19,IF(AND(E143="solid",'INPUT-Production'!F143&lt;'Skin-MT Hand'!AR143),'G03, tab 1'!$C$18,"")))</f>
        <v>#N/A</v>
      </c>
      <c r="AT143" s="11" t="e">
        <f>IF($E143="solid",VLOOKUP($AS143,'G03, tab 1'!$C$18:$F$19,2,FALSE),"")</f>
        <v>#N/A</v>
      </c>
      <c r="AU143" s="11" t="e">
        <f>IF($E143="solid",VLOOKUP($AS143,'G03, tab 1'!$C$18:$F$19,3,FALSE),"")</f>
        <v>#N/A</v>
      </c>
      <c r="AV143" s="11" t="e">
        <f>IF($E143="solid",VLOOKUP($AS143,'G03, tab 1'!$C$18:$F$19,4,FALSE),"")</f>
        <v>#N/A</v>
      </c>
      <c r="AW143" s="11" t="e">
        <f t="shared" si="129"/>
        <v>#N/A</v>
      </c>
      <c r="AX143" s="11" t="e">
        <f t="shared" si="130"/>
        <v>#N/A</v>
      </c>
      <c r="AY143" s="11" t="e">
        <f t="shared" si="131"/>
        <v>#N/A</v>
      </c>
      <c r="AZ143" s="51" t="e">
        <f t="shared" si="113"/>
        <v>#N/A</v>
      </c>
      <c r="BA143" s="11" t="e">
        <f>IF(E143="gas","",IF(ISBLANK('INPUT-Skin'!G143),'INPUT-Settings'!$C$33,'INPUT-Skin'!G143))</f>
        <v>#N/A</v>
      </c>
      <c r="BB143" s="11" t="e">
        <f>IF($E143="gas","",VLOOKUP($BA143,'G03, tab 1'!$C$24:$F$25,2,FALSE))</f>
        <v>#N/A</v>
      </c>
      <c r="BC143" s="11" t="e">
        <f>IF($E143="gas","",VLOOKUP($BA143,'G03, tab 1'!$C$24:$F$25,3,FALSE))</f>
        <v>#N/A</v>
      </c>
      <c r="BD143" s="11" t="e">
        <f>IF($E143="gas","",VLOOKUP($BA143,'G03, tab 1'!$C$24:$F$25,4,FALSE))</f>
        <v>#N/A</v>
      </c>
      <c r="BE143" s="11" t="e">
        <f t="shared" si="132"/>
        <v>#N/A</v>
      </c>
      <c r="BF143" s="11" t="e">
        <f t="shared" si="133"/>
        <v>#N/A</v>
      </c>
      <c r="BG143" s="11" t="e">
        <f t="shared" si="134"/>
        <v>#N/A</v>
      </c>
      <c r="BH143" s="186" t="e">
        <f t="shared" si="135"/>
        <v>#N/A</v>
      </c>
      <c r="BI143" s="11" t="e">
        <f>IF(E143="gas","",IF(ISBLANK('INPUT-Skin'!H143),'INPUT-Settings'!$C$34,'INPUT-Skin'!H143))</f>
        <v>#N/A</v>
      </c>
      <c r="BJ143" s="11" t="e">
        <f>IF($E143="gas","",VLOOKUP($BI143,'G03, tab 1'!$C$26:$F$27,3,FALSE))</f>
        <v>#N/A</v>
      </c>
      <c r="BK143" s="11" t="e">
        <f>IF($E143="gas","",VLOOKUP($BI143,'G03, tab 1'!$C$26:$F$27,2,FALSE))</f>
        <v>#N/A</v>
      </c>
      <c r="BL143" s="11" t="e">
        <f>IF($E143="gas","",VLOOKUP($BI143,'G03, tab 1'!$C$26:$F$27,4,FALSE))</f>
        <v>#N/A</v>
      </c>
      <c r="BM143" s="11" t="e">
        <f t="shared" si="136"/>
        <v>#N/A</v>
      </c>
      <c r="BN143" s="11" t="e">
        <f t="shared" si="137"/>
        <v>#N/A</v>
      </c>
      <c r="BO143" s="11" t="e">
        <f t="shared" si="138"/>
        <v>#N/A</v>
      </c>
      <c r="BP143" s="51" t="e">
        <f t="shared" si="114"/>
        <v>#N/A</v>
      </c>
      <c r="BQ143" s="11" t="e">
        <f>IF(E143="gas","",IF(ISBLANK('INPUT-Skin'!I143),'INPUT-Settings'!$C$35,'INPUT-Skin'!I143))</f>
        <v>#N/A</v>
      </c>
      <c r="BR143" s="11" t="e">
        <f>IF($E143="gas","",VLOOKUP($BQ143,'G03, tab 1'!$C$28:$F$30,2,FALSE))</f>
        <v>#N/A</v>
      </c>
      <c r="BS143" s="11" t="e">
        <f>IF($E143="gas","",VLOOKUP($BQ143,'G03, tab 1'!$C$28:$F$30,3,FALSE))</f>
        <v>#N/A</v>
      </c>
      <c r="BT143" s="11" t="e">
        <f>IF($E143="gas","",VLOOKUP($BQ143,'G03, tab 1'!$C$28:$F$30,4,FALSE))</f>
        <v>#N/A</v>
      </c>
      <c r="BU143" s="11" t="e">
        <f t="shared" si="139"/>
        <v>#N/A</v>
      </c>
      <c r="BV143" s="11" t="e">
        <f t="shared" si="140"/>
        <v>#N/A</v>
      </c>
      <c r="BW143" s="11" t="e">
        <f t="shared" si="141"/>
        <v>#N/A</v>
      </c>
      <c r="BX143" s="51" t="e">
        <f t="shared" si="115"/>
        <v>#N/A</v>
      </c>
      <c r="BY143" s="55" t="e">
        <f t="shared" si="116"/>
        <v>#N/A</v>
      </c>
      <c r="BZ143" t="e">
        <f>IF(E143="gas","",IF(ISBLANK('INPUT-Skin'!J143),'INPUT-Settings'!$C$36,'INPUT-Skin'!J143))</f>
        <v>#N/A</v>
      </c>
      <c r="CA143" t="e">
        <f>IF($E143="gas","",VLOOKUP($BZ143,'G03, tab 1'!$C$32:$F$34,2,FALSE))</f>
        <v>#N/A</v>
      </c>
      <c r="CB143" t="e">
        <f>IF($E143="gas","",VLOOKUP($BZ143,'G03, tab 1'!$C$32:$F$34,3,FALSE))</f>
        <v>#N/A</v>
      </c>
      <c r="CC143" t="e">
        <f>IF($E143="gas","",VLOOKUP($BZ143,'G03, tab 1'!$C$32:$F$34,4,FALSE))</f>
        <v>#N/A</v>
      </c>
      <c r="CD143" t="e">
        <f t="shared" si="142"/>
        <v>#N/A</v>
      </c>
      <c r="CE143" t="e">
        <f t="shared" si="143"/>
        <v>#N/A</v>
      </c>
      <c r="CF143" t="e">
        <f t="shared" si="144"/>
        <v>#N/A</v>
      </c>
      <c r="CG143" s="52" t="e">
        <f t="shared" si="145"/>
        <v>#N/A</v>
      </c>
      <c r="CH143" t="e">
        <f>IF(E143="gas","",IF(OR('Production-Scores'!AG143='M08, tab 4,5,6,7,8,9'!$D$4,'Production-Scores'!AG143='M08, tab 4,5,6,7,8,9'!$D$6,'M08, tab 4,5,6,7,8,9'!$E$12),'G03, tab 1'!$C$36,'G03, tab 1'!$C$35))</f>
        <v>#N/A</v>
      </c>
      <c r="CI143" t="e">
        <f>IF($E143="gas","",VLOOKUP($CH143,'G03, tab 1'!$C$35:$F$36,2,FALSE))</f>
        <v>#N/A</v>
      </c>
      <c r="CJ143" t="e">
        <f>IF($E143="gas","",VLOOKUP($CH143,'G03, tab 1'!$C$35:$F$36,3,FALSE))</f>
        <v>#N/A</v>
      </c>
      <c r="CK143" t="e">
        <f>IF($E143="gas","",VLOOKUP($CH143,'G03, tab 1'!$C$35:$F$36,4,FALSE))</f>
        <v>#N/A</v>
      </c>
      <c r="CL143" t="e">
        <f t="shared" si="146"/>
        <v>#N/A</v>
      </c>
      <c r="CM143" t="e">
        <f t="shared" si="147"/>
        <v>#N/A</v>
      </c>
      <c r="CN143" t="e">
        <f t="shared" si="148"/>
        <v>#N/A</v>
      </c>
      <c r="CO143" s="52" t="e">
        <f t="shared" si="149"/>
        <v>#N/A</v>
      </c>
      <c r="CP143" t="e">
        <f>IF(E143="gas","",IF(OR('Production-Scores'!AG143='M08, tab 4,5,6,7,8,9'!$D$4,'Production-Scores'!AG143='M08, tab 4,5,6,7,8,9'!$D$5,'Production-Scores'!AM143='M08, tab 4,5,6,7,8,9'!$L$18,'Production-Scores'!U143='M08, tab 4,5,6,7,8,9'!$I$31,'Production-Scores'!U143='M08, tab 4,5,6,7,8,9'!$I$32),'G03, tab 1'!$C$38,'G03, tab 1'!$C$37))</f>
        <v>#N/A</v>
      </c>
      <c r="CQ143" t="e">
        <f>IF($E143="gas","",VLOOKUP($CP143,'G03, tab 1'!$C$37:$F$38,2,FALSE))</f>
        <v>#N/A</v>
      </c>
      <c r="CR143" t="e">
        <f>IF($E143="gas","",VLOOKUP($CP143,'G03, tab 1'!$C$37:$F$38,3,FALSE))</f>
        <v>#N/A</v>
      </c>
      <c r="CS143" t="e">
        <f>IF($E143="gas","",VLOOKUP($CP143,'G03, tab 1'!$C$37:$F$38,4,FALSE))</f>
        <v>#N/A</v>
      </c>
      <c r="CT143" t="e">
        <f t="shared" si="150"/>
        <v>#N/A</v>
      </c>
      <c r="CU143" t="e">
        <f t="shared" si="151"/>
        <v>#N/A</v>
      </c>
      <c r="CV143" t="e">
        <f t="shared" si="152"/>
        <v>#N/A</v>
      </c>
      <c r="CW143" s="52" t="e">
        <f t="shared" si="153"/>
        <v>#N/A</v>
      </c>
      <c r="CX143" t="e">
        <f>IF(E143="gas","",IF(OR('Production-Scores'!AG143='M08, tab 4,5,6,7,8,9'!$D$4,'Production-Scores'!AG143='M08, tab 4,5,6,7,8,9'!$D$5,'Production-Scores'!AM143='M08, tab 4,5,6,7,8,9'!$E$12),'G03, tab 1'!C180,'G03, tab 1'!$C$39))</f>
        <v>#N/A</v>
      </c>
      <c r="CY143" t="e">
        <f>IF($E143="gas","",VLOOKUP($CX143,'G03, tab 1'!$C$39:$F$40,2,FALSE))</f>
        <v>#N/A</v>
      </c>
      <c r="CZ143" t="e">
        <f>IF($E143="gas","",VLOOKUP($CX143,'G03, tab 1'!$C$39:$F$40,3,FALSE))</f>
        <v>#N/A</v>
      </c>
      <c r="DA143" t="e">
        <f>IF($E143="gas","",VLOOKUP($CX143,'G03, tab 1'!$C$39:$F$40,4,FALSE))</f>
        <v>#N/A</v>
      </c>
      <c r="DB143" t="e">
        <f t="shared" si="154"/>
        <v>#N/A</v>
      </c>
      <c r="DC143" t="e">
        <f t="shared" si="155"/>
        <v>#N/A</v>
      </c>
      <c r="DD143" t="e">
        <f t="shared" si="156"/>
        <v>#N/A</v>
      </c>
      <c r="DE143" s="52" t="e">
        <f t="shared" si="157"/>
        <v>#N/A</v>
      </c>
      <c r="DF143" s="52" t="e">
        <f t="shared" si="158"/>
        <v>#N/A</v>
      </c>
      <c r="DG143" s="52" t="e">
        <f t="shared" si="159"/>
        <v>#N/A</v>
      </c>
    </row>
    <row r="144" spans="1:111" x14ac:dyDescent="0.3">
      <c r="A144" s="68">
        <f>'INPUT-Production'!A144</f>
        <v>0</v>
      </c>
      <c r="B144" s="69" t="e">
        <f>VLOOKUP(A144,'INPUT-Production'!A:B,2,FALSE)</f>
        <v>#N/A</v>
      </c>
      <c r="C144" s="69">
        <f>'INPUT-Production'!C144</f>
        <v>0</v>
      </c>
      <c r="D144" s="69">
        <f>'INPUT-Production'!D144</f>
        <v>0</v>
      </c>
      <c r="E144" s="11" t="e">
        <f>VLOOKUP(D144,'INPUT-Substances'!A:C,2,FALSE)</f>
        <v>#N/A</v>
      </c>
      <c r="F144" s="11" t="str">
        <f>IF(ISBLANK('INPUT-Skin'!E144),'INPUT-Settings'!$C$30,FALSE)</f>
        <v>Immersion</v>
      </c>
      <c r="G144" s="32" t="e">
        <f>IF(E144="liquid",VLOOKUP('Skin-MT Hand'!F144,'W03, tab 8'!$H$12:$K$17,2,FALSE),IF(E144="solid",VLOOKUP('Skin-MT Hand'!F144,'W03, tab 8'!$H$3:$K$8,2,FALSE),IF(E144="gas","")))</f>
        <v>#N/A</v>
      </c>
      <c r="H144" s="11" t="e">
        <f>IF(E144="liquid",VLOOKUP('Skin-MT Hand'!F144,'W03, tab 8'!$H$12:$K$17,3,FALSE),IF(E144="solid",VLOOKUP('Skin-MT Hand'!F144,'W03, tab 8'!$H$3:$K$8,3,FALSE),IF(E144="gas","")))</f>
        <v>#N/A</v>
      </c>
      <c r="I144" s="11" t="e">
        <f>IF(E144="liquid",VLOOKUP('Skin-MT Hand'!F144,'W03, tab 8'!$H$12:$K$17,4,FALSE),IF(E144="solid",VLOOKUP('Skin-MT Hand'!F144,'W03, tab 8'!$H$3:$K$8,4,FALSE),IF(E144="gas","")))</f>
        <v>#N/A</v>
      </c>
      <c r="J144" s="22" t="e">
        <f>IF(E144="liquid",VLOOKUP(D144,'INPUT-Substances'!A:E,5,FALSE),"")</f>
        <v>#N/A</v>
      </c>
      <c r="K144" s="11" t="e">
        <f>IF($E144="liquid",VLOOKUP(J144,'G03, tab 1'!$C$3:$F$6,2,FALSE),"")</f>
        <v>#N/A</v>
      </c>
      <c r="L144" s="11" t="e">
        <f>IF($E144="liquid",VLOOKUP(J144,'G03, tab 1'!$C$3:$F$6,3,FALSE),"")</f>
        <v>#N/A</v>
      </c>
      <c r="M144" s="11" t="e">
        <f>IF($E144="liquid",VLOOKUP(J144,'G03, tab 1'!$C$3:$F$6,4,FALSE),"")</f>
        <v>#N/A</v>
      </c>
      <c r="N144" s="11" t="e">
        <f t="shared" si="117"/>
        <v>#N/A</v>
      </c>
      <c r="O144" s="11" t="e">
        <f t="shared" si="118"/>
        <v>#N/A</v>
      </c>
      <c r="P144" s="11" t="e">
        <f t="shared" si="119"/>
        <v>#N/A</v>
      </c>
      <c r="Q144" s="55" t="e">
        <f t="shared" si="120"/>
        <v>#N/A</v>
      </c>
      <c r="R144" s="22" t="e">
        <f>IF(E144="solid",VLOOKUP('Skin-MT Hand'!D144,'INPUT-Substances'!A:F,6,FALSE),"")</f>
        <v>#N/A</v>
      </c>
      <c r="S144" s="11" t="e">
        <f>IF($R144="","",VLOOKUP($R144,'M08,G03'!$B$4:$G$9,4,FALSE))</f>
        <v>#N/A</v>
      </c>
      <c r="T144" s="11" t="e">
        <f>IF($R144="","",VLOOKUP($R144,'M08,G03'!$B$4:$G$9,5,FALSE))</f>
        <v>#N/A</v>
      </c>
      <c r="U144" s="11" t="e">
        <f>IF($R144="","",VLOOKUP($R144,'M08,G03'!$B$4:$G$9,6,FALSE))</f>
        <v>#N/A</v>
      </c>
      <c r="V144" s="11" t="e">
        <f t="shared" si="121"/>
        <v>#N/A</v>
      </c>
      <c r="W144" s="11" t="e">
        <f t="shared" si="122"/>
        <v>#N/A</v>
      </c>
      <c r="X144" s="11" t="e">
        <f t="shared" si="123"/>
        <v>#N/A</v>
      </c>
      <c r="Y144" s="51" t="e">
        <f t="shared" si="124"/>
        <v>#N/A</v>
      </c>
      <c r="Z144" s="11" t="e">
        <f>IF(E144="solid",'INPUT-Skin'!F144,"")</f>
        <v>#N/A</v>
      </c>
      <c r="AA144" s="11" t="e">
        <f>IF(AND(E144="solid",Z144=0),'INPUT-Settings'!$C$31,Z144)</f>
        <v>#N/A</v>
      </c>
      <c r="AB144" s="11" t="e">
        <f>IF($E144="solid",VLOOKUP($AA144,'G03, tab 1'!$C$13:$F$14,2,FALSE),"")</f>
        <v>#N/A</v>
      </c>
      <c r="AC144" s="11" t="e">
        <f>IF($E144="solid",VLOOKUP($AA144,'G03, tab 1'!$C$13:$F$14,3,FALSE),"")</f>
        <v>#N/A</v>
      </c>
      <c r="AD144" s="11" t="e">
        <f>IF($E144="solid",VLOOKUP($AA144,'G03, tab 1'!$C$13:$F$14,4,FALSE),"")</f>
        <v>#N/A</v>
      </c>
      <c r="AE144" s="11" t="e">
        <f t="shared" si="125"/>
        <v>#N/A</v>
      </c>
      <c r="AF144" s="11" t="e">
        <f t="shared" si="126"/>
        <v>#N/A</v>
      </c>
      <c r="AG144" s="11" t="e">
        <f t="shared" si="127"/>
        <v>#N/A</v>
      </c>
      <c r="AH144" s="51" t="e">
        <f t="shared" si="128"/>
        <v>#N/A</v>
      </c>
      <c r="AI144" s="55" t="e">
        <f t="shared" si="111"/>
        <v>#N/A</v>
      </c>
      <c r="AJ144" s="11" t="e">
        <f>IF(AND(E144="liquid",'INPUT-Production'!F144&gt;'INPUT-Settings'!$C$32),'G03, tab 1'!$C$17,IF(AND(E144="liquid",'INPUT-Production'!F144&lt;'INPUT-Settings'!$C$32),'G03, tab 1'!$C$16,""))</f>
        <v>#N/A</v>
      </c>
      <c r="AK144" s="11" t="e">
        <f>IF($E144="liquid",VLOOKUP($AJ144,'G03, tab 1'!$C$16:$F$17,2,FALSE),"")</f>
        <v>#N/A</v>
      </c>
      <c r="AL144" s="11" t="e">
        <f>IF($E144="liquid",VLOOKUP($AJ144,'G03, tab 1'!$C$16:$F$17,3,FALSE),"")</f>
        <v>#N/A</v>
      </c>
      <c r="AM144" s="11" t="e">
        <f>IF($E144="liquid",VLOOKUP($AJ144,'G03, tab 1'!$C$16:$F$17,4,FALSE),"")</f>
        <v>#N/A</v>
      </c>
      <c r="AN144" s="11" t="e">
        <f t="shared" si="108"/>
        <v>#N/A</v>
      </c>
      <c r="AO144" s="11" t="e">
        <f t="shared" si="109"/>
        <v>#N/A</v>
      </c>
      <c r="AP144" s="11" t="e">
        <f t="shared" si="110"/>
        <v>#N/A</v>
      </c>
      <c r="AQ144" s="51" t="e">
        <f t="shared" si="112"/>
        <v>#N/A</v>
      </c>
      <c r="AR144" s="11" t="e">
        <f>IF(ISBLANK(VLOOKUP(D144,'INPUT-Substances'!A:G,7,FALSE)),"",VLOOKUP(D144,'INPUT-Substances'!A:G,7,FALSE))</f>
        <v>#N/A</v>
      </c>
      <c r="AS144" s="11" t="e">
        <f>IF(AR144="","",IF(AND(E144="solid",'INPUT-Production'!F144&gt;'Skin-MT Hand'!AR144),'G03, tab 1'!$C$19,IF(AND(E144="solid",'INPUT-Production'!F144&lt;'Skin-MT Hand'!AR144),'G03, tab 1'!$C$18,"")))</f>
        <v>#N/A</v>
      </c>
      <c r="AT144" s="11" t="e">
        <f>IF($E144="solid",VLOOKUP($AS144,'G03, tab 1'!$C$18:$F$19,2,FALSE),"")</f>
        <v>#N/A</v>
      </c>
      <c r="AU144" s="11" t="e">
        <f>IF($E144="solid",VLOOKUP($AS144,'G03, tab 1'!$C$18:$F$19,3,FALSE),"")</f>
        <v>#N/A</v>
      </c>
      <c r="AV144" s="11" t="e">
        <f>IF($E144="solid",VLOOKUP($AS144,'G03, tab 1'!$C$18:$F$19,4,FALSE),"")</f>
        <v>#N/A</v>
      </c>
      <c r="AW144" s="11" t="e">
        <f t="shared" si="129"/>
        <v>#N/A</v>
      </c>
      <c r="AX144" s="11" t="e">
        <f t="shared" si="130"/>
        <v>#N/A</v>
      </c>
      <c r="AY144" s="11" t="e">
        <f t="shared" si="131"/>
        <v>#N/A</v>
      </c>
      <c r="AZ144" s="51" t="e">
        <f t="shared" si="113"/>
        <v>#N/A</v>
      </c>
      <c r="BA144" s="11" t="e">
        <f>IF(E144="gas","",IF(ISBLANK('INPUT-Skin'!G144),'INPUT-Settings'!$C$33,'INPUT-Skin'!G144))</f>
        <v>#N/A</v>
      </c>
      <c r="BB144" s="11" t="e">
        <f>IF($E144="gas","",VLOOKUP($BA144,'G03, tab 1'!$C$24:$F$25,2,FALSE))</f>
        <v>#N/A</v>
      </c>
      <c r="BC144" s="11" t="e">
        <f>IF($E144="gas","",VLOOKUP($BA144,'G03, tab 1'!$C$24:$F$25,3,FALSE))</f>
        <v>#N/A</v>
      </c>
      <c r="BD144" s="11" t="e">
        <f>IF($E144="gas","",VLOOKUP($BA144,'G03, tab 1'!$C$24:$F$25,4,FALSE))</f>
        <v>#N/A</v>
      </c>
      <c r="BE144" s="11" t="e">
        <f t="shared" si="132"/>
        <v>#N/A</v>
      </c>
      <c r="BF144" s="11" t="e">
        <f t="shared" si="133"/>
        <v>#N/A</v>
      </c>
      <c r="BG144" s="11" t="e">
        <f t="shared" si="134"/>
        <v>#N/A</v>
      </c>
      <c r="BH144" s="186" t="e">
        <f t="shared" si="135"/>
        <v>#N/A</v>
      </c>
      <c r="BI144" s="11" t="e">
        <f>IF(E144="gas","",IF(ISBLANK('INPUT-Skin'!H144),'INPUT-Settings'!$C$34,'INPUT-Skin'!H144))</f>
        <v>#N/A</v>
      </c>
      <c r="BJ144" s="11" t="e">
        <f>IF($E144="gas","",VLOOKUP($BI144,'G03, tab 1'!$C$26:$F$27,3,FALSE))</f>
        <v>#N/A</v>
      </c>
      <c r="BK144" s="11" t="e">
        <f>IF($E144="gas","",VLOOKUP($BI144,'G03, tab 1'!$C$26:$F$27,2,FALSE))</f>
        <v>#N/A</v>
      </c>
      <c r="BL144" s="11" t="e">
        <f>IF($E144="gas","",VLOOKUP($BI144,'G03, tab 1'!$C$26:$F$27,4,FALSE))</f>
        <v>#N/A</v>
      </c>
      <c r="BM144" s="11" t="e">
        <f t="shared" si="136"/>
        <v>#N/A</v>
      </c>
      <c r="BN144" s="11" t="e">
        <f t="shared" si="137"/>
        <v>#N/A</v>
      </c>
      <c r="BO144" s="11" t="e">
        <f t="shared" si="138"/>
        <v>#N/A</v>
      </c>
      <c r="BP144" s="51" t="e">
        <f t="shared" si="114"/>
        <v>#N/A</v>
      </c>
      <c r="BQ144" s="11" t="e">
        <f>IF(E144="gas","",IF(ISBLANK('INPUT-Skin'!I144),'INPUT-Settings'!$C$35,'INPUT-Skin'!I144))</f>
        <v>#N/A</v>
      </c>
      <c r="BR144" s="11" t="e">
        <f>IF($E144="gas","",VLOOKUP($BQ144,'G03, tab 1'!$C$28:$F$30,2,FALSE))</f>
        <v>#N/A</v>
      </c>
      <c r="BS144" s="11" t="e">
        <f>IF($E144="gas","",VLOOKUP($BQ144,'G03, tab 1'!$C$28:$F$30,3,FALSE))</f>
        <v>#N/A</v>
      </c>
      <c r="BT144" s="11" t="e">
        <f>IF($E144="gas","",VLOOKUP($BQ144,'G03, tab 1'!$C$28:$F$30,4,FALSE))</f>
        <v>#N/A</v>
      </c>
      <c r="BU144" s="11" t="e">
        <f t="shared" si="139"/>
        <v>#N/A</v>
      </c>
      <c r="BV144" s="11" t="e">
        <f t="shared" si="140"/>
        <v>#N/A</v>
      </c>
      <c r="BW144" s="11" t="e">
        <f t="shared" si="141"/>
        <v>#N/A</v>
      </c>
      <c r="BX144" s="51" t="e">
        <f t="shared" si="115"/>
        <v>#N/A</v>
      </c>
      <c r="BY144" s="55" t="e">
        <f t="shared" si="116"/>
        <v>#N/A</v>
      </c>
      <c r="BZ144" t="e">
        <f>IF(E144="gas","",IF(ISBLANK('INPUT-Skin'!J144),'INPUT-Settings'!$C$36,'INPUT-Skin'!J144))</f>
        <v>#N/A</v>
      </c>
      <c r="CA144" t="e">
        <f>IF($E144="gas","",VLOOKUP($BZ144,'G03, tab 1'!$C$32:$F$34,2,FALSE))</f>
        <v>#N/A</v>
      </c>
      <c r="CB144" t="e">
        <f>IF($E144="gas","",VLOOKUP($BZ144,'G03, tab 1'!$C$32:$F$34,3,FALSE))</f>
        <v>#N/A</v>
      </c>
      <c r="CC144" t="e">
        <f>IF($E144="gas","",VLOOKUP($BZ144,'G03, tab 1'!$C$32:$F$34,4,FALSE))</f>
        <v>#N/A</v>
      </c>
      <c r="CD144" t="e">
        <f t="shared" si="142"/>
        <v>#N/A</v>
      </c>
      <c r="CE144" t="e">
        <f t="shared" si="143"/>
        <v>#N/A</v>
      </c>
      <c r="CF144" t="e">
        <f t="shared" si="144"/>
        <v>#N/A</v>
      </c>
      <c r="CG144" s="52" t="e">
        <f t="shared" si="145"/>
        <v>#N/A</v>
      </c>
      <c r="CH144" t="e">
        <f>IF(E144="gas","",IF(OR('Production-Scores'!AG144='M08, tab 4,5,6,7,8,9'!$D$4,'Production-Scores'!AG144='M08, tab 4,5,6,7,8,9'!$D$6,'M08, tab 4,5,6,7,8,9'!$E$12),'G03, tab 1'!$C$36,'G03, tab 1'!$C$35))</f>
        <v>#N/A</v>
      </c>
      <c r="CI144" t="e">
        <f>IF($E144="gas","",VLOOKUP($CH144,'G03, tab 1'!$C$35:$F$36,2,FALSE))</f>
        <v>#N/A</v>
      </c>
      <c r="CJ144" t="e">
        <f>IF($E144="gas","",VLOOKUP($CH144,'G03, tab 1'!$C$35:$F$36,3,FALSE))</f>
        <v>#N/A</v>
      </c>
      <c r="CK144" t="e">
        <f>IF($E144="gas","",VLOOKUP($CH144,'G03, tab 1'!$C$35:$F$36,4,FALSE))</f>
        <v>#N/A</v>
      </c>
      <c r="CL144" t="e">
        <f t="shared" si="146"/>
        <v>#N/A</v>
      </c>
      <c r="CM144" t="e">
        <f t="shared" si="147"/>
        <v>#N/A</v>
      </c>
      <c r="CN144" t="e">
        <f t="shared" si="148"/>
        <v>#N/A</v>
      </c>
      <c r="CO144" s="52" t="e">
        <f t="shared" si="149"/>
        <v>#N/A</v>
      </c>
      <c r="CP144" t="e">
        <f>IF(E144="gas","",IF(OR('Production-Scores'!AG144='M08, tab 4,5,6,7,8,9'!$D$4,'Production-Scores'!AG144='M08, tab 4,5,6,7,8,9'!$D$5,'Production-Scores'!AM144='M08, tab 4,5,6,7,8,9'!$L$18,'Production-Scores'!U144='M08, tab 4,5,6,7,8,9'!$I$31,'Production-Scores'!U144='M08, tab 4,5,6,7,8,9'!$I$32),'G03, tab 1'!$C$38,'G03, tab 1'!$C$37))</f>
        <v>#N/A</v>
      </c>
      <c r="CQ144" t="e">
        <f>IF($E144="gas","",VLOOKUP($CP144,'G03, tab 1'!$C$37:$F$38,2,FALSE))</f>
        <v>#N/A</v>
      </c>
      <c r="CR144" t="e">
        <f>IF($E144="gas","",VLOOKUP($CP144,'G03, tab 1'!$C$37:$F$38,3,FALSE))</f>
        <v>#N/A</v>
      </c>
      <c r="CS144" t="e">
        <f>IF($E144="gas","",VLOOKUP($CP144,'G03, tab 1'!$C$37:$F$38,4,FALSE))</f>
        <v>#N/A</v>
      </c>
      <c r="CT144" t="e">
        <f t="shared" si="150"/>
        <v>#N/A</v>
      </c>
      <c r="CU144" t="e">
        <f t="shared" si="151"/>
        <v>#N/A</v>
      </c>
      <c r="CV144" t="e">
        <f t="shared" si="152"/>
        <v>#N/A</v>
      </c>
      <c r="CW144" s="52" t="e">
        <f t="shared" si="153"/>
        <v>#N/A</v>
      </c>
      <c r="CX144" t="e">
        <f>IF(E144="gas","",IF(OR('Production-Scores'!AG144='M08, tab 4,5,6,7,8,9'!$D$4,'Production-Scores'!AG144='M08, tab 4,5,6,7,8,9'!$D$5,'Production-Scores'!AM144='M08, tab 4,5,6,7,8,9'!$E$12),'G03, tab 1'!C181,'G03, tab 1'!$C$39))</f>
        <v>#N/A</v>
      </c>
      <c r="CY144" t="e">
        <f>IF($E144="gas","",VLOOKUP($CX144,'G03, tab 1'!$C$39:$F$40,2,FALSE))</f>
        <v>#N/A</v>
      </c>
      <c r="CZ144" t="e">
        <f>IF($E144="gas","",VLOOKUP($CX144,'G03, tab 1'!$C$39:$F$40,3,FALSE))</f>
        <v>#N/A</v>
      </c>
      <c r="DA144" t="e">
        <f>IF($E144="gas","",VLOOKUP($CX144,'G03, tab 1'!$C$39:$F$40,4,FALSE))</f>
        <v>#N/A</v>
      </c>
      <c r="DB144" t="e">
        <f t="shared" si="154"/>
        <v>#N/A</v>
      </c>
      <c r="DC144" t="e">
        <f t="shared" si="155"/>
        <v>#N/A</v>
      </c>
      <c r="DD144" t="e">
        <f t="shared" si="156"/>
        <v>#N/A</v>
      </c>
      <c r="DE144" s="52" t="e">
        <f t="shared" si="157"/>
        <v>#N/A</v>
      </c>
      <c r="DF144" s="52" t="e">
        <f t="shared" si="158"/>
        <v>#N/A</v>
      </c>
      <c r="DG144" s="52" t="e">
        <f t="shared" si="159"/>
        <v>#N/A</v>
      </c>
    </row>
    <row r="145" spans="1:111" x14ac:dyDescent="0.3">
      <c r="A145" s="68">
        <f>'INPUT-Production'!A145</f>
        <v>0</v>
      </c>
      <c r="B145" s="69" t="e">
        <f>VLOOKUP(A145,'INPUT-Production'!A:B,2,FALSE)</f>
        <v>#N/A</v>
      </c>
      <c r="C145" s="69">
        <f>'INPUT-Production'!C145</f>
        <v>0</v>
      </c>
      <c r="D145" s="69">
        <f>'INPUT-Production'!D145</f>
        <v>0</v>
      </c>
      <c r="E145" s="11" t="e">
        <f>VLOOKUP(D145,'INPUT-Substances'!A:C,2,FALSE)</f>
        <v>#N/A</v>
      </c>
      <c r="F145" s="11" t="str">
        <f>IF(ISBLANK('INPUT-Skin'!E145),'INPUT-Settings'!$C$30,FALSE)</f>
        <v>Immersion</v>
      </c>
      <c r="G145" s="32" t="e">
        <f>IF(E145="liquid",VLOOKUP('Skin-MT Hand'!F145,'W03, tab 8'!$H$12:$K$17,2,FALSE),IF(E145="solid",VLOOKUP('Skin-MT Hand'!F145,'W03, tab 8'!$H$3:$K$8,2,FALSE),IF(E145="gas","")))</f>
        <v>#N/A</v>
      </c>
      <c r="H145" s="11" t="e">
        <f>IF(E145="liquid",VLOOKUP('Skin-MT Hand'!F145,'W03, tab 8'!$H$12:$K$17,3,FALSE),IF(E145="solid",VLOOKUP('Skin-MT Hand'!F145,'W03, tab 8'!$H$3:$K$8,3,FALSE),IF(E145="gas","")))</f>
        <v>#N/A</v>
      </c>
      <c r="I145" s="11" t="e">
        <f>IF(E145="liquid",VLOOKUP('Skin-MT Hand'!F145,'W03, tab 8'!$H$12:$K$17,4,FALSE),IF(E145="solid",VLOOKUP('Skin-MT Hand'!F145,'W03, tab 8'!$H$3:$K$8,4,FALSE),IF(E145="gas","")))</f>
        <v>#N/A</v>
      </c>
      <c r="J145" s="22" t="e">
        <f>IF(E145="liquid",VLOOKUP(D145,'INPUT-Substances'!A:E,5,FALSE),"")</f>
        <v>#N/A</v>
      </c>
      <c r="K145" s="11" t="e">
        <f>IF($E145="liquid",VLOOKUP(J145,'G03, tab 1'!$C$3:$F$6,2,FALSE),"")</f>
        <v>#N/A</v>
      </c>
      <c r="L145" s="11" t="e">
        <f>IF($E145="liquid",VLOOKUP(J145,'G03, tab 1'!$C$3:$F$6,3,FALSE),"")</f>
        <v>#N/A</v>
      </c>
      <c r="M145" s="11" t="e">
        <f>IF($E145="liquid",VLOOKUP(J145,'G03, tab 1'!$C$3:$F$6,4,FALSE),"")</f>
        <v>#N/A</v>
      </c>
      <c r="N145" s="11" t="e">
        <f t="shared" si="117"/>
        <v>#N/A</v>
      </c>
      <c r="O145" s="11" t="e">
        <f t="shared" si="118"/>
        <v>#N/A</v>
      </c>
      <c r="P145" s="11" t="e">
        <f t="shared" si="119"/>
        <v>#N/A</v>
      </c>
      <c r="Q145" s="55" t="e">
        <f t="shared" si="120"/>
        <v>#N/A</v>
      </c>
      <c r="R145" s="22" t="e">
        <f>IF(E145="solid",VLOOKUP('Skin-MT Hand'!D145,'INPUT-Substances'!A:F,6,FALSE),"")</f>
        <v>#N/A</v>
      </c>
      <c r="S145" s="11" t="e">
        <f>IF($R145="","",VLOOKUP($R145,'M08,G03'!$B$4:$G$9,4,FALSE))</f>
        <v>#N/A</v>
      </c>
      <c r="T145" s="11" t="e">
        <f>IF($R145="","",VLOOKUP($R145,'M08,G03'!$B$4:$G$9,5,FALSE))</f>
        <v>#N/A</v>
      </c>
      <c r="U145" s="11" t="e">
        <f>IF($R145="","",VLOOKUP($R145,'M08,G03'!$B$4:$G$9,6,FALSE))</f>
        <v>#N/A</v>
      </c>
      <c r="V145" s="11" t="e">
        <f t="shared" si="121"/>
        <v>#N/A</v>
      </c>
      <c r="W145" s="11" t="e">
        <f t="shared" si="122"/>
        <v>#N/A</v>
      </c>
      <c r="X145" s="11" t="e">
        <f t="shared" si="123"/>
        <v>#N/A</v>
      </c>
      <c r="Y145" s="51" t="e">
        <f t="shared" si="124"/>
        <v>#N/A</v>
      </c>
      <c r="Z145" s="11" t="e">
        <f>IF(E145="solid",'INPUT-Skin'!F145,"")</f>
        <v>#N/A</v>
      </c>
      <c r="AA145" s="11" t="e">
        <f>IF(AND(E145="solid",Z145=0),'INPUT-Settings'!$C$31,Z145)</f>
        <v>#N/A</v>
      </c>
      <c r="AB145" s="11" t="e">
        <f>IF($E145="solid",VLOOKUP($AA145,'G03, tab 1'!$C$13:$F$14,2,FALSE),"")</f>
        <v>#N/A</v>
      </c>
      <c r="AC145" s="11" t="e">
        <f>IF($E145="solid",VLOOKUP($AA145,'G03, tab 1'!$C$13:$F$14,3,FALSE),"")</f>
        <v>#N/A</v>
      </c>
      <c r="AD145" s="11" t="e">
        <f>IF($E145="solid",VLOOKUP($AA145,'G03, tab 1'!$C$13:$F$14,4,FALSE),"")</f>
        <v>#N/A</v>
      </c>
      <c r="AE145" s="11" t="e">
        <f t="shared" si="125"/>
        <v>#N/A</v>
      </c>
      <c r="AF145" s="11" t="e">
        <f t="shared" si="126"/>
        <v>#N/A</v>
      </c>
      <c r="AG145" s="11" t="e">
        <f t="shared" si="127"/>
        <v>#N/A</v>
      </c>
      <c r="AH145" s="51" t="e">
        <f t="shared" si="128"/>
        <v>#N/A</v>
      </c>
      <c r="AI145" s="55" t="e">
        <f t="shared" si="111"/>
        <v>#N/A</v>
      </c>
      <c r="AJ145" s="11" t="e">
        <f>IF(AND(E145="liquid",'INPUT-Production'!F145&gt;'INPUT-Settings'!$C$32),'G03, tab 1'!$C$17,IF(AND(E145="liquid",'INPUT-Production'!F145&lt;'INPUT-Settings'!$C$32),'G03, tab 1'!$C$16,""))</f>
        <v>#N/A</v>
      </c>
      <c r="AK145" s="11" t="e">
        <f>IF($E145="liquid",VLOOKUP($AJ145,'G03, tab 1'!$C$16:$F$17,2,FALSE),"")</f>
        <v>#N/A</v>
      </c>
      <c r="AL145" s="11" t="e">
        <f>IF($E145="liquid",VLOOKUP($AJ145,'G03, tab 1'!$C$16:$F$17,3,FALSE),"")</f>
        <v>#N/A</v>
      </c>
      <c r="AM145" s="11" t="e">
        <f>IF($E145="liquid",VLOOKUP($AJ145,'G03, tab 1'!$C$16:$F$17,4,FALSE),"")</f>
        <v>#N/A</v>
      </c>
      <c r="AN145" s="11" t="e">
        <f t="shared" si="108"/>
        <v>#N/A</v>
      </c>
      <c r="AO145" s="11" t="e">
        <f t="shared" si="109"/>
        <v>#N/A</v>
      </c>
      <c r="AP145" s="11" t="e">
        <f t="shared" si="110"/>
        <v>#N/A</v>
      </c>
      <c r="AQ145" s="51" t="e">
        <f t="shared" si="112"/>
        <v>#N/A</v>
      </c>
      <c r="AR145" s="11" t="e">
        <f>IF(ISBLANK(VLOOKUP(D145,'INPUT-Substances'!A:G,7,FALSE)),"",VLOOKUP(D145,'INPUT-Substances'!A:G,7,FALSE))</f>
        <v>#N/A</v>
      </c>
      <c r="AS145" s="11" t="e">
        <f>IF(AR145="","",IF(AND(E145="solid",'INPUT-Production'!F145&gt;'Skin-MT Hand'!AR145),'G03, tab 1'!$C$19,IF(AND(E145="solid",'INPUT-Production'!F145&lt;'Skin-MT Hand'!AR145),'G03, tab 1'!$C$18,"")))</f>
        <v>#N/A</v>
      </c>
      <c r="AT145" s="11" t="e">
        <f>IF($E145="solid",VLOOKUP($AS145,'G03, tab 1'!$C$18:$F$19,2,FALSE),"")</f>
        <v>#N/A</v>
      </c>
      <c r="AU145" s="11" t="e">
        <f>IF($E145="solid",VLOOKUP($AS145,'G03, tab 1'!$C$18:$F$19,3,FALSE),"")</f>
        <v>#N/A</v>
      </c>
      <c r="AV145" s="11" t="e">
        <f>IF($E145="solid",VLOOKUP($AS145,'G03, tab 1'!$C$18:$F$19,4,FALSE),"")</f>
        <v>#N/A</v>
      </c>
      <c r="AW145" s="11" t="e">
        <f t="shared" si="129"/>
        <v>#N/A</v>
      </c>
      <c r="AX145" s="11" t="e">
        <f t="shared" si="130"/>
        <v>#N/A</v>
      </c>
      <c r="AY145" s="11" t="e">
        <f t="shared" si="131"/>
        <v>#N/A</v>
      </c>
      <c r="AZ145" s="51" t="e">
        <f t="shared" si="113"/>
        <v>#N/A</v>
      </c>
      <c r="BA145" s="11" t="e">
        <f>IF(E145="gas","",IF(ISBLANK('INPUT-Skin'!G145),'INPUT-Settings'!$C$33,'INPUT-Skin'!G145))</f>
        <v>#N/A</v>
      </c>
      <c r="BB145" s="11" t="e">
        <f>IF($E145="gas","",VLOOKUP($BA145,'G03, tab 1'!$C$24:$F$25,2,FALSE))</f>
        <v>#N/A</v>
      </c>
      <c r="BC145" s="11" t="e">
        <f>IF($E145="gas","",VLOOKUP($BA145,'G03, tab 1'!$C$24:$F$25,3,FALSE))</f>
        <v>#N/A</v>
      </c>
      <c r="BD145" s="11" t="e">
        <f>IF($E145="gas","",VLOOKUP($BA145,'G03, tab 1'!$C$24:$F$25,4,FALSE))</f>
        <v>#N/A</v>
      </c>
      <c r="BE145" s="11" t="e">
        <f t="shared" si="132"/>
        <v>#N/A</v>
      </c>
      <c r="BF145" s="11" t="e">
        <f t="shared" si="133"/>
        <v>#N/A</v>
      </c>
      <c r="BG145" s="11" t="e">
        <f t="shared" si="134"/>
        <v>#N/A</v>
      </c>
      <c r="BH145" s="186" t="e">
        <f t="shared" si="135"/>
        <v>#N/A</v>
      </c>
      <c r="BI145" s="11" t="e">
        <f>IF(E145="gas","",IF(ISBLANK('INPUT-Skin'!H145),'INPUT-Settings'!$C$34,'INPUT-Skin'!H145))</f>
        <v>#N/A</v>
      </c>
      <c r="BJ145" s="11" t="e">
        <f>IF($E145="gas","",VLOOKUP($BI145,'G03, tab 1'!$C$26:$F$27,3,FALSE))</f>
        <v>#N/A</v>
      </c>
      <c r="BK145" s="11" t="e">
        <f>IF($E145="gas","",VLOOKUP($BI145,'G03, tab 1'!$C$26:$F$27,2,FALSE))</f>
        <v>#N/A</v>
      </c>
      <c r="BL145" s="11" t="e">
        <f>IF($E145="gas","",VLOOKUP($BI145,'G03, tab 1'!$C$26:$F$27,4,FALSE))</f>
        <v>#N/A</v>
      </c>
      <c r="BM145" s="11" t="e">
        <f t="shared" si="136"/>
        <v>#N/A</v>
      </c>
      <c r="BN145" s="11" t="e">
        <f t="shared" si="137"/>
        <v>#N/A</v>
      </c>
      <c r="BO145" s="11" t="e">
        <f t="shared" si="138"/>
        <v>#N/A</v>
      </c>
      <c r="BP145" s="51" t="e">
        <f t="shared" si="114"/>
        <v>#N/A</v>
      </c>
      <c r="BQ145" s="11" t="e">
        <f>IF(E145="gas","",IF(ISBLANK('INPUT-Skin'!I145),'INPUT-Settings'!$C$35,'INPUT-Skin'!I145))</f>
        <v>#N/A</v>
      </c>
      <c r="BR145" s="11" t="e">
        <f>IF($E145="gas","",VLOOKUP($BQ145,'G03, tab 1'!$C$28:$F$30,2,FALSE))</f>
        <v>#N/A</v>
      </c>
      <c r="BS145" s="11" t="e">
        <f>IF($E145="gas","",VLOOKUP($BQ145,'G03, tab 1'!$C$28:$F$30,3,FALSE))</f>
        <v>#N/A</v>
      </c>
      <c r="BT145" s="11" t="e">
        <f>IF($E145="gas","",VLOOKUP($BQ145,'G03, tab 1'!$C$28:$F$30,4,FALSE))</f>
        <v>#N/A</v>
      </c>
      <c r="BU145" s="11" t="e">
        <f t="shared" si="139"/>
        <v>#N/A</v>
      </c>
      <c r="BV145" s="11" t="e">
        <f t="shared" si="140"/>
        <v>#N/A</v>
      </c>
      <c r="BW145" s="11" t="e">
        <f t="shared" si="141"/>
        <v>#N/A</v>
      </c>
      <c r="BX145" s="51" t="e">
        <f t="shared" si="115"/>
        <v>#N/A</v>
      </c>
      <c r="BY145" s="55" t="e">
        <f t="shared" si="116"/>
        <v>#N/A</v>
      </c>
      <c r="BZ145" t="e">
        <f>IF(E145="gas","",IF(ISBLANK('INPUT-Skin'!J145),'INPUT-Settings'!$C$36,'INPUT-Skin'!J145))</f>
        <v>#N/A</v>
      </c>
      <c r="CA145" t="e">
        <f>IF($E145="gas","",VLOOKUP($BZ145,'G03, tab 1'!$C$32:$F$34,2,FALSE))</f>
        <v>#N/A</v>
      </c>
      <c r="CB145" t="e">
        <f>IF($E145="gas","",VLOOKUP($BZ145,'G03, tab 1'!$C$32:$F$34,3,FALSE))</f>
        <v>#N/A</v>
      </c>
      <c r="CC145" t="e">
        <f>IF($E145="gas","",VLOOKUP($BZ145,'G03, tab 1'!$C$32:$F$34,4,FALSE))</f>
        <v>#N/A</v>
      </c>
      <c r="CD145" t="e">
        <f t="shared" si="142"/>
        <v>#N/A</v>
      </c>
      <c r="CE145" t="e">
        <f t="shared" si="143"/>
        <v>#N/A</v>
      </c>
      <c r="CF145" t="e">
        <f t="shared" si="144"/>
        <v>#N/A</v>
      </c>
      <c r="CG145" s="52" t="e">
        <f t="shared" si="145"/>
        <v>#N/A</v>
      </c>
      <c r="CH145" t="e">
        <f>IF(E145="gas","",IF(OR('Production-Scores'!AG145='M08, tab 4,5,6,7,8,9'!$D$4,'Production-Scores'!AG145='M08, tab 4,5,6,7,8,9'!$D$6,'M08, tab 4,5,6,7,8,9'!$E$12),'G03, tab 1'!$C$36,'G03, tab 1'!$C$35))</f>
        <v>#N/A</v>
      </c>
      <c r="CI145" t="e">
        <f>IF($E145="gas","",VLOOKUP($CH145,'G03, tab 1'!$C$35:$F$36,2,FALSE))</f>
        <v>#N/A</v>
      </c>
      <c r="CJ145" t="e">
        <f>IF($E145="gas","",VLOOKUP($CH145,'G03, tab 1'!$C$35:$F$36,3,FALSE))</f>
        <v>#N/A</v>
      </c>
      <c r="CK145" t="e">
        <f>IF($E145="gas","",VLOOKUP($CH145,'G03, tab 1'!$C$35:$F$36,4,FALSE))</f>
        <v>#N/A</v>
      </c>
      <c r="CL145" t="e">
        <f t="shared" si="146"/>
        <v>#N/A</v>
      </c>
      <c r="CM145" t="e">
        <f t="shared" si="147"/>
        <v>#N/A</v>
      </c>
      <c r="CN145" t="e">
        <f t="shared" si="148"/>
        <v>#N/A</v>
      </c>
      <c r="CO145" s="52" t="e">
        <f t="shared" si="149"/>
        <v>#N/A</v>
      </c>
      <c r="CP145" t="e">
        <f>IF(E145="gas","",IF(OR('Production-Scores'!AG145='M08, tab 4,5,6,7,8,9'!$D$4,'Production-Scores'!AG145='M08, tab 4,5,6,7,8,9'!$D$5,'Production-Scores'!AM145='M08, tab 4,5,6,7,8,9'!$L$18,'Production-Scores'!U145='M08, tab 4,5,6,7,8,9'!$I$31,'Production-Scores'!U145='M08, tab 4,5,6,7,8,9'!$I$32),'G03, tab 1'!$C$38,'G03, tab 1'!$C$37))</f>
        <v>#N/A</v>
      </c>
      <c r="CQ145" t="e">
        <f>IF($E145="gas","",VLOOKUP($CP145,'G03, tab 1'!$C$37:$F$38,2,FALSE))</f>
        <v>#N/A</v>
      </c>
      <c r="CR145" t="e">
        <f>IF($E145="gas","",VLOOKUP($CP145,'G03, tab 1'!$C$37:$F$38,3,FALSE))</f>
        <v>#N/A</v>
      </c>
      <c r="CS145" t="e">
        <f>IF($E145="gas","",VLOOKUP($CP145,'G03, tab 1'!$C$37:$F$38,4,FALSE))</f>
        <v>#N/A</v>
      </c>
      <c r="CT145" t="e">
        <f t="shared" si="150"/>
        <v>#N/A</v>
      </c>
      <c r="CU145" t="e">
        <f t="shared" si="151"/>
        <v>#N/A</v>
      </c>
      <c r="CV145" t="e">
        <f t="shared" si="152"/>
        <v>#N/A</v>
      </c>
      <c r="CW145" s="52" t="e">
        <f t="shared" si="153"/>
        <v>#N/A</v>
      </c>
      <c r="CX145" t="e">
        <f>IF(E145="gas","",IF(OR('Production-Scores'!AG145='M08, tab 4,5,6,7,8,9'!$D$4,'Production-Scores'!AG145='M08, tab 4,5,6,7,8,9'!$D$5,'Production-Scores'!AM145='M08, tab 4,5,6,7,8,9'!$E$12),'G03, tab 1'!C182,'G03, tab 1'!$C$39))</f>
        <v>#N/A</v>
      </c>
      <c r="CY145" t="e">
        <f>IF($E145="gas","",VLOOKUP($CX145,'G03, tab 1'!$C$39:$F$40,2,FALSE))</f>
        <v>#N/A</v>
      </c>
      <c r="CZ145" t="e">
        <f>IF($E145="gas","",VLOOKUP($CX145,'G03, tab 1'!$C$39:$F$40,3,FALSE))</f>
        <v>#N/A</v>
      </c>
      <c r="DA145" t="e">
        <f>IF($E145="gas","",VLOOKUP($CX145,'G03, tab 1'!$C$39:$F$40,4,FALSE))</f>
        <v>#N/A</v>
      </c>
      <c r="DB145" t="e">
        <f t="shared" si="154"/>
        <v>#N/A</v>
      </c>
      <c r="DC145" t="e">
        <f t="shared" si="155"/>
        <v>#N/A</v>
      </c>
      <c r="DD145" t="e">
        <f t="shared" si="156"/>
        <v>#N/A</v>
      </c>
      <c r="DE145" s="52" t="e">
        <f t="shared" si="157"/>
        <v>#N/A</v>
      </c>
      <c r="DF145" s="52" t="e">
        <f t="shared" si="158"/>
        <v>#N/A</v>
      </c>
      <c r="DG145" s="52" t="e">
        <f t="shared" si="159"/>
        <v>#N/A</v>
      </c>
    </row>
    <row r="146" spans="1:111" x14ac:dyDescent="0.3">
      <c r="A146" s="68">
        <f>'INPUT-Production'!A146</f>
        <v>0</v>
      </c>
      <c r="B146" s="69" t="e">
        <f>VLOOKUP(A146,'INPUT-Production'!A:B,2,FALSE)</f>
        <v>#N/A</v>
      </c>
      <c r="C146" s="69">
        <f>'INPUT-Production'!C146</f>
        <v>0</v>
      </c>
      <c r="D146" s="69">
        <f>'INPUT-Production'!D146</f>
        <v>0</v>
      </c>
      <c r="E146" s="11" t="e">
        <f>VLOOKUP(D146,'INPUT-Substances'!A:C,2,FALSE)</f>
        <v>#N/A</v>
      </c>
      <c r="F146" s="11" t="str">
        <f>IF(ISBLANK('INPUT-Skin'!E146),'INPUT-Settings'!$C$30,FALSE)</f>
        <v>Immersion</v>
      </c>
      <c r="G146" s="32" t="e">
        <f>IF(E146="liquid",VLOOKUP('Skin-MT Hand'!F146,'W03, tab 8'!$H$12:$K$17,2,FALSE),IF(E146="solid",VLOOKUP('Skin-MT Hand'!F146,'W03, tab 8'!$H$3:$K$8,2,FALSE),IF(E146="gas","")))</f>
        <v>#N/A</v>
      </c>
      <c r="H146" s="11" t="e">
        <f>IF(E146="liquid",VLOOKUP('Skin-MT Hand'!F146,'W03, tab 8'!$H$12:$K$17,3,FALSE),IF(E146="solid",VLOOKUP('Skin-MT Hand'!F146,'W03, tab 8'!$H$3:$K$8,3,FALSE),IF(E146="gas","")))</f>
        <v>#N/A</v>
      </c>
      <c r="I146" s="11" t="e">
        <f>IF(E146="liquid",VLOOKUP('Skin-MT Hand'!F146,'W03, tab 8'!$H$12:$K$17,4,FALSE),IF(E146="solid",VLOOKUP('Skin-MT Hand'!F146,'W03, tab 8'!$H$3:$K$8,4,FALSE),IF(E146="gas","")))</f>
        <v>#N/A</v>
      </c>
      <c r="J146" s="22" t="e">
        <f>IF(E146="liquid",VLOOKUP(D146,'INPUT-Substances'!A:E,5,FALSE),"")</f>
        <v>#N/A</v>
      </c>
      <c r="K146" s="11" t="e">
        <f>IF($E146="liquid",VLOOKUP(J146,'G03, tab 1'!$C$3:$F$6,2,FALSE),"")</f>
        <v>#N/A</v>
      </c>
      <c r="L146" s="11" t="e">
        <f>IF($E146="liquid",VLOOKUP(J146,'G03, tab 1'!$C$3:$F$6,3,FALSE),"")</f>
        <v>#N/A</v>
      </c>
      <c r="M146" s="11" t="e">
        <f>IF($E146="liquid",VLOOKUP(J146,'G03, tab 1'!$C$3:$F$6,4,FALSE),"")</f>
        <v>#N/A</v>
      </c>
      <c r="N146" s="11" t="e">
        <f t="shared" si="117"/>
        <v>#N/A</v>
      </c>
      <c r="O146" s="11" t="e">
        <f t="shared" si="118"/>
        <v>#N/A</v>
      </c>
      <c r="P146" s="11" t="e">
        <f t="shared" si="119"/>
        <v>#N/A</v>
      </c>
      <c r="Q146" s="55" t="e">
        <f t="shared" si="120"/>
        <v>#N/A</v>
      </c>
      <c r="R146" s="22" t="e">
        <f>IF(E146="solid",VLOOKUP('Skin-MT Hand'!D146,'INPUT-Substances'!A:F,6,FALSE),"")</f>
        <v>#N/A</v>
      </c>
      <c r="S146" s="11" t="e">
        <f>IF($R146="","",VLOOKUP($R146,'M08,G03'!$B$4:$G$9,4,FALSE))</f>
        <v>#N/A</v>
      </c>
      <c r="T146" s="11" t="e">
        <f>IF($R146="","",VLOOKUP($R146,'M08,G03'!$B$4:$G$9,5,FALSE))</f>
        <v>#N/A</v>
      </c>
      <c r="U146" s="11" t="e">
        <f>IF($R146="","",VLOOKUP($R146,'M08,G03'!$B$4:$G$9,6,FALSE))</f>
        <v>#N/A</v>
      </c>
      <c r="V146" s="11" t="e">
        <f t="shared" si="121"/>
        <v>#N/A</v>
      </c>
      <c r="W146" s="11" t="e">
        <f t="shared" si="122"/>
        <v>#N/A</v>
      </c>
      <c r="X146" s="11" t="e">
        <f t="shared" si="123"/>
        <v>#N/A</v>
      </c>
      <c r="Y146" s="51" t="e">
        <f t="shared" si="124"/>
        <v>#N/A</v>
      </c>
      <c r="Z146" s="11" t="e">
        <f>IF(E146="solid",'INPUT-Skin'!F146,"")</f>
        <v>#N/A</v>
      </c>
      <c r="AA146" s="11" t="e">
        <f>IF(AND(E146="solid",Z146=0),'INPUT-Settings'!$C$31,Z146)</f>
        <v>#N/A</v>
      </c>
      <c r="AB146" s="11" t="e">
        <f>IF($E146="solid",VLOOKUP($AA146,'G03, tab 1'!$C$13:$F$14,2,FALSE),"")</f>
        <v>#N/A</v>
      </c>
      <c r="AC146" s="11" t="e">
        <f>IF($E146="solid",VLOOKUP($AA146,'G03, tab 1'!$C$13:$F$14,3,FALSE),"")</f>
        <v>#N/A</v>
      </c>
      <c r="AD146" s="11" t="e">
        <f>IF($E146="solid",VLOOKUP($AA146,'G03, tab 1'!$C$13:$F$14,4,FALSE),"")</f>
        <v>#N/A</v>
      </c>
      <c r="AE146" s="11" t="e">
        <f t="shared" si="125"/>
        <v>#N/A</v>
      </c>
      <c r="AF146" s="11" t="e">
        <f t="shared" si="126"/>
        <v>#N/A</v>
      </c>
      <c r="AG146" s="11" t="e">
        <f t="shared" si="127"/>
        <v>#N/A</v>
      </c>
      <c r="AH146" s="51" t="e">
        <f t="shared" si="128"/>
        <v>#N/A</v>
      </c>
      <c r="AI146" s="55" t="e">
        <f t="shared" si="111"/>
        <v>#N/A</v>
      </c>
      <c r="AJ146" s="11" t="e">
        <f>IF(AND(E146="liquid",'INPUT-Production'!F146&gt;'INPUT-Settings'!$C$32),'G03, tab 1'!$C$17,IF(AND(E146="liquid",'INPUT-Production'!F146&lt;'INPUT-Settings'!$C$32),'G03, tab 1'!$C$16,""))</f>
        <v>#N/A</v>
      </c>
      <c r="AK146" s="11" t="e">
        <f>IF($E146="liquid",VLOOKUP($AJ146,'G03, tab 1'!$C$16:$F$17,2,FALSE),"")</f>
        <v>#N/A</v>
      </c>
      <c r="AL146" s="11" t="e">
        <f>IF($E146="liquid",VLOOKUP($AJ146,'G03, tab 1'!$C$16:$F$17,3,FALSE),"")</f>
        <v>#N/A</v>
      </c>
      <c r="AM146" s="11" t="e">
        <f>IF($E146="liquid",VLOOKUP($AJ146,'G03, tab 1'!$C$16:$F$17,4,FALSE),"")</f>
        <v>#N/A</v>
      </c>
      <c r="AN146" s="11" t="e">
        <f t="shared" si="108"/>
        <v>#N/A</v>
      </c>
      <c r="AO146" s="11" t="e">
        <f t="shared" si="109"/>
        <v>#N/A</v>
      </c>
      <c r="AP146" s="11" t="e">
        <f t="shared" si="110"/>
        <v>#N/A</v>
      </c>
      <c r="AQ146" s="51" t="e">
        <f t="shared" si="112"/>
        <v>#N/A</v>
      </c>
      <c r="AR146" s="11" t="e">
        <f>IF(ISBLANK(VLOOKUP(D146,'INPUT-Substances'!A:G,7,FALSE)),"",VLOOKUP(D146,'INPUT-Substances'!A:G,7,FALSE))</f>
        <v>#N/A</v>
      </c>
      <c r="AS146" s="11" t="e">
        <f>IF(AR146="","",IF(AND(E146="solid",'INPUT-Production'!F146&gt;'Skin-MT Hand'!AR146),'G03, tab 1'!$C$19,IF(AND(E146="solid",'INPUT-Production'!F146&lt;'Skin-MT Hand'!AR146),'G03, tab 1'!$C$18,"")))</f>
        <v>#N/A</v>
      </c>
      <c r="AT146" s="11" t="e">
        <f>IF($E146="solid",VLOOKUP($AS146,'G03, tab 1'!$C$18:$F$19,2,FALSE),"")</f>
        <v>#N/A</v>
      </c>
      <c r="AU146" s="11" t="e">
        <f>IF($E146="solid",VLOOKUP($AS146,'G03, tab 1'!$C$18:$F$19,3,FALSE),"")</f>
        <v>#N/A</v>
      </c>
      <c r="AV146" s="11" t="e">
        <f>IF($E146="solid",VLOOKUP($AS146,'G03, tab 1'!$C$18:$F$19,4,FALSE),"")</f>
        <v>#N/A</v>
      </c>
      <c r="AW146" s="11" t="e">
        <f t="shared" si="129"/>
        <v>#N/A</v>
      </c>
      <c r="AX146" s="11" t="e">
        <f t="shared" si="130"/>
        <v>#N/A</v>
      </c>
      <c r="AY146" s="11" t="e">
        <f t="shared" si="131"/>
        <v>#N/A</v>
      </c>
      <c r="AZ146" s="51" t="e">
        <f t="shared" si="113"/>
        <v>#N/A</v>
      </c>
      <c r="BA146" s="11" t="e">
        <f>IF(E146="gas","",IF(ISBLANK('INPUT-Skin'!G146),'INPUT-Settings'!$C$33,'INPUT-Skin'!G146))</f>
        <v>#N/A</v>
      </c>
      <c r="BB146" s="11" t="e">
        <f>IF($E146="gas","",VLOOKUP($BA146,'G03, tab 1'!$C$24:$F$25,2,FALSE))</f>
        <v>#N/A</v>
      </c>
      <c r="BC146" s="11" t="e">
        <f>IF($E146="gas","",VLOOKUP($BA146,'G03, tab 1'!$C$24:$F$25,3,FALSE))</f>
        <v>#N/A</v>
      </c>
      <c r="BD146" s="11" t="e">
        <f>IF($E146="gas","",VLOOKUP($BA146,'G03, tab 1'!$C$24:$F$25,4,FALSE))</f>
        <v>#N/A</v>
      </c>
      <c r="BE146" s="11" t="e">
        <f t="shared" si="132"/>
        <v>#N/A</v>
      </c>
      <c r="BF146" s="11" t="e">
        <f t="shared" si="133"/>
        <v>#N/A</v>
      </c>
      <c r="BG146" s="11" t="e">
        <f t="shared" si="134"/>
        <v>#N/A</v>
      </c>
      <c r="BH146" s="186" t="e">
        <f t="shared" si="135"/>
        <v>#N/A</v>
      </c>
      <c r="BI146" s="11" t="e">
        <f>IF(E146="gas","",IF(ISBLANK('INPUT-Skin'!H146),'INPUT-Settings'!$C$34,'INPUT-Skin'!H146))</f>
        <v>#N/A</v>
      </c>
      <c r="BJ146" s="11" t="e">
        <f>IF($E146="gas","",VLOOKUP($BI146,'G03, tab 1'!$C$26:$F$27,3,FALSE))</f>
        <v>#N/A</v>
      </c>
      <c r="BK146" s="11" t="e">
        <f>IF($E146="gas","",VLOOKUP($BI146,'G03, tab 1'!$C$26:$F$27,2,FALSE))</f>
        <v>#N/A</v>
      </c>
      <c r="BL146" s="11" t="e">
        <f>IF($E146="gas","",VLOOKUP($BI146,'G03, tab 1'!$C$26:$F$27,4,FALSE))</f>
        <v>#N/A</v>
      </c>
      <c r="BM146" s="11" t="e">
        <f t="shared" si="136"/>
        <v>#N/A</v>
      </c>
      <c r="BN146" s="11" t="e">
        <f t="shared" si="137"/>
        <v>#N/A</v>
      </c>
      <c r="BO146" s="11" t="e">
        <f t="shared" si="138"/>
        <v>#N/A</v>
      </c>
      <c r="BP146" s="51" t="e">
        <f t="shared" si="114"/>
        <v>#N/A</v>
      </c>
      <c r="BQ146" s="11" t="e">
        <f>IF(E146="gas","",IF(ISBLANK('INPUT-Skin'!I146),'INPUT-Settings'!$C$35,'INPUT-Skin'!I146))</f>
        <v>#N/A</v>
      </c>
      <c r="BR146" s="11" t="e">
        <f>IF($E146="gas","",VLOOKUP($BQ146,'G03, tab 1'!$C$28:$F$30,2,FALSE))</f>
        <v>#N/A</v>
      </c>
      <c r="BS146" s="11" t="e">
        <f>IF($E146="gas","",VLOOKUP($BQ146,'G03, tab 1'!$C$28:$F$30,3,FALSE))</f>
        <v>#N/A</v>
      </c>
      <c r="BT146" s="11" t="e">
        <f>IF($E146="gas","",VLOOKUP($BQ146,'G03, tab 1'!$C$28:$F$30,4,FALSE))</f>
        <v>#N/A</v>
      </c>
      <c r="BU146" s="11" t="e">
        <f t="shared" si="139"/>
        <v>#N/A</v>
      </c>
      <c r="BV146" s="11" t="e">
        <f t="shared" si="140"/>
        <v>#N/A</v>
      </c>
      <c r="BW146" s="11" t="e">
        <f t="shared" si="141"/>
        <v>#N/A</v>
      </c>
      <c r="BX146" s="51" t="e">
        <f t="shared" si="115"/>
        <v>#N/A</v>
      </c>
      <c r="BY146" s="55" t="e">
        <f t="shared" si="116"/>
        <v>#N/A</v>
      </c>
      <c r="BZ146" t="e">
        <f>IF(E146="gas","",IF(ISBLANK('INPUT-Skin'!J146),'INPUT-Settings'!$C$36,'INPUT-Skin'!J146))</f>
        <v>#N/A</v>
      </c>
      <c r="CA146" t="e">
        <f>IF($E146="gas","",VLOOKUP($BZ146,'G03, tab 1'!$C$32:$F$34,2,FALSE))</f>
        <v>#N/A</v>
      </c>
      <c r="CB146" t="e">
        <f>IF($E146="gas","",VLOOKUP($BZ146,'G03, tab 1'!$C$32:$F$34,3,FALSE))</f>
        <v>#N/A</v>
      </c>
      <c r="CC146" t="e">
        <f>IF($E146="gas","",VLOOKUP($BZ146,'G03, tab 1'!$C$32:$F$34,4,FALSE))</f>
        <v>#N/A</v>
      </c>
      <c r="CD146" t="e">
        <f t="shared" si="142"/>
        <v>#N/A</v>
      </c>
      <c r="CE146" t="e">
        <f t="shared" si="143"/>
        <v>#N/A</v>
      </c>
      <c r="CF146" t="e">
        <f t="shared" si="144"/>
        <v>#N/A</v>
      </c>
      <c r="CG146" s="52" t="e">
        <f t="shared" si="145"/>
        <v>#N/A</v>
      </c>
      <c r="CH146" t="e">
        <f>IF(E146="gas","",IF(OR('Production-Scores'!AG146='M08, tab 4,5,6,7,8,9'!$D$4,'Production-Scores'!AG146='M08, tab 4,5,6,7,8,9'!$D$6,'M08, tab 4,5,6,7,8,9'!$E$12),'G03, tab 1'!$C$36,'G03, tab 1'!$C$35))</f>
        <v>#N/A</v>
      </c>
      <c r="CI146" t="e">
        <f>IF($E146="gas","",VLOOKUP($CH146,'G03, tab 1'!$C$35:$F$36,2,FALSE))</f>
        <v>#N/A</v>
      </c>
      <c r="CJ146" t="e">
        <f>IF($E146="gas","",VLOOKUP($CH146,'G03, tab 1'!$C$35:$F$36,3,FALSE))</f>
        <v>#N/A</v>
      </c>
      <c r="CK146" t="e">
        <f>IF($E146="gas","",VLOOKUP($CH146,'G03, tab 1'!$C$35:$F$36,4,FALSE))</f>
        <v>#N/A</v>
      </c>
      <c r="CL146" t="e">
        <f t="shared" si="146"/>
        <v>#N/A</v>
      </c>
      <c r="CM146" t="e">
        <f t="shared" si="147"/>
        <v>#N/A</v>
      </c>
      <c r="CN146" t="e">
        <f t="shared" si="148"/>
        <v>#N/A</v>
      </c>
      <c r="CO146" s="52" t="e">
        <f t="shared" si="149"/>
        <v>#N/A</v>
      </c>
      <c r="CP146" t="e">
        <f>IF(E146="gas","",IF(OR('Production-Scores'!AG146='M08, tab 4,5,6,7,8,9'!$D$4,'Production-Scores'!AG146='M08, tab 4,5,6,7,8,9'!$D$5,'Production-Scores'!AM146='M08, tab 4,5,6,7,8,9'!$L$18,'Production-Scores'!U146='M08, tab 4,5,6,7,8,9'!$I$31,'Production-Scores'!U146='M08, tab 4,5,6,7,8,9'!$I$32),'G03, tab 1'!$C$38,'G03, tab 1'!$C$37))</f>
        <v>#N/A</v>
      </c>
      <c r="CQ146" t="e">
        <f>IF($E146="gas","",VLOOKUP($CP146,'G03, tab 1'!$C$37:$F$38,2,FALSE))</f>
        <v>#N/A</v>
      </c>
      <c r="CR146" t="e">
        <f>IF($E146="gas","",VLOOKUP($CP146,'G03, tab 1'!$C$37:$F$38,3,FALSE))</f>
        <v>#N/A</v>
      </c>
      <c r="CS146" t="e">
        <f>IF($E146="gas","",VLOOKUP($CP146,'G03, tab 1'!$C$37:$F$38,4,FALSE))</f>
        <v>#N/A</v>
      </c>
      <c r="CT146" t="e">
        <f t="shared" si="150"/>
        <v>#N/A</v>
      </c>
      <c r="CU146" t="e">
        <f t="shared" si="151"/>
        <v>#N/A</v>
      </c>
      <c r="CV146" t="e">
        <f t="shared" si="152"/>
        <v>#N/A</v>
      </c>
      <c r="CW146" s="52" t="e">
        <f t="shared" si="153"/>
        <v>#N/A</v>
      </c>
      <c r="CX146" t="e">
        <f>IF(E146="gas","",IF(OR('Production-Scores'!AG146='M08, tab 4,5,6,7,8,9'!$D$4,'Production-Scores'!AG146='M08, tab 4,5,6,7,8,9'!$D$5,'Production-Scores'!AM146='M08, tab 4,5,6,7,8,9'!$E$12),'G03, tab 1'!C183,'G03, tab 1'!$C$39))</f>
        <v>#N/A</v>
      </c>
      <c r="CY146" t="e">
        <f>IF($E146="gas","",VLOOKUP($CX146,'G03, tab 1'!$C$39:$F$40,2,FALSE))</f>
        <v>#N/A</v>
      </c>
      <c r="CZ146" t="e">
        <f>IF($E146="gas","",VLOOKUP($CX146,'G03, tab 1'!$C$39:$F$40,3,FALSE))</f>
        <v>#N/A</v>
      </c>
      <c r="DA146" t="e">
        <f>IF($E146="gas","",VLOOKUP($CX146,'G03, tab 1'!$C$39:$F$40,4,FALSE))</f>
        <v>#N/A</v>
      </c>
      <c r="DB146" t="e">
        <f t="shared" si="154"/>
        <v>#N/A</v>
      </c>
      <c r="DC146" t="e">
        <f t="shared" si="155"/>
        <v>#N/A</v>
      </c>
      <c r="DD146" t="e">
        <f t="shared" si="156"/>
        <v>#N/A</v>
      </c>
      <c r="DE146" s="52" t="e">
        <f t="shared" si="157"/>
        <v>#N/A</v>
      </c>
      <c r="DF146" s="52" t="e">
        <f t="shared" si="158"/>
        <v>#N/A</v>
      </c>
      <c r="DG146" s="52" t="e">
        <f t="shared" si="159"/>
        <v>#N/A</v>
      </c>
    </row>
    <row r="147" spans="1:111" x14ac:dyDescent="0.3">
      <c r="A147" s="68">
        <f>'INPUT-Production'!A147</f>
        <v>0</v>
      </c>
      <c r="B147" s="69" t="e">
        <f>VLOOKUP(A147,'INPUT-Production'!A:B,2,FALSE)</f>
        <v>#N/A</v>
      </c>
      <c r="C147" s="69">
        <f>'INPUT-Production'!C147</f>
        <v>0</v>
      </c>
      <c r="D147" s="69">
        <f>'INPUT-Production'!D147</f>
        <v>0</v>
      </c>
      <c r="E147" s="11" t="e">
        <f>VLOOKUP(D147,'INPUT-Substances'!A:C,2,FALSE)</f>
        <v>#N/A</v>
      </c>
      <c r="F147" s="11" t="str">
        <f>IF(ISBLANK('INPUT-Skin'!E147),'INPUT-Settings'!$C$30,FALSE)</f>
        <v>Immersion</v>
      </c>
      <c r="G147" s="32" t="e">
        <f>IF(E147="liquid",VLOOKUP('Skin-MT Hand'!F147,'W03, tab 8'!$H$12:$K$17,2,FALSE),IF(E147="solid",VLOOKUP('Skin-MT Hand'!F147,'W03, tab 8'!$H$3:$K$8,2,FALSE),IF(E147="gas","")))</f>
        <v>#N/A</v>
      </c>
      <c r="H147" s="11" t="e">
        <f>IF(E147="liquid",VLOOKUP('Skin-MT Hand'!F147,'W03, tab 8'!$H$12:$K$17,3,FALSE),IF(E147="solid",VLOOKUP('Skin-MT Hand'!F147,'W03, tab 8'!$H$3:$K$8,3,FALSE),IF(E147="gas","")))</f>
        <v>#N/A</v>
      </c>
      <c r="I147" s="11" t="e">
        <f>IF(E147="liquid",VLOOKUP('Skin-MT Hand'!F147,'W03, tab 8'!$H$12:$K$17,4,FALSE),IF(E147="solid",VLOOKUP('Skin-MT Hand'!F147,'W03, tab 8'!$H$3:$K$8,4,FALSE),IF(E147="gas","")))</f>
        <v>#N/A</v>
      </c>
      <c r="J147" s="22" t="e">
        <f>IF(E147="liquid",VLOOKUP(D147,'INPUT-Substances'!A:E,5,FALSE),"")</f>
        <v>#N/A</v>
      </c>
      <c r="K147" s="11" t="e">
        <f>IF($E147="liquid",VLOOKUP(J147,'G03, tab 1'!$C$3:$F$6,2,FALSE),"")</f>
        <v>#N/A</v>
      </c>
      <c r="L147" s="11" t="e">
        <f>IF($E147="liquid",VLOOKUP(J147,'G03, tab 1'!$C$3:$F$6,3,FALSE),"")</f>
        <v>#N/A</v>
      </c>
      <c r="M147" s="11" t="e">
        <f>IF($E147="liquid",VLOOKUP(J147,'G03, tab 1'!$C$3:$F$6,4,FALSE),"")</f>
        <v>#N/A</v>
      </c>
      <c r="N147" s="11" t="e">
        <f t="shared" si="117"/>
        <v>#N/A</v>
      </c>
      <c r="O147" s="11" t="e">
        <f t="shared" si="118"/>
        <v>#N/A</v>
      </c>
      <c r="P147" s="11" t="e">
        <f t="shared" si="119"/>
        <v>#N/A</v>
      </c>
      <c r="Q147" s="55" t="e">
        <f t="shared" si="120"/>
        <v>#N/A</v>
      </c>
      <c r="R147" s="22" t="e">
        <f>IF(E147="solid",VLOOKUP('Skin-MT Hand'!D147,'INPUT-Substances'!A:F,6,FALSE),"")</f>
        <v>#N/A</v>
      </c>
      <c r="S147" s="11" t="e">
        <f>IF($R147="","",VLOOKUP($R147,'M08,G03'!$B$4:$G$9,4,FALSE))</f>
        <v>#N/A</v>
      </c>
      <c r="T147" s="11" t="e">
        <f>IF($R147="","",VLOOKUP($R147,'M08,G03'!$B$4:$G$9,5,FALSE))</f>
        <v>#N/A</v>
      </c>
      <c r="U147" s="11" t="e">
        <f>IF($R147="","",VLOOKUP($R147,'M08,G03'!$B$4:$G$9,6,FALSE))</f>
        <v>#N/A</v>
      </c>
      <c r="V147" s="11" t="e">
        <f t="shared" si="121"/>
        <v>#N/A</v>
      </c>
      <c r="W147" s="11" t="e">
        <f t="shared" si="122"/>
        <v>#N/A</v>
      </c>
      <c r="X147" s="11" t="e">
        <f t="shared" si="123"/>
        <v>#N/A</v>
      </c>
      <c r="Y147" s="51" t="e">
        <f t="shared" si="124"/>
        <v>#N/A</v>
      </c>
      <c r="Z147" s="11" t="e">
        <f>IF(E147="solid",'INPUT-Skin'!F147,"")</f>
        <v>#N/A</v>
      </c>
      <c r="AA147" s="11" t="e">
        <f>IF(AND(E147="solid",Z147=0),'INPUT-Settings'!$C$31,Z147)</f>
        <v>#N/A</v>
      </c>
      <c r="AB147" s="11" t="e">
        <f>IF($E147="solid",VLOOKUP($AA147,'G03, tab 1'!$C$13:$F$14,2,FALSE),"")</f>
        <v>#N/A</v>
      </c>
      <c r="AC147" s="11" t="e">
        <f>IF($E147="solid",VLOOKUP($AA147,'G03, tab 1'!$C$13:$F$14,3,FALSE),"")</f>
        <v>#N/A</v>
      </c>
      <c r="AD147" s="11" t="e">
        <f>IF($E147="solid",VLOOKUP($AA147,'G03, tab 1'!$C$13:$F$14,4,FALSE),"")</f>
        <v>#N/A</v>
      </c>
      <c r="AE147" s="11" t="e">
        <f t="shared" si="125"/>
        <v>#N/A</v>
      </c>
      <c r="AF147" s="11" t="e">
        <f t="shared" si="126"/>
        <v>#N/A</v>
      </c>
      <c r="AG147" s="11" t="e">
        <f t="shared" si="127"/>
        <v>#N/A</v>
      </c>
      <c r="AH147" s="51" t="e">
        <f t="shared" si="128"/>
        <v>#N/A</v>
      </c>
      <c r="AI147" s="55" t="e">
        <f t="shared" si="111"/>
        <v>#N/A</v>
      </c>
      <c r="AJ147" s="11" t="e">
        <f>IF(AND(E147="liquid",'INPUT-Production'!F147&gt;'INPUT-Settings'!$C$32),'G03, tab 1'!$C$17,IF(AND(E147="liquid",'INPUT-Production'!F147&lt;'INPUT-Settings'!$C$32),'G03, tab 1'!$C$16,""))</f>
        <v>#N/A</v>
      </c>
      <c r="AK147" s="11" t="e">
        <f>IF($E147="liquid",VLOOKUP($AJ147,'G03, tab 1'!$C$16:$F$17,2,FALSE),"")</f>
        <v>#N/A</v>
      </c>
      <c r="AL147" s="11" t="e">
        <f>IF($E147="liquid",VLOOKUP($AJ147,'G03, tab 1'!$C$16:$F$17,3,FALSE),"")</f>
        <v>#N/A</v>
      </c>
      <c r="AM147" s="11" t="e">
        <f>IF($E147="liquid",VLOOKUP($AJ147,'G03, tab 1'!$C$16:$F$17,4,FALSE),"")</f>
        <v>#N/A</v>
      </c>
      <c r="AN147" s="11" t="e">
        <f t="shared" si="108"/>
        <v>#N/A</v>
      </c>
      <c r="AO147" s="11" t="e">
        <f t="shared" si="109"/>
        <v>#N/A</v>
      </c>
      <c r="AP147" s="11" t="e">
        <f t="shared" si="110"/>
        <v>#N/A</v>
      </c>
      <c r="AQ147" s="51" t="e">
        <f t="shared" si="112"/>
        <v>#N/A</v>
      </c>
      <c r="AR147" s="11" t="e">
        <f>IF(ISBLANK(VLOOKUP(D147,'INPUT-Substances'!A:G,7,FALSE)),"",VLOOKUP(D147,'INPUT-Substances'!A:G,7,FALSE))</f>
        <v>#N/A</v>
      </c>
      <c r="AS147" s="11" t="e">
        <f>IF(AR147="","",IF(AND(E147="solid",'INPUT-Production'!F147&gt;'Skin-MT Hand'!AR147),'G03, tab 1'!$C$19,IF(AND(E147="solid",'INPUT-Production'!F147&lt;'Skin-MT Hand'!AR147),'G03, tab 1'!$C$18,"")))</f>
        <v>#N/A</v>
      </c>
      <c r="AT147" s="11" t="e">
        <f>IF($E147="solid",VLOOKUP($AS147,'G03, tab 1'!$C$18:$F$19,2,FALSE),"")</f>
        <v>#N/A</v>
      </c>
      <c r="AU147" s="11" t="e">
        <f>IF($E147="solid",VLOOKUP($AS147,'G03, tab 1'!$C$18:$F$19,3,FALSE),"")</f>
        <v>#N/A</v>
      </c>
      <c r="AV147" s="11" t="e">
        <f>IF($E147="solid",VLOOKUP($AS147,'G03, tab 1'!$C$18:$F$19,4,FALSE),"")</f>
        <v>#N/A</v>
      </c>
      <c r="AW147" s="11" t="e">
        <f t="shared" si="129"/>
        <v>#N/A</v>
      </c>
      <c r="AX147" s="11" t="e">
        <f t="shared" si="130"/>
        <v>#N/A</v>
      </c>
      <c r="AY147" s="11" t="e">
        <f t="shared" si="131"/>
        <v>#N/A</v>
      </c>
      <c r="AZ147" s="51" t="e">
        <f t="shared" si="113"/>
        <v>#N/A</v>
      </c>
      <c r="BA147" s="11" t="e">
        <f>IF(E147="gas","",IF(ISBLANK('INPUT-Skin'!G147),'INPUT-Settings'!$C$33,'INPUT-Skin'!G147))</f>
        <v>#N/A</v>
      </c>
      <c r="BB147" s="11" t="e">
        <f>IF($E147="gas","",VLOOKUP($BA147,'G03, tab 1'!$C$24:$F$25,2,FALSE))</f>
        <v>#N/A</v>
      </c>
      <c r="BC147" s="11" t="e">
        <f>IF($E147="gas","",VLOOKUP($BA147,'G03, tab 1'!$C$24:$F$25,3,FALSE))</f>
        <v>#N/A</v>
      </c>
      <c r="BD147" s="11" t="e">
        <f>IF($E147="gas","",VLOOKUP($BA147,'G03, tab 1'!$C$24:$F$25,4,FALSE))</f>
        <v>#N/A</v>
      </c>
      <c r="BE147" s="11" t="e">
        <f t="shared" si="132"/>
        <v>#N/A</v>
      </c>
      <c r="BF147" s="11" t="e">
        <f t="shared" si="133"/>
        <v>#N/A</v>
      </c>
      <c r="BG147" s="11" t="e">
        <f t="shared" si="134"/>
        <v>#N/A</v>
      </c>
      <c r="BH147" s="186" t="e">
        <f t="shared" si="135"/>
        <v>#N/A</v>
      </c>
      <c r="BI147" s="11" t="e">
        <f>IF(E147="gas","",IF(ISBLANK('INPUT-Skin'!H147),'INPUT-Settings'!$C$34,'INPUT-Skin'!H147))</f>
        <v>#N/A</v>
      </c>
      <c r="BJ147" s="11" t="e">
        <f>IF($E147="gas","",VLOOKUP($BI147,'G03, tab 1'!$C$26:$F$27,3,FALSE))</f>
        <v>#N/A</v>
      </c>
      <c r="BK147" s="11" t="e">
        <f>IF($E147="gas","",VLOOKUP($BI147,'G03, tab 1'!$C$26:$F$27,2,FALSE))</f>
        <v>#N/A</v>
      </c>
      <c r="BL147" s="11" t="e">
        <f>IF($E147="gas","",VLOOKUP($BI147,'G03, tab 1'!$C$26:$F$27,4,FALSE))</f>
        <v>#N/A</v>
      </c>
      <c r="BM147" s="11" t="e">
        <f t="shared" si="136"/>
        <v>#N/A</v>
      </c>
      <c r="BN147" s="11" t="e">
        <f t="shared" si="137"/>
        <v>#N/A</v>
      </c>
      <c r="BO147" s="11" t="e">
        <f t="shared" si="138"/>
        <v>#N/A</v>
      </c>
      <c r="BP147" s="51" t="e">
        <f t="shared" si="114"/>
        <v>#N/A</v>
      </c>
      <c r="BQ147" s="11" t="e">
        <f>IF(E147="gas","",IF(ISBLANK('INPUT-Skin'!I147),'INPUT-Settings'!$C$35,'INPUT-Skin'!I147))</f>
        <v>#N/A</v>
      </c>
      <c r="BR147" s="11" t="e">
        <f>IF($E147="gas","",VLOOKUP($BQ147,'G03, tab 1'!$C$28:$F$30,2,FALSE))</f>
        <v>#N/A</v>
      </c>
      <c r="BS147" s="11" t="e">
        <f>IF($E147="gas","",VLOOKUP($BQ147,'G03, tab 1'!$C$28:$F$30,3,FALSE))</f>
        <v>#N/A</v>
      </c>
      <c r="BT147" s="11" t="e">
        <f>IF($E147="gas","",VLOOKUP($BQ147,'G03, tab 1'!$C$28:$F$30,4,FALSE))</f>
        <v>#N/A</v>
      </c>
      <c r="BU147" s="11" t="e">
        <f t="shared" si="139"/>
        <v>#N/A</v>
      </c>
      <c r="BV147" s="11" t="e">
        <f t="shared" si="140"/>
        <v>#N/A</v>
      </c>
      <c r="BW147" s="11" t="e">
        <f t="shared" si="141"/>
        <v>#N/A</v>
      </c>
      <c r="BX147" s="51" t="e">
        <f t="shared" si="115"/>
        <v>#N/A</v>
      </c>
      <c r="BY147" s="55" t="e">
        <f t="shared" si="116"/>
        <v>#N/A</v>
      </c>
      <c r="BZ147" t="e">
        <f>IF(E147="gas","",IF(ISBLANK('INPUT-Skin'!J147),'INPUT-Settings'!$C$36,'INPUT-Skin'!J147))</f>
        <v>#N/A</v>
      </c>
      <c r="CA147" t="e">
        <f>IF($E147="gas","",VLOOKUP($BZ147,'G03, tab 1'!$C$32:$F$34,2,FALSE))</f>
        <v>#N/A</v>
      </c>
      <c r="CB147" t="e">
        <f>IF($E147="gas","",VLOOKUP($BZ147,'G03, tab 1'!$C$32:$F$34,3,FALSE))</f>
        <v>#N/A</v>
      </c>
      <c r="CC147" t="e">
        <f>IF($E147="gas","",VLOOKUP($BZ147,'G03, tab 1'!$C$32:$F$34,4,FALSE))</f>
        <v>#N/A</v>
      </c>
      <c r="CD147" t="e">
        <f t="shared" si="142"/>
        <v>#N/A</v>
      </c>
      <c r="CE147" t="e">
        <f t="shared" si="143"/>
        <v>#N/A</v>
      </c>
      <c r="CF147" t="e">
        <f t="shared" si="144"/>
        <v>#N/A</v>
      </c>
      <c r="CG147" s="52" t="e">
        <f t="shared" si="145"/>
        <v>#N/A</v>
      </c>
      <c r="CH147" t="e">
        <f>IF(E147="gas","",IF(OR('Production-Scores'!AG147='M08, tab 4,5,6,7,8,9'!$D$4,'Production-Scores'!AG147='M08, tab 4,5,6,7,8,9'!$D$6,'M08, tab 4,5,6,7,8,9'!$E$12),'G03, tab 1'!$C$36,'G03, tab 1'!$C$35))</f>
        <v>#N/A</v>
      </c>
      <c r="CI147" t="e">
        <f>IF($E147="gas","",VLOOKUP($CH147,'G03, tab 1'!$C$35:$F$36,2,FALSE))</f>
        <v>#N/A</v>
      </c>
      <c r="CJ147" t="e">
        <f>IF($E147="gas","",VLOOKUP($CH147,'G03, tab 1'!$C$35:$F$36,3,FALSE))</f>
        <v>#N/A</v>
      </c>
      <c r="CK147" t="e">
        <f>IF($E147="gas","",VLOOKUP($CH147,'G03, tab 1'!$C$35:$F$36,4,FALSE))</f>
        <v>#N/A</v>
      </c>
      <c r="CL147" t="e">
        <f t="shared" si="146"/>
        <v>#N/A</v>
      </c>
      <c r="CM147" t="e">
        <f t="shared" si="147"/>
        <v>#N/A</v>
      </c>
      <c r="CN147" t="e">
        <f t="shared" si="148"/>
        <v>#N/A</v>
      </c>
      <c r="CO147" s="52" t="e">
        <f t="shared" si="149"/>
        <v>#N/A</v>
      </c>
      <c r="CP147" t="e">
        <f>IF(E147="gas","",IF(OR('Production-Scores'!AG147='M08, tab 4,5,6,7,8,9'!$D$4,'Production-Scores'!AG147='M08, tab 4,5,6,7,8,9'!$D$5,'Production-Scores'!AM147='M08, tab 4,5,6,7,8,9'!$L$18,'Production-Scores'!U147='M08, tab 4,5,6,7,8,9'!$I$31,'Production-Scores'!U147='M08, tab 4,5,6,7,8,9'!$I$32),'G03, tab 1'!$C$38,'G03, tab 1'!$C$37))</f>
        <v>#N/A</v>
      </c>
      <c r="CQ147" t="e">
        <f>IF($E147="gas","",VLOOKUP($CP147,'G03, tab 1'!$C$37:$F$38,2,FALSE))</f>
        <v>#N/A</v>
      </c>
      <c r="CR147" t="e">
        <f>IF($E147="gas","",VLOOKUP($CP147,'G03, tab 1'!$C$37:$F$38,3,FALSE))</f>
        <v>#N/A</v>
      </c>
      <c r="CS147" t="e">
        <f>IF($E147="gas","",VLOOKUP($CP147,'G03, tab 1'!$C$37:$F$38,4,FALSE))</f>
        <v>#N/A</v>
      </c>
      <c r="CT147" t="e">
        <f t="shared" si="150"/>
        <v>#N/A</v>
      </c>
      <c r="CU147" t="e">
        <f t="shared" si="151"/>
        <v>#N/A</v>
      </c>
      <c r="CV147" t="e">
        <f t="shared" si="152"/>
        <v>#N/A</v>
      </c>
      <c r="CW147" s="52" t="e">
        <f t="shared" si="153"/>
        <v>#N/A</v>
      </c>
      <c r="CX147" t="e">
        <f>IF(E147="gas","",IF(OR('Production-Scores'!AG147='M08, tab 4,5,6,7,8,9'!$D$4,'Production-Scores'!AG147='M08, tab 4,5,6,7,8,9'!$D$5,'Production-Scores'!AM147='M08, tab 4,5,6,7,8,9'!$E$12),'G03, tab 1'!C184,'G03, tab 1'!$C$39))</f>
        <v>#N/A</v>
      </c>
      <c r="CY147" t="e">
        <f>IF($E147="gas","",VLOOKUP($CX147,'G03, tab 1'!$C$39:$F$40,2,FALSE))</f>
        <v>#N/A</v>
      </c>
      <c r="CZ147" t="e">
        <f>IF($E147="gas","",VLOOKUP($CX147,'G03, tab 1'!$C$39:$F$40,3,FALSE))</f>
        <v>#N/A</v>
      </c>
      <c r="DA147" t="e">
        <f>IF($E147="gas","",VLOOKUP($CX147,'G03, tab 1'!$C$39:$F$40,4,FALSE))</f>
        <v>#N/A</v>
      </c>
      <c r="DB147" t="e">
        <f t="shared" si="154"/>
        <v>#N/A</v>
      </c>
      <c r="DC147" t="e">
        <f t="shared" si="155"/>
        <v>#N/A</v>
      </c>
      <c r="DD147" t="e">
        <f t="shared" si="156"/>
        <v>#N/A</v>
      </c>
      <c r="DE147" s="52" t="e">
        <f t="shared" si="157"/>
        <v>#N/A</v>
      </c>
      <c r="DF147" s="52" t="e">
        <f t="shared" si="158"/>
        <v>#N/A</v>
      </c>
      <c r="DG147" s="52" t="e">
        <f t="shared" si="159"/>
        <v>#N/A</v>
      </c>
    </row>
    <row r="148" spans="1:111" x14ac:dyDescent="0.3">
      <c r="A148" s="68">
        <f>'INPUT-Production'!A148</f>
        <v>0</v>
      </c>
      <c r="B148" s="69" t="e">
        <f>VLOOKUP(A148,'INPUT-Production'!A:B,2,FALSE)</f>
        <v>#N/A</v>
      </c>
      <c r="C148" s="69">
        <f>'INPUT-Production'!C148</f>
        <v>0</v>
      </c>
      <c r="D148" s="69">
        <f>'INPUT-Production'!D148</f>
        <v>0</v>
      </c>
      <c r="E148" s="11" t="e">
        <f>VLOOKUP(D148,'INPUT-Substances'!A:C,2,FALSE)</f>
        <v>#N/A</v>
      </c>
      <c r="F148" s="11" t="str">
        <f>IF(ISBLANK('INPUT-Skin'!E148),'INPUT-Settings'!$C$30,FALSE)</f>
        <v>Immersion</v>
      </c>
      <c r="G148" s="32" t="e">
        <f>IF(E148="liquid",VLOOKUP('Skin-MT Hand'!F148,'W03, tab 8'!$H$12:$K$17,2,FALSE),IF(E148="solid",VLOOKUP('Skin-MT Hand'!F148,'W03, tab 8'!$H$3:$K$8,2,FALSE),IF(E148="gas","")))</f>
        <v>#N/A</v>
      </c>
      <c r="H148" s="11" t="e">
        <f>IF(E148="liquid",VLOOKUP('Skin-MT Hand'!F148,'W03, tab 8'!$H$12:$K$17,3,FALSE),IF(E148="solid",VLOOKUP('Skin-MT Hand'!F148,'W03, tab 8'!$H$3:$K$8,3,FALSE),IF(E148="gas","")))</f>
        <v>#N/A</v>
      </c>
      <c r="I148" s="11" t="e">
        <f>IF(E148="liquid",VLOOKUP('Skin-MT Hand'!F148,'W03, tab 8'!$H$12:$K$17,4,FALSE),IF(E148="solid",VLOOKUP('Skin-MT Hand'!F148,'W03, tab 8'!$H$3:$K$8,4,FALSE),IF(E148="gas","")))</f>
        <v>#N/A</v>
      </c>
      <c r="J148" s="22" t="e">
        <f>IF(E148="liquid",VLOOKUP(D148,'INPUT-Substances'!A:E,5,FALSE),"")</f>
        <v>#N/A</v>
      </c>
      <c r="K148" s="11" t="e">
        <f>IF($E148="liquid",VLOOKUP(J148,'G03, tab 1'!$C$3:$F$6,2,FALSE),"")</f>
        <v>#N/A</v>
      </c>
      <c r="L148" s="11" t="e">
        <f>IF($E148="liquid",VLOOKUP(J148,'G03, tab 1'!$C$3:$F$6,3,FALSE),"")</f>
        <v>#N/A</v>
      </c>
      <c r="M148" s="11" t="e">
        <f>IF($E148="liquid",VLOOKUP(J148,'G03, tab 1'!$C$3:$F$6,4,FALSE),"")</f>
        <v>#N/A</v>
      </c>
      <c r="N148" s="11" t="e">
        <f t="shared" si="117"/>
        <v>#N/A</v>
      </c>
      <c r="O148" s="11" t="e">
        <f t="shared" si="118"/>
        <v>#N/A</v>
      </c>
      <c r="P148" s="11" t="e">
        <f t="shared" si="119"/>
        <v>#N/A</v>
      </c>
      <c r="Q148" s="55" t="e">
        <f t="shared" si="120"/>
        <v>#N/A</v>
      </c>
      <c r="R148" s="22" t="e">
        <f>IF(E148="solid",VLOOKUP('Skin-MT Hand'!D148,'INPUT-Substances'!A:F,6,FALSE),"")</f>
        <v>#N/A</v>
      </c>
      <c r="S148" s="11" t="e">
        <f>IF($R148="","",VLOOKUP($R148,'M08,G03'!$B$4:$G$9,4,FALSE))</f>
        <v>#N/A</v>
      </c>
      <c r="T148" s="11" t="e">
        <f>IF($R148="","",VLOOKUP($R148,'M08,G03'!$B$4:$G$9,5,FALSE))</f>
        <v>#N/A</v>
      </c>
      <c r="U148" s="11" t="e">
        <f>IF($R148="","",VLOOKUP($R148,'M08,G03'!$B$4:$G$9,6,FALSE))</f>
        <v>#N/A</v>
      </c>
      <c r="V148" s="11" t="e">
        <f t="shared" si="121"/>
        <v>#N/A</v>
      </c>
      <c r="W148" s="11" t="e">
        <f t="shared" si="122"/>
        <v>#N/A</v>
      </c>
      <c r="X148" s="11" t="e">
        <f t="shared" si="123"/>
        <v>#N/A</v>
      </c>
      <c r="Y148" s="51" t="e">
        <f t="shared" si="124"/>
        <v>#N/A</v>
      </c>
      <c r="Z148" s="11" t="e">
        <f>IF(E148="solid",'INPUT-Skin'!F148,"")</f>
        <v>#N/A</v>
      </c>
      <c r="AA148" s="11" t="e">
        <f>IF(AND(E148="solid",Z148=0),'INPUT-Settings'!$C$31,Z148)</f>
        <v>#N/A</v>
      </c>
      <c r="AB148" s="11" t="e">
        <f>IF($E148="solid",VLOOKUP($AA148,'G03, tab 1'!$C$13:$F$14,2,FALSE),"")</f>
        <v>#N/A</v>
      </c>
      <c r="AC148" s="11" t="e">
        <f>IF($E148="solid",VLOOKUP($AA148,'G03, tab 1'!$C$13:$F$14,3,FALSE),"")</f>
        <v>#N/A</v>
      </c>
      <c r="AD148" s="11" t="e">
        <f>IF($E148="solid",VLOOKUP($AA148,'G03, tab 1'!$C$13:$F$14,4,FALSE),"")</f>
        <v>#N/A</v>
      </c>
      <c r="AE148" s="11" t="e">
        <f t="shared" si="125"/>
        <v>#N/A</v>
      </c>
      <c r="AF148" s="11" t="e">
        <f t="shared" si="126"/>
        <v>#N/A</v>
      </c>
      <c r="AG148" s="11" t="e">
        <f t="shared" si="127"/>
        <v>#N/A</v>
      </c>
      <c r="AH148" s="51" t="e">
        <f t="shared" si="128"/>
        <v>#N/A</v>
      </c>
      <c r="AI148" s="55" t="e">
        <f t="shared" si="111"/>
        <v>#N/A</v>
      </c>
      <c r="AJ148" s="11" t="e">
        <f>IF(AND(E148="liquid",'INPUT-Production'!F148&gt;'INPUT-Settings'!$C$32),'G03, tab 1'!$C$17,IF(AND(E148="liquid",'INPUT-Production'!F148&lt;'INPUT-Settings'!$C$32),'G03, tab 1'!$C$16,""))</f>
        <v>#N/A</v>
      </c>
      <c r="AK148" s="11" t="e">
        <f>IF($E148="liquid",VLOOKUP($AJ148,'G03, tab 1'!$C$16:$F$17,2,FALSE),"")</f>
        <v>#N/A</v>
      </c>
      <c r="AL148" s="11" t="e">
        <f>IF($E148="liquid",VLOOKUP($AJ148,'G03, tab 1'!$C$16:$F$17,3,FALSE),"")</f>
        <v>#N/A</v>
      </c>
      <c r="AM148" s="11" t="e">
        <f>IF($E148="liquid",VLOOKUP($AJ148,'G03, tab 1'!$C$16:$F$17,4,FALSE),"")</f>
        <v>#N/A</v>
      </c>
      <c r="AN148" s="11" t="e">
        <f t="shared" si="108"/>
        <v>#N/A</v>
      </c>
      <c r="AO148" s="11" t="e">
        <f t="shared" si="109"/>
        <v>#N/A</v>
      </c>
      <c r="AP148" s="11" t="e">
        <f t="shared" si="110"/>
        <v>#N/A</v>
      </c>
      <c r="AQ148" s="51" t="e">
        <f t="shared" si="112"/>
        <v>#N/A</v>
      </c>
      <c r="AR148" s="11" t="e">
        <f>IF(ISBLANK(VLOOKUP(D148,'INPUT-Substances'!A:G,7,FALSE)),"",VLOOKUP(D148,'INPUT-Substances'!A:G,7,FALSE))</f>
        <v>#N/A</v>
      </c>
      <c r="AS148" s="11" t="e">
        <f>IF(AR148="","",IF(AND(E148="solid",'INPUT-Production'!F148&gt;'Skin-MT Hand'!AR148),'G03, tab 1'!$C$19,IF(AND(E148="solid",'INPUT-Production'!F148&lt;'Skin-MT Hand'!AR148),'G03, tab 1'!$C$18,"")))</f>
        <v>#N/A</v>
      </c>
      <c r="AT148" s="11" t="e">
        <f>IF($E148="solid",VLOOKUP($AS148,'G03, tab 1'!$C$18:$F$19,2,FALSE),"")</f>
        <v>#N/A</v>
      </c>
      <c r="AU148" s="11" t="e">
        <f>IF($E148="solid",VLOOKUP($AS148,'G03, tab 1'!$C$18:$F$19,3,FALSE),"")</f>
        <v>#N/A</v>
      </c>
      <c r="AV148" s="11" t="e">
        <f>IF($E148="solid",VLOOKUP($AS148,'G03, tab 1'!$C$18:$F$19,4,FALSE),"")</f>
        <v>#N/A</v>
      </c>
      <c r="AW148" s="11" t="e">
        <f t="shared" si="129"/>
        <v>#N/A</v>
      </c>
      <c r="AX148" s="11" t="e">
        <f t="shared" si="130"/>
        <v>#N/A</v>
      </c>
      <c r="AY148" s="11" t="e">
        <f t="shared" si="131"/>
        <v>#N/A</v>
      </c>
      <c r="AZ148" s="51" t="e">
        <f t="shared" si="113"/>
        <v>#N/A</v>
      </c>
      <c r="BA148" s="11" t="e">
        <f>IF(E148="gas","",IF(ISBLANK('INPUT-Skin'!G148),'INPUT-Settings'!$C$33,'INPUT-Skin'!G148))</f>
        <v>#N/A</v>
      </c>
      <c r="BB148" s="11" t="e">
        <f>IF($E148="gas","",VLOOKUP($BA148,'G03, tab 1'!$C$24:$F$25,2,FALSE))</f>
        <v>#N/A</v>
      </c>
      <c r="BC148" s="11" t="e">
        <f>IF($E148="gas","",VLOOKUP($BA148,'G03, tab 1'!$C$24:$F$25,3,FALSE))</f>
        <v>#N/A</v>
      </c>
      <c r="BD148" s="11" t="e">
        <f>IF($E148="gas","",VLOOKUP($BA148,'G03, tab 1'!$C$24:$F$25,4,FALSE))</f>
        <v>#N/A</v>
      </c>
      <c r="BE148" s="11" t="e">
        <f t="shared" si="132"/>
        <v>#N/A</v>
      </c>
      <c r="BF148" s="11" t="e">
        <f t="shared" si="133"/>
        <v>#N/A</v>
      </c>
      <c r="BG148" s="11" t="e">
        <f t="shared" si="134"/>
        <v>#N/A</v>
      </c>
      <c r="BH148" s="186" t="e">
        <f t="shared" si="135"/>
        <v>#N/A</v>
      </c>
      <c r="BI148" s="11" t="e">
        <f>IF(E148="gas","",IF(ISBLANK('INPUT-Skin'!H148),'INPUT-Settings'!$C$34,'INPUT-Skin'!H148))</f>
        <v>#N/A</v>
      </c>
      <c r="BJ148" s="11" t="e">
        <f>IF($E148="gas","",VLOOKUP($BI148,'G03, tab 1'!$C$26:$F$27,3,FALSE))</f>
        <v>#N/A</v>
      </c>
      <c r="BK148" s="11" t="e">
        <f>IF($E148="gas","",VLOOKUP($BI148,'G03, tab 1'!$C$26:$F$27,2,FALSE))</f>
        <v>#N/A</v>
      </c>
      <c r="BL148" s="11" t="e">
        <f>IF($E148="gas","",VLOOKUP($BI148,'G03, tab 1'!$C$26:$F$27,4,FALSE))</f>
        <v>#N/A</v>
      </c>
      <c r="BM148" s="11" t="e">
        <f t="shared" si="136"/>
        <v>#N/A</v>
      </c>
      <c r="BN148" s="11" t="e">
        <f t="shared" si="137"/>
        <v>#N/A</v>
      </c>
      <c r="BO148" s="11" t="e">
        <f t="shared" si="138"/>
        <v>#N/A</v>
      </c>
      <c r="BP148" s="51" t="e">
        <f t="shared" si="114"/>
        <v>#N/A</v>
      </c>
      <c r="BQ148" s="11" t="e">
        <f>IF(E148="gas","",IF(ISBLANK('INPUT-Skin'!I148),'INPUT-Settings'!$C$35,'INPUT-Skin'!I148))</f>
        <v>#N/A</v>
      </c>
      <c r="BR148" s="11" t="e">
        <f>IF($E148="gas","",VLOOKUP($BQ148,'G03, tab 1'!$C$28:$F$30,2,FALSE))</f>
        <v>#N/A</v>
      </c>
      <c r="BS148" s="11" t="e">
        <f>IF($E148="gas","",VLOOKUP($BQ148,'G03, tab 1'!$C$28:$F$30,3,FALSE))</f>
        <v>#N/A</v>
      </c>
      <c r="BT148" s="11" t="e">
        <f>IF($E148="gas","",VLOOKUP($BQ148,'G03, tab 1'!$C$28:$F$30,4,FALSE))</f>
        <v>#N/A</v>
      </c>
      <c r="BU148" s="11" t="e">
        <f t="shared" si="139"/>
        <v>#N/A</v>
      </c>
      <c r="BV148" s="11" t="e">
        <f t="shared" si="140"/>
        <v>#N/A</v>
      </c>
      <c r="BW148" s="11" t="e">
        <f t="shared" si="141"/>
        <v>#N/A</v>
      </c>
      <c r="BX148" s="51" t="e">
        <f t="shared" si="115"/>
        <v>#N/A</v>
      </c>
      <c r="BY148" s="55" t="e">
        <f t="shared" si="116"/>
        <v>#N/A</v>
      </c>
      <c r="BZ148" t="e">
        <f>IF(E148="gas","",IF(ISBLANK('INPUT-Skin'!J148),'INPUT-Settings'!$C$36,'INPUT-Skin'!J148))</f>
        <v>#N/A</v>
      </c>
      <c r="CA148" t="e">
        <f>IF($E148="gas","",VLOOKUP($BZ148,'G03, tab 1'!$C$32:$F$34,2,FALSE))</f>
        <v>#N/A</v>
      </c>
      <c r="CB148" t="e">
        <f>IF($E148="gas","",VLOOKUP($BZ148,'G03, tab 1'!$C$32:$F$34,3,FALSE))</f>
        <v>#N/A</v>
      </c>
      <c r="CC148" t="e">
        <f>IF($E148="gas","",VLOOKUP($BZ148,'G03, tab 1'!$C$32:$F$34,4,FALSE))</f>
        <v>#N/A</v>
      </c>
      <c r="CD148" t="e">
        <f t="shared" si="142"/>
        <v>#N/A</v>
      </c>
      <c r="CE148" t="e">
        <f t="shared" si="143"/>
        <v>#N/A</v>
      </c>
      <c r="CF148" t="e">
        <f t="shared" si="144"/>
        <v>#N/A</v>
      </c>
      <c r="CG148" s="52" t="e">
        <f t="shared" si="145"/>
        <v>#N/A</v>
      </c>
      <c r="CH148" t="e">
        <f>IF(E148="gas","",IF(OR('Production-Scores'!AG148='M08, tab 4,5,6,7,8,9'!$D$4,'Production-Scores'!AG148='M08, tab 4,5,6,7,8,9'!$D$6,'M08, tab 4,5,6,7,8,9'!$E$12),'G03, tab 1'!$C$36,'G03, tab 1'!$C$35))</f>
        <v>#N/A</v>
      </c>
      <c r="CI148" t="e">
        <f>IF($E148="gas","",VLOOKUP($CH148,'G03, tab 1'!$C$35:$F$36,2,FALSE))</f>
        <v>#N/A</v>
      </c>
      <c r="CJ148" t="e">
        <f>IF($E148="gas","",VLOOKUP($CH148,'G03, tab 1'!$C$35:$F$36,3,FALSE))</f>
        <v>#N/A</v>
      </c>
      <c r="CK148" t="e">
        <f>IF($E148="gas","",VLOOKUP($CH148,'G03, tab 1'!$C$35:$F$36,4,FALSE))</f>
        <v>#N/A</v>
      </c>
      <c r="CL148" t="e">
        <f t="shared" si="146"/>
        <v>#N/A</v>
      </c>
      <c r="CM148" t="e">
        <f t="shared" si="147"/>
        <v>#N/A</v>
      </c>
      <c r="CN148" t="e">
        <f t="shared" si="148"/>
        <v>#N/A</v>
      </c>
      <c r="CO148" s="52" t="e">
        <f t="shared" si="149"/>
        <v>#N/A</v>
      </c>
      <c r="CP148" t="e">
        <f>IF(E148="gas","",IF(OR('Production-Scores'!AG148='M08, tab 4,5,6,7,8,9'!$D$4,'Production-Scores'!AG148='M08, tab 4,5,6,7,8,9'!$D$5,'Production-Scores'!AM148='M08, tab 4,5,6,7,8,9'!$L$18,'Production-Scores'!U148='M08, tab 4,5,6,7,8,9'!$I$31,'Production-Scores'!U148='M08, tab 4,5,6,7,8,9'!$I$32),'G03, tab 1'!$C$38,'G03, tab 1'!$C$37))</f>
        <v>#N/A</v>
      </c>
      <c r="CQ148" t="e">
        <f>IF($E148="gas","",VLOOKUP($CP148,'G03, tab 1'!$C$37:$F$38,2,FALSE))</f>
        <v>#N/A</v>
      </c>
      <c r="CR148" t="e">
        <f>IF($E148="gas","",VLOOKUP($CP148,'G03, tab 1'!$C$37:$F$38,3,FALSE))</f>
        <v>#N/A</v>
      </c>
      <c r="CS148" t="e">
        <f>IF($E148="gas","",VLOOKUP($CP148,'G03, tab 1'!$C$37:$F$38,4,FALSE))</f>
        <v>#N/A</v>
      </c>
      <c r="CT148" t="e">
        <f t="shared" si="150"/>
        <v>#N/A</v>
      </c>
      <c r="CU148" t="e">
        <f t="shared" si="151"/>
        <v>#N/A</v>
      </c>
      <c r="CV148" t="e">
        <f t="shared" si="152"/>
        <v>#N/A</v>
      </c>
      <c r="CW148" s="52" t="e">
        <f t="shared" si="153"/>
        <v>#N/A</v>
      </c>
      <c r="CX148" t="e">
        <f>IF(E148="gas","",IF(OR('Production-Scores'!AG148='M08, tab 4,5,6,7,8,9'!$D$4,'Production-Scores'!AG148='M08, tab 4,5,6,7,8,9'!$D$5,'Production-Scores'!AM148='M08, tab 4,5,6,7,8,9'!$E$12),'G03, tab 1'!C185,'G03, tab 1'!$C$39))</f>
        <v>#N/A</v>
      </c>
      <c r="CY148" t="e">
        <f>IF($E148="gas","",VLOOKUP($CX148,'G03, tab 1'!$C$39:$F$40,2,FALSE))</f>
        <v>#N/A</v>
      </c>
      <c r="CZ148" t="e">
        <f>IF($E148="gas","",VLOOKUP($CX148,'G03, tab 1'!$C$39:$F$40,3,FALSE))</f>
        <v>#N/A</v>
      </c>
      <c r="DA148" t="e">
        <f>IF($E148="gas","",VLOOKUP($CX148,'G03, tab 1'!$C$39:$F$40,4,FALSE))</f>
        <v>#N/A</v>
      </c>
      <c r="DB148" t="e">
        <f t="shared" si="154"/>
        <v>#N/A</v>
      </c>
      <c r="DC148" t="e">
        <f t="shared" si="155"/>
        <v>#N/A</v>
      </c>
      <c r="DD148" t="e">
        <f t="shared" si="156"/>
        <v>#N/A</v>
      </c>
      <c r="DE148" s="52" t="e">
        <f t="shared" si="157"/>
        <v>#N/A</v>
      </c>
      <c r="DF148" s="52" t="e">
        <f t="shared" si="158"/>
        <v>#N/A</v>
      </c>
      <c r="DG148" s="52" t="e">
        <f t="shared" si="159"/>
        <v>#N/A</v>
      </c>
    </row>
    <row r="149" spans="1:111" x14ac:dyDescent="0.3">
      <c r="A149" s="68">
        <f>'INPUT-Production'!A149</f>
        <v>0</v>
      </c>
      <c r="B149" s="69" t="e">
        <f>VLOOKUP(A149,'INPUT-Production'!A:B,2,FALSE)</f>
        <v>#N/A</v>
      </c>
      <c r="C149" s="69">
        <f>'INPUT-Production'!C149</f>
        <v>0</v>
      </c>
      <c r="D149" s="69">
        <f>'INPUT-Production'!D149</f>
        <v>0</v>
      </c>
      <c r="E149" s="11" t="e">
        <f>VLOOKUP(D149,'INPUT-Substances'!A:C,2,FALSE)</f>
        <v>#N/A</v>
      </c>
      <c r="F149" s="11" t="str">
        <f>IF(ISBLANK('INPUT-Skin'!E149),'INPUT-Settings'!$C$30,FALSE)</f>
        <v>Immersion</v>
      </c>
      <c r="G149" s="32" t="e">
        <f>IF(E149="liquid",VLOOKUP('Skin-MT Hand'!F149,'W03, tab 8'!$H$12:$K$17,2,FALSE),IF(E149="solid",VLOOKUP('Skin-MT Hand'!F149,'W03, tab 8'!$H$3:$K$8,2,FALSE),IF(E149="gas","")))</f>
        <v>#N/A</v>
      </c>
      <c r="H149" s="11" t="e">
        <f>IF(E149="liquid",VLOOKUP('Skin-MT Hand'!F149,'W03, tab 8'!$H$12:$K$17,3,FALSE),IF(E149="solid",VLOOKUP('Skin-MT Hand'!F149,'W03, tab 8'!$H$3:$K$8,3,FALSE),IF(E149="gas","")))</f>
        <v>#N/A</v>
      </c>
      <c r="I149" s="11" t="e">
        <f>IF(E149="liquid",VLOOKUP('Skin-MT Hand'!F149,'W03, tab 8'!$H$12:$K$17,4,FALSE),IF(E149="solid",VLOOKUP('Skin-MT Hand'!F149,'W03, tab 8'!$H$3:$K$8,4,FALSE),IF(E149="gas","")))</f>
        <v>#N/A</v>
      </c>
      <c r="J149" s="22" t="e">
        <f>IF(E149="liquid",VLOOKUP(D149,'INPUT-Substances'!A:E,5,FALSE),"")</f>
        <v>#N/A</v>
      </c>
      <c r="K149" s="11" t="e">
        <f>IF($E149="liquid",VLOOKUP(J149,'G03, tab 1'!$C$3:$F$6,2,FALSE),"")</f>
        <v>#N/A</v>
      </c>
      <c r="L149" s="11" t="e">
        <f>IF($E149="liquid",VLOOKUP(J149,'G03, tab 1'!$C$3:$F$6,3,FALSE),"")</f>
        <v>#N/A</v>
      </c>
      <c r="M149" s="11" t="e">
        <f>IF($E149="liquid",VLOOKUP(J149,'G03, tab 1'!$C$3:$F$6,4,FALSE),"")</f>
        <v>#N/A</v>
      </c>
      <c r="N149" s="11" t="e">
        <f t="shared" si="117"/>
        <v>#N/A</v>
      </c>
      <c r="O149" s="11" t="e">
        <f t="shared" si="118"/>
        <v>#N/A</v>
      </c>
      <c r="P149" s="11" t="e">
        <f t="shared" si="119"/>
        <v>#N/A</v>
      </c>
      <c r="Q149" s="55" t="e">
        <f t="shared" si="120"/>
        <v>#N/A</v>
      </c>
      <c r="R149" s="22" t="e">
        <f>IF(E149="solid",VLOOKUP('Skin-MT Hand'!D149,'INPUT-Substances'!A:F,6,FALSE),"")</f>
        <v>#N/A</v>
      </c>
      <c r="S149" s="11" t="e">
        <f>IF($R149="","",VLOOKUP($R149,'M08,G03'!$B$4:$G$9,4,FALSE))</f>
        <v>#N/A</v>
      </c>
      <c r="T149" s="11" t="e">
        <f>IF($R149="","",VLOOKUP($R149,'M08,G03'!$B$4:$G$9,5,FALSE))</f>
        <v>#N/A</v>
      </c>
      <c r="U149" s="11" t="e">
        <f>IF($R149="","",VLOOKUP($R149,'M08,G03'!$B$4:$G$9,6,FALSE))</f>
        <v>#N/A</v>
      </c>
      <c r="V149" s="11" t="e">
        <f t="shared" si="121"/>
        <v>#N/A</v>
      </c>
      <c r="W149" s="11" t="e">
        <f t="shared" si="122"/>
        <v>#N/A</v>
      </c>
      <c r="X149" s="11" t="e">
        <f t="shared" si="123"/>
        <v>#N/A</v>
      </c>
      <c r="Y149" s="51" t="e">
        <f t="shared" si="124"/>
        <v>#N/A</v>
      </c>
      <c r="Z149" s="11" t="e">
        <f>IF(E149="solid",'INPUT-Skin'!F149,"")</f>
        <v>#N/A</v>
      </c>
      <c r="AA149" s="11" t="e">
        <f>IF(AND(E149="solid",Z149=0),'INPUT-Settings'!$C$31,Z149)</f>
        <v>#N/A</v>
      </c>
      <c r="AB149" s="11" t="e">
        <f>IF($E149="solid",VLOOKUP($AA149,'G03, tab 1'!$C$13:$F$14,2,FALSE),"")</f>
        <v>#N/A</v>
      </c>
      <c r="AC149" s="11" t="e">
        <f>IF($E149="solid",VLOOKUP($AA149,'G03, tab 1'!$C$13:$F$14,3,FALSE),"")</f>
        <v>#N/A</v>
      </c>
      <c r="AD149" s="11" t="e">
        <f>IF($E149="solid",VLOOKUP($AA149,'G03, tab 1'!$C$13:$F$14,4,FALSE),"")</f>
        <v>#N/A</v>
      </c>
      <c r="AE149" s="11" t="e">
        <f t="shared" si="125"/>
        <v>#N/A</v>
      </c>
      <c r="AF149" s="11" t="e">
        <f t="shared" si="126"/>
        <v>#N/A</v>
      </c>
      <c r="AG149" s="11" t="e">
        <f t="shared" si="127"/>
        <v>#N/A</v>
      </c>
      <c r="AH149" s="51" t="e">
        <f t="shared" si="128"/>
        <v>#N/A</v>
      </c>
      <c r="AI149" s="55" t="e">
        <f t="shared" si="111"/>
        <v>#N/A</v>
      </c>
      <c r="AJ149" s="11" t="e">
        <f>IF(AND(E149="liquid",'INPUT-Production'!F149&gt;'INPUT-Settings'!$C$32),'G03, tab 1'!$C$17,IF(AND(E149="liquid",'INPUT-Production'!F149&lt;'INPUT-Settings'!$C$32),'G03, tab 1'!$C$16,""))</f>
        <v>#N/A</v>
      </c>
      <c r="AK149" s="11" t="e">
        <f>IF($E149="liquid",VLOOKUP($AJ149,'G03, tab 1'!$C$16:$F$17,2,FALSE),"")</f>
        <v>#N/A</v>
      </c>
      <c r="AL149" s="11" t="e">
        <f>IF($E149="liquid",VLOOKUP($AJ149,'G03, tab 1'!$C$16:$F$17,3,FALSE),"")</f>
        <v>#N/A</v>
      </c>
      <c r="AM149" s="11" t="e">
        <f>IF($E149="liquid",VLOOKUP($AJ149,'G03, tab 1'!$C$16:$F$17,4,FALSE),"")</f>
        <v>#N/A</v>
      </c>
      <c r="AN149" s="11" t="e">
        <f t="shared" si="108"/>
        <v>#N/A</v>
      </c>
      <c r="AO149" s="11" t="e">
        <f t="shared" si="109"/>
        <v>#N/A</v>
      </c>
      <c r="AP149" s="11" t="e">
        <f t="shared" si="110"/>
        <v>#N/A</v>
      </c>
      <c r="AQ149" s="51" t="e">
        <f t="shared" si="112"/>
        <v>#N/A</v>
      </c>
      <c r="AR149" s="11" t="e">
        <f>IF(ISBLANK(VLOOKUP(D149,'INPUT-Substances'!A:G,7,FALSE)),"",VLOOKUP(D149,'INPUT-Substances'!A:G,7,FALSE))</f>
        <v>#N/A</v>
      </c>
      <c r="AS149" s="11" t="e">
        <f>IF(AR149="","",IF(AND(E149="solid",'INPUT-Production'!F149&gt;'Skin-MT Hand'!AR149),'G03, tab 1'!$C$19,IF(AND(E149="solid",'INPUT-Production'!F149&lt;'Skin-MT Hand'!AR149),'G03, tab 1'!$C$18,"")))</f>
        <v>#N/A</v>
      </c>
      <c r="AT149" s="11" t="e">
        <f>IF($E149="solid",VLOOKUP($AS149,'G03, tab 1'!$C$18:$F$19,2,FALSE),"")</f>
        <v>#N/A</v>
      </c>
      <c r="AU149" s="11" t="e">
        <f>IF($E149="solid",VLOOKUP($AS149,'G03, tab 1'!$C$18:$F$19,3,FALSE),"")</f>
        <v>#N/A</v>
      </c>
      <c r="AV149" s="11" t="e">
        <f>IF($E149="solid",VLOOKUP($AS149,'G03, tab 1'!$C$18:$F$19,4,FALSE),"")</f>
        <v>#N/A</v>
      </c>
      <c r="AW149" s="11" t="e">
        <f t="shared" si="129"/>
        <v>#N/A</v>
      </c>
      <c r="AX149" s="11" t="e">
        <f t="shared" si="130"/>
        <v>#N/A</v>
      </c>
      <c r="AY149" s="11" t="e">
        <f t="shared" si="131"/>
        <v>#N/A</v>
      </c>
      <c r="AZ149" s="51" t="e">
        <f t="shared" si="113"/>
        <v>#N/A</v>
      </c>
      <c r="BA149" s="11" t="e">
        <f>IF(E149="gas","",IF(ISBLANK('INPUT-Skin'!G149),'INPUT-Settings'!$C$33,'INPUT-Skin'!G149))</f>
        <v>#N/A</v>
      </c>
      <c r="BB149" s="11" t="e">
        <f>IF($E149="gas","",VLOOKUP($BA149,'G03, tab 1'!$C$24:$F$25,2,FALSE))</f>
        <v>#N/A</v>
      </c>
      <c r="BC149" s="11" t="e">
        <f>IF($E149="gas","",VLOOKUP($BA149,'G03, tab 1'!$C$24:$F$25,3,FALSE))</f>
        <v>#N/A</v>
      </c>
      <c r="BD149" s="11" t="e">
        <f>IF($E149="gas","",VLOOKUP($BA149,'G03, tab 1'!$C$24:$F$25,4,FALSE))</f>
        <v>#N/A</v>
      </c>
      <c r="BE149" s="11" t="e">
        <f t="shared" si="132"/>
        <v>#N/A</v>
      </c>
      <c r="BF149" s="11" t="e">
        <f t="shared" si="133"/>
        <v>#N/A</v>
      </c>
      <c r="BG149" s="11" t="e">
        <f t="shared" si="134"/>
        <v>#N/A</v>
      </c>
      <c r="BH149" s="186" t="e">
        <f t="shared" si="135"/>
        <v>#N/A</v>
      </c>
      <c r="BI149" s="11" t="e">
        <f>IF(E149="gas","",IF(ISBLANK('INPUT-Skin'!H149),'INPUT-Settings'!$C$34,'INPUT-Skin'!H149))</f>
        <v>#N/A</v>
      </c>
      <c r="BJ149" s="11" t="e">
        <f>IF($E149="gas","",VLOOKUP($BI149,'G03, tab 1'!$C$26:$F$27,3,FALSE))</f>
        <v>#N/A</v>
      </c>
      <c r="BK149" s="11" t="e">
        <f>IF($E149="gas","",VLOOKUP($BI149,'G03, tab 1'!$C$26:$F$27,2,FALSE))</f>
        <v>#N/A</v>
      </c>
      <c r="BL149" s="11" t="e">
        <f>IF($E149="gas","",VLOOKUP($BI149,'G03, tab 1'!$C$26:$F$27,4,FALSE))</f>
        <v>#N/A</v>
      </c>
      <c r="BM149" s="11" t="e">
        <f t="shared" si="136"/>
        <v>#N/A</v>
      </c>
      <c r="BN149" s="11" t="e">
        <f t="shared" si="137"/>
        <v>#N/A</v>
      </c>
      <c r="BO149" s="11" t="e">
        <f t="shared" si="138"/>
        <v>#N/A</v>
      </c>
      <c r="BP149" s="51" t="e">
        <f t="shared" si="114"/>
        <v>#N/A</v>
      </c>
      <c r="BQ149" s="11" t="e">
        <f>IF(E149="gas","",IF(ISBLANK('INPUT-Skin'!I149),'INPUT-Settings'!$C$35,'INPUT-Skin'!I149))</f>
        <v>#N/A</v>
      </c>
      <c r="BR149" s="11" t="e">
        <f>IF($E149="gas","",VLOOKUP($BQ149,'G03, tab 1'!$C$28:$F$30,2,FALSE))</f>
        <v>#N/A</v>
      </c>
      <c r="BS149" s="11" t="e">
        <f>IF($E149="gas","",VLOOKUP($BQ149,'G03, tab 1'!$C$28:$F$30,3,FALSE))</f>
        <v>#N/A</v>
      </c>
      <c r="BT149" s="11" t="e">
        <f>IF($E149="gas","",VLOOKUP($BQ149,'G03, tab 1'!$C$28:$F$30,4,FALSE))</f>
        <v>#N/A</v>
      </c>
      <c r="BU149" s="11" t="e">
        <f t="shared" si="139"/>
        <v>#N/A</v>
      </c>
      <c r="BV149" s="11" t="e">
        <f t="shared" si="140"/>
        <v>#N/A</v>
      </c>
      <c r="BW149" s="11" t="e">
        <f t="shared" si="141"/>
        <v>#N/A</v>
      </c>
      <c r="BX149" s="51" t="e">
        <f t="shared" si="115"/>
        <v>#N/A</v>
      </c>
      <c r="BY149" s="55" t="e">
        <f t="shared" si="116"/>
        <v>#N/A</v>
      </c>
      <c r="BZ149" t="e">
        <f>IF(E149="gas","",IF(ISBLANK('INPUT-Skin'!J149),'INPUT-Settings'!$C$36,'INPUT-Skin'!J149))</f>
        <v>#N/A</v>
      </c>
      <c r="CA149" t="e">
        <f>IF($E149="gas","",VLOOKUP($BZ149,'G03, tab 1'!$C$32:$F$34,2,FALSE))</f>
        <v>#N/A</v>
      </c>
      <c r="CB149" t="e">
        <f>IF($E149="gas","",VLOOKUP($BZ149,'G03, tab 1'!$C$32:$F$34,3,FALSE))</f>
        <v>#N/A</v>
      </c>
      <c r="CC149" t="e">
        <f>IF($E149="gas","",VLOOKUP($BZ149,'G03, tab 1'!$C$32:$F$34,4,FALSE))</f>
        <v>#N/A</v>
      </c>
      <c r="CD149" t="e">
        <f t="shared" si="142"/>
        <v>#N/A</v>
      </c>
      <c r="CE149" t="e">
        <f t="shared" si="143"/>
        <v>#N/A</v>
      </c>
      <c r="CF149" t="e">
        <f t="shared" si="144"/>
        <v>#N/A</v>
      </c>
      <c r="CG149" s="52" t="e">
        <f t="shared" si="145"/>
        <v>#N/A</v>
      </c>
      <c r="CH149" t="e">
        <f>IF(E149="gas","",IF(OR('Production-Scores'!AG149='M08, tab 4,5,6,7,8,9'!$D$4,'Production-Scores'!AG149='M08, tab 4,5,6,7,8,9'!$D$6,'M08, tab 4,5,6,7,8,9'!$E$12),'G03, tab 1'!$C$36,'G03, tab 1'!$C$35))</f>
        <v>#N/A</v>
      </c>
      <c r="CI149" t="e">
        <f>IF($E149="gas","",VLOOKUP($CH149,'G03, tab 1'!$C$35:$F$36,2,FALSE))</f>
        <v>#N/A</v>
      </c>
      <c r="CJ149" t="e">
        <f>IF($E149="gas","",VLOOKUP($CH149,'G03, tab 1'!$C$35:$F$36,3,FALSE))</f>
        <v>#N/A</v>
      </c>
      <c r="CK149" t="e">
        <f>IF($E149="gas","",VLOOKUP($CH149,'G03, tab 1'!$C$35:$F$36,4,FALSE))</f>
        <v>#N/A</v>
      </c>
      <c r="CL149" t="e">
        <f t="shared" si="146"/>
        <v>#N/A</v>
      </c>
      <c r="CM149" t="e">
        <f t="shared" si="147"/>
        <v>#N/A</v>
      </c>
      <c r="CN149" t="e">
        <f t="shared" si="148"/>
        <v>#N/A</v>
      </c>
      <c r="CO149" s="52" t="e">
        <f t="shared" si="149"/>
        <v>#N/A</v>
      </c>
      <c r="CP149" t="e">
        <f>IF(E149="gas","",IF(OR('Production-Scores'!AG149='M08, tab 4,5,6,7,8,9'!$D$4,'Production-Scores'!AG149='M08, tab 4,5,6,7,8,9'!$D$5,'Production-Scores'!AM149='M08, tab 4,5,6,7,8,9'!$L$18,'Production-Scores'!U149='M08, tab 4,5,6,7,8,9'!$I$31,'Production-Scores'!U149='M08, tab 4,5,6,7,8,9'!$I$32),'G03, tab 1'!$C$38,'G03, tab 1'!$C$37))</f>
        <v>#N/A</v>
      </c>
      <c r="CQ149" t="e">
        <f>IF($E149="gas","",VLOOKUP($CP149,'G03, tab 1'!$C$37:$F$38,2,FALSE))</f>
        <v>#N/A</v>
      </c>
      <c r="CR149" t="e">
        <f>IF($E149="gas","",VLOOKUP($CP149,'G03, tab 1'!$C$37:$F$38,3,FALSE))</f>
        <v>#N/A</v>
      </c>
      <c r="CS149" t="e">
        <f>IF($E149="gas","",VLOOKUP($CP149,'G03, tab 1'!$C$37:$F$38,4,FALSE))</f>
        <v>#N/A</v>
      </c>
      <c r="CT149" t="e">
        <f t="shared" si="150"/>
        <v>#N/A</v>
      </c>
      <c r="CU149" t="e">
        <f t="shared" si="151"/>
        <v>#N/A</v>
      </c>
      <c r="CV149" t="e">
        <f t="shared" si="152"/>
        <v>#N/A</v>
      </c>
      <c r="CW149" s="52" t="e">
        <f t="shared" si="153"/>
        <v>#N/A</v>
      </c>
      <c r="CX149" t="e">
        <f>IF(E149="gas","",IF(OR('Production-Scores'!AG149='M08, tab 4,5,6,7,8,9'!$D$4,'Production-Scores'!AG149='M08, tab 4,5,6,7,8,9'!$D$5,'Production-Scores'!AM149='M08, tab 4,5,6,7,8,9'!$E$12),'G03, tab 1'!C186,'G03, tab 1'!$C$39))</f>
        <v>#N/A</v>
      </c>
      <c r="CY149" t="e">
        <f>IF($E149="gas","",VLOOKUP($CX149,'G03, tab 1'!$C$39:$F$40,2,FALSE))</f>
        <v>#N/A</v>
      </c>
      <c r="CZ149" t="e">
        <f>IF($E149="gas","",VLOOKUP($CX149,'G03, tab 1'!$C$39:$F$40,3,FALSE))</f>
        <v>#N/A</v>
      </c>
      <c r="DA149" t="e">
        <f>IF($E149="gas","",VLOOKUP($CX149,'G03, tab 1'!$C$39:$F$40,4,FALSE))</f>
        <v>#N/A</v>
      </c>
      <c r="DB149" t="e">
        <f t="shared" si="154"/>
        <v>#N/A</v>
      </c>
      <c r="DC149" t="e">
        <f t="shared" si="155"/>
        <v>#N/A</v>
      </c>
      <c r="DD149" t="e">
        <f t="shared" si="156"/>
        <v>#N/A</v>
      </c>
      <c r="DE149" s="52" t="e">
        <f t="shared" si="157"/>
        <v>#N/A</v>
      </c>
      <c r="DF149" s="52" t="e">
        <f t="shared" si="158"/>
        <v>#N/A</v>
      </c>
      <c r="DG149" s="52" t="e">
        <f t="shared" si="159"/>
        <v>#N/A</v>
      </c>
    </row>
    <row r="150" spans="1:111" x14ac:dyDescent="0.3">
      <c r="A150" s="68">
        <f>'INPUT-Production'!A150</f>
        <v>0</v>
      </c>
      <c r="B150" s="69" t="e">
        <f>VLOOKUP(A150,'INPUT-Production'!A:B,2,FALSE)</f>
        <v>#N/A</v>
      </c>
      <c r="C150" s="69">
        <f>'INPUT-Production'!C150</f>
        <v>0</v>
      </c>
      <c r="D150" s="69">
        <f>'INPUT-Production'!D150</f>
        <v>0</v>
      </c>
      <c r="E150" s="11" t="e">
        <f>VLOOKUP(D150,'INPUT-Substances'!A:C,2,FALSE)</f>
        <v>#N/A</v>
      </c>
      <c r="F150" s="11" t="str">
        <f>IF(ISBLANK('INPUT-Skin'!E150),'INPUT-Settings'!$C$30,FALSE)</f>
        <v>Immersion</v>
      </c>
      <c r="G150" s="32" t="e">
        <f>IF(E150="liquid",VLOOKUP('Skin-MT Hand'!F150,'W03, tab 8'!$H$12:$K$17,2,FALSE),IF(E150="solid",VLOOKUP('Skin-MT Hand'!F150,'W03, tab 8'!$H$3:$K$8,2,FALSE),IF(E150="gas","")))</f>
        <v>#N/A</v>
      </c>
      <c r="H150" s="11" t="e">
        <f>IF(E150="liquid",VLOOKUP('Skin-MT Hand'!F150,'W03, tab 8'!$H$12:$K$17,3,FALSE),IF(E150="solid",VLOOKUP('Skin-MT Hand'!F150,'W03, tab 8'!$H$3:$K$8,3,FALSE),IF(E150="gas","")))</f>
        <v>#N/A</v>
      </c>
      <c r="I150" s="11" t="e">
        <f>IF(E150="liquid",VLOOKUP('Skin-MT Hand'!F150,'W03, tab 8'!$H$12:$K$17,4,FALSE),IF(E150="solid",VLOOKUP('Skin-MT Hand'!F150,'W03, tab 8'!$H$3:$K$8,4,FALSE),IF(E150="gas","")))</f>
        <v>#N/A</v>
      </c>
      <c r="J150" s="22" t="e">
        <f>IF(E150="liquid",VLOOKUP(D150,'INPUT-Substances'!A:E,5,FALSE),"")</f>
        <v>#N/A</v>
      </c>
      <c r="K150" s="11" t="e">
        <f>IF($E150="liquid",VLOOKUP(J150,'G03, tab 1'!$C$3:$F$6,2,FALSE),"")</f>
        <v>#N/A</v>
      </c>
      <c r="L150" s="11" t="e">
        <f>IF($E150="liquid",VLOOKUP(J150,'G03, tab 1'!$C$3:$F$6,3,FALSE),"")</f>
        <v>#N/A</v>
      </c>
      <c r="M150" s="11" t="e">
        <f>IF($E150="liquid",VLOOKUP(J150,'G03, tab 1'!$C$3:$F$6,4,FALSE),"")</f>
        <v>#N/A</v>
      </c>
      <c r="N150" s="11" t="e">
        <f t="shared" si="117"/>
        <v>#N/A</v>
      </c>
      <c r="O150" s="11" t="e">
        <f t="shared" si="118"/>
        <v>#N/A</v>
      </c>
      <c r="P150" s="11" t="e">
        <f t="shared" si="119"/>
        <v>#N/A</v>
      </c>
      <c r="Q150" s="55" t="e">
        <f t="shared" si="120"/>
        <v>#N/A</v>
      </c>
      <c r="R150" s="22" t="e">
        <f>IF(E150="solid",VLOOKUP('Skin-MT Hand'!D150,'INPUT-Substances'!A:F,6,FALSE),"")</f>
        <v>#N/A</v>
      </c>
      <c r="S150" s="11" t="e">
        <f>IF($R150="","",VLOOKUP($R150,'M08,G03'!$B$4:$G$9,4,FALSE))</f>
        <v>#N/A</v>
      </c>
      <c r="T150" s="11" t="e">
        <f>IF($R150="","",VLOOKUP($R150,'M08,G03'!$B$4:$G$9,5,FALSE))</f>
        <v>#N/A</v>
      </c>
      <c r="U150" s="11" t="e">
        <f>IF($R150="","",VLOOKUP($R150,'M08,G03'!$B$4:$G$9,6,FALSE))</f>
        <v>#N/A</v>
      </c>
      <c r="V150" s="11" t="e">
        <f t="shared" si="121"/>
        <v>#N/A</v>
      </c>
      <c r="W150" s="11" t="e">
        <f t="shared" si="122"/>
        <v>#N/A</v>
      </c>
      <c r="X150" s="11" t="e">
        <f t="shared" si="123"/>
        <v>#N/A</v>
      </c>
      <c r="Y150" s="51" t="e">
        <f t="shared" si="124"/>
        <v>#N/A</v>
      </c>
      <c r="Z150" s="11" t="e">
        <f>IF(E150="solid",'INPUT-Skin'!F150,"")</f>
        <v>#N/A</v>
      </c>
      <c r="AA150" s="11" t="e">
        <f>IF(AND(E150="solid",Z150=0),'INPUT-Settings'!$C$31,Z150)</f>
        <v>#N/A</v>
      </c>
      <c r="AB150" s="11" t="e">
        <f>IF($E150="solid",VLOOKUP($AA150,'G03, tab 1'!$C$13:$F$14,2,FALSE),"")</f>
        <v>#N/A</v>
      </c>
      <c r="AC150" s="11" t="e">
        <f>IF($E150="solid",VLOOKUP($AA150,'G03, tab 1'!$C$13:$F$14,3,FALSE),"")</f>
        <v>#N/A</v>
      </c>
      <c r="AD150" s="11" t="e">
        <f>IF($E150="solid",VLOOKUP($AA150,'G03, tab 1'!$C$13:$F$14,4,FALSE),"")</f>
        <v>#N/A</v>
      </c>
      <c r="AE150" s="11" t="e">
        <f t="shared" si="125"/>
        <v>#N/A</v>
      </c>
      <c r="AF150" s="11" t="e">
        <f t="shared" si="126"/>
        <v>#N/A</v>
      </c>
      <c r="AG150" s="11" t="e">
        <f t="shared" si="127"/>
        <v>#N/A</v>
      </c>
      <c r="AH150" s="51" t="e">
        <f t="shared" si="128"/>
        <v>#N/A</v>
      </c>
      <c r="AI150" s="55" t="e">
        <f t="shared" si="111"/>
        <v>#N/A</v>
      </c>
      <c r="AJ150" s="11" t="e">
        <f>IF(AND(E150="liquid",'INPUT-Production'!F150&gt;'INPUT-Settings'!$C$32),'G03, tab 1'!$C$17,IF(AND(E150="liquid",'INPUT-Production'!F150&lt;'INPUT-Settings'!$C$32),'G03, tab 1'!$C$16,""))</f>
        <v>#N/A</v>
      </c>
      <c r="AK150" s="11" t="e">
        <f>IF($E150="liquid",VLOOKUP($AJ150,'G03, tab 1'!$C$16:$F$17,2,FALSE),"")</f>
        <v>#N/A</v>
      </c>
      <c r="AL150" s="11" t="e">
        <f>IF($E150="liquid",VLOOKUP($AJ150,'G03, tab 1'!$C$16:$F$17,3,FALSE),"")</f>
        <v>#N/A</v>
      </c>
      <c r="AM150" s="11" t="e">
        <f>IF($E150="liquid",VLOOKUP($AJ150,'G03, tab 1'!$C$16:$F$17,4,FALSE),"")</f>
        <v>#N/A</v>
      </c>
      <c r="AN150" s="11" t="e">
        <f t="shared" ref="AN150:AN213" si="160">IF($E150="liquid",G150*AK150,"")</f>
        <v>#N/A</v>
      </c>
      <c r="AO150" s="11" t="e">
        <f t="shared" ref="AO150:AO213" si="161">IF($E150="liquid",H150*AL150,"")</f>
        <v>#N/A</v>
      </c>
      <c r="AP150" s="11" t="e">
        <f t="shared" ref="AP150:AP213" si="162">IF($E150="liquid",I150*AM150,"")</f>
        <v>#N/A</v>
      </c>
      <c r="AQ150" s="51" t="e">
        <f t="shared" si="112"/>
        <v>#N/A</v>
      </c>
      <c r="AR150" s="11" t="e">
        <f>IF(ISBLANK(VLOOKUP(D150,'INPUT-Substances'!A:G,7,FALSE)),"",VLOOKUP(D150,'INPUT-Substances'!A:G,7,FALSE))</f>
        <v>#N/A</v>
      </c>
      <c r="AS150" s="11" t="e">
        <f>IF(AR150="","",IF(AND(E150="solid",'INPUT-Production'!F150&gt;'Skin-MT Hand'!AR150),'G03, tab 1'!$C$19,IF(AND(E150="solid",'INPUT-Production'!F150&lt;'Skin-MT Hand'!AR150),'G03, tab 1'!$C$18,"")))</f>
        <v>#N/A</v>
      </c>
      <c r="AT150" s="11" t="e">
        <f>IF($E150="solid",VLOOKUP($AS150,'G03, tab 1'!$C$18:$F$19,2,FALSE),"")</f>
        <v>#N/A</v>
      </c>
      <c r="AU150" s="11" t="e">
        <f>IF($E150="solid",VLOOKUP($AS150,'G03, tab 1'!$C$18:$F$19,3,FALSE),"")</f>
        <v>#N/A</v>
      </c>
      <c r="AV150" s="11" t="e">
        <f>IF($E150="solid",VLOOKUP($AS150,'G03, tab 1'!$C$18:$F$19,4,FALSE),"")</f>
        <v>#N/A</v>
      </c>
      <c r="AW150" s="11" t="e">
        <f t="shared" si="129"/>
        <v>#N/A</v>
      </c>
      <c r="AX150" s="11" t="e">
        <f t="shared" si="130"/>
        <v>#N/A</v>
      </c>
      <c r="AY150" s="11" t="e">
        <f t="shared" si="131"/>
        <v>#N/A</v>
      </c>
      <c r="AZ150" s="51" t="e">
        <f t="shared" si="113"/>
        <v>#N/A</v>
      </c>
      <c r="BA150" s="11" t="e">
        <f>IF(E150="gas","",IF(ISBLANK('INPUT-Skin'!G150),'INPUT-Settings'!$C$33,'INPUT-Skin'!G150))</f>
        <v>#N/A</v>
      </c>
      <c r="BB150" s="11" t="e">
        <f>IF($E150="gas","",VLOOKUP($BA150,'G03, tab 1'!$C$24:$F$25,2,FALSE))</f>
        <v>#N/A</v>
      </c>
      <c r="BC150" s="11" t="e">
        <f>IF($E150="gas","",VLOOKUP($BA150,'G03, tab 1'!$C$24:$F$25,3,FALSE))</f>
        <v>#N/A</v>
      </c>
      <c r="BD150" s="11" t="e">
        <f>IF($E150="gas","",VLOOKUP($BA150,'G03, tab 1'!$C$24:$F$25,4,FALSE))</f>
        <v>#N/A</v>
      </c>
      <c r="BE150" s="11" t="e">
        <f t="shared" si="132"/>
        <v>#N/A</v>
      </c>
      <c r="BF150" s="11" t="e">
        <f t="shared" si="133"/>
        <v>#N/A</v>
      </c>
      <c r="BG150" s="11" t="e">
        <f t="shared" si="134"/>
        <v>#N/A</v>
      </c>
      <c r="BH150" s="186" t="e">
        <f t="shared" si="135"/>
        <v>#N/A</v>
      </c>
      <c r="BI150" s="11" t="e">
        <f>IF(E150="gas","",IF(ISBLANK('INPUT-Skin'!H150),'INPUT-Settings'!$C$34,'INPUT-Skin'!H150))</f>
        <v>#N/A</v>
      </c>
      <c r="BJ150" s="11" t="e">
        <f>IF($E150="gas","",VLOOKUP($BI150,'G03, tab 1'!$C$26:$F$27,3,FALSE))</f>
        <v>#N/A</v>
      </c>
      <c r="BK150" s="11" t="e">
        <f>IF($E150="gas","",VLOOKUP($BI150,'G03, tab 1'!$C$26:$F$27,2,FALSE))</f>
        <v>#N/A</v>
      </c>
      <c r="BL150" s="11" t="e">
        <f>IF($E150="gas","",VLOOKUP($BI150,'G03, tab 1'!$C$26:$F$27,4,FALSE))</f>
        <v>#N/A</v>
      </c>
      <c r="BM150" s="11" t="e">
        <f t="shared" si="136"/>
        <v>#N/A</v>
      </c>
      <c r="BN150" s="11" t="e">
        <f t="shared" si="137"/>
        <v>#N/A</v>
      </c>
      <c r="BO150" s="11" t="e">
        <f t="shared" si="138"/>
        <v>#N/A</v>
      </c>
      <c r="BP150" s="51" t="e">
        <f t="shared" si="114"/>
        <v>#N/A</v>
      </c>
      <c r="BQ150" s="11" t="e">
        <f>IF(E150="gas","",IF(ISBLANK('INPUT-Skin'!I150),'INPUT-Settings'!$C$35,'INPUT-Skin'!I150))</f>
        <v>#N/A</v>
      </c>
      <c r="BR150" s="11" t="e">
        <f>IF($E150="gas","",VLOOKUP($BQ150,'G03, tab 1'!$C$28:$F$30,2,FALSE))</f>
        <v>#N/A</v>
      </c>
      <c r="BS150" s="11" t="e">
        <f>IF($E150="gas","",VLOOKUP($BQ150,'G03, tab 1'!$C$28:$F$30,3,FALSE))</f>
        <v>#N/A</v>
      </c>
      <c r="BT150" s="11" t="e">
        <f>IF($E150="gas","",VLOOKUP($BQ150,'G03, tab 1'!$C$28:$F$30,4,FALSE))</f>
        <v>#N/A</v>
      </c>
      <c r="BU150" s="11" t="e">
        <f t="shared" si="139"/>
        <v>#N/A</v>
      </c>
      <c r="BV150" s="11" t="e">
        <f t="shared" si="140"/>
        <v>#N/A</v>
      </c>
      <c r="BW150" s="11" t="e">
        <f t="shared" si="141"/>
        <v>#N/A</v>
      </c>
      <c r="BX150" s="51" t="e">
        <f t="shared" si="115"/>
        <v>#N/A</v>
      </c>
      <c r="BY150" s="55" t="e">
        <f t="shared" si="116"/>
        <v>#N/A</v>
      </c>
      <c r="BZ150" t="e">
        <f>IF(E150="gas","",IF(ISBLANK('INPUT-Skin'!J150),'INPUT-Settings'!$C$36,'INPUT-Skin'!J150))</f>
        <v>#N/A</v>
      </c>
      <c r="CA150" t="e">
        <f>IF($E150="gas","",VLOOKUP($BZ150,'G03, tab 1'!$C$32:$F$34,2,FALSE))</f>
        <v>#N/A</v>
      </c>
      <c r="CB150" t="e">
        <f>IF($E150="gas","",VLOOKUP($BZ150,'G03, tab 1'!$C$32:$F$34,3,FALSE))</f>
        <v>#N/A</v>
      </c>
      <c r="CC150" t="e">
        <f>IF($E150="gas","",VLOOKUP($BZ150,'G03, tab 1'!$C$32:$F$34,4,FALSE))</f>
        <v>#N/A</v>
      </c>
      <c r="CD150" t="e">
        <f t="shared" si="142"/>
        <v>#N/A</v>
      </c>
      <c r="CE150" t="e">
        <f t="shared" si="143"/>
        <v>#N/A</v>
      </c>
      <c r="CF150" t="e">
        <f t="shared" si="144"/>
        <v>#N/A</v>
      </c>
      <c r="CG150" s="52" t="e">
        <f t="shared" si="145"/>
        <v>#N/A</v>
      </c>
      <c r="CH150" t="e">
        <f>IF(E150="gas","",IF(OR('Production-Scores'!AG150='M08, tab 4,5,6,7,8,9'!$D$4,'Production-Scores'!AG150='M08, tab 4,5,6,7,8,9'!$D$6,'M08, tab 4,5,6,7,8,9'!$E$12),'G03, tab 1'!$C$36,'G03, tab 1'!$C$35))</f>
        <v>#N/A</v>
      </c>
      <c r="CI150" t="e">
        <f>IF($E150="gas","",VLOOKUP($CH150,'G03, tab 1'!$C$35:$F$36,2,FALSE))</f>
        <v>#N/A</v>
      </c>
      <c r="CJ150" t="e">
        <f>IF($E150="gas","",VLOOKUP($CH150,'G03, tab 1'!$C$35:$F$36,3,FALSE))</f>
        <v>#N/A</v>
      </c>
      <c r="CK150" t="e">
        <f>IF($E150="gas","",VLOOKUP($CH150,'G03, tab 1'!$C$35:$F$36,4,FALSE))</f>
        <v>#N/A</v>
      </c>
      <c r="CL150" t="e">
        <f t="shared" si="146"/>
        <v>#N/A</v>
      </c>
      <c r="CM150" t="e">
        <f t="shared" si="147"/>
        <v>#N/A</v>
      </c>
      <c r="CN150" t="e">
        <f t="shared" si="148"/>
        <v>#N/A</v>
      </c>
      <c r="CO150" s="52" t="e">
        <f t="shared" si="149"/>
        <v>#N/A</v>
      </c>
      <c r="CP150" t="e">
        <f>IF(E150="gas","",IF(OR('Production-Scores'!AG150='M08, tab 4,5,6,7,8,9'!$D$4,'Production-Scores'!AG150='M08, tab 4,5,6,7,8,9'!$D$5,'Production-Scores'!AM150='M08, tab 4,5,6,7,8,9'!$L$18,'Production-Scores'!U150='M08, tab 4,5,6,7,8,9'!$I$31,'Production-Scores'!U150='M08, tab 4,5,6,7,8,9'!$I$32),'G03, tab 1'!$C$38,'G03, tab 1'!$C$37))</f>
        <v>#N/A</v>
      </c>
      <c r="CQ150" t="e">
        <f>IF($E150="gas","",VLOOKUP($CP150,'G03, tab 1'!$C$37:$F$38,2,FALSE))</f>
        <v>#N/A</v>
      </c>
      <c r="CR150" t="e">
        <f>IF($E150="gas","",VLOOKUP($CP150,'G03, tab 1'!$C$37:$F$38,3,FALSE))</f>
        <v>#N/A</v>
      </c>
      <c r="CS150" t="e">
        <f>IF($E150="gas","",VLOOKUP($CP150,'G03, tab 1'!$C$37:$F$38,4,FALSE))</f>
        <v>#N/A</v>
      </c>
      <c r="CT150" t="e">
        <f t="shared" si="150"/>
        <v>#N/A</v>
      </c>
      <c r="CU150" t="e">
        <f t="shared" si="151"/>
        <v>#N/A</v>
      </c>
      <c r="CV150" t="e">
        <f t="shared" si="152"/>
        <v>#N/A</v>
      </c>
      <c r="CW150" s="52" t="e">
        <f t="shared" si="153"/>
        <v>#N/A</v>
      </c>
      <c r="CX150" t="e">
        <f>IF(E150="gas","",IF(OR('Production-Scores'!AG150='M08, tab 4,5,6,7,8,9'!$D$4,'Production-Scores'!AG150='M08, tab 4,5,6,7,8,9'!$D$5,'Production-Scores'!AM150='M08, tab 4,5,6,7,8,9'!$E$12),'G03, tab 1'!C187,'G03, tab 1'!$C$39))</f>
        <v>#N/A</v>
      </c>
      <c r="CY150" t="e">
        <f>IF($E150="gas","",VLOOKUP($CX150,'G03, tab 1'!$C$39:$F$40,2,FALSE))</f>
        <v>#N/A</v>
      </c>
      <c r="CZ150" t="e">
        <f>IF($E150="gas","",VLOOKUP($CX150,'G03, tab 1'!$C$39:$F$40,3,FALSE))</f>
        <v>#N/A</v>
      </c>
      <c r="DA150" t="e">
        <f>IF($E150="gas","",VLOOKUP($CX150,'G03, tab 1'!$C$39:$F$40,4,FALSE))</f>
        <v>#N/A</v>
      </c>
      <c r="DB150" t="e">
        <f t="shared" si="154"/>
        <v>#N/A</v>
      </c>
      <c r="DC150" t="e">
        <f t="shared" si="155"/>
        <v>#N/A</v>
      </c>
      <c r="DD150" t="e">
        <f t="shared" si="156"/>
        <v>#N/A</v>
      </c>
      <c r="DE150" s="52" t="e">
        <f t="shared" si="157"/>
        <v>#N/A</v>
      </c>
      <c r="DF150" s="52" t="e">
        <f t="shared" si="158"/>
        <v>#N/A</v>
      </c>
      <c r="DG150" s="52" t="e">
        <f t="shared" si="159"/>
        <v>#N/A</v>
      </c>
    </row>
    <row r="151" spans="1:111" x14ac:dyDescent="0.3">
      <c r="A151" s="68">
        <f>'INPUT-Production'!A151</f>
        <v>0</v>
      </c>
      <c r="B151" s="69" t="e">
        <f>VLOOKUP(A151,'INPUT-Production'!A:B,2,FALSE)</f>
        <v>#N/A</v>
      </c>
      <c r="C151" s="69">
        <f>'INPUT-Production'!C151</f>
        <v>0</v>
      </c>
      <c r="D151" s="69">
        <f>'INPUT-Production'!D151</f>
        <v>0</v>
      </c>
      <c r="E151" s="11" t="e">
        <f>VLOOKUP(D151,'INPUT-Substances'!A:C,2,FALSE)</f>
        <v>#N/A</v>
      </c>
      <c r="F151" s="11" t="str">
        <f>IF(ISBLANK('INPUT-Skin'!E151),'INPUT-Settings'!$C$30,FALSE)</f>
        <v>Immersion</v>
      </c>
      <c r="G151" s="32" t="e">
        <f>IF(E151="liquid",VLOOKUP('Skin-MT Hand'!F151,'W03, tab 8'!$H$12:$K$17,2,FALSE),IF(E151="solid",VLOOKUP('Skin-MT Hand'!F151,'W03, tab 8'!$H$3:$K$8,2,FALSE),IF(E151="gas","")))</f>
        <v>#N/A</v>
      </c>
      <c r="H151" s="11" t="e">
        <f>IF(E151="liquid",VLOOKUP('Skin-MT Hand'!F151,'W03, tab 8'!$H$12:$K$17,3,FALSE),IF(E151="solid",VLOOKUP('Skin-MT Hand'!F151,'W03, tab 8'!$H$3:$K$8,3,FALSE),IF(E151="gas","")))</f>
        <v>#N/A</v>
      </c>
      <c r="I151" s="11" t="e">
        <f>IF(E151="liquid",VLOOKUP('Skin-MT Hand'!F151,'W03, tab 8'!$H$12:$K$17,4,FALSE),IF(E151="solid",VLOOKUP('Skin-MT Hand'!F151,'W03, tab 8'!$H$3:$K$8,4,FALSE),IF(E151="gas","")))</f>
        <v>#N/A</v>
      </c>
      <c r="J151" s="22" t="e">
        <f>IF(E151="liquid",VLOOKUP(D151,'INPUT-Substances'!A:E,5,FALSE),"")</f>
        <v>#N/A</v>
      </c>
      <c r="K151" s="11" t="e">
        <f>IF($E151="liquid",VLOOKUP(J151,'G03, tab 1'!$C$3:$F$6,2,FALSE),"")</f>
        <v>#N/A</v>
      </c>
      <c r="L151" s="11" t="e">
        <f>IF($E151="liquid",VLOOKUP(J151,'G03, tab 1'!$C$3:$F$6,3,FALSE),"")</f>
        <v>#N/A</v>
      </c>
      <c r="M151" s="11" t="e">
        <f>IF($E151="liquid",VLOOKUP(J151,'G03, tab 1'!$C$3:$F$6,4,FALSE),"")</f>
        <v>#N/A</v>
      </c>
      <c r="N151" s="11" t="e">
        <f t="shared" si="117"/>
        <v>#N/A</v>
      </c>
      <c r="O151" s="11" t="e">
        <f t="shared" si="118"/>
        <v>#N/A</v>
      </c>
      <c r="P151" s="11" t="e">
        <f t="shared" si="119"/>
        <v>#N/A</v>
      </c>
      <c r="Q151" s="55" t="e">
        <f t="shared" si="120"/>
        <v>#N/A</v>
      </c>
      <c r="R151" s="22" t="e">
        <f>IF(E151="solid",VLOOKUP('Skin-MT Hand'!D151,'INPUT-Substances'!A:F,6,FALSE),"")</f>
        <v>#N/A</v>
      </c>
      <c r="S151" s="11" t="e">
        <f>IF($R151="","",VLOOKUP($R151,'M08,G03'!$B$4:$G$9,4,FALSE))</f>
        <v>#N/A</v>
      </c>
      <c r="T151" s="11" t="e">
        <f>IF($R151="","",VLOOKUP($R151,'M08,G03'!$B$4:$G$9,5,FALSE))</f>
        <v>#N/A</v>
      </c>
      <c r="U151" s="11" t="e">
        <f>IF($R151="","",VLOOKUP($R151,'M08,G03'!$B$4:$G$9,6,FALSE))</f>
        <v>#N/A</v>
      </c>
      <c r="V151" s="11" t="e">
        <f t="shared" si="121"/>
        <v>#N/A</v>
      </c>
      <c r="W151" s="11" t="e">
        <f t="shared" si="122"/>
        <v>#N/A</v>
      </c>
      <c r="X151" s="11" t="e">
        <f t="shared" si="123"/>
        <v>#N/A</v>
      </c>
      <c r="Y151" s="51" t="e">
        <f t="shared" si="124"/>
        <v>#N/A</v>
      </c>
      <c r="Z151" s="11" t="e">
        <f>IF(E151="solid",'INPUT-Skin'!F151,"")</f>
        <v>#N/A</v>
      </c>
      <c r="AA151" s="11" t="e">
        <f>IF(AND(E151="solid",Z151=0),'INPUT-Settings'!$C$31,Z151)</f>
        <v>#N/A</v>
      </c>
      <c r="AB151" s="11" t="e">
        <f>IF($E151="solid",VLOOKUP($AA151,'G03, tab 1'!$C$13:$F$14,2,FALSE),"")</f>
        <v>#N/A</v>
      </c>
      <c r="AC151" s="11" t="e">
        <f>IF($E151="solid",VLOOKUP($AA151,'G03, tab 1'!$C$13:$F$14,3,FALSE),"")</f>
        <v>#N/A</v>
      </c>
      <c r="AD151" s="11" t="e">
        <f>IF($E151="solid",VLOOKUP($AA151,'G03, tab 1'!$C$13:$F$14,4,FALSE),"")</f>
        <v>#N/A</v>
      </c>
      <c r="AE151" s="11" t="e">
        <f t="shared" si="125"/>
        <v>#N/A</v>
      </c>
      <c r="AF151" s="11" t="e">
        <f t="shared" si="126"/>
        <v>#N/A</v>
      </c>
      <c r="AG151" s="11" t="e">
        <f t="shared" si="127"/>
        <v>#N/A</v>
      </c>
      <c r="AH151" s="51" t="e">
        <f t="shared" si="128"/>
        <v>#N/A</v>
      </c>
      <c r="AI151" s="55" t="e">
        <f t="shared" si="111"/>
        <v>#N/A</v>
      </c>
      <c r="AJ151" s="11" t="e">
        <f>IF(AND(E151="liquid",'INPUT-Production'!F151&gt;'INPUT-Settings'!$C$32),'G03, tab 1'!$C$17,IF(AND(E151="liquid",'INPUT-Production'!F151&lt;'INPUT-Settings'!$C$32),'G03, tab 1'!$C$16,""))</f>
        <v>#N/A</v>
      </c>
      <c r="AK151" s="11" t="e">
        <f>IF($E151="liquid",VLOOKUP($AJ151,'G03, tab 1'!$C$16:$F$17,2,FALSE),"")</f>
        <v>#N/A</v>
      </c>
      <c r="AL151" s="11" t="e">
        <f>IF($E151="liquid",VLOOKUP($AJ151,'G03, tab 1'!$C$16:$F$17,3,FALSE),"")</f>
        <v>#N/A</v>
      </c>
      <c r="AM151" s="11" t="e">
        <f>IF($E151="liquid",VLOOKUP($AJ151,'G03, tab 1'!$C$16:$F$17,4,FALSE),"")</f>
        <v>#N/A</v>
      </c>
      <c r="AN151" s="11" t="e">
        <f t="shared" si="160"/>
        <v>#N/A</v>
      </c>
      <c r="AO151" s="11" t="e">
        <f t="shared" si="161"/>
        <v>#N/A</v>
      </c>
      <c r="AP151" s="11" t="e">
        <f t="shared" si="162"/>
        <v>#N/A</v>
      </c>
      <c r="AQ151" s="51" t="e">
        <f t="shared" si="112"/>
        <v>#N/A</v>
      </c>
      <c r="AR151" s="11" t="e">
        <f>IF(ISBLANK(VLOOKUP(D151,'INPUT-Substances'!A:G,7,FALSE)),"",VLOOKUP(D151,'INPUT-Substances'!A:G,7,FALSE))</f>
        <v>#N/A</v>
      </c>
      <c r="AS151" s="11" t="e">
        <f>IF(AR151="","",IF(AND(E151="solid",'INPUT-Production'!F151&gt;'Skin-MT Hand'!AR151),'G03, tab 1'!$C$19,IF(AND(E151="solid",'INPUT-Production'!F151&lt;'Skin-MT Hand'!AR151),'G03, tab 1'!$C$18,"")))</f>
        <v>#N/A</v>
      </c>
      <c r="AT151" s="11" t="e">
        <f>IF($E151="solid",VLOOKUP($AS151,'G03, tab 1'!$C$18:$F$19,2,FALSE),"")</f>
        <v>#N/A</v>
      </c>
      <c r="AU151" s="11" t="e">
        <f>IF($E151="solid",VLOOKUP($AS151,'G03, tab 1'!$C$18:$F$19,3,FALSE),"")</f>
        <v>#N/A</v>
      </c>
      <c r="AV151" s="11" t="e">
        <f>IF($E151="solid",VLOOKUP($AS151,'G03, tab 1'!$C$18:$F$19,4,FALSE),"")</f>
        <v>#N/A</v>
      </c>
      <c r="AW151" s="11" t="e">
        <f t="shared" si="129"/>
        <v>#N/A</v>
      </c>
      <c r="AX151" s="11" t="e">
        <f t="shared" si="130"/>
        <v>#N/A</v>
      </c>
      <c r="AY151" s="11" t="e">
        <f t="shared" si="131"/>
        <v>#N/A</v>
      </c>
      <c r="AZ151" s="51" t="e">
        <f t="shared" si="113"/>
        <v>#N/A</v>
      </c>
      <c r="BA151" s="11" t="e">
        <f>IF(E151="gas","",IF(ISBLANK('INPUT-Skin'!G151),'INPUT-Settings'!$C$33,'INPUT-Skin'!G151))</f>
        <v>#N/A</v>
      </c>
      <c r="BB151" s="11" t="e">
        <f>IF($E151="gas","",VLOOKUP($BA151,'G03, tab 1'!$C$24:$F$25,2,FALSE))</f>
        <v>#N/A</v>
      </c>
      <c r="BC151" s="11" t="e">
        <f>IF($E151="gas","",VLOOKUP($BA151,'G03, tab 1'!$C$24:$F$25,3,FALSE))</f>
        <v>#N/A</v>
      </c>
      <c r="BD151" s="11" t="e">
        <f>IF($E151="gas","",VLOOKUP($BA151,'G03, tab 1'!$C$24:$F$25,4,FALSE))</f>
        <v>#N/A</v>
      </c>
      <c r="BE151" s="11" t="e">
        <f t="shared" si="132"/>
        <v>#N/A</v>
      </c>
      <c r="BF151" s="11" t="e">
        <f t="shared" si="133"/>
        <v>#N/A</v>
      </c>
      <c r="BG151" s="11" t="e">
        <f t="shared" si="134"/>
        <v>#N/A</v>
      </c>
      <c r="BH151" s="186" t="e">
        <f t="shared" si="135"/>
        <v>#N/A</v>
      </c>
      <c r="BI151" s="11" t="e">
        <f>IF(E151="gas","",IF(ISBLANK('INPUT-Skin'!H151),'INPUT-Settings'!$C$34,'INPUT-Skin'!H151))</f>
        <v>#N/A</v>
      </c>
      <c r="BJ151" s="11" t="e">
        <f>IF($E151="gas","",VLOOKUP($BI151,'G03, tab 1'!$C$26:$F$27,3,FALSE))</f>
        <v>#N/A</v>
      </c>
      <c r="BK151" s="11" t="e">
        <f>IF($E151="gas","",VLOOKUP($BI151,'G03, tab 1'!$C$26:$F$27,2,FALSE))</f>
        <v>#N/A</v>
      </c>
      <c r="BL151" s="11" t="e">
        <f>IF($E151="gas","",VLOOKUP($BI151,'G03, tab 1'!$C$26:$F$27,4,FALSE))</f>
        <v>#N/A</v>
      </c>
      <c r="BM151" s="11" t="e">
        <f t="shared" si="136"/>
        <v>#N/A</v>
      </c>
      <c r="BN151" s="11" t="e">
        <f t="shared" si="137"/>
        <v>#N/A</v>
      </c>
      <c r="BO151" s="11" t="e">
        <f t="shared" si="138"/>
        <v>#N/A</v>
      </c>
      <c r="BP151" s="51" t="e">
        <f t="shared" si="114"/>
        <v>#N/A</v>
      </c>
      <c r="BQ151" s="11" t="e">
        <f>IF(E151="gas","",IF(ISBLANK('INPUT-Skin'!I151),'INPUT-Settings'!$C$35,'INPUT-Skin'!I151))</f>
        <v>#N/A</v>
      </c>
      <c r="BR151" s="11" t="e">
        <f>IF($E151="gas","",VLOOKUP($BQ151,'G03, tab 1'!$C$28:$F$30,2,FALSE))</f>
        <v>#N/A</v>
      </c>
      <c r="BS151" s="11" t="e">
        <f>IF($E151="gas","",VLOOKUP($BQ151,'G03, tab 1'!$C$28:$F$30,3,FALSE))</f>
        <v>#N/A</v>
      </c>
      <c r="BT151" s="11" t="e">
        <f>IF($E151="gas","",VLOOKUP($BQ151,'G03, tab 1'!$C$28:$F$30,4,FALSE))</f>
        <v>#N/A</v>
      </c>
      <c r="BU151" s="11" t="e">
        <f t="shared" si="139"/>
        <v>#N/A</v>
      </c>
      <c r="BV151" s="11" t="e">
        <f t="shared" si="140"/>
        <v>#N/A</v>
      </c>
      <c r="BW151" s="11" t="e">
        <f t="shared" si="141"/>
        <v>#N/A</v>
      </c>
      <c r="BX151" s="51" t="e">
        <f t="shared" si="115"/>
        <v>#N/A</v>
      </c>
      <c r="BY151" s="55" t="e">
        <f t="shared" si="116"/>
        <v>#N/A</v>
      </c>
      <c r="BZ151" t="e">
        <f>IF(E151="gas","",IF(ISBLANK('INPUT-Skin'!J151),'INPUT-Settings'!$C$36,'INPUT-Skin'!J151))</f>
        <v>#N/A</v>
      </c>
      <c r="CA151" t="e">
        <f>IF($E151="gas","",VLOOKUP($BZ151,'G03, tab 1'!$C$32:$F$34,2,FALSE))</f>
        <v>#N/A</v>
      </c>
      <c r="CB151" t="e">
        <f>IF($E151="gas","",VLOOKUP($BZ151,'G03, tab 1'!$C$32:$F$34,3,FALSE))</f>
        <v>#N/A</v>
      </c>
      <c r="CC151" t="e">
        <f>IF($E151="gas","",VLOOKUP($BZ151,'G03, tab 1'!$C$32:$F$34,4,FALSE))</f>
        <v>#N/A</v>
      </c>
      <c r="CD151" t="e">
        <f t="shared" si="142"/>
        <v>#N/A</v>
      </c>
      <c r="CE151" t="e">
        <f t="shared" si="143"/>
        <v>#N/A</v>
      </c>
      <c r="CF151" t="e">
        <f t="shared" si="144"/>
        <v>#N/A</v>
      </c>
      <c r="CG151" s="52" t="e">
        <f t="shared" si="145"/>
        <v>#N/A</v>
      </c>
      <c r="CH151" t="e">
        <f>IF(E151="gas","",IF(OR('Production-Scores'!AG151='M08, tab 4,5,6,7,8,9'!$D$4,'Production-Scores'!AG151='M08, tab 4,5,6,7,8,9'!$D$6,'M08, tab 4,5,6,7,8,9'!$E$12),'G03, tab 1'!$C$36,'G03, tab 1'!$C$35))</f>
        <v>#N/A</v>
      </c>
      <c r="CI151" t="e">
        <f>IF($E151="gas","",VLOOKUP($CH151,'G03, tab 1'!$C$35:$F$36,2,FALSE))</f>
        <v>#N/A</v>
      </c>
      <c r="CJ151" t="e">
        <f>IF($E151="gas","",VLOOKUP($CH151,'G03, tab 1'!$C$35:$F$36,3,FALSE))</f>
        <v>#N/A</v>
      </c>
      <c r="CK151" t="e">
        <f>IF($E151="gas","",VLOOKUP($CH151,'G03, tab 1'!$C$35:$F$36,4,FALSE))</f>
        <v>#N/A</v>
      </c>
      <c r="CL151" t="e">
        <f t="shared" si="146"/>
        <v>#N/A</v>
      </c>
      <c r="CM151" t="e">
        <f t="shared" si="147"/>
        <v>#N/A</v>
      </c>
      <c r="CN151" t="e">
        <f t="shared" si="148"/>
        <v>#N/A</v>
      </c>
      <c r="CO151" s="52" t="e">
        <f t="shared" si="149"/>
        <v>#N/A</v>
      </c>
      <c r="CP151" t="e">
        <f>IF(E151="gas","",IF(OR('Production-Scores'!AG151='M08, tab 4,5,6,7,8,9'!$D$4,'Production-Scores'!AG151='M08, tab 4,5,6,7,8,9'!$D$5,'Production-Scores'!AM151='M08, tab 4,5,6,7,8,9'!$L$18,'Production-Scores'!U151='M08, tab 4,5,6,7,8,9'!$I$31,'Production-Scores'!U151='M08, tab 4,5,6,7,8,9'!$I$32),'G03, tab 1'!$C$38,'G03, tab 1'!$C$37))</f>
        <v>#N/A</v>
      </c>
      <c r="CQ151" t="e">
        <f>IF($E151="gas","",VLOOKUP($CP151,'G03, tab 1'!$C$37:$F$38,2,FALSE))</f>
        <v>#N/A</v>
      </c>
      <c r="CR151" t="e">
        <f>IF($E151="gas","",VLOOKUP($CP151,'G03, tab 1'!$C$37:$F$38,3,FALSE))</f>
        <v>#N/A</v>
      </c>
      <c r="CS151" t="e">
        <f>IF($E151="gas","",VLOOKUP($CP151,'G03, tab 1'!$C$37:$F$38,4,FALSE))</f>
        <v>#N/A</v>
      </c>
      <c r="CT151" t="e">
        <f t="shared" si="150"/>
        <v>#N/A</v>
      </c>
      <c r="CU151" t="e">
        <f t="shared" si="151"/>
        <v>#N/A</v>
      </c>
      <c r="CV151" t="e">
        <f t="shared" si="152"/>
        <v>#N/A</v>
      </c>
      <c r="CW151" s="52" t="e">
        <f t="shared" si="153"/>
        <v>#N/A</v>
      </c>
      <c r="CX151" t="e">
        <f>IF(E151="gas","",IF(OR('Production-Scores'!AG151='M08, tab 4,5,6,7,8,9'!$D$4,'Production-Scores'!AG151='M08, tab 4,5,6,7,8,9'!$D$5,'Production-Scores'!AM151='M08, tab 4,5,6,7,8,9'!$E$12),'G03, tab 1'!C188,'G03, tab 1'!$C$39))</f>
        <v>#N/A</v>
      </c>
      <c r="CY151" t="e">
        <f>IF($E151="gas","",VLOOKUP($CX151,'G03, tab 1'!$C$39:$F$40,2,FALSE))</f>
        <v>#N/A</v>
      </c>
      <c r="CZ151" t="e">
        <f>IF($E151="gas","",VLOOKUP($CX151,'G03, tab 1'!$C$39:$F$40,3,FALSE))</f>
        <v>#N/A</v>
      </c>
      <c r="DA151" t="e">
        <f>IF($E151="gas","",VLOOKUP($CX151,'G03, tab 1'!$C$39:$F$40,4,FALSE))</f>
        <v>#N/A</v>
      </c>
      <c r="DB151" t="e">
        <f t="shared" si="154"/>
        <v>#N/A</v>
      </c>
      <c r="DC151" t="e">
        <f t="shared" si="155"/>
        <v>#N/A</v>
      </c>
      <c r="DD151" t="e">
        <f t="shared" si="156"/>
        <v>#N/A</v>
      </c>
      <c r="DE151" s="52" t="e">
        <f t="shared" si="157"/>
        <v>#N/A</v>
      </c>
      <c r="DF151" s="52" t="e">
        <f t="shared" si="158"/>
        <v>#N/A</v>
      </c>
      <c r="DG151" s="52" t="e">
        <f t="shared" si="159"/>
        <v>#N/A</v>
      </c>
    </row>
    <row r="152" spans="1:111" x14ac:dyDescent="0.3">
      <c r="A152" s="68">
        <f>'INPUT-Production'!A152</f>
        <v>0</v>
      </c>
      <c r="B152" s="69" t="e">
        <f>VLOOKUP(A152,'INPUT-Production'!A:B,2,FALSE)</f>
        <v>#N/A</v>
      </c>
      <c r="C152" s="69">
        <f>'INPUT-Production'!C152</f>
        <v>0</v>
      </c>
      <c r="D152" s="69">
        <f>'INPUT-Production'!D152</f>
        <v>0</v>
      </c>
      <c r="E152" s="11" t="e">
        <f>VLOOKUP(D152,'INPUT-Substances'!A:C,2,FALSE)</f>
        <v>#N/A</v>
      </c>
      <c r="F152" s="11" t="str">
        <f>IF(ISBLANK('INPUT-Skin'!E152),'INPUT-Settings'!$C$30,FALSE)</f>
        <v>Immersion</v>
      </c>
      <c r="G152" s="32" t="e">
        <f>IF(E152="liquid",VLOOKUP('Skin-MT Hand'!F152,'W03, tab 8'!$H$12:$K$17,2,FALSE),IF(E152="solid",VLOOKUP('Skin-MT Hand'!F152,'W03, tab 8'!$H$3:$K$8,2,FALSE),IF(E152="gas","")))</f>
        <v>#N/A</v>
      </c>
      <c r="H152" s="11" t="e">
        <f>IF(E152="liquid",VLOOKUP('Skin-MT Hand'!F152,'W03, tab 8'!$H$12:$K$17,3,FALSE),IF(E152="solid",VLOOKUP('Skin-MT Hand'!F152,'W03, tab 8'!$H$3:$K$8,3,FALSE),IF(E152="gas","")))</f>
        <v>#N/A</v>
      </c>
      <c r="I152" s="11" t="e">
        <f>IF(E152="liquid",VLOOKUP('Skin-MT Hand'!F152,'W03, tab 8'!$H$12:$K$17,4,FALSE),IF(E152="solid",VLOOKUP('Skin-MT Hand'!F152,'W03, tab 8'!$H$3:$K$8,4,FALSE),IF(E152="gas","")))</f>
        <v>#N/A</v>
      </c>
      <c r="J152" s="22" t="e">
        <f>IF(E152="liquid",VLOOKUP(D152,'INPUT-Substances'!A:E,5,FALSE),"")</f>
        <v>#N/A</v>
      </c>
      <c r="K152" s="11" t="e">
        <f>IF($E152="liquid",VLOOKUP(J152,'G03, tab 1'!$C$3:$F$6,2,FALSE),"")</f>
        <v>#N/A</v>
      </c>
      <c r="L152" s="11" t="e">
        <f>IF($E152="liquid",VLOOKUP(J152,'G03, tab 1'!$C$3:$F$6,3,FALSE),"")</f>
        <v>#N/A</v>
      </c>
      <c r="M152" s="11" t="e">
        <f>IF($E152="liquid",VLOOKUP(J152,'G03, tab 1'!$C$3:$F$6,4,FALSE),"")</f>
        <v>#N/A</v>
      </c>
      <c r="N152" s="11" t="e">
        <f t="shared" si="117"/>
        <v>#N/A</v>
      </c>
      <c r="O152" s="11" t="e">
        <f t="shared" si="118"/>
        <v>#N/A</v>
      </c>
      <c r="P152" s="11" t="e">
        <f t="shared" si="119"/>
        <v>#N/A</v>
      </c>
      <c r="Q152" s="55" t="e">
        <f t="shared" si="120"/>
        <v>#N/A</v>
      </c>
      <c r="R152" s="22" t="e">
        <f>IF(E152="solid",VLOOKUP('Skin-MT Hand'!D152,'INPUT-Substances'!A:F,6,FALSE),"")</f>
        <v>#N/A</v>
      </c>
      <c r="S152" s="11" t="e">
        <f>IF($R152="","",VLOOKUP($R152,'M08,G03'!$B$4:$G$9,4,FALSE))</f>
        <v>#N/A</v>
      </c>
      <c r="T152" s="11" t="e">
        <f>IF($R152="","",VLOOKUP($R152,'M08,G03'!$B$4:$G$9,5,FALSE))</f>
        <v>#N/A</v>
      </c>
      <c r="U152" s="11" t="e">
        <f>IF($R152="","",VLOOKUP($R152,'M08,G03'!$B$4:$G$9,6,FALSE))</f>
        <v>#N/A</v>
      </c>
      <c r="V152" s="11" t="e">
        <f t="shared" si="121"/>
        <v>#N/A</v>
      </c>
      <c r="W152" s="11" t="e">
        <f t="shared" si="122"/>
        <v>#N/A</v>
      </c>
      <c r="X152" s="11" t="e">
        <f t="shared" si="123"/>
        <v>#N/A</v>
      </c>
      <c r="Y152" s="51" t="e">
        <f t="shared" si="124"/>
        <v>#N/A</v>
      </c>
      <c r="Z152" s="11" t="e">
        <f>IF(E152="solid",'INPUT-Skin'!F152,"")</f>
        <v>#N/A</v>
      </c>
      <c r="AA152" s="11" t="e">
        <f>IF(AND(E152="solid",Z152=0),'INPUT-Settings'!$C$31,Z152)</f>
        <v>#N/A</v>
      </c>
      <c r="AB152" s="11" t="e">
        <f>IF($E152="solid",VLOOKUP($AA152,'G03, tab 1'!$C$13:$F$14,2,FALSE),"")</f>
        <v>#N/A</v>
      </c>
      <c r="AC152" s="11" t="e">
        <f>IF($E152="solid",VLOOKUP($AA152,'G03, tab 1'!$C$13:$F$14,3,FALSE),"")</f>
        <v>#N/A</v>
      </c>
      <c r="AD152" s="11" t="e">
        <f>IF($E152="solid",VLOOKUP($AA152,'G03, tab 1'!$C$13:$F$14,4,FALSE),"")</f>
        <v>#N/A</v>
      </c>
      <c r="AE152" s="11" t="e">
        <f t="shared" si="125"/>
        <v>#N/A</v>
      </c>
      <c r="AF152" s="11" t="e">
        <f t="shared" si="126"/>
        <v>#N/A</v>
      </c>
      <c r="AG152" s="11" t="e">
        <f t="shared" si="127"/>
        <v>#N/A</v>
      </c>
      <c r="AH152" s="51" t="e">
        <f t="shared" si="128"/>
        <v>#N/A</v>
      </c>
      <c r="AI152" s="55" t="e">
        <f t="shared" si="111"/>
        <v>#N/A</v>
      </c>
      <c r="AJ152" s="11" t="e">
        <f>IF(AND(E152="liquid",'INPUT-Production'!F152&gt;'INPUT-Settings'!$C$32),'G03, tab 1'!$C$17,IF(AND(E152="liquid",'INPUT-Production'!F152&lt;'INPUT-Settings'!$C$32),'G03, tab 1'!$C$16,""))</f>
        <v>#N/A</v>
      </c>
      <c r="AK152" s="11" t="e">
        <f>IF($E152="liquid",VLOOKUP($AJ152,'G03, tab 1'!$C$16:$F$17,2,FALSE),"")</f>
        <v>#N/A</v>
      </c>
      <c r="AL152" s="11" t="e">
        <f>IF($E152="liquid",VLOOKUP($AJ152,'G03, tab 1'!$C$16:$F$17,3,FALSE),"")</f>
        <v>#N/A</v>
      </c>
      <c r="AM152" s="11" t="e">
        <f>IF($E152="liquid",VLOOKUP($AJ152,'G03, tab 1'!$C$16:$F$17,4,FALSE),"")</f>
        <v>#N/A</v>
      </c>
      <c r="AN152" s="11" t="e">
        <f t="shared" si="160"/>
        <v>#N/A</v>
      </c>
      <c r="AO152" s="11" t="e">
        <f t="shared" si="161"/>
        <v>#N/A</v>
      </c>
      <c r="AP152" s="11" t="e">
        <f t="shared" si="162"/>
        <v>#N/A</v>
      </c>
      <c r="AQ152" s="51" t="e">
        <f t="shared" si="112"/>
        <v>#N/A</v>
      </c>
      <c r="AR152" s="11" t="e">
        <f>IF(ISBLANK(VLOOKUP(D152,'INPUT-Substances'!A:G,7,FALSE)),"",VLOOKUP(D152,'INPUT-Substances'!A:G,7,FALSE))</f>
        <v>#N/A</v>
      </c>
      <c r="AS152" s="11" t="e">
        <f>IF(AR152="","",IF(AND(E152="solid",'INPUT-Production'!F152&gt;'Skin-MT Hand'!AR152),'G03, tab 1'!$C$19,IF(AND(E152="solid",'INPUT-Production'!F152&lt;'Skin-MT Hand'!AR152),'G03, tab 1'!$C$18,"")))</f>
        <v>#N/A</v>
      </c>
      <c r="AT152" s="11" t="e">
        <f>IF($E152="solid",VLOOKUP($AS152,'G03, tab 1'!$C$18:$F$19,2,FALSE),"")</f>
        <v>#N/A</v>
      </c>
      <c r="AU152" s="11" t="e">
        <f>IF($E152="solid",VLOOKUP($AS152,'G03, tab 1'!$C$18:$F$19,3,FALSE),"")</f>
        <v>#N/A</v>
      </c>
      <c r="AV152" s="11" t="e">
        <f>IF($E152="solid",VLOOKUP($AS152,'G03, tab 1'!$C$18:$F$19,4,FALSE),"")</f>
        <v>#N/A</v>
      </c>
      <c r="AW152" s="11" t="e">
        <f t="shared" si="129"/>
        <v>#N/A</v>
      </c>
      <c r="AX152" s="11" t="e">
        <f t="shared" si="130"/>
        <v>#N/A</v>
      </c>
      <c r="AY152" s="11" t="e">
        <f t="shared" si="131"/>
        <v>#N/A</v>
      </c>
      <c r="AZ152" s="51" t="e">
        <f t="shared" si="113"/>
        <v>#N/A</v>
      </c>
      <c r="BA152" s="11" t="e">
        <f>IF(E152="gas","",IF(ISBLANK('INPUT-Skin'!G152),'INPUT-Settings'!$C$33,'INPUT-Skin'!G152))</f>
        <v>#N/A</v>
      </c>
      <c r="BB152" s="11" t="e">
        <f>IF($E152="gas","",VLOOKUP($BA152,'G03, tab 1'!$C$24:$F$25,2,FALSE))</f>
        <v>#N/A</v>
      </c>
      <c r="BC152" s="11" t="e">
        <f>IF($E152="gas","",VLOOKUP($BA152,'G03, tab 1'!$C$24:$F$25,3,FALSE))</f>
        <v>#N/A</v>
      </c>
      <c r="BD152" s="11" t="e">
        <f>IF($E152="gas","",VLOOKUP($BA152,'G03, tab 1'!$C$24:$F$25,4,FALSE))</f>
        <v>#N/A</v>
      </c>
      <c r="BE152" s="11" t="e">
        <f t="shared" si="132"/>
        <v>#N/A</v>
      </c>
      <c r="BF152" s="11" t="e">
        <f t="shared" si="133"/>
        <v>#N/A</v>
      </c>
      <c r="BG152" s="11" t="e">
        <f t="shared" si="134"/>
        <v>#N/A</v>
      </c>
      <c r="BH152" s="186" t="e">
        <f t="shared" si="135"/>
        <v>#N/A</v>
      </c>
      <c r="BI152" s="11" t="e">
        <f>IF(E152="gas","",IF(ISBLANK('INPUT-Skin'!H152),'INPUT-Settings'!$C$34,'INPUT-Skin'!H152))</f>
        <v>#N/A</v>
      </c>
      <c r="BJ152" s="11" t="e">
        <f>IF($E152="gas","",VLOOKUP($BI152,'G03, tab 1'!$C$26:$F$27,3,FALSE))</f>
        <v>#N/A</v>
      </c>
      <c r="BK152" s="11" t="e">
        <f>IF($E152="gas","",VLOOKUP($BI152,'G03, tab 1'!$C$26:$F$27,2,FALSE))</f>
        <v>#N/A</v>
      </c>
      <c r="BL152" s="11" t="e">
        <f>IF($E152="gas","",VLOOKUP($BI152,'G03, tab 1'!$C$26:$F$27,4,FALSE))</f>
        <v>#N/A</v>
      </c>
      <c r="BM152" s="11" t="e">
        <f t="shared" si="136"/>
        <v>#N/A</v>
      </c>
      <c r="BN152" s="11" t="e">
        <f t="shared" si="137"/>
        <v>#N/A</v>
      </c>
      <c r="BO152" s="11" t="e">
        <f t="shared" si="138"/>
        <v>#N/A</v>
      </c>
      <c r="BP152" s="51" t="e">
        <f t="shared" si="114"/>
        <v>#N/A</v>
      </c>
      <c r="BQ152" s="11" t="e">
        <f>IF(E152="gas","",IF(ISBLANK('INPUT-Skin'!I152),'INPUT-Settings'!$C$35,'INPUT-Skin'!I152))</f>
        <v>#N/A</v>
      </c>
      <c r="BR152" s="11" t="e">
        <f>IF($E152="gas","",VLOOKUP($BQ152,'G03, tab 1'!$C$28:$F$30,2,FALSE))</f>
        <v>#N/A</v>
      </c>
      <c r="BS152" s="11" t="e">
        <f>IF($E152="gas","",VLOOKUP($BQ152,'G03, tab 1'!$C$28:$F$30,3,FALSE))</f>
        <v>#N/A</v>
      </c>
      <c r="BT152" s="11" t="e">
        <f>IF($E152="gas","",VLOOKUP($BQ152,'G03, tab 1'!$C$28:$F$30,4,FALSE))</f>
        <v>#N/A</v>
      </c>
      <c r="BU152" s="11" t="e">
        <f t="shared" si="139"/>
        <v>#N/A</v>
      </c>
      <c r="BV152" s="11" t="e">
        <f t="shared" si="140"/>
        <v>#N/A</v>
      </c>
      <c r="BW152" s="11" t="e">
        <f t="shared" si="141"/>
        <v>#N/A</v>
      </c>
      <c r="BX152" s="51" t="e">
        <f t="shared" si="115"/>
        <v>#N/A</v>
      </c>
      <c r="BY152" s="55" t="e">
        <f t="shared" si="116"/>
        <v>#N/A</v>
      </c>
      <c r="BZ152" t="e">
        <f>IF(E152="gas","",IF(ISBLANK('INPUT-Skin'!J152),'INPUT-Settings'!$C$36,'INPUT-Skin'!J152))</f>
        <v>#N/A</v>
      </c>
      <c r="CA152" t="e">
        <f>IF($E152="gas","",VLOOKUP($BZ152,'G03, tab 1'!$C$32:$F$34,2,FALSE))</f>
        <v>#N/A</v>
      </c>
      <c r="CB152" t="e">
        <f>IF($E152="gas","",VLOOKUP($BZ152,'G03, tab 1'!$C$32:$F$34,3,FALSE))</f>
        <v>#N/A</v>
      </c>
      <c r="CC152" t="e">
        <f>IF($E152="gas","",VLOOKUP($BZ152,'G03, tab 1'!$C$32:$F$34,4,FALSE))</f>
        <v>#N/A</v>
      </c>
      <c r="CD152" t="e">
        <f t="shared" si="142"/>
        <v>#N/A</v>
      </c>
      <c r="CE152" t="e">
        <f t="shared" si="143"/>
        <v>#N/A</v>
      </c>
      <c r="CF152" t="e">
        <f t="shared" si="144"/>
        <v>#N/A</v>
      </c>
      <c r="CG152" s="52" t="e">
        <f t="shared" si="145"/>
        <v>#N/A</v>
      </c>
      <c r="CH152" t="e">
        <f>IF(E152="gas","",IF(OR('Production-Scores'!AG152='M08, tab 4,5,6,7,8,9'!$D$4,'Production-Scores'!AG152='M08, tab 4,5,6,7,8,9'!$D$6,'M08, tab 4,5,6,7,8,9'!$E$12),'G03, tab 1'!$C$36,'G03, tab 1'!$C$35))</f>
        <v>#N/A</v>
      </c>
      <c r="CI152" t="e">
        <f>IF($E152="gas","",VLOOKUP($CH152,'G03, tab 1'!$C$35:$F$36,2,FALSE))</f>
        <v>#N/A</v>
      </c>
      <c r="CJ152" t="e">
        <f>IF($E152="gas","",VLOOKUP($CH152,'G03, tab 1'!$C$35:$F$36,3,FALSE))</f>
        <v>#N/A</v>
      </c>
      <c r="CK152" t="e">
        <f>IF($E152="gas","",VLOOKUP($CH152,'G03, tab 1'!$C$35:$F$36,4,FALSE))</f>
        <v>#N/A</v>
      </c>
      <c r="CL152" t="e">
        <f t="shared" si="146"/>
        <v>#N/A</v>
      </c>
      <c r="CM152" t="e">
        <f t="shared" si="147"/>
        <v>#N/A</v>
      </c>
      <c r="CN152" t="e">
        <f t="shared" si="148"/>
        <v>#N/A</v>
      </c>
      <c r="CO152" s="52" t="e">
        <f t="shared" si="149"/>
        <v>#N/A</v>
      </c>
      <c r="CP152" t="e">
        <f>IF(E152="gas","",IF(OR('Production-Scores'!AG152='M08, tab 4,5,6,7,8,9'!$D$4,'Production-Scores'!AG152='M08, tab 4,5,6,7,8,9'!$D$5,'Production-Scores'!AM152='M08, tab 4,5,6,7,8,9'!$L$18,'Production-Scores'!U152='M08, tab 4,5,6,7,8,9'!$I$31,'Production-Scores'!U152='M08, tab 4,5,6,7,8,9'!$I$32),'G03, tab 1'!$C$38,'G03, tab 1'!$C$37))</f>
        <v>#N/A</v>
      </c>
      <c r="CQ152" t="e">
        <f>IF($E152="gas","",VLOOKUP($CP152,'G03, tab 1'!$C$37:$F$38,2,FALSE))</f>
        <v>#N/A</v>
      </c>
      <c r="CR152" t="e">
        <f>IF($E152="gas","",VLOOKUP($CP152,'G03, tab 1'!$C$37:$F$38,3,FALSE))</f>
        <v>#N/A</v>
      </c>
      <c r="CS152" t="e">
        <f>IF($E152="gas","",VLOOKUP($CP152,'G03, tab 1'!$C$37:$F$38,4,FALSE))</f>
        <v>#N/A</v>
      </c>
      <c r="CT152" t="e">
        <f t="shared" si="150"/>
        <v>#N/A</v>
      </c>
      <c r="CU152" t="e">
        <f t="shared" si="151"/>
        <v>#N/A</v>
      </c>
      <c r="CV152" t="e">
        <f t="shared" si="152"/>
        <v>#N/A</v>
      </c>
      <c r="CW152" s="52" t="e">
        <f t="shared" si="153"/>
        <v>#N/A</v>
      </c>
      <c r="CX152" t="e">
        <f>IF(E152="gas","",IF(OR('Production-Scores'!AG152='M08, tab 4,5,6,7,8,9'!$D$4,'Production-Scores'!AG152='M08, tab 4,5,6,7,8,9'!$D$5,'Production-Scores'!AM152='M08, tab 4,5,6,7,8,9'!$E$12),'G03, tab 1'!C189,'G03, tab 1'!$C$39))</f>
        <v>#N/A</v>
      </c>
      <c r="CY152" t="e">
        <f>IF($E152="gas","",VLOOKUP($CX152,'G03, tab 1'!$C$39:$F$40,2,FALSE))</f>
        <v>#N/A</v>
      </c>
      <c r="CZ152" t="e">
        <f>IF($E152="gas","",VLOOKUP($CX152,'G03, tab 1'!$C$39:$F$40,3,FALSE))</f>
        <v>#N/A</v>
      </c>
      <c r="DA152" t="e">
        <f>IF($E152="gas","",VLOOKUP($CX152,'G03, tab 1'!$C$39:$F$40,4,FALSE))</f>
        <v>#N/A</v>
      </c>
      <c r="DB152" t="e">
        <f t="shared" si="154"/>
        <v>#N/A</v>
      </c>
      <c r="DC152" t="e">
        <f t="shared" si="155"/>
        <v>#N/A</v>
      </c>
      <c r="DD152" t="e">
        <f t="shared" si="156"/>
        <v>#N/A</v>
      </c>
      <c r="DE152" s="52" t="e">
        <f t="shared" si="157"/>
        <v>#N/A</v>
      </c>
      <c r="DF152" s="52" t="e">
        <f t="shared" si="158"/>
        <v>#N/A</v>
      </c>
      <c r="DG152" s="52" t="e">
        <f t="shared" si="159"/>
        <v>#N/A</v>
      </c>
    </row>
    <row r="153" spans="1:111" x14ac:dyDescent="0.3">
      <c r="A153" s="68">
        <f>'INPUT-Production'!A153</f>
        <v>0</v>
      </c>
      <c r="B153" s="69" t="e">
        <f>VLOOKUP(A153,'INPUT-Production'!A:B,2,FALSE)</f>
        <v>#N/A</v>
      </c>
      <c r="C153" s="69">
        <f>'INPUT-Production'!C153</f>
        <v>0</v>
      </c>
      <c r="D153" s="69">
        <f>'INPUT-Production'!D153</f>
        <v>0</v>
      </c>
      <c r="E153" s="11" t="e">
        <f>VLOOKUP(D153,'INPUT-Substances'!A:C,2,FALSE)</f>
        <v>#N/A</v>
      </c>
      <c r="F153" s="11" t="str">
        <f>IF(ISBLANK('INPUT-Skin'!E153),'INPUT-Settings'!$C$30,FALSE)</f>
        <v>Immersion</v>
      </c>
      <c r="G153" s="32" t="e">
        <f>IF(E153="liquid",VLOOKUP('Skin-MT Hand'!F153,'W03, tab 8'!$H$12:$K$17,2,FALSE),IF(E153="solid",VLOOKUP('Skin-MT Hand'!F153,'W03, tab 8'!$H$3:$K$8,2,FALSE),IF(E153="gas","")))</f>
        <v>#N/A</v>
      </c>
      <c r="H153" s="11" t="e">
        <f>IF(E153="liquid",VLOOKUP('Skin-MT Hand'!F153,'W03, tab 8'!$H$12:$K$17,3,FALSE),IF(E153="solid",VLOOKUP('Skin-MT Hand'!F153,'W03, tab 8'!$H$3:$K$8,3,FALSE),IF(E153="gas","")))</f>
        <v>#N/A</v>
      </c>
      <c r="I153" s="11" t="e">
        <f>IF(E153="liquid",VLOOKUP('Skin-MT Hand'!F153,'W03, tab 8'!$H$12:$K$17,4,FALSE),IF(E153="solid",VLOOKUP('Skin-MT Hand'!F153,'W03, tab 8'!$H$3:$K$8,4,FALSE),IF(E153="gas","")))</f>
        <v>#N/A</v>
      </c>
      <c r="J153" s="22" t="e">
        <f>IF(E153="liquid",VLOOKUP(D153,'INPUT-Substances'!A:E,5,FALSE),"")</f>
        <v>#N/A</v>
      </c>
      <c r="K153" s="11" t="e">
        <f>IF($E153="liquid",VLOOKUP(J153,'G03, tab 1'!$C$3:$F$6,2,FALSE),"")</f>
        <v>#N/A</v>
      </c>
      <c r="L153" s="11" t="e">
        <f>IF($E153="liquid",VLOOKUP(J153,'G03, tab 1'!$C$3:$F$6,3,FALSE),"")</f>
        <v>#N/A</v>
      </c>
      <c r="M153" s="11" t="e">
        <f>IF($E153="liquid",VLOOKUP(J153,'G03, tab 1'!$C$3:$F$6,4,FALSE),"")</f>
        <v>#N/A</v>
      </c>
      <c r="N153" s="11" t="e">
        <f t="shared" si="117"/>
        <v>#N/A</v>
      </c>
      <c r="O153" s="11" t="e">
        <f t="shared" si="118"/>
        <v>#N/A</v>
      </c>
      <c r="P153" s="11" t="e">
        <f t="shared" si="119"/>
        <v>#N/A</v>
      </c>
      <c r="Q153" s="55" t="e">
        <f t="shared" si="120"/>
        <v>#N/A</v>
      </c>
      <c r="R153" s="22" t="e">
        <f>IF(E153="solid",VLOOKUP('Skin-MT Hand'!D153,'INPUT-Substances'!A:F,6,FALSE),"")</f>
        <v>#N/A</v>
      </c>
      <c r="S153" s="11" t="e">
        <f>IF($R153="","",VLOOKUP($R153,'M08,G03'!$B$4:$G$9,4,FALSE))</f>
        <v>#N/A</v>
      </c>
      <c r="T153" s="11" t="e">
        <f>IF($R153="","",VLOOKUP($R153,'M08,G03'!$B$4:$G$9,5,FALSE))</f>
        <v>#N/A</v>
      </c>
      <c r="U153" s="11" t="e">
        <f>IF($R153="","",VLOOKUP($R153,'M08,G03'!$B$4:$G$9,6,FALSE))</f>
        <v>#N/A</v>
      </c>
      <c r="V153" s="11" t="e">
        <f t="shared" si="121"/>
        <v>#N/A</v>
      </c>
      <c r="W153" s="11" t="e">
        <f t="shared" si="122"/>
        <v>#N/A</v>
      </c>
      <c r="X153" s="11" t="e">
        <f t="shared" si="123"/>
        <v>#N/A</v>
      </c>
      <c r="Y153" s="51" t="e">
        <f t="shared" si="124"/>
        <v>#N/A</v>
      </c>
      <c r="Z153" s="11" t="e">
        <f>IF(E153="solid",'INPUT-Skin'!F153,"")</f>
        <v>#N/A</v>
      </c>
      <c r="AA153" s="11" t="e">
        <f>IF(AND(E153="solid",Z153=0),'INPUT-Settings'!$C$31,Z153)</f>
        <v>#N/A</v>
      </c>
      <c r="AB153" s="11" t="e">
        <f>IF($E153="solid",VLOOKUP($AA153,'G03, tab 1'!$C$13:$F$14,2,FALSE),"")</f>
        <v>#N/A</v>
      </c>
      <c r="AC153" s="11" t="e">
        <f>IF($E153="solid",VLOOKUP($AA153,'G03, tab 1'!$C$13:$F$14,3,FALSE),"")</f>
        <v>#N/A</v>
      </c>
      <c r="AD153" s="11" t="e">
        <f>IF($E153="solid",VLOOKUP($AA153,'G03, tab 1'!$C$13:$F$14,4,FALSE),"")</f>
        <v>#N/A</v>
      </c>
      <c r="AE153" s="11" t="e">
        <f t="shared" si="125"/>
        <v>#N/A</v>
      </c>
      <c r="AF153" s="11" t="e">
        <f t="shared" si="126"/>
        <v>#N/A</v>
      </c>
      <c r="AG153" s="11" t="e">
        <f t="shared" si="127"/>
        <v>#N/A</v>
      </c>
      <c r="AH153" s="51" t="e">
        <f t="shared" si="128"/>
        <v>#N/A</v>
      </c>
      <c r="AI153" s="55" t="e">
        <f t="shared" si="111"/>
        <v>#N/A</v>
      </c>
      <c r="AJ153" s="11" t="e">
        <f>IF(AND(E153="liquid",'INPUT-Production'!F153&gt;'INPUT-Settings'!$C$32),'G03, tab 1'!$C$17,IF(AND(E153="liquid",'INPUT-Production'!F153&lt;'INPUT-Settings'!$C$32),'G03, tab 1'!$C$16,""))</f>
        <v>#N/A</v>
      </c>
      <c r="AK153" s="11" t="e">
        <f>IF($E153="liquid",VLOOKUP($AJ153,'G03, tab 1'!$C$16:$F$17,2,FALSE),"")</f>
        <v>#N/A</v>
      </c>
      <c r="AL153" s="11" t="e">
        <f>IF($E153="liquid",VLOOKUP($AJ153,'G03, tab 1'!$C$16:$F$17,3,FALSE),"")</f>
        <v>#N/A</v>
      </c>
      <c r="AM153" s="11" t="e">
        <f>IF($E153="liquid",VLOOKUP($AJ153,'G03, tab 1'!$C$16:$F$17,4,FALSE),"")</f>
        <v>#N/A</v>
      </c>
      <c r="AN153" s="11" t="e">
        <f t="shared" si="160"/>
        <v>#N/A</v>
      </c>
      <c r="AO153" s="11" t="e">
        <f t="shared" si="161"/>
        <v>#N/A</v>
      </c>
      <c r="AP153" s="11" t="e">
        <f t="shared" si="162"/>
        <v>#N/A</v>
      </c>
      <c r="AQ153" s="51" t="e">
        <f t="shared" si="112"/>
        <v>#N/A</v>
      </c>
      <c r="AR153" s="11" t="e">
        <f>IF(ISBLANK(VLOOKUP(D153,'INPUT-Substances'!A:G,7,FALSE)),"",VLOOKUP(D153,'INPUT-Substances'!A:G,7,FALSE))</f>
        <v>#N/A</v>
      </c>
      <c r="AS153" s="11" t="e">
        <f>IF(AR153="","",IF(AND(E153="solid",'INPUT-Production'!F153&gt;'Skin-MT Hand'!AR153),'G03, tab 1'!$C$19,IF(AND(E153="solid",'INPUT-Production'!F153&lt;'Skin-MT Hand'!AR153),'G03, tab 1'!$C$18,"")))</f>
        <v>#N/A</v>
      </c>
      <c r="AT153" s="11" t="e">
        <f>IF($E153="solid",VLOOKUP($AS153,'G03, tab 1'!$C$18:$F$19,2,FALSE),"")</f>
        <v>#N/A</v>
      </c>
      <c r="AU153" s="11" t="e">
        <f>IF($E153="solid",VLOOKUP($AS153,'G03, tab 1'!$C$18:$F$19,3,FALSE),"")</f>
        <v>#N/A</v>
      </c>
      <c r="AV153" s="11" t="e">
        <f>IF($E153="solid",VLOOKUP($AS153,'G03, tab 1'!$C$18:$F$19,4,FALSE),"")</f>
        <v>#N/A</v>
      </c>
      <c r="AW153" s="11" t="e">
        <f t="shared" si="129"/>
        <v>#N/A</v>
      </c>
      <c r="AX153" s="11" t="e">
        <f t="shared" si="130"/>
        <v>#N/A</v>
      </c>
      <c r="AY153" s="11" t="e">
        <f t="shared" si="131"/>
        <v>#N/A</v>
      </c>
      <c r="AZ153" s="51" t="e">
        <f t="shared" si="113"/>
        <v>#N/A</v>
      </c>
      <c r="BA153" s="11" t="e">
        <f>IF(E153="gas","",IF(ISBLANK('INPUT-Skin'!G153),'INPUT-Settings'!$C$33,'INPUT-Skin'!G153))</f>
        <v>#N/A</v>
      </c>
      <c r="BB153" s="11" t="e">
        <f>IF($E153="gas","",VLOOKUP($BA153,'G03, tab 1'!$C$24:$F$25,2,FALSE))</f>
        <v>#N/A</v>
      </c>
      <c r="BC153" s="11" t="e">
        <f>IF($E153="gas","",VLOOKUP($BA153,'G03, tab 1'!$C$24:$F$25,3,FALSE))</f>
        <v>#N/A</v>
      </c>
      <c r="BD153" s="11" t="e">
        <f>IF($E153="gas","",VLOOKUP($BA153,'G03, tab 1'!$C$24:$F$25,4,FALSE))</f>
        <v>#N/A</v>
      </c>
      <c r="BE153" s="11" t="e">
        <f t="shared" si="132"/>
        <v>#N/A</v>
      </c>
      <c r="BF153" s="11" t="e">
        <f t="shared" si="133"/>
        <v>#N/A</v>
      </c>
      <c r="BG153" s="11" t="e">
        <f t="shared" si="134"/>
        <v>#N/A</v>
      </c>
      <c r="BH153" s="186" t="e">
        <f t="shared" si="135"/>
        <v>#N/A</v>
      </c>
      <c r="BI153" s="11" t="e">
        <f>IF(E153="gas","",IF(ISBLANK('INPUT-Skin'!H153),'INPUT-Settings'!$C$34,'INPUT-Skin'!H153))</f>
        <v>#N/A</v>
      </c>
      <c r="BJ153" s="11" t="e">
        <f>IF($E153="gas","",VLOOKUP($BI153,'G03, tab 1'!$C$26:$F$27,3,FALSE))</f>
        <v>#N/A</v>
      </c>
      <c r="BK153" s="11" t="e">
        <f>IF($E153="gas","",VLOOKUP($BI153,'G03, tab 1'!$C$26:$F$27,2,FALSE))</f>
        <v>#N/A</v>
      </c>
      <c r="BL153" s="11" t="e">
        <f>IF($E153="gas","",VLOOKUP($BI153,'G03, tab 1'!$C$26:$F$27,4,FALSE))</f>
        <v>#N/A</v>
      </c>
      <c r="BM153" s="11" t="e">
        <f t="shared" si="136"/>
        <v>#N/A</v>
      </c>
      <c r="BN153" s="11" t="e">
        <f t="shared" si="137"/>
        <v>#N/A</v>
      </c>
      <c r="BO153" s="11" t="e">
        <f t="shared" si="138"/>
        <v>#N/A</v>
      </c>
      <c r="BP153" s="51" t="e">
        <f t="shared" si="114"/>
        <v>#N/A</v>
      </c>
      <c r="BQ153" s="11" t="e">
        <f>IF(E153="gas","",IF(ISBLANK('INPUT-Skin'!I153),'INPUT-Settings'!$C$35,'INPUT-Skin'!I153))</f>
        <v>#N/A</v>
      </c>
      <c r="BR153" s="11" t="e">
        <f>IF($E153="gas","",VLOOKUP($BQ153,'G03, tab 1'!$C$28:$F$30,2,FALSE))</f>
        <v>#N/A</v>
      </c>
      <c r="BS153" s="11" t="e">
        <f>IF($E153="gas","",VLOOKUP($BQ153,'G03, tab 1'!$C$28:$F$30,3,FALSE))</f>
        <v>#N/A</v>
      </c>
      <c r="BT153" s="11" t="e">
        <f>IF($E153="gas","",VLOOKUP($BQ153,'G03, tab 1'!$C$28:$F$30,4,FALSE))</f>
        <v>#N/A</v>
      </c>
      <c r="BU153" s="11" t="e">
        <f t="shared" si="139"/>
        <v>#N/A</v>
      </c>
      <c r="BV153" s="11" t="e">
        <f t="shared" si="140"/>
        <v>#N/A</v>
      </c>
      <c r="BW153" s="11" t="e">
        <f t="shared" si="141"/>
        <v>#N/A</v>
      </c>
      <c r="BX153" s="51" t="e">
        <f t="shared" si="115"/>
        <v>#N/A</v>
      </c>
      <c r="BY153" s="55" t="e">
        <f t="shared" si="116"/>
        <v>#N/A</v>
      </c>
      <c r="BZ153" t="e">
        <f>IF(E153="gas","",IF(ISBLANK('INPUT-Skin'!J153),'INPUT-Settings'!$C$36,'INPUT-Skin'!J153))</f>
        <v>#N/A</v>
      </c>
      <c r="CA153" t="e">
        <f>IF($E153="gas","",VLOOKUP($BZ153,'G03, tab 1'!$C$32:$F$34,2,FALSE))</f>
        <v>#N/A</v>
      </c>
      <c r="CB153" t="e">
        <f>IF($E153="gas","",VLOOKUP($BZ153,'G03, tab 1'!$C$32:$F$34,3,FALSE))</f>
        <v>#N/A</v>
      </c>
      <c r="CC153" t="e">
        <f>IF($E153="gas","",VLOOKUP($BZ153,'G03, tab 1'!$C$32:$F$34,4,FALSE))</f>
        <v>#N/A</v>
      </c>
      <c r="CD153" t="e">
        <f t="shared" si="142"/>
        <v>#N/A</v>
      </c>
      <c r="CE153" t="e">
        <f t="shared" si="143"/>
        <v>#N/A</v>
      </c>
      <c r="CF153" t="e">
        <f t="shared" si="144"/>
        <v>#N/A</v>
      </c>
      <c r="CG153" s="52" t="e">
        <f t="shared" si="145"/>
        <v>#N/A</v>
      </c>
      <c r="CH153" t="e">
        <f>IF(E153="gas","",IF(OR('Production-Scores'!AG153='M08, tab 4,5,6,7,8,9'!$D$4,'Production-Scores'!AG153='M08, tab 4,5,6,7,8,9'!$D$6,'M08, tab 4,5,6,7,8,9'!$E$12),'G03, tab 1'!$C$36,'G03, tab 1'!$C$35))</f>
        <v>#N/A</v>
      </c>
      <c r="CI153" t="e">
        <f>IF($E153="gas","",VLOOKUP($CH153,'G03, tab 1'!$C$35:$F$36,2,FALSE))</f>
        <v>#N/A</v>
      </c>
      <c r="CJ153" t="e">
        <f>IF($E153="gas","",VLOOKUP($CH153,'G03, tab 1'!$C$35:$F$36,3,FALSE))</f>
        <v>#N/A</v>
      </c>
      <c r="CK153" t="e">
        <f>IF($E153="gas","",VLOOKUP($CH153,'G03, tab 1'!$C$35:$F$36,4,FALSE))</f>
        <v>#N/A</v>
      </c>
      <c r="CL153" t="e">
        <f t="shared" si="146"/>
        <v>#N/A</v>
      </c>
      <c r="CM153" t="e">
        <f t="shared" si="147"/>
        <v>#N/A</v>
      </c>
      <c r="CN153" t="e">
        <f t="shared" si="148"/>
        <v>#N/A</v>
      </c>
      <c r="CO153" s="52" t="e">
        <f t="shared" si="149"/>
        <v>#N/A</v>
      </c>
      <c r="CP153" t="e">
        <f>IF(E153="gas","",IF(OR('Production-Scores'!AG153='M08, tab 4,5,6,7,8,9'!$D$4,'Production-Scores'!AG153='M08, tab 4,5,6,7,8,9'!$D$5,'Production-Scores'!AM153='M08, tab 4,5,6,7,8,9'!$L$18,'Production-Scores'!U153='M08, tab 4,5,6,7,8,9'!$I$31,'Production-Scores'!U153='M08, tab 4,5,6,7,8,9'!$I$32),'G03, tab 1'!$C$38,'G03, tab 1'!$C$37))</f>
        <v>#N/A</v>
      </c>
      <c r="CQ153" t="e">
        <f>IF($E153="gas","",VLOOKUP($CP153,'G03, tab 1'!$C$37:$F$38,2,FALSE))</f>
        <v>#N/A</v>
      </c>
      <c r="CR153" t="e">
        <f>IF($E153="gas","",VLOOKUP($CP153,'G03, tab 1'!$C$37:$F$38,3,FALSE))</f>
        <v>#N/A</v>
      </c>
      <c r="CS153" t="e">
        <f>IF($E153="gas","",VLOOKUP($CP153,'G03, tab 1'!$C$37:$F$38,4,FALSE))</f>
        <v>#N/A</v>
      </c>
      <c r="CT153" t="e">
        <f t="shared" si="150"/>
        <v>#N/A</v>
      </c>
      <c r="CU153" t="e">
        <f t="shared" si="151"/>
        <v>#N/A</v>
      </c>
      <c r="CV153" t="e">
        <f t="shared" si="152"/>
        <v>#N/A</v>
      </c>
      <c r="CW153" s="52" t="e">
        <f t="shared" si="153"/>
        <v>#N/A</v>
      </c>
      <c r="CX153" t="e">
        <f>IF(E153="gas","",IF(OR('Production-Scores'!AG153='M08, tab 4,5,6,7,8,9'!$D$4,'Production-Scores'!AG153='M08, tab 4,5,6,7,8,9'!$D$5,'Production-Scores'!AM153='M08, tab 4,5,6,7,8,9'!$E$12),'G03, tab 1'!C190,'G03, tab 1'!$C$39))</f>
        <v>#N/A</v>
      </c>
      <c r="CY153" t="e">
        <f>IF($E153="gas","",VLOOKUP($CX153,'G03, tab 1'!$C$39:$F$40,2,FALSE))</f>
        <v>#N/A</v>
      </c>
      <c r="CZ153" t="e">
        <f>IF($E153="gas","",VLOOKUP($CX153,'G03, tab 1'!$C$39:$F$40,3,FALSE))</f>
        <v>#N/A</v>
      </c>
      <c r="DA153" t="e">
        <f>IF($E153="gas","",VLOOKUP($CX153,'G03, tab 1'!$C$39:$F$40,4,FALSE))</f>
        <v>#N/A</v>
      </c>
      <c r="DB153" t="e">
        <f t="shared" si="154"/>
        <v>#N/A</v>
      </c>
      <c r="DC153" t="e">
        <f t="shared" si="155"/>
        <v>#N/A</v>
      </c>
      <c r="DD153" t="e">
        <f t="shared" si="156"/>
        <v>#N/A</v>
      </c>
      <c r="DE153" s="52" t="e">
        <f t="shared" si="157"/>
        <v>#N/A</v>
      </c>
      <c r="DF153" s="52" t="e">
        <f t="shared" si="158"/>
        <v>#N/A</v>
      </c>
      <c r="DG153" s="52" t="e">
        <f t="shared" si="159"/>
        <v>#N/A</v>
      </c>
    </row>
    <row r="154" spans="1:111" x14ac:dyDescent="0.3">
      <c r="A154" s="68">
        <f>'INPUT-Production'!A154</f>
        <v>0</v>
      </c>
      <c r="B154" s="69" t="e">
        <f>VLOOKUP(A154,'INPUT-Production'!A:B,2,FALSE)</f>
        <v>#N/A</v>
      </c>
      <c r="C154" s="69">
        <f>'INPUT-Production'!C154</f>
        <v>0</v>
      </c>
      <c r="D154" s="69">
        <f>'INPUT-Production'!D154</f>
        <v>0</v>
      </c>
      <c r="E154" s="11" t="e">
        <f>VLOOKUP(D154,'INPUT-Substances'!A:C,2,FALSE)</f>
        <v>#N/A</v>
      </c>
      <c r="F154" s="11" t="str">
        <f>IF(ISBLANK('INPUT-Skin'!E154),'INPUT-Settings'!$C$30,FALSE)</f>
        <v>Immersion</v>
      </c>
      <c r="G154" s="32" t="e">
        <f>IF(E154="liquid",VLOOKUP('Skin-MT Hand'!F154,'W03, tab 8'!$H$12:$K$17,2,FALSE),IF(E154="solid",VLOOKUP('Skin-MT Hand'!F154,'W03, tab 8'!$H$3:$K$8,2,FALSE),IF(E154="gas","")))</f>
        <v>#N/A</v>
      </c>
      <c r="H154" s="11" t="e">
        <f>IF(E154="liquid",VLOOKUP('Skin-MT Hand'!F154,'W03, tab 8'!$H$12:$K$17,3,FALSE),IF(E154="solid",VLOOKUP('Skin-MT Hand'!F154,'W03, tab 8'!$H$3:$K$8,3,FALSE),IF(E154="gas","")))</f>
        <v>#N/A</v>
      </c>
      <c r="I154" s="11" t="e">
        <f>IF(E154="liquid",VLOOKUP('Skin-MT Hand'!F154,'W03, tab 8'!$H$12:$K$17,4,FALSE),IF(E154="solid",VLOOKUP('Skin-MT Hand'!F154,'W03, tab 8'!$H$3:$K$8,4,FALSE),IF(E154="gas","")))</f>
        <v>#N/A</v>
      </c>
      <c r="J154" s="22" t="e">
        <f>IF(E154="liquid",VLOOKUP(D154,'INPUT-Substances'!A:E,5,FALSE),"")</f>
        <v>#N/A</v>
      </c>
      <c r="K154" s="11" t="e">
        <f>IF($E154="liquid",VLOOKUP(J154,'G03, tab 1'!$C$3:$F$6,2,FALSE),"")</f>
        <v>#N/A</v>
      </c>
      <c r="L154" s="11" t="e">
        <f>IF($E154="liquid",VLOOKUP(J154,'G03, tab 1'!$C$3:$F$6,3,FALSE),"")</f>
        <v>#N/A</v>
      </c>
      <c r="M154" s="11" t="e">
        <f>IF($E154="liquid",VLOOKUP(J154,'G03, tab 1'!$C$3:$F$6,4,FALSE),"")</f>
        <v>#N/A</v>
      </c>
      <c r="N154" s="11" t="e">
        <f t="shared" si="117"/>
        <v>#N/A</v>
      </c>
      <c r="O154" s="11" t="e">
        <f t="shared" si="118"/>
        <v>#N/A</v>
      </c>
      <c r="P154" s="11" t="e">
        <f t="shared" si="119"/>
        <v>#N/A</v>
      </c>
      <c r="Q154" s="55" t="e">
        <f t="shared" si="120"/>
        <v>#N/A</v>
      </c>
      <c r="R154" s="22" t="e">
        <f>IF(E154="solid",VLOOKUP('Skin-MT Hand'!D154,'INPUT-Substances'!A:F,6,FALSE),"")</f>
        <v>#N/A</v>
      </c>
      <c r="S154" s="11" t="e">
        <f>IF($R154="","",VLOOKUP($R154,'M08,G03'!$B$4:$G$9,4,FALSE))</f>
        <v>#N/A</v>
      </c>
      <c r="T154" s="11" t="e">
        <f>IF($R154="","",VLOOKUP($R154,'M08,G03'!$B$4:$G$9,5,FALSE))</f>
        <v>#N/A</v>
      </c>
      <c r="U154" s="11" t="e">
        <f>IF($R154="","",VLOOKUP($R154,'M08,G03'!$B$4:$G$9,6,FALSE))</f>
        <v>#N/A</v>
      </c>
      <c r="V154" s="11" t="e">
        <f t="shared" si="121"/>
        <v>#N/A</v>
      </c>
      <c r="W154" s="11" t="e">
        <f t="shared" si="122"/>
        <v>#N/A</v>
      </c>
      <c r="X154" s="11" t="e">
        <f t="shared" si="123"/>
        <v>#N/A</v>
      </c>
      <c r="Y154" s="51" t="e">
        <f t="shared" si="124"/>
        <v>#N/A</v>
      </c>
      <c r="Z154" s="11" t="e">
        <f>IF(E154="solid",'INPUT-Skin'!F154,"")</f>
        <v>#N/A</v>
      </c>
      <c r="AA154" s="11" t="e">
        <f>IF(AND(E154="solid",Z154=0),'INPUT-Settings'!$C$31,Z154)</f>
        <v>#N/A</v>
      </c>
      <c r="AB154" s="11" t="e">
        <f>IF($E154="solid",VLOOKUP($AA154,'G03, tab 1'!$C$13:$F$14,2,FALSE),"")</f>
        <v>#N/A</v>
      </c>
      <c r="AC154" s="11" t="e">
        <f>IF($E154="solid",VLOOKUP($AA154,'G03, tab 1'!$C$13:$F$14,3,FALSE),"")</f>
        <v>#N/A</v>
      </c>
      <c r="AD154" s="11" t="e">
        <f>IF($E154="solid",VLOOKUP($AA154,'G03, tab 1'!$C$13:$F$14,4,FALSE),"")</f>
        <v>#N/A</v>
      </c>
      <c r="AE154" s="11" t="e">
        <f t="shared" si="125"/>
        <v>#N/A</v>
      </c>
      <c r="AF154" s="11" t="e">
        <f t="shared" si="126"/>
        <v>#N/A</v>
      </c>
      <c r="AG154" s="11" t="e">
        <f t="shared" si="127"/>
        <v>#N/A</v>
      </c>
      <c r="AH154" s="51" t="e">
        <f t="shared" si="128"/>
        <v>#N/A</v>
      </c>
      <c r="AI154" s="55" t="e">
        <f t="shared" si="111"/>
        <v>#N/A</v>
      </c>
      <c r="AJ154" s="11" t="e">
        <f>IF(AND(E154="liquid",'INPUT-Production'!F154&gt;'INPUT-Settings'!$C$32),'G03, tab 1'!$C$17,IF(AND(E154="liquid",'INPUT-Production'!F154&lt;'INPUT-Settings'!$C$32),'G03, tab 1'!$C$16,""))</f>
        <v>#N/A</v>
      </c>
      <c r="AK154" s="11" t="e">
        <f>IF($E154="liquid",VLOOKUP($AJ154,'G03, tab 1'!$C$16:$F$17,2,FALSE),"")</f>
        <v>#N/A</v>
      </c>
      <c r="AL154" s="11" t="e">
        <f>IF($E154="liquid",VLOOKUP($AJ154,'G03, tab 1'!$C$16:$F$17,3,FALSE),"")</f>
        <v>#N/A</v>
      </c>
      <c r="AM154" s="11" t="e">
        <f>IF($E154="liquid",VLOOKUP($AJ154,'G03, tab 1'!$C$16:$F$17,4,FALSE),"")</f>
        <v>#N/A</v>
      </c>
      <c r="AN154" s="11" t="e">
        <f t="shared" si="160"/>
        <v>#N/A</v>
      </c>
      <c r="AO154" s="11" t="e">
        <f t="shared" si="161"/>
        <v>#N/A</v>
      </c>
      <c r="AP154" s="11" t="e">
        <f t="shared" si="162"/>
        <v>#N/A</v>
      </c>
      <c r="AQ154" s="51" t="e">
        <f t="shared" si="112"/>
        <v>#N/A</v>
      </c>
      <c r="AR154" s="11" t="e">
        <f>IF(ISBLANK(VLOOKUP(D154,'INPUT-Substances'!A:G,7,FALSE)),"",VLOOKUP(D154,'INPUT-Substances'!A:G,7,FALSE))</f>
        <v>#N/A</v>
      </c>
      <c r="AS154" s="11" t="e">
        <f>IF(AR154="","",IF(AND(E154="solid",'INPUT-Production'!F154&gt;'Skin-MT Hand'!AR154),'G03, tab 1'!$C$19,IF(AND(E154="solid",'INPUT-Production'!F154&lt;'Skin-MT Hand'!AR154),'G03, tab 1'!$C$18,"")))</f>
        <v>#N/A</v>
      </c>
      <c r="AT154" s="11" t="e">
        <f>IF($E154="solid",VLOOKUP($AS154,'G03, tab 1'!$C$18:$F$19,2,FALSE),"")</f>
        <v>#N/A</v>
      </c>
      <c r="AU154" s="11" t="e">
        <f>IF($E154="solid",VLOOKUP($AS154,'G03, tab 1'!$C$18:$F$19,3,FALSE),"")</f>
        <v>#N/A</v>
      </c>
      <c r="AV154" s="11" t="e">
        <f>IF($E154="solid",VLOOKUP($AS154,'G03, tab 1'!$C$18:$F$19,4,FALSE),"")</f>
        <v>#N/A</v>
      </c>
      <c r="AW154" s="11" t="e">
        <f t="shared" si="129"/>
        <v>#N/A</v>
      </c>
      <c r="AX154" s="11" t="e">
        <f t="shared" si="130"/>
        <v>#N/A</v>
      </c>
      <c r="AY154" s="11" t="e">
        <f t="shared" si="131"/>
        <v>#N/A</v>
      </c>
      <c r="AZ154" s="51" t="e">
        <f t="shared" si="113"/>
        <v>#N/A</v>
      </c>
      <c r="BA154" s="11" t="e">
        <f>IF(E154="gas","",IF(ISBLANK('INPUT-Skin'!G154),'INPUT-Settings'!$C$33,'INPUT-Skin'!G154))</f>
        <v>#N/A</v>
      </c>
      <c r="BB154" s="11" t="e">
        <f>IF($E154="gas","",VLOOKUP($BA154,'G03, tab 1'!$C$24:$F$25,2,FALSE))</f>
        <v>#N/A</v>
      </c>
      <c r="BC154" s="11" t="e">
        <f>IF($E154="gas","",VLOOKUP($BA154,'G03, tab 1'!$C$24:$F$25,3,FALSE))</f>
        <v>#N/A</v>
      </c>
      <c r="BD154" s="11" t="e">
        <f>IF($E154="gas","",VLOOKUP($BA154,'G03, tab 1'!$C$24:$F$25,4,FALSE))</f>
        <v>#N/A</v>
      </c>
      <c r="BE154" s="11" t="e">
        <f t="shared" si="132"/>
        <v>#N/A</v>
      </c>
      <c r="BF154" s="11" t="e">
        <f t="shared" si="133"/>
        <v>#N/A</v>
      </c>
      <c r="BG154" s="11" t="e">
        <f t="shared" si="134"/>
        <v>#N/A</v>
      </c>
      <c r="BH154" s="186" t="e">
        <f t="shared" si="135"/>
        <v>#N/A</v>
      </c>
      <c r="BI154" s="11" t="e">
        <f>IF(E154="gas","",IF(ISBLANK('INPUT-Skin'!H154),'INPUT-Settings'!$C$34,'INPUT-Skin'!H154))</f>
        <v>#N/A</v>
      </c>
      <c r="BJ154" s="11" t="e">
        <f>IF($E154="gas","",VLOOKUP($BI154,'G03, tab 1'!$C$26:$F$27,3,FALSE))</f>
        <v>#N/A</v>
      </c>
      <c r="BK154" s="11" t="e">
        <f>IF($E154="gas","",VLOOKUP($BI154,'G03, tab 1'!$C$26:$F$27,2,FALSE))</f>
        <v>#N/A</v>
      </c>
      <c r="BL154" s="11" t="e">
        <f>IF($E154="gas","",VLOOKUP($BI154,'G03, tab 1'!$C$26:$F$27,4,FALSE))</f>
        <v>#N/A</v>
      </c>
      <c r="BM154" s="11" t="e">
        <f t="shared" si="136"/>
        <v>#N/A</v>
      </c>
      <c r="BN154" s="11" t="e">
        <f t="shared" si="137"/>
        <v>#N/A</v>
      </c>
      <c r="BO154" s="11" t="e">
        <f t="shared" si="138"/>
        <v>#N/A</v>
      </c>
      <c r="BP154" s="51" t="e">
        <f t="shared" si="114"/>
        <v>#N/A</v>
      </c>
      <c r="BQ154" s="11" t="e">
        <f>IF(E154="gas","",IF(ISBLANK('INPUT-Skin'!I154),'INPUT-Settings'!$C$35,'INPUT-Skin'!I154))</f>
        <v>#N/A</v>
      </c>
      <c r="BR154" s="11" t="e">
        <f>IF($E154="gas","",VLOOKUP($BQ154,'G03, tab 1'!$C$28:$F$30,2,FALSE))</f>
        <v>#N/A</v>
      </c>
      <c r="BS154" s="11" t="e">
        <f>IF($E154="gas","",VLOOKUP($BQ154,'G03, tab 1'!$C$28:$F$30,3,FALSE))</f>
        <v>#N/A</v>
      </c>
      <c r="BT154" s="11" t="e">
        <f>IF($E154="gas","",VLOOKUP($BQ154,'G03, tab 1'!$C$28:$F$30,4,FALSE))</f>
        <v>#N/A</v>
      </c>
      <c r="BU154" s="11" t="e">
        <f t="shared" si="139"/>
        <v>#N/A</v>
      </c>
      <c r="BV154" s="11" t="e">
        <f t="shared" si="140"/>
        <v>#N/A</v>
      </c>
      <c r="BW154" s="11" t="e">
        <f t="shared" si="141"/>
        <v>#N/A</v>
      </c>
      <c r="BX154" s="51" t="e">
        <f t="shared" si="115"/>
        <v>#N/A</v>
      </c>
      <c r="BY154" s="55" t="e">
        <f t="shared" si="116"/>
        <v>#N/A</v>
      </c>
      <c r="BZ154" t="e">
        <f>IF(E154="gas","",IF(ISBLANK('INPUT-Skin'!J154),'INPUT-Settings'!$C$36,'INPUT-Skin'!J154))</f>
        <v>#N/A</v>
      </c>
      <c r="CA154" t="e">
        <f>IF($E154="gas","",VLOOKUP($BZ154,'G03, tab 1'!$C$32:$F$34,2,FALSE))</f>
        <v>#N/A</v>
      </c>
      <c r="CB154" t="e">
        <f>IF($E154="gas","",VLOOKUP($BZ154,'G03, tab 1'!$C$32:$F$34,3,FALSE))</f>
        <v>#N/A</v>
      </c>
      <c r="CC154" t="e">
        <f>IF($E154="gas","",VLOOKUP($BZ154,'G03, tab 1'!$C$32:$F$34,4,FALSE))</f>
        <v>#N/A</v>
      </c>
      <c r="CD154" t="e">
        <f t="shared" si="142"/>
        <v>#N/A</v>
      </c>
      <c r="CE154" t="e">
        <f t="shared" si="143"/>
        <v>#N/A</v>
      </c>
      <c r="CF154" t="e">
        <f t="shared" si="144"/>
        <v>#N/A</v>
      </c>
      <c r="CG154" s="52" t="e">
        <f t="shared" si="145"/>
        <v>#N/A</v>
      </c>
      <c r="CH154" t="e">
        <f>IF(E154="gas","",IF(OR('Production-Scores'!AG154='M08, tab 4,5,6,7,8,9'!$D$4,'Production-Scores'!AG154='M08, tab 4,5,6,7,8,9'!$D$6,'M08, tab 4,5,6,7,8,9'!$E$12),'G03, tab 1'!$C$36,'G03, tab 1'!$C$35))</f>
        <v>#N/A</v>
      </c>
      <c r="CI154" t="e">
        <f>IF($E154="gas","",VLOOKUP($CH154,'G03, tab 1'!$C$35:$F$36,2,FALSE))</f>
        <v>#N/A</v>
      </c>
      <c r="CJ154" t="e">
        <f>IF($E154="gas","",VLOOKUP($CH154,'G03, tab 1'!$C$35:$F$36,3,FALSE))</f>
        <v>#N/A</v>
      </c>
      <c r="CK154" t="e">
        <f>IF($E154="gas","",VLOOKUP($CH154,'G03, tab 1'!$C$35:$F$36,4,FALSE))</f>
        <v>#N/A</v>
      </c>
      <c r="CL154" t="e">
        <f t="shared" si="146"/>
        <v>#N/A</v>
      </c>
      <c r="CM154" t="e">
        <f t="shared" si="147"/>
        <v>#N/A</v>
      </c>
      <c r="CN154" t="e">
        <f t="shared" si="148"/>
        <v>#N/A</v>
      </c>
      <c r="CO154" s="52" t="e">
        <f t="shared" si="149"/>
        <v>#N/A</v>
      </c>
      <c r="CP154" t="e">
        <f>IF(E154="gas","",IF(OR('Production-Scores'!AG154='M08, tab 4,5,6,7,8,9'!$D$4,'Production-Scores'!AG154='M08, tab 4,5,6,7,8,9'!$D$5,'Production-Scores'!AM154='M08, tab 4,5,6,7,8,9'!$L$18,'Production-Scores'!U154='M08, tab 4,5,6,7,8,9'!$I$31,'Production-Scores'!U154='M08, tab 4,5,6,7,8,9'!$I$32),'G03, tab 1'!$C$38,'G03, tab 1'!$C$37))</f>
        <v>#N/A</v>
      </c>
      <c r="CQ154" t="e">
        <f>IF($E154="gas","",VLOOKUP($CP154,'G03, tab 1'!$C$37:$F$38,2,FALSE))</f>
        <v>#N/A</v>
      </c>
      <c r="CR154" t="e">
        <f>IF($E154="gas","",VLOOKUP($CP154,'G03, tab 1'!$C$37:$F$38,3,FALSE))</f>
        <v>#N/A</v>
      </c>
      <c r="CS154" t="e">
        <f>IF($E154="gas","",VLOOKUP($CP154,'G03, tab 1'!$C$37:$F$38,4,FALSE))</f>
        <v>#N/A</v>
      </c>
      <c r="CT154" t="e">
        <f t="shared" si="150"/>
        <v>#N/A</v>
      </c>
      <c r="CU154" t="e">
        <f t="shared" si="151"/>
        <v>#N/A</v>
      </c>
      <c r="CV154" t="e">
        <f t="shared" si="152"/>
        <v>#N/A</v>
      </c>
      <c r="CW154" s="52" t="e">
        <f t="shared" si="153"/>
        <v>#N/A</v>
      </c>
      <c r="CX154" t="e">
        <f>IF(E154="gas","",IF(OR('Production-Scores'!AG154='M08, tab 4,5,6,7,8,9'!$D$4,'Production-Scores'!AG154='M08, tab 4,5,6,7,8,9'!$D$5,'Production-Scores'!AM154='M08, tab 4,5,6,7,8,9'!$E$12),'G03, tab 1'!C191,'G03, tab 1'!$C$39))</f>
        <v>#N/A</v>
      </c>
      <c r="CY154" t="e">
        <f>IF($E154="gas","",VLOOKUP($CX154,'G03, tab 1'!$C$39:$F$40,2,FALSE))</f>
        <v>#N/A</v>
      </c>
      <c r="CZ154" t="e">
        <f>IF($E154="gas","",VLOOKUP($CX154,'G03, tab 1'!$C$39:$F$40,3,FALSE))</f>
        <v>#N/A</v>
      </c>
      <c r="DA154" t="e">
        <f>IF($E154="gas","",VLOOKUP($CX154,'G03, tab 1'!$C$39:$F$40,4,FALSE))</f>
        <v>#N/A</v>
      </c>
      <c r="DB154" t="e">
        <f t="shared" si="154"/>
        <v>#N/A</v>
      </c>
      <c r="DC154" t="e">
        <f t="shared" si="155"/>
        <v>#N/A</v>
      </c>
      <c r="DD154" t="e">
        <f t="shared" si="156"/>
        <v>#N/A</v>
      </c>
      <c r="DE154" s="52" t="e">
        <f t="shared" si="157"/>
        <v>#N/A</v>
      </c>
      <c r="DF154" s="52" t="e">
        <f t="shared" si="158"/>
        <v>#N/A</v>
      </c>
      <c r="DG154" s="52" t="e">
        <f t="shared" si="159"/>
        <v>#N/A</v>
      </c>
    </row>
    <row r="155" spans="1:111" x14ac:dyDescent="0.3">
      <c r="A155" s="68">
        <f>'INPUT-Production'!A155</f>
        <v>0</v>
      </c>
      <c r="B155" s="69" t="e">
        <f>VLOOKUP(A155,'INPUT-Production'!A:B,2,FALSE)</f>
        <v>#N/A</v>
      </c>
      <c r="C155" s="69">
        <f>'INPUT-Production'!C155</f>
        <v>0</v>
      </c>
      <c r="D155" s="69">
        <f>'INPUT-Production'!D155</f>
        <v>0</v>
      </c>
      <c r="E155" s="11" t="e">
        <f>VLOOKUP(D155,'INPUT-Substances'!A:C,2,FALSE)</f>
        <v>#N/A</v>
      </c>
      <c r="F155" s="11" t="str">
        <f>IF(ISBLANK('INPUT-Skin'!E155),'INPUT-Settings'!$C$30,FALSE)</f>
        <v>Immersion</v>
      </c>
      <c r="G155" s="32" t="e">
        <f>IF(E155="liquid",VLOOKUP('Skin-MT Hand'!F155,'W03, tab 8'!$H$12:$K$17,2,FALSE),IF(E155="solid",VLOOKUP('Skin-MT Hand'!F155,'W03, tab 8'!$H$3:$K$8,2,FALSE),IF(E155="gas","")))</f>
        <v>#N/A</v>
      </c>
      <c r="H155" s="11" t="e">
        <f>IF(E155="liquid",VLOOKUP('Skin-MT Hand'!F155,'W03, tab 8'!$H$12:$K$17,3,FALSE),IF(E155="solid",VLOOKUP('Skin-MT Hand'!F155,'W03, tab 8'!$H$3:$K$8,3,FALSE),IF(E155="gas","")))</f>
        <v>#N/A</v>
      </c>
      <c r="I155" s="11" t="e">
        <f>IF(E155="liquid",VLOOKUP('Skin-MT Hand'!F155,'W03, tab 8'!$H$12:$K$17,4,FALSE),IF(E155="solid",VLOOKUP('Skin-MT Hand'!F155,'W03, tab 8'!$H$3:$K$8,4,FALSE),IF(E155="gas","")))</f>
        <v>#N/A</v>
      </c>
      <c r="J155" s="22" t="e">
        <f>IF(E155="liquid",VLOOKUP(D155,'INPUT-Substances'!A:E,5,FALSE),"")</f>
        <v>#N/A</v>
      </c>
      <c r="K155" s="11" t="e">
        <f>IF($E155="liquid",VLOOKUP(J155,'G03, tab 1'!$C$3:$F$6,2,FALSE),"")</f>
        <v>#N/A</v>
      </c>
      <c r="L155" s="11" t="e">
        <f>IF($E155="liquid",VLOOKUP(J155,'G03, tab 1'!$C$3:$F$6,3,FALSE),"")</f>
        <v>#N/A</v>
      </c>
      <c r="M155" s="11" t="e">
        <f>IF($E155="liquid",VLOOKUP(J155,'G03, tab 1'!$C$3:$F$6,4,FALSE),"")</f>
        <v>#N/A</v>
      </c>
      <c r="N155" s="11" t="e">
        <f t="shared" si="117"/>
        <v>#N/A</v>
      </c>
      <c r="O155" s="11" t="e">
        <f t="shared" si="118"/>
        <v>#N/A</v>
      </c>
      <c r="P155" s="11" t="e">
        <f t="shared" si="119"/>
        <v>#N/A</v>
      </c>
      <c r="Q155" s="55" t="e">
        <f t="shared" si="120"/>
        <v>#N/A</v>
      </c>
      <c r="R155" s="22" t="e">
        <f>IF(E155="solid",VLOOKUP('Skin-MT Hand'!D155,'INPUT-Substances'!A:F,6,FALSE),"")</f>
        <v>#N/A</v>
      </c>
      <c r="S155" s="11" t="e">
        <f>IF($R155="","",VLOOKUP($R155,'M08,G03'!$B$4:$G$9,4,FALSE))</f>
        <v>#N/A</v>
      </c>
      <c r="T155" s="11" t="e">
        <f>IF($R155="","",VLOOKUP($R155,'M08,G03'!$B$4:$G$9,5,FALSE))</f>
        <v>#N/A</v>
      </c>
      <c r="U155" s="11" t="e">
        <f>IF($R155="","",VLOOKUP($R155,'M08,G03'!$B$4:$G$9,6,FALSE))</f>
        <v>#N/A</v>
      </c>
      <c r="V155" s="11" t="e">
        <f t="shared" si="121"/>
        <v>#N/A</v>
      </c>
      <c r="W155" s="11" t="e">
        <f t="shared" si="122"/>
        <v>#N/A</v>
      </c>
      <c r="X155" s="11" t="e">
        <f t="shared" si="123"/>
        <v>#N/A</v>
      </c>
      <c r="Y155" s="51" t="e">
        <f t="shared" si="124"/>
        <v>#N/A</v>
      </c>
      <c r="Z155" s="11" t="e">
        <f>IF(E155="solid",'INPUT-Skin'!F155,"")</f>
        <v>#N/A</v>
      </c>
      <c r="AA155" s="11" t="e">
        <f>IF(AND(E155="solid",Z155=0),'INPUT-Settings'!$C$31,Z155)</f>
        <v>#N/A</v>
      </c>
      <c r="AB155" s="11" t="e">
        <f>IF($E155="solid",VLOOKUP($AA155,'G03, tab 1'!$C$13:$F$14,2,FALSE),"")</f>
        <v>#N/A</v>
      </c>
      <c r="AC155" s="11" t="e">
        <f>IF($E155="solid",VLOOKUP($AA155,'G03, tab 1'!$C$13:$F$14,3,FALSE),"")</f>
        <v>#N/A</v>
      </c>
      <c r="AD155" s="11" t="e">
        <f>IF($E155="solid",VLOOKUP($AA155,'G03, tab 1'!$C$13:$F$14,4,FALSE),"")</f>
        <v>#N/A</v>
      </c>
      <c r="AE155" s="11" t="e">
        <f t="shared" si="125"/>
        <v>#N/A</v>
      </c>
      <c r="AF155" s="11" t="e">
        <f t="shared" si="126"/>
        <v>#N/A</v>
      </c>
      <c r="AG155" s="11" t="e">
        <f t="shared" si="127"/>
        <v>#N/A</v>
      </c>
      <c r="AH155" s="51" t="e">
        <f t="shared" si="128"/>
        <v>#N/A</v>
      </c>
      <c r="AI155" s="55" t="e">
        <f t="shared" si="111"/>
        <v>#N/A</v>
      </c>
      <c r="AJ155" s="11" t="e">
        <f>IF(AND(E155="liquid",'INPUT-Production'!F155&gt;'INPUT-Settings'!$C$32),'G03, tab 1'!$C$17,IF(AND(E155="liquid",'INPUT-Production'!F155&lt;'INPUT-Settings'!$C$32),'G03, tab 1'!$C$16,""))</f>
        <v>#N/A</v>
      </c>
      <c r="AK155" s="11" t="e">
        <f>IF($E155="liquid",VLOOKUP($AJ155,'G03, tab 1'!$C$16:$F$17,2,FALSE),"")</f>
        <v>#N/A</v>
      </c>
      <c r="AL155" s="11" t="e">
        <f>IF($E155="liquid",VLOOKUP($AJ155,'G03, tab 1'!$C$16:$F$17,3,FALSE),"")</f>
        <v>#N/A</v>
      </c>
      <c r="AM155" s="11" t="e">
        <f>IF($E155="liquid",VLOOKUP($AJ155,'G03, tab 1'!$C$16:$F$17,4,FALSE),"")</f>
        <v>#N/A</v>
      </c>
      <c r="AN155" s="11" t="e">
        <f t="shared" si="160"/>
        <v>#N/A</v>
      </c>
      <c r="AO155" s="11" t="e">
        <f t="shared" si="161"/>
        <v>#N/A</v>
      </c>
      <c r="AP155" s="11" t="e">
        <f t="shared" si="162"/>
        <v>#N/A</v>
      </c>
      <c r="AQ155" s="51" t="e">
        <f t="shared" si="112"/>
        <v>#N/A</v>
      </c>
      <c r="AR155" s="11" t="e">
        <f>IF(ISBLANK(VLOOKUP(D155,'INPUT-Substances'!A:G,7,FALSE)),"",VLOOKUP(D155,'INPUT-Substances'!A:G,7,FALSE))</f>
        <v>#N/A</v>
      </c>
      <c r="AS155" s="11" t="e">
        <f>IF(AR155="","",IF(AND(E155="solid",'INPUT-Production'!F155&gt;'Skin-MT Hand'!AR155),'G03, tab 1'!$C$19,IF(AND(E155="solid",'INPUT-Production'!F155&lt;'Skin-MT Hand'!AR155),'G03, tab 1'!$C$18,"")))</f>
        <v>#N/A</v>
      </c>
      <c r="AT155" s="11" t="e">
        <f>IF($E155="solid",VLOOKUP($AS155,'G03, tab 1'!$C$18:$F$19,2,FALSE),"")</f>
        <v>#N/A</v>
      </c>
      <c r="AU155" s="11" t="e">
        <f>IF($E155="solid",VLOOKUP($AS155,'G03, tab 1'!$C$18:$F$19,3,FALSE),"")</f>
        <v>#N/A</v>
      </c>
      <c r="AV155" s="11" t="e">
        <f>IF($E155="solid",VLOOKUP($AS155,'G03, tab 1'!$C$18:$F$19,4,FALSE),"")</f>
        <v>#N/A</v>
      </c>
      <c r="AW155" s="11" t="e">
        <f t="shared" si="129"/>
        <v>#N/A</v>
      </c>
      <c r="AX155" s="11" t="e">
        <f t="shared" si="130"/>
        <v>#N/A</v>
      </c>
      <c r="AY155" s="11" t="e">
        <f t="shared" si="131"/>
        <v>#N/A</v>
      </c>
      <c r="AZ155" s="51" t="e">
        <f t="shared" si="113"/>
        <v>#N/A</v>
      </c>
      <c r="BA155" s="11" t="e">
        <f>IF(E155="gas","",IF(ISBLANK('INPUT-Skin'!G155),'INPUT-Settings'!$C$33,'INPUT-Skin'!G155))</f>
        <v>#N/A</v>
      </c>
      <c r="BB155" s="11" t="e">
        <f>IF($E155="gas","",VLOOKUP($BA155,'G03, tab 1'!$C$24:$F$25,2,FALSE))</f>
        <v>#N/A</v>
      </c>
      <c r="BC155" s="11" t="e">
        <f>IF($E155="gas","",VLOOKUP($BA155,'G03, tab 1'!$C$24:$F$25,3,FALSE))</f>
        <v>#N/A</v>
      </c>
      <c r="BD155" s="11" t="e">
        <f>IF($E155="gas","",VLOOKUP($BA155,'G03, tab 1'!$C$24:$F$25,4,FALSE))</f>
        <v>#N/A</v>
      </c>
      <c r="BE155" s="11" t="e">
        <f t="shared" si="132"/>
        <v>#N/A</v>
      </c>
      <c r="BF155" s="11" t="e">
        <f t="shared" si="133"/>
        <v>#N/A</v>
      </c>
      <c r="BG155" s="11" t="e">
        <f t="shared" si="134"/>
        <v>#N/A</v>
      </c>
      <c r="BH155" s="186" t="e">
        <f t="shared" si="135"/>
        <v>#N/A</v>
      </c>
      <c r="BI155" s="11" t="e">
        <f>IF(E155="gas","",IF(ISBLANK('INPUT-Skin'!H155),'INPUT-Settings'!$C$34,'INPUT-Skin'!H155))</f>
        <v>#N/A</v>
      </c>
      <c r="BJ155" s="11" t="e">
        <f>IF($E155="gas","",VLOOKUP($BI155,'G03, tab 1'!$C$26:$F$27,3,FALSE))</f>
        <v>#N/A</v>
      </c>
      <c r="BK155" s="11" t="e">
        <f>IF($E155="gas","",VLOOKUP($BI155,'G03, tab 1'!$C$26:$F$27,2,FALSE))</f>
        <v>#N/A</v>
      </c>
      <c r="BL155" s="11" t="e">
        <f>IF($E155="gas","",VLOOKUP($BI155,'G03, tab 1'!$C$26:$F$27,4,FALSE))</f>
        <v>#N/A</v>
      </c>
      <c r="BM155" s="11" t="e">
        <f t="shared" si="136"/>
        <v>#N/A</v>
      </c>
      <c r="BN155" s="11" t="e">
        <f t="shared" si="137"/>
        <v>#N/A</v>
      </c>
      <c r="BO155" s="11" t="e">
        <f t="shared" si="138"/>
        <v>#N/A</v>
      </c>
      <c r="BP155" s="51" t="e">
        <f t="shared" si="114"/>
        <v>#N/A</v>
      </c>
      <c r="BQ155" s="11" t="e">
        <f>IF(E155="gas","",IF(ISBLANK('INPUT-Skin'!I155),'INPUT-Settings'!$C$35,'INPUT-Skin'!I155))</f>
        <v>#N/A</v>
      </c>
      <c r="BR155" s="11" t="e">
        <f>IF($E155="gas","",VLOOKUP($BQ155,'G03, tab 1'!$C$28:$F$30,2,FALSE))</f>
        <v>#N/A</v>
      </c>
      <c r="BS155" s="11" t="e">
        <f>IF($E155="gas","",VLOOKUP($BQ155,'G03, tab 1'!$C$28:$F$30,3,FALSE))</f>
        <v>#N/A</v>
      </c>
      <c r="BT155" s="11" t="e">
        <f>IF($E155="gas","",VLOOKUP($BQ155,'G03, tab 1'!$C$28:$F$30,4,FALSE))</f>
        <v>#N/A</v>
      </c>
      <c r="BU155" s="11" t="e">
        <f t="shared" si="139"/>
        <v>#N/A</v>
      </c>
      <c r="BV155" s="11" t="e">
        <f t="shared" si="140"/>
        <v>#N/A</v>
      </c>
      <c r="BW155" s="11" t="e">
        <f t="shared" si="141"/>
        <v>#N/A</v>
      </c>
      <c r="BX155" s="51" t="e">
        <f t="shared" si="115"/>
        <v>#N/A</v>
      </c>
      <c r="BY155" s="55" t="e">
        <f t="shared" si="116"/>
        <v>#N/A</v>
      </c>
      <c r="BZ155" t="e">
        <f>IF(E155="gas","",IF(ISBLANK('INPUT-Skin'!J155),'INPUT-Settings'!$C$36,'INPUT-Skin'!J155))</f>
        <v>#N/A</v>
      </c>
      <c r="CA155" t="e">
        <f>IF($E155="gas","",VLOOKUP($BZ155,'G03, tab 1'!$C$32:$F$34,2,FALSE))</f>
        <v>#N/A</v>
      </c>
      <c r="CB155" t="e">
        <f>IF($E155="gas","",VLOOKUP($BZ155,'G03, tab 1'!$C$32:$F$34,3,FALSE))</f>
        <v>#N/A</v>
      </c>
      <c r="CC155" t="e">
        <f>IF($E155="gas","",VLOOKUP($BZ155,'G03, tab 1'!$C$32:$F$34,4,FALSE))</f>
        <v>#N/A</v>
      </c>
      <c r="CD155" t="e">
        <f t="shared" si="142"/>
        <v>#N/A</v>
      </c>
      <c r="CE155" t="e">
        <f t="shared" si="143"/>
        <v>#N/A</v>
      </c>
      <c r="CF155" t="e">
        <f t="shared" si="144"/>
        <v>#N/A</v>
      </c>
      <c r="CG155" s="52" t="e">
        <f t="shared" si="145"/>
        <v>#N/A</v>
      </c>
      <c r="CH155" t="e">
        <f>IF(E155="gas","",IF(OR('Production-Scores'!AG155='M08, tab 4,5,6,7,8,9'!$D$4,'Production-Scores'!AG155='M08, tab 4,5,6,7,8,9'!$D$6,'M08, tab 4,5,6,7,8,9'!$E$12),'G03, tab 1'!$C$36,'G03, tab 1'!$C$35))</f>
        <v>#N/A</v>
      </c>
      <c r="CI155" t="e">
        <f>IF($E155="gas","",VLOOKUP($CH155,'G03, tab 1'!$C$35:$F$36,2,FALSE))</f>
        <v>#N/A</v>
      </c>
      <c r="CJ155" t="e">
        <f>IF($E155="gas","",VLOOKUP($CH155,'G03, tab 1'!$C$35:$F$36,3,FALSE))</f>
        <v>#N/A</v>
      </c>
      <c r="CK155" t="e">
        <f>IF($E155="gas","",VLOOKUP($CH155,'G03, tab 1'!$C$35:$F$36,4,FALSE))</f>
        <v>#N/A</v>
      </c>
      <c r="CL155" t="e">
        <f t="shared" si="146"/>
        <v>#N/A</v>
      </c>
      <c r="CM155" t="e">
        <f t="shared" si="147"/>
        <v>#N/A</v>
      </c>
      <c r="CN155" t="e">
        <f t="shared" si="148"/>
        <v>#N/A</v>
      </c>
      <c r="CO155" s="52" t="e">
        <f t="shared" si="149"/>
        <v>#N/A</v>
      </c>
      <c r="CP155" t="e">
        <f>IF(E155="gas","",IF(OR('Production-Scores'!AG155='M08, tab 4,5,6,7,8,9'!$D$4,'Production-Scores'!AG155='M08, tab 4,5,6,7,8,9'!$D$5,'Production-Scores'!AM155='M08, tab 4,5,6,7,8,9'!$L$18,'Production-Scores'!U155='M08, tab 4,5,6,7,8,9'!$I$31,'Production-Scores'!U155='M08, tab 4,5,6,7,8,9'!$I$32),'G03, tab 1'!$C$38,'G03, tab 1'!$C$37))</f>
        <v>#N/A</v>
      </c>
      <c r="CQ155" t="e">
        <f>IF($E155="gas","",VLOOKUP($CP155,'G03, tab 1'!$C$37:$F$38,2,FALSE))</f>
        <v>#N/A</v>
      </c>
      <c r="CR155" t="e">
        <f>IF($E155="gas","",VLOOKUP($CP155,'G03, tab 1'!$C$37:$F$38,3,FALSE))</f>
        <v>#N/A</v>
      </c>
      <c r="CS155" t="e">
        <f>IF($E155="gas","",VLOOKUP($CP155,'G03, tab 1'!$C$37:$F$38,4,FALSE))</f>
        <v>#N/A</v>
      </c>
      <c r="CT155" t="e">
        <f t="shared" si="150"/>
        <v>#N/A</v>
      </c>
      <c r="CU155" t="e">
        <f t="shared" si="151"/>
        <v>#N/A</v>
      </c>
      <c r="CV155" t="e">
        <f t="shared" si="152"/>
        <v>#N/A</v>
      </c>
      <c r="CW155" s="52" t="e">
        <f t="shared" si="153"/>
        <v>#N/A</v>
      </c>
      <c r="CX155" t="e">
        <f>IF(E155="gas","",IF(OR('Production-Scores'!AG155='M08, tab 4,5,6,7,8,9'!$D$4,'Production-Scores'!AG155='M08, tab 4,5,6,7,8,9'!$D$5,'Production-Scores'!AM155='M08, tab 4,5,6,7,8,9'!$E$12),'G03, tab 1'!C192,'G03, tab 1'!$C$39))</f>
        <v>#N/A</v>
      </c>
      <c r="CY155" t="e">
        <f>IF($E155="gas","",VLOOKUP($CX155,'G03, tab 1'!$C$39:$F$40,2,FALSE))</f>
        <v>#N/A</v>
      </c>
      <c r="CZ155" t="e">
        <f>IF($E155="gas","",VLOOKUP($CX155,'G03, tab 1'!$C$39:$F$40,3,FALSE))</f>
        <v>#N/A</v>
      </c>
      <c r="DA155" t="e">
        <f>IF($E155="gas","",VLOOKUP($CX155,'G03, tab 1'!$C$39:$F$40,4,FALSE))</f>
        <v>#N/A</v>
      </c>
      <c r="DB155" t="e">
        <f t="shared" si="154"/>
        <v>#N/A</v>
      </c>
      <c r="DC155" t="e">
        <f t="shared" si="155"/>
        <v>#N/A</v>
      </c>
      <c r="DD155" t="e">
        <f t="shared" si="156"/>
        <v>#N/A</v>
      </c>
      <c r="DE155" s="52" t="e">
        <f t="shared" si="157"/>
        <v>#N/A</v>
      </c>
      <c r="DF155" s="52" t="e">
        <f t="shared" si="158"/>
        <v>#N/A</v>
      </c>
      <c r="DG155" s="52" t="e">
        <f t="shared" si="159"/>
        <v>#N/A</v>
      </c>
    </row>
    <row r="156" spans="1:111" x14ac:dyDescent="0.3">
      <c r="A156" s="68">
        <f>'INPUT-Production'!A156</f>
        <v>0</v>
      </c>
      <c r="B156" s="69" t="e">
        <f>VLOOKUP(A156,'INPUT-Production'!A:B,2,FALSE)</f>
        <v>#N/A</v>
      </c>
      <c r="C156" s="69">
        <f>'INPUT-Production'!C156</f>
        <v>0</v>
      </c>
      <c r="D156" s="69">
        <f>'INPUT-Production'!D156</f>
        <v>0</v>
      </c>
      <c r="E156" s="11" t="e">
        <f>VLOOKUP(D156,'INPUT-Substances'!A:C,2,FALSE)</f>
        <v>#N/A</v>
      </c>
      <c r="F156" s="11" t="str">
        <f>IF(ISBLANK('INPUT-Skin'!E156),'INPUT-Settings'!$C$30,FALSE)</f>
        <v>Immersion</v>
      </c>
      <c r="G156" s="32" t="e">
        <f>IF(E156="liquid",VLOOKUP('Skin-MT Hand'!F156,'W03, tab 8'!$H$12:$K$17,2,FALSE),IF(E156="solid",VLOOKUP('Skin-MT Hand'!F156,'W03, tab 8'!$H$3:$K$8,2,FALSE),IF(E156="gas","")))</f>
        <v>#N/A</v>
      </c>
      <c r="H156" s="11" t="e">
        <f>IF(E156="liquid",VLOOKUP('Skin-MT Hand'!F156,'W03, tab 8'!$H$12:$K$17,3,FALSE),IF(E156="solid",VLOOKUP('Skin-MT Hand'!F156,'W03, tab 8'!$H$3:$K$8,3,FALSE),IF(E156="gas","")))</f>
        <v>#N/A</v>
      </c>
      <c r="I156" s="11" t="e">
        <f>IF(E156="liquid",VLOOKUP('Skin-MT Hand'!F156,'W03, tab 8'!$H$12:$K$17,4,FALSE),IF(E156="solid",VLOOKUP('Skin-MT Hand'!F156,'W03, tab 8'!$H$3:$K$8,4,FALSE),IF(E156="gas","")))</f>
        <v>#N/A</v>
      </c>
      <c r="J156" s="22" t="e">
        <f>IF(E156="liquid",VLOOKUP(D156,'INPUT-Substances'!A:E,5,FALSE),"")</f>
        <v>#N/A</v>
      </c>
      <c r="K156" s="11" t="e">
        <f>IF($E156="liquid",VLOOKUP(J156,'G03, tab 1'!$C$3:$F$6,2,FALSE),"")</f>
        <v>#N/A</v>
      </c>
      <c r="L156" s="11" t="e">
        <f>IF($E156="liquid",VLOOKUP(J156,'G03, tab 1'!$C$3:$F$6,3,FALSE),"")</f>
        <v>#N/A</v>
      </c>
      <c r="M156" s="11" t="e">
        <f>IF($E156="liquid",VLOOKUP(J156,'G03, tab 1'!$C$3:$F$6,4,FALSE),"")</f>
        <v>#N/A</v>
      </c>
      <c r="N156" s="11" t="e">
        <f t="shared" si="117"/>
        <v>#N/A</v>
      </c>
      <c r="O156" s="11" t="e">
        <f t="shared" si="118"/>
        <v>#N/A</v>
      </c>
      <c r="P156" s="11" t="e">
        <f t="shared" si="119"/>
        <v>#N/A</v>
      </c>
      <c r="Q156" s="55" t="e">
        <f t="shared" si="120"/>
        <v>#N/A</v>
      </c>
      <c r="R156" s="22" t="e">
        <f>IF(E156="solid",VLOOKUP('Skin-MT Hand'!D156,'INPUT-Substances'!A:F,6,FALSE),"")</f>
        <v>#N/A</v>
      </c>
      <c r="S156" s="11" t="e">
        <f>IF($R156="","",VLOOKUP($R156,'M08,G03'!$B$4:$G$9,4,FALSE))</f>
        <v>#N/A</v>
      </c>
      <c r="T156" s="11" t="e">
        <f>IF($R156="","",VLOOKUP($R156,'M08,G03'!$B$4:$G$9,5,FALSE))</f>
        <v>#N/A</v>
      </c>
      <c r="U156" s="11" t="e">
        <f>IF($R156="","",VLOOKUP($R156,'M08,G03'!$B$4:$G$9,6,FALSE))</f>
        <v>#N/A</v>
      </c>
      <c r="V156" s="11" t="e">
        <f t="shared" si="121"/>
        <v>#N/A</v>
      </c>
      <c r="W156" s="11" t="e">
        <f t="shared" si="122"/>
        <v>#N/A</v>
      </c>
      <c r="X156" s="11" t="e">
        <f t="shared" si="123"/>
        <v>#N/A</v>
      </c>
      <c r="Y156" s="51" t="e">
        <f t="shared" si="124"/>
        <v>#N/A</v>
      </c>
      <c r="Z156" s="11" t="e">
        <f>IF(E156="solid",'INPUT-Skin'!F156,"")</f>
        <v>#N/A</v>
      </c>
      <c r="AA156" s="11" t="e">
        <f>IF(AND(E156="solid",Z156=0),'INPUT-Settings'!$C$31,Z156)</f>
        <v>#N/A</v>
      </c>
      <c r="AB156" s="11" t="e">
        <f>IF($E156="solid",VLOOKUP($AA156,'G03, tab 1'!$C$13:$F$14,2,FALSE),"")</f>
        <v>#N/A</v>
      </c>
      <c r="AC156" s="11" t="e">
        <f>IF($E156="solid",VLOOKUP($AA156,'G03, tab 1'!$C$13:$F$14,3,FALSE),"")</f>
        <v>#N/A</v>
      </c>
      <c r="AD156" s="11" t="e">
        <f>IF($E156="solid",VLOOKUP($AA156,'G03, tab 1'!$C$13:$F$14,4,FALSE),"")</f>
        <v>#N/A</v>
      </c>
      <c r="AE156" s="11" t="e">
        <f t="shared" si="125"/>
        <v>#N/A</v>
      </c>
      <c r="AF156" s="11" t="e">
        <f t="shared" si="126"/>
        <v>#N/A</v>
      </c>
      <c r="AG156" s="11" t="e">
        <f t="shared" si="127"/>
        <v>#N/A</v>
      </c>
      <c r="AH156" s="51" t="e">
        <f t="shared" si="128"/>
        <v>#N/A</v>
      </c>
      <c r="AI156" s="55" t="e">
        <f t="shared" si="111"/>
        <v>#N/A</v>
      </c>
      <c r="AJ156" s="11" t="e">
        <f>IF(AND(E156="liquid",'INPUT-Production'!F156&gt;'INPUT-Settings'!$C$32),'G03, tab 1'!$C$17,IF(AND(E156="liquid",'INPUT-Production'!F156&lt;'INPUT-Settings'!$C$32),'G03, tab 1'!$C$16,""))</f>
        <v>#N/A</v>
      </c>
      <c r="AK156" s="11" t="e">
        <f>IF($E156="liquid",VLOOKUP($AJ156,'G03, tab 1'!$C$16:$F$17,2,FALSE),"")</f>
        <v>#N/A</v>
      </c>
      <c r="AL156" s="11" t="e">
        <f>IF($E156="liquid",VLOOKUP($AJ156,'G03, tab 1'!$C$16:$F$17,3,FALSE),"")</f>
        <v>#N/A</v>
      </c>
      <c r="AM156" s="11" t="e">
        <f>IF($E156="liquid",VLOOKUP($AJ156,'G03, tab 1'!$C$16:$F$17,4,FALSE),"")</f>
        <v>#N/A</v>
      </c>
      <c r="AN156" s="11" t="e">
        <f t="shared" si="160"/>
        <v>#N/A</v>
      </c>
      <c r="AO156" s="11" t="e">
        <f t="shared" si="161"/>
        <v>#N/A</v>
      </c>
      <c r="AP156" s="11" t="e">
        <f t="shared" si="162"/>
        <v>#N/A</v>
      </c>
      <c r="AQ156" s="51" t="e">
        <f t="shared" si="112"/>
        <v>#N/A</v>
      </c>
      <c r="AR156" s="11" t="e">
        <f>IF(ISBLANK(VLOOKUP(D156,'INPUT-Substances'!A:G,7,FALSE)),"",VLOOKUP(D156,'INPUT-Substances'!A:G,7,FALSE))</f>
        <v>#N/A</v>
      </c>
      <c r="AS156" s="11" t="e">
        <f>IF(AR156="","",IF(AND(E156="solid",'INPUT-Production'!F156&gt;'Skin-MT Hand'!AR156),'G03, tab 1'!$C$19,IF(AND(E156="solid",'INPUT-Production'!F156&lt;'Skin-MT Hand'!AR156),'G03, tab 1'!$C$18,"")))</f>
        <v>#N/A</v>
      </c>
      <c r="AT156" s="11" t="e">
        <f>IF($E156="solid",VLOOKUP($AS156,'G03, tab 1'!$C$18:$F$19,2,FALSE),"")</f>
        <v>#N/A</v>
      </c>
      <c r="AU156" s="11" t="e">
        <f>IF($E156="solid",VLOOKUP($AS156,'G03, tab 1'!$C$18:$F$19,3,FALSE),"")</f>
        <v>#N/A</v>
      </c>
      <c r="AV156" s="11" t="e">
        <f>IF($E156="solid",VLOOKUP($AS156,'G03, tab 1'!$C$18:$F$19,4,FALSE),"")</f>
        <v>#N/A</v>
      </c>
      <c r="AW156" s="11" t="e">
        <f t="shared" si="129"/>
        <v>#N/A</v>
      </c>
      <c r="AX156" s="11" t="e">
        <f t="shared" si="130"/>
        <v>#N/A</v>
      </c>
      <c r="AY156" s="11" t="e">
        <f t="shared" si="131"/>
        <v>#N/A</v>
      </c>
      <c r="AZ156" s="51" t="e">
        <f t="shared" si="113"/>
        <v>#N/A</v>
      </c>
      <c r="BA156" s="11" t="e">
        <f>IF(E156="gas","",IF(ISBLANK('INPUT-Skin'!G156),'INPUT-Settings'!$C$33,'INPUT-Skin'!G156))</f>
        <v>#N/A</v>
      </c>
      <c r="BB156" s="11" t="e">
        <f>IF($E156="gas","",VLOOKUP($BA156,'G03, tab 1'!$C$24:$F$25,2,FALSE))</f>
        <v>#N/A</v>
      </c>
      <c r="BC156" s="11" t="e">
        <f>IF($E156="gas","",VLOOKUP($BA156,'G03, tab 1'!$C$24:$F$25,3,FALSE))</f>
        <v>#N/A</v>
      </c>
      <c r="BD156" s="11" t="e">
        <f>IF($E156="gas","",VLOOKUP($BA156,'G03, tab 1'!$C$24:$F$25,4,FALSE))</f>
        <v>#N/A</v>
      </c>
      <c r="BE156" s="11" t="e">
        <f t="shared" si="132"/>
        <v>#N/A</v>
      </c>
      <c r="BF156" s="11" t="e">
        <f t="shared" si="133"/>
        <v>#N/A</v>
      </c>
      <c r="BG156" s="11" t="e">
        <f t="shared" si="134"/>
        <v>#N/A</v>
      </c>
      <c r="BH156" s="186" t="e">
        <f t="shared" si="135"/>
        <v>#N/A</v>
      </c>
      <c r="BI156" s="11" t="e">
        <f>IF(E156="gas","",IF(ISBLANK('INPUT-Skin'!H156),'INPUT-Settings'!$C$34,'INPUT-Skin'!H156))</f>
        <v>#N/A</v>
      </c>
      <c r="BJ156" s="11" t="e">
        <f>IF($E156="gas","",VLOOKUP($BI156,'G03, tab 1'!$C$26:$F$27,3,FALSE))</f>
        <v>#N/A</v>
      </c>
      <c r="BK156" s="11" t="e">
        <f>IF($E156="gas","",VLOOKUP($BI156,'G03, tab 1'!$C$26:$F$27,2,FALSE))</f>
        <v>#N/A</v>
      </c>
      <c r="BL156" s="11" t="e">
        <f>IF($E156="gas","",VLOOKUP($BI156,'G03, tab 1'!$C$26:$F$27,4,FALSE))</f>
        <v>#N/A</v>
      </c>
      <c r="BM156" s="11" t="e">
        <f t="shared" si="136"/>
        <v>#N/A</v>
      </c>
      <c r="BN156" s="11" t="e">
        <f t="shared" si="137"/>
        <v>#N/A</v>
      </c>
      <c r="BO156" s="11" t="e">
        <f t="shared" si="138"/>
        <v>#N/A</v>
      </c>
      <c r="BP156" s="51" t="e">
        <f t="shared" si="114"/>
        <v>#N/A</v>
      </c>
      <c r="BQ156" s="11" t="e">
        <f>IF(E156="gas","",IF(ISBLANK('INPUT-Skin'!I156),'INPUT-Settings'!$C$35,'INPUT-Skin'!I156))</f>
        <v>#N/A</v>
      </c>
      <c r="BR156" s="11" t="e">
        <f>IF($E156="gas","",VLOOKUP($BQ156,'G03, tab 1'!$C$28:$F$30,2,FALSE))</f>
        <v>#N/A</v>
      </c>
      <c r="BS156" s="11" t="e">
        <f>IF($E156="gas","",VLOOKUP($BQ156,'G03, tab 1'!$C$28:$F$30,3,FALSE))</f>
        <v>#N/A</v>
      </c>
      <c r="BT156" s="11" t="e">
        <f>IF($E156="gas","",VLOOKUP($BQ156,'G03, tab 1'!$C$28:$F$30,4,FALSE))</f>
        <v>#N/A</v>
      </c>
      <c r="BU156" s="11" t="e">
        <f t="shared" si="139"/>
        <v>#N/A</v>
      </c>
      <c r="BV156" s="11" t="e">
        <f t="shared" si="140"/>
        <v>#N/A</v>
      </c>
      <c r="BW156" s="11" t="e">
        <f t="shared" si="141"/>
        <v>#N/A</v>
      </c>
      <c r="BX156" s="51" t="e">
        <f t="shared" si="115"/>
        <v>#N/A</v>
      </c>
      <c r="BY156" s="55" t="e">
        <f t="shared" si="116"/>
        <v>#N/A</v>
      </c>
      <c r="BZ156" t="e">
        <f>IF(E156="gas","",IF(ISBLANK('INPUT-Skin'!J156),'INPUT-Settings'!$C$36,'INPUT-Skin'!J156))</f>
        <v>#N/A</v>
      </c>
      <c r="CA156" t="e">
        <f>IF($E156="gas","",VLOOKUP($BZ156,'G03, tab 1'!$C$32:$F$34,2,FALSE))</f>
        <v>#N/A</v>
      </c>
      <c r="CB156" t="e">
        <f>IF($E156="gas","",VLOOKUP($BZ156,'G03, tab 1'!$C$32:$F$34,3,FALSE))</f>
        <v>#N/A</v>
      </c>
      <c r="CC156" t="e">
        <f>IF($E156="gas","",VLOOKUP($BZ156,'G03, tab 1'!$C$32:$F$34,4,FALSE))</f>
        <v>#N/A</v>
      </c>
      <c r="CD156" t="e">
        <f t="shared" si="142"/>
        <v>#N/A</v>
      </c>
      <c r="CE156" t="e">
        <f t="shared" si="143"/>
        <v>#N/A</v>
      </c>
      <c r="CF156" t="e">
        <f t="shared" si="144"/>
        <v>#N/A</v>
      </c>
      <c r="CG156" s="52" t="e">
        <f t="shared" si="145"/>
        <v>#N/A</v>
      </c>
      <c r="CH156" t="e">
        <f>IF(E156="gas","",IF(OR('Production-Scores'!AG156='M08, tab 4,5,6,7,8,9'!$D$4,'Production-Scores'!AG156='M08, tab 4,5,6,7,8,9'!$D$6,'M08, tab 4,5,6,7,8,9'!$E$12),'G03, tab 1'!$C$36,'G03, tab 1'!$C$35))</f>
        <v>#N/A</v>
      </c>
      <c r="CI156" t="e">
        <f>IF($E156="gas","",VLOOKUP($CH156,'G03, tab 1'!$C$35:$F$36,2,FALSE))</f>
        <v>#N/A</v>
      </c>
      <c r="CJ156" t="e">
        <f>IF($E156="gas","",VLOOKUP($CH156,'G03, tab 1'!$C$35:$F$36,3,FALSE))</f>
        <v>#N/A</v>
      </c>
      <c r="CK156" t="e">
        <f>IF($E156="gas","",VLOOKUP($CH156,'G03, tab 1'!$C$35:$F$36,4,FALSE))</f>
        <v>#N/A</v>
      </c>
      <c r="CL156" t="e">
        <f t="shared" si="146"/>
        <v>#N/A</v>
      </c>
      <c r="CM156" t="e">
        <f t="shared" si="147"/>
        <v>#N/A</v>
      </c>
      <c r="CN156" t="e">
        <f t="shared" si="148"/>
        <v>#N/A</v>
      </c>
      <c r="CO156" s="52" t="e">
        <f t="shared" si="149"/>
        <v>#N/A</v>
      </c>
      <c r="CP156" t="e">
        <f>IF(E156="gas","",IF(OR('Production-Scores'!AG156='M08, tab 4,5,6,7,8,9'!$D$4,'Production-Scores'!AG156='M08, tab 4,5,6,7,8,9'!$D$5,'Production-Scores'!AM156='M08, tab 4,5,6,7,8,9'!$L$18,'Production-Scores'!U156='M08, tab 4,5,6,7,8,9'!$I$31,'Production-Scores'!U156='M08, tab 4,5,6,7,8,9'!$I$32),'G03, tab 1'!$C$38,'G03, tab 1'!$C$37))</f>
        <v>#N/A</v>
      </c>
      <c r="CQ156" t="e">
        <f>IF($E156="gas","",VLOOKUP($CP156,'G03, tab 1'!$C$37:$F$38,2,FALSE))</f>
        <v>#N/A</v>
      </c>
      <c r="CR156" t="e">
        <f>IF($E156="gas","",VLOOKUP($CP156,'G03, tab 1'!$C$37:$F$38,3,FALSE))</f>
        <v>#N/A</v>
      </c>
      <c r="CS156" t="e">
        <f>IF($E156="gas","",VLOOKUP($CP156,'G03, tab 1'!$C$37:$F$38,4,FALSE))</f>
        <v>#N/A</v>
      </c>
      <c r="CT156" t="e">
        <f t="shared" si="150"/>
        <v>#N/A</v>
      </c>
      <c r="CU156" t="e">
        <f t="shared" si="151"/>
        <v>#N/A</v>
      </c>
      <c r="CV156" t="e">
        <f t="shared" si="152"/>
        <v>#N/A</v>
      </c>
      <c r="CW156" s="52" t="e">
        <f t="shared" si="153"/>
        <v>#N/A</v>
      </c>
      <c r="CX156" t="e">
        <f>IF(E156="gas","",IF(OR('Production-Scores'!AG156='M08, tab 4,5,6,7,8,9'!$D$4,'Production-Scores'!AG156='M08, tab 4,5,6,7,8,9'!$D$5,'Production-Scores'!AM156='M08, tab 4,5,6,7,8,9'!$E$12),'G03, tab 1'!C193,'G03, tab 1'!$C$39))</f>
        <v>#N/A</v>
      </c>
      <c r="CY156" t="e">
        <f>IF($E156="gas","",VLOOKUP($CX156,'G03, tab 1'!$C$39:$F$40,2,FALSE))</f>
        <v>#N/A</v>
      </c>
      <c r="CZ156" t="e">
        <f>IF($E156="gas","",VLOOKUP($CX156,'G03, tab 1'!$C$39:$F$40,3,FALSE))</f>
        <v>#N/A</v>
      </c>
      <c r="DA156" t="e">
        <f>IF($E156="gas","",VLOOKUP($CX156,'G03, tab 1'!$C$39:$F$40,4,FALSE))</f>
        <v>#N/A</v>
      </c>
      <c r="DB156" t="e">
        <f t="shared" si="154"/>
        <v>#N/A</v>
      </c>
      <c r="DC156" t="e">
        <f t="shared" si="155"/>
        <v>#N/A</v>
      </c>
      <c r="DD156" t="e">
        <f t="shared" si="156"/>
        <v>#N/A</v>
      </c>
      <c r="DE156" s="52" t="e">
        <f t="shared" si="157"/>
        <v>#N/A</v>
      </c>
      <c r="DF156" s="52" t="e">
        <f t="shared" si="158"/>
        <v>#N/A</v>
      </c>
      <c r="DG156" s="52" t="e">
        <f t="shared" si="159"/>
        <v>#N/A</v>
      </c>
    </row>
    <row r="157" spans="1:111" x14ac:dyDescent="0.3">
      <c r="A157" s="68">
        <f>'INPUT-Production'!A157</f>
        <v>0</v>
      </c>
      <c r="B157" s="69" t="e">
        <f>VLOOKUP(A157,'INPUT-Production'!A:B,2,FALSE)</f>
        <v>#N/A</v>
      </c>
      <c r="C157" s="69">
        <f>'INPUT-Production'!C157</f>
        <v>0</v>
      </c>
      <c r="D157" s="69">
        <f>'INPUT-Production'!D157</f>
        <v>0</v>
      </c>
      <c r="E157" s="11" t="e">
        <f>VLOOKUP(D157,'INPUT-Substances'!A:C,2,FALSE)</f>
        <v>#N/A</v>
      </c>
      <c r="F157" s="11" t="str">
        <f>IF(ISBLANK('INPUT-Skin'!E157),'INPUT-Settings'!$C$30,FALSE)</f>
        <v>Immersion</v>
      </c>
      <c r="G157" s="32" t="e">
        <f>IF(E157="liquid",VLOOKUP('Skin-MT Hand'!F157,'W03, tab 8'!$H$12:$K$17,2,FALSE),IF(E157="solid",VLOOKUP('Skin-MT Hand'!F157,'W03, tab 8'!$H$3:$K$8,2,FALSE),IF(E157="gas","")))</f>
        <v>#N/A</v>
      </c>
      <c r="H157" s="11" t="e">
        <f>IF(E157="liquid",VLOOKUP('Skin-MT Hand'!F157,'W03, tab 8'!$H$12:$K$17,3,FALSE),IF(E157="solid",VLOOKUP('Skin-MT Hand'!F157,'W03, tab 8'!$H$3:$K$8,3,FALSE),IF(E157="gas","")))</f>
        <v>#N/A</v>
      </c>
      <c r="I157" s="11" t="e">
        <f>IF(E157="liquid",VLOOKUP('Skin-MT Hand'!F157,'W03, tab 8'!$H$12:$K$17,4,FALSE),IF(E157="solid",VLOOKUP('Skin-MT Hand'!F157,'W03, tab 8'!$H$3:$K$8,4,FALSE),IF(E157="gas","")))</f>
        <v>#N/A</v>
      </c>
      <c r="J157" s="22" t="e">
        <f>IF(E157="liquid",VLOOKUP(D157,'INPUT-Substances'!A:E,5,FALSE),"")</f>
        <v>#N/A</v>
      </c>
      <c r="K157" s="11" t="e">
        <f>IF($E157="liquid",VLOOKUP(J157,'G03, tab 1'!$C$3:$F$6,2,FALSE),"")</f>
        <v>#N/A</v>
      </c>
      <c r="L157" s="11" t="e">
        <f>IF($E157="liquid",VLOOKUP(J157,'G03, tab 1'!$C$3:$F$6,3,FALSE),"")</f>
        <v>#N/A</v>
      </c>
      <c r="M157" s="11" t="e">
        <f>IF($E157="liquid",VLOOKUP(J157,'G03, tab 1'!$C$3:$F$6,4,FALSE),"")</f>
        <v>#N/A</v>
      </c>
      <c r="N157" s="11" t="e">
        <f t="shared" si="117"/>
        <v>#N/A</v>
      </c>
      <c r="O157" s="11" t="e">
        <f t="shared" si="118"/>
        <v>#N/A</v>
      </c>
      <c r="P157" s="11" t="e">
        <f t="shared" si="119"/>
        <v>#N/A</v>
      </c>
      <c r="Q157" s="55" t="e">
        <f t="shared" si="120"/>
        <v>#N/A</v>
      </c>
      <c r="R157" s="22" t="e">
        <f>IF(E157="solid",VLOOKUP('Skin-MT Hand'!D157,'INPUT-Substances'!A:F,6,FALSE),"")</f>
        <v>#N/A</v>
      </c>
      <c r="S157" s="11" t="e">
        <f>IF($R157="","",VLOOKUP($R157,'M08,G03'!$B$4:$G$9,4,FALSE))</f>
        <v>#N/A</v>
      </c>
      <c r="T157" s="11" t="e">
        <f>IF($R157="","",VLOOKUP($R157,'M08,G03'!$B$4:$G$9,5,FALSE))</f>
        <v>#N/A</v>
      </c>
      <c r="U157" s="11" t="e">
        <f>IF($R157="","",VLOOKUP($R157,'M08,G03'!$B$4:$G$9,6,FALSE))</f>
        <v>#N/A</v>
      </c>
      <c r="V157" s="11" t="e">
        <f t="shared" si="121"/>
        <v>#N/A</v>
      </c>
      <c r="W157" s="11" t="e">
        <f t="shared" si="122"/>
        <v>#N/A</v>
      </c>
      <c r="X157" s="11" t="e">
        <f t="shared" si="123"/>
        <v>#N/A</v>
      </c>
      <c r="Y157" s="51" t="e">
        <f t="shared" si="124"/>
        <v>#N/A</v>
      </c>
      <c r="Z157" s="11" t="e">
        <f>IF(E157="solid",'INPUT-Skin'!F157,"")</f>
        <v>#N/A</v>
      </c>
      <c r="AA157" s="11" t="e">
        <f>IF(AND(E157="solid",Z157=0),'INPUT-Settings'!$C$31,Z157)</f>
        <v>#N/A</v>
      </c>
      <c r="AB157" s="11" t="e">
        <f>IF($E157="solid",VLOOKUP($AA157,'G03, tab 1'!$C$13:$F$14,2,FALSE),"")</f>
        <v>#N/A</v>
      </c>
      <c r="AC157" s="11" t="e">
        <f>IF($E157="solid",VLOOKUP($AA157,'G03, tab 1'!$C$13:$F$14,3,FALSE),"")</f>
        <v>#N/A</v>
      </c>
      <c r="AD157" s="11" t="e">
        <f>IF($E157="solid",VLOOKUP($AA157,'G03, tab 1'!$C$13:$F$14,4,FALSE),"")</f>
        <v>#N/A</v>
      </c>
      <c r="AE157" s="11" t="e">
        <f t="shared" si="125"/>
        <v>#N/A</v>
      </c>
      <c r="AF157" s="11" t="e">
        <f t="shared" si="126"/>
        <v>#N/A</v>
      </c>
      <c r="AG157" s="11" t="e">
        <f t="shared" si="127"/>
        <v>#N/A</v>
      </c>
      <c r="AH157" s="51" t="e">
        <f t="shared" si="128"/>
        <v>#N/A</v>
      </c>
      <c r="AI157" s="55" t="e">
        <f t="shared" si="111"/>
        <v>#N/A</v>
      </c>
      <c r="AJ157" s="11" t="e">
        <f>IF(AND(E157="liquid",'INPUT-Production'!F157&gt;'INPUT-Settings'!$C$32),'G03, tab 1'!$C$17,IF(AND(E157="liquid",'INPUT-Production'!F157&lt;'INPUT-Settings'!$C$32),'G03, tab 1'!$C$16,""))</f>
        <v>#N/A</v>
      </c>
      <c r="AK157" s="11" t="e">
        <f>IF($E157="liquid",VLOOKUP($AJ157,'G03, tab 1'!$C$16:$F$17,2,FALSE),"")</f>
        <v>#N/A</v>
      </c>
      <c r="AL157" s="11" t="e">
        <f>IF($E157="liquid",VLOOKUP($AJ157,'G03, tab 1'!$C$16:$F$17,3,FALSE),"")</f>
        <v>#N/A</v>
      </c>
      <c r="AM157" s="11" t="e">
        <f>IF($E157="liquid",VLOOKUP($AJ157,'G03, tab 1'!$C$16:$F$17,4,FALSE),"")</f>
        <v>#N/A</v>
      </c>
      <c r="AN157" s="11" t="e">
        <f t="shared" si="160"/>
        <v>#N/A</v>
      </c>
      <c r="AO157" s="11" t="e">
        <f t="shared" si="161"/>
        <v>#N/A</v>
      </c>
      <c r="AP157" s="11" t="e">
        <f t="shared" si="162"/>
        <v>#N/A</v>
      </c>
      <c r="AQ157" s="51" t="e">
        <f t="shared" si="112"/>
        <v>#N/A</v>
      </c>
      <c r="AR157" s="11" t="e">
        <f>IF(ISBLANK(VLOOKUP(D157,'INPUT-Substances'!A:G,7,FALSE)),"",VLOOKUP(D157,'INPUT-Substances'!A:G,7,FALSE))</f>
        <v>#N/A</v>
      </c>
      <c r="AS157" s="11" t="e">
        <f>IF(AR157="","",IF(AND(E157="solid",'INPUT-Production'!F157&gt;'Skin-MT Hand'!AR157),'G03, tab 1'!$C$19,IF(AND(E157="solid",'INPUT-Production'!F157&lt;'Skin-MT Hand'!AR157),'G03, tab 1'!$C$18,"")))</f>
        <v>#N/A</v>
      </c>
      <c r="AT157" s="11" t="e">
        <f>IF($E157="solid",VLOOKUP($AS157,'G03, tab 1'!$C$18:$F$19,2,FALSE),"")</f>
        <v>#N/A</v>
      </c>
      <c r="AU157" s="11" t="e">
        <f>IF($E157="solid",VLOOKUP($AS157,'G03, tab 1'!$C$18:$F$19,3,FALSE),"")</f>
        <v>#N/A</v>
      </c>
      <c r="AV157" s="11" t="e">
        <f>IF($E157="solid",VLOOKUP($AS157,'G03, tab 1'!$C$18:$F$19,4,FALSE),"")</f>
        <v>#N/A</v>
      </c>
      <c r="AW157" s="11" t="e">
        <f t="shared" si="129"/>
        <v>#N/A</v>
      </c>
      <c r="AX157" s="11" t="e">
        <f t="shared" si="130"/>
        <v>#N/A</v>
      </c>
      <c r="AY157" s="11" t="e">
        <f t="shared" si="131"/>
        <v>#N/A</v>
      </c>
      <c r="AZ157" s="51" t="e">
        <f t="shared" si="113"/>
        <v>#N/A</v>
      </c>
      <c r="BA157" s="11" t="e">
        <f>IF(E157="gas","",IF(ISBLANK('INPUT-Skin'!G157),'INPUT-Settings'!$C$33,'INPUT-Skin'!G157))</f>
        <v>#N/A</v>
      </c>
      <c r="BB157" s="11" t="e">
        <f>IF($E157="gas","",VLOOKUP($BA157,'G03, tab 1'!$C$24:$F$25,2,FALSE))</f>
        <v>#N/A</v>
      </c>
      <c r="BC157" s="11" t="e">
        <f>IF($E157="gas","",VLOOKUP($BA157,'G03, tab 1'!$C$24:$F$25,3,FALSE))</f>
        <v>#N/A</v>
      </c>
      <c r="BD157" s="11" t="e">
        <f>IF($E157="gas","",VLOOKUP($BA157,'G03, tab 1'!$C$24:$F$25,4,FALSE))</f>
        <v>#N/A</v>
      </c>
      <c r="BE157" s="11" t="e">
        <f t="shared" si="132"/>
        <v>#N/A</v>
      </c>
      <c r="BF157" s="11" t="e">
        <f t="shared" si="133"/>
        <v>#N/A</v>
      </c>
      <c r="BG157" s="11" t="e">
        <f t="shared" si="134"/>
        <v>#N/A</v>
      </c>
      <c r="BH157" s="186" t="e">
        <f t="shared" si="135"/>
        <v>#N/A</v>
      </c>
      <c r="BI157" s="11" t="e">
        <f>IF(E157="gas","",IF(ISBLANK('INPUT-Skin'!H157),'INPUT-Settings'!$C$34,'INPUT-Skin'!H157))</f>
        <v>#N/A</v>
      </c>
      <c r="BJ157" s="11" t="e">
        <f>IF($E157="gas","",VLOOKUP($BI157,'G03, tab 1'!$C$26:$F$27,3,FALSE))</f>
        <v>#N/A</v>
      </c>
      <c r="BK157" s="11" t="e">
        <f>IF($E157="gas","",VLOOKUP($BI157,'G03, tab 1'!$C$26:$F$27,2,FALSE))</f>
        <v>#N/A</v>
      </c>
      <c r="BL157" s="11" t="e">
        <f>IF($E157="gas","",VLOOKUP($BI157,'G03, tab 1'!$C$26:$F$27,4,FALSE))</f>
        <v>#N/A</v>
      </c>
      <c r="BM157" s="11" t="e">
        <f t="shared" si="136"/>
        <v>#N/A</v>
      </c>
      <c r="BN157" s="11" t="e">
        <f t="shared" si="137"/>
        <v>#N/A</v>
      </c>
      <c r="BO157" s="11" t="e">
        <f t="shared" si="138"/>
        <v>#N/A</v>
      </c>
      <c r="BP157" s="51" t="e">
        <f t="shared" si="114"/>
        <v>#N/A</v>
      </c>
      <c r="BQ157" s="11" t="e">
        <f>IF(E157="gas","",IF(ISBLANK('INPUT-Skin'!I157),'INPUT-Settings'!$C$35,'INPUT-Skin'!I157))</f>
        <v>#N/A</v>
      </c>
      <c r="BR157" s="11" t="e">
        <f>IF($E157="gas","",VLOOKUP($BQ157,'G03, tab 1'!$C$28:$F$30,2,FALSE))</f>
        <v>#N/A</v>
      </c>
      <c r="BS157" s="11" t="e">
        <f>IF($E157="gas","",VLOOKUP($BQ157,'G03, tab 1'!$C$28:$F$30,3,FALSE))</f>
        <v>#N/A</v>
      </c>
      <c r="BT157" s="11" t="e">
        <f>IF($E157="gas","",VLOOKUP($BQ157,'G03, tab 1'!$C$28:$F$30,4,FALSE))</f>
        <v>#N/A</v>
      </c>
      <c r="BU157" s="11" t="e">
        <f t="shared" si="139"/>
        <v>#N/A</v>
      </c>
      <c r="BV157" s="11" t="e">
        <f t="shared" si="140"/>
        <v>#N/A</v>
      </c>
      <c r="BW157" s="11" t="e">
        <f t="shared" si="141"/>
        <v>#N/A</v>
      </c>
      <c r="BX157" s="51" t="e">
        <f t="shared" si="115"/>
        <v>#N/A</v>
      </c>
      <c r="BY157" s="55" t="e">
        <f t="shared" si="116"/>
        <v>#N/A</v>
      </c>
      <c r="BZ157" t="e">
        <f>IF(E157="gas","",IF(ISBLANK('INPUT-Skin'!J157),'INPUT-Settings'!$C$36,'INPUT-Skin'!J157))</f>
        <v>#N/A</v>
      </c>
      <c r="CA157" t="e">
        <f>IF($E157="gas","",VLOOKUP($BZ157,'G03, tab 1'!$C$32:$F$34,2,FALSE))</f>
        <v>#N/A</v>
      </c>
      <c r="CB157" t="e">
        <f>IF($E157="gas","",VLOOKUP($BZ157,'G03, tab 1'!$C$32:$F$34,3,FALSE))</f>
        <v>#N/A</v>
      </c>
      <c r="CC157" t="e">
        <f>IF($E157="gas","",VLOOKUP($BZ157,'G03, tab 1'!$C$32:$F$34,4,FALSE))</f>
        <v>#N/A</v>
      </c>
      <c r="CD157" t="e">
        <f t="shared" si="142"/>
        <v>#N/A</v>
      </c>
      <c r="CE157" t="e">
        <f t="shared" si="143"/>
        <v>#N/A</v>
      </c>
      <c r="CF157" t="e">
        <f t="shared" si="144"/>
        <v>#N/A</v>
      </c>
      <c r="CG157" s="52" t="e">
        <f t="shared" si="145"/>
        <v>#N/A</v>
      </c>
      <c r="CH157" t="e">
        <f>IF(E157="gas","",IF(OR('Production-Scores'!AG157='M08, tab 4,5,6,7,8,9'!$D$4,'Production-Scores'!AG157='M08, tab 4,5,6,7,8,9'!$D$6,'M08, tab 4,5,6,7,8,9'!$E$12),'G03, tab 1'!$C$36,'G03, tab 1'!$C$35))</f>
        <v>#N/A</v>
      </c>
      <c r="CI157" t="e">
        <f>IF($E157="gas","",VLOOKUP($CH157,'G03, tab 1'!$C$35:$F$36,2,FALSE))</f>
        <v>#N/A</v>
      </c>
      <c r="CJ157" t="e">
        <f>IF($E157="gas","",VLOOKUP($CH157,'G03, tab 1'!$C$35:$F$36,3,FALSE))</f>
        <v>#N/A</v>
      </c>
      <c r="CK157" t="e">
        <f>IF($E157="gas","",VLOOKUP($CH157,'G03, tab 1'!$C$35:$F$36,4,FALSE))</f>
        <v>#N/A</v>
      </c>
      <c r="CL157" t="e">
        <f t="shared" si="146"/>
        <v>#N/A</v>
      </c>
      <c r="CM157" t="e">
        <f t="shared" si="147"/>
        <v>#N/A</v>
      </c>
      <c r="CN157" t="e">
        <f t="shared" si="148"/>
        <v>#N/A</v>
      </c>
      <c r="CO157" s="52" t="e">
        <f t="shared" si="149"/>
        <v>#N/A</v>
      </c>
      <c r="CP157" t="e">
        <f>IF(E157="gas","",IF(OR('Production-Scores'!AG157='M08, tab 4,5,6,7,8,9'!$D$4,'Production-Scores'!AG157='M08, tab 4,5,6,7,8,9'!$D$5,'Production-Scores'!AM157='M08, tab 4,5,6,7,8,9'!$L$18,'Production-Scores'!U157='M08, tab 4,5,6,7,8,9'!$I$31,'Production-Scores'!U157='M08, tab 4,5,6,7,8,9'!$I$32),'G03, tab 1'!$C$38,'G03, tab 1'!$C$37))</f>
        <v>#N/A</v>
      </c>
      <c r="CQ157" t="e">
        <f>IF($E157="gas","",VLOOKUP($CP157,'G03, tab 1'!$C$37:$F$38,2,FALSE))</f>
        <v>#N/A</v>
      </c>
      <c r="CR157" t="e">
        <f>IF($E157="gas","",VLOOKUP($CP157,'G03, tab 1'!$C$37:$F$38,3,FALSE))</f>
        <v>#N/A</v>
      </c>
      <c r="CS157" t="e">
        <f>IF($E157="gas","",VLOOKUP($CP157,'G03, tab 1'!$C$37:$F$38,4,FALSE))</f>
        <v>#N/A</v>
      </c>
      <c r="CT157" t="e">
        <f t="shared" si="150"/>
        <v>#N/A</v>
      </c>
      <c r="CU157" t="e">
        <f t="shared" si="151"/>
        <v>#N/A</v>
      </c>
      <c r="CV157" t="e">
        <f t="shared" si="152"/>
        <v>#N/A</v>
      </c>
      <c r="CW157" s="52" t="e">
        <f t="shared" si="153"/>
        <v>#N/A</v>
      </c>
      <c r="CX157" t="e">
        <f>IF(E157="gas","",IF(OR('Production-Scores'!AG157='M08, tab 4,5,6,7,8,9'!$D$4,'Production-Scores'!AG157='M08, tab 4,5,6,7,8,9'!$D$5,'Production-Scores'!AM157='M08, tab 4,5,6,7,8,9'!$E$12),'G03, tab 1'!C194,'G03, tab 1'!$C$39))</f>
        <v>#N/A</v>
      </c>
      <c r="CY157" t="e">
        <f>IF($E157="gas","",VLOOKUP($CX157,'G03, tab 1'!$C$39:$F$40,2,FALSE))</f>
        <v>#N/A</v>
      </c>
      <c r="CZ157" t="e">
        <f>IF($E157="gas","",VLOOKUP($CX157,'G03, tab 1'!$C$39:$F$40,3,FALSE))</f>
        <v>#N/A</v>
      </c>
      <c r="DA157" t="e">
        <f>IF($E157="gas","",VLOOKUP($CX157,'G03, tab 1'!$C$39:$F$40,4,FALSE))</f>
        <v>#N/A</v>
      </c>
      <c r="DB157" t="e">
        <f t="shared" si="154"/>
        <v>#N/A</v>
      </c>
      <c r="DC157" t="e">
        <f t="shared" si="155"/>
        <v>#N/A</v>
      </c>
      <c r="DD157" t="e">
        <f t="shared" si="156"/>
        <v>#N/A</v>
      </c>
      <c r="DE157" s="52" t="e">
        <f t="shared" si="157"/>
        <v>#N/A</v>
      </c>
      <c r="DF157" s="52" t="e">
        <f t="shared" si="158"/>
        <v>#N/A</v>
      </c>
      <c r="DG157" s="52" t="e">
        <f t="shared" si="159"/>
        <v>#N/A</v>
      </c>
    </row>
    <row r="158" spans="1:111" x14ac:dyDescent="0.3">
      <c r="A158" s="68">
        <f>'INPUT-Production'!A158</f>
        <v>0</v>
      </c>
      <c r="B158" s="69" t="e">
        <f>VLOOKUP(A158,'INPUT-Production'!A:B,2,FALSE)</f>
        <v>#N/A</v>
      </c>
      <c r="C158" s="69">
        <f>'INPUT-Production'!C158</f>
        <v>0</v>
      </c>
      <c r="D158" s="69">
        <f>'INPUT-Production'!D158</f>
        <v>0</v>
      </c>
      <c r="E158" s="11" t="e">
        <f>VLOOKUP(D158,'INPUT-Substances'!A:C,2,FALSE)</f>
        <v>#N/A</v>
      </c>
      <c r="F158" s="11" t="str">
        <f>IF(ISBLANK('INPUT-Skin'!E158),'INPUT-Settings'!$C$30,FALSE)</f>
        <v>Immersion</v>
      </c>
      <c r="G158" s="32" t="e">
        <f>IF(E158="liquid",VLOOKUP('Skin-MT Hand'!F158,'W03, tab 8'!$H$12:$K$17,2,FALSE),IF(E158="solid",VLOOKUP('Skin-MT Hand'!F158,'W03, tab 8'!$H$3:$K$8,2,FALSE),IF(E158="gas","")))</f>
        <v>#N/A</v>
      </c>
      <c r="H158" s="11" t="e">
        <f>IF(E158="liquid",VLOOKUP('Skin-MT Hand'!F158,'W03, tab 8'!$H$12:$K$17,3,FALSE),IF(E158="solid",VLOOKUP('Skin-MT Hand'!F158,'W03, tab 8'!$H$3:$K$8,3,FALSE),IF(E158="gas","")))</f>
        <v>#N/A</v>
      </c>
      <c r="I158" s="11" t="e">
        <f>IF(E158="liquid",VLOOKUP('Skin-MT Hand'!F158,'W03, tab 8'!$H$12:$K$17,4,FALSE),IF(E158="solid",VLOOKUP('Skin-MT Hand'!F158,'W03, tab 8'!$H$3:$K$8,4,FALSE),IF(E158="gas","")))</f>
        <v>#N/A</v>
      </c>
      <c r="J158" s="22" t="e">
        <f>IF(E158="liquid",VLOOKUP(D158,'INPUT-Substances'!A:E,5,FALSE),"")</f>
        <v>#N/A</v>
      </c>
      <c r="K158" s="11" t="e">
        <f>IF($E158="liquid",VLOOKUP(J158,'G03, tab 1'!$C$3:$F$6,2,FALSE),"")</f>
        <v>#N/A</v>
      </c>
      <c r="L158" s="11" t="e">
        <f>IF($E158="liquid",VLOOKUP(J158,'G03, tab 1'!$C$3:$F$6,3,FALSE),"")</f>
        <v>#N/A</v>
      </c>
      <c r="M158" s="11" t="e">
        <f>IF($E158="liquid",VLOOKUP(J158,'G03, tab 1'!$C$3:$F$6,4,FALSE),"")</f>
        <v>#N/A</v>
      </c>
      <c r="N158" s="11" t="e">
        <f t="shared" si="117"/>
        <v>#N/A</v>
      </c>
      <c r="O158" s="11" t="e">
        <f t="shared" si="118"/>
        <v>#N/A</v>
      </c>
      <c r="P158" s="11" t="e">
        <f t="shared" si="119"/>
        <v>#N/A</v>
      </c>
      <c r="Q158" s="55" t="e">
        <f t="shared" si="120"/>
        <v>#N/A</v>
      </c>
      <c r="R158" s="22" t="e">
        <f>IF(E158="solid",VLOOKUP('Skin-MT Hand'!D158,'INPUT-Substances'!A:F,6,FALSE),"")</f>
        <v>#N/A</v>
      </c>
      <c r="S158" s="11" t="e">
        <f>IF($R158="","",VLOOKUP($R158,'M08,G03'!$B$4:$G$9,4,FALSE))</f>
        <v>#N/A</v>
      </c>
      <c r="T158" s="11" t="e">
        <f>IF($R158="","",VLOOKUP($R158,'M08,G03'!$B$4:$G$9,5,FALSE))</f>
        <v>#N/A</v>
      </c>
      <c r="U158" s="11" t="e">
        <f>IF($R158="","",VLOOKUP($R158,'M08,G03'!$B$4:$G$9,6,FALSE))</f>
        <v>#N/A</v>
      </c>
      <c r="V158" s="11" t="e">
        <f t="shared" si="121"/>
        <v>#N/A</v>
      </c>
      <c r="W158" s="11" t="e">
        <f t="shared" si="122"/>
        <v>#N/A</v>
      </c>
      <c r="X158" s="11" t="e">
        <f t="shared" si="123"/>
        <v>#N/A</v>
      </c>
      <c r="Y158" s="51" t="e">
        <f t="shared" si="124"/>
        <v>#N/A</v>
      </c>
      <c r="Z158" s="11" t="e">
        <f>IF(E158="solid",'INPUT-Skin'!F158,"")</f>
        <v>#N/A</v>
      </c>
      <c r="AA158" s="11" t="e">
        <f>IF(AND(E158="solid",Z158=0),'INPUT-Settings'!$C$31,Z158)</f>
        <v>#N/A</v>
      </c>
      <c r="AB158" s="11" t="e">
        <f>IF($E158="solid",VLOOKUP($AA158,'G03, tab 1'!$C$13:$F$14,2,FALSE),"")</f>
        <v>#N/A</v>
      </c>
      <c r="AC158" s="11" t="e">
        <f>IF($E158="solid",VLOOKUP($AA158,'G03, tab 1'!$C$13:$F$14,3,FALSE),"")</f>
        <v>#N/A</v>
      </c>
      <c r="AD158" s="11" t="e">
        <f>IF($E158="solid",VLOOKUP($AA158,'G03, tab 1'!$C$13:$F$14,4,FALSE),"")</f>
        <v>#N/A</v>
      </c>
      <c r="AE158" s="11" t="e">
        <f t="shared" si="125"/>
        <v>#N/A</v>
      </c>
      <c r="AF158" s="11" t="e">
        <f t="shared" si="126"/>
        <v>#N/A</v>
      </c>
      <c r="AG158" s="11" t="e">
        <f t="shared" si="127"/>
        <v>#N/A</v>
      </c>
      <c r="AH158" s="51" t="e">
        <f t="shared" si="128"/>
        <v>#N/A</v>
      </c>
      <c r="AI158" s="55" t="e">
        <f t="shared" si="111"/>
        <v>#N/A</v>
      </c>
      <c r="AJ158" s="11" t="e">
        <f>IF(AND(E158="liquid",'INPUT-Production'!F158&gt;'INPUT-Settings'!$C$32),'G03, tab 1'!$C$17,IF(AND(E158="liquid",'INPUT-Production'!F158&lt;'INPUT-Settings'!$C$32),'G03, tab 1'!$C$16,""))</f>
        <v>#N/A</v>
      </c>
      <c r="AK158" s="11" t="e">
        <f>IF($E158="liquid",VLOOKUP($AJ158,'G03, tab 1'!$C$16:$F$17,2,FALSE),"")</f>
        <v>#N/A</v>
      </c>
      <c r="AL158" s="11" t="e">
        <f>IF($E158="liquid",VLOOKUP($AJ158,'G03, tab 1'!$C$16:$F$17,3,FALSE),"")</f>
        <v>#N/A</v>
      </c>
      <c r="AM158" s="11" t="e">
        <f>IF($E158="liquid",VLOOKUP($AJ158,'G03, tab 1'!$C$16:$F$17,4,FALSE),"")</f>
        <v>#N/A</v>
      </c>
      <c r="AN158" s="11" t="e">
        <f t="shared" si="160"/>
        <v>#N/A</v>
      </c>
      <c r="AO158" s="11" t="e">
        <f t="shared" si="161"/>
        <v>#N/A</v>
      </c>
      <c r="AP158" s="11" t="e">
        <f t="shared" si="162"/>
        <v>#N/A</v>
      </c>
      <c r="AQ158" s="51" t="e">
        <f t="shared" si="112"/>
        <v>#N/A</v>
      </c>
      <c r="AR158" s="11" t="e">
        <f>IF(ISBLANK(VLOOKUP(D158,'INPUT-Substances'!A:G,7,FALSE)),"",VLOOKUP(D158,'INPUT-Substances'!A:G,7,FALSE))</f>
        <v>#N/A</v>
      </c>
      <c r="AS158" s="11" t="e">
        <f>IF(AR158="","",IF(AND(E158="solid",'INPUT-Production'!F158&gt;'Skin-MT Hand'!AR158),'G03, tab 1'!$C$19,IF(AND(E158="solid",'INPUT-Production'!F158&lt;'Skin-MT Hand'!AR158),'G03, tab 1'!$C$18,"")))</f>
        <v>#N/A</v>
      </c>
      <c r="AT158" s="11" t="e">
        <f>IF($E158="solid",VLOOKUP($AS158,'G03, tab 1'!$C$18:$F$19,2,FALSE),"")</f>
        <v>#N/A</v>
      </c>
      <c r="AU158" s="11" t="e">
        <f>IF($E158="solid",VLOOKUP($AS158,'G03, tab 1'!$C$18:$F$19,3,FALSE),"")</f>
        <v>#N/A</v>
      </c>
      <c r="AV158" s="11" t="e">
        <f>IF($E158="solid",VLOOKUP($AS158,'G03, tab 1'!$C$18:$F$19,4,FALSE),"")</f>
        <v>#N/A</v>
      </c>
      <c r="AW158" s="11" t="e">
        <f t="shared" si="129"/>
        <v>#N/A</v>
      </c>
      <c r="AX158" s="11" t="e">
        <f t="shared" si="130"/>
        <v>#N/A</v>
      </c>
      <c r="AY158" s="11" t="e">
        <f t="shared" si="131"/>
        <v>#N/A</v>
      </c>
      <c r="AZ158" s="51" t="e">
        <f t="shared" si="113"/>
        <v>#N/A</v>
      </c>
      <c r="BA158" s="11" t="e">
        <f>IF(E158="gas","",IF(ISBLANK('INPUT-Skin'!G158),'INPUT-Settings'!$C$33,'INPUT-Skin'!G158))</f>
        <v>#N/A</v>
      </c>
      <c r="BB158" s="11" t="e">
        <f>IF($E158="gas","",VLOOKUP($BA158,'G03, tab 1'!$C$24:$F$25,2,FALSE))</f>
        <v>#N/A</v>
      </c>
      <c r="BC158" s="11" t="e">
        <f>IF($E158="gas","",VLOOKUP($BA158,'G03, tab 1'!$C$24:$F$25,3,FALSE))</f>
        <v>#N/A</v>
      </c>
      <c r="BD158" s="11" t="e">
        <f>IF($E158="gas","",VLOOKUP($BA158,'G03, tab 1'!$C$24:$F$25,4,FALSE))</f>
        <v>#N/A</v>
      </c>
      <c r="BE158" s="11" t="e">
        <f t="shared" si="132"/>
        <v>#N/A</v>
      </c>
      <c r="BF158" s="11" t="e">
        <f t="shared" si="133"/>
        <v>#N/A</v>
      </c>
      <c r="BG158" s="11" t="e">
        <f t="shared" si="134"/>
        <v>#N/A</v>
      </c>
      <c r="BH158" s="186" t="e">
        <f t="shared" si="135"/>
        <v>#N/A</v>
      </c>
      <c r="BI158" s="11" t="e">
        <f>IF(E158="gas","",IF(ISBLANK('INPUT-Skin'!H158),'INPUT-Settings'!$C$34,'INPUT-Skin'!H158))</f>
        <v>#N/A</v>
      </c>
      <c r="BJ158" s="11" t="e">
        <f>IF($E158="gas","",VLOOKUP($BI158,'G03, tab 1'!$C$26:$F$27,3,FALSE))</f>
        <v>#N/A</v>
      </c>
      <c r="BK158" s="11" t="e">
        <f>IF($E158="gas","",VLOOKUP($BI158,'G03, tab 1'!$C$26:$F$27,2,FALSE))</f>
        <v>#N/A</v>
      </c>
      <c r="BL158" s="11" t="e">
        <f>IF($E158="gas","",VLOOKUP($BI158,'G03, tab 1'!$C$26:$F$27,4,FALSE))</f>
        <v>#N/A</v>
      </c>
      <c r="BM158" s="11" t="e">
        <f t="shared" si="136"/>
        <v>#N/A</v>
      </c>
      <c r="BN158" s="11" t="e">
        <f t="shared" si="137"/>
        <v>#N/A</v>
      </c>
      <c r="BO158" s="11" t="e">
        <f t="shared" si="138"/>
        <v>#N/A</v>
      </c>
      <c r="BP158" s="51" t="e">
        <f t="shared" si="114"/>
        <v>#N/A</v>
      </c>
      <c r="BQ158" s="11" t="e">
        <f>IF(E158="gas","",IF(ISBLANK('INPUT-Skin'!I158),'INPUT-Settings'!$C$35,'INPUT-Skin'!I158))</f>
        <v>#N/A</v>
      </c>
      <c r="BR158" s="11" t="e">
        <f>IF($E158="gas","",VLOOKUP($BQ158,'G03, tab 1'!$C$28:$F$30,2,FALSE))</f>
        <v>#N/A</v>
      </c>
      <c r="BS158" s="11" t="e">
        <f>IF($E158="gas","",VLOOKUP($BQ158,'G03, tab 1'!$C$28:$F$30,3,FALSE))</f>
        <v>#N/A</v>
      </c>
      <c r="BT158" s="11" t="e">
        <f>IF($E158="gas","",VLOOKUP($BQ158,'G03, tab 1'!$C$28:$F$30,4,FALSE))</f>
        <v>#N/A</v>
      </c>
      <c r="BU158" s="11" t="e">
        <f t="shared" si="139"/>
        <v>#N/A</v>
      </c>
      <c r="BV158" s="11" t="e">
        <f t="shared" si="140"/>
        <v>#N/A</v>
      </c>
      <c r="BW158" s="11" t="e">
        <f t="shared" si="141"/>
        <v>#N/A</v>
      </c>
      <c r="BX158" s="51" t="e">
        <f t="shared" si="115"/>
        <v>#N/A</v>
      </c>
      <c r="BY158" s="55" t="e">
        <f t="shared" si="116"/>
        <v>#N/A</v>
      </c>
      <c r="BZ158" t="e">
        <f>IF(E158="gas","",IF(ISBLANK('INPUT-Skin'!J158),'INPUT-Settings'!$C$36,'INPUT-Skin'!J158))</f>
        <v>#N/A</v>
      </c>
      <c r="CA158" t="e">
        <f>IF($E158="gas","",VLOOKUP($BZ158,'G03, tab 1'!$C$32:$F$34,2,FALSE))</f>
        <v>#N/A</v>
      </c>
      <c r="CB158" t="e">
        <f>IF($E158="gas","",VLOOKUP($BZ158,'G03, tab 1'!$C$32:$F$34,3,FALSE))</f>
        <v>#N/A</v>
      </c>
      <c r="CC158" t="e">
        <f>IF($E158="gas","",VLOOKUP($BZ158,'G03, tab 1'!$C$32:$F$34,4,FALSE))</f>
        <v>#N/A</v>
      </c>
      <c r="CD158" t="e">
        <f t="shared" si="142"/>
        <v>#N/A</v>
      </c>
      <c r="CE158" t="e">
        <f t="shared" si="143"/>
        <v>#N/A</v>
      </c>
      <c r="CF158" t="e">
        <f t="shared" si="144"/>
        <v>#N/A</v>
      </c>
      <c r="CG158" s="52" t="e">
        <f t="shared" si="145"/>
        <v>#N/A</v>
      </c>
      <c r="CH158" t="e">
        <f>IF(E158="gas","",IF(OR('Production-Scores'!AG158='M08, tab 4,5,6,7,8,9'!$D$4,'Production-Scores'!AG158='M08, tab 4,5,6,7,8,9'!$D$6,'M08, tab 4,5,6,7,8,9'!$E$12),'G03, tab 1'!$C$36,'G03, tab 1'!$C$35))</f>
        <v>#N/A</v>
      </c>
      <c r="CI158" t="e">
        <f>IF($E158="gas","",VLOOKUP($CH158,'G03, tab 1'!$C$35:$F$36,2,FALSE))</f>
        <v>#N/A</v>
      </c>
      <c r="CJ158" t="e">
        <f>IF($E158="gas","",VLOOKUP($CH158,'G03, tab 1'!$C$35:$F$36,3,FALSE))</f>
        <v>#N/A</v>
      </c>
      <c r="CK158" t="e">
        <f>IF($E158="gas","",VLOOKUP($CH158,'G03, tab 1'!$C$35:$F$36,4,FALSE))</f>
        <v>#N/A</v>
      </c>
      <c r="CL158" t="e">
        <f t="shared" si="146"/>
        <v>#N/A</v>
      </c>
      <c r="CM158" t="e">
        <f t="shared" si="147"/>
        <v>#N/A</v>
      </c>
      <c r="CN158" t="e">
        <f t="shared" si="148"/>
        <v>#N/A</v>
      </c>
      <c r="CO158" s="52" t="e">
        <f t="shared" si="149"/>
        <v>#N/A</v>
      </c>
      <c r="CP158" t="e">
        <f>IF(E158="gas","",IF(OR('Production-Scores'!AG158='M08, tab 4,5,6,7,8,9'!$D$4,'Production-Scores'!AG158='M08, tab 4,5,6,7,8,9'!$D$5,'Production-Scores'!AM158='M08, tab 4,5,6,7,8,9'!$L$18,'Production-Scores'!U158='M08, tab 4,5,6,7,8,9'!$I$31,'Production-Scores'!U158='M08, tab 4,5,6,7,8,9'!$I$32),'G03, tab 1'!$C$38,'G03, tab 1'!$C$37))</f>
        <v>#N/A</v>
      </c>
      <c r="CQ158" t="e">
        <f>IF($E158="gas","",VLOOKUP($CP158,'G03, tab 1'!$C$37:$F$38,2,FALSE))</f>
        <v>#N/A</v>
      </c>
      <c r="CR158" t="e">
        <f>IF($E158="gas","",VLOOKUP($CP158,'G03, tab 1'!$C$37:$F$38,3,FALSE))</f>
        <v>#N/A</v>
      </c>
      <c r="CS158" t="e">
        <f>IF($E158="gas","",VLOOKUP($CP158,'G03, tab 1'!$C$37:$F$38,4,FALSE))</f>
        <v>#N/A</v>
      </c>
      <c r="CT158" t="e">
        <f t="shared" si="150"/>
        <v>#N/A</v>
      </c>
      <c r="CU158" t="e">
        <f t="shared" si="151"/>
        <v>#N/A</v>
      </c>
      <c r="CV158" t="e">
        <f t="shared" si="152"/>
        <v>#N/A</v>
      </c>
      <c r="CW158" s="52" t="e">
        <f t="shared" si="153"/>
        <v>#N/A</v>
      </c>
      <c r="CX158" t="e">
        <f>IF(E158="gas","",IF(OR('Production-Scores'!AG158='M08, tab 4,5,6,7,8,9'!$D$4,'Production-Scores'!AG158='M08, tab 4,5,6,7,8,9'!$D$5,'Production-Scores'!AM158='M08, tab 4,5,6,7,8,9'!$E$12),'G03, tab 1'!C195,'G03, tab 1'!$C$39))</f>
        <v>#N/A</v>
      </c>
      <c r="CY158" t="e">
        <f>IF($E158="gas","",VLOOKUP($CX158,'G03, tab 1'!$C$39:$F$40,2,FALSE))</f>
        <v>#N/A</v>
      </c>
      <c r="CZ158" t="e">
        <f>IF($E158="gas","",VLOOKUP($CX158,'G03, tab 1'!$C$39:$F$40,3,FALSE))</f>
        <v>#N/A</v>
      </c>
      <c r="DA158" t="e">
        <f>IF($E158="gas","",VLOOKUP($CX158,'G03, tab 1'!$C$39:$F$40,4,FALSE))</f>
        <v>#N/A</v>
      </c>
      <c r="DB158" t="e">
        <f t="shared" si="154"/>
        <v>#N/A</v>
      </c>
      <c r="DC158" t="e">
        <f t="shared" si="155"/>
        <v>#N/A</v>
      </c>
      <c r="DD158" t="e">
        <f t="shared" si="156"/>
        <v>#N/A</v>
      </c>
      <c r="DE158" s="52" t="e">
        <f t="shared" si="157"/>
        <v>#N/A</v>
      </c>
      <c r="DF158" s="52" t="e">
        <f t="shared" si="158"/>
        <v>#N/A</v>
      </c>
      <c r="DG158" s="52" t="e">
        <f t="shared" si="159"/>
        <v>#N/A</v>
      </c>
    </row>
    <row r="159" spans="1:111" x14ac:dyDescent="0.3">
      <c r="A159" s="68">
        <f>'INPUT-Production'!A159</f>
        <v>0</v>
      </c>
      <c r="B159" s="69" t="e">
        <f>VLOOKUP(A159,'INPUT-Production'!A:B,2,FALSE)</f>
        <v>#N/A</v>
      </c>
      <c r="C159" s="69">
        <f>'INPUT-Production'!C159</f>
        <v>0</v>
      </c>
      <c r="D159" s="69">
        <f>'INPUT-Production'!D159</f>
        <v>0</v>
      </c>
      <c r="E159" s="11" t="e">
        <f>VLOOKUP(D159,'INPUT-Substances'!A:C,2,FALSE)</f>
        <v>#N/A</v>
      </c>
      <c r="F159" s="11" t="str">
        <f>IF(ISBLANK('INPUT-Skin'!E159),'INPUT-Settings'!$C$30,FALSE)</f>
        <v>Immersion</v>
      </c>
      <c r="G159" s="32" t="e">
        <f>IF(E159="liquid",VLOOKUP('Skin-MT Hand'!F159,'W03, tab 8'!$H$12:$K$17,2,FALSE),IF(E159="solid",VLOOKUP('Skin-MT Hand'!F159,'W03, tab 8'!$H$3:$K$8,2,FALSE),IF(E159="gas","")))</f>
        <v>#N/A</v>
      </c>
      <c r="H159" s="11" t="e">
        <f>IF(E159="liquid",VLOOKUP('Skin-MT Hand'!F159,'W03, tab 8'!$H$12:$K$17,3,FALSE),IF(E159="solid",VLOOKUP('Skin-MT Hand'!F159,'W03, tab 8'!$H$3:$K$8,3,FALSE),IF(E159="gas","")))</f>
        <v>#N/A</v>
      </c>
      <c r="I159" s="11" t="e">
        <f>IF(E159="liquid",VLOOKUP('Skin-MT Hand'!F159,'W03, tab 8'!$H$12:$K$17,4,FALSE),IF(E159="solid",VLOOKUP('Skin-MT Hand'!F159,'W03, tab 8'!$H$3:$K$8,4,FALSE),IF(E159="gas","")))</f>
        <v>#N/A</v>
      </c>
      <c r="J159" s="22" t="e">
        <f>IF(E159="liquid",VLOOKUP(D159,'INPUT-Substances'!A:E,5,FALSE),"")</f>
        <v>#N/A</v>
      </c>
      <c r="K159" s="11" t="e">
        <f>IF($E159="liquid",VLOOKUP(J159,'G03, tab 1'!$C$3:$F$6,2,FALSE),"")</f>
        <v>#N/A</v>
      </c>
      <c r="L159" s="11" t="e">
        <f>IF($E159="liquid",VLOOKUP(J159,'G03, tab 1'!$C$3:$F$6,3,FALSE),"")</f>
        <v>#N/A</v>
      </c>
      <c r="M159" s="11" t="e">
        <f>IF($E159="liquid",VLOOKUP(J159,'G03, tab 1'!$C$3:$F$6,4,FALSE),"")</f>
        <v>#N/A</v>
      </c>
      <c r="N159" s="11" t="e">
        <f t="shared" si="117"/>
        <v>#N/A</v>
      </c>
      <c r="O159" s="11" t="e">
        <f t="shared" si="118"/>
        <v>#N/A</v>
      </c>
      <c r="P159" s="11" t="e">
        <f t="shared" si="119"/>
        <v>#N/A</v>
      </c>
      <c r="Q159" s="55" t="e">
        <f t="shared" si="120"/>
        <v>#N/A</v>
      </c>
      <c r="R159" s="22" t="e">
        <f>IF(E159="solid",VLOOKUP('Skin-MT Hand'!D159,'INPUT-Substances'!A:F,6,FALSE),"")</f>
        <v>#N/A</v>
      </c>
      <c r="S159" s="11" t="e">
        <f>IF($R159="","",VLOOKUP($R159,'M08,G03'!$B$4:$G$9,4,FALSE))</f>
        <v>#N/A</v>
      </c>
      <c r="T159" s="11" t="e">
        <f>IF($R159="","",VLOOKUP($R159,'M08,G03'!$B$4:$G$9,5,FALSE))</f>
        <v>#N/A</v>
      </c>
      <c r="U159" s="11" t="e">
        <f>IF($R159="","",VLOOKUP($R159,'M08,G03'!$B$4:$G$9,6,FALSE))</f>
        <v>#N/A</v>
      </c>
      <c r="V159" s="11" t="e">
        <f t="shared" si="121"/>
        <v>#N/A</v>
      </c>
      <c r="W159" s="11" t="e">
        <f t="shared" si="122"/>
        <v>#N/A</v>
      </c>
      <c r="X159" s="11" t="e">
        <f t="shared" si="123"/>
        <v>#N/A</v>
      </c>
      <c r="Y159" s="51" t="e">
        <f t="shared" si="124"/>
        <v>#N/A</v>
      </c>
      <c r="Z159" s="11" t="e">
        <f>IF(E159="solid",'INPUT-Skin'!F159,"")</f>
        <v>#N/A</v>
      </c>
      <c r="AA159" s="11" t="e">
        <f>IF(AND(E159="solid",Z159=0),'INPUT-Settings'!$C$31,Z159)</f>
        <v>#N/A</v>
      </c>
      <c r="AB159" s="11" t="e">
        <f>IF($E159="solid",VLOOKUP($AA159,'G03, tab 1'!$C$13:$F$14,2,FALSE),"")</f>
        <v>#N/A</v>
      </c>
      <c r="AC159" s="11" t="e">
        <f>IF($E159="solid",VLOOKUP($AA159,'G03, tab 1'!$C$13:$F$14,3,FALSE),"")</f>
        <v>#N/A</v>
      </c>
      <c r="AD159" s="11" t="e">
        <f>IF($E159="solid",VLOOKUP($AA159,'G03, tab 1'!$C$13:$F$14,4,FALSE),"")</f>
        <v>#N/A</v>
      </c>
      <c r="AE159" s="11" t="e">
        <f t="shared" si="125"/>
        <v>#N/A</v>
      </c>
      <c r="AF159" s="11" t="e">
        <f t="shared" si="126"/>
        <v>#N/A</v>
      </c>
      <c r="AG159" s="11" t="e">
        <f t="shared" si="127"/>
        <v>#N/A</v>
      </c>
      <c r="AH159" s="51" t="e">
        <f t="shared" si="128"/>
        <v>#N/A</v>
      </c>
      <c r="AI159" s="55" t="e">
        <f t="shared" si="111"/>
        <v>#N/A</v>
      </c>
      <c r="AJ159" s="11" t="e">
        <f>IF(AND(E159="liquid",'INPUT-Production'!F159&gt;'INPUT-Settings'!$C$32),'G03, tab 1'!$C$17,IF(AND(E159="liquid",'INPUT-Production'!F159&lt;'INPUT-Settings'!$C$32),'G03, tab 1'!$C$16,""))</f>
        <v>#N/A</v>
      </c>
      <c r="AK159" s="11" t="e">
        <f>IF($E159="liquid",VLOOKUP($AJ159,'G03, tab 1'!$C$16:$F$17,2,FALSE),"")</f>
        <v>#N/A</v>
      </c>
      <c r="AL159" s="11" t="e">
        <f>IF($E159="liquid",VLOOKUP($AJ159,'G03, tab 1'!$C$16:$F$17,3,FALSE),"")</f>
        <v>#N/A</v>
      </c>
      <c r="AM159" s="11" t="e">
        <f>IF($E159="liquid",VLOOKUP($AJ159,'G03, tab 1'!$C$16:$F$17,4,FALSE),"")</f>
        <v>#N/A</v>
      </c>
      <c r="AN159" s="11" t="e">
        <f t="shared" si="160"/>
        <v>#N/A</v>
      </c>
      <c r="AO159" s="11" t="e">
        <f t="shared" si="161"/>
        <v>#N/A</v>
      </c>
      <c r="AP159" s="11" t="e">
        <f t="shared" si="162"/>
        <v>#N/A</v>
      </c>
      <c r="AQ159" s="51" t="e">
        <f t="shared" si="112"/>
        <v>#N/A</v>
      </c>
      <c r="AR159" s="11" t="e">
        <f>IF(ISBLANK(VLOOKUP(D159,'INPUT-Substances'!A:G,7,FALSE)),"",VLOOKUP(D159,'INPUT-Substances'!A:G,7,FALSE))</f>
        <v>#N/A</v>
      </c>
      <c r="AS159" s="11" t="e">
        <f>IF(AR159="","",IF(AND(E159="solid",'INPUT-Production'!F159&gt;'Skin-MT Hand'!AR159),'G03, tab 1'!$C$19,IF(AND(E159="solid",'INPUT-Production'!F159&lt;'Skin-MT Hand'!AR159),'G03, tab 1'!$C$18,"")))</f>
        <v>#N/A</v>
      </c>
      <c r="AT159" s="11" t="e">
        <f>IF($E159="solid",VLOOKUP($AS159,'G03, tab 1'!$C$18:$F$19,2,FALSE),"")</f>
        <v>#N/A</v>
      </c>
      <c r="AU159" s="11" t="e">
        <f>IF($E159="solid",VLOOKUP($AS159,'G03, tab 1'!$C$18:$F$19,3,FALSE),"")</f>
        <v>#N/A</v>
      </c>
      <c r="AV159" s="11" t="e">
        <f>IF($E159="solid",VLOOKUP($AS159,'G03, tab 1'!$C$18:$F$19,4,FALSE),"")</f>
        <v>#N/A</v>
      </c>
      <c r="AW159" s="11" t="e">
        <f t="shared" si="129"/>
        <v>#N/A</v>
      </c>
      <c r="AX159" s="11" t="e">
        <f t="shared" si="130"/>
        <v>#N/A</v>
      </c>
      <c r="AY159" s="11" t="e">
        <f t="shared" si="131"/>
        <v>#N/A</v>
      </c>
      <c r="AZ159" s="51" t="e">
        <f t="shared" si="113"/>
        <v>#N/A</v>
      </c>
      <c r="BA159" s="11" t="e">
        <f>IF(E159="gas","",IF(ISBLANK('INPUT-Skin'!G159),'INPUT-Settings'!$C$33,'INPUT-Skin'!G159))</f>
        <v>#N/A</v>
      </c>
      <c r="BB159" s="11" t="e">
        <f>IF($E159="gas","",VLOOKUP($BA159,'G03, tab 1'!$C$24:$F$25,2,FALSE))</f>
        <v>#N/A</v>
      </c>
      <c r="BC159" s="11" t="e">
        <f>IF($E159="gas","",VLOOKUP($BA159,'G03, tab 1'!$C$24:$F$25,3,FALSE))</f>
        <v>#N/A</v>
      </c>
      <c r="BD159" s="11" t="e">
        <f>IF($E159="gas","",VLOOKUP($BA159,'G03, tab 1'!$C$24:$F$25,4,FALSE))</f>
        <v>#N/A</v>
      </c>
      <c r="BE159" s="11" t="e">
        <f t="shared" si="132"/>
        <v>#N/A</v>
      </c>
      <c r="BF159" s="11" t="e">
        <f t="shared" si="133"/>
        <v>#N/A</v>
      </c>
      <c r="BG159" s="11" t="e">
        <f t="shared" si="134"/>
        <v>#N/A</v>
      </c>
      <c r="BH159" s="186" t="e">
        <f t="shared" si="135"/>
        <v>#N/A</v>
      </c>
      <c r="BI159" s="11" t="e">
        <f>IF(E159="gas","",IF(ISBLANK('INPUT-Skin'!H159),'INPUT-Settings'!$C$34,'INPUT-Skin'!H159))</f>
        <v>#N/A</v>
      </c>
      <c r="BJ159" s="11" t="e">
        <f>IF($E159="gas","",VLOOKUP($BI159,'G03, tab 1'!$C$26:$F$27,3,FALSE))</f>
        <v>#N/A</v>
      </c>
      <c r="BK159" s="11" t="e">
        <f>IF($E159="gas","",VLOOKUP($BI159,'G03, tab 1'!$C$26:$F$27,2,FALSE))</f>
        <v>#N/A</v>
      </c>
      <c r="BL159" s="11" t="e">
        <f>IF($E159="gas","",VLOOKUP($BI159,'G03, tab 1'!$C$26:$F$27,4,FALSE))</f>
        <v>#N/A</v>
      </c>
      <c r="BM159" s="11" t="e">
        <f t="shared" si="136"/>
        <v>#N/A</v>
      </c>
      <c r="BN159" s="11" t="e">
        <f t="shared" si="137"/>
        <v>#N/A</v>
      </c>
      <c r="BO159" s="11" t="e">
        <f t="shared" si="138"/>
        <v>#N/A</v>
      </c>
      <c r="BP159" s="51" t="e">
        <f t="shared" si="114"/>
        <v>#N/A</v>
      </c>
      <c r="BQ159" s="11" t="e">
        <f>IF(E159="gas","",IF(ISBLANK('INPUT-Skin'!I159),'INPUT-Settings'!$C$35,'INPUT-Skin'!I159))</f>
        <v>#N/A</v>
      </c>
      <c r="BR159" s="11" t="e">
        <f>IF($E159="gas","",VLOOKUP($BQ159,'G03, tab 1'!$C$28:$F$30,2,FALSE))</f>
        <v>#N/A</v>
      </c>
      <c r="BS159" s="11" t="e">
        <f>IF($E159="gas","",VLOOKUP($BQ159,'G03, tab 1'!$C$28:$F$30,3,FALSE))</f>
        <v>#N/A</v>
      </c>
      <c r="BT159" s="11" t="e">
        <f>IF($E159="gas","",VLOOKUP($BQ159,'G03, tab 1'!$C$28:$F$30,4,FALSE))</f>
        <v>#N/A</v>
      </c>
      <c r="BU159" s="11" t="e">
        <f t="shared" si="139"/>
        <v>#N/A</v>
      </c>
      <c r="BV159" s="11" t="e">
        <f t="shared" si="140"/>
        <v>#N/A</v>
      </c>
      <c r="BW159" s="11" t="e">
        <f t="shared" si="141"/>
        <v>#N/A</v>
      </c>
      <c r="BX159" s="51" t="e">
        <f t="shared" si="115"/>
        <v>#N/A</v>
      </c>
      <c r="BY159" s="55" t="e">
        <f t="shared" si="116"/>
        <v>#N/A</v>
      </c>
      <c r="BZ159" t="e">
        <f>IF(E159="gas","",IF(ISBLANK('INPUT-Skin'!J159),'INPUT-Settings'!$C$36,'INPUT-Skin'!J159))</f>
        <v>#N/A</v>
      </c>
      <c r="CA159" t="e">
        <f>IF($E159="gas","",VLOOKUP($BZ159,'G03, tab 1'!$C$32:$F$34,2,FALSE))</f>
        <v>#N/A</v>
      </c>
      <c r="CB159" t="e">
        <f>IF($E159="gas","",VLOOKUP($BZ159,'G03, tab 1'!$C$32:$F$34,3,FALSE))</f>
        <v>#N/A</v>
      </c>
      <c r="CC159" t="e">
        <f>IF($E159="gas","",VLOOKUP($BZ159,'G03, tab 1'!$C$32:$F$34,4,FALSE))</f>
        <v>#N/A</v>
      </c>
      <c r="CD159" t="e">
        <f t="shared" si="142"/>
        <v>#N/A</v>
      </c>
      <c r="CE159" t="e">
        <f t="shared" si="143"/>
        <v>#N/A</v>
      </c>
      <c r="CF159" t="e">
        <f t="shared" si="144"/>
        <v>#N/A</v>
      </c>
      <c r="CG159" s="52" t="e">
        <f t="shared" si="145"/>
        <v>#N/A</v>
      </c>
      <c r="CH159" t="e">
        <f>IF(E159="gas","",IF(OR('Production-Scores'!AG159='M08, tab 4,5,6,7,8,9'!$D$4,'Production-Scores'!AG159='M08, tab 4,5,6,7,8,9'!$D$6,'M08, tab 4,5,6,7,8,9'!$E$12),'G03, tab 1'!$C$36,'G03, tab 1'!$C$35))</f>
        <v>#N/A</v>
      </c>
      <c r="CI159" t="e">
        <f>IF($E159="gas","",VLOOKUP($CH159,'G03, tab 1'!$C$35:$F$36,2,FALSE))</f>
        <v>#N/A</v>
      </c>
      <c r="CJ159" t="e">
        <f>IF($E159="gas","",VLOOKUP($CH159,'G03, tab 1'!$C$35:$F$36,3,FALSE))</f>
        <v>#N/A</v>
      </c>
      <c r="CK159" t="e">
        <f>IF($E159="gas","",VLOOKUP($CH159,'G03, tab 1'!$C$35:$F$36,4,FALSE))</f>
        <v>#N/A</v>
      </c>
      <c r="CL159" t="e">
        <f t="shared" si="146"/>
        <v>#N/A</v>
      </c>
      <c r="CM159" t="e">
        <f t="shared" si="147"/>
        <v>#N/A</v>
      </c>
      <c r="CN159" t="e">
        <f t="shared" si="148"/>
        <v>#N/A</v>
      </c>
      <c r="CO159" s="52" t="e">
        <f t="shared" si="149"/>
        <v>#N/A</v>
      </c>
      <c r="CP159" t="e">
        <f>IF(E159="gas","",IF(OR('Production-Scores'!AG159='M08, tab 4,5,6,7,8,9'!$D$4,'Production-Scores'!AG159='M08, tab 4,5,6,7,8,9'!$D$5,'Production-Scores'!AM159='M08, tab 4,5,6,7,8,9'!$L$18,'Production-Scores'!U159='M08, tab 4,5,6,7,8,9'!$I$31,'Production-Scores'!U159='M08, tab 4,5,6,7,8,9'!$I$32),'G03, tab 1'!$C$38,'G03, tab 1'!$C$37))</f>
        <v>#N/A</v>
      </c>
      <c r="CQ159" t="e">
        <f>IF($E159="gas","",VLOOKUP($CP159,'G03, tab 1'!$C$37:$F$38,2,FALSE))</f>
        <v>#N/A</v>
      </c>
      <c r="CR159" t="e">
        <f>IF($E159="gas","",VLOOKUP($CP159,'G03, tab 1'!$C$37:$F$38,3,FALSE))</f>
        <v>#N/A</v>
      </c>
      <c r="CS159" t="e">
        <f>IF($E159="gas","",VLOOKUP($CP159,'G03, tab 1'!$C$37:$F$38,4,FALSE))</f>
        <v>#N/A</v>
      </c>
      <c r="CT159" t="e">
        <f t="shared" si="150"/>
        <v>#N/A</v>
      </c>
      <c r="CU159" t="e">
        <f t="shared" si="151"/>
        <v>#N/A</v>
      </c>
      <c r="CV159" t="e">
        <f t="shared" si="152"/>
        <v>#N/A</v>
      </c>
      <c r="CW159" s="52" t="e">
        <f t="shared" si="153"/>
        <v>#N/A</v>
      </c>
      <c r="CX159" t="e">
        <f>IF(E159="gas","",IF(OR('Production-Scores'!AG159='M08, tab 4,5,6,7,8,9'!$D$4,'Production-Scores'!AG159='M08, tab 4,5,6,7,8,9'!$D$5,'Production-Scores'!AM159='M08, tab 4,5,6,7,8,9'!$E$12),'G03, tab 1'!C196,'G03, tab 1'!$C$39))</f>
        <v>#N/A</v>
      </c>
      <c r="CY159" t="e">
        <f>IF($E159="gas","",VLOOKUP($CX159,'G03, tab 1'!$C$39:$F$40,2,FALSE))</f>
        <v>#N/A</v>
      </c>
      <c r="CZ159" t="e">
        <f>IF($E159="gas","",VLOOKUP($CX159,'G03, tab 1'!$C$39:$F$40,3,FALSE))</f>
        <v>#N/A</v>
      </c>
      <c r="DA159" t="e">
        <f>IF($E159="gas","",VLOOKUP($CX159,'G03, tab 1'!$C$39:$F$40,4,FALSE))</f>
        <v>#N/A</v>
      </c>
      <c r="DB159" t="e">
        <f t="shared" si="154"/>
        <v>#N/A</v>
      </c>
      <c r="DC159" t="e">
        <f t="shared" si="155"/>
        <v>#N/A</v>
      </c>
      <c r="DD159" t="e">
        <f t="shared" si="156"/>
        <v>#N/A</v>
      </c>
      <c r="DE159" s="52" t="e">
        <f t="shared" si="157"/>
        <v>#N/A</v>
      </c>
      <c r="DF159" s="52" t="e">
        <f t="shared" si="158"/>
        <v>#N/A</v>
      </c>
      <c r="DG159" s="52" t="e">
        <f t="shared" si="159"/>
        <v>#N/A</v>
      </c>
    </row>
    <row r="160" spans="1:111" x14ac:dyDescent="0.3">
      <c r="A160" s="68">
        <f>'INPUT-Production'!A160</f>
        <v>0</v>
      </c>
      <c r="B160" s="69" t="e">
        <f>VLOOKUP(A160,'INPUT-Production'!A:B,2,FALSE)</f>
        <v>#N/A</v>
      </c>
      <c r="C160" s="69">
        <f>'INPUT-Production'!C160</f>
        <v>0</v>
      </c>
      <c r="D160" s="69">
        <f>'INPUT-Production'!D160</f>
        <v>0</v>
      </c>
      <c r="E160" s="11" t="e">
        <f>VLOOKUP(D160,'INPUT-Substances'!A:C,2,FALSE)</f>
        <v>#N/A</v>
      </c>
      <c r="F160" s="11" t="str">
        <f>IF(ISBLANK('INPUT-Skin'!E160),'INPUT-Settings'!$C$30,FALSE)</f>
        <v>Immersion</v>
      </c>
      <c r="G160" s="32" t="e">
        <f>IF(E160="liquid",VLOOKUP('Skin-MT Hand'!F160,'W03, tab 8'!$H$12:$K$17,2,FALSE),IF(E160="solid",VLOOKUP('Skin-MT Hand'!F160,'W03, tab 8'!$H$3:$K$8,2,FALSE),IF(E160="gas","")))</f>
        <v>#N/A</v>
      </c>
      <c r="H160" s="11" t="e">
        <f>IF(E160="liquid",VLOOKUP('Skin-MT Hand'!F160,'W03, tab 8'!$H$12:$K$17,3,FALSE),IF(E160="solid",VLOOKUP('Skin-MT Hand'!F160,'W03, tab 8'!$H$3:$K$8,3,FALSE),IF(E160="gas","")))</f>
        <v>#N/A</v>
      </c>
      <c r="I160" s="11" t="e">
        <f>IF(E160="liquid",VLOOKUP('Skin-MT Hand'!F160,'W03, tab 8'!$H$12:$K$17,4,FALSE),IF(E160="solid",VLOOKUP('Skin-MT Hand'!F160,'W03, tab 8'!$H$3:$K$8,4,FALSE),IF(E160="gas","")))</f>
        <v>#N/A</v>
      </c>
      <c r="J160" s="22" t="e">
        <f>IF(E160="liquid",VLOOKUP(D160,'INPUT-Substances'!A:E,5,FALSE),"")</f>
        <v>#N/A</v>
      </c>
      <c r="K160" s="11" t="e">
        <f>IF($E160="liquid",VLOOKUP(J160,'G03, tab 1'!$C$3:$F$6,2,FALSE),"")</f>
        <v>#N/A</v>
      </c>
      <c r="L160" s="11" t="e">
        <f>IF($E160="liquid",VLOOKUP(J160,'G03, tab 1'!$C$3:$F$6,3,FALSE),"")</f>
        <v>#N/A</v>
      </c>
      <c r="M160" s="11" t="e">
        <f>IF($E160="liquid",VLOOKUP(J160,'G03, tab 1'!$C$3:$F$6,4,FALSE),"")</f>
        <v>#N/A</v>
      </c>
      <c r="N160" s="11" t="e">
        <f t="shared" si="117"/>
        <v>#N/A</v>
      </c>
      <c r="O160" s="11" t="e">
        <f t="shared" si="118"/>
        <v>#N/A</v>
      </c>
      <c r="P160" s="11" t="e">
        <f t="shared" si="119"/>
        <v>#N/A</v>
      </c>
      <c r="Q160" s="55" t="e">
        <f t="shared" si="120"/>
        <v>#N/A</v>
      </c>
      <c r="R160" s="22" t="e">
        <f>IF(E160="solid",VLOOKUP('Skin-MT Hand'!D160,'INPUT-Substances'!A:F,6,FALSE),"")</f>
        <v>#N/A</v>
      </c>
      <c r="S160" s="11" t="e">
        <f>IF($R160="","",VLOOKUP($R160,'M08,G03'!$B$4:$G$9,4,FALSE))</f>
        <v>#N/A</v>
      </c>
      <c r="T160" s="11" t="e">
        <f>IF($R160="","",VLOOKUP($R160,'M08,G03'!$B$4:$G$9,5,FALSE))</f>
        <v>#N/A</v>
      </c>
      <c r="U160" s="11" t="e">
        <f>IF($R160="","",VLOOKUP($R160,'M08,G03'!$B$4:$G$9,6,FALSE))</f>
        <v>#N/A</v>
      </c>
      <c r="V160" s="11" t="e">
        <f t="shared" si="121"/>
        <v>#N/A</v>
      </c>
      <c r="W160" s="11" t="e">
        <f t="shared" si="122"/>
        <v>#N/A</v>
      </c>
      <c r="X160" s="11" t="e">
        <f t="shared" si="123"/>
        <v>#N/A</v>
      </c>
      <c r="Y160" s="51" t="e">
        <f t="shared" si="124"/>
        <v>#N/A</v>
      </c>
      <c r="Z160" s="11" t="e">
        <f>IF(E160="solid",'INPUT-Skin'!F160,"")</f>
        <v>#N/A</v>
      </c>
      <c r="AA160" s="11" t="e">
        <f>IF(AND(E160="solid",Z160=0),'INPUT-Settings'!$C$31,Z160)</f>
        <v>#N/A</v>
      </c>
      <c r="AB160" s="11" t="e">
        <f>IF($E160="solid",VLOOKUP($AA160,'G03, tab 1'!$C$13:$F$14,2,FALSE),"")</f>
        <v>#N/A</v>
      </c>
      <c r="AC160" s="11" t="e">
        <f>IF($E160="solid",VLOOKUP($AA160,'G03, tab 1'!$C$13:$F$14,3,FALSE),"")</f>
        <v>#N/A</v>
      </c>
      <c r="AD160" s="11" t="e">
        <f>IF($E160="solid",VLOOKUP($AA160,'G03, tab 1'!$C$13:$F$14,4,FALSE),"")</f>
        <v>#N/A</v>
      </c>
      <c r="AE160" s="11" t="e">
        <f t="shared" si="125"/>
        <v>#N/A</v>
      </c>
      <c r="AF160" s="11" t="e">
        <f t="shared" si="126"/>
        <v>#N/A</v>
      </c>
      <c r="AG160" s="11" t="e">
        <f t="shared" si="127"/>
        <v>#N/A</v>
      </c>
      <c r="AH160" s="51" t="e">
        <f t="shared" si="128"/>
        <v>#N/A</v>
      </c>
      <c r="AI160" s="55" t="e">
        <f t="shared" si="111"/>
        <v>#N/A</v>
      </c>
      <c r="AJ160" s="11" t="e">
        <f>IF(AND(E160="liquid",'INPUT-Production'!F160&gt;'INPUT-Settings'!$C$32),'G03, tab 1'!$C$17,IF(AND(E160="liquid",'INPUT-Production'!F160&lt;'INPUT-Settings'!$C$32),'G03, tab 1'!$C$16,""))</f>
        <v>#N/A</v>
      </c>
      <c r="AK160" s="11" t="e">
        <f>IF($E160="liquid",VLOOKUP($AJ160,'G03, tab 1'!$C$16:$F$17,2,FALSE),"")</f>
        <v>#N/A</v>
      </c>
      <c r="AL160" s="11" t="e">
        <f>IF($E160="liquid",VLOOKUP($AJ160,'G03, tab 1'!$C$16:$F$17,3,FALSE),"")</f>
        <v>#N/A</v>
      </c>
      <c r="AM160" s="11" t="e">
        <f>IF($E160="liquid",VLOOKUP($AJ160,'G03, tab 1'!$C$16:$F$17,4,FALSE),"")</f>
        <v>#N/A</v>
      </c>
      <c r="AN160" s="11" t="e">
        <f t="shared" si="160"/>
        <v>#N/A</v>
      </c>
      <c r="AO160" s="11" t="e">
        <f t="shared" si="161"/>
        <v>#N/A</v>
      </c>
      <c r="AP160" s="11" t="e">
        <f t="shared" si="162"/>
        <v>#N/A</v>
      </c>
      <c r="AQ160" s="51" t="e">
        <f t="shared" si="112"/>
        <v>#N/A</v>
      </c>
      <c r="AR160" s="11" t="e">
        <f>IF(ISBLANK(VLOOKUP(D160,'INPUT-Substances'!A:G,7,FALSE)),"",VLOOKUP(D160,'INPUT-Substances'!A:G,7,FALSE))</f>
        <v>#N/A</v>
      </c>
      <c r="AS160" s="11" t="e">
        <f>IF(AR160="","",IF(AND(E160="solid",'INPUT-Production'!F160&gt;'Skin-MT Hand'!AR160),'G03, tab 1'!$C$19,IF(AND(E160="solid",'INPUT-Production'!F160&lt;'Skin-MT Hand'!AR160),'G03, tab 1'!$C$18,"")))</f>
        <v>#N/A</v>
      </c>
      <c r="AT160" s="11" t="e">
        <f>IF($E160="solid",VLOOKUP($AS160,'G03, tab 1'!$C$18:$F$19,2,FALSE),"")</f>
        <v>#N/A</v>
      </c>
      <c r="AU160" s="11" t="e">
        <f>IF($E160="solid",VLOOKUP($AS160,'G03, tab 1'!$C$18:$F$19,3,FALSE),"")</f>
        <v>#N/A</v>
      </c>
      <c r="AV160" s="11" t="e">
        <f>IF($E160="solid",VLOOKUP($AS160,'G03, tab 1'!$C$18:$F$19,4,FALSE),"")</f>
        <v>#N/A</v>
      </c>
      <c r="AW160" s="11" t="e">
        <f t="shared" si="129"/>
        <v>#N/A</v>
      </c>
      <c r="AX160" s="11" t="e">
        <f t="shared" si="130"/>
        <v>#N/A</v>
      </c>
      <c r="AY160" s="11" t="e">
        <f t="shared" si="131"/>
        <v>#N/A</v>
      </c>
      <c r="AZ160" s="51" t="e">
        <f t="shared" si="113"/>
        <v>#N/A</v>
      </c>
      <c r="BA160" s="11" t="e">
        <f>IF(E160="gas","",IF(ISBLANK('INPUT-Skin'!G160),'INPUT-Settings'!$C$33,'INPUT-Skin'!G160))</f>
        <v>#N/A</v>
      </c>
      <c r="BB160" s="11" t="e">
        <f>IF($E160="gas","",VLOOKUP($BA160,'G03, tab 1'!$C$24:$F$25,2,FALSE))</f>
        <v>#N/A</v>
      </c>
      <c r="BC160" s="11" t="e">
        <f>IF($E160="gas","",VLOOKUP($BA160,'G03, tab 1'!$C$24:$F$25,3,FALSE))</f>
        <v>#N/A</v>
      </c>
      <c r="BD160" s="11" t="e">
        <f>IF($E160="gas","",VLOOKUP($BA160,'G03, tab 1'!$C$24:$F$25,4,FALSE))</f>
        <v>#N/A</v>
      </c>
      <c r="BE160" s="11" t="e">
        <f t="shared" si="132"/>
        <v>#N/A</v>
      </c>
      <c r="BF160" s="11" t="e">
        <f t="shared" si="133"/>
        <v>#N/A</v>
      </c>
      <c r="BG160" s="11" t="e">
        <f t="shared" si="134"/>
        <v>#N/A</v>
      </c>
      <c r="BH160" s="186" t="e">
        <f t="shared" si="135"/>
        <v>#N/A</v>
      </c>
      <c r="BI160" s="11" t="e">
        <f>IF(E160="gas","",IF(ISBLANK('INPUT-Skin'!H160),'INPUT-Settings'!$C$34,'INPUT-Skin'!H160))</f>
        <v>#N/A</v>
      </c>
      <c r="BJ160" s="11" t="e">
        <f>IF($E160="gas","",VLOOKUP($BI160,'G03, tab 1'!$C$26:$F$27,3,FALSE))</f>
        <v>#N/A</v>
      </c>
      <c r="BK160" s="11" t="e">
        <f>IF($E160="gas","",VLOOKUP($BI160,'G03, tab 1'!$C$26:$F$27,2,FALSE))</f>
        <v>#N/A</v>
      </c>
      <c r="BL160" s="11" t="e">
        <f>IF($E160="gas","",VLOOKUP($BI160,'G03, tab 1'!$C$26:$F$27,4,FALSE))</f>
        <v>#N/A</v>
      </c>
      <c r="BM160" s="11" t="e">
        <f t="shared" si="136"/>
        <v>#N/A</v>
      </c>
      <c r="BN160" s="11" t="e">
        <f t="shared" si="137"/>
        <v>#N/A</v>
      </c>
      <c r="BO160" s="11" t="e">
        <f t="shared" si="138"/>
        <v>#N/A</v>
      </c>
      <c r="BP160" s="51" t="e">
        <f t="shared" si="114"/>
        <v>#N/A</v>
      </c>
      <c r="BQ160" s="11" t="e">
        <f>IF(E160="gas","",IF(ISBLANK('INPUT-Skin'!I160),'INPUT-Settings'!$C$35,'INPUT-Skin'!I160))</f>
        <v>#N/A</v>
      </c>
      <c r="BR160" s="11" t="e">
        <f>IF($E160="gas","",VLOOKUP($BQ160,'G03, tab 1'!$C$28:$F$30,2,FALSE))</f>
        <v>#N/A</v>
      </c>
      <c r="BS160" s="11" t="e">
        <f>IF($E160="gas","",VLOOKUP($BQ160,'G03, tab 1'!$C$28:$F$30,3,FALSE))</f>
        <v>#N/A</v>
      </c>
      <c r="BT160" s="11" t="e">
        <f>IF($E160="gas","",VLOOKUP($BQ160,'G03, tab 1'!$C$28:$F$30,4,FALSE))</f>
        <v>#N/A</v>
      </c>
      <c r="BU160" s="11" t="e">
        <f t="shared" si="139"/>
        <v>#N/A</v>
      </c>
      <c r="BV160" s="11" t="e">
        <f t="shared" si="140"/>
        <v>#N/A</v>
      </c>
      <c r="BW160" s="11" t="e">
        <f t="shared" si="141"/>
        <v>#N/A</v>
      </c>
      <c r="BX160" s="51" t="e">
        <f t="shared" si="115"/>
        <v>#N/A</v>
      </c>
      <c r="BY160" s="55" t="e">
        <f t="shared" si="116"/>
        <v>#N/A</v>
      </c>
      <c r="BZ160" t="e">
        <f>IF(E160="gas","",IF(ISBLANK('INPUT-Skin'!J160),'INPUT-Settings'!$C$36,'INPUT-Skin'!J160))</f>
        <v>#N/A</v>
      </c>
      <c r="CA160" t="e">
        <f>IF($E160="gas","",VLOOKUP($BZ160,'G03, tab 1'!$C$32:$F$34,2,FALSE))</f>
        <v>#N/A</v>
      </c>
      <c r="CB160" t="e">
        <f>IF($E160="gas","",VLOOKUP($BZ160,'G03, tab 1'!$C$32:$F$34,3,FALSE))</f>
        <v>#N/A</v>
      </c>
      <c r="CC160" t="e">
        <f>IF($E160="gas","",VLOOKUP($BZ160,'G03, tab 1'!$C$32:$F$34,4,FALSE))</f>
        <v>#N/A</v>
      </c>
      <c r="CD160" t="e">
        <f t="shared" si="142"/>
        <v>#N/A</v>
      </c>
      <c r="CE160" t="e">
        <f t="shared" si="143"/>
        <v>#N/A</v>
      </c>
      <c r="CF160" t="e">
        <f t="shared" si="144"/>
        <v>#N/A</v>
      </c>
      <c r="CG160" s="52" t="e">
        <f t="shared" si="145"/>
        <v>#N/A</v>
      </c>
      <c r="CH160" t="e">
        <f>IF(E160="gas","",IF(OR('Production-Scores'!AG160='M08, tab 4,5,6,7,8,9'!$D$4,'Production-Scores'!AG160='M08, tab 4,5,6,7,8,9'!$D$6,'M08, tab 4,5,6,7,8,9'!$E$12),'G03, tab 1'!$C$36,'G03, tab 1'!$C$35))</f>
        <v>#N/A</v>
      </c>
      <c r="CI160" t="e">
        <f>IF($E160="gas","",VLOOKUP($CH160,'G03, tab 1'!$C$35:$F$36,2,FALSE))</f>
        <v>#N/A</v>
      </c>
      <c r="CJ160" t="e">
        <f>IF($E160="gas","",VLOOKUP($CH160,'G03, tab 1'!$C$35:$F$36,3,FALSE))</f>
        <v>#N/A</v>
      </c>
      <c r="CK160" t="e">
        <f>IF($E160="gas","",VLOOKUP($CH160,'G03, tab 1'!$C$35:$F$36,4,FALSE))</f>
        <v>#N/A</v>
      </c>
      <c r="CL160" t="e">
        <f t="shared" si="146"/>
        <v>#N/A</v>
      </c>
      <c r="CM160" t="e">
        <f t="shared" si="147"/>
        <v>#N/A</v>
      </c>
      <c r="CN160" t="e">
        <f t="shared" si="148"/>
        <v>#N/A</v>
      </c>
      <c r="CO160" s="52" t="e">
        <f t="shared" si="149"/>
        <v>#N/A</v>
      </c>
      <c r="CP160" t="e">
        <f>IF(E160="gas","",IF(OR('Production-Scores'!AG160='M08, tab 4,5,6,7,8,9'!$D$4,'Production-Scores'!AG160='M08, tab 4,5,6,7,8,9'!$D$5,'Production-Scores'!AM160='M08, tab 4,5,6,7,8,9'!$L$18,'Production-Scores'!U160='M08, tab 4,5,6,7,8,9'!$I$31,'Production-Scores'!U160='M08, tab 4,5,6,7,8,9'!$I$32),'G03, tab 1'!$C$38,'G03, tab 1'!$C$37))</f>
        <v>#N/A</v>
      </c>
      <c r="CQ160" t="e">
        <f>IF($E160="gas","",VLOOKUP($CP160,'G03, tab 1'!$C$37:$F$38,2,FALSE))</f>
        <v>#N/A</v>
      </c>
      <c r="CR160" t="e">
        <f>IF($E160="gas","",VLOOKUP($CP160,'G03, tab 1'!$C$37:$F$38,3,FALSE))</f>
        <v>#N/A</v>
      </c>
      <c r="CS160" t="e">
        <f>IF($E160="gas","",VLOOKUP($CP160,'G03, tab 1'!$C$37:$F$38,4,FALSE))</f>
        <v>#N/A</v>
      </c>
      <c r="CT160" t="e">
        <f t="shared" si="150"/>
        <v>#N/A</v>
      </c>
      <c r="CU160" t="e">
        <f t="shared" si="151"/>
        <v>#N/A</v>
      </c>
      <c r="CV160" t="e">
        <f t="shared" si="152"/>
        <v>#N/A</v>
      </c>
      <c r="CW160" s="52" t="e">
        <f t="shared" si="153"/>
        <v>#N/A</v>
      </c>
      <c r="CX160" t="e">
        <f>IF(E160="gas","",IF(OR('Production-Scores'!AG160='M08, tab 4,5,6,7,8,9'!$D$4,'Production-Scores'!AG160='M08, tab 4,5,6,7,8,9'!$D$5,'Production-Scores'!AM160='M08, tab 4,5,6,7,8,9'!$E$12),'G03, tab 1'!C197,'G03, tab 1'!$C$39))</f>
        <v>#N/A</v>
      </c>
      <c r="CY160" t="e">
        <f>IF($E160="gas","",VLOOKUP($CX160,'G03, tab 1'!$C$39:$F$40,2,FALSE))</f>
        <v>#N/A</v>
      </c>
      <c r="CZ160" t="e">
        <f>IF($E160="gas","",VLOOKUP($CX160,'G03, tab 1'!$C$39:$F$40,3,FALSE))</f>
        <v>#N/A</v>
      </c>
      <c r="DA160" t="e">
        <f>IF($E160="gas","",VLOOKUP($CX160,'G03, tab 1'!$C$39:$F$40,4,FALSE))</f>
        <v>#N/A</v>
      </c>
      <c r="DB160" t="e">
        <f t="shared" si="154"/>
        <v>#N/A</v>
      </c>
      <c r="DC160" t="e">
        <f t="shared" si="155"/>
        <v>#N/A</v>
      </c>
      <c r="DD160" t="e">
        <f t="shared" si="156"/>
        <v>#N/A</v>
      </c>
      <c r="DE160" s="52" t="e">
        <f t="shared" si="157"/>
        <v>#N/A</v>
      </c>
      <c r="DF160" s="52" t="e">
        <f t="shared" si="158"/>
        <v>#N/A</v>
      </c>
      <c r="DG160" s="52" t="e">
        <f t="shared" si="159"/>
        <v>#N/A</v>
      </c>
    </row>
    <row r="161" spans="1:111" x14ac:dyDescent="0.3">
      <c r="A161" s="68">
        <f>'INPUT-Production'!A161</f>
        <v>0</v>
      </c>
      <c r="B161" s="69" t="e">
        <f>VLOOKUP(A161,'INPUT-Production'!A:B,2,FALSE)</f>
        <v>#N/A</v>
      </c>
      <c r="C161" s="69">
        <f>'INPUT-Production'!C161</f>
        <v>0</v>
      </c>
      <c r="D161" s="69">
        <f>'INPUT-Production'!D161</f>
        <v>0</v>
      </c>
      <c r="E161" s="11" t="e">
        <f>VLOOKUP(D161,'INPUT-Substances'!A:C,2,FALSE)</f>
        <v>#N/A</v>
      </c>
      <c r="F161" s="11" t="str">
        <f>IF(ISBLANK('INPUT-Skin'!E161),'INPUT-Settings'!$C$30,FALSE)</f>
        <v>Immersion</v>
      </c>
      <c r="G161" s="32" t="e">
        <f>IF(E161="liquid",VLOOKUP('Skin-MT Hand'!F161,'W03, tab 8'!$H$12:$K$17,2,FALSE),IF(E161="solid",VLOOKUP('Skin-MT Hand'!F161,'W03, tab 8'!$H$3:$K$8,2,FALSE),IF(E161="gas","")))</f>
        <v>#N/A</v>
      </c>
      <c r="H161" s="11" t="e">
        <f>IF(E161="liquid",VLOOKUP('Skin-MT Hand'!F161,'W03, tab 8'!$H$12:$K$17,3,FALSE),IF(E161="solid",VLOOKUP('Skin-MT Hand'!F161,'W03, tab 8'!$H$3:$K$8,3,FALSE),IF(E161="gas","")))</f>
        <v>#N/A</v>
      </c>
      <c r="I161" s="11" t="e">
        <f>IF(E161="liquid",VLOOKUP('Skin-MT Hand'!F161,'W03, tab 8'!$H$12:$K$17,4,FALSE),IF(E161="solid",VLOOKUP('Skin-MT Hand'!F161,'W03, tab 8'!$H$3:$K$8,4,FALSE),IF(E161="gas","")))</f>
        <v>#N/A</v>
      </c>
      <c r="J161" s="22" t="e">
        <f>IF(E161="liquid",VLOOKUP(D161,'INPUT-Substances'!A:E,5,FALSE),"")</f>
        <v>#N/A</v>
      </c>
      <c r="K161" s="11" t="e">
        <f>IF($E161="liquid",VLOOKUP(J161,'G03, tab 1'!$C$3:$F$6,2,FALSE),"")</f>
        <v>#N/A</v>
      </c>
      <c r="L161" s="11" t="e">
        <f>IF($E161="liquid",VLOOKUP(J161,'G03, tab 1'!$C$3:$F$6,3,FALSE),"")</f>
        <v>#N/A</v>
      </c>
      <c r="M161" s="11" t="e">
        <f>IF($E161="liquid",VLOOKUP(J161,'G03, tab 1'!$C$3:$F$6,4,FALSE),"")</f>
        <v>#N/A</v>
      </c>
      <c r="N161" s="11" t="e">
        <f t="shared" si="117"/>
        <v>#N/A</v>
      </c>
      <c r="O161" s="11" t="e">
        <f t="shared" si="118"/>
        <v>#N/A</v>
      </c>
      <c r="P161" s="11" t="e">
        <f t="shared" si="119"/>
        <v>#N/A</v>
      </c>
      <c r="Q161" s="55" t="e">
        <f t="shared" si="120"/>
        <v>#N/A</v>
      </c>
      <c r="R161" s="22" t="e">
        <f>IF(E161="solid",VLOOKUP('Skin-MT Hand'!D161,'INPUT-Substances'!A:F,6,FALSE),"")</f>
        <v>#N/A</v>
      </c>
      <c r="S161" s="11" t="e">
        <f>IF($R161="","",VLOOKUP($R161,'M08,G03'!$B$4:$G$9,4,FALSE))</f>
        <v>#N/A</v>
      </c>
      <c r="T161" s="11" t="e">
        <f>IF($R161="","",VLOOKUP($R161,'M08,G03'!$B$4:$G$9,5,FALSE))</f>
        <v>#N/A</v>
      </c>
      <c r="U161" s="11" t="e">
        <f>IF($R161="","",VLOOKUP($R161,'M08,G03'!$B$4:$G$9,6,FALSE))</f>
        <v>#N/A</v>
      </c>
      <c r="V161" s="11" t="e">
        <f t="shared" si="121"/>
        <v>#N/A</v>
      </c>
      <c r="W161" s="11" t="e">
        <f t="shared" si="122"/>
        <v>#N/A</v>
      </c>
      <c r="X161" s="11" t="e">
        <f t="shared" si="123"/>
        <v>#N/A</v>
      </c>
      <c r="Y161" s="51" t="e">
        <f t="shared" si="124"/>
        <v>#N/A</v>
      </c>
      <c r="Z161" s="11" t="e">
        <f>IF(E161="solid",'INPUT-Skin'!F161,"")</f>
        <v>#N/A</v>
      </c>
      <c r="AA161" s="11" t="e">
        <f>IF(AND(E161="solid",Z161=0),'INPUT-Settings'!$C$31,Z161)</f>
        <v>#N/A</v>
      </c>
      <c r="AB161" s="11" t="e">
        <f>IF($E161="solid",VLOOKUP($AA161,'G03, tab 1'!$C$13:$F$14,2,FALSE),"")</f>
        <v>#N/A</v>
      </c>
      <c r="AC161" s="11" t="e">
        <f>IF($E161="solid",VLOOKUP($AA161,'G03, tab 1'!$C$13:$F$14,3,FALSE),"")</f>
        <v>#N/A</v>
      </c>
      <c r="AD161" s="11" t="e">
        <f>IF($E161="solid",VLOOKUP($AA161,'G03, tab 1'!$C$13:$F$14,4,FALSE),"")</f>
        <v>#N/A</v>
      </c>
      <c r="AE161" s="11" t="e">
        <f t="shared" si="125"/>
        <v>#N/A</v>
      </c>
      <c r="AF161" s="11" t="e">
        <f t="shared" si="126"/>
        <v>#N/A</v>
      </c>
      <c r="AG161" s="11" t="e">
        <f t="shared" si="127"/>
        <v>#N/A</v>
      </c>
      <c r="AH161" s="51" t="e">
        <f t="shared" si="128"/>
        <v>#N/A</v>
      </c>
      <c r="AI161" s="55" t="e">
        <f t="shared" si="111"/>
        <v>#N/A</v>
      </c>
      <c r="AJ161" s="11" t="e">
        <f>IF(AND(E161="liquid",'INPUT-Production'!F161&gt;'INPUT-Settings'!$C$32),'G03, tab 1'!$C$17,IF(AND(E161="liquid",'INPUT-Production'!F161&lt;'INPUT-Settings'!$C$32),'G03, tab 1'!$C$16,""))</f>
        <v>#N/A</v>
      </c>
      <c r="AK161" s="11" t="e">
        <f>IF($E161="liquid",VLOOKUP($AJ161,'G03, tab 1'!$C$16:$F$17,2,FALSE),"")</f>
        <v>#N/A</v>
      </c>
      <c r="AL161" s="11" t="e">
        <f>IF($E161="liquid",VLOOKUP($AJ161,'G03, tab 1'!$C$16:$F$17,3,FALSE),"")</f>
        <v>#N/A</v>
      </c>
      <c r="AM161" s="11" t="e">
        <f>IF($E161="liquid",VLOOKUP($AJ161,'G03, tab 1'!$C$16:$F$17,4,FALSE),"")</f>
        <v>#N/A</v>
      </c>
      <c r="AN161" s="11" t="e">
        <f t="shared" si="160"/>
        <v>#N/A</v>
      </c>
      <c r="AO161" s="11" t="e">
        <f t="shared" si="161"/>
        <v>#N/A</v>
      </c>
      <c r="AP161" s="11" t="e">
        <f t="shared" si="162"/>
        <v>#N/A</v>
      </c>
      <c r="AQ161" s="51" t="e">
        <f t="shared" si="112"/>
        <v>#N/A</v>
      </c>
      <c r="AR161" s="11" t="e">
        <f>IF(ISBLANK(VLOOKUP(D161,'INPUT-Substances'!A:G,7,FALSE)),"",VLOOKUP(D161,'INPUT-Substances'!A:G,7,FALSE))</f>
        <v>#N/A</v>
      </c>
      <c r="AS161" s="11" t="e">
        <f>IF(AR161="","",IF(AND(E161="solid",'INPUT-Production'!F161&gt;'Skin-MT Hand'!AR161),'G03, tab 1'!$C$19,IF(AND(E161="solid",'INPUT-Production'!F161&lt;'Skin-MT Hand'!AR161),'G03, tab 1'!$C$18,"")))</f>
        <v>#N/A</v>
      </c>
      <c r="AT161" s="11" t="e">
        <f>IF($E161="solid",VLOOKUP($AS161,'G03, tab 1'!$C$18:$F$19,2,FALSE),"")</f>
        <v>#N/A</v>
      </c>
      <c r="AU161" s="11" t="e">
        <f>IF($E161="solid",VLOOKUP($AS161,'G03, tab 1'!$C$18:$F$19,3,FALSE),"")</f>
        <v>#N/A</v>
      </c>
      <c r="AV161" s="11" t="e">
        <f>IF($E161="solid",VLOOKUP($AS161,'G03, tab 1'!$C$18:$F$19,4,FALSE),"")</f>
        <v>#N/A</v>
      </c>
      <c r="AW161" s="11" t="e">
        <f t="shared" si="129"/>
        <v>#N/A</v>
      </c>
      <c r="AX161" s="11" t="e">
        <f t="shared" si="130"/>
        <v>#N/A</v>
      </c>
      <c r="AY161" s="11" t="e">
        <f t="shared" si="131"/>
        <v>#N/A</v>
      </c>
      <c r="AZ161" s="51" t="e">
        <f t="shared" si="113"/>
        <v>#N/A</v>
      </c>
      <c r="BA161" s="11" t="e">
        <f>IF(E161="gas","",IF(ISBLANK('INPUT-Skin'!G161),'INPUT-Settings'!$C$33,'INPUT-Skin'!G161))</f>
        <v>#N/A</v>
      </c>
      <c r="BB161" s="11" t="e">
        <f>IF($E161="gas","",VLOOKUP($BA161,'G03, tab 1'!$C$24:$F$25,2,FALSE))</f>
        <v>#N/A</v>
      </c>
      <c r="BC161" s="11" t="e">
        <f>IF($E161="gas","",VLOOKUP($BA161,'G03, tab 1'!$C$24:$F$25,3,FALSE))</f>
        <v>#N/A</v>
      </c>
      <c r="BD161" s="11" t="e">
        <f>IF($E161="gas","",VLOOKUP($BA161,'G03, tab 1'!$C$24:$F$25,4,FALSE))</f>
        <v>#N/A</v>
      </c>
      <c r="BE161" s="11" t="e">
        <f t="shared" si="132"/>
        <v>#N/A</v>
      </c>
      <c r="BF161" s="11" t="e">
        <f t="shared" si="133"/>
        <v>#N/A</v>
      </c>
      <c r="BG161" s="11" t="e">
        <f t="shared" si="134"/>
        <v>#N/A</v>
      </c>
      <c r="BH161" s="186" t="e">
        <f t="shared" si="135"/>
        <v>#N/A</v>
      </c>
      <c r="BI161" s="11" t="e">
        <f>IF(E161="gas","",IF(ISBLANK('INPUT-Skin'!H161),'INPUT-Settings'!$C$34,'INPUT-Skin'!H161))</f>
        <v>#N/A</v>
      </c>
      <c r="BJ161" s="11" t="e">
        <f>IF($E161="gas","",VLOOKUP($BI161,'G03, tab 1'!$C$26:$F$27,3,FALSE))</f>
        <v>#N/A</v>
      </c>
      <c r="BK161" s="11" t="e">
        <f>IF($E161="gas","",VLOOKUP($BI161,'G03, tab 1'!$C$26:$F$27,2,FALSE))</f>
        <v>#N/A</v>
      </c>
      <c r="BL161" s="11" t="e">
        <f>IF($E161="gas","",VLOOKUP($BI161,'G03, tab 1'!$C$26:$F$27,4,FALSE))</f>
        <v>#N/A</v>
      </c>
      <c r="BM161" s="11" t="e">
        <f t="shared" si="136"/>
        <v>#N/A</v>
      </c>
      <c r="BN161" s="11" t="e">
        <f t="shared" si="137"/>
        <v>#N/A</v>
      </c>
      <c r="BO161" s="11" t="e">
        <f t="shared" si="138"/>
        <v>#N/A</v>
      </c>
      <c r="BP161" s="51" t="e">
        <f t="shared" si="114"/>
        <v>#N/A</v>
      </c>
      <c r="BQ161" s="11" t="e">
        <f>IF(E161="gas","",IF(ISBLANK('INPUT-Skin'!I161),'INPUT-Settings'!$C$35,'INPUT-Skin'!I161))</f>
        <v>#N/A</v>
      </c>
      <c r="BR161" s="11" t="e">
        <f>IF($E161="gas","",VLOOKUP($BQ161,'G03, tab 1'!$C$28:$F$30,2,FALSE))</f>
        <v>#N/A</v>
      </c>
      <c r="BS161" s="11" t="e">
        <f>IF($E161="gas","",VLOOKUP($BQ161,'G03, tab 1'!$C$28:$F$30,3,FALSE))</f>
        <v>#N/A</v>
      </c>
      <c r="BT161" s="11" t="e">
        <f>IF($E161="gas","",VLOOKUP($BQ161,'G03, tab 1'!$C$28:$F$30,4,FALSE))</f>
        <v>#N/A</v>
      </c>
      <c r="BU161" s="11" t="e">
        <f t="shared" si="139"/>
        <v>#N/A</v>
      </c>
      <c r="BV161" s="11" t="e">
        <f t="shared" si="140"/>
        <v>#N/A</v>
      </c>
      <c r="BW161" s="11" t="e">
        <f t="shared" si="141"/>
        <v>#N/A</v>
      </c>
      <c r="BX161" s="51" t="e">
        <f t="shared" si="115"/>
        <v>#N/A</v>
      </c>
      <c r="BY161" s="55" t="e">
        <f t="shared" si="116"/>
        <v>#N/A</v>
      </c>
      <c r="BZ161" t="e">
        <f>IF(E161="gas","",IF(ISBLANK('INPUT-Skin'!J161),'INPUT-Settings'!$C$36,'INPUT-Skin'!J161))</f>
        <v>#N/A</v>
      </c>
      <c r="CA161" t="e">
        <f>IF($E161="gas","",VLOOKUP($BZ161,'G03, tab 1'!$C$32:$F$34,2,FALSE))</f>
        <v>#N/A</v>
      </c>
      <c r="CB161" t="e">
        <f>IF($E161="gas","",VLOOKUP($BZ161,'G03, tab 1'!$C$32:$F$34,3,FALSE))</f>
        <v>#N/A</v>
      </c>
      <c r="CC161" t="e">
        <f>IF($E161="gas","",VLOOKUP($BZ161,'G03, tab 1'!$C$32:$F$34,4,FALSE))</f>
        <v>#N/A</v>
      </c>
      <c r="CD161" t="e">
        <f t="shared" si="142"/>
        <v>#N/A</v>
      </c>
      <c r="CE161" t="e">
        <f t="shared" si="143"/>
        <v>#N/A</v>
      </c>
      <c r="CF161" t="e">
        <f t="shared" si="144"/>
        <v>#N/A</v>
      </c>
      <c r="CG161" s="52" t="e">
        <f t="shared" si="145"/>
        <v>#N/A</v>
      </c>
      <c r="CH161" t="e">
        <f>IF(E161="gas","",IF(OR('Production-Scores'!AG161='M08, tab 4,5,6,7,8,9'!$D$4,'Production-Scores'!AG161='M08, tab 4,5,6,7,8,9'!$D$6,'M08, tab 4,5,6,7,8,9'!$E$12),'G03, tab 1'!$C$36,'G03, tab 1'!$C$35))</f>
        <v>#N/A</v>
      </c>
      <c r="CI161" t="e">
        <f>IF($E161="gas","",VLOOKUP($CH161,'G03, tab 1'!$C$35:$F$36,2,FALSE))</f>
        <v>#N/A</v>
      </c>
      <c r="CJ161" t="e">
        <f>IF($E161="gas","",VLOOKUP($CH161,'G03, tab 1'!$C$35:$F$36,3,FALSE))</f>
        <v>#N/A</v>
      </c>
      <c r="CK161" t="e">
        <f>IF($E161="gas","",VLOOKUP($CH161,'G03, tab 1'!$C$35:$F$36,4,FALSE))</f>
        <v>#N/A</v>
      </c>
      <c r="CL161" t="e">
        <f t="shared" si="146"/>
        <v>#N/A</v>
      </c>
      <c r="CM161" t="e">
        <f t="shared" si="147"/>
        <v>#N/A</v>
      </c>
      <c r="CN161" t="e">
        <f t="shared" si="148"/>
        <v>#N/A</v>
      </c>
      <c r="CO161" s="52" t="e">
        <f t="shared" si="149"/>
        <v>#N/A</v>
      </c>
      <c r="CP161" t="e">
        <f>IF(E161="gas","",IF(OR('Production-Scores'!AG161='M08, tab 4,5,6,7,8,9'!$D$4,'Production-Scores'!AG161='M08, tab 4,5,6,7,8,9'!$D$5,'Production-Scores'!AM161='M08, tab 4,5,6,7,8,9'!$L$18,'Production-Scores'!U161='M08, tab 4,5,6,7,8,9'!$I$31,'Production-Scores'!U161='M08, tab 4,5,6,7,8,9'!$I$32),'G03, tab 1'!$C$38,'G03, tab 1'!$C$37))</f>
        <v>#N/A</v>
      </c>
      <c r="CQ161" t="e">
        <f>IF($E161="gas","",VLOOKUP($CP161,'G03, tab 1'!$C$37:$F$38,2,FALSE))</f>
        <v>#N/A</v>
      </c>
      <c r="CR161" t="e">
        <f>IF($E161="gas","",VLOOKUP($CP161,'G03, tab 1'!$C$37:$F$38,3,FALSE))</f>
        <v>#N/A</v>
      </c>
      <c r="CS161" t="e">
        <f>IF($E161="gas","",VLOOKUP($CP161,'G03, tab 1'!$C$37:$F$38,4,FALSE))</f>
        <v>#N/A</v>
      </c>
      <c r="CT161" t="e">
        <f t="shared" si="150"/>
        <v>#N/A</v>
      </c>
      <c r="CU161" t="e">
        <f t="shared" si="151"/>
        <v>#N/A</v>
      </c>
      <c r="CV161" t="e">
        <f t="shared" si="152"/>
        <v>#N/A</v>
      </c>
      <c r="CW161" s="52" t="e">
        <f t="shared" si="153"/>
        <v>#N/A</v>
      </c>
      <c r="CX161" t="e">
        <f>IF(E161="gas","",IF(OR('Production-Scores'!AG161='M08, tab 4,5,6,7,8,9'!$D$4,'Production-Scores'!AG161='M08, tab 4,5,6,7,8,9'!$D$5,'Production-Scores'!AM161='M08, tab 4,5,6,7,8,9'!$E$12),'G03, tab 1'!C198,'G03, tab 1'!$C$39))</f>
        <v>#N/A</v>
      </c>
      <c r="CY161" t="e">
        <f>IF($E161="gas","",VLOOKUP($CX161,'G03, tab 1'!$C$39:$F$40,2,FALSE))</f>
        <v>#N/A</v>
      </c>
      <c r="CZ161" t="e">
        <f>IF($E161="gas","",VLOOKUP($CX161,'G03, tab 1'!$C$39:$F$40,3,FALSE))</f>
        <v>#N/A</v>
      </c>
      <c r="DA161" t="e">
        <f>IF($E161="gas","",VLOOKUP($CX161,'G03, tab 1'!$C$39:$F$40,4,FALSE))</f>
        <v>#N/A</v>
      </c>
      <c r="DB161" t="e">
        <f t="shared" si="154"/>
        <v>#N/A</v>
      </c>
      <c r="DC161" t="e">
        <f t="shared" si="155"/>
        <v>#N/A</v>
      </c>
      <c r="DD161" t="e">
        <f t="shared" si="156"/>
        <v>#N/A</v>
      </c>
      <c r="DE161" s="52" t="e">
        <f t="shared" si="157"/>
        <v>#N/A</v>
      </c>
      <c r="DF161" s="52" t="e">
        <f t="shared" si="158"/>
        <v>#N/A</v>
      </c>
      <c r="DG161" s="52" t="e">
        <f t="shared" si="159"/>
        <v>#N/A</v>
      </c>
    </row>
    <row r="162" spans="1:111" x14ac:dyDescent="0.3">
      <c r="A162" s="68">
        <f>'INPUT-Production'!A162</f>
        <v>0</v>
      </c>
      <c r="B162" s="69" t="e">
        <f>VLOOKUP(A162,'INPUT-Production'!A:B,2,FALSE)</f>
        <v>#N/A</v>
      </c>
      <c r="C162" s="69">
        <f>'INPUT-Production'!C162</f>
        <v>0</v>
      </c>
      <c r="D162" s="69">
        <f>'INPUT-Production'!D162</f>
        <v>0</v>
      </c>
      <c r="E162" s="11" t="e">
        <f>VLOOKUP(D162,'INPUT-Substances'!A:C,2,FALSE)</f>
        <v>#N/A</v>
      </c>
      <c r="F162" s="11" t="str">
        <f>IF(ISBLANK('INPUT-Skin'!E162),'INPUT-Settings'!$C$30,FALSE)</f>
        <v>Immersion</v>
      </c>
      <c r="G162" s="32" t="e">
        <f>IF(E162="liquid",VLOOKUP('Skin-MT Hand'!F162,'W03, tab 8'!$H$12:$K$17,2,FALSE),IF(E162="solid",VLOOKUP('Skin-MT Hand'!F162,'W03, tab 8'!$H$3:$K$8,2,FALSE),IF(E162="gas","")))</f>
        <v>#N/A</v>
      </c>
      <c r="H162" s="11" t="e">
        <f>IF(E162="liquid",VLOOKUP('Skin-MT Hand'!F162,'W03, tab 8'!$H$12:$K$17,3,FALSE),IF(E162="solid",VLOOKUP('Skin-MT Hand'!F162,'W03, tab 8'!$H$3:$K$8,3,FALSE),IF(E162="gas","")))</f>
        <v>#N/A</v>
      </c>
      <c r="I162" s="11" t="e">
        <f>IF(E162="liquid",VLOOKUP('Skin-MT Hand'!F162,'W03, tab 8'!$H$12:$K$17,4,FALSE),IF(E162="solid",VLOOKUP('Skin-MT Hand'!F162,'W03, tab 8'!$H$3:$K$8,4,FALSE),IF(E162="gas","")))</f>
        <v>#N/A</v>
      </c>
      <c r="J162" s="22" t="e">
        <f>IF(E162="liquid",VLOOKUP(D162,'INPUT-Substances'!A:E,5,FALSE),"")</f>
        <v>#N/A</v>
      </c>
      <c r="K162" s="11" t="e">
        <f>IF($E162="liquid",VLOOKUP(J162,'G03, tab 1'!$C$3:$F$6,2,FALSE),"")</f>
        <v>#N/A</v>
      </c>
      <c r="L162" s="11" t="e">
        <f>IF($E162="liquid",VLOOKUP(J162,'G03, tab 1'!$C$3:$F$6,3,FALSE),"")</f>
        <v>#N/A</v>
      </c>
      <c r="M162" s="11" t="e">
        <f>IF($E162="liquid",VLOOKUP(J162,'G03, tab 1'!$C$3:$F$6,4,FALSE),"")</f>
        <v>#N/A</v>
      </c>
      <c r="N162" s="11" t="e">
        <f t="shared" si="117"/>
        <v>#N/A</v>
      </c>
      <c r="O162" s="11" t="e">
        <f t="shared" si="118"/>
        <v>#N/A</v>
      </c>
      <c r="P162" s="11" t="e">
        <f t="shared" si="119"/>
        <v>#N/A</v>
      </c>
      <c r="Q162" s="55" t="e">
        <f t="shared" si="120"/>
        <v>#N/A</v>
      </c>
      <c r="R162" s="22" t="e">
        <f>IF(E162="solid",VLOOKUP('Skin-MT Hand'!D162,'INPUT-Substances'!A:F,6,FALSE),"")</f>
        <v>#N/A</v>
      </c>
      <c r="S162" s="11" t="e">
        <f>IF($R162="","",VLOOKUP($R162,'M08,G03'!$B$4:$G$9,4,FALSE))</f>
        <v>#N/A</v>
      </c>
      <c r="T162" s="11" t="e">
        <f>IF($R162="","",VLOOKUP($R162,'M08,G03'!$B$4:$G$9,5,FALSE))</f>
        <v>#N/A</v>
      </c>
      <c r="U162" s="11" t="e">
        <f>IF($R162="","",VLOOKUP($R162,'M08,G03'!$B$4:$G$9,6,FALSE))</f>
        <v>#N/A</v>
      </c>
      <c r="V162" s="11" t="e">
        <f t="shared" si="121"/>
        <v>#N/A</v>
      </c>
      <c r="W162" s="11" t="e">
        <f t="shared" si="122"/>
        <v>#N/A</v>
      </c>
      <c r="X162" s="11" t="e">
        <f t="shared" si="123"/>
        <v>#N/A</v>
      </c>
      <c r="Y162" s="51" t="e">
        <f t="shared" si="124"/>
        <v>#N/A</v>
      </c>
      <c r="Z162" s="11" t="e">
        <f>IF(E162="solid",'INPUT-Skin'!F162,"")</f>
        <v>#N/A</v>
      </c>
      <c r="AA162" s="11" t="e">
        <f>IF(AND(E162="solid",Z162=0),'INPUT-Settings'!$C$31,Z162)</f>
        <v>#N/A</v>
      </c>
      <c r="AB162" s="11" t="e">
        <f>IF($E162="solid",VLOOKUP($AA162,'G03, tab 1'!$C$13:$F$14,2,FALSE),"")</f>
        <v>#N/A</v>
      </c>
      <c r="AC162" s="11" t="e">
        <f>IF($E162="solid",VLOOKUP($AA162,'G03, tab 1'!$C$13:$F$14,3,FALSE),"")</f>
        <v>#N/A</v>
      </c>
      <c r="AD162" s="11" t="e">
        <f>IF($E162="solid",VLOOKUP($AA162,'G03, tab 1'!$C$13:$F$14,4,FALSE),"")</f>
        <v>#N/A</v>
      </c>
      <c r="AE162" s="11" t="e">
        <f t="shared" si="125"/>
        <v>#N/A</v>
      </c>
      <c r="AF162" s="11" t="e">
        <f t="shared" si="126"/>
        <v>#N/A</v>
      </c>
      <c r="AG162" s="11" t="e">
        <f t="shared" si="127"/>
        <v>#N/A</v>
      </c>
      <c r="AH162" s="51" t="e">
        <f t="shared" si="128"/>
        <v>#N/A</v>
      </c>
      <c r="AI162" s="55" t="e">
        <f t="shared" si="111"/>
        <v>#N/A</v>
      </c>
      <c r="AJ162" s="11" t="e">
        <f>IF(AND(E162="liquid",'INPUT-Production'!F162&gt;'INPUT-Settings'!$C$32),'G03, tab 1'!$C$17,IF(AND(E162="liquid",'INPUT-Production'!F162&lt;'INPUT-Settings'!$C$32),'G03, tab 1'!$C$16,""))</f>
        <v>#N/A</v>
      </c>
      <c r="AK162" s="11" t="e">
        <f>IF($E162="liquid",VLOOKUP($AJ162,'G03, tab 1'!$C$16:$F$17,2,FALSE),"")</f>
        <v>#N/A</v>
      </c>
      <c r="AL162" s="11" t="e">
        <f>IF($E162="liquid",VLOOKUP($AJ162,'G03, tab 1'!$C$16:$F$17,3,FALSE),"")</f>
        <v>#N/A</v>
      </c>
      <c r="AM162" s="11" t="e">
        <f>IF($E162="liquid",VLOOKUP($AJ162,'G03, tab 1'!$C$16:$F$17,4,FALSE),"")</f>
        <v>#N/A</v>
      </c>
      <c r="AN162" s="11" t="e">
        <f t="shared" si="160"/>
        <v>#N/A</v>
      </c>
      <c r="AO162" s="11" t="e">
        <f t="shared" si="161"/>
        <v>#N/A</v>
      </c>
      <c r="AP162" s="11" t="e">
        <f t="shared" si="162"/>
        <v>#N/A</v>
      </c>
      <c r="AQ162" s="51" t="e">
        <f t="shared" si="112"/>
        <v>#N/A</v>
      </c>
      <c r="AR162" s="11" t="e">
        <f>IF(ISBLANK(VLOOKUP(D162,'INPUT-Substances'!A:G,7,FALSE)),"",VLOOKUP(D162,'INPUT-Substances'!A:G,7,FALSE))</f>
        <v>#N/A</v>
      </c>
      <c r="AS162" s="11" t="e">
        <f>IF(AR162="","",IF(AND(E162="solid",'INPUT-Production'!F162&gt;'Skin-MT Hand'!AR162),'G03, tab 1'!$C$19,IF(AND(E162="solid",'INPUT-Production'!F162&lt;'Skin-MT Hand'!AR162),'G03, tab 1'!$C$18,"")))</f>
        <v>#N/A</v>
      </c>
      <c r="AT162" s="11" t="e">
        <f>IF($E162="solid",VLOOKUP($AS162,'G03, tab 1'!$C$18:$F$19,2,FALSE),"")</f>
        <v>#N/A</v>
      </c>
      <c r="AU162" s="11" t="e">
        <f>IF($E162="solid",VLOOKUP($AS162,'G03, tab 1'!$C$18:$F$19,3,FALSE),"")</f>
        <v>#N/A</v>
      </c>
      <c r="AV162" s="11" t="e">
        <f>IF($E162="solid",VLOOKUP($AS162,'G03, tab 1'!$C$18:$F$19,4,FALSE),"")</f>
        <v>#N/A</v>
      </c>
      <c r="AW162" s="11" t="e">
        <f t="shared" si="129"/>
        <v>#N/A</v>
      </c>
      <c r="AX162" s="11" t="e">
        <f t="shared" si="130"/>
        <v>#N/A</v>
      </c>
      <c r="AY162" s="11" t="e">
        <f t="shared" si="131"/>
        <v>#N/A</v>
      </c>
      <c r="AZ162" s="51" t="e">
        <f t="shared" si="113"/>
        <v>#N/A</v>
      </c>
      <c r="BA162" s="11" t="e">
        <f>IF(E162="gas","",IF(ISBLANK('INPUT-Skin'!G162),'INPUT-Settings'!$C$33,'INPUT-Skin'!G162))</f>
        <v>#N/A</v>
      </c>
      <c r="BB162" s="11" t="e">
        <f>IF($E162="gas","",VLOOKUP($BA162,'G03, tab 1'!$C$24:$F$25,2,FALSE))</f>
        <v>#N/A</v>
      </c>
      <c r="BC162" s="11" t="e">
        <f>IF($E162="gas","",VLOOKUP($BA162,'G03, tab 1'!$C$24:$F$25,3,FALSE))</f>
        <v>#N/A</v>
      </c>
      <c r="BD162" s="11" t="e">
        <f>IF($E162="gas","",VLOOKUP($BA162,'G03, tab 1'!$C$24:$F$25,4,FALSE))</f>
        <v>#N/A</v>
      </c>
      <c r="BE162" s="11" t="e">
        <f t="shared" si="132"/>
        <v>#N/A</v>
      </c>
      <c r="BF162" s="11" t="e">
        <f t="shared" si="133"/>
        <v>#N/A</v>
      </c>
      <c r="BG162" s="11" t="e">
        <f t="shared" si="134"/>
        <v>#N/A</v>
      </c>
      <c r="BH162" s="186" t="e">
        <f t="shared" si="135"/>
        <v>#N/A</v>
      </c>
      <c r="BI162" s="11" t="e">
        <f>IF(E162="gas","",IF(ISBLANK('INPUT-Skin'!H162),'INPUT-Settings'!$C$34,'INPUT-Skin'!H162))</f>
        <v>#N/A</v>
      </c>
      <c r="BJ162" s="11" t="e">
        <f>IF($E162="gas","",VLOOKUP($BI162,'G03, tab 1'!$C$26:$F$27,3,FALSE))</f>
        <v>#N/A</v>
      </c>
      <c r="BK162" s="11" t="e">
        <f>IF($E162="gas","",VLOOKUP($BI162,'G03, tab 1'!$C$26:$F$27,2,FALSE))</f>
        <v>#N/A</v>
      </c>
      <c r="BL162" s="11" t="e">
        <f>IF($E162="gas","",VLOOKUP($BI162,'G03, tab 1'!$C$26:$F$27,4,FALSE))</f>
        <v>#N/A</v>
      </c>
      <c r="BM162" s="11" t="e">
        <f t="shared" si="136"/>
        <v>#N/A</v>
      </c>
      <c r="BN162" s="11" t="e">
        <f t="shared" si="137"/>
        <v>#N/A</v>
      </c>
      <c r="BO162" s="11" t="e">
        <f t="shared" si="138"/>
        <v>#N/A</v>
      </c>
      <c r="BP162" s="51" t="e">
        <f t="shared" si="114"/>
        <v>#N/A</v>
      </c>
      <c r="BQ162" s="11" t="e">
        <f>IF(E162="gas","",IF(ISBLANK('INPUT-Skin'!I162),'INPUT-Settings'!$C$35,'INPUT-Skin'!I162))</f>
        <v>#N/A</v>
      </c>
      <c r="BR162" s="11" t="e">
        <f>IF($E162="gas","",VLOOKUP($BQ162,'G03, tab 1'!$C$28:$F$30,2,FALSE))</f>
        <v>#N/A</v>
      </c>
      <c r="BS162" s="11" t="e">
        <f>IF($E162="gas","",VLOOKUP($BQ162,'G03, tab 1'!$C$28:$F$30,3,FALSE))</f>
        <v>#N/A</v>
      </c>
      <c r="BT162" s="11" t="e">
        <f>IF($E162="gas","",VLOOKUP($BQ162,'G03, tab 1'!$C$28:$F$30,4,FALSE))</f>
        <v>#N/A</v>
      </c>
      <c r="BU162" s="11" t="e">
        <f t="shared" si="139"/>
        <v>#N/A</v>
      </c>
      <c r="BV162" s="11" t="e">
        <f t="shared" si="140"/>
        <v>#N/A</v>
      </c>
      <c r="BW162" s="11" t="e">
        <f t="shared" si="141"/>
        <v>#N/A</v>
      </c>
      <c r="BX162" s="51" t="e">
        <f t="shared" si="115"/>
        <v>#N/A</v>
      </c>
      <c r="BY162" s="55" t="e">
        <f t="shared" si="116"/>
        <v>#N/A</v>
      </c>
      <c r="BZ162" t="e">
        <f>IF(E162="gas","",IF(ISBLANK('INPUT-Skin'!J162),'INPUT-Settings'!$C$36,'INPUT-Skin'!J162))</f>
        <v>#N/A</v>
      </c>
      <c r="CA162" t="e">
        <f>IF($E162="gas","",VLOOKUP($BZ162,'G03, tab 1'!$C$32:$F$34,2,FALSE))</f>
        <v>#N/A</v>
      </c>
      <c r="CB162" t="e">
        <f>IF($E162="gas","",VLOOKUP($BZ162,'G03, tab 1'!$C$32:$F$34,3,FALSE))</f>
        <v>#N/A</v>
      </c>
      <c r="CC162" t="e">
        <f>IF($E162="gas","",VLOOKUP($BZ162,'G03, tab 1'!$C$32:$F$34,4,FALSE))</f>
        <v>#N/A</v>
      </c>
      <c r="CD162" t="e">
        <f t="shared" si="142"/>
        <v>#N/A</v>
      </c>
      <c r="CE162" t="e">
        <f t="shared" si="143"/>
        <v>#N/A</v>
      </c>
      <c r="CF162" t="e">
        <f t="shared" si="144"/>
        <v>#N/A</v>
      </c>
      <c r="CG162" s="52" t="e">
        <f t="shared" si="145"/>
        <v>#N/A</v>
      </c>
      <c r="CH162" t="e">
        <f>IF(E162="gas","",IF(OR('Production-Scores'!AG162='M08, tab 4,5,6,7,8,9'!$D$4,'Production-Scores'!AG162='M08, tab 4,5,6,7,8,9'!$D$6,'M08, tab 4,5,6,7,8,9'!$E$12),'G03, tab 1'!$C$36,'G03, tab 1'!$C$35))</f>
        <v>#N/A</v>
      </c>
      <c r="CI162" t="e">
        <f>IF($E162="gas","",VLOOKUP($CH162,'G03, tab 1'!$C$35:$F$36,2,FALSE))</f>
        <v>#N/A</v>
      </c>
      <c r="CJ162" t="e">
        <f>IF($E162="gas","",VLOOKUP($CH162,'G03, tab 1'!$C$35:$F$36,3,FALSE))</f>
        <v>#N/A</v>
      </c>
      <c r="CK162" t="e">
        <f>IF($E162="gas","",VLOOKUP($CH162,'G03, tab 1'!$C$35:$F$36,4,FALSE))</f>
        <v>#N/A</v>
      </c>
      <c r="CL162" t="e">
        <f t="shared" si="146"/>
        <v>#N/A</v>
      </c>
      <c r="CM162" t="e">
        <f t="shared" si="147"/>
        <v>#N/A</v>
      </c>
      <c r="CN162" t="e">
        <f t="shared" si="148"/>
        <v>#N/A</v>
      </c>
      <c r="CO162" s="52" t="e">
        <f t="shared" si="149"/>
        <v>#N/A</v>
      </c>
      <c r="CP162" t="e">
        <f>IF(E162="gas","",IF(OR('Production-Scores'!AG162='M08, tab 4,5,6,7,8,9'!$D$4,'Production-Scores'!AG162='M08, tab 4,5,6,7,8,9'!$D$5,'Production-Scores'!AM162='M08, tab 4,5,6,7,8,9'!$L$18,'Production-Scores'!U162='M08, tab 4,5,6,7,8,9'!$I$31,'Production-Scores'!U162='M08, tab 4,5,6,7,8,9'!$I$32),'G03, tab 1'!$C$38,'G03, tab 1'!$C$37))</f>
        <v>#N/A</v>
      </c>
      <c r="CQ162" t="e">
        <f>IF($E162="gas","",VLOOKUP($CP162,'G03, tab 1'!$C$37:$F$38,2,FALSE))</f>
        <v>#N/A</v>
      </c>
      <c r="CR162" t="e">
        <f>IF($E162="gas","",VLOOKUP($CP162,'G03, tab 1'!$C$37:$F$38,3,FALSE))</f>
        <v>#N/A</v>
      </c>
      <c r="CS162" t="e">
        <f>IF($E162="gas","",VLOOKUP($CP162,'G03, tab 1'!$C$37:$F$38,4,FALSE))</f>
        <v>#N/A</v>
      </c>
      <c r="CT162" t="e">
        <f t="shared" si="150"/>
        <v>#N/A</v>
      </c>
      <c r="CU162" t="e">
        <f t="shared" si="151"/>
        <v>#N/A</v>
      </c>
      <c r="CV162" t="e">
        <f t="shared" si="152"/>
        <v>#N/A</v>
      </c>
      <c r="CW162" s="52" t="e">
        <f t="shared" si="153"/>
        <v>#N/A</v>
      </c>
      <c r="CX162" t="e">
        <f>IF(E162="gas","",IF(OR('Production-Scores'!AG162='M08, tab 4,5,6,7,8,9'!$D$4,'Production-Scores'!AG162='M08, tab 4,5,6,7,8,9'!$D$5,'Production-Scores'!AM162='M08, tab 4,5,6,7,8,9'!$E$12),'G03, tab 1'!C199,'G03, tab 1'!$C$39))</f>
        <v>#N/A</v>
      </c>
      <c r="CY162" t="e">
        <f>IF($E162="gas","",VLOOKUP($CX162,'G03, tab 1'!$C$39:$F$40,2,FALSE))</f>
        <v>#N/A</v>
      </c>
      <c r="CZ162" t="e">
        <f>IF($E162="gas","",VLOOKUP($CX162,'G03, tab 1'!$C$39:$F$40,3,FALSE))</f>
        <v>#N/A</v>
      </c>
      <c r="DA162" t="e">
        <f>IF($E162="gas","",VLOOKUP($CX162,'G03, tab 1'!$C$39:$F$40,4,FALSE))</f>
        <v>#N/A</v>
      </c>
      <c r="DB162" t="e">
        <f t="shared" si="154"/>
        <v>#N/A</v>
      </c>
      <c r="DC162" t="e">
        <f t="shared" si="155"/>
        <v>#N/A</v>
      </c>
      <c r="DD162" t="e">
        <f t="shared" si="156"/>
        <v>#N/A</v>
      </c>
      <c r="DE162" s="52" t="e">
        <f t="shared" si="157"/>
        <v>#N/A</v>
      </c>
      <c r="DF162" s="52" t="e">
        <f t="shared" si="158"/>
        <v>#N/A</v>
      </c>
      <c r="DG162" s="52" t="e">
        <f t="shared" si="159"/>
        <v>#N/A</v>
      </c>
    </row>
    <row r="163" spans="1:111" x14ac:dyDescent="0.3">
      <c r="A163" s="68">
        <f>'INPUT-Production'!A163</f>
        <v>0</v>
      </c>
      <c r="B163" s="69" t="e">
        <f>VLOOKUP(A163,'INPUT-Production'!A:B,2,FALSE)</f>
        <v>#N/A</v>
      </c>
      <c r="C163" s="69">
        <f>'INPUT-Production'!C163</f>
        <v>0</v>
      </c>
      <c r="D163" s="69">
        <f>'INPUT-Production'!D163</f>
        <v>0</v>
      </c>
      <c r="E163" s="11" t="e">
        <f>VLOOKUP(D163,'INPUT-Substances'!A:C,2,FALSE)</f>
        <v>#N/A</v>
      </c>
      <c r="F163" s="11" t="str">
        <f>IF(ISBLANK('INPUT-Skin'!E163),'INPUT-Settings'!$C$30,FALSE)</f>
        <v>Immersion</v>
      </c>
      <c r="G163" s="32" t="e">
        <f>IF(E163="liquid",VLOOKUP('Skin-MT Hand'!F163,'W03, tab 8'!$H$12:$K$17,2,FALSE),IF(E163="solid",VLOOKUP('Skin-MT Hand'!F163,'W03, tab 8'!$H$3:$K$8,2,FALSE),IF(E163="gas","")))</f>
        <v>#N/A</v>
      </c>
      <c r="H163" s="11" t="e">
        <f>IF(E163="liquid",VLOOKUP('Skin-MT Hand'!F163,'W03, tab 8'!$H$12:$K$17,3,FALSE),IF(E163="solid",VLOOKUP('Skin-MT Hand'!F163,'W03, tab 8'!$H$3:$K$8,3,FALSE),IF(E163="gas","")))</f>
        <v>#N/A</v>
      </c>
      <c r="I163" s="11" t="e">
        <f>IF(E163="liquid",VLOOKUP('Skin-MT Hand'!F163,'W03, tab 8'!$H$12:$K$17,4,FALSE),IF(E163="solid",VLOOKUP('Skin-MT Hand'!F163,'W03, tab 8'!$H$3:$K$8,4,FALSE),IF(E163="gas","")))</f>
        <v>#N/A</v>
      </c>
      <c r="J163" s="22" t="e">
        <f>IF(E163="liquid",VLOOKUP(D163,'INPUT-Substances'!A:E,5,FALSE),"")</f>
        <v>#N/A</v>
      </c>
      <c r="K163" s="11" t="e">
        <f>IF($E163="liquid",VLOOKUP(J163,'G03, tab 1'!$C$3:$F$6,2,FALSE),"")</f>
        <v>#N/A</v>
      </c>
      <c r="L163" s="11" t="e">
        <f>IF($E163="liquid",VLOOKUP(J163,'G03, tab 1'!$C$3:$F$6,3,FALSE),"")</f>
        <v>#N/A</v>
      </c>
      <c r="M163" s="11" t="e">
        <f>IF($E163="liquid",VLOOKUP(J163,'G03, tab 1'!$C$3:$F$6,4,FALSE),"")</f>
        <v>#N/A</v>
      </c>
      <c r="N163" s="11" t="e">
        <f t="shared" si="117"/>
        <v>#N/A</v>
      </c>
      <c r="O163" s="11" t="e">
        <f t="shared" si="118"/>
        <v>#N/A</v>
      </c>
      <c r="P163" s="11" t="e">
        <f t="shared" si="119"/>
        <v>#N/A</v>
      </c>
      <c r="Q163" s="55" t="e">
        <f t="shared" si="120"/>
        <v>#N/A</v>
      </c>
      <c r="R163" s="22" t="e">
        <f>IF(E163="solid",VLOOKUP('Skin-MT Hand'!D163,'INPUT-Substances'!A:F,6,FALSE),"")</f>
        <v>#N/A</v>
      </c>
      <c r="S163" s="11" t="e">
        <f>IF($R163="","",VLOOKUP($R163,'M08,G03'!$B$4:$G$9,4,FALSE))</f>
        <v>#N/A</v>
      </c>
      <c r="T163" s="11" t="e">
        <f>IF($R163="","",VLOOKUP($R163,'M08,G03'!$B$4:$G$9,5,FALSE))</f>
        <v>#N/A</v>
      </c>
      <c r="U163" s="11" t="e">
        <f>IF($R163="","",VLOOKUP($R163,'M08,G03'!$B$4:$G$9,6,FALSE))</f>
        <v>#N/A</v>
      </c>
      <c r="V163" s="11" t="e">
        <f t="shared" si="121"/>
        <v>#N/A</v>
      </c>
      <c r="W163" s="11" t="e">
        <f t="shared" si="122"/>
        <v>#N/A</v>
      </c>
      <c r="X163" s="11" t="e">
        <f t="shared" si="123"/>
        <v>#N/A</v>
      </c>
      <c r="Y163" s="51" t="e">
        <f t="shared" si="124"/>
        <v>#N/A</v>
      </c>
      <c r="Z163" s="11" t="e">
        <f>IF(E163="solid",'INPUT-Skin'!F163,"")</f>
        <v>#N/A</v>
      </c>
      <c r="AA163" s="11" t="e">
        <f>IF(AND(E163="solid",Z163=0),'INPUT-Settings'!$C$31,Z163)</f>
        <v>#N/A</v>
      </c>
      <c r="AB163" s="11" t="e">
        <f>IF($E163="solid",VLOOKUP($AA163,'G03, tab 1'!$C$13:$F$14,2,FALSE),"")</f>
        <v>#N/A</v>
      </c>
      <c r="AC163" s="11" t="e">
        <f>IF($E163="solid",VLOOKUP($AA163,'G03, tab 1'!$C$13:$F$14,3,FALSE),"")</f>
        <v>#N/A</v>
      </c>
      <c r="AD163" s="11" t="e">
        <f>IF($E163="solid",VLOOKUP($AA163,'G03, tab 1'!$C$13:$F$14,4,FALSE),"")</f>
        <v>#N/A</v>
      </c>
      <c r="AE163" s="11" t="e">
        <f t="shared" si="125"/>
        <v>#N/A</v>
      </c>
      <c r="AF163" s="11" t="e">
        <f t="shared" si="126"/>
        <v>#N/A</v>
      </c>
      <c r="AG163" s="11" t="e">
        <f t="shared" si="127"/>
        <v>#N/A</v>
      </c>
      <c r="AH163" s="51" t="e">
        <f t="shared" si="128"/>
        <v>#N/A</v>
      </c>
      <c r="AI163" s="55" t="e">
        <f t="shared" si="111"/>
        <v>#N/A</v>
      </c>
      <c r="AJ163" s="11" t="e">
        <f>IF(AND(E163="liquid",'INPUT-Production'!F163&gt;'INPUT-Settings'!$C$32),'G03, tab 1'!$C$17,IF(AND(E163="liquid",'INPUT-Production'!F163&lt;'INPUT-Settings'!$C$32),'G03, tab 1'!$C$16,""))</f>
        <v>#N/A</v>
      </c>
      <c r="AK163" s="11" t="e">
        <f>IF($E163="liquid",VLOOKUP($AJ163,'G03, tab 1'!$C$16:$F$17,2,FALSE),"")</f>
        <v>#N/A</v>
      </c>
      <c r="AL163" s="11" t="e">
        <f>IF($E163="liquid",VLOOKUP($AJ163,'G03, tab 1'!$C$16:$F$17,3,FALSE),"")</f>
        <v>#N/A</v>
      </c>
      <c r="AM163" s="11" t="e">
        <f>IF($E163="liquid",VLOOKUP($AJ163,'G03, tab 1'!$C$16:$F$17,4,FALSE),"")</f>
        <v>#N/A</v>
      </c>
      <c r="AN163" s="11" t="e">
        <f t="shared" si="160"/>
        <v>#N/A</v>
      </c>
      <c r="AO163" s="11" t="e">
        <f t="shared" si="161"/>
        <v>#N/A</v>
      </c>
      <c r="AP163" s="11" t="e">
        <f t="shared" si="162"/>
        <v>#N/A</v>
      </c>
      <c r="AQ163" s="51" t="e">
        <f t="shared" si="112"/>
        <v>#N/A</v>
      </c>
      <c r="AR163" s="11" t="e">
        <f>IF(ISBLANK(VLOOKUP(D163,'INPUT-Substances'!A:G,7,FALSE)),"",VLOOKUP(D163,'INPUT-Substances'!A:G,7,FALSE))</f>
        <v>#N/A</v>
      </c>
      <c r="AS163" s="11" t="e">
        <f>IF(AR163="","",IF(AND(E163="solid",'INPUT-Production'!F163&gt;'Skin-MT Hand'!AR163),'G03, tab 1'!$C$19,IF(AND(E163="solid",'INPUT-Production'!F163&lt;'Skin-MT Hand'!AR163),'G03, tab 1'!$C$18,"")))</f>
        <v>#N/A</v>
      </c>
      <c r="AT163" s="11" t="e">
        <f>IF($E163="solid",VLOOKUP($AS163,'G03, tab 1'!$C$18:$F$19,2,FALSE),"")</f>
        <v>#N/A</v>
      </c>
      <c r="AU163" s="11" t="e">
        <f>IF($E163="solid",VLOOKUP($AS163,'G03, tab 1'!$C$18:$F$19,3,FALSE),"")</f>
        <v>#N/A</v>
      </c>
      <c r="AV163" s="11" t="e">
        <f>IF($E163="solid",VLOOKUP($AS163,'G03, tab 1'!$C$18:$F$19,4,FALSE),"")</f>
        <v>#N/A</v>
      </c>
      <c r="AW163" s="11" t="e">
        <f t="shared" si="129"/>
        <v>#N/A</v>
      </c>
      <c r="AX163" s="11" t="e">
        <f t="shared" si="130"/>
        <v>#N/A</v>
      </c>
      <c r="AY163" s="11" t="e">
        <f t="shared" si="131"/>
        <v>#N/A</v>
      </c>
      <c r="AZ163" s="51" t="e">
        <f t="shared" si="113"/>
        <v>#N/A</v>
      </c>
      <c r="BA163" s="11" t="e">
        <f>IF(E163="gas","",IF(ISBLANK('INPUT-Skin'!G163),'INPUT-Settings'!$C$33,'INPUT-Skin'!G163))</f>
        <v>#N/A</v>
      </c>
      <c r="BB163" s="11" t="e">
        <f>IF($E163="gas","",VLOOKUP($BA163,'G03, tab 1'!$C$24:$F$25,2,FALSE))</f>
        <v>#N/A</v>
      </c>
      <c r="BC163" s="11" t="e">
        <f>IF($E163="gas","",VLOOKUP($BA163,'G03, tab 1'!$C$24:$F$25,3,FALSE))</f>
        <v>#N/A</v>
      </c>
      <c r="BD163" s="11" t="e">
        <f>IF($E163="gas","",VLOOKUP($BA163,'G03, tab 1'!$C$24:$F$25,4,FALSE))</f>
        <v>#N/A</v>
      </c>
      <c r="BE163" s="11" t="e">
        <f t="shared" si="132"/>
        <v>#N/A</v>
      </c>
      <c r="BF163" s="11" t="e">
        <f t="shared" si="133"/>
        <v>#N/A</v>
      </c>
      <c r="BG163" s="11" t="e">
        <f t="shared" si="134"/>
        <v>#N/A</v>
      </c>
      <c r="BH163" s="186" t="e">
        <f t="shared" si="135"/>
        <v>#N/A</v>
      </c>
      <c r="BI163" s="11" t="e">
        <f>IF(E163="gas","",IF(ISBLANK('INPUT-Skin'!H163),'INPUT-Settings'!$C$34,'INPUT-Skin'!H163))</f>
        <v>#N/A</v>
      </c>
      <c r="BJ163" s="11" t="e">
        <f>IF($E163="gas","",VLOOKUP($BI163,'G03, tab 1'!$C$26:$F$27,3,FALSE))</f>
        <v>#N/A</v>
      </c>
      <c r="BK163" s="11" t="e">
        <f>IF($E163="gas","",VLOOKUP($BI163,'G03, tab 1'!$C$26:$F$27,2,FALSE))</f>
        <v>#N/A</v>
      </c>
      <c r="BL163" s="11" t="e">
        <f>IF($E163="gas","",VLOOKUP($BI163,'G03, tab 1'!$C$26:$F$27,4,FALSE))</f>
        <v>#N/A</v>
      </c>
      <c r="BM163" s="11" t="e">
        <f t="shared" si="136"/>
        <v>#N/A</v>
      </c>
      <c r="BN163" s="11" t="e">
        <f t="shared" si="137"/>
        <v>#N/A</v>
      </c>
      <c r="BO163" s="11" t="e">
        <f t="shared" si="138"/>
        <v>#N/A</v>
      </c>
      <c r="BP163" s="51" t="e">
        <f t="shared" si="114"/>
        <v>#N/A</v>
      </c>
      <c r="BQ163" s="11" t="e">
        <f>IF(E163="gas","",IF(ISBLANK('INPUT-Skin'!I163),'INPUT-Settings'!$C$35,'INPUT-Skin'!I163))</f>
        <v>#N/A</v>
      </c>
      <c r="BR163" s="11" t="e">
        <f>IF($E163="gas","",VLOOKUP($BQ163,'G03, tab 1'!$C$28:$F$30,2,FALSE))</f>
        <v>#N/A</v>
      </c>
      <c r="BS163" s="11" t="e">
        <f>IF($E163="gas","",VLOOKUP($BQ163,'G03, tab 1'!$C$28:$F$30,3,FALSE))</f>
        <v>#N/A</v>
      </c>
      <c r="BT163" s="11" t="e">
        <f>IF($E163="gas","",VLOOKUP($BQ163,'G03, tab 1'!$C$28:$F$30,4,FALSE))</f>
        <v>#N/A</v>
      </c>
      <c r="BU163" s="11" t="e">
        <f t="shared" si="139"/>
        <v>#N/A</v>
      </c>
      <c r="BV163" s="11" t="e">
        <f t="shared" si="140"/>
        <v>#N/A</v>
      </c>
      <c r="BW163" s="11" t="e">
        <f t="shared" si="141"/>
        <v>#N/A</v>
      </c>
      <c r="BX163" s="51" t="e">
        <f t="shared" si="115"/>
        <v>#N/A</v>
      </c>
      <c r="BY163" s="55" t="e">
        <f t="shared" si="116"/>
        <v>#N/A</v>
      </c>
      <c r="BZ163" t="e">
        <f>IF(E163="gas","",IF(ISBLANK('INPUT-Skin'!J163),'INPUT-Settings'!$C$36,'INPUT-Skin'!J163))</f>
        <v>#N/A</v>
      </c>
      <c r="CA163" t="e">
        <f>IF($E163="gas","",VLOOKUP($BZ163,'G03, tab 1'!$C$32:$F$34,2,FALSE))</f>
        <v>#N/A</v>
      </c>
      <c r="CB163" t="e">
        <f>IF($E163="gas","",VLOOKUP($BZ163,'G03, tab 1'!$C$32:$F$34,3,FALSE))</f>
        <v>#N/A</v>
      </c>
      <c r="CC163" t="e">
        <f>IF($E163="gas","",VLOOKUP($BZ163,'G03, tab 1'!$C$32:$F$34,4,FALSE))</f>
        <v>#N/A</v>
      </c>
      <c r="CD163" t="e">
        <f t="shared" si="142"/>
        <v>#N/A</v>
      </c>
      <c r="CE163" t="e">
        <f t="shared" si="143"/>
        <v>#N/A</v>
      </c>
      <c r="CF163" t="e">
        <f t="shared" si="144"/>
        <v>#N/A</v>
      </c>
      <c r="CG163" s="52" t="e">
        <f t="shared" si="145"/>
        <v>#N/A</v>
      </c>
      <c r="CH163" t="e">
        <f>IF(E163="gas","",IF(OR('Production-Scores'!AG163='M08, tab 4,5,6,7,8,9'!$D$4,'Production-Scores'!AG163='M08, tab 4,5,6,7,8,9'!$D$6,'M08, tab 4,5,6,7,8,9'!$E$12),'G03, tab 1'!$C$36,'G03, tab 1'!$C$35))</f>
        <v>#N/A</v>
      </c>
      <c r="CI163" t="e">
        <f>IF($E163="gas","",VLOOKUP($CH163,'G03, tab 1'!$C$35:$F$36,2,FALSE))</f>
        <v>#N/A</v>
      </c>
      <c r="CJ163" t="e">
        <f>IF($E163="gas","",VLOOKUP($CH163,'G03, tab 1'!$C$35:$F$36,3,FALSE))</f>
        <v>#N/A</v>
      </c>
      <c r="CK163" t="e">
        <f>IF($E163="gas","",VLOOKUP($CH163,'G03, tab 1'!$C$35:$F$36,4,FALSE))</f>
        <v>#N/A</v>
      </c>
      <c r="CL163" t="e">
        <f t="shared" si="146"/>
        <v>#N/A</v>
      </c>
      <c r="CM163" t="e">
        <f t="shared" si="147"/>
        <v>#N/A</v>
      </c>
      <c r="CN163" t="e">
        <f t="shared" si="148"/>
        <v>#N/A</v>
      </c>
      <c r="CO163" s="52" t="e">
        <f t="shared" si="149"/>
        <v>#N/A</v>
      </c>
      <c r="CP163" t="e">
        <f>IF(E163="gas","",IF(OR('Production-Scores'!AG163='M08, tab 4,5,6,7,8,9'!$D$4,'Production-Scores'!AG163='M08, tab 4,5,6,7,8,9'!$D$5,'Production-Scores'!AM163='M08, tab 4,5,6,7,8,9'!$L$18,'Production-Scores'!U163='M08, tab 4,5,6,7,8,9'!$I$31,'Production-Scores'!U163='M08, tab 4,5,6,7,8,9'!$I$32),'G03, tab 1'!$C$38,'G03, tab 1'!$C$37))</f>
        <v>#N/A</v>
      </c>
      <c r="CQ163" t="e">
        <f>IF($E163="gas","",VLOOKUP($CP163,'G03, tab 1'!$C$37:$F$38,2,FALSE))</f>
        <v>#N/A</v>
      </c>
      <c r="CR163" t="e">
        <f>IF($E163="gas","",VLOOKUP($CP163,'G03, tab 1'!$C$37:$F$38,3,FALSE))</f>
        <v>#N/A</v>
      </c>
      <c r="CS163" t="e">
        <f>IF($E163="gas","",VLOOKUP($CP163,'G03, tab 1'!$C$37:$F$38,4,FALSE))</f>
        <v>#N/A</v>
      </c>
      <c r="CT163" t="e">
        <f t="shared" si="150"/>
        <v>#N/A</v>
      </c>
      <c r="CU163" t="e">
        <f t="shared" si="151"/>
        <v>#N/A</v>
      </c>
      <c r="CV163" t="e">
        <f t="shared" si="152"/>
        <v>#N/A</v>
      </c>
      <c r="CW163" s="52" t="e">
        <f t="shared" si="153"/>
        <v>#N/A</v>
      </c>
      <c r="CX163" t="e">
        <f>IF(E163="gas","",IF(OR('Production-Scores'!AG163='M08, tab 4,5,6,7,8,9'!$D$4,'Production-Scores'!AG163='M08, tab 4,5,6,7,8,9'!$D$5,'Production-Scores'!AM163='M08, tab 4,5,6,7,8,9'!$E$12),'G03, tab 1'!C200,'G03, tab 1'!$C$39))</f>
        <v>#N/A</v>
      </c>
      <c r="CY163" t="e">
        <f>IF($E163="gas","",VLOOKUP($CX163,'G03, tab 1'!$C$39:$F$40,2,FALSE))</f>
        <v>#N/A</v>
      </c>
      <c r="CZ163" t="e">
        <f>IF($E163="gas","",VLOOKUP($CX163,'G03, tab 1'!$C$39:$F$40,3,FALSE))</f>
        <v>#N/A</v>
      </c>
      <c r="DA163" t="e">
        <f>IF($E163="gas","",VLOOKUP($CX163,'G03, tab 1'!$C$39:$F$40,4,FALSE))</f>
        <v>#N/A</v>
      </c>
      <c r="DB163" t="e">
        <f t="shared" si="154"/>
        <v>#N/A</v>
      </c>
      <c r="DC163" t="e">
        <f t="shared" si="155"/>
        <v>#N/A</v>
      </c>
      <c r="DD163" t="e">
        <f t="shared" si="156"/>
        <v>#N/A</v>
      </c>
      <c r="DE163" s="52" t="e">
        <f t="shared" si="157"/>
        <v>#N/A</v>
      </c>
      <c r="DF163" s="52" t="e">
        <f t="shared" si="158"/>
        <v>#N/A</v>
      </c>
      <c r="DG163" s="52" t="e">
        <f t="shared" si="159"/>
        <v>#N/A</v>
      </c>
    </row>
    <row r="164" spans="1:111" x14ac:dyDescent="0.3">
      <c r="A164" s="68">
        <f>'INPUT-Production'!A164</f>
        <v>0</v>
      </c>
      <c r="B164" s="69" t="e">
        <f>VLOOKUP(A164,'INPUT-Production'!A:B,2,FALSE)</f>
        <v>#N/A</v>
      </c>
      <c r="C164" s="69">
        <f>'INPUT-Production'!C164</f>
        <v>0</v>
      </c>
      <c r="D164" s="69">
        <f>'INPUT-Production'!D164</f>
        <v>0</v>
      </c>
      <c r="E164" s="11" t="e">
        <f>VLOOKUP(D164,'INPUT-Substances'!A:C,2,FALSE)</f>
        <v>#N/A</v>
      </c>
      <c r="F164" s="11" t="str">
        <f>IF(ISBLANK('INPUT-Skin'!E164),'INPUT-Settings'!$C$30,FALSE)</f>
        <v>Immersion</v>
      </c>
      <c r="G164" s="32" t="e">
        <f>IF(E164="liquid",VLOOKUP('Skin-MT Hand'!F164,'W03, tab 8'!$H$12:$K$17,2,FALSE),IF(E164="solid",VLOOKUP('Skin-MT Hand'!F164,'W03, tab 8'!$H$3:$K$8,2,FALSE),IF(E164="gas","")))</f>
        <v>#N/A</v>
      </c>
      <c r="H164" s="11" t="e">
        <f>IF(E164="liquid",VLOOKUP('Skin-MT Hand'!F164,'W03, tab 8'!$H$12:$K$17,3,FALSE),IF(E164="solid",VLOOKUP('Skin-MT Hand'!F164,'W03, tab 8'!$H$3:$K$8,3,FALSE),IF(E164="gas","")))</f>
        <v>#N/A</v>
      </c>
      <c r="I164" s="11" t="e">
        <f>IF(E164="liquid",VLOOKUP('Skin-MT Hand'!F164,'W03, tab 8'!$H$12:$K$17,4,FALSE),IF(E164="solid",VLOOKUP('Skin-MT Hand'!F164,'W03, tab 8'!$H$3:$K$8,4,FALSE),IF(E164="gas","")))</f>
        <v>#N/A</v>
      </c>
      <c r="J164" s="22" t="e">
        <f>IF(E164="liquid",VLOOKUP(D164,'INPUT-Substances'!A:E,5,FALSE),"")</f>
        <v>#N/A</v>
      </c>
      <c r="K164" s="11" t="e">
        <f>IF($E164="liquid",VLOOKUP(J164,'G03, tab 1'!$C$3:$F$6,2,FALSE),"")</f>
        <v>#N/A</v>
      </c>
      <c r="L164" s="11" t="e">
        <f>IF($E164="liquid",VLOOKUP(J164,'G03, tab 1'!$C$3:$F$6,3,FALSE),"")</f>
        <v>#N/A</v>
      </c>
      <c r="M164" s="11" t="e">
        <f>IF($E164="liquid",VLOOKUP(J164,'G03, tab 1'!$C$3:$F$6,4,FALSE),"")</f>
        <v>#N/A</v>
      </c>
      <c r="N164" s="11" t="e">
        <f t="shared" si="117"/>
        <v>#N/A</v>
      </c>
      <c r="O164" s="11" t="e">
        <f t="shared" si="118"/>
        <v>#N/A</v>
      </c>
      <c r="P164" s="11" t="e">
        <f t="shared" si="119"/>
        <v>#N/A</v>
      </c>
      <c r="Q164" s="55" t="e">
        <f t="shared" si="120"/>
        <v>#N/A</v>
      </c>
      <c r="R164" s="22" t="e">
        <f>IF(E164="solid",VLOOKUP('Skin-MT Hand'!D164,'INPUT-Substances'!A:F,6,FALSE),"")</f>
        <v>#N/A</v>
      </c>
      <c r="S164" s="11" t="e">
        <f>IF($R164="","",VLOOKUP($R164,'M08,G03'!$B$4:$G$9,4,FALSE))</f>
        <v>#N/A</v>
      </c>
      <c r="T164" s="11" t="e">
        <f>IF($R164="","",VLOOKUP($R164,'M08,G03'!$B$4:$G$9,5,FALSE))</f>
        <v>#N/A</v>
      </c>
      <c r="U164" s="11" t="e">
        <f>IF($R164="","",VLOOKUP($R164,'M08,G03'!$B$4:$G$9,6,FALSE))</f>
        <v>#N/A</v>
      </c>
      <c r="V164" s="11" t="e">
        <f t="shared" si="121"/>
        <v>#N/A</v>
      </c>
      <c r="W164" s="11" t="e">
        <f t="shared" si="122"/>
        <v>#N/A</v>
      </c>
      <c r="X164" s="11" t="e">
        <f t="shared" si="123"/>
        <v>#N/A</v>
      </c>
      <c r="Y164" s="51" t="e">
        <f t="shared" si="124"/>
        <v>#N/A</v>
      </c>
      <c r="Z164" s="11" t="e">
        <f>IF(E164="solid",'INPUT-Skin'!F164,"")</f>
        <v>#N/A</v>
      </c>
      <c r="AA164" s="11" t="e">
        <f>IF(AND(E164="solid",Z164=0),'INPUT-Settings'!$C$31,Z164)</f>
        <v>#N/A</v>
      </c>
      <c r="AB164" s="11" t="e">
        <f>IF($E164="solid",VLOOKUP($AA164,'G03, tab 1'!$C$13:$F$14,2,FALSE),"")</f>
        <v>#N/A</v>
      </c>
      <c r="AC164" s="11" t="e">
        <f>IF($E164="solid",VLOOKUP($AA164,'G03, tab 1'!$C$13:$F$14,3,FALSE),"")</f>
        <v>#N/A</v>
      </c>
      <c r="AD164" s="11" t="e">
        <f>IF($E164="solid",VLOOKUP($AA164,'G03, tab 1'!$C$13:$F$14,4,FALSE),"")</f>
        <v>#N/A</v>
      </c>
      <c r="AE164" s="11" t="e">
        <f t="shared" si="125"/>
        <v>#N/A</v>
      </c>
      <c r="AF164" s="11" t="e">
        <f t="shared" si="126"/>
        <v>#N/A</v>
      </c>
      <c r="AG164" s="11" t="e">
        <f t="shared" si="127"/>
        <v>#N/A</v>
      </c>
      <c r="AH164" s="51" t="e">
        <f t="shared" si="128"/>
        <v>#N/A</v>
      </c>
      <c r="AI164" s="55" t="e">
        <f t="shared" si="111"/>
        <v>#N/A</v>
      </c>
      <c r="AJ164" s="11" t="e">
        <f>IF(AND(E164="liquid",'INPUT-Production'!F164&gt;'INPUT-Settings'!$C$32),'G03, tab 1'!$C$17,IF(AND(E164="liquid",'INPUT-Production'!F164&lt;'INPUT-Settings'!$C$32),'G03, tab 1'!$C$16,""))</f>
        <v>#N/A</v>
      </c>
      <c r="AK164" s="11" t="e">
        <f>IF($E164="liquid",VLOOKUP($AJ164,'G03, tab 1'!$C$16:$F$17,2,FALSE),"")</f>
        <v>#N/A</v>
      </c>
      <c r="AL164" s="11" t="e">
        <f>IF($E164="liquid",VLOOKUP($AJ164,'G03, tab 1'!$C$16:$F$17,3,FALSE),"")</f>
        <v>#N/A</v>
      </c>
      <c r="AM164" s="11" t="e">
        <f>IF($E164="liquid",VLOOKUP($AJ164,'G03, tab 1'!$C$16:$F$17,4,FALSE),"")</f>
        <v>#N/A</v>
      </c>
      <c r="AN164" s="11" t="e">
        <f t="shared" si="160"/>
        <v>#N/A</v>
      </c>
      <c r="AO164" s="11" t="e">
        <f t="shared" si="161"/>
        <v>#N/A</v>
      </c>
      <c r="AP164" s="11" t="e">
        <f t="shared" si="162"/>
        <v>#N/A</v>
      </c>
      <c r="AQ164" s="51" t="e">
        <f t="shared" si="112"/>
        <v>#N/A</v>
      </c>
      <c r="AR164" s="11" t="e">
        <f>IF(ISBLANK(VLOOKUP(D164,'INPUT-Substances'!A:G,7,FALSE)),"",VLOOKUP(D164,'INPUT-Substances'!A:G,7,FALSE))</f>
        <v>#N/A</v>
      </c>
      <c r="AS164" s="11" t="e">
        <f>IF(AR164="","",IF(AND(E164="solid",'INPUT-Production'!F164&gt;'Skin-MT Hand'!AR164),'G03, tab 1'!$C$19,IF(AND(E164="solid",'INPUT-Production'!F164&lt;'Skin-MT Hand'!AR164),'G03, tab 1'!$C$18,"")))</f>
        <v>#N/A</v>
      </c>
      <c r="AT164" s="11" t="e">
        <f>IF($E164="solid",VLOOKUP($AS164,'G03, tab 1'!$C$18:$F$19,2,FALSE),"")</f>
        <v>#N/A</v>
      </c>
      <c r="AU164" s="11" t="e">
        <f>IF($E164="solid",VLOOKUP($AS164,'G03, tab 1'!$C$18:$F$19,3,FALSE),"")</f>
        <v>#N/A</v>
      </c>
      <c r="AV164" s="11" t="e">
        <f>IF($E164="solid",VLOOKUP($AS164,'G03, tab 1'!$C$18:$F$19,4,FALSE),"")</f>
        <v>#N/A</v>
      </c>
      <c r="AW164" s="11" t="e">
        <f t="shared" si="129"/>
        <v>#N/A</v>
      </c>
      <c r="AX164" s="11" t="e">
        <f t="shared" si="130"/>
        <v>#N/A</v>
      </c>
      <c r="AY164" s="11" t="e">
        <f t="shared" si="131"/>
        <v>#N/A</v>
      </c>
      <c r="AZ164" s="51" t="e">
        <f t="shared" si="113"/>
        <v>#N/A</v>
      </c>
      <c r="BA164" s="11" t="e">
        <f>IF(E164="gas","",IF(ISBLANK('INPUT-Skin'!G164),'INPUT-Settings'!$C$33,'INPUT-Skin'!G164))</f>
        <v>#N/A</v>
      </c>
      <c r="BB164" s="11" t="e">
        <f>IF($E164="gas","",VLOOKUP($BA164,'G03, tab 1'!$C$24:$F$25,2,FALSE))</f>
        <v>#N/A</v>
      </c>
      <c r="BC164" s="11" t="e">
        <f>IF($E164="gas","",VLOOKUP($BA164,'G03, tab 1'!$C$24:$F$25,3,FALSE))</f>
        <v>#N/A</v>
      </c>
      <c r="BD164" s="11" t="e">
        <f>IF($E164="gas","",VLOOKUP($BA164,'G03, tab 1'!$C$24:$F$25,4,FALSE))</f>
        <v>#N/A</v>
      </c>
      <c r="BE164" s="11" t="e">
        <f t="shared" si="132"/>
        <v>#N/A</v>
      </c>
      <c r="BF164" s="11" t="e">
        <f t="shared" si="133"/>
        <v>#N/A</v>
      </c>
      <c r="BG164" s="11" t="e">
        <f t="shared" si="134"/>
        <v>#N/A</v>
      </c>
      <c r="BH164" s="186" t="e">
        <f t="shared" si="135"/>
        <v>#N/A</v>
      </c>
      <c r="BI164" s="11" t="e">
        <f>IF(E164="gas","",IF(ISBLANK('INPUT-Skin'!H164),'INPUT-Settings'!$C$34,'INPUT-Skin'!H164))</f>
        <v>#N/A</v>
      </c>
      <c r="BJ164" s="11" t="e">
        <f>IF($E164="gas","",VLOOKUP($BI164,'G03, tab 1'!$C$26:$F$27,3,FALSE))</f>
        <v>#N/A</v>
      </c>
      <c r="BK164" s="11" t="e">
        <f>IF($E164="gas","",VLOOKUP($BI164,'G03, tab 1'!$C$26:$F$27,2,FALSE))</f>
        <v>#N/A</v>
      </c>
      <c r="BL164" s="11" t="e">
        <f>IF($E164="gas","",VLOOKUP($BI164,'G03, tab 1'!$C$26:$F$27,4,FALSE))</f>
        <v>#N/A</v>
      </c>
      <c r="BM164" s="11" t="e">
        <f t="shared" si="136"/>
        <v>#N/A</v>
      </c>
      <c r="BN164" s="11" t="e">
        <f t="shared" si="137"/>
        <v>#N/A</v>
      </c>
      <c r="BO164" s="11" t="e">
        <f t="shared" si="138"/>
        <v>#N/A</v>
      </c>
      <c r="BP164" s="51" t="e">
        <f t="shared" si="114"/>
        <v>#N/A</v>
      </c>
      <c r="BQ164" s="11" t="e">
        <f>IF(E164="gas","",IF(ISBLANK('INPUT-Skin'!I164),'INPUT-Settings'!$C$35,'INPUT-Skin'!I164))</f>
        <v>#N/A</v>
      </c>
      <c r="BR164" s="11" t="e">
        <f>IF($E164="gas","",VLOOKUP($BQ164,'G03, tab 1'!$C$28:$F$30,2,FALSE))</f>
        <v>#N/A</v>
      </c>
      <c r="BS164" s="11" t="e">
        <f>IF($E164="gas","",VLOOKUP($BQ164,'G03, tab 1'!$C$28:$F$30,3,FALSE))</f>
        <v>#N/A</v>
      </c>
      <c r="BT164" s="11" t="e">
        <f>IF($E164="gas","",VLOOKUP($BQ164,'G03, tab 1'!$C$28:$F$30,4,FALSE))</f>
        <v>#N/A</v>
      </c>
      <c r="BU164" s="11" t="e">
        <f t="shared" si="139"/>
        <v>#N/A</v>
      </c>
      <c r="BV164" s="11" t="e">
        <f t="shared" si="140"/>
        <v>#N/A</v>
      </c>
      <c r="BW164" s="11" t="e">
        <f t="shared" si="141"/>
        <v>#N/A</v>
      </c>
      <c r="BX164" s="51" t="e">
        <f t="shared" si="115"/>
        <v>#N/A</v>
      </c>
      <c r="BY164" s="55" t="e">
        <f t="shared" si="116"/>
        <v>#N/A</v>
      </c>
      <c r="BZ164" t="e">
        <f>IF(E164="gas","",IF(ISBLANK('INPUT-Skin'!J164),'INPUT-Settings'!$C$36,'INPUT-Skin'!J164))</f>
        <v>#N/A</v>
      </c>
      <c r="CA164" t="e">
        <f>IF($E164="gas","",VLOOKUP($BZ164,'G03, tab 1'!$C$32:$F$34,2,FALSE))</f>
        <v>#N/A</v>
      </c>
      <c r="CB164" t="e">
        <f>IF($E164="gas","",VLOOKUP($BZ164,'G03, tab 1'!$C$32:$F$34,3,FALSE))</f>
        <v>#N/A</v>
      </c>
      <c r="CC164" t="e">
        <f>IF($E164="gas","",VLOOKUP($BZ164,'G03, tab 1'!$C$32:$F$34,4,FALSE))</f>
        <v>#N/A</v>
      </c>
      <c r="CD164" t="e">
        <f t="shared" si="142"/>
        <v>#N/A</v>
      </c>
      <c r="CE164" t="e">
        <f t="shared" si="143"/>
        <v>#N/A</v>
      </c>
      <c r="CF164" t="e">
        <f t="shared" si="144"/>
        <v>#N/A</v>
      </c>
      <c r="CG164" s="52" t="e">
        <f t="shared" si="145"/>
        <v>#N/A</v>
      </c>
      <c r="CH164" t="e">
        <f>IF(E164="gas","",IF(OR('Production-Scores'!AG164='M08, tab 4,5,6,7,8,9'!$D$4,'Production-Scores'!AG164='M08, tab 4,5,6,7,8,9'!$D$6,'M08, tab 4,5,6,7,8,9'!$E$12),'G03, tab 1'!$C$36,'G03, tab 1'!$C$35))</f>
        <v>#N/A</v>
      </c>
      <c r="CI164" t="e">
        <f>IF($E164="gas","",VLOOKUP($CH164,'G03, tab 1'!$C$35:$F$36,2,FALSE))</f>
        <v>#N/A</v>
      </c>
      <c r="CJ164" t="e">
        <f>IF($E164="gas","",VLOOKUP($CH164,'G03, tab 1'!$C$35:$F$36,3,FALSE))</f>
        <v>#N/A</v>
      </c>
      <c r="CK164" t="e">
        <f>IF($E164="gas","",VLOOKUP($CH164,'G03, tab 1'!$C$35:$F$36,4,FALSE))</f>
        <v>#N/A</v>
      </c>
      <c r="CL164" t="e">
        <f t="shared" si="146"/>
        <v>#N/A</v>
      </c>
      <c r="CM164" t="e">
        <f t="shared" si="147"/>
        <v>#N/A</v>
      </c>
      <c r="CN164" t="e">
        <f t="shared" si="148"/>
        <v>#N/A</v>
      </c>
      <c r="CO164" s="52" t="e">
        <f t="shared" si="149"/>
        <v>#N/A</v>
      </c>
      <c r="CP164" t="e">
        <f>IF(E164="gas","",IF(OR('Production-Scores'!AG164='M08, tab 4,5,6,7,8,9'!$D$4,'Production-Scores'!AG164='M08, tab 4,5,6,7,8,9'!$D$5,'Production-Scores'!AM164='M08, tab 4,5,6,7,8,9'!$L$18,'Production-Scores'!U164='M08, tab 4,5,6,7,8,9'!$I$31,'Production-Scores'!U164='M08, tab 4,5,6,7,8,9'!$I$32),'G03, tab 1'!$C$38,'G03, tab 1'!$C$37))</f>
        <v>#N/A</v>
      </c>
      <c r="CQ164" t="e">
        <f>IF($E164="gas","",VLOOKUP($CP164,'G03, tab 1'!$C$37:$F$38,2,FALSE))</f>
        <v>#N/A</v>
      </c>
      <c r="CR164" t="e">
        <f>IF($E164="gas","",VLOOKUP($CP164,'G03, tab 1'!$C$37:$F$38,3,FALSE))</f>
        <v>#N/A</v>
      </c>
      <c r="CS164" t="e">
        <f>IF($E164="gas","",VLOOKUP($CP164,'G03, tab 1'!$C$37:$F$38,4,FALSE))</f>
        <v>#N/A</v>
      </c>
      <c r="CT164" t="e">
        <f t="shared" si="150"/>
        <v>#N/A</v>
      </c>
      <c r="CU164" t="e">
        <f t="shared" si="151"/>
        <v>#N/A</v>
      </c>
      <c r="CV164" t="e">
        <f t="shared" si="152"/>
        <v>#N/A</v>
      </c>
      <c r="CW164" s="52" t="e">
        <f t="shared" si="153"/>
        <v>#N/A</v>
      </c>
      <c r="CX164" t="e">
        <f>IF(E164="gas","",IF(OR('Production-Scores'!AG164='M08, tab 4,5,6,7,8,9'!$D$4,'Production-Scores'!AG164='M08, tab 4,5,6,7,8,9'!$D$5,'Production-Scores'!AM164='M08, tab 4,5,6,7,8,9'!$E$12),'G03, tab 1'!C201,'G03, tab 1'!$C$39))</f>
        <v>#N/A</v>
      </c>
      <c r="CY164" t="e">
        <f>IF($E164="gas","",VLOOKUP($CX164,'G03, tab 1'!$C$39:$F$40,2,FALSE))</f>
        <v>#N/A</v>
      </c>
      <c r="CZ164" t="e">
        <f>IF($E164="gas","",VLOOKUP($CX164,'G03, tab 1'!$C$39:$F$40,3,FALSE))</f>
        <v>#N/A</v>
      </c>
      <c r="DA164" t="e">
        <f>IF($E164="gas","",VLOOKUP($CX164,'G03, tab 1'!$C$39:$F$40,4,FALSE))</f>
        <v>#N/A</v>
      </c>
      <c r="DB164" t="e">
        <f t="shared" si="154"/>
        <v>#N/A</v>
      </c>
      <c r="DC164" t="e">
        <f t="shared" si="155"/>
        <v>#N/A</v>
      </c>
      <c r="DD164" t="e">
        <f t="shared" si="156"/>
        <v>#N/A</v>
      </c>
      <c r="DE164" s="52" t="e">
        <f t="shared" si="157"/>
        <v>#N/A</v>
      </c>
      <c r="DF164" s="52" t="e">
        <f t="shared" si="158"/>
        <v>#N/A</v>
      </c>
      <c r="DG164" s="52" t="e">
        <f t="shared" si="159"/>
        <v>#N/A</v>
      </c>
    </row>
    <row r="165" spans="1:111" x14ac:dyDescent="0.3">
      <c r="A165" s="68">
        <f>'INPUT-Production'!A165</f>
        <v>0</v>
      </c>
      <c r="B165" s="69" t="e">
        <f>VLOOKUP(A165,'INPUT-Production'!A:B,2,FALSE)</f>
        <v>#N/A</v>
      </c>
      <c r="C165" s="69">
        <f>'INPUT-Production'!C165</f>
        <v>0</v>
      </c>
      <c r="D165" s="69">
        <f>'INPUT-Production'!D165</f>
        <v>0</v>
      </c>
      <c r="E165" s="11" t="e">
        <f>VLOOKUP(D165,'INPUT-Substances'!A:C,2,FALSE)</f>
        <v>#N/A</v>
      </c>
      <c r="F165" s="11" t="str">
        <f>IF(ISBLANK('INPUT-Skin'!E165),'INPUT-Settings'!$C$30,FALSE)</f>
        <v>Immersion</v>
      </c>
      <c r="G165" s="32" t="e">
        <f>IF(E165="liquid",VLOOKUP('Skin-MT Hand'!F165,'W03, tab 8'!$H$12:$K$17,2,FALSE),IF(E165="solid",VLOOKUP('Skin-MT Hand'!F165,'W03, tab 8'!$H$3:$K$8,2,FALSE),IF(E165="gas","")))</f>
        <v>#N/A</v>
      </c>
      <c r="H165" s="11" t="e">
        <f>IF(E165="liquid",VLOOKUP('Skin-MT Hand'!F165,'W03, tab 8'!$H$12:$K$17,3,FALSE),IF(E165="solid",VLOOKUP('Skin-MT Hand'!F165,'W03, tab 8'!$H$3:$K$8,3,FALSE),IF(E165="gas","")))</f>
        <v>#N/A</v>
      </c>
      <c r="I165" s="11" t="e">
        <f>IF(E165="liquid",VLOOKUP('Skin-MT Hand'!F165,'W03, tab 8'!$H$12:$K$17,4,FALSE),IF(E165="solid",VLOOKUP('Skin-MT Hand'!F165,'W03, tab 8'!$H$3:$K$8,4,FALSE),IF(E165="gas","")))</f>
        <v>#N/A</v>
      </c>
      <c r="J165" s="22" t="e">
        <f>IF(E165="liquid",VLOOKUP(D165,'INPUT-Substances'!A:E,5,FALSE),"")</f>
        <v>#N/A</v>
      </c>
      <c r="K165" s="11" t="e">
        <f>IF($E165="liquid",VLOOKUP(J165,'G03, tab 1'!$C$3:$F$6,2,FALSE),"")</f>
        <v>#N/A</v>
      </c>
      <c r="L165" s="11" t="e">
        <f>IF($E165="liquid",VLOOKUP(J165,'G03, tab 1'!$C$3:$F$6,3,FALSE),"")</f>
        <v>#N/A</v>
      </c>
      <c r="M165" s="11" t="e">
        <f>IF($E165="liquid",VLOOKUP(J165,'G03, tab 1'!$C$3:$F$6,4,FALSE),"")</f>
        <v>#N/A</v>
      </c>
      <c r="N165" s="11" t="e">
        <f t="shared" si="117"/>
        <v>#N/A</v>
      </c>
      <c r="O165" s="11" t="e">
        <f t="shared" si="118"/>
        <v>#N/A</v>
      </c>
      <c r="P165" s="11" t="e">
        <f t="shared" si="119"/>
        <v>#N/A</v>
      </c>
      <c r="Q165" s="55" t="e">
        <f t="shared" si="120"/>
        <v>#N/A</v>
      </c>
      <c r="R165" s="22" t="e">
        <f>IF(E165="solid",VLOOKUP('Skin-MT Hand'!D165,'INPUT-Substances'!A:F,6,FALSE),"")</f>
        <v>#N/A</v>
      </c>
      <c r="S165" s="11" t="e">
        <f>IF($R165="","",VLOOKUP($R165,'M08,G03'!$B$4:$G$9,4,FALSE))</f>
        <v>#N/A</v>
      </c>
      <c r="T165" s="11" t="e">
        <f>IF($R165="","",VLOOKUP($R165,'M08,G03'!$B$4:$G$9,5,FALSE))</f>
        <v>#N/A</v>
      </c>
      <c r="U165" s="11" t="e">
        <f>IF($R165="","",VLOOKUP($R165,'M08,G03'!$B$4:$G$9,6,FALSE))</f>
        <v>#N/A</v>
      </c>
      <c r="V165" s="11" t="e">
        <f t="shared" si="121"/>
        <v>#N/A</v>
      </c>
      <c r="W165" s="11" t="e">
        <f t="shared" si="122"/>
        <v>#N/A</v>
      </c>
      <c r="X165" s="11" t="e">
        <f t="shared" si="123"/>
        <v>#N/A</v>
      </c>
      <c r="Y165" s="51" t="e">
        <f t="shared" si="124"/>
        <v>#N/A</v>
      </c>
      <c r="Z165" s="11" t="e">
        <f>IF(E165="solid",'INPUT-Skin'!F165,"")</f>
        <v>#N/A</v>
      </c>
      <c r="AA165" s="11" t="e">
        <f>IF(AND(E165="solid",Z165=0),'INPUT-Settings'!$C$31,Z165)</f>
        <v>#N/A</v>
      </c>
      <c r="AB165" s="11" t="e">
        <f>IF($E165="solid",VLOOKUP($AA165,'G03, tab 1'!$C$13:$F$14,2,FALSE),"")</f>
        <v>#N/A</v>
      </c>
      <c r="AC165" s="11" t="e">
        <f>IF($E165="solid",VLOOKUP($AA165,'G03, tab 1'!$C$13:$F$14,3,FALSE),"")</f>
        <v>#N/A</v>
      </c>
      <c r="AD165" s="11" t="e">
        <f>IF($E165="solid",VLOOKUP($AA165,'G03, tab 1'!$C$13:$F$14,4,FALSE),"")</f>
        <v>#N/A</v>
      </c>
      <c r="AE165" s="11" t="e">
        <f t="shared" si="125"/>
        <v>#N/A</v>
      </c>
      <c r="AF165" s="11" t="e">
        <f t="shared" si="126"/>
        <v>#N/A</v>
      </c>
      <c r="AG165" s="11" t="e">
        <f t="shared" si="127"/>
        <v>#N/A</v>
      </c>
      <c r="AH165" s="51" t="e">
        <f t="shared" si="128"/>
        <v>#N/A</v>
      </c>
      <c r="AI165" s="55" t="e">
        <f t="shared" ref="AI165:AI228" si="163">IF(E165="liquid",Q165,IF(E165="solid",Y165*AH165,""))</f>
        <v>#N/A</v>
      </c>
      <c r="AJ165" s="11" t="e">
        <f>IF(AND(E165="liquid",'INPUT-Production'!F165&gt;'INPUT-Settings'!$C$32),'G03, tab 1'!$C$17,IF(AND(E165="liquid",'INPUT-Production'!F165&lt;'INPUT-Settings'!$C$32),'G03, tab 1'!$C$16,""))</f>
        <v>#N/A</v>
      </c>
      <c r="AK165" s="11" t="e">
        <f>IF($E165="liquid",VLOOKUP($AJ165,'G03, tab 1'!$C$16:$F$17,2,FALSE),"")</f>
        <v>#N/A</v>
      </c>
      <c r="AL165" s="11" t="e">
        <f>IF($E165="liquid",VLOOKUP($AJ165,'G03, tab 1'!$C$16:$F$17,3,FALSE),"")</f>
        <v>#N/A</v>
      </c>
      <c r="AM165" s="11" t="e">
        <f>IF($E165="liquid",VLOOKUP($AJ165,'G03, tab 1'!$C$16:$F$17,4,FALSE),"")</f>
        <v>#N/A</v>
      </c>
      <c r="AN165" s="11" t="e">
        <f t="shared" si="160"/>
        <v>#N/A</v>
      </c>
      <c r="AO165" s="11" t="e">
        <f t="shared" si="161"/>
        <v>#N/A</v>
      </c>
      <c r="AP165" s="11" t="e">
        <f t="shared" si="162"/>
        <v>#N/A</v>
      </c>
      <c r="AQ165" s="51" t="e">
        <f t="shared" ref="AQ165:AQ228" si="164">IF(E165="liquid",SUM(AN165:AP165),"")</f>
        <v>#N/A</v>
      </c>
      <c r="AR165" s="11" t="e">
        <f>IF(ISBLANK(VLOOKUP(D165,'INPUT-Substances'!A:G,7,FALSE)),"",VLOOKUP(D165,'INPUT-Substances'!A:G,7,FALSE))</f>
        <v>#N/A</v>
      </c>
      <c r="AS165" s="11" t="e">
        <f>IF(AR165="","",IF(AND(E165="solid",'INPUT-Production'!F165&gt;'Skin-MT Hand'!AR165),'G03, tab 1'!$C$19,IF(AND(E165="solid",'INPUT-Production'!F165&lt;'Skin-MT Hand'!AR165),'G03, tab 1'!$C$18,"")))</f>
        <v>#N/A</v>
      </c>
      <c r="AT165" s="11" t="e">
        <f>IF($E165="solid",VLOOKUP($AS165,'G03, tab 1'!$C$18:$F$19,2,FALSE),"")</f>
        <v>#N/A</v>
      </c>
      <c r="AU165" s="11" t="e">
        <f>IF($E165="solid",VLOOKUP($AS165,'G03, tab 1'!$C$18:$F$19,3,FALSE),"")</f>
        <v>#N/A</v>
      </c>
      <c r="AV165" s="11" t="e">
        <f>IF($E165="solid",VLOOKUP($AS165,'G03, tab 1'!$C$18:$F$19,4,FALSE),"")</f>
        <v>#N/A</v>
      </c>
      <c r="AW165" s="11" t="e">
        <f t="shared" si="129"/>
        <v>#N/A</v>
      </c>
      <c r="AX165" s="11" t="e">
        <f t="shared" si="130"/>
        <v>#N/A</v>
      </c>
      <c r="AY165" s="11" t="e">
        <f t="shared" si="131"/>
        <v>#N/A</v>
      </c>
      <c r="AZ165" s="51" t="e">
        <f t="shared" ref="AZ165:AZ228" si="165">IF(E165="solid",SUM(AW165:AY165,0),"")</f>
        <v>#N/A</v>
      </c>
      <c r="BA165" s="11" t="e">
        <f>IF(E165="gas","",IF(ISBLANK('INPUT-Skin'!G165),'INPUT-Settings'!$C$33,'INPUT-Skin'!G165))</f>
        <v>#N/A</v>
      </c>
      <c r="BB165" s="11" t="e">
        <f>IF($E165="gas","",VLOOKUP($BA165,'G03, tab 1'!$C$24:$F$25,2,FALSE))</f>
        <v>#N/A</v>
      </c>
      <c r="BC165" s="11" t="e">
        <f>IF($E165="gas","",VLOOKUP($BA165,'G03, tab 1'!$C$24:$F$25,3,FALSE))</f>
        <v>#N/A</v>
      </c>
      <c r="BD165" s="11" t="e">
        <f>IF($E165="gas","",VLOOKUP($BA165,'G03, tab 1'!$C$24:$F$25,4,FALSE))</f>
        <v>#N/A</v>
      </c>
      <c r="BE165" s="11" t="e">
        <f t="shared" si="132"/>
        <v>#N/A</v>
      </c>
      <c r="BF165" s="11" t="e">
        <f t="shared" si="133"/>
        <v>#N/A</v>
      </c>
      <c r="BG165" s="11" t="e">
        <f t="shared" si="134"/>
        <v>#N/A</v>
      </c>
      <c r="BH165" s="186" t="e">
        <f t="shared" si="135"/>
        <v>#N/A</v>
      </c>
      <c r="BI165" s="11" t="e">
        <f>IF(E165="gas","",IF(ISBLANK('INPUT-Skin'!H165),'INPUT-Settings'!$C$34,'INPUT-Skin'!H165))</f>
        <v>#N/A</v>
      </c>
      <c r="BJ165" s="11" t="e">
        <f>IF($E165="gas","",VLOOKUP($BI165,'G03, tab 1'!$C$26:$F$27,3,FALSE))</f>
        <v>#N/A</v>
      </c>
      <c r="BK165" s="11" t="e">
        <f>IF($E165="gas","",VLOOKUP($BI165,'G03, tab 1'!$C$26:$F$27,2,FALSE))</f>
        <v>#N/A</v>
      </c>
      <c r="BL165" s="11" t="e">
        <f>IF($E165="gas","",VLOOKUP($BI165,'G03, tab 1'!$C$26:$F$27,4,FALSE))</f>
        <v>#N/A</v>
      </c>
      <c r="BM165" s="11" t="e">
        <f t="shared" si="136"/>
        <v>#N/A</v>
      </c>
      <c r="BN165" s="11" t="e">
        <f t="shared" si="137"/>
        <v>#N/A</v>
      </c>
      <c r="BO165" s="11" t="e">
        <f t="shared" si="138"/>
        <v>#N/A</v>
      </c>
      <c r="BP165" s="51" t="e">
        <f t="shared" ref="BP165:BP228" si="166">IF(OR(E165="solid",E165="liquid"),SUM(BM165:BO165),"")</f>
        <v>#N/A</v>
      </c>
      <c r="BQ165" s="11" t="e">
        <f>IF(E165="gas","",IF(ISBLANK('INPUT-Skin'!I165),'INPUT-Settings'!$C$35,'INPUT-Skin'!I165))</f>
        <v>#N/A</v>
      </c>
      <c r="BR165" s="11" t="e">
        <f>IF($E165="gas","",VLOOKUP($BQ165,'G03, tab 1'!$C$28:$F$30,2,FALSE))</f>
        <v>#N/A</v>
      </c>
      <c r="BS165" s="11" t="e">
        <f>IF($E165="gas","",VLOOKUP($BQ165,'G03, tab 1'!$C$28:$F$30,3,FALSE))</f>
        <v>#N/A</v>
      </c>
      <c r="BT165" s="11" t="e">
        <f>IF($E165="gas","",VLOOKUP($BQ165,'G03, tab 1'!$C$28:$F$30,4,FALSE))</f>
        <v>#N/A</v>
      </c>
      <c r="BU165" s="11" t="e">
        <f t="shared" si="139"/>
        <v>#N/A</v>
      </c>
      <c r="BV165" s="11" t="e">
        <f t="shared" si="140"/>
        <v>#N/A</v>
      </c>
      <c r="BW165" s="11" t="e">
        <f t="shared" si="141"/>
        <v>#N/A</v>
      </c>
      <c r="BX165" s="51" t="e">
        <f t="shared" ref="BX165:BX228" si="167">IF(OR(E165="solid",E165="liquid"),SUM(BU165:BW165),"")</f>
        <v>#N/A</v>
      </c>
      <c r="BY165" s="55" t="e">
        <f t="shared" ref="BY165:BY228" si="168">IF(E165="solid",AZ165*BH165*BP165*BX165,IF(E165="liquid",AQ165*BH165*BP165*BX165,""))</f>
        <v>#N/A</v>
      </c>
      <c r="BZ165" t="e">
        <f>IF(E165="gas","",IF(ISBLANK('INPUT-Skin'!J165),'INPUT-Settings'!$C$36,'INPUT-Skin'!J165))</f>
        <v>#N/A</v>
      </c>
      <c r="CA165" t="e">
        <f>IF($E165="gas","",VLOOKUP($BZ165,'G03, tab 1'!$C$32:$F$34,2,FALSE))</f>
        <v>#N/A</v>
      </c>
      <c r="CB165" t="e">
        <f>IF($E165="gas","",VLOOKUP($BZ165,'G03, tab 1'!$C$32:$F$34,3,FALSE))</f>
        <v>#N/A</v>
      </c>
      <c r="CC165" t="e">
        <f>IF($E165="gas","",VLOOKUP($BZ165,'G03, tab 1'!$C$32:$F$34,4,FALSE))</f>
        <v>#N/A</v>
      </c>
      <c r="CD165" t="e">
        <f t="shared" si="142"/>
        <v>#N/A</v>
      </c>
      <c r="CE165" t="e">
        <f t="shared" si="143"/>
        <v>#N/A</v>
      </c>
      <c r="CF165" t="e">
        <f t="shared" si="144"/>
        <v>#N/A</v>
      </c>
      <c r="CG165" s="52" t="e">
        <f t="shared" si="145"/>
        <v>#N/A</v>
      </c>
      <c r="CH165" t="e">
        <f>IF(E165="gas","",IF(OR('Production-Scores'!AG165='M08, tab 4,5,6,7,8,9'!$D$4,'Production-Scores'!AG165='M08, tab 4,5,6,7,8,9'!$D$6,'M08, tab 4,5,6,7,8,9'!$E$12),'G03, tab 1'!$C$36,'G03, tab 1'!$C$35))</f>
        <v>#N/A</v>
      </c>
      <c r="CI165" t="e">
        <f>IF($E165="gas","",VLOOKUP($CH165,'G03, tab 1'!$C$35:$F$36,2,FALSE))</f>
        <v>#N/A</v>
      </c>
      <c r="CJ165" t="e">
        <f>IF($E165="gas","",VLOOKUP($CH165,'G03, tab 1'!$C$35:$F$36,3,FALSE))</f>
        <v>#N/A</v>
      </c>
      <c r="CK165" t="e">
        <f>IF($E165="gas","",VLOOKUP($CH165,'G03, tab 1'!$C$35:$F$36,4,FALSE))</f>
        <v>#N/A</v>
      </c>
      <c r="CL165" t="e">
        <f t="shared" si="146"/>
        <v>#N/A</v>
      </c>
      <c r="CM165" t="e">
        <f t="shared" si="147"/>
        <v>#N/A</v>
      </c>
      <c r="CN165" t="e">
        <f t="shared" si="148"/>
        <v>#N/A</v>
      </c>
      <c r="CO165" s="52" t="e">
        <f t="shared" si="149"/>
        <v>#N/A</v>
      </c>
      <c r="CP165" t="e">
        <f>IF(E165="gas","",IF(OR('Production-Scores'!AG165='M08, tab 4,5,6,7,8,9'!$D$4,'Production-Scores'!AG165='M08, tab 4,5,6,7,8,9'!$D$5,'Production-Scores'!AM165='M08, tab 4,5,6,7,8,9'!$L$18,'Production-Scores'!U165='M08, tab 4,5,6,7,8,9'!$I$31,'Production-Scores'!U165='M08, tab 4,5,6,7,8,9'!$I$32),'G03, tab 1'!$C$38,'G03, tab 1'!$C$37))</f>
        <v>#N/A</v>
      </c>
      <c r="CQ165" t="e">
        <f>IF($E165="gas","",VLOOKUP($CP165,'G03, tab 1'!$C$37:$F$38,2,FALSE))</f>
        <v>#N/A</v>
      </c>
      <c r="CR165" t="e">
        <f>IF($E165="gas","",VLOOKUP($CP165,'G03, tab 1'!$C$37:$F$38,3,FALSE))</f>
        <v>#N/A</v>
      </c>
      <c r="CS165" t="e">
        <f>IF($E165="gas","",VLOOKUP($CP165,'G03, tab 1'!$C$37:$F$38,4,FALSE))</f>
        <v>#N/A</v>
      </c>
      <c r="CT165" t="e">
        <f t="shared" si="150"/>
        <v>#N/A</v>
      </c>
      <c r="CU165" t="e">
        <f t="shared" si="151"/>
        <v>#N/A</v>
      </c>
      <c r="CV165" t="e">
        <f t="shared" si="152"/>
        <v>#N/A</v>
      </c>
      <c r="CW165" s="52" t="e">
        <f t="shared" si="153"/>
        <v>#N/A</v>
      </c>
      <c r="CX165" t="e">
        <f>IF(E165="gas","",IF(OR('Production-Scores'!AG165='M08, tab 4,5,6,7,8,9'!$D$4,'Production-Scores'!AG165='M08, tab 4,5,6,7,8,9'!$D$5,'Production-Scores'!AM165='M08, tab 4,5,6,7,8,9'!$E$12),'G03, tab 1'!C202,'G03, tab 1'!$C$39))</f>
        <v>#N/A</v>
      </c>
      <c r="CY165" t="e">
        <f>IF($E165="gas","",VLOOKUP($CX165,'G03, tab 1'!$C$39:$F$40,2,FALSE))</f>
        <v>#N/A</v>
      </c>
      <c r="CZ165" t="e">
        <f>IF($E165="gas","",VLOOKUP($CX165,'G03, tab 1'!$C$39:$F$40,3,FALSE))</f>
        <v>#N/A</v>
      </c>
      <c r="DA165" t="e">
        <f>IF($E165="gas","",VLOOKUP($CX165,'G03, tab 1'!$C$39:$F$40,4,FALSE))</f>
        <v>#N/A</v>
      </c>
      <c r="DB165" t="e">
        <f t="shared" si="154"/>
        <v>#N/A</v>
      </c>
      <c r="DC165" t="e">
        <f t="shared" si="155"/>
        <v>#N/A</v>
      </c>
      <c r="DD165" t="e">
        <f t="shared" si="156"/>
        <v>#N/A</v>
      </c>
      <c r="DE165" s="52" t="e">
        <f t="shared" si="157"/>
        <v>#N/A</v>
      </c>
      <c r="DF165" s="52" t="e">
        <f t="shared" si="158"/>
        <v>#N/A</v>
      </c>
      <c r="DG165" s="52" t="e">
        <f t="shared" si="159"/>
        <v>#N/A</v>
      </c>
    </row>
    <row r="166" spans="1:111" x14ac:dyDescent="0.3">
      <c r="A166" s="68">
        <f>'INPUT-Production'!A166</f>
        <v>0</v>
      </c>
      <c r="B166" s="69" t="e">
        <f>VLOOKUP(A166,'INPUT-Production'!A:B,2,FALSE)</f>
        <v>#N/A</v>
      </c>
      <c r="C166" s="69">
        <f>'INPUT-Production'!C166</f>
        <v>0</v>
      </c>
      <c r="D166" s="69">
        <f>'INPUT-Production'!D166</f>
        <v>0</v>
      </c>
      <c r="E166" s="11" t="e">
        <f>VLOOKUP(D166,'INPUT-Substances'!A:C,2,FALSE)</f>
        <v>#N/A</v>
      </c>
      <c r="F166" s="11" t="str">
        <f>IF(ISBLANK('INPUT-Skin'!E166),'INPUT-Settings'!$C$30,FALSE)</f>
        <v>Immersion</v>
      </c>
      <c r="G166" s="32" t="e">
        <f>IF(E166="liquid",VLOOKUP('Skin-MT Hand'!F166,'W03, tab 8'!$H$12:$K$17,2,FALSE),IF(E166="solid",VLOOKUP('Skin-MT Hand'!F166,'W03, tab 8'!$H$3:$K$8,2,FALSE),IF(E166="gas","")))</f>
        <v>#N/A</v>
      </c>
      <c r="H166" s="11" t="e">
        <f>IF(E166="liquid",VLOOKUP('Skin-MT Hand'!F166,'W03, tab 8'!$H$12:$K$17,3,FALSE),IF(E166="solid",VLOOKUP('Skin-MT Hand'!F166,'W03, tab 8'!$H$3:$K$8,3,FALSE),IF(E166="gas","")))</f>
        <v>#N/A</v>
      </c>
      <c r="I166" s="11" t="e">
        <f>IF(E166="liquid",VLOOKUP('Skin-MT Hand'!F166,'W03, tab 8'!$H$12:$K$17,4,FALSE),IF(E166="solid",VLOOKUP('Skin-MT Hand'!F166,'W03, tab 8'!$H$3:$K$8,4,FALSE),IF(E166="gas","")))</f>
        <v>#N/A</v>
      </c>
      <c r="J166" s="22" t="e">
        <f>IF(E166="liquid",VLOOKUP(D166,'INPUT-Substances'!A:E,5,FALSE),"")</f>
        <v>#N/A</v>
      </c>
      <c r="K166" s="11" t="e">
        <f>IF($E166="liquid",VLOOKUP(J166,'G03, tab 1'!$C$3:$F$6,2,FALSE),"")</f>
        <v>#N/A</v>
      </c>
      <c r="L166" s="11" t="e">
        <f>IF($E166="liquid",VLOOKUP(J166,'G03, tab 1'!$C$3:$F$6,3,FALSE),"")</f>
        <v>#N/A</v>
      </c>
      <c r="M166" s="11" t="e">
        <f>IF($E166="liquid",VLOOKUP(J166,'G03, tab 1'!$C$3:$F$6,4,FALSE),"")</f>
        <v>#N/A</v>
      </c>
      <c r="N166" s="11" t="e">
        <f t="shared" si="117"/>
        <v>#N/A</v>
      </c>
      <c r="O166" s="11" t="e">
        <f t="shared" si="118"/>
        <v>#N/A</v>
      </c>
      <c r="P166" s="11" t="e">
        <f t="shared" si="119"/>
        <v>#N/A</v>
      </c>
      <c r="Q166" s="55" t="e">
        <f t="shared" si="120"/>
        <v>#N/A</v>
      </c>
      <c r="R166" s="22" t="e">
        <f>IF(E166="solid",VLOOKUP('Skin-MT Hand'!D166,'INPUT-Substances'!A:F,6,FALSE),"")</f>
        <v>#N/A</v>
      </c>
      <c r="S166" s="11" t="e">
        <f>IF($R166="","",VLOOKUP($R166,'M08,G03'!$B$4:$G$9,4,FALSE))</f>
        <v>#N/A</v>
      </c>
      <c r="T166" s="11" t="e">
        <f>IF($R166="","",VLOOKUP($R166,'M08,G03'!$B$4:$G$9,5,FALSE))</f>
        <v>#N/A</v>
      </c>
      <c r="U166" s="11" t="e">
        <f>IF($R166="","",VLOOKUP($R166,'M08,G03'!$B$4:$G$9,6,FALSE))</f>
        <v>#N/A</v>
      </c>
      <c r="V166" s="11" t="e">
        <f t="shared" si="121"/>
        <v>#N/A</v>
      </c>
      <c r="W166" s="11" t="e">
        <f t="shared" si="122"/>
        <v>#N/A</v>
      </c>
      <c r="X166" s="11" t="e">
        <f t="shared" si="123"/>
        <v>#N/A</v>
      </c>
      <c r="Y166" s="51" t="e">
        <f t="shared" si="124"/>
        <v>#N/A</v>
      </c>
      <c r="Z166" s="11" t="e">
        <f>IF(E166="solid",'INPUT-Skin'!F166,"")</f>
        <v>#N/A</v>
      </c>
      <c r="AA166" s="11" t="e">
        <f>IF(AND(E166="solid",Z166=0),'INPUT-Settings'!$C$31,Z166)</f>
        <v>#N/A</v>
      </c>
      <c r="AB166" s="11" t="e">
        <f>IF($E166="solid",VLOOKUP($AA166,'G03, tab 1'!$C$13:$F$14,2,FALSE),"")</f>
        <v>#N/A</v>
      </c>
      <c r="AC166" s="11" t="e">
        <f>IF($E166="solid",VLOOKUP($AA166,'G03, tab 1'!$C$13:$F$14,3,FALSE),"")</f>
        <v>#N/A</v>
      </c>
      <c r="AD166" s="11" t="e">
        <f>IF($E166="solid",VLOOKUP($AA166,'G03, tab 1'!$C$13:$F$14,4,FALSE),"")</f>
        <v>#N/A</v>
      </c>
      <c r="AE166" s="11" t="e">
        <f t="shared" si="125"/>
        <v>#N/A</v>
      </c>
      <c r="AF166" s="11" t="e">
        <f t="shared" si="126"/>
        <v>#N/A</v>
      </c>
      <c r="AG166" s="11" t="e">
        <f t="shared" si="127"/>
        <v>#N/A</v>
      </c>
      <c r="AH166" s="51" t="e">
        <f t="shared" si="128"/>
        <v>#N/A</v>
      </c>
      <c r="AI166" s="55" t="e">
        <f t="shared" si="163"/>
        <v>#N/A</v>
      </c>
      <c r="AJ166" s="11" t="e">
        <f>IF(AND(E166="liquid",'INPUT-Production'!F166&gt;'INPUT-Settings'!$C$32),'G03, tab 1'!$C$17,IF(AND(E166="liquid",'INPUT-Production'!F166&lt;'INPUT-Settings'!$C$32),'G03, tab 1'!$C$16,""))</f>
        <v>#N/A</v>
      </c>
      <c r="AK166" s="11" t="e">
        <f>IF($E166="liquid",VLOOKUP($AJ166,'G03, tab 1'!$C$16:$F$17,2,FALSE),"")</f>
        <v>#N/A</v>
      </c>
      <c r="AL166" s="11" t="e">
        <f>IF($E166="liquid",VLOOKUP($AJ166,'G03, tab 1'!$C$16:$F$17,3,FALSE),"")</f>
        <v>#N/A</v>
      </c>
      <c r="AM166" s="11" t="e">
        <f>IF($E166="liquid",VLOOKUP($AJ166,'G03, tab 1'!$C$16:$F$17,4,FALSE),"")</f>
        <v>#N/A</v>
      </c>
      <c r="AN166" s="11" t="e">
        <f t="shared" si="160"/>
        <v>#N/A</v>
      </c>
      <c r="AO166" s="11" t="e">
        <f t="shared" si="161"/>
        <v>#N/A</v>
      </c>
      <c r="AP166" s="11" t="e">
        <f t="shared" si="162"/>
        <v>#N/A</v>
      </c>
      <c r="AQ166" s="51" t="e">
        <f t="shared" si="164"/>
        <v>#N/A</v>
      </c>
      <c r="AR166" s="11" t="e">
        <f>IF(ISBLANK(VLOOKUP(D166,'INPUT-Substances'!A:G,7,FALSE)),"",VLOOKUP(D166,'INPUT-Substances'!A:G,7,FALSE))</f>
        <v>#N/A</v>
      </c>
      <c r="AS166" s="11" t="e">
        <f>IF(AR166="","",IF(AND(E166="solid",'INPUT-Production'!F166&gt;'Skin-MT Hand'!AR166),'G03, tab 1'!$C$19,IF(AND(E166="solid",'INPUT-Production'!F166&lt;'Skin-MT Hand'!AR166),'G03, tab 1'!$C$18,"")))</f>
        <v>#N/A</v>
      </c>
      <c r="AT166" s="11" t="e">
        <f>IF($E166="solid",VLOOKUP($AS166,'G03, tab 1'!$C$18:$F$19,2,FALSE),"")</f>
        <v>#N/A</v>
      </c>
      <c r="AU166" s="11" t="e">
        <f>IF($E166="solid",VLOOKUP($AS166,'G03, tab 1'!$C$18:$F$19,3,FALSE),"")</f>
        <v>#N/A</v>
      </c>
      <c r="AV166" s="11" t="e">
        <f>IF($E166="solid",VLOOKUP($AS166,'G03, tab 1'!$C$18:$F$19,4,FALSE),"")</f>
        <v>#N/A</v>
      </c>
      <c r="AW166" s="11" t="e">
        <f t="shared" si="129"/>
        <v>#N/A</v>
      </c>
      <c r="AX166" s="11" t="e">
        <f t="shared" si="130"/>
        <v>#N/A</v>
      </c>
      <c r="AY166" s="11" t="e">
        <f t="shared" si="131"/>
        <v>#N/A</v>
      </c>
      <c r="AZ166" s="51" t="e">
        <f t="shared" si="165"/>
        <v>#N/A</v>
      </c>
      <c r="BA166" s="11" t="e">
        <f>IF(E166="gas","",IF(ISBLANK('INPUT-Skin'!G166),'INPUT-Settings'!$C$33,'INPUT-Skin'!G166))</f>
        <v>#N/A</v>
      </c>
      <c r="BB166" s="11" t="e">
        <f>IF($E166="gas","",VLOOKUP($BA166,'G03, tab 1'!$C$24:$F$25,2,FALSE))</f>
        <v>#N/A</v>
      </c>
      <c r="BC166" s="11" t="e">
        <f>IF($E166="gas","",VLOOKUP($BA166,'G03, tab 1'!$C$24:$F$25,3,FALSE))</f>
        <v>#N/A</v>
      </c>
      <c r="BD166" s="11" t="e">
        <f>IF($E166="gas","",VLOOKUP($BA166,'G03, tab 1'!$C$24:$F$25,4,FALSE))</f>
        <v>#N/A</v>
      </c>
      <c r="BE166" s="11" t="e">
        <f t="shared" si="132"/>
        <v>#N/A</v>
      </c>
      <c r="BF166" s="11" t="e">
        <f t="shared" si="133"/>
        <v>#N/A</v>
      </c>
      <c r="BG166" s="11" t="e">
        <f t="shared" si="134"/>
        <v>#N/A</v>
      </c>
      <c r="BH166" s="186" t="e">
        <f t="shared" si="135"/>
        <v>#N/A</v>
      </c>
      <c r="BI166" s="11" t="e">
        <f>IF(E166="gas","",IF(ISBLANK('INPUT-Skin'!H166),'INPUT-Settings'!$C$34,'INPUT-Skin'!H166))</f>
        <v>#N/A</v>
      </c>
      <c r="BJ166" s="11" t="e">
        <f>IF($E166="gas","",VLOOKUP($BI166,'G03, tab 1'!$C$26:$F$27,3,FALSE))</f>
        <v>#N/A</v>
      </c>
      <c r="BK166" s="11" t="e">
        <f>IF($E166="gas","",VLOOKUP($BI166,'G03, tab 1'!$C$26:$F$27,2,FALSE))</f>
        <v>#N/A</v>
      </c>
      <c r="BL166" s="11" t="e">
        <f>IF($E166="gas","",VLOOKUP($BI166,'G03, tab 1'!$C$26:$F$27,4,FALSE))</f>
        <v>#N/A</v>
      </c>
      <c r="BM166" s="11" t="e">
        <f t="shared" si="136"/>
        <v>#N/A</v>
      </c>
      <c r="BN166" s="11" t="e">
        <f t="shared" si="137"/>
        <v>#N/A</v>
      </c>
      <c r="BO166" s="11" t="e">
        <f t="shared" si="138"/>
        <v>#N/A</v>
      </c>
      <c r="BP166" s="51" t="e">
        <f t="shared" si="166"/>
        <v>#N/A</v>
      </c>
      <c r="BQ166" s="11" t="e">
        <f>IF(E166="gas","",IF(ISBLANK('INPUT-Skin'!I166),'INPUT-Settings'!$C$35,'INPUT-Skin'!I166))</f>
        <v>#N/A</v>
      </c>
      <c r="BR166" s="11" t="e">
        <f>IF($E166="gas","",VLOOKUP($BQ166,'G03, tab 1'!$C$28:$F$30,2,FALSE))</f>
        <v>#N/A</v>
      </c>
      <c r="BS166" s="11" t="e">
        <f>IF($E166="gas","",VLOOKUP($BQ166,'G03, tab 1'!$C$28:$F$30,3,FALSE))</f>
        <v>#N/A</v>
      </c>
      <c r="BT166" s="11" t="e">
        <f>IF($E166="gas","",VLOOKUP($BQ166,'G03, tab 1'!$C$28:$F$30,4,FALSE))</f>
        <v>#N/A</v>
      </c>
      <c r="BU166" s="11" t="e">
        <f t="shared" si="139"/>
        <v>#N/A</v>
      </c>
      <c r="BV166" s="11" t="e">
        <f t="shared" si="140"/>
        <v>#N/A</v>
      </c>
      <c r="BW166" s="11" t="e">
        <f t="shared" si="141"/>
        <v>#N/A</v>
      </c>
      <c r="BX166" s="51" t="e">
        <f t="shared" si="167"/>
        <v>#N/A</v>
      </c>
      <c r="BY166" s="55" t="e">
        <f t="shared" si="168"/>
        <v>#N/A</v>
      </c>
      <c r="BZ166" t="e">
        <f>IF(E166="gas","",IF(ISBLANK('INPUT-Skin'!J166),'INPUT-Settings'!$C$36,'INPUT-Skin'!J166))</f>
        <v>#N/A</v>
      </c>
      <c r="CA166" t="e">
        <f>IF($E166="gas","",VLOOKUP($BZ166,'G03, tab 1'!$C$32:$F$34,2,FALSE))</f>
        <v>#N/A</v>
      </c>
      <c r="CB166" t="e">
        <f>IF($E166="gas","",VLOOKUP($BZ166,'G03, tab 1'!$C$32:$F$34,3,FALSE))</f>
        <v>#N/A</v>
      </c>
      <c r="CC166" t="e">
        <f>IF($E166="gas","",VLOOKUP($BZ166,'G03, tab 1'!$C$32:$F$34,4,FALSE))</f>
        <v>#N/A</v>
      </c>
      <c r="CD166" t="e">
        <f t="shared" si="142"/>
        <v>#N/A</v>
      </c>
      <c r="CE166" t="e">
        <f t="shared" si="143"/>
        <v>#N/A</v>
      </c>
      <c r="CF166" t="e">
        <f t="shared" si="144"/>
        <v>#N/A</v>
      </c>
      <c r="CG166" s="52" t="e">
        <f t="shared" si="145"/>
        <v>#N/A</v>
      </c>
      <c r="CH166" t="e">
        <f>IF(E166="gas","",IF(OR('Production-Scores'!AG166='M08, tab 4,5,6,7,8,9'!$D$4,'Production-Scores'!AG166='M08, tab 4,5,6,7,8,9'!$D$6,'M08, tab 4,5,6,7,8,9'!$E$12),'G03, tab 1'!$C$36,'G03, tab 1'!$C$35))</f>
        <v>#N/A</v>
      </c>
      <c r="CI166" t="e">
        <f>IF($E166="gas","",VLOOKUP($CH166,'G03, tab 1'!$C$35:$F$36,2,FALSE))</f>
        <v>#N/A</v>
      </c>
      <c r="CJ166" t="e">
        <f>IF($E166="gas","",VLOOKUP($CH166,'G03, tab 1'!$C$35:$F$36,3,FALSE))</f>
        <v>#N/A</v>
      </c>
      <c r="CK166" t="e">
        <f>IF($E166="gas","",VLOOKUP($CH166,'G03, tab 1'!$C$35:$F$36,4,FALSE))</f>
        <v>#N/A</v>
      </c>
      <c r="CL166" t="e">
        <f t="shared" si="146"/>
        <v>#N/A</v>
      </c>
      <c r="CM166" t="e">
        <f t="shared" si="147"/>
        <v>#N/A</v>
      </c>
      <c r="CN166" t="e">
        <f t="shared" si="148"/>
        <v>#N/A</v>
      </c>
      <c r="CO166" s="52" t="e">
        <f t="shared" si="149"/>
        <v>#N/A</v>
      </c>
      <c r="CP166" t="e">
        <f>IF(E166="gas","",IF(OR('Production-Scores'!AG166='M08, tab 4,5,6,7,8,9'!$D$4,'Production-Scores'!AG166='M08, tab 4,5,6,7,8,9'!$D$5,'Production-Scores'!AM166='M08, tab 4,5,6,7,8,9'!$L$18,'Production-Scores'!U166='M08, tab 4,5,6,7,8,9'!$I$31,'Production-Scores'!U166='M08, tab 4,5,6,7,8,9'!$I$32),'G03, tab 1'!$C$38,'G03, tab 1'!$C$37))</f>
        <v>#N/A</v>
      </c>
      <c r="CQ166" t="e">
        <f>IF($E166="gas","",VLOOKUP($CP166,'G03, tab 1'!$C$37:$F$38,2,FALSE))</f>
        <v>#N/A</v>
      </c>
      <c r="CR166" t="e">
        <f>IF($E166="gas","",VLOOKUP($CP166,'G03, tab 1'!$C$37:$F$38,3,FALSE))</f>
        <v>#N/A</v>
      </c>
      <c r="CS166" t="e">
        <f>IF($E166="gas","",VLOOKUP($CP166,'G03, tab 1'!$C$37:$F$38,4,FALSE))</f>
        <v>#N/A</v>
      </c>
      <c r="CT166" t="e">
        <f t="shared" si="150"/>
        <v>#N/A</v>
      </c>
      <c r="CU166" t="e">
        <f t="shared" si="151"/>
        <v>#N/A</v>
      </c>
      <c r="CV166" t="e">
        <f t="shared" si="152"/>
        <v>#N/A</v>
      </c>
      <c r="CW166" s="52" t="e">
        <f t="shared" si="153"/>
        <v>#N/A</v>
      </c>
      <c r="CX166" t="e">
        <f>IF(E166="gas","",IF(OR('Production-Scores'!AG166='M08, tab 4,5,6,7,8,9'!$D$4,'Production-Scores'!AG166='M08, tab 4,5,6,7,8,9'!$D$5,'Production-Scores'!AM166='M08, tab 4,5,6,7,8,9'!$E$12),'G03, tab 1'!C203,'G03, tab 1'!$C$39))</f>
        <v>#N/A</v>
      </c>
      <c r="CY166" t="e">
        <f>IF($E166="gas","",VLOOKUP($CX166,'G03, tab 1'!$C$39:$F$40,2,FALSE))</f>
        <v>#N/A</v>
      </c>
      <c r="CZ166" t="e">
        <f>IF($E166="gas","",VLOOKUP($CX166,'G03, tab 1'!$C$39:$F$40,3,FALSE))</f>
        <v>#N/A</v>
      </c>
      <c r="DA166" t="e">
        <f>IF($E166="gas","",VLOOKUP($CX166,'G03, tab 1'!$C$39:$F$40,4,FALSE))</f>
        <v>#N/A</v>
      </c>
      <c r="DB166" t="e">
        <f t="shared" si="154"/>
        <v>#N/A</v>
      </c>
      <c r="DC166" t="e">
        <f t="shared" si="155"/>
        <v>#N/A</v>
      </c>
      <c r="DD166" t="e">
        <f t="shared" si="156"/>
        <v>#N/A</v>
      </c>
      <c r="DE166" s="52" t="e">
        <f t="shared" si="157"/>
        <v>#N/A</v>
      </c>
      <c r="DF166" s="52" t="e">
        <f t="shared" si="158"/>
        <v>#N/A</v>
      </c>
      <c r="DG166" s="52" t="e">
        <f t="shared" si="159"/>
        <v>#N/A</v>
      </c>
    </row>
    <row r="167" spans="1:111" x14ac:dyDescent="0.3">
      <c r="A167" s="68">
        <f>'INPUT-Production'!A167</f>
        <v>0</v>
      </c>
      <c r="B167" s="69" t="e">
        <f>VLOOKUP(A167,'INPUT-Production'!A:B,2,FALSE)</f>
        <v>#N/A</v>
      </c>
      <c r="C167" s="69">
        <f>'INPUT-Production'!C167</f>
        <v>0</v>
      </c>
      <c r="D167" s="69">
        <f>'INPUT-Production'!D167</f>
        <v>0</v>
      </c>
      <c r="E167" s="11" t="e">
        <f>VLOOKUP(D167,'INPUT-Substances'!A:C,2,FALSE)</f>
        <v>#N/A</v>
      </c>
      <c r="F167" s="11" t="str">
        <f>IF(ISBLANK('INPUT-Skin'!E167),'INPUT-Settings'!$C$30,FALSE)</f>
        <v>Immersion</v>
      </c>
      <c r="G167" s="32" t="e">
        <f>IF(E167="liquid",VLOOKUP('Skin-MT Hand'!F167,'W03, tab 8'!$H$12:$K$17,2,FALSE),IF(E167="solid",VLOOKUP('Skin-MT Hand'!F167,'W03, tab 8'!$H$3:$K$8,2,FALSE),IF(E167="gas","")))</f>
        <v>#N/A</v>
      </c>
      <c r="H167" s="11" t="e">
        <f>IF(E167="liquid",VLOOKUP('Skin-MT Hand'!F167,'W03, tab 8'!$H$12:$K$17,3,FALSE),IF(E167="solid",VLOOKUP('Skin-MT Hand'!F167,'W03, tab 8'!$H$3:$K$8,3,FALSE),IF(E167="gas","")))</f>
        <v>#N/A</v>
      </c>
      <c r="I167" s="11" t="e">
        <f>IF(E167="liquid",VLOOKUP('Skin-MT Hand'!F167,'W03, tab 8'!$H$12:$K$17,4,FALSE),IF(E167="solid",VLOOKUP('Skin-MT Hand'!F167,'W03, tab 8'!$H$3:$K$8,4,FALSE),IF(E167="gas","")))</f>
        <v>#N/A</v>
      </c>
      <c r="J167" s="22" t="e">
        <f>IF(E167="liquid",VLOOKUP(D167,'INPUT-Substances'!A:E,5,FALSE),"")</f>
        <v>#N/A</v>
      </c>
      <c r="K167" s="11" t="e">
        <f>IF($E167="liquid",VLOOKUP(J167,'G03, tab 1'!$C$3:$F$6,2,FALSE),"")</f>
        <v>#N/A</v>
      </c>
      <c r="L167" s="11" t="e">
        <f>IF($E167="liquid",VLOOKUP(J167,'G03, tab 1'!$C$3:$F$6,3,FALSE),"")</f>
        <v>#N/A</v>
      </c>
      <c r="M167" s="11" t="e">
        <f>IF($E167="liquid",VLOOKUP(J167,'G03, tab 1'!$C$3:$F$6,4,FALSE),"")</f>
        <v>#N/A</v>
      </c>
      <c r="N167" s="11" t="e">
        <f t="shared" si="117"/>
        <v>#N/A</v>
      </c>
      <c r="O167" s="11" t="e">
        <f t="shared" si="118"/>
        <v>#N/A</v>
      </c>
      <c r="P167" s="11" t="e">
        <f t="shared" si="119"/>
        <v>#N/A</v>
      </c>
      <c r="Q167" s="55" t="e">
        <f t="shared" si="120"/>
        <v>#N/A</v>
      </c>
      <c r="R167" s="22" t="e">
        <f>IF(E167="solid",VLOOKUP('Skin-MT Hand'!D167,'INPUT-Substances'!A:F,6,FALSE),"")</f>
        <v>#N/A</v>
      </c>
      <c r="S167" s="11" t="e">
        <f>IF($R167="","",VLOOKUP($R167,'M08,G03'!$B$4:$G$9,4,FALSE))</f>
        <v>#N/A</v>
      </c>
      <c r="T167" s="11" t="e">
        <f>IF($R167="","",VLOOKUP($R167,'M08,G03'!$B$4:$G$9,5,FALSE))</f>
        <v>#N/A</v>
      </c>
      <c r="U167" s="11" t="e">
        <f>IF($R167="","",VLOOKUP($R167,'M08,G03'!$B$4:$G$9,6,FALSE))</f>
        <v>#N/A</v>
      </c>
      <c r="V167" s="11" t="e">
        <f t="shared" si="121"/>
        <v>#N/A</v>
      </c>
      <c r="W167" s="11" t="e">
        <f t="shared" si="122"/>
        <v>#N/A</v>
      </c>
      <c r="X167" s="11" t="e">
        <f t="shared" si="123"/>
        <v>#N/A</v>
      </c>
      <c r="Y167" s="51" t="e">
        <f t="shared" si="124"/>
        <v>#N/A</v>
      </c>
      <c r="Z167" s="11" t="e">
        <f>IF(E167="solid",'INPUT-Skin'!F167,"")</f>
        <v>#N/A</v>
      </c>
      <c r="AA167" s="11" t="e">
        <f>IF(AND(E167="solid",Z167=0),'INPUT-Settings'!$C$31,Z167)</f>
        <v>#N/A</v>
      </c>
      <c r="AB167" s="11" t="e">
        <f>IF($E167="solid",VLOOKUP($AA167,'G03, tab 1'!$C$13:$F$14,2,FALSE),"")</f>
        <v>#N/A</v>
      </c>
      <c r="AC167" s="11" t="e">
        <f>IF($E167="solid",VLOOKUP($AA167,'G03, tab 1'!$C$13:$F$14,3,FALSE),"")</f>
        <v>#N/A</v>
      </c>
      <c r="AD167" s="11" t="e">
        <f>IF($E167="solid",VLOOKUP($AA167,'G03, tab 1'!$C$13:$F$14,4,FALSE),"")</f>
        <v>#N/A</v>
      </c>
      <c r="AE167" s="11" t="e">
        <f t="shared" si="125"/>
        <v>#N/A</v>
      </c>
      <c r="AF167" s="11" t="e">
        <f t="shared" si="126"/>
        <v>#N/A</v>
      </c>
      <c r="AG167" s="11" t="e">
        <f t="shared" si="127"/>
        <v>#N/A</v>
      </c>
      <c r="AH167" s="51" t="e">
        <f t="shared" si="128"/>
        <v>#N/A</v>
      </c>
      <c r="AI167" s="55" t="e">
        <f t="shared" si="163"/>
        <v>#N/A</v>
      </c>
      <c r="AJ167" s="11" t="e">
        <f>IF(AND(E167="liquid",'INPUT-Production'!F167&gt;'INPUT-Settings'!$C$32),'G03, tab 1'!$C$17,IF(AND(E167="liquid",'INPUT-Production'!F167&lt;'INPUT-Settings'!$C$32),'G03, tab 1'!$C$16,""))</f>
        <v>#N/A</v>
      </c>
      <c r="AK167" s="11" t="e">
        <f>IF($E167="liquid",VLOOKUP($AJ167,'G03, tab 1'!$C$16:$F$17,2,FALSE),"")</f>
        <v>#N/A</v>
      </c>
      <c r="AL167" s="11" t="e">
        <f>IF($E167="liquid",VLOOKUP($AJ167,'G03, tab 1'!$C$16:$F$17,3,FALSE),"")</f>
        <v>#N/A</v>
      </c>
      <c r="AM167" s="11" t="e">
        <f>IF($E167="liquid",VLOOKUP($AJ167,'G03, tab 1'!$C$16:$F$17,4,FALSE),"")</f>
        <v>#N/A</v>
      </c>
      <c r="AN167" s="11" t="e">
        <f t="shared" si="160"/>
        <v>#N/A</v>
      </c>
      <c r="AO167" s="11" t="e">
        <f t="shared" si="161"/>
        <v>#N/A</v>
      </c>
      <c r="AP167" s="11" t="e">
        <f t="shared" si="162"/>
        <v>#N/A</v>
      </c>
      <c r="AQ167" s="51" t="e">
        <f t="shared" si="164"/>
        <v>#N/A</v>
      </c>
      <c r="AR167" s="11" t="e">
        <f>IF(ISBLANK(VLOOKUP(D167,'INPUT-Substances'!A:G,7,FALSE)),"",VLOOKUP(D167,'INPUT-Substances'!A:G,7,FALSE))</f>
        <v>#N/A</v>
      </c>
      <c r="AS167" s="11" t="e">
        <f>IF(AR167="","",IF(AND(E167="solid",'INPUT-Production'!F167&gt;'Skin-MT Hand'!AR167),'G03, tab 1'!$C$19,IF(AND(E167="solid",'INPUT-Production'!F167&lt;'Skin-MT Hand'!AR167),'G03, tab 1'!$C$18,"")))</f>
        <v>#N/A</v>
      </c>
      <c r="AT167" s="11" t="e">
        <f>IF($E167="solid",VLOOKUP($AS167,'G03, tab 1'!$C$18:$F$19,2,FALSE),"")</f>
        <v>#N/A</v>
      </c>
      <c r="AU167" s="11" t="e">
        <f>IF($E167="solid",VLOOKUP($AS167,'G03, tab 1'!$C$18:$F$19,3,FALSE),"")</f>
        <v>#N/A</v>
      </c>
      <c r="AV167" s="11" t="e">
        <f>IF($E167="solid",VLOOKUP($AS167,'G03, tab 1'!$C$18:$F$19,4,FALSE),"")</f>
        <v>#N/A</v>
      </c>
      <c r="AW167" s="11" t="e">
        <f t="shared" si="129"/>
        <v>#N/A</v>
      </c>
      <c r="AX167" s="11" t="e">
        <f t="shared" si="130"/>
        <v>#N/A</v>
      </c>
      <c r="AY167" s="11" t="e">
        <f t="shared" si="131"/>
        <v>#N/A</v>
      </c>
      <c r="AZ167" s="51" t="e">
        <f t="shared" si="165"/>
        <v>#N/A</v>
      </c>
      <c r="BA167" s="11" t="e">
        <f>IF(E167="gas","",IF(ISBLANK('INPUT-Skin'!G167),'INPUT-Settings'!$C$33,'INPUT-Skin'!G167))</f>
        <v>#N/A</v>
      </c>
      <c r="BB167" s="11" t="e">
        <f>IF($E167="gas","",VLOOKUP($BA167,'G03, tab 1'!$C$24:$F$25,2,FALSE))</f>
        <v>#N/A</v>
      </c>
      <c r="BC167" s="11" t="e">
        <f>IF($E167="gas","",VLOOKUP($BA167,'G03, tab 1'!$C$24:$F$25,3,FALSE))</f>
        <v>#N/A</v>
      </c>
      <c r="BD167" s="11" t="e">
        <f>IF($E167="gas","",VLOOKUP($BA167,'G03, tab 1'!$C$24:$F$25,4,FALSE))</f>
        <v>#N/A</v>
      </c>
      <c r="BE167" s="11" t="e">
        <f t="shared" si="132"/>
        <v>#N/A</v>
      </c>
      <c r="BF167" s="11" t="e">
        <f t="shared" si="133"/>
        <v>#N/A</v>
      </c>
      <c r="BG167" s="11" t="e">
        <f t="shared" si="134"/>
        <v>#N/A</v>
      </c>
      <c r="BH167" s="186" t="e">
        <f t="shared" si="135"/>
        <v>#N/A</v>
      </c>
      <c r="BI167" s="11" t="e">
        <f>IF(E167="gas","",IF(ISBLANK('INPUT-Skin'!H167),'INPUT-Settings'!$C$34,'INPUT-Skin'!H167))</f>
        <v>#N/A</v>
      </c>
      <c r="BJ167" s="11" t="e">
        <f>IF($E167="gas","",VLOOKUP($BI167,'G03, tab 1'!$C$26:$F$27,3,FALSE))</f>
        <v>#N/A</v>
      </c>
      <c r="BK167" s="11" t="e">
        <f>IF($E167="gas","",VLOOKUP($BI167,'G03, tab 1'!$C$26:$F$27,2,FALSE))</f>
        <v>#N/A</v>
      </c>
      <c r="BL167" s="11" t="e">
        <f>IF($E167="gas","",VLOOKUP($BI167,'G03, tab 1'!$C$26:$F$27,4,FALSE))</f>
        <v>#N/A</v>
      </c>
      <c r="BM167" s="11" t="e">
        <f t="shared" si="136"/>
        <v>#N/A</v>
      </c>
      <c r="BN167" s="11" t="e">
        <f t="shared" si="137"/>
        <v>#N/A</v>
      </c>
      <c r="BO167" s="11" t="e">
        <f t="shared" si="138"/>
        <v>#N/A</v>
      </c>
      <c r="BP167" s="51" t="e">
        <f t="shared" si="166"/>
        <v>#N/A</v>
      </c>
      <c r="BQ167" s="11" t="e">
        <f>IF(E167="gas","",IF(ISBLANK('INPUT-Skin'!I167),'INPUT-Settings'!$C$35,'INPUT-Skin'!I167))</f>
        <v>#N/A</v>
      </c>
      <c r="BR167" s="11" t="e">
        <f>IF($E167="gas","",VLOOKUP($BQ167,'G03, tab 1'!$C$28:$F$30,2,FALSE))</f>
        <v>#N/A</v>
      </c>
      <c r="BS167" s="11" t="e">
        <f>IF($E167="gas","",VLOOKUP($BQ167,'G03, tab 1'!$C$28:$F$30,3,FALSE))</f>
        <v>#N/A</v>
      </c>
      <c r="BT167" s="11" t="e">
        <f>IF($E167="gas","",VLOOKUP($BQ167,'G03, tab 1'!$C$28:$F$30,4,FALSE))</f>
        <v>#N/A</v>
      </c>
      <c r="BU167" s="11" t="e">
        <f t="shared" si="139"/>
        <v>#N/A</v>
      </c>
      <c r="BV167" s="11" t="e">
        <f t="shared" si="140"/>
        <v>#N/A</v>
      </c>
      <c r="BW167" s="11" t="e">
        <f t="shared" si="141"/>
        <v>#N/A</v>
      </c>
      <c r="BX167" s="51" t="e">
        <f t="shared" si="167"/>
        <v>#N/A</v>
      </c>
      <c r="BY167" s="55" t="e">
        <f t="shared" si="168"/>
        <v>#N/A</v>
      </c>
      <c r="BZ167" t="e">
        <f>IF(E167="gas","",IF(ISBLANK('INPUT-Skin'!J167),'INPUT-Settings'!$C$36,'INPUT-Skin'!J167))</f>
        <v>#N/A</v>
      </c>
      <c r="CA167" t="e">
        <f>IF($E167="gas","",VLOOKUP($BZ167,'G03, tab 1'!$C$32:$F$34,2,FALSE))</f>
        <v>#N/A</v>
      </c>
      <c r="CB167" t="e">
        <f>IF($E167="gas","",VLOOKUP($BZ167,'G03, tab 1'!$C$32:$F$34,3,FALSE))</f>
        <v>#N/A</v>
      </c>
      <c r="CC167" t="e">
        <f>IF($E167="gas","",VLOOKUP($BZ167,'G03, tab 1'!$C$32:$F$34,4,FALSE))</f>
        <v>#N/A</v>
      </c>
      <c r="CD167" t="e">
        <f t="shared" si="142"/>
        <v>#N/A</v>
      </c>
      <c r="CE167" t="e">
        <f t="shared" si="143"/>
        <v>#N/A</v>
      </c>
      <c r="CF167" t="e">
        <f t="shared" si="144"/>
        <v>#N/A</v>
      </c>
      <c r="CG167" s="52" t="e">
        <f t="shared" si="145"/>
        <v>#N/A</v>
      </c>
      <c r="CH167" t="e">
        <f>IF(E167="gas","",IF(OR('Production-Scores'!AG167='M08, tab 4,5,6,7,8,9'!$D$4,'Production-Scores'!AG167='M08, tab 4,5,6,7,8,9'!$D$6,'M08, tab 4,5,6,7,8,9'!$E$12),'G03, tab 1'!$C$36,'G03, tab 1'!$C$35))</f>
        <v>#N/A</v>
      </c>
      <c r="CI167" t="e">
        <f>IF($E167="gas","",VLOOKUP($CH167,'G03, tab 1'!$C$35:$F$36,2,FALSE))</f>
        <v>#N/A</v>
      </c>
      <c r="CJ167" t="e">
        <f>IF($E167="gas","",VLOOKUP($CH167,'G03, tab 1'!$C$35:$F$36,3,FALSE))</f>
        <v>#N/A</v>
      </c>
      <c r="CK167" t="e">
        <f>IF($E167="gas","",VLOOKUP($CH167,'G03, tab 1'!$C$35:$F$36,4,FALSE))</f>
        <v>#N/A</v>
      </c>
      <c r="CL167" t="e">
        <f t="shared" si="146"/>
        <v>#N/A</v>
      </c>
      <c r="CM167" t="e">
        <f t="shared" si="147"/>
        <v>#N/A</v>
      </c>
      <c r="CN167" t="e">
        <f t="shared" si="148"/>
        <v>#N/A</v>
      </c>
      <c r="CO167" s="52" t="e">
        <f t="shared" si="149"/>
        <v>#N/A</v>
      </c>
      <c r="CP167" t="e">
        <f>IF(E167="gas","",IF(OR('Production-Scores'!AG167='M08, tab 4,5,6,7,8,9'!$D$4,'Production-Scores'!AG167='M08, tab 4,5,6,7,8,9'!$D$5,'Production-Scores'!AM167='M08, tab 4,5,6,7,8,9'!$L$18,'Production-Scores'!U167='M08, tab 4,5,6,7,8,9'!$I$31,'Production-Scores'!U167='M08, tab 4,5,6,7,8,9'!$I$32),'G03, tab 1'!$C$38,'G03, tab 1'!$C$37))</f>
        <v>#N/A</v>
      </c>
      <c r="CQ167" t="e">
        <f>IF($E167="gas","",VLOOKUP($CP167,'G03, tab 1'!$C$37:$F$38,2,FALSE))</f>
        <v>#N/A</v>
      </c>
      <c r="CR167" t="e">
        <f>IF($E167="gas","",VLOOKUP($CP167,'G03, tab 1'!$C$37:$F$38,3,FALSE))</f>
        <v>#N/A</v>
      </c>
      <c r="CS167" t="e">
        <f>IF($E167="gas","",VLOOKUP($CP167,'G03, tab 1'!$C$37:$F$38,4,FALSE))</f>
        <v>#N/A</v>
      </c>
      <c r="CT167" t="e">
        <f t="shared" si="150"/>
        <v>#N/A</v>
      </c>
      <c r="CU167" t="e">
        <f t="shared" si="151"/>
        <v>#N/A</v>
      </c>
      <c r="CV167" t="e">
        <f t="shared" si="152"/>
        <v>#N/A</v>
      </c>
      <c r="CW167" s="52" t="e">
        <f t="shared" si="153"/>
        <v>#N/A</v>
      </c>
      <c r="CX167" t="e">
        <f>IF(E167="gas","",IF(OR('Production-Scores'!AG167='M08, tab 4,5,6,7,8,9'!$D$4,'Production-Scores'!AG167='M08, tab 4,5,6,7,8,9'!$D$5,'Production-Scores'!AM167='M08, tab 4,5,6,7,8,9'!$E$12),'G03, tab 1'!C204,'G03, tab 1'!$C$39))</f>
        <v>#N/A</v>
      </c>
      <c r="CY167" t="e">
        <f>IF($E167="gas","",VLOOKUP($CX167,'G03, tab 1'!$C$39:$F$40,2,FALSE))</f>
        <v>#N/A</v>
      </c>
      <c r="CZ167" t="e">
        <f>IF($E167="gas","",VLOOKUP($CX167,'G03, tab 1'!$C$39:$F$40,3,FALSE))</f>
        <v>#N/A</v>
      </c>
      <c r="DA167" t="e">
        <f>IF($E167="gas","",VLOOKUP($CX167,'G03, tab 1'!$C$39:$F$40,4,FALSE))</f>
        <v>#N/A</v>
      </c>
      <c r="DB167" t="e">
        <f t="shared" si="154"/>
        <v>#N/A</v>
      </c>
      <c r="DC167" t="e">
        <f t="shared" si="155"/>
        <v>#N/A</v>
      </c>
      <c r="DD167" t="e">
        <f t="shared" si="156"/>
        <v>#N/A</v>
      </c>
      <c r="DE167" s="52" t="e">
        <f t="shared" si="157"/>
        <v>#N/A</v>
      </c>
      <c r="DF167" s="52" t="e">
        <f t="shared" si="158"/>
        <v>#N/A</v>
      </c>
      <c r="DG167" s="52" t="e">
        <f t="shared" si="159"/>
        <v>#N/A</v>
      </c>
    </row>
    <row r="168" spans="1:111" x14ac:dyDescent="0.3">
      <c r="A168" s="68">
        <f>'INPUT-Production'!A168</f>
        <v>0</v>
      </c>
      <c r="B168" s="69" t="e">
        <f>VLOOKUP(A168,'INPUT-Production'!A:B,2,FALSE)</f>
        <v>#N/A</v>
      </c>
      <c r="C168" s="69">
        <f>'INPUT-Production'!C168</f>
        <v>0</v>
      </c>
      <c r="D168" s="69">
        <f>'INPUT-Production'!D168</f>
        <v>0</v>
      </c>
      <c r="E168" s="11" t="e">
        <f>VLOOKUP(D168,'INPUT-Substances'!A:C,2,FALSE)</f>
        <v>#N/A</v>
      </c>
      <c r="F168" s="11" t="str">
        <f>IF(ISBLANK('INPUT-Skin'!E168),'INPUT-Settings'!$C$30,FALSE)</f>
        <v>Immersion</v>
      </c>
      <c r="G168" s="32" t="e">
        <f>IF(E168="liquid",VLOOKUP('Skin-MT Hand'!F168,'W03, tab 8'!$H$12:$K$17,2,FALSE),IF(E168="solid",VLOOKUP('Skin-MT Hand'!F168,'W03, tab 8'!$H$3:$K$8,2,FALSE),IF(E168="gas","")))</f>
        <v>#N/A</v>
      </c>
      <c r="H168" s="11" t="e">
        <f>IF(E168="liquid",VLOOKUP('Skin-MT Hand'!F168,'W03, tab 8'!$H$12:$K$17,3,FALSE),IF(E168="solid",VLOOKUP('Skin-MT Hand'!F168,'W03, tab 8'!$H$3:$K$8,3,FALSE),IF(E168="gas","")))</f>
        <v>#N/A</v>
      </c>
      <c r="I168" s="11" t="e">
        <f>IF(E168="liquid",VLOOKUP('Skin-MT Hand'!F168,'W03, tab 8'!$H$12:$K$17,4,FALSE),IF(E168="solid",VLOOKUP('Skin-MT Hand'!F168,'W03, tab 8'!$H$3:$K$8,4,FALSE),IF(E168="gas","")))</f>
        <v>#N/A</v>
      </c>
      <c r="J168" s="22" t="e">
        <f>IF(E168="liquid",VLOOKUP(D168,'INPUT-Substances'!A:E,5,FALSE),"")</f>
        <v>#N/A</v>
      </c>
      <c r="K168" s="11" t="e">
        <f>IF($E168="liquid",VLOOKUP(J168,'G03, tab 1'!$C$3:$F$6,2,FALSE),"")</f>
        <v>#N/A</v>
      </c>
      <c r="L168" s="11" t="e">
        <f>IF($E168="liquid",VLOOKUP(J168,'G03, tab 1'!$C$3:$F$6,3,FALSE),"")</f>
        <v>#N/A</v>
      </c>
      <c r="M168" s="11" t="e">
        <f>IF($E168="liquid",VLOOKUP(J168,'G03, tab 1'!$C$3:$F$6,4,FALSE),"")</f>
        <v>#N/A</v>
      </c>
      <c r="N168" s="11" t="e">
        <f t="shared" si="117"/>
        <v>#N/A</v>
      </c>
      <c r="O168" s="11" t="e">
        <f t="shared" si="118"/>
        <v>#N/A</v>
      </c>
      <c r="P168" s="11" t="e">
        <f t="shared" si="119"/>
        <v>#N/A</v>
      </c>
      <c r="Q168" s="55" t="e">
        <f t="shared" si="120"/>
        <v>#N/A</v>
      </c>
      <c r="R168" s="22" t="e">
        <f>IF(E168="solid",VLOOKUP('Skin-MT Hand'!D168,'INPUT-Substances'!A:F,6,FALSE),"")</f>
        <v>#N/A</v>
      </c>
      <c r="S168" s="11" t="e">
        <f>IF($R168="","",VLOOKUP($R168,'M08,G03'!$B$4:$G$9,4,FALSE))</f>
        <v>#N/A</v>
      </c>
      <c r="T168" s="11" t="e">
        <f>IF($R168="","",VLOOKUP($R168,'M08,G03'!$B$4:$G$9,5,FALSE))</f>
        <v>#N/A</v>
      </c>
      <c r="U168" s="11" t="e">
        <f>IF($R168="","",VLOOKUP($R168,'M08,G03'!$B$4:$G$9,6,FALSE))</f>
        <v>#N/A</v>
      </c>
      <c r="V168" s="11" t="e">
        <f t="shared" si="121"/>
        <v>#N/A</v>
      </c>
      <c r="W168" s="11" t="e">
        <f t="shared" si="122"/>
        <v>#N/A</v>
      </c>
      <c r="X168" s="11" t="e">
        <f t="shared" si="123"/>
        <v>#N/A</v>
      </c>
      <c r="Y168" s="51" t="e">
        <f t="shared" si="124"/>
        <v>#N/A</v>
      </c>
      <c r="Z168" s="11" t="e">
        <f>IF(E168="solid",'INPUT-Skin'!F168,"")</f>
        <v>#N/A</v>
      </c>
      <c r="AA168" s="11" t="e">
        <f>IF(AND(E168="solid",Z168=0),'INPUT-Settings'!$C$31,Z168)</f>
        <v>#N/A</v>
      </c>
      <c r="AB168" s="11" t="e">
        <f>IF($E168="solid",VLOOKUP($AA168,'G03, tab 1'!$C$13:$F$14,2,FALSE),"")</f>
        <v>#N/A</v>
      </c>
      <c r="AC168" s="11" t="e">
        <f>IF($E168="solid",VLOOKUP($AA168,'G03, tab 1'!$C$13:$F$14,3,FALSE),"")</f>
        <v>#N/A</v>
      </c>
      <c r="AD168" s="11" t="e">
        <f>IF($E168="solid",VLOOKUP($AA168,'G03, tab 1'!$C$13:$F$14,4,FALSE),"")</f>
        <v>#N/A</v>
      </c>
      <c r="AE168" s="11" t="e">
        <f t="shared" si="125"/>
        <v>#N/A</v>
      </c>
      <c r="AF168" s="11" t="e">
        <f t="shared" si="126"/>
        <v>#N/A</v>
      </c>
      <c r="AG168" s="11" t="e">
        <f t="shared" si="127"/>
        <v>#N/A</v>
      </c>
      <c r="AH168" s="51" t="e">
        <f t="shared" si="128"/>
        <v>#N/A</v>
      </c>
      <c r="AI168" s="55" t="e">
        <f t="shared" si="163"/>
        <v>#N/A</v>
      </c>
      <c r="AJ168" s="11" t="e">
        <f>IF(AND(E168="liquid",'INPUT-Production'!F168&gt;'INPUT-Settings'!$C$32),'G03, tab 1'!$C$17,IF(AND(E168="liquid",'INPUT-Production'!F168&lt;'INPUT-Settings'!$C$32),'G03, tab 1'!$C$16,""))</f>
        <v>#N/A</v>
      </c>
      <c r="AK168" s="11" t="e">
        <f>IF($E168="liquid",VLOOKUP($AJ168,'G03, tab 1'!$C$16:$F$17,2,FALSE),"")</f>
        <v>#N/A</v>
      </c>
      <c r="AL168" s="11" t="e">
        <f>IF($E168="liquid",VLOOKUP($AJ168,'G03, tab 1'!$C$16:$F$17,3,FALSE),"")</f>
        <v>#N/A</v>
      </c>
      <c r="AM168" s="11" t="e">
        <f>IF($E168="liquid",VLOOKUP($AJ168,'G03, tab 1'!$C$16:$F$17,4,FALSE),"")</f>
        <v>#N/A</v>
      </c>
      <c r="AN168" s="11" t="e">
        <f t="shared" si="160"/>
        <v>#N/A</v>
      </c>
      <c r="AO168" s="11" t="e">
        <f t="shared" si="161"/>
        <v>#N/A</v>
      </c>
      <c r="AP168" s="11" t="e">
        <f t="shared" si="162"/>
        <v>#N/A</v>
      </c>
      <c r="AQ168" s="51" t="e">
        <f t="shared" si="164"/>
        <v>#N/A</v>
      </c>
      <c r="AR168" s="11" t="e">
        <f>IF(ISBLANK(VLOOKUP(D168,'INPUT-Substances'!A:G,7,FALSE)),"",VLOOKUP(D168,'INPUT-Substances'!A:G,7,FALSE))</f>
        <v>#N/A</v>
      </c>
      <c r="AS168" s="11" t="e">
        <f>IF(AR168="","",IF(AND(E168="solid",'INPUT-Production'!F168&gt;'Skin-MT Hand'!AR168),'G03, tab 1'!$C$19,IF(AND(E168="solid",'INPUT-Production'!F168&lt;'Skin-MT Hand'!AR168),'G03, tab 1'!$C$18,"")))</f>
        <v>#N/A</v>
      </c>
      <c r="AT168" s="11" t="e">
        <f>IF($E168="solid",VLOOKUP($AS168,'G03, tab 1'!$C$18:$F$19,2,FALSE),"")</f>
        <v>#N/A</v>
      </c>
      <c r="AU168" s="11" t="e">
        <f>IF($E168="solid",VLOOKUP($AS168,'G03, tab 1'!$C$18:$F$19,3,FALSE),"")</f>
        <v>#N/A</v>
      </c>
      <c r="AV168" s="11" t="e">
        <f>IF($E168="solid",VLOOKUP($AS168,'G03, tab 1'!$C$18:$F$19,4,FALSE),"")</f>
        <v>#N/A</v>
      </c>
      <c r="AW168" s="11" t="e">
        <f t="shared" si="129"/>
        <v>#N/A</v>
      </c>
      <c r="AX168" s="11" t="e">
        <f t="shared" si="130"/>
        <v>#N/A</v>
      </c>
      <c r="AY168" s="11" t="e">
        <f t="shared" si="131"/>
        <v>#N/A</v>
      </c>
      <c r="AZ168" s="51" t="e">
        <f t="shared" si="165"/>
        <v>#N/A</v>
      </c>
      <c r="BA168" s="11" t="e">
        <f>IF(E168="gas","",IF(ISBLANK('INPUT-Skin'!G168),'INPUT-Settings'!$C$33,'INPUT-Skin'!G168))</f>
        <v>#N/A</v>
      </c>
      <c r="BB168" s="11" t="e">
        <f>IF($E168="gas","",VLOOKUP($BA168,'G03, tab 1'!$C$24:$F$25,2,FALSE))</f>
        <v>#N/A</v>
      </c>
      <c r="BC168" s="11" t="e">
        <f>IF($E168="gas","",VLOOKUP($BA168,'G03, tab 1'!$C$24:$F$25,3,FALSE))</f>
        <v>#N/A</v>
      </c>
      <c r="BD168" s="11" t="e">
        <f>IF($E168="gas","",VLOOKUP($BA168,'G03, tab 1'!$C$24:$F$25,4,FALSE))</f>
        <v>#N/A</v>
      </c>
      <c r="BE168" s="11" t="e">
        <f t="shared" si="132"/>
        <v>#N/A</v>
      </c>
      <c r="BF168" s="11" t="e">
        <f t="shared" si="133"/>
        <v>#N/A</v>
      </c>
      <c r="BG168" s="11" t="e">
        <f t="shared" si="134"/>
        <v>#N/A</v>
      </c>
      <c r="BH168" s="186" t="e">
        <f t="shared" si="135"/>
        <v>#N/A</v>
      </c>
      <c r="BI168" s="11" t="e">
        <f>IF(E168="gas","",IF(ISBLANK('INPUT-Skin'!H168),'INPUT-Settings'!$C$34,'INPUT-Skin'!H168))</f>
        <v>#N/A</v>
      </c>
      <c r="BJ168" s="11" t="e">
        <f>IF($E168="gas","",VLOOKUP($BI168,'G03, tab 1'!$C$26:$F$27,3,FALSE))</f>
        <v>#N/A</v>
      </c>
      <c r="BK168" s="11" t="e">
        <f>IF($E168="gas","",VLOOKUP($BI168,'G03, tab 1'!$C$26:$F$27,2,FALSE))</f>
        <v>#N/A</v>
      </c>
      <c r="BL168" s="11" t="e">
        <f>IF($E168="gas","",VLOOKUP($BI168,'G03, tab 1'!$C$26:$F$27,4,FALSE))</f>
        <v>#N/A</v>
      </c>
      <c r="BM168" s="11" t="e">
        <f t="shared" si="136"/>
        <v>#N/A</v>
      </c>
      <c r="BN168" s="11" t="e">
        <f t="shared" si="137"/>
        <v>#N/A</v>
      </c>
      <c r="BO168" s="11" t="e">
        <f t="shared" si="138"/>
        <v>#N/A</v>
      </c>
      <c r="BP168" s="51" t="e">
        <f t="shared" si="166"/>
        <v>#N/A</v>
      </c>
      <c r="BQ168" s="11" t="e">
        <f>IF(E168="gas","",IF(ISBLANK('INPUT-Skin'!I168),'INPUT-Settings'!$C$35,'INPUT-Skin'!I168))</f>
        <v>#N/A</v>
      </c>
      <c r="BR168" s="11" t="e">
        <f>IF($E168="gas","",VLOOKUP($BQ168,'G03, tab 1'!$C$28:$F$30,2,FALSE))</f>
        <v>#N/A</v>
      </c>
      <c r="BS168" s="11" t="e">
        <f>IF($E168="gas","",VLOOKUP($BQ168,'G03, tab 1'!$C$28:$F$30,3,FALSE))</f>
        <v>#N/A</v>
      </c>
      <c r="BT168" s="11" t="e">
        <f>IF($E168="gas","",VLOOKUP($BQ168,'G03, tab 1'!$C$28:$F$30,4,FALSE))</f>
        <v>#N/A</v>
      </c>
      <c r="BU168" s="11" t="e">
        <f t="shared" si="139"/>
        <v>#N/A</v>
      </c>
      <c r="BV168" s="11" t="e">
        <f t="shared" si="140"/>
        <v>#N/A</v>
      </c>
      <c r="BW168" s="11" t="e">
        <f t="shared" si="141"/>
        <v>#N/A</v>
      </c>
      <c r="BX168" s="51" t="e">
        <f t="shared" si="167"/>
        <v>#N/A</v>
      </c>
      <c r="BY168" s="55" t="e">
        <f t="shared" si="168"/>
        <v>#N/A</v>
      </c>
      <c r="BZ168" t="e">
        <f>IF(E168="gas","",IF(ISBLANK('INPUT-Skin'!J168),'INPUT-Settings'!$C$36,'INPUT-Skin'!J168))</f>
        <v>#N/A</v>
      </c>
      <c r="CA168" t="e">
        <f>IF($E168="gas","",VLOOKUP($BZ168,'G03, tab 1'!$C$32:$F$34,2,FALSE))</f>
        <v>#N/A</v>
      </c>
      <c r="CB168" t="e">
        <f>IF($E168="gas","",VLOOKUP($BZ168,'G03, tab 1'!$C$32:$F$34,3,FALSE))</f>
        <v>#N/A</v>
      </c>
      <c r="CC168" t="e">
        <f>IF($E168="gas","",VLOOKUP($BZ168,'G03, tab 1'!$C$32:$F$34,4,FALSE))</f>
        <v>#N/A</v>
      </c>
      <c r="CD168" t="e">
        <f t="shared" si="142"/>
        <v>#N/A</v>
      </c>
      <c r="CE168" t="e">
        <f t="shared" si="143"/>
        <v>#N/A</v>
      </c>
      <c r="CF168" t="e">
        <f t="shared" si="144"/>
        <v>#N/A</v>
      </c>
      <c r="CG168" s="52" t="e">
        <f t="shared" si="145"/>
        <v>#N/A</v>
      </c>
      <c r="CH168" t="e">
        <f>IF(E168="gas","",IF(OR('Production-Scores'!AG168='M08, tab 4,5,6,7,8,9'!$D$4,'Production-Scores'!AG168='M08, tab 4,5,6,7,8,9'!$D$6,'M08, tab 4,5,6,7,8,9'!$E$12),'G03, tab 1'!$C$36,'G03, tab 1'!$C$35))</f>
        <v>#N/A</v>
      </c>
      <c r="CI168" t="e">
        <f>IF($E168="gas","",VLOOKUP($CH168,'G03, tab 1'!$C$35:$F$36,2,FALSE))</f>
        <v>#N/A</v>
      </c>
      <c r="CJ168" t="e">
        <f>IF($E168="gas","",VLOOKUP($CH168,'G03, tab 1'!$C$35:$F$36,3,FALSE))</f>
        <v>#N/A</v>
      </c>
      <c r="CK168" t="e">
        <f>IF($E168="gas","",VLOOKUP($CH168,'G03, tab 1'!$C$35:$F$36,4,FALSE))</f>
        <v>#N/A</v>
      </c>
      <c r="CL168" t="e">
        <f t="shared" si="146"/>
        <v>#N/A</v>
      </c>
      <c r="CM168" t="e">
        <f t="shared" si="147"/>
        <v>#N/A</v>
      </c>
      <c r="CN168" t="e">
        <f t="shared" si="148"/>
        <v>#N/A</v>
      </c>
      <c r="CO168" s="52" t="e">
        <f t="shared" si="149"/>
        <v>#N/A</v>
      </c>
      <c r="CP168" t="e">
        <f>IF(E168="gas","",IF(OR('Production-Scores'!AG168='M08, tab 4,5,6,7,8,9'!$D$4,'Production-Scores'!AG168='M08, tab 4,5,6,7,8,9'!$D$5,'Production-Scores'!AM168='M08, tab 4,5,6,7,8,9'!$L$18,'Production-Scores'!U168='M08, tab 4,5,6,7,8,9'!$I$31,'Production-Scores'!U168='M08, tab 4,5,6,7,8,9'!$I$32),'G03, tab 1'!$C$38,'G03, tab 1'!$C$37))</f>
        <v>#N/A</v>
      </c>
      <c r="CQ168" t="e">
        <f>IF($E168="gas","",VLOOKUP($CP168,'G03, tab 1'!$C$37:$F$38,2,FALSE))</f>
        <v>#N/A</v>
      </c>
      <c r="CR168" t="e">
        <f>IF($E168="gas","",VLOOKUP($CP168,'G03, tab 1'!$C$37:$F$38,3,FALSE))</f>
        <v>#N/A</v>
      </c>
      <c r="CS168" t="e">
        <f>IF($E168="gas","",VLOOKUP($CP168,'G03, tab 1'!$C$37:$F$38,4,FALSE))</f>
        <v>#N/A</v>
      </c>
      <c r="CT168" t="e">
        <f t="shared" si="150"/>
        <v>#N/A</v>
      </c>
      <c r="CU168" t="e">
        <f t="shared" si="151"/>
        <v>#N/A</v>
      </c>
      <c r="CV168" t="e">
        <f t="shared" si="152"/>
        <v>#N/A</v>
      </c>
      <c r="CW168" s="52" t="e">
        <f t="shared" si="153"/>
        <v>#N/A</v>
      </c>
      <c r="CX168" t="e">
        <f>IF(E168="gas","",IF(OR('Production-Scores'!AG168='M08, tab 4,5,6,7,8,9'!$D$4,'Production-Scores'!AG168='M08, tab 4,5,6,7,8,9'!$D$5,'Production-Scores'!AM168='M08, tab 4,5,6,7,8,9'!$E$12),'G03, tab 1'!C205,'G03, tab 1'!$C$39))</f>
        <v>#N/A</v>
      </c>
      <c r="CY168" t="e">
        <f>IF($E168="gas","",VLOOKUP($CX168,'G03, tab 1'!$C$39:$F$40,2,FALSE))</f>
        <v>#N/A</v>
      </c>
      <c r="CZ168" t="e">
        <f>IF($E168="gas","",VLOOKUP($CX168,'G03, tab 1'!$C$39:$F$40,3,FALSE))</f>
        <v>#N/A</v>
      </c>
      <c r="DA168" t="e">
        <f>IF($E168="gas","",VLOOKUP($CX168,'G03, tab 1'!$C$39:$F$40,4,FALSE))</f>
        <v>#N/A</v>
      </c>
      <c r="DB168" t="e">
        <f t="shared" si="154"/>
        <v>#N/A</v>
      </c>
      <c r="DC168" t="e">
        <f t="shared" si="155"/>
        <v>#N/A</v>
      </c>
      <c r="DD168" t="e">
        <f t="shared" si="156"/>
        <v>#N/A</v>
      </c>
      <c r="DE168" s="52" t="e">
        <f t="shared" si="157"/>
        <v>#N/A</v>
      </c>
      <c r="DF168" s="52" t="e">
        <f t="shared" si="158"/>
        <v>#N/A</v>
      </c>
      <c r="DG168" s="52" t="e">
        <f t="shared" si="159"/>
        <v>#N/A</v>
      </c>
    </row>
    <row r="169" spans="1:111" x14ac:dyDescent="0.3">
      <c r="A169" s="68">
        <f>'INPUT-Production'!A169</f>
        <v>0</v>
      </c>
      <c r="B169" s="69" t="e">
        <f>VLOOKUP(A169,'INPUT-Production'!A:B,2,FALSE)</f>
        <v>#N/A</v>
      </c>
      <c r="C169" s="69">
        <f>'INPUT-Production'!C169</f>
        <v>0</v>
      </c>
      <c r="D169" s="69">
        <f>'INPUT-Production'!D169</f>
        <v>0</v>
      </c>
      <c r="E169" s="11" t="e">
        <f>VLOOKUP(D169,'INPUT-Substances'!A:C,2,FALSE)</f>
        <v>#N/A</v>
      </c>
      <c r="F169" s="11" t="str">
        <f>IF(ISBLANK('INPUT-Skin'!E169),'INPUT-Settings'!$C$30,FALSE)</f>
        <v>Immersion</v>
      </c>
      <c r="G169" s="32" t="e">
        <f>IF(E169="liquid",VLOOKUP('Skin-MT Hand'!F169,'W03, tab 8'!$H$12:$K$17,2,FALSE),IF(E169="solid",VLOOKUP('Skin-MT Hand'!F169,'W03, tab 8'!$H$3:$K$8,2,FALSE),IF(E169="gas","")))</f>
        <v>#N/A</v>
      </c>
      <c r="H169" s="11" t="e">
        <f>IF(E169="liquid",VLOOKUP('Skin-MT Hand'!F169,'W03, tab 8'!$H$12:$K$17,3,FALSE),IF(E169="solid",VLOOKUP('Skin-MT Hand'!F169,'W03, tab 8'!$H$3:$K$8,3,FALSE),IF(E169="gas","")))</f>
        <v>#N/A</v>
      </c>
      <c r="I169" s="11" t="e">
        <f>IF(E169="liquid",VLOOKUP('Skin-MT Hand'!F169,'W03, tab 8'!$H$12:$K$17,4,FALSE),IF(E169="solid",VLOOKUP('Skin-MT Hand'!F169,'W03, tab 8'!$H$3:$K$8,4,FALSE),IF(E169="gas","")))</f>
        <v>#N/A</v>
      </c>
      <c r="J169" s="22" t="e">
        <f>IF(E169="liquid",VLOOKUP(D169,'INPUT-Substances'!A:E,5,FALSE),"")</f>
        <v>#N/A</v>
      </c>
      <c r="K169" s="11" t="e">
        <f>IF($E169="liquid",VLOOKUP(J169,'G03, tab 1'!$C$3:$F$6,2,FALSE),"")</f>
        <v>#N/A</v>
      </c>
      <c r="L169" s="11" t="e">
        <f>IF($E169="liquid",VLOOKUP(J169,'G03, tab 1'!$C$3:$F$6,3,FALSE),"")</f>
        <v>#N/A</v>
      </c>
      <c r="M169" s="11" t="e">
        <f>IF($E169="liquid",VLOOKUP(J169,'G03, tab 1'!$C$3:$F$6,4,FALSE),"")</f>
        <v>#N/A</v>
      </c>
      <c r="N169" s="11" t="e">
        <f t="shared" si="117"/>
        <v>#N/A</v>
      </c>
      <c r="O169" s="11" t="e">
        <f t="shared" si="118"/>
        <v>#N/A</v>
      </c>
      <c r="P169" s="11" t="e">
        <f t="shared" si="119"/>
        <v>#N/A</v>
      </c>
      <c r="Q169" s="55" t="e">
        <f t="shared" si="120"/>
        <v>#N/A</v>
      </c>
      <c r="R169" s="22" t="e">
        <f>IF(E169="solid",VLOOKUP('Skin-MT Hand'!D169,'INPUT-Substances'!A:F,6,FALSE),"")</f>
        <v>#N/A</v>
      </c>
      <c r="S169" s="11" t="e">
        <f>IF($R169="","",VLOOKUP($R169,'M08,G03'!$B$4:$G$9,4,FALSE))</f>
        <v>#N/A</v>
      </c>
      <c r="T169" s="11" t="e">
        <f>IF($R169="","",VLOOKUP($R169,'M08,G03'!$B$4:$G$9,5,FALSE))</f>
        <v>#N/A</v>
      </c>
      <c r="U169" s="11" t="e">
        <f>IF($R169="","",VLOOKUP($R169,'M08,G03'!$B$4:$G$9,6,FALSE))</f>
        <v>#N/A</v>
      </c>
      <c r="V169" s="11" t="e">
        <f t="shared" si="121"/>
        <v>#N/A</v>
      </c>
      <c r="W169" s="11" t="e">
        <f t="shared" si="122"/>
        <v>#N/A</v>
      </c>
      <c r="X169" s="11" t="e">
        <f t="shared" si="123"/>
        <v>#N/A</v>
      </c>
      <c r="Y169" s="51" t="e">
        <f t="shared" si="124"/>
        <v>#N/A</v>
      </c>
      <c r="Z169" s="11" t="e">
        <f>IF(E169="solid",'INPUT-Skin'!F169,"")</f>
        <v>#N/A</v>
      </c>
      <c r="AA169" s="11" t="e">
        <f>IF(AND(E169="solid",Z169=0),'INPUT-Settings'!$C$31,Z169)</f>
        <v>#N/A</v>
      </c>
      <c r="AB169" s="11" t="e">
        <f>IF($E169="solid",VLOOKUP($AA169,'G03, tab 1'!$C$13:$F$14,2,FALSE),"")</f>
        <v>#N/A</v>
      </c>
      <c r="AC169" s="11" t="e">
        <f>IF($E169="solid",VLOOKUP($AA169,'G03, tab 1'!$C$13:$F$14,3,FALSE),"")</f>
        <v>#N/A</v>
      </c>
      <c r="AD169" s="11" t="e">
        <f>IF($E169="solid",VLOOKUP($AA169,'G03, tab 1'!$C$13:$F$14,4,FALSE),"")</f>
        <v>#N/A</v>
      </c>
      <c r="AE169" s="11" t="e">
        <f t="shared" si="125"/>
        <v>#N/A</v>
      </c>
      <c r="AF169" s="11" t="e">
        <f t="shared" si="126"/>
        <v>#N/A</v>
      </c>
      <c r="AG169" s="11" t="e">
        <f t="shared" si="127"/>
        <v>#N/A</v>
      </c>
      <c r="AH169" s="51" t="e">
        <f t="shared" si="128"/>
        <v>#N/A</v>
      </c>
      <c r="AI169" s="55" t="e">
        <f t="shared" si="163"/>
        <v>#N/A</v>
      </c>
      <c r="AJ169" s="11" t="e">
        <f>IF(AND(E169="liquid",'INPUT-Production'!F169&gt;'INPUT-Settings'!$C$32),'G03, tab 1'!$C$17,IF(AND(E169="liquid",'INPUT-Production'!F169&lt;'INPUT-Settings'!$C$32),'G03, tab 1'!$C$16,""))</f>
        <v>#N/A</v>
      </c>
      <c r="AK169" s="11" t="e">
        <f>IF($E169="liquid",VLOOKUP($AJ169,'G03, tab 1'!$C$16:$F$17,2,FALSE),"")</f>
        <v>#N/A</v>
      </c>
      <c r="AL169" s="11" t="e">
        <f>IF($E169="liquid",VLOOKUP($AJ169,'G03, tab 1'!$C$16:$F$17,3,FALSE),"")</f>
        <v>#N/A</v>
      </c>
      <c r="AM169" s="11" t="e">
        <f>IF($E169="liquid",VLOOKUP($AJ169,'G03, tab 1'!$C$16:$F$17,4,FALSE),"")</f>
        <v>#N/A</v>
      </c>
      <c r="AN169" s="11" t="e">
        <f t="shared" si="160"/>
        <v>#N/A</v>
      </c>
      <c r="AO169" s="11" t="e">
        <f t="shared" si="161"/>
        <v>#N/A</v>
      </c>
      <c r="AP169" s="11" t="e">
        <f t="shared" si="162"/>
        <v>#N/A</v>
      </c>
      <c r="AQ169" s="51" t="e">
        <f t="shared" si="164"/>
        <v>#N/A</v>
      </c>
      <c r="AR169" s="11" t="e">
        <f>IF(ISBLANK(VLOOKUP(D169,'INPUT-Substances'!A:G,7,FALSE)),"",VLOOKUP(D169,'INPUT-Substances'!A:G,7,FALSE))</f>
        <v>#N/A</v>
      </c>
      <c r="AS169" s="11" t="e">
        <f>IF(AR169="","",IF(AND(E169="solid",'INPUT-Production'!F169&gt;'Skin-MT Hand'!AR169),'G03, tab 1'!$C$19,IF(AND(E169="solid",'INPUT-Production'!F169&lt;'Skin-MT Hand'!AR169),'G03, tab 1'!$C$18,"")))</f>
        <v>#N/A</v>
      </c>
      <c r="AT169" s="11" t="e">
        <f>IF($E169="solid",VLOOKUP($AS169,'G03, tab 1'!$C$18:$F$19,2,FALSE),"")</f>
        <v>#N/A</v>
      </c>
      <c r="AU169" s="11" t="e">
        <f>IF($E169="solid",VLOOKUP($AS169,'G03, tab 1'!$C$18:$F$19,3,FALSE),"")</f>
        <v>#N/A</v>
      </c>
      <c r="AV169" s="11" t="e">
        <f>IF($E169="solid",VLOOKUP($AS169,'G03, tab 1'!$C$18:$F$19,4,FALSE),"")</f>
        <v>#N/A</v>
      </c>
      <c r="AW169" s="11" t="e">
        <f t="shared" si="129"/>
        <v>#N/A</v>
      </c>
      <c r="AX169" s="11" t="e">
        <f t="shared" si="130"/>
        <v>#N/A</v>
      </c>
      <c r="AY169" s="11" t="e">
        <f t="shared" si="131"/>
        <v>#N/A</v>
      </c>
      <c r="AZ169" s="51" t="e">
        <f t="shared" si="165"/>
        <v>#N/A</v>
      </c>
      <c r="BA169" s="11" t="e">
        <f>IF(E169="gas","",IF(ISBLANK('INPUT-Skin'!G169),'INPUT-Settings'!$C$33,'INPUT-Skin'!G169))</f>
        <v>#N/A</v>
      </c>
      <c r="BB169" s="11" t="e">
        <f>IF($E169="gas","",VLOOKUP($BA169,'G03, tab 1'!$C$24:$F$25,2,FALSE))</f>
        <v>#N/A</v>
      </c>
      <c r="BC169" s="11" t="e">
        <f>IF($E169="gas","",VLOOKUP($BA169,'G03, tab 1'!$C$24:$F$25,3,FALSE))</f>
        <v>#N/A</v>
      </c>
      <c r="BD169" s="11" t="e">
        <f>IF($E169="gas","",VLOOKUP($BA169,'G03, tab 1'!$C$24:$F$25,4,FALSE))</f>
        <v>#N/A</v>
      </c>
      <c r="BE169" s="11" t="e">
        <f t="shared" si="132"/>
        <v>#N/A</v>
      </c>
      <c r="BF169" s="11" t="e">
        <f t="shared" si="133"/>
        <v>#N/A</v>
      </c>
      <c r="BG169" s="11" t="e">
        <f t="shared" si="134"/>
        <v>#N/A</v>
      </c>
      <c r="BH169" s="186" t="e">
        <f t="shared" si="135"/>
        <v>#N/A</v>
      </c>
      <c r="BI169" s="11" t="e">
        <f>IF(E169="gas","",IF(ISBLANK('INPUT-Skin'!H169),'INPUT-Settings'!$C$34,'INPUT-Skin'!H169))</f>
        <v>#N/A</v>
      </c>
      <c r="BJ169" s="11" t="e">
        <f>IF($E169="gas","",VLOOKUP($BI169,'G03, tab 1'!$C$26:$F$27,3,FALSE))</f>
        <v>#N/A</v>
      </c>
      <c r="BK169" s="11" t="e">
        <f>IF($E169="gas","",VLOOKUP($BI169,'G03, tab 1'!$C$26:$F$27,2,FALSE))</f>
        <v>#N/A</v>
      </c>
      <c r="BL169" s="11" t="e">
        <f>IF($E169="gas","",VLOOKUP($BI169,'G03, tab 1'!$C$26:$F$27,4,FALSE))</f>
        <v>#N/A</v>
      </c>
      <c r="BM169" s="11" t="e">
        <f t="shared" si="136"/>
        <v>#N/A</v>
      </c>
      <c r="BN169" s="11" t="e">
        <f t="shared" si="137"/>
        <v>#N/A</v>
      </c>
      <c r="BO169" s="11" t="e">
        <f t="shared" si="138"/>
        <v>#N/A</v>
      </c>
      <c r="BP169" s="51" t="e">
        <f t="shared" si="166"/>
        <v>#N/A</v>
      </c>
      <c r="BQ169" s="11" t="e">
        <f>IF(E169="gas","",IF(ISBLANK('INPUT-Skin'!I169),'INPUT-Settings'!$C$35,'INPUT-Skin'!I169))</f>
        <v>#N/A</v>
      </c>
      <c r="BR169" s="11" t="e">
        <f>IF($E169="gas","",VLOOKUP($BQ169,'G03, tab 1'!$C$28:$F$30,2,FALSE))</f>
        <v>#N/A</v>
      </c>
      <c r="BS169" s="11" t="e">
        <f>IF($E169="gas","",VLOOKUP($BQ169,'G03, tab 1'!$C$28:$F$30,3,FALSE))</f>
        <v>#N/A</v>
      </c>
      <c r="BT169" s="11" t="e">
        <f>IF($E169="gas","",VLOOKUP($BQ169,'G03, tab 1'!$C$28:$F$30,4,FALSE))</f>
        <v>#N/A</v>
      </c>
      <c r="BU169" s="11" t="e">
        <f t="shared" si="139"/>
        <v>#N/A</v>
      </c>
      <c r="BV169" s="11" t="e">
        <f t="shared" si="140"/>
        <v>#N/A</v>
      </c>
      <c r="BW169" s="11" t="e">
        <f t="shared" si="141"/>
        <v>#N/A</v>
      </c>
      <c r="BX169" s="51" t="e">
        <f t="shared" si="167"/>
        <v>#N/A</v>
      </c>
      <c r="BY169" s="55" t="e">
        <f t="shared" si="168"/>
        <v>#N/A</v>
      </c>
      <c r="BZ169" t="e">
        <f>IF(E169="gas","",IF(ISBLANK('INPUT-Skin'!J169),'INPUT-Settings'!$C$36,'INPUT-Skin'!J169))</f>
        <v>#N/A</v>
      </c>
      <c r="CA169" t="e">
        <f>IF($E169="gas","",VLOOKUP($BZ169,'G03, tab 1'!$C$32:$F$34,2,FALSE))</f>
        <v>#N/A</v>
      </c>
      <c r="CB169" t="e">
        <f>IF($E169="gas","",VLOOKUP($BZ169,'G03, tab 1'!$C$32:$F$34,3,FALSE))</f>
        <v>#N/A</v>
      </c>
      <c r="CC169" t="e">
        <f>IF($E169="gas","",VLOOKUP($BZ169,'G03, tab 1'!$C$32:$F$34,4,FALSE))</f>
        <v>#N/A</v>
      </c>
      <c r="CD169" t="e">
        <f t="shared" si="142"/>
        <v>#N/A</v>
      </c>
      <c r="CE169" t="e">
        <f t="shared" si="143"/>
        <v>#N/A</v>
      </c>
      <c r="CF169" t="e">
        <f t="shared" si="144"/>
        <v>#N/A</v>
      </c>
      <c r="CG169" s="52" t="e">
        <f t="shared" si="145"/>
        <v>#N/A</v>
      </c>
      <c r="CH169" t="e">
        <f>IF(E169="gas","",IF(OR('Production-Scores'!AG169='M08, tab 4,5,6,7,8,9'!$D$4,'Production-Scores'!AG169='M08, tab 4,5,6,7,8,9'!$D$6,'M08, tab 4,5,6,7,8,9'!$E$12),'G03, tab 1'!$C$36,'G03, tab 1'!$C$35))</f>
        <v>#N/A</v>
      </c>
      <c r="CI169" t="e">
        <f>IF($E169="gas","",VLOOKUP($CH169,'G03, tab 1'!$C$35:$F$36,2,FALSE))</f>
        <v>#N/A</v>
      </c>
      <c r="CJ169" t="e">
        <f>IF($E169="gas","",VLOOKUP($CH169,'G03, tab 1'!$C$35:$F$36,3,FALSE))</f>
        <v>#N/A</v>
      </c>
      <c r="CK169" t="e">
        <f>IF($E169="gas","",VLOOKUP($CH169,'G03, tab 1'!$C$35:$F$36,4,FALSE))</f>
        <v>#N/A</v>
      </c>
      <c r="CL169" t="e">
        <f t="shared" si="146"/>
        <v>#N/A</v>
      </c>
      <c r="CM169" t="e">
        <f t="shared" si="147"/>
        <v>#N/A</v>
      </c>
      <c r="CN169" t="e">
        <f t="shared" si="148"/>
        <v>#N/A</v>
      </c>
      <c r="CO169" s="52" t="e">
        <f t="shared" si="149"/>
        <v>#N/A</v>
      </c>
      <c r="CP169" t="e">
        <f>IF(E169="gas","",IF(OR('Production-Scores'!AG169='M08, tab 4,5,6,7,8,9'!$D$4,'Production-Scores'!AG169='M08, tab 4,5,6,7,8,9'!$D$5,'Production-Scores'!AM169='M08, tab 4,5,6,7,8,9'!$L$18,'Production-Scores'!U169='M08, tab 4,5,6,7,8,9'!$I$31,'Production-Scores'!U169='M08, tab 4,5,6,7,8,9'!$I$32),'G03, tab 1'!$C$38,'G03, tab 1'!$C$37))</f>
        <v>#N/A</v>
      </c>
      <c r="CQ169" t="e">
        <f>IF($E169="gas","",VLOOKUP($CP169,'G03, tab 1'!$C$37:$F$38,2,FALSE))</f>
        <v>#N/A</v>
      </c>
      <c r="CR169" t="e">
        <f>IF($E169="gas","",VLOOKUP($CP169,'G03, tab 1'!$C$37:$F$38,3,FALSE))</f>
        <v>#N/A</v>
      </c>
      <c r="CS169" t="e">
        <f>IF($E169="gas","",VLOOKUP($CP169,'G03, tab 1'!$C$37:$F$38,4,FALSE))</f>
        <v>#N/A</v>
      </c>
      <c r="CT169" t="e">
        <f t="shared" si="150"/>
        <v>#N/A</v>
      </c>
      <c r="CU169" t="e">
        <f t="shared" si="151"/>
        <v>#N/A</v>
      </c>
      <c r="CV169" t="e">
        <f t="shared" si="152"/>
        <v>#N/A</v>
      </c>
      <c r="CW169" s="52" t="e">
        <f t="shared" si="153"/>
        <v>#N/A</v>
      </c>
      <c r="CX169" t="e">
        <f>IF(E169="gas","",IF(OR('Production-Scores'!AG169='M08, tab 4,5,6,7,8,9'!$D$4,'Production-Scores'!AG169='M08, tab 4,5,6,7,8,9'!$D$5,'Production-Scores'!AM169='M08, tab 4,5,6,7,8,9'!$E$12),'G03, tab 1'!C206,'G03, tab 1'!$C$39))</f>
        <v>#N/A</v>
      </c>
      <c r="CY169" t="e">
        <f>IF($E169="gas","",VLOOKUP($CX169,'G03, tab 1'!$C$39:$F$40,2,FALSE))</f>
        <v>#N/A</v>
      </c>
      <c r="CZ169" t="e">
        <f>IF($E169="gas","",VLOOKUP($CX169,'G03, tab 1'!$C$39:$F$40,3,FALSE))</f>
        <v>#N/A</v>
      </c>
      <c r="DA169" t="e">
        <f>IF($E169="gas","",VLOOKUP($CX169,'G03, tab 1'!$C$39:$F$40,4,FALSE))</f>
        <v>#N/A</v>
      </c>
      <c r="DB169" t="e">
        <f t="shared" si="154"/>
        <v>#N/A</v>
      </c>
      <c r="DC169" t="e">
        <f t="shared" si="155"/>
        <v>#N/A</v>
      </c>
      <c r="DD169" t="e">
        <f t="shared" si="156"/>
        <v>#N/A</v>
      </c>
      <c r="DE169" s="52" t="e">
        <f t="shared" si="157"/>
        <v>#N/A</v>
      </c>
      <c r="DF169" s="52" t="e">
        <f t="shared" si="158"/>
        <v>#N/A</v>
      </c>
      <c r="DG169" s="52" t="e">
        <f t="shared" si="159"/>
        <v>#N/A</v>
      </c>
    </row>
    <row r="170" spans="1:111" x14ac:dyDescent="0.3">
      <c r="A170" s="68">
        <f>'INPUT-Production'!A170</f>
        <v>0</v>
      </c>
      <c r="B170" s="69" t="e">
        <f>VLOOKUP(A170,'INPUT-Production'!A:B,2,FALSE)</f>
        <v>#N/A</v>
      </c>
      <c r="C170" s="69">
        <f>'INPUT-Production'!C170</f>
        <v>0</v>
      </c>
      <c r="D170" s="69">
        <f>'INPUT-Production'!D170</f>
        <v>0</v>
      </c>
      <c r="E170" s="11" t="e">
        <f>VLOOKUP(D170,'INPUT-Substances'!A:C,2,FALSE)</f>
        <v>#N/A</v>
      </c>
      <c r="F170" s="11" t="str">
        <f>IF(ISBLANK('INPUT-Skin'!E170),'INPUT-Settings'!$C$30,FALSE)</f>
        <v>Immersion</v>
      </c>
      <c r="G170" s="32" t="e">
        <f>IF(E170="liquid",VLOOKUP('Skin-MT Hand'!F170,'W03, tab 8'!$H$12:$K$17,2,FALSE),IF(E170="solid",VLOOKUP('Skin-MT Hand'!F170,'W03, tab 8'!$H$3:$K$8,2,FALSE),IF(E170="gas","")))</f>
        <v>#N/A</v>
      </c>
      <c r="H170" s="11" t="e">
        <f>IF(E170="liquid",VLOOKUP('Skin-MT Hand'!F170,'W03, tab 8'!$H$12:$K$17,3,FALSE),IF(E170="solid",VLOOKUP('Skin-MT Hand'!F170,'W03, tab 8'!$H$3:$K$8,3,FALSE),IF(E170="gas","")))</f>
        <v>#N/A</v>
      </c>
      <c r="I170" s="11" t="e">
        <f>IF(E170="liquid",VLOOKUP('Skin-MT Hand'!F170,'W03, tab 8'!$H$12:$K$17,4,FALSE),IF(E170="solid",VLOOKUP('Skin-MT Hand'!F170,'W03, tab 8'!$H$3:$K$8,4,FALSE),IF(E170="gas","")))</f>
        <v>#N/A</v>
      </c>
      <c r="J170" s="22" t="e">
        <f>IF(E170="liquid",VLOOKUP(D170,'INPUT-Substances'!A:E,5,FALSE),"")</f>
        <v>#N/A</v>
      </c>
      <c r="K170" s="11" t="e">
        <f>IF($E170="liquid",VLOOKUP(J170,'G03, tab 1'!$C$3:$F$6,2,FALSE),"")</f>
        <v>#N/A</v>
      </c>
      <c r="L170" s="11" t="e">
        <f>IF($E170="liquid",VLOOKUP(J170,'G03, tab 1'!$C$3:$F$6,3,FALSE),"")</f>
        <v>#N/A</v>
      </c>
      <c r="M170" s="11" t="e">
        <f>IF($E170="liquid",VLOOKUP(J170,'G03, tab 1'!$C$3:$F$6,4,FALSE),"")</f>
        <v>#N/A</v>
      </c>
      <c r="N170" s="11" t="e">
        <f t="shared" si="117"/>
        <v>#N/A</v>
      </c>
      <c r="O170" s="11" t="e">
        <f t="shared" si="118"/>
        <v>#N/A</v>
      </c>
      <c r="P170" s="11" t="e">
        <f t="shared" si="119"/>
        <v>#N/A</v>
      </c>
      <c r="Q170" s="55" t="e">
        <f t="shared" si="120"/>
        <v>#N/A</v>
      </c>
      <c r="R170" s="22" t="e">
        <f>IF(E170="solid",VLOOKUP('Skin-MT Hand'!D170,'INPUT-Substances'!A:F,6,FALSE),"")</f>
        <v>#N/A</v>
      </c>
      <c r="S170" s="11" t="e">
        <f>IF($R170="","",VLOOKUP($R170,'M08,G03'!$B$4:$G$9,4,FALSE))</f>
        <v>#N/A</v>
      </c>
      <c r="T170" s="11" t="e">
        <f>IF($R170="","",VLOOKUP($R170,'M08,G03'!$B$4:$G$9,5,FALSE))</f>
        <v>#N/A</v>
      </c>
      <c r="U170" s="11" t="e">
        <f>IF($R170="","",VLOOKUP($R170,'M08,G03'!$B$4:$G$9,6,FALSE))</f>
        <v>#N/A</v>
      </c>
      <c r="V170" s="11" t="e">
        <f t="shared" si="121"/>
        <v>#N/A</v>
      </c>
      <c r="W170" s="11" t="e">
        <f t="shared" si="122"/>
        <v>#N/A</v>
      </c>
      <c r="X170" s="11" t="e">
        <f t="shared" si="123"/>
        <v>#N/A</v>
      </c>
      <c r="Y170" s="51" t="e">
        <f t="shared" si="124"/>
        <v>#N/A</v>
      </c>
      <c r="Z170" s="11" t="e">
        <f>IF(E170="solid",'INPUT-Skin'!F170,"")</f>
        <v>#N/A</v>
      </c>
      <c r="AA170" s="11" t="e">
        <f>IF(AND(E170="solid",Z170=0),'INPUT-Settings'!$C$31,Z170)</f>
        <v>#N/A</v>
      </c>
      <c r="AB170" s="11" t="e">
        <f>IF($E170="solid",VLOOKUP($AA170,'G03, tab 1'!$C$13:$F$14,2,FALSE),"")</f>
        <v>#N/A</v>
      </c>
      <c r="AC170" s="11" t="e">
        <f>IF($E170="solid",VLOOKUP($AA170,'G03, tab 1'!$C$13:$F$14,3,FALSE),"")</f>
        <v>#N/A</v>
      </c>
      <c r="AD170" s="11" t="e">
        <f>IF($E170="solid",VLOOKUP($AA170,'G03, tab 1'!$C$13:$F$14,4,FALSE),"")</f>
        <v>#N/A</v>
      </c>
      <c r="AE170" s="11" t="e">
        <f t="shared" si="125"/>
        <v>#N/A</v>
      </c>
      <c r="AF170" s="11" t="e">
        <f t="shared" si="126"/>
        <v>#N/A</v>
      </c>
      <c r="AG170" s="11" t="e">
        <f t="shared" si="127"/>
        <v>#N/A</v>
      </c>
      <c r="AH170" s="51" t="e">
        <f t="shared" si="128"/>
        <v>#N/A</v>
      </c>
      <c r="AI170" s="55" t="e">
        <f t="shared" si="163"/>
        <v>#N/A</v>
      </c>
      <c r="AJ170" s="11" t="e">
        <f>IF(AND(E170="liquid",'INPUT-Production'!F170&gt;'INPUT-Settings'!$C$32),'G03, tab 1'!$C$17,IF(AND(E170="liquid",'INPUT-Production'!F170&lt;'INPUT-Settings'!$C$32),'G03, tab 1'!$C$16,""))</f>
        <v>#N/A</v>
      </c>
      <c r="AK170" s="11" t="e">
        <f>IF($E170="liquid",VLOOKUP($AJ170,'G03, tab 1'!$C$16:$F$17,2,FALSE),"")</f>
        <v>#N/A</v>
      </c>
      <c r="AL170" s="11" t="e">
        <f>IF($E170="liquid",VLOOKUP($AJ170,'G03, tab 1'!$C$16:$F$17,3,FALSE),"")</f>
        <v>#N/A</v>
      </c>
      <c r="AM170" s="11" t="e">
        <f>IF($E170="liquid",VLOOKUP($AJ170,'G03, tab 1'!$C$16:$F$17,4,FALSE),"")</f>
        <v>#N/A</v>
      </c>
      <c r="AN170" s="11" t="e">
        <f t="shared" si="160"/>
        <v>#N/A</v>
      </c>
      <c r="AO170" s="11" t="e">
        <f t="shared" si="161"/>
        <v>#N/A</v>
      </c>
      <c r="AP170" s="11" t="e">
        <f t="shared" si="162"/>
        <v>#N/A</v>
      </c>
      <c r="AQ170" s="51" t="e">
        <f t="shared" si="164"/>
        <v>#N/A</v>
      </c>
      <c r="AR170" s="11" t="e">
        <f>IF(ISBLANK(VLOOKUP(D170,'INPUT-Substances'!A:G,7,FALSE)),"",VLOOKUP(D170,'INPUT-Substances'!A:G,7,FALSE))</f>
        <v>#N/A</v>
      </c>
      <c r="AS170" s="11" t="e">
        <f>IF(AR170="","",IF(AND(E170="solid",'INPUT-Production'!F170&gt;'Skin-MT Hand'!AR170),'G03, tab 1'!$C$19,IF(AND(E170="solid",'INPUT-Production'!F170&lt;'Skin-MT Hand'!AR170),'G03, tab 1'!$C$18,"")))</f>
        <v>#N/A</v>
      </c>
      <c r="AT170" s="11" t="e">
        <f>IF($E170="solid",VLOOKUP($AS170,'G03, tab 1'!$C$18:$F$19,2,FALSE),"")</f>
        <v>#N/A</v>
      </c>
      <c r="AU170" s="11" t="e">
        <f>IF($E170="solid",VLOOKUP($AS170,'G03, tab 1'!$C$18:$F$19,3,FALSE),"")</f>
        <v>#N/A</v>
      </c>
      <c r="AV170" s="11" t="e">
        <f>IF($E170="solid",VLOOKUP($AS170,'G03, tab 1'!$C$18:$F$19,4,FALSE),"")</f>
        <v>#N/A</v>
      </c>
      <c r="AW170" s="11" t="e">
        <f t="shared" si="129"/>
        <v>#N/A</v>
      </c>
      <c r="AX170" s="11" t="e">
        <f t="shared" si="130"/>
        <v>#N/A</v>
      </c>
      <c r="AY170" s="11" t="e">
        <f t="shared" si="131"/>
        <v>#N/A</v>
      </c>
      <c r="AZ170" s="51" t="e">
        <f t="shared" si="165"/>
        <v>#N/A</v>
      </c>
      <c r="BA170" s="11" t="e">
        <f>IF(E170="gas","",IF(ISBLANK('INPUT-Skin'!G170),'INPUT-Settings'!$C$33,'INPUT-Skin'!G170))</f>
        <v>#N/A</v>
      </c>
      <c r="BB170" s="11" t="e">
        <f>IF($E170="gas","",VLOOKUP($BA170,'G03, tab 1'!$C$24:$F$25,2,FALSE))</f>
        <v>#N/A</v>
      </c>
      <c r="BC170" s="11" t="e">
        <f>IF($E170="gas","",VLOOKUP($BA170,'G03, tab 1'!$C$24:$F$25,3,FALSE))</f>
        <v>#N/A</v>
      </c>
      <c r="BD170" s="11" t="e">
        <f>IF($E170="gas","",VLOOKUP($BA170,'G03, tab 1'!$C$24:$F$25,4,FALSE))</f>
        <v>#N/A</v>
      </c>
      <c r="BE170" s="11" t="e">
        <f t="shared" si="132"/>
        <v>#N/A</v>
      </c>
      <c r="BF170" s="11" t="e">
        <f t="shared" si="133"/>
        <v>#N/A</v>
      </c>
      <c r="BG170" s="11" t="e">
        <f t="shared" si="134"/>
        <v>#N/A</v>
      </c>
      <c r="BH170" s="186" t="e">
        <f t="shared" si="135"/>
        <v>#N/A</v>
      </c>
      <c r="BI170" s="11" t="e">
        <f>IF(E170="gas","",IF(ISBLANK('INPUT-Skin'!H170),'INPUT-Settings'!$C$34,'INPUT-Skin'!H170))</f>
        <v>#N/A</v>
      </c>
      <c r="BJ170" s="11" t="e">
        <f>IF($E170="gas","",VLOOKUP($BI170,'G03, tab 1'!$C$26:$F$27,3,FALSE))</f>
        <v>#N/A</v>
      </c>
      <c r="BK170" s="11" t="e">
        <f>IF($E170="gas","",VLOOKUP($BI170,'G03, tab 1'!$C$26:$F$27,2,FALSE))</f>
        <v>#N/A</v>
      </c>
      <c r="BL170" s="11" t="e">
        <f>IF($E170="gas","",VLOOKUP($BI170,'G03, tab 1'!$C$26:$F$27,4,FALSE))</f>
        <v>#N/A</v>
      </c>
      <c r="BM170" s="11" t="e">
        <f t="shared" si="136"/>
        <v>#N/A</v>
      </c>
      <c r="BN170" s="11" t="e">
        <f t="shared" si="137"/>
        <v>#N/A</v>
      </c>
      <c r="BO170" s="11" t="e">
        <f t="shared" si="138"/>
        <v>#N/A</v>
      </c>
      <c r="BP170" s="51" t="e">
        <f t="shared" si="166"/>
        <v>#N/A</v>
      </c>
      <c r="BQ170" s="11" t="e">
        <f>IF(E170="gas","",IF(ISBLANK('INPUT-Skin'!I170),'INPUT-Settings'!$C$35,'INPUT-Skin'!I170))</f>
        <v>#N/A</v>
      </c>
      <c r="BR170" s="11" t="e">
        <f>IF($E170="gas","",VLOOKUP($BQ170,'G03, tab 1'!$C$28:$F$30,2,FALSE))</f>
        <v>#N/A</v>
      </c>
      <c r="BS170" s="11" t="e">
        <f>IF($E170="gas","",VLOOKUP($BQ170,'G03, tab 1'!$C$28:$F$30,3,FALSE))</f>
        <v>#N/A</v>
      </c>
      <c r="BT170" s="11" t="e">
        <f>IF($E170="gas","",VLOOKUP($BQ170,'G03, tab 1'!$C$28:$F$30,4,FALSE))</f>
        <v>#N/A</v>
      </c>
      <c r="BU170" s="11" t="e">
        <f t="shared" si="139"/>
        <v>#N/A</v>
      </c>
      <c r="BV170" s="11" t="e">
        <f t="shared" si="140"/>
        <v>#N/A</v>
      </c>
      <c r="BW170" s="11" t="e">
        <f t="shared" si="141"/>
        <v>#N/A</v>
      </c>
      <c r="BX170" s="51" t="e">
        <f t="shared" si="167"/>
        <v>#N/A</v>
      </c>
      <c r="BY170" s="55" t="e">
        <f t="shared" si="168"/>
        <v>#N/A</v>
      </c>
      <c r="BZ170" t="e">
        <f>IF(E170="gas","",IF(ISBLANK('INPUT-Skin'!J170),'INPUT-Settings'!$C$36,'INPUT-Skin'!J170))</f>
        <v>#N/A</v>
      </c>
      <c r="CA170" t="e">
        <f>IF($E170="gas","",VLOOKUP($BZ170,'G03, tab 1'!$C$32:$F$34,2,FALSE))</f>
        <v>#N/A</v>
      </c>
      <c r="CB170" t="e">
        <f>IF($E170="gas","",VLOOKUP($BZ170,'G03, tab 1'!$C$32:$F$34,3,FALSE))</f>
        <v>#N/A</v>
      </c>
      <c r="CC170" t="e">
        <f>IF($E170="gas","",VLOOKUP($BZ170,'G03, tab 1'!$C$32:$F$34,4,FALSE))</f>
        <v>#N/A</v>
      </c>
      <c r="CD170" t="e">
        <f t="shared" si="142"/>
        <v>#N/A</v>
      </c>
      <c r="CE170" t="e">
        <f t="shared" si="143"/>
        <v>#N/A</v>
      </c>
      <c r="CF170" t="e">
        <f t="shared" si="144"/>
        <v>#N/A</v>
      </c>
      <c r="CG170" s="52" t="e">
        <f t="shared" si="145"/>
        <v>#N/A</v>
      </c>
      <c r="CH170" t="e">
        <f>IF(E170="gas","",IF(OR('Production-Scores'!AG170='M08, tab 4,5,6,7,8,9'!$D$4,'Production-Scores'!AG170='M08, tab 4,5,6,7,8,9'!$D$6,'M08, tab 4,5,6,7,8,9'!$E$12),'G03, tab 1'!$C$36,'G03, tab 1'!$C$35))</f>
        <v>#N/A</v>
      </c>
      <c r="CI170" t="e">
        <f>IF($E170="gas","",VLOOKUP($CH170,'G03, tab 1'!$C$35:$F$36,2,FALSE))</f>
        <v>#N/A</v>
      </c>
      <c r="CJ170" t="e">
        <f>IF($E170="gas","",VLOOKUP($CH170,'G03, tab 1'!$C$35:$F$36,3,FALSE))</f>
        <v>#N/A</v>
      </c>
      <c r="CK170" t="e">
        <f>IF($E170="gas","",VLOOKUP($CH170,'G03, tab 1'!$C$35:$F$36,4,FALSE))</f>
        <v>#N/A</v>
      </c>
      <c r="CL170" t="e">
        <f t="shared" si="146"/>
        <v>#N/A</v>
      </c>
      <c r="CM170" t="e">
        <f t="shared" si="147"/>
        <v>#N/A</v>
      </c>
      <c r="CN170" t="e">
        <f t="shared" si="148"/>
        <v>#N/A</v>
      </c>
      <c r="CO170" s="52" t="e">
        <f t="shared" si="149"/>
        <v>#N/A</v>
      </c>
      <c r="CP170" t="e">
        <f>IF(E170="gas","",IF(OR('Production-Scores'!AG170='M08, tab 4,5,6,7,8,9'!$D$4,'Production-Scores'!AG170='M08, tab 4,5,6,7,8,9'!$D$5,'Production-Scores'!AM170='M08, tab 4,5,6,7,8,9'!$L$18,'Production-Scores'!U170='M08, tab 4,5,6,7,8,9'!$I$31,'Production-Scores'!U170='M08, tab 4,5,6,7,8,9'!$I$32),'G03, tab 1'!$C$38,'G03, tab 1'!$C$37))</f>
        <v>#N/A</v>
      </c>
      <c r="CQ170" t="e">
        <f>IF($E170="gas","",VLOOKUP($CP170,'G03, tab 1'!$C$37:$F$38,2,FALSE))</f>
        <v>#N/A</v>
      </c>
      <c r="CR170" t="e">
        <f>IF($E170="gas","",VLOOKUP($CP170,'G03, tab 1'!$C$37:$F$38,3,FALSE))</f>
        <v>#N/A</v>
      </c>
      <c r="CS170" t="e">
        <f>IF($E170="gas","",VLOOKUP($CP170,'G03, tab 1'!$C$37:$F$38,4,FALSE))</f>
        <v>#N/A</v>
      </c>
      <c r="CT170" t="e">
        <f t="shared" si="150"/>
        <v>#N/A</v>
      </c>
      <c r="CU170" t="e">
        <f t="shared" si="151"/>
        <v>#N/A</v>
      </c>
      <c r="CV170" t="e">
        <f t="shared" si="152"/>
        <v>#N/A</v>
      </c>
      <c r="CW170" s="52" t="e">
        <f t="shared" si="153"/>
        <v>#N/A</v>
      </c>
      <c r="CX170" t="e">
        <f>IF(E170="gas","",IF(OR('Production-Scores'!AG170='M08, tab 4,5,6,7,8,9'!$D$4,'Production-Scores'!AG170='M08, tab 4,5,6,7,8,9'!$D$5,'Production-Scores'!AM170='M08, tab 4,5,6,7,8,9'!$E$12),'G03, tab 1'!C207,'G03, tab 1'!$C$39))</f>
        <v>#N/A</v>
      </c>
      <c r="CY170" t="e">
        <f>IF($E170="gas","",VLOOKUP($CX170,'G03, tab 1'!$C$39:$F$40,2,FALSE))</f>
        <v>#N/A</v>
      </c>
      <c r="CZ170" t="e">
        <f>IF($E170="gas","",VLOOKUP($CX170,'G03, tab 1'!$C$39:$F$40,3,FALSE))</f>
        <v>#N/A</v>
      </c>
      <c r="DA170" t="e">
        <f>IF($E170="gas","",VLOOKUP($CX170,'G03, tab 1'!$C$39:$F$40,4,FALSE))</f>
        <v>#N/A</v>
      </c>
      <c r="DB170" t="e">
        <f t="shared" si="154"/>
        <v>#N/A</v>
      </c>
      <c r="DC170" t="e">
        <f t="shared" si="155"/>
        <v>#N/A</v>
      </c>
      <c r="DD170" t="e">
        <f t="shared" si="156"/>
        <v>#N/A</v>
      </c>
      <c r="DE170" s="52" t="e">
        <f t="shared" si="157"/>
        <v>#N/A</v>
      </c>
      <c r="DF170" s="52" t="e">
        <f t="shared" si="158"/>
        <v>#N/A</v>
      </c>
      <c r="DG170" s="52" t="e">
        <f t="shared" si="159"/>
        <v>#N/A</v>
      </c>
    </row>
    <row r="171" spans="1:111" x14ac:dyDescent="0.3">
      <c r="A171" s="68">
        <f>'INPUT-Production'!A171</f>
        <v>0</v>
      </c>
      <c r="B171" s="69" t="e">
        <f>VLOOKUP(A171,'INPUT-Production'!A:B,2,FALSE)</f>
        <v>#N/A</v>
      </c>
      <c r="C171" s="69">
        <f>'INPUT-Production'!C171</f>
        <v>0</v>
      </c>
      <c r="D171" s="69">
        <f>'INPUT-Production'!D171</f>
        <v>0</v>
      </c>
      <c r="E171" s="11" t="e">
        <f>VLOOKUP(D171,'INPUT-Substances'!A:C,2,FALSE)</f>
        <v>#N/A</v>
      </c>
      <c r="F171" s="11" t="str">
        <f>IF(ISBLANK('INPUT-Skin'!E171),'INPUT-Settings'!$C$30,FALSE)</f>
        <v>Immersion</v>
      </c>
      <c r="G171" s="32" t="e">
        <f>IF(E171="liquid",VLOOKUP('Skin-MT Hand'!F171,'W03, tab 8'!$H$12:$K$17,2,FALSE),IF(E171="solid",VLOOKUP('Skin-MT Hand'!F171,'W03, tab 8'!$H$3:$K$8,2,FALSE),IF(E171="gas","")))</f>
        <v>#N/A</v>
      </c>
      <c r="H171" s="11" t="e">
        <f>IF(E171="liquid",VLOOKUP('Skin-MT Hand'!F171,'W03, tab 8'!$H$12:$K$17,3,FALSE),IF(E171="solid",VLOOKUP('Skin-MT Hand'!F171,'W03, tab 8'!$H$3:$K$8,3,FALSE),IF(E171="gas","")))</f>
        <v>#N/A</v>
      </c>
      <c r="I171" s="11" t="e">
        <f>IF(E171="liquid",VLOOKUP('Skin-MT Hand'!F171,'W03, tab 8'!$H$12:$K$17,4,FALSE),IF(E171="solid",VLOOKUP('Skin-MT Hand'!F171,'W03, tab 8'!$H$3:$K$8,4,FALSE),IF(E171="gas","")))</f>
        <v>#N/A</v>
      </c>
      <c r="J171" s="22" t="e">
        <f>IF(E171="liquid",VLOOKUP(D171,'INPUT-Substances'!A:E,5,FALSE),"")</f>
        <v>#N/A</v>
      </c>
      <c r="K171" s="11" t="e">
        <f>IF($E171="liquid",VLOOKUP(J171,'G03, tab 1'!$C$3:$F$6,2,FALSE),"")</f>
        <v>#N/A</v>
      </c>
      <c r="L171" s="11" t="e">
        <f>IF($E171="liquid",VLOOKUP(J171,'G03, tab 1'!$C$3:$F$6,3,FALSE),"")</f>
        <v>#N/A</v>
      </c>
      <c r="M171" s="11" t="e">
        <f>IF($E171="liquid",VLOOKUP(J171,'G03, tab 1'!$C$3:$F$6,4,FALSE),"")</f>
        <v>#N/A</v>
      </c>
      <c r="N171" s="11" t="e">
        <f t="shared" si="117"/>
        <v>#N/A</v>
      </c>
      <c r="O171" s="11" t="e">
        <f t="shared" si="118"/>
        <v>#N/A</v>
      </c>
      <c r="P171" s="11" t="e">
        <f t="shared" si="119"/>
        <v>#N/A</v>
      </c>
      <c r="Q171" s="55" t="e">
        <f t="shared" si="120"/>
        <v>#N/A</v>
      </c>
      <c r="R171" s="22" t="e">
        <f>IF(E171="solid",VLOOKUP('Skin-MT Hand'!D171,'INPUT-Substances'!A:F,6,FALSE),"")</f>
        <v>#N/A</v>
      </c>
      <c r="S171" s="11" t="e">
        <f>IF($R171="","",VLOOKUP($R171,'M08,G03'!$B$4:$G$9,4,FALSE))</f>
        <v>#N/A</v>
      </c>
      <c r="T171" s="11" t="e">
        <f>IF($R171="","",VLOOKUP($R171,'M08,G03'!$B$4:$G$9,5,FALSE))</f>
        <v>#N/A</v>
      </c>
      <c r="U171" s="11" t="e">
        <f>IF($R171="","",VLOOKUP($R171,'M08,G03'!$B$4:$G$9,6,FALSE))</f>
        <v>#N/A</v>
      </c>
      <c r="V171" s="11" t="e">
        <f t="shared" si="121"/>
        <v>#N/A</v>
      </c>
      <c r="W171" s="11" t="e">
        <f t="shared" si="122"/>
        <v>#N/A</v>
      </c>
      <c r="X171" s="11" t="e">
        <f t="shared" si="123"/>
        <v>#N/A</v>
      </c>
      <c r="Y171" s="51" t="e">
        <f t="shared" si="124"/>
        <v>#N/A</v>
      </c>
      <c r="Z171" s="11" t="e">
        <f>IF(E171="solid",'INPUT-Skin'!F171,"")</f>
        <v>#N/A</v>
      </c>
      <c r="AA171" s="11" t="e">
        <f>IF(AND(E171="solid",Z171=0),'INPUT-Settings'!$C$31,Z171)</f>
        <v>#N/A</v>
      </c>
      <c r="AB171" s="11" t="e">
        <f>IF($E171="solid",VLOOKUP($AA171,'G03, tab 1'!$C$13:$F$14,2,FALSE),"")</f>
        <v>#N/A</v>
      </c>
      <c r="AC171" s="11" t="e">
        <f>IF($E171="solid",VLOOKUP($AA171,'G03, tab 1'!$C$13:$F$14,3,FALSE),"")</f>
        <v>#N/A</v>
      </c>
      <c r="AD171" s="11" t="e">
        <f>IF($E171="solid",VLOOKUP($AA171,'G03, tab 1'!$C$13:$F$14,4,FALSE),"")</f>
        <v>#N/A</v>
      </c>
      <c r="AE171" s="11" t="e">
        <f t="shared" si="125"/>
        <v>#N/A</v>
      </c>
      <c r="AF171" s="11" t="e">
        <f t="shared" si="126"/>
        <v>#N/A</v>
      </c>
      <c r="AG171" s="11" t="e">
        <f t="shared" si="127"/>
        <v>#N/A</v>
      </c>
      <c r="AH171" s="51" t="e">
        <f t="shared" si="128"/>
        <v>#N/A</v>
      </c>
      <c r="AI171" s="55" t="e">
        <f t="shared" si="163"/>
        <v>#N/A</v>
      </c>
      <c r="AJ171" s="11" t="e">
        <f>IF(AND(E171="liquid",'INPUT-Production'!F171&gt;'INPUT-Settings'!$C$32),'G03, tab 1'!$C$17,IF(AND(E171="liquid",'INPUT-Production'!F171&lt;'INPUT-Settings'!$C$32),'G03, tab 1'!$C$16,""))</f>
        <v>#N/A</v>
      </c>
      <c r="AK171" s="11" t="e">
        <f>IF($E171="liquid",VLOOKUP($AJ171,'G03, tab 1'!$C$16:$F$17,2,FALSE),"")</f>
        <v>#N/A</v>
      </c>
      <c r="AL171" s="11" t="e">
        <f>IF($E171="liquid",VLOOKUP($AJ171,'G03, tab 1'!$C$16:$F$17,3,FALSE),"")</f>
        <v>#N/A</v>
      </c>
      <c r="AM171" s="11" t="e">
        <f>IF($E171="liquid",VLOOKUP($AJ171,'G03, tab 1'!$C$16:$F$17,4,FALSE),"")</f>
        <v>#N/A</v>
      </c>
      <c r="AN171" s="11" t="e">
        <f t="shared" si="160"/>
        <v>#N/A</v>
      </c>
      <c r="AO171" s="11" t="e">
        <f t="shared" si="161"/>
        <v>#N/A</v>
      </c>
      <c r="AP171" s="11" t="e">
        <f t="shared" si="162"/>
        <v>#N/A</v>
      </c>
      <c r="AQ171" s="51" t="e">
        <f t="shared" si="164"/>
        <v>#N/A</v>
      </c>
      <c r="AR171" s="11" t="e">
        <f>IF(ISBLANK(VLOOKUP(D171,'INPUT-Substances'!A:G,7,FALSE)),"",VLOOKUP(D171,'INPUT-Substances'!A:G,7,FALSE))</f>
        <v>#N/A</v>
      </c>
      <c r="AS171" s="11" t="e">
        <f>IF(AR171="","",IF(AND(E171="solid",'INPUT-Production'!F171&gt;'Skin-MT Hand'!AR171),'G03, tab 1'!$C$19,IF(AND(E171="solid",'INPUT-Production'!F171&lt;'Skin-MT Hand'!AR171),'G03, tab 1'!$C$18,"")))</f>
        <v>#N/A</v>
      </c>
      <c r="AT171" s="11" t="e">
        <f>IF($E171="solid",VLOOKUP($AS171,'G03, tab 1'!$C$18:$F$19,2,FALSE),"")</f>
        <v>#N/A</v>
      </c>
      <c r="AU171" s="11" t="e">
        <f>IF($E171="solid",VLOOKUP($AS171,'G03, tab 1'!$C$18:$F$19,3,FALSE),"")</f>
        <v>#N/A</v>
      </c>
      <c r="AV171" s="11" t="e">
        <f>IF($E171="solid",VLOOKUP($AS171,'G03, tab 1'!$C$18:$F$19,4,FALSE),"")</f>
        <v>#N/A</v>
      </c>
      <c r="AW171" s="11" t="e">
        <f t="shared" si="129"/>
        <v>#N/A</v>
      </c>
      <c r="AX171" s="11" t="e">
        <f t="shared" si="130"/>
        <v>#N/A</v>
      </c>
      <c r="AY171" s="11" t="e">
        <f t="shared" si="131"/>
        <v>#N/A</v>
      </c>
      <c r="AZ171" s="51" t="e">
        <f t="shared" si="165"/>
        <v>#N/A</v>
      </c>
      <c r="BA171" s="11" t="e">
        <f>IF(E171="gas","",IF(ISBLANK('INPUT-Skin'!G171),'INPUT-Settings'!$C$33,'INPUT-Skin'!G171))</f>
        <v>#N/A</v>
      </c>
      <c r="BB171" s="11" t="e">
        <f>IF($E171="gas","",VLOOKUP($BA171,'G03, tab 1'!$C$24:$F$25,2,FALSE))</f>
        <v>#N/A</v>
      </c>
      <c r="BC171" s="11" t="e">
        <f>IF($E171="gas","",VLOOKUP($BA171,'G03, tab 1'!$C$24:$F$25,3,FALSE))</f>
        <v>#N/A</v>
      </c>
      <c r="BD171" s="11" t="e">
        <f>IF($E171="gas","",VLOOKUP($BA171,'G03, tab 1'!$C$24:$F$25,4,FALSE))</f>
        <v>#N/A</v>
      </c>
      <c r="BE171" s="11" t="e">
        <f t="shared" si="132"/>
        <v>#N/A</v>
      </c>
      <c r="BF171" s="11" t="e">
        <f t="shared" si="133"/>
        <v>#N/A</v>
      </c>
      <c r="BG171" s="11" t="e">
        <f t="shared" si="134"/>
        <v>#N/A</v>
      </c>
      <c r="BH171" s="186" t="e">
        <f t="shared" si="135"/>
        <v>#N/A</v>
      </c>
      <c r="BI171" s="11" t="e">
        <f>IF(E171="gas","",IF(ISBLANK('INPUT-Skin'!H171),'INPUT-Settings'!$C$34,'INPUT-Skin'!H171))</f>
        <v>#N/A</v>
      </c>
      <c r="BJ171" s="11" t="e">
        <f>IF($E171="gas","",VLOOKUP($BI171,'G03, tab 1'!$C$26:$F$27,3,FALSE))</f>
        <v>#N/A</v>
      </c>
      <c r="BK171" s="11" t="e">
        <f>IF($E171="gas","",VLOOKUP($BI171,'G03, tab 1'!$C$26:$F$27,2,FALSE))</f>
        <v>#N/A</v>
      </c>
      <c r="BL171" s="11" t="e">
        <f>IF($E171="gas","",VLOOKUP($BI171,'G03, tab 1'!$C$26:$F$27,4,FALSE))</f>
        <v>#N/A</v>
      </c>
      <c r="BM171" s="11" t="e">
        <f t="shared" si="136"/>
        <v>#N/A</v>
      </c>
      <c r="BN171" s="11" t="e">
        <f t="shared" si="137"/>
        <v>#N/A</v>
      </c>
      <c r="BO171" s="11" t="e">
        <f t="shared" si="138"/>
        <v>#N/A</v>
      </c>
      <c r="BP171" s="51" t="e">
        <f t="shared" si="166"/>
        <v>#N/A</v>
      </c>
      <c r="BQ171" s="11" t="e">
        <f>IF(E171="gas","",IF(ISBLANK('INPUT-Skin'!I171),'INPUT-Settings'!$C$35,'INPUT-Skin'!I171))</f>
        <v>#N/A</v>
      </c>
      <c r="BR171" s="11" t="e">
        <f>IF($E171="gas","",VLOOKUP($BQ171,'G03, tab 1'!$C$28:$F$30,2,FALSE))</f>
        <v>#N/A</v>
      </c>
      <c r="BS171" s="11" t="e">
        <f>IF($E171="gas","",VLOOKUP($BQ171,'G03, tab 1'!$C$28:$F$30,3,FALSE))</f>
        <v>#N/A</v>
      </c>
      <c r="BT171" s="11" t="e">
        <f>IF($E171="gas","",VLOOKUP($BQ171,'G03, tab 1'!$C$28:$F$30,4,FALSE))</f>
        <v>#N/A</v>
      </c>
      <c r="BU171" s="11" t="e">
        <f t="shared" si="139"/>
        <v>#N/A</v>
      </c>
      <c r="BV171" s="11" t="e">
        <f t="shared" si="140"/>
        <v>#N/A</v>
      </c>
      <c r="BW171" s="11" t="e">
        <f t="shared" si="141"/>
        <v>#N/A</v>
      </c>
      <c r="BX171" s="51" t="e">
        <f t="shared" si="167"/>
        <v>#N/A</v>
      </c>
      <c r="BY171" s="55" t="e">
        <f t="shared" si="168"/>
        <v>#N/A</v>
      </c>
      <c r="BZ171" t="e">
        <f>IF(E171="gas","",IF(ISBLANK('INPUT-Skin'!J171),'INPUT-Settings'!$C$36,'INPUT-Skin'!J171))</f>
        <v>#N/A</v>
      </c>
      <c r="CA171" t="e">
        <f>IF($E171="gas","",VLOOKUP($BZ171,'G03, tab 1'!$C$32:$F$34,2,FALSE))</f>
        <v>#N/A</v>
      </c>
      <c r="CB171" t="e">
        <f>IF($E171="gas","",VLOOKUP($BZ171,'G03, tab 1'!$C$32:$F$34,3,FALSE))</f>
        <v>#N/A</v>
      </c>
      <c r="CC171" t="e">
        <f>IF($E171="gas","",VLOOKUP($BZ171,'G03, tab 1'!$C$32:$F$34,4,FALSE))</f>
        <v>#N/A</v>
      </c>
      <c r="CD171" t="e">
        <f t="shared" si="142"/>
        <v>#N/A</v>
      </c>
      <c r="CE171" t="e">
        <f t="shared" si="143"/>
        <v>#N/A</v>
      </c>
      <c r="CF171" t="e">
        <f t="shared" si="144"/>
        <v>#N/A</v>
      </c>
      <c r="CG171" s="52" t="e">
        <f t="shared" si="145"/>
        <v>#N/A</v>
      </c>
      <c r="CH171" t="e">
        <f>IF(E171="gas","",IF(OR('Production-Scores'!AG171='M08, tab 4,5,6,7,8,9'!$D$4,'Production-Scores'!AG171='M08, tab 4,5,6,7,8,9'!$D$6,'M08, tab 4,5,6,7,8,9'!$E$12),'G03, tab 1'!$C$36,'G03, tab 1'!$C$35))</f>
        <v>#N/A</v>
      </c>
      <c r="CI171" t="e">
        <f>IF($E171="gas","",VLOOKUP($CH171,'G03, tab 1'!$C$35:$F$36,2,FALSE))</f>
        <v>#N/A</v>
      </c>
      <c r="CJ171" t="e">
        <f>IF($E171="gas","",VLOOKUP($CH171,'G03, tab 1'!$C$35:$F$36,3,FALSE))</f>
        <v>#N/A</v>
      </c>
      <c r="CK171" t="e">
        <f>IF($E171="gas","",VLOOKUP($CH171,'G03, tab 1'!$C$35:$F$36,4,FALSE))</f>
        <v>#N/A</v>
      </c>
      <c r="CL171" t="e">
        <f t="shared" si="146"/>
        <v>#N/A</v>
      </c>
      <c r="CM171" t="e">
        <f t="shared" si="147"/>
        <v>#N/A</v>
      </c>
      <c r="CN171" t="e">
        <f t="shared" si="148"/>
        <v>#N/A</v>
      </c>
      <c r="CO171" s="52" t="e">
        <f t="shared" si="149"/>
        <v>#N/A</v>
      </c>
      <c r="CP171" t="e">
        <f>IF(E171="gas","",IF(OR('Production-Scores'!AG171='M08, tab 4,5,6,7,8,9'!$D$4,'Production-Scores'!AG171='M08, tab 4,5,6,7,8,9'!$D$5,'Production-Scores'!AM171='M08, tab 4,5,6,7,8,9'!$L$18,'Production-Scores'!U171='M08, tab 4,5,6,7,8,9'!$I$31,'Production-Scores'!U171='M08, tab 4,5,6,7,8,9'!$I$32),'G03, tab 1'!$C$38,'G03, tab 1'!$C$37))</f>
        <v>#N/A</v>
      </c>
      <c r="CQ171" t="e">
        <f>IF($E171="gas","",VLOOKUP($CP171,'G03, tab 1'!$C$37:$F$38,2,FALSE))</f>
        <v>#N/A</v>
      </c>
      <c r="CR171" t="e">
        <f>IF($E171="gas","",VLOOKUP($CP171,'G03, tab 1'!$C$37:$F$38,3,FALSE))</f>
        <v>#N/A</v>
      </c>
      <c r="CS171" t="e">
        <f>IF($E171="gas","",VLOOKUP($CP171,'G03, tab 1'!$C$37:$F$38,4,FALSE))</f>
        <v>#N/A</v>
      </c>
      <c r="CT171" t="e">
        <f t="shared" si="150"/>
        <v>#N/A</v>
      </c>
      <c r="CU171" t="e">
        <f t="shared" si="151"/>
        <v>#N/A</v>
      </c>
      <c r="CV171" t="e">
        <f t="shared" si="152"/>
        <v>#N/A</v>
      </c>
      <c r="CW171" s="52" t="e">
        <f t="shared" si="153"/>
        <v>#N/A</v>
      </c>
      <c r="CX171" t="e">
        <f>IF(E171="gas","",IF(OR('Production-Scores'!AG171='M08, tab 4,5,6,7,8,9'!$D$4,'Production-Scores'!AG171='M08, tab 4,5,6,7,8,9'!$D$5,'Production-Scores'!AM171='M08, tab 4,5,6,7,8,9'!$E$12),'G03, tab 1'!C208,'G03, tab 1'!$C$39))</f>
        <v>#N/A</v>
      </c>
      <c r="CY171" t="e">
        <f>IF($E171="gas","",VLOOKUP($CX171,'G03, tab 1'!$C$39:$F$40,2,FALSE))</f>
        <v>#N/A</v>
      </c>
      <c r="CZ171" t="e">
        <f>IF($E171="gas","",VLOOKUP($CX171,'G03, tab 1'!$C$39:$F$40,3,FALSE))</f>
        <v>#N/A</v>
      </c>
      <c r="DA171" t="e">
        <f>IF($E171="gas","",VLOOKUP($CX171,'G03, tab 1'!$C$39:$F$40,4,FALSE))</f>
        <v>#N/A</v>
      </c>
      <c r="DB171" t="e">
        <f t="shared" si="154"/>
        <v>#N/A</v>
      </c>
      <c r="DC171" t="e">
        <f t="shared" si="155"/>
        <v>#N/A</v>
      </c>
      <c r="DD171" t="e">
        <f t="shared" si="156"/>
        <v>#N/A</v>
      </c>
      <c r="DE171" s="52" t="e">
        <f t="shared" si="157"/>
        <v>#N/A</v>
      </c>
      <c r="DF171" s="52" t="e">
        <f t="shared" si="158"/>
        <v>#N/A</v>
      </c>
      <c r="DG171" s="52" t="e">
        <f t="shared" si="159"/>
        <v>#N/A</v>
      </c>
    </row>
    <row r="172" spans="1:111" x14ac:dyDescent="0.3">
      <c r="A172" s="68">
        <f>'INPUT-Production'!A172</f>
        <v>0</v>
      </c>
      <c r="B172" s="69" t="e">
        <f>VLOOKUP(A172,'INPUT-Production'!A:B,2,FALSE)</f>
        <v>#N/A</v>
      </c>
      <c r="C172" s="69">
        <f>'INPUT-Production'!C172</f>
        <v>0</v>
      </c>
      <c r="D172" s="69">
        <f>'INPUT-Production'!D172</f>
        <v>0</v>
      </c>
      <c r="E172" s="11" t="e">
        <f>VLOOKUP(D172,'INPUT-Substances'!A:C,2,FALSE)</f>
        <v>#N/A</v>
      </c>
      <c r="F172" s="11" t="str">
        <f>IF(ISBLANK('INPUT-Skin'!E172),'INPUT-Settings'!$C$30,FALSE)</f>
        <v>Immersion</v>
      </c>
      <c r="G172" s="32" t="e">
        <f>IF(E172="liquid",VLOOKUP('Skin-MT Hand'!F172,'W03, tab 8'!$H$12:$K$17,2,FALSE),IF(E172="solid",VLOOKUP('Skin-MT Hand'!F172,'W03, tab 8'!$H$3:$K$8,2,FALSE),IF(E172="gas","")))</f>
        <v>#N/A</v>
      </c>
      <c r="H172" s="11" t="e">
        <f>IF(E172="liquid",VLOOKUP('Skin-MT Hand'!F172,'W03, tab 8'!$H$12:$K$17,3,FALSE),IF(E172="solid",VLOOKUP('Skin-MT Hand'!F172,'W03, tab 8'!$H$3:$K$8,3,FALSE),IF(E172="gas","")))</f>
        <v>#N/A</v>
      </c>
      <c r="I172" s="11" t="e">
        <f>IF(E172="liquid",VLOOKUP('Skin-MT Hand'!F172,'W03, tab 8'!$H$12:$K$17,4,FALSE),IF(E172="solid",VLOOKUP('Skin-MT Hand'!F172,'W03, tab 8'!$H$3:$K$8,4,FALSE),IF(E172="gas","")))</f>
        <v>#N/A</v>
      </c>
      <c r="J172" s="22" t="e">
        <f>IF(E172="liquid",VLOOKUP(D172,'INPUT-Substances'!A:E,5,FALSE),"")</f>
        <v>#N/A</v>
      </c>
      <c r="K172" s="11" t="e">
        <f>IF($E172="liquid",VLOOKUP(J172,'G03, tab 1'!$C$3:$F$6,2,FALSE),"")</f>
        <v>#N/A</v>
      </c>
      <c r="L172" s="11" t="e">
        <f>IF($E172="liquid",VLOOKUP(J172,'G03, tab 1'!$C$3:$F$6,3,FALSE),"")</f>
        <v>#N/A</v>
      </c>
      <c r="M172" s="11" t="e">
        <f>IF($E172="liquid",VLOOKUP(J172,'G03, tab 1'!$C$3:$F$6,4,FALSE),"")</f>
        <v>#N/A</v>
      </c>
      <c r="N172" s="11" t="e">
        <f t="shared" si="117"/>
        <v>#N/A</v>
      </c>
      <c r="O172" s="11" t="e">
        <f t="shared" si="118"/>
        <v>#N/A</v>
      </c>
      <c r="P172" s="11" t="e">
        <f t="shared" si="119"/>
        <v>#N/A</v>
      </c>
      <c r="Q172" s="55" t="e">
        <f t="shared" si="120"/>
        <v>#N/A</v>
      </c>
      <c r="R172" s="22" t="e">
        <f>IF(E172="solid",VLOOKUP('Skin-MT Hand'!D172,'INPUT-Substances'!A:F,6,FALSE),"")</f>
        <v>#N/A</v>
      </c>
      <c r="S172" s="11" t="e">
        <f>IF($R172="","",VLOOKUP($R172,'M08,G03'!$B$4:$G$9,4,FALSE))</f>
        <v>#N/A</v>
      </c>
      <c r="T172" s="11" t="e">
        <f>IF($R172="","",VLOOKUP($R172,'M08,G03'!$B$4:$G$9,5,FALSE))</f>
        <v>#N/A</v>
      </c>
      <c r="U172" s="11" t="e">
        <f>IF($R172="","",VLOOKUP($R172,'M08,G03'!$B$4:$G$9,6,FALSE))</f>
        <v>#N/A</v>
      </c>
      <c r="V172" s="11" t="e">
        <f t="shared" si="121"/>
        <v>#N/A</v>
      </c>
      <c r="W172" s="11" t="e">
        <f t="shared" si="122"/>
        <v>#N/A</v>
      </c>
      <c r="X172" s="11" t="e">
        <f t="shared" si="123"/>
        <v>#N/A</v>
      </c>
      <c r="Y172" s="51" t="e">
        <f t="shared" si="124"/>
        <v>#N/A</v>
      </c>
      <c r="Z172" s="11" t="e">
        <f>IF(E172="solid",'INPUT-Skin'!F172,"")</f>
        <v>#N/A</v>
      </c>
      <c r="AA172" s="11" t="e">
        <f>IF(AND(E172="solid",Z172=0),'INPUT-Settings'!$C$31,Z172)</f>
        <v>#N/A</v>
      </c>
      <c r="AB172" s="11" t="e">
        <f>IF($E172="solid",VLOOKUP($AA172,'G03, tab 1'!$C$13:$F$14,2,FALSE),"")</f>
        <v>#N/A</v>
      </c>
      <c r="AC172" s="11" t="e">
        <f>IF($E172="solid",VLOOKUP($AA172,'G03, tab 1'!$C$13:$F$14,3,FALSE),"")</f>
        <v>#N/A</v>
      </c>
      <c r="AD172" s="11" t="e">
        <f>IF($E172="solid",VLOOKUP($AA172,'G03, tab 1'!$C$13:$F$14,4,FALSE),"")</f>
        <v>#N/A</v>
      </c>
      <c r="AE172" s="11" t="e">
        <f t="shared" si="125"/>
        <v>#N/A</v>
      </c>
      <c r="AF172" s="11" t="e">
        <f t="shared" si="126"/>
        <v>#N/A</v>
      </c>
      <c r="AG172" s="11" t="e">
        <f t="shared" si="127"/>
        <v>#N/A</v>
      </c>
      <c r="AH172" s="51" t="e">
        <f t="shared" si="128"/>
        <v>#N/A</v>
      </c>
      <c r="AI172" s="55" t="e">
        <f t="shared" si="163"/>
        <v>#N/A</v>
      </c>
      <c r="AJ172" s="11" t="e">
        <f>IF(AND(E172="liquid",'INPUT-Production'!F172&gt;'INPUT-Settings'!$C$32),'G03, tab 1'!$C$17,IF(AND(E172="liquid",'INPUT-Production'!F172&lt;'INPUT-Settings'!$C$32),'G03, tab 1'!$C$16,""))</f>
        <v>#N/A</v>
      </c>
      <c r="AK172" s="11" t="e">
        <f>IF($E172="liquid",VLOOKUP($AJ172,'G03, tab 1'!$C$16:$F$17,2,FALSE),"")</f>
        <v>#N/A</v>
      </c>
      <c r="AL172" s="11" t="e">
        <f>IF($E172="liquid",VLOOKUP($AJ172,'G03, tab 1'!$C$16:$F$17,3,FALSE),"")</f>
        <v>#N/A</v>
      </c>
      <c r="AM172" s="11" t="e">
        <f>IF($E172="liquid",VLOOKUP($AJ172,'G03, tab 1'!$C$16:$F$17,4,FALSE),"")</f>
        <v>#N/A</v>
      </c>
      <c r="AN172" s="11" t="e">
        <f t="shared" si="160"/>
        <v>#N/A</v>
      </c>
      <c r="AO172" s="11" t="e">
        <f t="shared" si="161"/>
        <v>#N/A</v>
      </c>
      <c r="AP172" s="11" t="e">
        <f t="shared" si="162"/>
        <v>#N/A</v>
      </c>
      <c r="AQ172" s="51" t="e">
        <f t="shared" si="164"/>
        <v>#N/A</v>
      </c>
      <c r="AR172" s="11" t="e">
        <f>IF(ISBLANK(VLOOKUP(D172,'INPUT-Substances'!A:G,7,FALSE)),"",VLOOKUP(D172,'INPUT-Substances'!A:G,7,FALSE))</f>
        <v>#N/A</v>
      </c>
      <c r="AS172" s="11" t="e">
        <f>IF(AR172="","",IF(AND(E172="solid",'INPUT-Production'!F172&gt;'Skin-MT Hand'!AR172),'G03, tab 1'!$C$19,IF(AND(E172="solid",'INPUT-Production'!F172&lt;'Skin-MT Hand'!AR172),'G03, tab 1'!$C$18,"")))</f>
        <v>#N/A</v>
      </c>
      <c r="AT172" s="11" t="e">
        <f>IF($E172="solid",VLOOKUP($AS172,'G03, tab 1'!$C$18:$F$19,2,FALSE),"")</f>
        <v>#N/A</v>
      </c>
      <c r="AU172" s="11" t="e">
        <f>IF($E172="solid",VLOOKUP($AS172,'G03, tab 1'!$C$18:$F$19,3,FALSE),"")</f>
        <v>#N/A</v>
      </c>
      <c r="AV172" s="11" t="e">
        <f>IF($E172="solid",VLOOKUP($AS172,'G03, tab 1'!$C$18:$F$19,4,FALSE),"")</f>
        <v>#N/A</v>
      </c>
      <c r="AW172" s="11" t="e">
        <f t="shared" si="129"/>
        <v>#N/A</v>
      </c>
      <c r="AX172" s="11" t="e">
        <f t="shared" si="130"/>
        <v>#N/A</v>
      </c>
      <c r="AY172" s="11" t="e">
        <f t="shared" si="131"/>
        <v>#N/A</v>
      </c>
      <c r="AZ172" s="51" t="e">
        <f t="shared" si="165"/>
        <v>#N/A</v>
      </c>
      <c r="BA172" s="11" t="e">
        <f>IF(E172="gas","",IF(ISBLANK('INPUT-Skin'!G172),'INPUT-Settings'!$C$33,'INPUT-Skin'!G172))</f>
        <v>#N/A</v>
      </c>
      <c r="BB172" s="11" t="e">
        <f>IF($E172="gas","",VLOOKUP($BA172,'G03, tab 1'!$C$24:$F$25,2,FALSE))</f>
        <v>#N/A</v>
      </c>
      <c r="BC172" s="11" t="e">
        <f>IF($E172="gas","",VLOOKUP($BA172,'G03, tab 1'!$C$24:$F$25,3,FALSE))</f>
        <v>#N/A</v>
      </c>
      <c r="BD172" s="11" t="e">
        <f>IF($E172="gas","",VLOOKUP($BA172,'G03, tab 1'!$C$24:$F$25,4,FALSE))</f>
        <v>#N/A</v>
      </c>
      <c r="BE172" s="11" t="e">
        <f t="shared" si="132"/>
        <v>#N/A</v>
      </c>
      <c r="BF172" s="11" t="e">
        <f t="shared" si="133"/>
        <v>#N/A</v>
      </c>
      <c r="BG172" s="11" t="e">
        <f t="shared" si="134"/>
        <v>#N/A</v>
      </c>
      <c r="BH172" s="186" t="e">
        <f t="shared" si="135"/>
        <v>#N/A</v>
      </c>
      <c r="BI172" s="11" t="e">
        <f>IF(E172="gas","",IF(ISBLANK('INPUT-Skin'!H172),'INPUT-Settings'!$C$34,'INPUT-Skin'!H172))</f>
        <v>#N/A</v>
      </c>
      <c r="BJ172" s="11" t="e">
        <f>IF($E172="gas","",VLOOKUP($BI172,'G03, tab 1'!$C$26:$F$27,3,FALSE))</f>
        <v>#N/A</v>
      </c>
      <c r="BK172" s="11" t="e">
        <f>IF($E172="gas","",VLOOKUP($BI172,'G03, tab 1'!$C$26:$F$27,2,FALSE))</f>
        <v>#N/A</v>
      </c>
      <c r="BL172" s="11" t="e">
        <f>IF($E172="gas","",VLOOKUP($BI172,'G03, tab 1'!$C$26:$F$27,4,FALSE))</f>
        <v>#N/A</v>
      </c>
      <c r="BM172" s="11" t="e">
        <f t="shared" si="136"/>
        <v>#N/A</v>
      </c>
      <c r="BN172" s="11" t="e">
        <f t="shared" si="137"/>
        <v>#N/A</v>
      </c>
      <c r="BO172" s="11" t="e">
        <f t="shared" si="138"/>
        <v>#N/A</v>
      </c>
      <c r="BP172" s="51" t="e">
        <f t="shared" si="166"/>
        <v>#N/A</v>
      </c>
      <c r="BQ172" s="11" t="e">
        <f>IF(E172="gas","",IF(ISBLANK('INPUT-Skin'!I172),'INPUT-Settings'!$C$35,'INPUT-Skin'!I172))</f>
        <v>#N/A</v>
      </c>
      <c r="BR172" s="11" t="e">
        <f>IF($E172="gas","",VLOOKUP($BQ172,'G03, tab 1'!$C$28:$F$30,2,FALSE))</f>
        <v>#N/A</v>
      </c>
      <c r="BS172" s="11" t="e">
        <f>IF($E172="gas","",VLOOKUP($BQ172,'G03, tab 1'!$C$28:$F$30,3,FALSE))</f>
        <v>#N/A</v>
      </c>
      <c r="BT172" s="11" t="e">
        <f>IF($E172="gas","",VLOOKUP($BQ172,'G03, tab 1'!$C$28:$F$30,4,FALSE))</f>
        <v>#N/A</v>
      </c>
      <c r="BU172" s="11" t="e">
        <f t="shared" si="139"/>
        <v>#N/A</v>
      </c>
      <c r="BV172" s="11" t="e">
        <f t="shared" si="140"/>
        <v>#N/A</v>
      </c>
      <c r="BW172" s="11" t="e">
        <f t="shared" si="141"/>
        <v>#N/A</v>
      </c>
      <c r="BX172" s="51" t="e">
        <f t="shared" si="167"/>
        <v>#N/A</v>
      </c>
      <c r="BY172" s="55" t="e">
        <f t="shared" si="168"/>
        <v>#N/A</v>
      </c>
      <c r="BZ172" t="e">
        <f>IF(E172="gas","",IF(ISBLANK('INPUT-Skin'!J172),'INPUT-Settings'!$C$36,'INPUT-Skin'!J172))</f>
        <v>#N/A</v>
      </c>
      <c r="CA172" t="e">
        <f>IF($E172="gas","",VLOOKUP($BZ172,'G03, tab 1'!$C$32:$F$34,2,FALSE))</f>
        <v>#N/A</v>
      </c>
      <c r="CB172" t="e">
        <f>IF($E172="gas","",VLOOKUP($BZ172,'G03, tab 1'!$C$32:$F$34,3,FALSE))</f>
        <v>#N/A</v>
      </c>
      <c r="CC172" t="e">
        <f>IF($E172="gas","",VLOOKUP($BZ172,'G03, tab 1'!$C$32:$F$34,4,FALSE))</f>
        <v>#N/A</v>
      </c>
      <c r="CD172" t="e">
        <f t="shared" si="142"/>
        <v>#N/A</v>
      </c>
      <c r="CE172" t="e">
        <f t="shared" si="143"/>
        <v>#N/A</v>
      </c>
      <c r="CF172" t="e">
        <f t="shared" si="144"/>
        <v>#N/A</v>
      </c>
      <c r="CG172" s="52" t="e">
        <f t="shared" si="145"/>
        <v>#N/A</v>
      </c>
      <c r="CH172" t="e">
        <f>IF(E172="gas","",IF(OR('Production-Scores'!AG172='M08, tab 4,5,6,7,8,9'!$D$4,'Production-Scores'!AG172='M08, tab 4,5,6,7,8,9'!$D$6,'M08, tab 4,5,6,7,8,9'!$E$12),'G03, tab 1'!$C$36,'G03, tab 1'!$C$35))</f>
        <v>#N/A</v>
      </c>
      <c r="CI172" t="e">
        <f>IF($E172="gas","",VLOOKUP($CH172,'G03, tab 1'!$C$35:$F$36,2,FALSE))</f>
        <v>#N/A</v>
      </c>
      <c r="CJ172" t="e">
        <f>IF($E172="gas","",VLOOKUP($CH172,'G03, tab 1'!$C$35:$F$36,3,FALSE))</f>
        <v>#N/A</v>
      </c>
      <c r="CK172" t="e">
        <f>IF($E172="gas","",VLOOKUP($CH172,'G03, tab 1'!$C$35:$F$36,4,FALSE))</f>
        <v>#N/A</v>
      </c>
      <c r="CL172" t="e">
        <f t="shared" si="146"/>
        <v>#N/A</v>
      </c>
      <c r="CM172" t="e">
        <f t="shared" si="147"/>
        <v>#N/A</v>
      </c>
      <c r="CN172" t="e">
        <f t="shared" si="148"/>
        <v>#N/A</v>
      </c>
      <c r="CO172" s="52" t="e">
        <f t="shared" si="149"/>
        <v>#N/A</v>
      </c>
      <c r="CP172" t="e">
        <f>IF(E172="gas","",IF(OR('Production-Scores'!AG172='M08, tab 4,5,6,7,8,9'!$D$4,'Production-Scores'!AG172='M08, tab 4,5,6,7,8,9'!$D$5,'Production-Scores'!AM172='M08, tab 4,5,6,7,8,9'!$L$18,'Production-Scores'!U172='M08, tab 4,5,6,7,8,9'!$I$31,'Production-Scores'!U172='M08, tab 4,5,6,7,8,9'!$I$32),'G03, tab 1'!$C$38,'G03, tab 1'!$C$37))</f>
        <v>#N/A</v>
      </c>
      <c r="CQ172" t="e">
        <f>IF($E172="gas","",VLOOKUP($CP172,'G03, tab 1'!$C$37:$F$38,2,FALSE))</f>
        <v>#N/A</v>
      </c>
      <c r="CR172" t="e">
        <f>IF($E172="gas","",VLOOKUP($CP172,'G03, tab 1'!$C$37:$F$38,3,FALSE))</f>
        <v>#N/A</v>
      </c>
      <c r="CS172" t="e">
        <f>IF($E172="gas","",VLOOKUP($CP172,'G03, tab 1'!$C$37:$F$38,4,FALSE))</f>
        <v>#N/A</v>
      </c>
      <c r="CT172" t="e">
        <f t="shared" si="150"/>
        <v>#N/A</v>
      </c>
      <c r="CU172" t="e">
        <f t="shared" si="151"/>
        <v>#N/A</v>
      </c>
      <c r="CV172" t="e">
        <f t="shared" si="152"/>
        <v>#N/A</v>
      </c>
      <c r="CW172" s="52" t="e">
        <f t="shared" si="153"/>
        <v>#N/A</v>
      </c>
      <c r="CX172" t="e">
        <f>IF(E172="gas","",IF(OR('Production-Scores'!AG172='M08, tab 4,5,6,7,8,9'!$D$4,'Production-Scores'!AG172='M08, tab 4,5,6,7,8,9'!$D$5,'Production-Scores'!AM172='M08, tab 4,5,6,7,8,9'!$E$12),'G03, tab 1'!C209,'G03, tab 1'!$C$39))</f>
        <v>#N/A</v>
      </c>
      <c r="CY172" t="e">
        <f>IF($E172="gas","",VLOOKUP($CX172,'G03, tab 1'!$C$39:$F$40,2,FALSE))</f>
        <v>#N/A</v>
      </c>
      <c r="CZ172" t="e">
        <f>IF($E172="gas","",VLOOKUP($CX172,'G03, tab 1'!$C$39:$F$40,3,FALSE))</f>
        <v>#N/A</v>
      </c>
      <c r="DA172" t="e">
        <f>IF($E172="gas","",VLOOKUP($CX172,'G03, tab 1'!$C$39:$F$40,4,FALSE))</f>
        <v>#N/A</v>
      </c>
      <c r="DB172" t="e">
        <f t="shared" si="154"/>
        <v>#N/A</v>
      </c>
      <c r="DC172" t="e">
        <f t="shared" si="155"/>
        <v>#N/A</v>
      </c>
      <c r="DD172" t="e">
        <f t="shared" si="156"/>
        <v>#N/A</v>
      </c>
      <c r="DE172" s="52" t="e">
        <f t="shared" si="157"/>
        <v>#N/A</v>
      </c>
      <c r="DF172" s="52" t="e">
        <f t="shared" si="158"/>
        <v>#N/A</v>
      </c>
      <c r="DG172" s="52" t="e">
        <f t="shared" si="159"/>
        <v>#N/A</v>
      </c>
    </row>
    <row r="173" spans="1:111" x14ac:dyDescent="0.3">
      <c r="A173" s="68">
        <f>'INPUT-Production'!A173</f>
        <v>0</v>
      </c>
      <c r="B173" s="69" t="e">
        <f>VLOOKUP(A173,'INPUT-Production'!A:B,2,FALSE)</f>
        <v>#N/A</v>
      </c>
      <c r="C173" s="69">
        <f>'INPUT-Production'!C173</f>
        <v>0</v>
      </c>
      <c r="D173" s="69">
        <f>'INPUT-Production'!D173</f>
        <v>0</v>
      </c>
      <c r="E173" s="11" t="e">
        <f>VLOOKUP(D173,'INPUT-Substances'!A:C,2,FALSE)</f>
        <v>#N/A</v>
      </c>
      <c r="F173" s="11" t="str">
        <f>IF(ISBLANK('INPUT-Skin'!E173),'INPUT-Settings'!$C$30,FALSE)</f>
        <v>Immersion</v>
      </c>
      <c r="G173" s="32" t="e">
        <f>IF(E173="liquid",VLOOKUP('Skin-MT Hand'!F173,'W03, tab 8'!$H$12:$K$17,2,FALSE),IF(E173="solid",VLOOKUP('Skin-MT Hand'!F173,'W03, tab 8'!$H$3:$K$8,2,FALSE),IF(E173="gas","")))</f>
        <v>#N/A</v>
      </c>
      <c r="H173" s="11" t="e">
        <f>IF(E173="liquid",VLOOKUP('Skin-MT Hand'!F173,'W03, tab 8'!$H$12:$K$17,3,FALSE),IF(E173="solid",VLOOKUP('Skin-MT Hand'!F173,'W03, tab 8'!$H$3:$K$8,3,FALSE),IF(E173="gas","")))</f>
        <v>#N/A</v>
      </c>
      <c r="I173" s="11" t="e">
        <f>IF(E173="liquid",VLOOKUP('Skin-MT Hand'!F173,'W03, tab 8'!$H$12:$K$17,4,FALSE),IF(E173="solid",VLOOKUP('Skin-MT Hand'!F173,'W03, tab 8'!$H$3:$K$8,4,FALSE),IF(E173="gas","")))</f>
        <v>#N/A</v>
      </c>
      <c r="J173" s="22" t="e">
        <f>IF(E173="liquid",VLOOKUP(D173,'INPUT-Substances'!A:E,5,FALSE),"")</f>
        <v>#N/A</v>
      </c>
      <c r="K173" s="11" t="e">
        <f>IF($E173="liquid",VLOOKUP(J173,'G03, tab 1'!$C$3:$F$6,2,FALSE),"")</f>
        <v>#N/A</v>
      </c>
      <c r="L173" s="11" t="e">
        <f>IF($E173="liquid",VLOOKUP(J173,'G03, tab 1'!$C$3:$F$6,3,FALSE),"")</f>
        <v>#N/A</v>
      </c>
      <c r="M173" s="11" t="e">
        <f>IF($E173="liquid",VLOOKUP(J173,'G03, tab 1'!$C$3:$F$6,4,FALSE),"")</f>
        <v>#N/A</v>
      </c>
      <c r="N173" s="11" t="e">
        <f t="shared" si="117"/>
        <v>#N/A</v>
      </c>
      <c r="O173" s="11" t="e">
        <f t="shared" si="118"/>
        <v>#N/A</v>
      </c>
      <c r="P173" s="11" t="e">
        <f t="shared" si="119"/>
        <v>#N/A</v>
      </c>
      <c r="Q173" s="55" t="e">
        <f t="shared" si="120"/>
        <v>#N/A</v>
      </c>
      <c r="R173" s="22" t="e">
        <f>IF(E173="solid",VLOOKUP('Skin-MT Hand'!D173,'INPUT-Substances'!A:F,6,FALSE),"")</f>
        <v>#N/A</v>
      </c>
      <c r="S173" s="11" t="e">
        <f>IF($R173="","",VLOOKUP($R173,'M08,G03'!$B$4:$G$9,4,FALSE))</f>
        <v>#N/A</v>
      </c>
      <c r="T173" s="11" t="e">
        <f>IF($R173="","",VLOOKUP($R173,'M08,G03'!$B$4:$G$9,5,FALSE))</f>
        <v>#N/A</v>
      </c>
      <c r="U173" s="11" t="e">
        <f>IF($R173="","",VLOOKUP($R173,'M08,G03'!$B$4:$G$9,6,FALSE))</f>
        <v>#N/A</v>
      </c>
      <c r="V173" s="11" t="e">
        <f t="shared" si="121"/>
        <v>#N/A</v>
      </c>
      <c r="W173" s="11" t="e">
        <f t="shared" si="122"/>
        <v>#N/A</v>
      </c>
      <c r="X173" s="11" t="e">
        <f t="shared" si="123"/>
        <v>#N/A</v>
      </c>
      <c r="Y173" s="51" t="e">
        <f t="shared" si="124"/>
        <v>#N/A</v>
      </c>
      <c r="Z173" s="11" t="e">
        <f>IF(E173="solid",'INPUT-Skin'!F173,"")</f>
        <v>#N/A</v>
      </c>
      <c r="AA173" s="11" t="e">
        <f>IF(AND(E173="solid",Z173=0),'INPUT-Settings'!$C$31,Z173)</f>
        <v>#N/A</v>
      </c>
      <c r="AB173" s="11" t="e">
        <f>IF($E173="solid",VLOOKUP($AA173,'G03, tab 1'!$C$13:$F$14,2,FALSE),"")</f>
        <v>#N/A</v>
      </c>
      <c r="AC173" s="11" t="e">
        <f>IF($E173="solid",VLOOKUP($AA173,'G03, tab 1'!$C$13:$F$14,3,FALSE),"")</f>
        <v>#N/A</v>
      </c>
      <c r="AD173" s="11" t="e">
        <f>IF($E173="solid",VLOOKUP($AA173,'G03, tab 1'!$C$13:$F$14,4,FALSE),"")</f>
        <v>#N/A</v>
      </c>
      <c r="AE173" s="11" t="e">
        <f t="shared" si="125"/>
        <v>#N/A</v>
      </c>
      <c r="AF173" s="11" t="e">
        <f t="shared" si="126"/>
        <v>#N/A</v>
      </c>
      <c r="AG173" s="11" t="e">
        <f t="shared" si="127"/>
        <v>#N/A</v>
      </c>
      <c r="AH173" s="51" t="e">
        <f t="shared" si="128"/>
        <v>#N/A</v>
      </c>
      <c r="AI173" s="55" t="e">
        <f t="shared" si="163"/>
        <v>#N/A</v>
      </c>
      <c r="AJ173" s="11" t="e">
        <f>IF(AND(E173="liquid",'INPUT-Production'!F173&gt;'INPUT-Settings'!$C$32),'G03, tab 1'!$C$17,IF(AND(E173="liquid",'INPUT-Production'!F173&lt;'INPUT-Settings'!$C$32),'G03, tab 1'!$C$16,""))</f>
        <v>#N/A</v>
      </c>
      <c r="AK173" s="11" t="e">
        <f>IF($E173="liquid",VLOOKUP($AJ173,'G03, tab 1'!$C$16:$F$17,2,FALSE),"")</f>
        <v>#N/A</v>
      </c>
      <c r="AL173" s="11" t="e">
        <f>IF($E173="liquid",VLOOKUP($AJ173,'G03, tab 1'!$C$16:$F$17,3,FALSE),"")</f>
        <v>#N/A</v>
      </c>
      <c r="AM173" s="11" t="e">
        <f>IF($E173="liquid",VLOOKUP($AJ173,'G03, tab 1'!$C$16:$F$17,4,FALSE),"")</f>
        <v>#N/A</v>
      </c>
      <c r="AN173" s="11" t="e">
        <f t="shared" si="160"/>
        <v>#N/A</v>
      </c>
      <c r="AO173" s="11" t="e">
        <f t="shared" si="161"/>
        <v>#N/A</v>
      </c>
      <c r="AP173" s="11" t="e">
        <f t="shared" si="162"/>
        <v>#N/A</v>
      </c>
      <c r="AQ173" s="51" t="e">
        <f t="shared" si="164"/>
        <v>#N/A</v>
      </c>
      <c r="AR173" s="11" t="e">
        <f>IF(ISBLANK(VLOOKUP(D173,'INPUT-Substances'!A:G,7,FALSE)),"",VLOOKUP(D173,'INPUT-Substances'!A:G,7,FALSE))</f>
        <v>#N/A</v>
      </c>
      <c r="AS173" s="11" t="e">
        <f>IF(AR173="","",IF(AND(E173="solid",'INPUT-Production'!F173&gt;'Skin-MT Hand'!AR173),'G03, tab 1'!$C$19,IF(AND(E173="solid",'INPUT-Production'!F173&lt;'Skin-MT Hand'!AR173),'G03, tab 1'!$C$18,"")))</f>
        <v>#N/A</v>
      </c>
      <c r="AT173" s="11" t="e">
        <f>IF($E173="solid",VLOOKUP($AS173,'G03, tab 1'!$C$18:$F$19,2,FALSE),"")</f>
        <v>#N/A</v>
      </c>
      <c r="AU173" s="11" t="e">
        <f>IF($E173="solid",VLOOKUP($AS173,'G03, tab 1'!$C$18:$F$19,3,FALSE),"")</f>
        <v>#N/A</v>
      </c>
      <c r="AV173" s="11" t="e">
        <f>IF($E173="solid",VLOOKUP($AS173,'G03, tab 1'!$C$18:$F$19,4,FALSE),"")</f>
        <v>#N/A</v>
      </c>
      <c r="AW173" s="11" t="e">
        <f t="shared" si="129"/>
        <v>#N/A</v>
      </c>
      <c r="AX173" s="11" t="e">
        <f t="shared" si="130"/>
        <v>#N/A</v>
      </c>
      <c r="AY173" s="11" t="e">
        <f t="shared" si="131"/>
        <v>#N/A</v>
      </c>
      <c r="AZ173" s="51" t="e">
        <f t="shared" si="165"/>
        <v>#N/A</v>
      </c>
      <c r="BA173" s="11" t="e">
        <f>IF(E173="gas","",IF(ISBLANK('INPUT-Skin'!G173),'INPUT-Settings'!$C$33,'INPUT-Skin'!G173))</f>
        <v>#N/A</v>
      </c>
      <c r="BB173" s="11" t="e">
        <f>IF($E173="gas","",VLOOKUP($BA173,'G03, tab 1'!$C$24:$F$25,2,FALSE))</f>
        <v>#N/A</v>
      </c>
      <c r="BC173" s="11" t="e">
        <f>IF($E173="gas","",VLOOKUP($BA173,'G03, tab 1'!$C$24:$F$25,3,FALSE))</f>
        <v>#N/A</v>
      </c>
      <c r="BD173" s="11" t="e">
        <f>IF($E173="gas","",VLOOKUP($BA173,'G03, tab 1'!$C$24:$F$25,4,FALSE))</f>
        <v>#N/A</v>
      </c>
      <c r="BE173" s="11" t="e">
        <f t="shared" si="132"/>
        <v>#N/A</v>
      </c>
      <c r="BF173" s="11" t="e">
        <f t="shared" si="133"/>
        <v>#N/A</v>
      </c>
      <c r="BG173" s="11" t="e">
        <f t="shared" si="134"/>
        <v>#N/A</v>
      </c>
      <c r="BH173" s="186" t="e">
        <f t="shared" si="135"/>
        <v>#N/A</v>
      </c>
      <c r="BI173" s="11" t="e">
        <f>IF(E173="gas","",IF(ISBLANK('INPUT-Skin'!H173),'INPUT-Settings'!$C$34,'INPUT-Skin'!H173))</f>
        <v>#N/A</v>
      </c>
      <c r="BJ173" s="11" t="e">
        <f>IF($E173="gas","",VLOOKUP($BI173,'G03, tab 1'!$C$26:$F$27,3,FALSE))</f>
        <v>#N/A</v>
      </c>
      <c r="BK173" s="11" t="e">
        <f>IF($E173="gas","",VLOOKUP($BI173,'G03, tab 1'!$C$26:$F$27,2,FALSE))</f>
        <v>#N/A</v>
      </c>
      <c r="BL173" s="11" t="e">
        <f>IF($E173="gas","",VLOOKUP($BI173,'G03, tab 1'!$C$26:$F$27,4,FALSE))</f>
        <v>#N/A</v>
      </c>
      <c r="BM173" s="11" t="e">
        <f t="shared" si="136"/>
        <v>#N/A</v>
      </c>
      <c r="BN173" s="11" t="e">
        <f t="shared" si="137"/>
        <v>#N/A</v>
      </c>
      <c r="BO173" s="11" t="e">
        <f t="shared" si="138"/>
        <v>#N/A</v>
      </c>
      <c r="BP173" s="51" t="e">
        <f t="shared" si="166"/>
        <v>#N/A</v>
      </c>
      <c r="BQ173" s="11" t="e">
        <f>IF(E173="gas","",IF(ISBLANK('INPUT-Skin'!I173),'INPUT-Settings'!$C$35,'INPUT-Skin'!I173))</f>
        <v>#N/A</v>
      </c>
      <c r="BR173" s="11" t="e">
        <f>IF($E173="gas","",VLOOKUP($BQ173,'G03, tab 1'!$C$28:$F$30,2,FALSE))</f>
        <v>#N/A</v>
      </c>
      <c r="BS173" s="11" t="e">
        <f>IF($E173="gas","",VLOOKUP($BQ173,'G03, tab 1'!$C$28:$F$30,3,FALSE))</f>
        <v>#N/A</v>
      </c>
      <c r="BT173" s="11" t="e">
        <f>IF($E173="gas","",VLOOKUP($BQ173,'G03, tab 1'!$C$28:$F$30,4,FALSE))</f>
        <v>#N/A</v>
      </c>
      <c r="BU173" s="11" t="e">
        <f t="shared" si="139"/>
        <v>#N/A</v>
      </c>
      <c r="BV173" s="11" t="e">
        <f t="shared" si="140"/>
        <v>#N/A</v>
      </c>
      <c r="BW173" s="11" t="e">
        <f t="shared" si="141"/>
        <v>#N/A</v>
      </c>
      <c r="BX173" s="51" t="e">
        <f t="shared" si="167"/>
        <v>#N/A</v>
      </c>
      <c r="BY173" s="55" t="e">
        <f t="shared" si="168"/>
        <v>#N/A</v>
      </c>
      <c r="BZ173" t="e">
        <f>IF(E173="gas","",IF(ISBLANK('INPUT-Skin'!J173),'INPUT-Settings'!$C$36,'INPUT-Skin'!J173))</f>
        <v>#N/A</v>
      </c>
      <c r="CA173" t="e">
        <f>IF($E173="gas","",VLOOKUP($BZ173,'G03, tab 1'!$C$32:$F$34,2,FALSE))</f>
        <v>#N/A</v>
      </c>
      <c r="CB173" t="e">
        <f>IF($E173="gas","",VLOOKUP($BZ173,'G03, tab 1'!$C$32:$F$34,3,FALSE))</f>
        <v>#N/A</v>
      </c>
      <c r="CC173" t="e">
        <f>IF($E173="gas","",VLOOKUP($BZ173,'G03, tab 1'!$C$32:$F$34,4,FALSE))</f>
        <v>#N/A</v>
      </c>
      <c r="CD173" t="e">
        <f t="shared" si="142"/>
        <v>#N/A</v>
      </c>
      <c r="CE173" t="e">
        <f t="shared" si="143"/>
        <v>#N/A</v>
      </c>
      <c r="CF173" t="e">
        <f t="shared" si="144"/>
        <v>#N/A</v>
      </c>
      <c r="CG173" s="52" t="e">
        <f t="shared" si="145"/>
        <v>#N/A</v>
      </c>
      <c r="CH173" t="e">
        <f>IF(E173="gas","",IF(OR('Production-Scores'!AG173='M08, tab 4,5,6,7,8,9'!$D$4,'Production-Scores'!AG173='M08, tab 4,5,6,7,8,9'!$D$6,'M08, tab 4,5,6,7,8,9'!$E$12),'G03, tab 1'!$C$36,'G03, tab 1'!$C$35))</f>
        <v>#N/A</v>
      </c>
      <c r="CI173" t="e">
        <f>IF($E173="gas","",VLOOKUP($CH173,'G03, tab 1'!$C$35:$F$36,2,FALSE))</f>
        <v>#N/A</v>
      </c>
      <c r="CJ173" t="e">
        <f>IF($E173="gas","",VLOOKUP($CH173,'G03, tab 1'!$C$35:$F$36,3,FALSE))</f>
        <v>#N/A</v>
      </c>
      <c r="CK173" t="e">
        <f>IF($E173="gas","",VLOOKUP($CH173,'G03, tab 1'!$C$35:$F$36,4,FALSE))</f>
        <v>#N/A</v>
      </c>
      <c r="CL173" t="e">
        <f t="shared" si="146"/>
        <v>#N/A</v>
      </c>
      <c r="CM173" t="e">
        <f t="shared" si="147"/>
        <v>#N/A</v>
      </c>
      <c r="CN173" t="e">
        <f t="shared" si="148"/>
        <v>#N/A</v>
      </c>
      <c r="CO173" s="52" t="e">
        <f t="shared" si="149"/>
        <v>#N/A</v>
      </c>
      <c r="CP173" t="e">
        <f>IF(E173="gas","",IF(OR('Production-Scores'!AG173='M08, tab 4,5,6,7,8,9'!$D$4,'Production-Scores'!AG173='M08, tab 4,5,6,7,8,9'!$D$5,'Production-Scores'!AM173='M08, tab 4,5,6,7,8,9'!$L$18,'Production-Scores'!U173='M08, tab 4,5,6,7,8,9'!$I$31,'Production-Scores'!U173='M08, tab 4,5,6,7,8,9'!$I$32),'G03, tab 1'!$C$38,'G03, tab 1'!$C$37))</f>
        <v>#N/A</v>
      </c>
      <c r="CQ173" t="e">
        <f>IF($E173="gas","",VLOOKUP($CP173,'G03, tab 1'!$C$37:$F$38,2,FALSE))</f>
        <v>#N/A</v>
      </c>
      <c r="CR173" t="e">
        <f>IF($E173="gas","",VLOOKUP($CP173,'G03, tab 1'!$C$37:$F$38,3,FALSE))</f>
        <v>#N/A</v>
      </c>
      <c r="CS173" t="e">
        <f>IF($E173="gas","",VLOOKUP($CP173,'G03, tab 1'!$C$37:$F$38,4,FALSE))</f>
        <v>#N/A</v>
      </c>
      <c r="CT173" t="e">
        <f t="shared" si="150"/>
        <v>#N/A</v>
      </c>
      <c r="CU173" t="e">
        <f t="shared" si="151"/>
        <v>#N/A</v>
      </c>
      <c r="CV173" t="e">
        <f t="shared" si="152"/>
        <v>#N/A</v>
      </c>
      <c r="CW173" s="52" t="e">
        <f t="shared" si="153"/>
        <v>#N/A</v>
      </c>
      <c r="CX173" t="e">
        <f>IF(E173="gas","",IF(OR('Production-Scores'!AG173='M08, tab 4,5,6,7,8,9'!$D$4,'Production-Scores'!AG173='M08, tab 4,5,6,7,8,9'!$D$5,'Production-Scores'!AM173='M08, tab 4,5,6,7,8,9'!$E$12),'G03, tab 1'!C210,'G03, tab 1'!$C$39))</f>
        <v>#N/A</v>
      </c>
      <c r="CY173" t="e">
        <f>IF($E173="gas","",VLOOKUP($CX173,'G03, tab 1'!$C$39:$F$40,2,FALSE))</f>
        <v>#N/A</v>
      </c>
      <c r="CZ173" t="e">
        <f>IF($E173="gas","",VLOOKUP($CX173,'G03, tab 1'!$C$39:$F$40,3,FALSE))</f>
        <v>#N/A</v>
      </c>
      <c r="DA173" t="e">
        <f>IF($E173="gas","",VLOOKUP($CX173,'G03, tab 1'!$C$39:$F$40,4,FALSE))</f>
        <v>#N/A</v>
      </c>
      <c r="DB173" t="e">
        <f t="shared" si="154"/>
        <v>#N/A</v>
      </c>
      <c r="DC173" t="e">
        <f t="shared" si="155"/>
        <v>#N/A</v>
      </c>
      <c r="DD173" t="e">
        <f t="shared" si="156"/>
        <v>#N/A</v>
      </c>
      <c r="DE173" s="52" t="e">
        <f t="shared" si="157"/>
        <v>#N/A</v>
      </c>
      <c r="DF173" s="52" t="e">
        <f t="shared" si="158"/>
        <v>#N/A</v>
      </c>
      <c r="DG173" s="52" t="e">
        <f t="shared" si="159"/>
        <v>#N/A</v>
      </c>
    </row>
    <row r="174" spans="1:111" x14ac:dyDescent="0.3">
      <c r="A174" s="68">
        <f>'INPUT-Production'!A174</f>
        <v>0</v>
      </c>
      <c r="B174" s="69" t="e">
        <f>VLOOKUP(A174,'INPUT-Production'!A:B,2,FALSE)</f>
        <v>#N/A</v>
      </c>
      <c r="C174" s="69">
        <f>'INPUT-Production'!C174</f>
        <v>0</v>
      </c>
      <c r="D174" s="69">
        <f>'INPUT-Production'!D174</f>
        <v>0</v>
      </c>
      <c r="E174" s="11" t="e">
        <f>VLOOKUP(D174,'INPUT-Substances'!A:C,2,FALSE)</f>
        <v>#N/A</v>
      </c>
      <c r="F174" s="11" t="str">
        <f>IF(ISBLANK('INPUT-Skin'!E174),'INPUT-Settings'!$C$30,FALSE)</f>
        <v>Immersion</v>
      </c>
      <c r="G174" s="32" t="e">
        <f>IF(E174="liquid",VLOOKUP('Skin-MT Hand'!F174,'W03, tab 8'!$H$12:$K$17,2,FALSE),IF(E174="solid",VLOOKUP('Skin-MT Hand'!F174,'W03, tab 8'!$H$3:$K$8,2,FALSE),IF(E174="gas","")))</f>
        <v>#N/A</v>
      </c>
      <c r="H174" s="11" t="e">
        <f>IF(E174="liquid",VLOOKUP('Skin-MT Hand'!F174,'W03, tab 8'!$H$12:$K$17,3,FALSE),IF(E174="solid",VLOOKUP('Skin-MT Hand'!F174,'W03, tab 8'!$H$3:$K$8,3,FALSE),IF(E174="gas","")))</f>
        <v>#N/A</v>
      </c>
      <c r="I174" s="11" t="e">
        <f>IF(E174="liquid",VLOOKUP('Skin-MT Hand'!F174,'W03, tab 8'!$H$12:$K$17,4,FALSE),IF(E174="solid",VLOOKUP('Skin-MT Hand'!F174,'W03, tab 8'!$H$3:$K$8,4,FALSE),IF(E174="gas","")))</f>
        <v>#N/A</v>
      </c>
      <c r="J174" s="22" t="e">
        <f>IF(E174="liquid",VLOOKUP(D174,'INPUT-Substances'!A:E,5,FALSE),"")</f>
        <v>#N/A</v>
      </c>
      <c r="K174" s="11" t="e">
        <f>IF($E174="liquid",VLOOKUP(J174,'G03, tab 1'!$C$3:$F$6,2,FALSE),"")</f>
        <v>#N/A</v>
      </c>
      <c r="L174" s="11" t="e">
        <f>IF($E174="liquid",VLOOKUP(J174,'G03, tab 1'!$C$3:$F$6,3,FALSE),"")</f>
        <v>#N/A</v>
      </c>
      <c r="M174" s="11" t="e">
        <f>IF($E174="liquid",VLOOKUP(J174,'G03, tab 1'!$C$3:$F$6,4,FALSE),"")</f>
        <v>#N/A</v>
      </c>
      <c r="N174" s="11" t="e">
        <f t="shared" si="117"/>
        <v>#N/A</v>
      </c>
      <c r="O174" s="11" t="e">
        <f t="shared" si="118"/>
        <v>#N/A</v>
      </c>
      <c r="P174" s="11" t="e">
        <f t="shared" si="119"/>
        <v>#N/A</v>
      </c>
      <c r="Q174" s="55" t="e">
        <f t="shared" si="120"/>
        <v>#N/A</v>
      </c>
      <c r="R174" s="22" t="e">
        <f>IF(E174="solid",VLOOKUP('Skin-MT Hand'!D174,'INPUT-Substances'!A:F,6,FALSE),"")</f>
        <v>#N/A</v>
      </c>
      <c r="S174" s="11" t="e">
        <f>IF($R174="","",VLOOKUP($R174,'M08,G03'!$B$4:$G$9,4,FALSE))</f>
        <v>#N/A</v>
      </c>
      <c r="T174" s="11" t="e">
        <f>IF($R174="","",VLOOKUP($R174,'M08,G03'!$B$4:$G$9,5,FALSE))</f>
        <v>#N/A</v>
      </c>
      <c r="U174" s="11" t="e">
        <f>IF($R174="","",VLOOKUP($R174,'M08,G03'!$B$4:$G$9,6,FALSE))</f>
        <v>#N/A</v>
      </c>
      <c r="V174" s="11" t="e">
        <f t="shared" si="121"/>
        <v>#N/A</v>
      </c>
      <c r="W174" s="11" t="e">
        <f t="shared" si="122"/>
        <v>#N/A</v>
      </c>
      <c r="X174" s="11" t="e">
        <f t="shared" si="123"/>
        <v>#N/A</v>
      </c>
      <c r="Y174" s="51" t="e">
        <f t="shared" si="124"/>
        <v>#N/A</v>
      </c>
      <c r="Z174" s="11" t="e">
        <f>IF(E174="solid",'INPUT-Skin'!F174,"")</f>
        <v>#N/A</v>
      </c>
      <c r="AA174" s="11" t="e">
        <f>IF(AND(E174="solid",Z174=0),'INPUT-Settings'!$C$31,Z174)</f>
        <v>#N/A</v>
      </c>
      <c r="AB174" s="11" t="e">
        <f>IF($E174="solid",VLOOKUP($AA174,'G03, tab 1'!$C$13:$F$14,2,FALSE),"")</f>
        <v>#N/A</v>
      </c>
      <c r="AC174" s="11" t="e">
        <f>IF($E174="solid",VLOOKUP($AA174,'G03, tab 1'!$C$13:$F$14,3,FALSE),"")</f>
        <v>#N/A</v>
      </c>
      <c r="AD174" s="11" t="e">
        <f>IF($E174="solid",VLOOKUP($AA174,'G03, tab 1'!$C$13:$F$14,4,FALSE),"")</f>
        <v>#N/A</v>
      </c>
      <c r="AE174" s="11" t="e">
        <f t="shared" si="125"/>
        <v>#N/A</v>
      </c>
      <c r="AF174" s="11" t="e">
        <f t="shared" si="126"/>
        <v>#N/A</v>
      </c>
      <c r="AG174" s="11" t="e">
        <f t="shared" si="127"/>
        <v>#N/A</v>
      </c>
      <c r="AH174" s="51" t="e">
        <f t="shared" si="128"/>
        <v>#N/A</v>
      </c>
      <c r="AI174" s="55" t="e">
        <f t="shared" si="163"/>
        <v>#N/A</v>
      </c>
      <c r="AJ174" s="11" t="e">
        <f>IF(AND(E174="liquid",'INPUT-Production'!F174&gt;'INPUT-Settings'!$C$32),'G03, tab 1'!$C$17,IF(AND(E174="liquid",'INPUT-Production'!F174&lt;'INPUT-Settings'!$C$32),'G03, tab 1'!$C$16,""))</f>
        <v>#N/A</v>
      </c>
      <c r="AK174" s="11" t="e">
        <f>IF($E174="liquid",VLOOKUP($AJ174,'G03, tab 1'!$C$16:$F$17,2,FALSE),"")</f>
        <v>#N/A</v>
      </c>
      <c r="AL174" s="11" t="e">
        <f>IF($E174="liquid",VLOOKUP($AJ174,'G03, tab 1'!$C$16:$F$17,3,FALSE),"")</f>
        <v>#N/A</v>
      </c>
      <c r="AM174" s="11" t="e">
        <f>IF($E174="liquid",VLOOKUP($AJ174,'G03, tab 1'!$C$16:$F$17,4,FALSE),"")</f>
        <v>#N/A</v>
      </c>
      <c r="AN174" s="11" t="e">
        <f t="shared" si="160"/>
        <v>#N/A</v>
      </c>
      <c r="AO174" s="11" t="e">
        <f t="shared" si="161"/>
        <v>#N/A</v>
      </c>
      <c r="AP174" s="11" t="e">
        <f t="shared" si="162"/>
        <v>#N/A</v>
      </c>
      <c r="AQ174" s="51" t="e">
        <f t="shared" si="164"/>
        <v>#N/A</v>
      </c>
      <c r="AR174" s="11" t="e">
        <f>IF(ISBLANK(VLOOKUP(D174,'INPUT-Substances'!A:G,7,FALSE)),"",VLOOKUP(D174,'INPUT-Substances'!A:G,7,FALSE))</f>
        <v>#N/A</v>
      </c>
      <c r="AS174" s="11" t="e">
        <f>IF(AR174="","",IF(AND(E174="solid",'INPUT-Production'!F174&gt;'Skin-MT Hand'!AR174),'G03, tab 1'!$C$19,IF(AND(E174="solid",'INPUT-Production'!F174&lt;'Skin-MT Hand'!AR174),'G03, tab 1'!$C$18,"")))</f>
        <v>#N/A</v>
      </c>
      <c r="AT174" s="11" t="e">
        <f>IF($E174="solid",VLOOKUP($AS174,'G03, tab 1'!$C$18:$F$19,2,FALSE),"")</f>
        <v>#N/A</v>
      </c>
      <c r="AU174" s="11" t="e">
        <f>IF($E174="solid",VLOOKUP($AS174,'G03, tab 1'!$C$18:$F$19,3,FALSE),"")</f>
        <v>#N/A</v>
      </c>
      <c r="AV174" s="11" t="e">
        <f>IF($E174="solid",VLOOKUP($AS174,'G03, tab 1'!$C$18:$F$19,4,FALSE),"")</f>
        <v>#N/A</v>
      </c>
      <c r="AW174" s="11" t="e">
        <f t="shared" si="129"/>
        <v>#N/A</v>
      </c>
      <c r="AX174" s="11" t="e">
        <f t="shared" si="130"/>
        <v>#N/A</v>
      </c>
      <c r="AY174" s="11" t="e">
        <f t="shared" si="131"/>
        <v>#N/A</v>
      </c>
      <c r="AZ174" s="51" t="e">
        <f t="shared" si="165"/>
        <v>#N/A</v>
      </c>
      <c r="BA174" s="11" t="e">
        <f>IF(E174="gas","",IF(ISBLANK('INPUT-Skin'!G174),'INPUT-Settings'!$C$33,'INPUT-Skin'!G174))</f>
        <v>#N/A</v>
      </c>
      <c r="BB174" s="11" t="e">
        <f>IF($E174="gas","",VLOOKUP($BA174,'G03, tab 1'!$C$24:$F$25,2,FALSE))</f>
        <v>#N/A</v>
      </c>
      <c r="BC174" s="11" t="e">
        <f>IF($E174="gas","",VLOOKUP($BA174,'G03, tab 1'!$C$24:$F$25,3,FALSE))</f>
        <v>#N/A</v>
      </c>
      <c r="BD174" s="11" t="e">
        <f>IF($E174="gas","",VLOOKUP($BA174,'G03, tab 1'!$C$24:$F$25,4,FALSE))</f>
        <v>#N/A</v>
      </c>
      <c r="BE174" s="11" t="e">
        <f t="shared" si="132"/>
        <v>#N/A</v>
      </c>
      <c r="BF174" s="11" t="e">
        <f t="shared" si="133"/>
        <v>#N/A</v>
      </c>
      <c r="BG174" s="11" t="e">
        <f t="shared" si="134"/>
        <v>#N/A</v>
      </c>
      <c r="BH174" s="186" t="e">
        <f t="shared" si="135"/>
        <v>#N/A</v>
      </c>
      <c r="BI174" s="11" t="e">
        <f>IF(E174="gas","",IF(ISBLANK('INPUT-Skin'!H174),'INPUT-Settings'!$C$34,'INPUT-Skin'!H174))</f>
        <v>#N/A</v>
      </c>
      <c r="BJ174" s="11" t="e">
        <f>IF($E174="gas","",VLOOKUP($BI174,'G03, tab 1'!$C$26:$F$27,3,FALSE))</f>
        <v>#N/A</v>
      </c>
      <c r="BK174" s="11" t="e">
        <f>IF($E174="gas","",VLOOKUP($BI174,'G03, tab 1'!$C$26:$F$27,2,FALSE))</f>
        <v>#N/A</v>
      </c>
      <c r="BL174" s="11" t="e">
        <f>IF($E174="gas","",VLOOKUP($BI174,'G03, tab 1'!$C$26:$F$27,4,FALSE))</f>
        <v>#N/A</v>
      </c>
      <c r="BM174" s="11" t="e">
        <f t="shared" si="136"/>
        <v>#N/A</v>
      </c>
      <c r="BN174" s="11" t="e">
        <f t="shared" si="137"/>
        <v>#N/A</v>
      </c>
      <c r="BO174" s="11" t="e">
        <f t="shared" si="138"/>
        <v>#N/A</v>
      </c>
      <c r="BP174" s="51" t="e">
        <f t="shared" si="166"/>
        <v>#N/A</v>
      </c>
      <c r="BQ174" s="11" t="e">
        <f>IF(E174="gas","",IF(ISBLANK('INPUT-Skin'!I174),'INPUT-Settings'!$C$35,'INPUT-Skin'!I174))</f>
        <v>#N/A</v>
      </c>
      <c r="BR174" s="11" t="e">
        <f>IF($E174="gas","",VLOOKUP($BQ174,'G03, tab 1'!$C$28:$F$30,2,FALSE))</f>
        <v>#N/A</v>
      </c>
      <c r="BS174" s="11" t="e">
        <f>IF($E174="gas","",VLOOKUP($BQ174,'G03, tab 1'!$C$28:$F$30,3,FALSE))</f>
        <v>#N/A</v>
      </c>
      <c r="BT174" s="11" t="e">
        <f>IF($E174="gas","",VLOOKUP($BQ174,'G03, tab 1'!$C$28:$F$30,4,FALSE))</f>
        <v>#N/A</v>
      </c>
      <c r="BU174" s="11" t="e">
        <f t="shared" si="139"/>
        <v>#N/A</v>
      </c>
      <c r="BV174" s="11" t="e">
        <f t="shared" si="140"/>
        <v>#N/A</v>
      </c>
      <c r="BW174" s="11" t="e">
        <f t="shared" si="141"/>
        <v>#N/A</v>
      </c>
      <c r="BX174" s="51" t="e">
        <f t="shared" si="167"/>
        <v>#N/A</v>
      </c>
      <c r="BY174" s="55" t="e">
        <f t="shared" si="168"/>
        <v>#N/A</v>
      </c>
      <c r="BZ174" t="e">
        <f>IF(E174="gas","",IF(ISBLANK('INPUT-Skin'!J174),'INPUT-Settings'!$C$36,'INPUT-Skin'!J174))</f>
        <v>#N/A</v>
      </c>
      <c r="CA174" t="e">
        <f>IF($E174="gas","",VLOOKUP($BZ174,'G03, tab 1'!$C$32:$F$34,2,FALSE))</f>
        <v>#N/A</v>
      </c>
      <c r="CB174" t="e">
        <f>IF($E174="gas","",VLOOKUP($BZ174,'G03, tab 1'!$C$32:$F$34,3,FALSE))</f>
        <v>#N/A</v>
      </c>
      <c r="CC174" t="e">
        <f>IF($E174="gas","",VLOOKUP($BZ174,'G03, tab 1'!$C$32:$F$34,4,FALSE))</f>
        <v>#N/A</v>
      </c>
      <c r="CD174" t="e">
        <f t="shared" si="142"/>
        <v>#N/A</v>
      </c>
      <c r="CE174" t="e">
        <f t="shared" si="143"/>
        <v>#N/A</v>
      </c>
      <c r="CF174" t="e">
        <f t="shared" si="144"/>
        <v>#N/A</v>
      </c>
      <c r="CG174" s="52" t="e">
        <f t="shared" si="145"/>
        <v>#N/A</v>
      </c>
      <c r="CH174" t="e">
        <f>IF(E174="gas","",IF(OR('Production-Scores'!AG174='M08, tab 4,5,6,7,8,9'!$D$4,'Production-Scores'!AG174='M08, tab 4,5,6,7,8,9'!$D$6,'M08, tab 4,5,6,7,8,9'!$E$12),'G03, tab 1'!$C$36,'G03, tab 1'!$C$35))</f>
        <v>#N/A</v>
      </c>
      <c r="CI174" t="e">
        <f>IF($E174="gas","",VLOOKUP($CH174,'G03, tab 1'!$C$35:$F$36,2,FALSE))</f>
        <v>#N/A</v>
      </c>
      <c r="CJ174" t="e">
        <f>IF($E174="gas","",VLOOKUP($CH174,'G03, tab 1'!$C$35:$F$36,3,FALSE))</f>
        <v>#N/A</v>
      </c>
      <c r="CK174" t="e">
        <f>IF($E174="gas","",VLOOKUP($CH174,'G03, tab 1'!$C$35:$F$36,4,FALSE))</f>
        <v>#N/A</v>
      </c>
      <c r="CL174" t="e">
        <f t="shared" si="146"/>
        <v>#N/A</v>
      </c>
      <c r="CM174" t="e">
        <f t="shared" si="147"/>
        <v>#N/A</v>
      </c>
      <c r="CN174" t="e">
        <f t="shared" si="148"/>
        <v>#N/A</v>
      </c>
      <c r="CO174" s="52" t="e">
        <f t="shared" si="149"/>
        <v>#N/A</v>
      </c>
      <c r="CP174" t="e">
        <f>IF(E174="gas","",IF(OR('Production-Scores'!AG174='M08, tab 4,5,6,7,8,9'!$D$4,'Production-Scores'!AG174='M08, tab 4,5,6,7,8,9'!$D$5,'Production-Scores'!AM174='M08, tab 4,5,6,7,8,9'!$L$18,'Production-Scores'!U174='M08, tab 4,5,6,7,8,9'!$I$31,'Production-Scores'!U174='M08, tab 4,5,6,7,8,9'!$I$32),'G03, tab 1'!$C$38,'G03, tab 1'!$C$37))</f>
        <v>#N/A</v>
      </c>
      <c r="CQ174" t="e">
        <f>IF($E174="gas","",VLOOKUP($CP174,'G03, tab 1'!$C$37:$F$38,2,FALSE))</f>
        <v>#N/A</v>
      </c>
      <c r="CR174" t="e">
        <f>IF($E174="gas","",VLOOKUP($CP174,'G03, tab 1'!$C$37:$F$38,3,FALSE))</f>
        <v>#N/A</v>
      </c>
      <c r="CS174" t="e">
        <f>IF($E174="gas","",VLOOKUP($CP174,'G03, tab 1'!$C$37:$F$38,4,FALSE))</f>
        <v>#N/A</v>
      </c>
      <c r="CT174" t="e">
        <f t="shared" si="150"/>
        <v>#N/A</v>
      </c>
      <c r="CU174" t="e">
        <f t="shared" si="151"/>
        <v>#N/A</v>
      </c>
      <c r="CV174" t="e">
        <f t="shared" si="152"/>
        <v>#N/A</v>
      </c>
      <c r="CW174" s="52" t="e">
        <f t="shared" si="153"/>
        <v>#N/A</v>
      </c>
      <c r="CX174" t="e">
        <f>IF(E174="gas","",IF(OR('Production-Scores'!AG174='M08, tab 4,5,6,7,8,9'!$D$4,'Production-Scores'!AG174='M08, tab 4,5,6,7,8,9'!$D$5,'Production-Scores'!AM174='M08, tab 4,5,6,7,8,9'!$E$12),'G03, tab 1'!C211,'G03, tab 1'!$C$39))</f>
        <v>#N/A</v>
      </c>
      <c r="CY174" t="e">
        <f>IF($E174="gas","",VLOOKUP($CX174,'G03, tab 1'!$C$39:$F$40,2,FALSE))</f>
        <v>#N/A</v>
      </c>
      <c r="CZ174" t="e">
        <f>IF($E174="gas","",VLOOKUP($CX174,'G03, tab 1'!$C$39:$F$40,3,FALSE))</f>
        <v>#N/A</v>
      </c>
      <c r="DA174" t="e">
        <f>IF($E174="gas","",VLOOKUP($CX174,'G03, tab 1'!$C$39:$F$40,4,FALSE))</f>
        <v>#N/A</v>
      </c>
      <c r="DB174" t="e">
        <f t="shared" si="154"/>
        <v>#N/A</v>
      </c>
      <c r="DC174" t="e">
        <f t="shared" si="155"/>
        <v>#N/A</v>
      </c>
      <c r="DD174" t="e">
        <f t="shared" si="156"/>
        <v>#N/A</v>
      </c>
      <c r="DE174" s="52" t="e">
        <f t="shared" si="157"/>
        <v>#N/A</v>
      </c>
      <c r="DF174" s="52" t="e">
        <f t="shared" si="158"/>
        <v>#N/A</v>
      </c>
      <c r="DG174" s="52" t="e">
        <f t="shared" si="159"/>
        <v>#N/A</v>
      </c>
    </row>
    <row r="175" spans="1:111" x14ac:dyDescent="0.3">
      <c r="A175" s="68">
        <f>'INPUT-Production'!A175</f>
        <v>0</v>
      </c>
      <c r="B175" s="69" t="e">
        <f>VLOOKUP(A175,'INPUT-Production'!A:B,2,FALSE)</f>
        <v>#N/A</v>
      </c>
      <c r="C175" s="69">
        <f>'INPUT-Production'!C175</f>
        <v>0</v>
      </c>
      <c r="D175" s="69">
        <f>'INPUT-Production'!D175</f>
        <v>0</v>
      </c>
      <c r="E175" s="11" t="e">
        <f>VLOOKUP(D175,'INPUT-Substances'!A:C,2,FALSE)</f>
        <v>#N/A</v>
      </c>
      <c r="F175" s="11" t="str">
        <f>IF(ISBLANK('INPUT-Skin'!E175),'INPUT-Settings'!$C$30,FALSE)</f>
        <v>Immersion</v>
      </c>
      <c r="G175" s="32" t="e">
        <f>IF(E175="liquid",VLOOKUP('Skin-MT Hand'!F175,'W03, tab 8'!$H$12:$K$17,2,FALSE),IF(E175="solid",VLOOKUP('Skin-MT Hand'!F175,'W03, tab 8'!$H$3:$K$8,2,FALSE),IF(E175="gas","")))</f>
        <v>#N/A</v>
      </c>
      <c r="H175" s="11" t="e">
        <f>IF(E175="liquid",VLOOKUP('Skin-MT Hand'!F175,'W03, tab 8'!$H$12:$K$17,3,FALSE),IF(E175="solid",VLOOKUP('Skin-MT Hand'!F175,'W03, tab 8'!$H$3:$K$8,3,FALSE),IF(E175="gas","")))</f>
        <v>#N/A</v>
      </c>
      <c r="I175" s="11" t="e">
        <f>IF(E175="liquid",VLOOKUP('Skin-MT Hand'!F175,'W03, tab 8'!$H$12:$K$17,4,FALSE),IF(E175="solid",VLOOKUP('Skin-MT Hand'!F175,'W03, tab 8'!$H$3:$K$8,4,FALSE),IF(E175="gas","")))</f>
        <v>#N/A</v>
      </c>
      <c r="J175" s="22" t="e">
        <f>IF(E175="liquid",VLOOKUP(D175,'INPUT-Substances'!A:E,5,FALSE),"")</f>
        <v>#N/A</v>
      </c>
      <c r="K175" s="11" t="e">
        <f>IF($E175="liquid",VLOOKUP(J175,'G03, tab 1'!$C$3:$F$6,2,FALSE),"")</f>
        <v>#N/A</v>
      </c>
      <c r="L175" s="11" t="e">
        <f>IF($E175="liquid",VLOOKUP(J175,'G03, tab 1'!$C$3:$F$6,3,FALSE),"")</f>
        <v>#N/A</v>
      </c>
      <c r="M175" s="11" t="e">
        <f>IF($E175="liquid",VLOOKUP(J175,'G03, tab 1'!$C$3:$F$6,4,FALSE),"")</f>
        <v>#N/A</v>
      </c>
      <c r="N175" s="11" t="e">
        <f t="shared" si="117"/>
        <v>#N/A</v>
      </c>
      <c r="O175" s="11" t="e">
        <f t="shared" si="118"/>
        <v>#N/A</v>
      </c>
      <c r="P175" s="11" t="e">
        <f t="shared" si="119"/>
        <v>#N/A</v>
      </c>
      <c r="Q175" s="55" t="e">
        <f t="shared" si="120"/>
        <v>#N/A</v>
      </c>
      <c r="R175" s="22" t="e">
        <f>IF(E175="solid",VLOOKUP('Skin-MT Hand'!D175,'INPUT-Substances'!A:F,6,FALSE),"")</f>
        <v>#N/A</v>
      </c>
      <c r="S175" s="11" t="e">
        <f>IF($R175="","",VLOOKUP($R175,'M08,G03'!$B$4:$G$9,4,FALSE))</f>
        <v>#N/A</v>
      </c>
      <c r="T175" s="11" t="e">
        <f>IF($R175="","",VLOOKUP($R175,'M08,G03'!$B$4:$G$9,5,FALSE))</f>
        <v>#N/A</v>
      </c>
      <c r="U175" s="11" t="e">
        <f>IF($R175="","",VLOOKUP($R175,'M08,G03'!$B$4:$G$9,6,FALSE))</f>
        <v>#N/A</v>
      </c>
      <c r="V175" s="11" t="e">
        <f t="shared" si="121"/>
        <v>#N/A</v>
      </c>
      <c r="W175" s="11" t="e">
        <f t="shared" si="122"/>
        <v>#N/A</v>
      </c>
      <c r="X175" s="11" t="e">
        <f t="shared" si="123"/>
        <v>#N/A</v>
      </c>
      <c r="Y175" s="51" t="e">
        <f t="shared" si="124"/>
        <v>#N/A</v>
      </c>
      <c r="Z175" s="11" t="e">
        <f>IF(E175="solid",'INPUT-Skin'!F175,"")</f>
        <v>#N/A</v>
      </c>
      <c r="AA175" s="11" t="e">
        <f>IF(AND(E175="solid",Z175=0),'INPUT-Settings'!$C$31,Z175)</f>
        <v>#N/A</v>
      </c>
      <c r="AB175" s="11" t="e">
        <f>IF($E175="solid",VLOOKUP($AA175,'G03, tab 1'!$C$13:$F$14,2,FALSE),"")</f>
        <v>#N/A</v>
      </c>
      <c r="AC175" s="11" t="e">
        <f>IF($E175="solid",VLOOKUP($AA175,'G03, tab 1'!$C$13:$F$14,3,FALSE),"")</f>
        <v>#N/A</v>
      </c>
      <c r="AD175" s="11" t="e">
        <f>IF($E175="solid",VLOOKUP($AA175,'G03, tab 1'!$C$13:$F$14,4,FALSE),"")</f>
        <v>#N/A</v>
      </c>
      <c r="AE175" s="11" t="e">
        <f t="shared" si="125"/>
        <v>#N/A</v>
      </c>
      <c r="AF175" s="11" t="e">
        <f t="shared" si="126"/>
        <v>#N/A</v>
      </c>
      <c r="AG175" s="11" t="e">
        <f t="shared" si="127"/>
        <v>#N/A</v>
      </c>
      <c r="AH175" s="51" t="e">
        <f t="shared" si="128"/>
        <v>#N/A</v>
      </c>
      <c r="AI175" s="55" t="e">
        <f t="shared" si="163"/>
        <v>#N/A</v>
      </c>
      <c r="AJ175" s="11" t="e">
        <f>IF(AND(E175="liquid",'INPUT-Production'!F175&gt;'INPUT-Settings'!$C$32),'G03, tab 1'!$C$17,IF(AND(E175="liquid",'INPUT-Production'!F175&lt;'INPUT-Settings'!$C$32),'G03, tab 1'!$C$16,""))</f>
        <v>#N/A</v>
      </c>
      <c r="AK175" s="11" t="e">
        <f>IF($E175="liquid",VLOOKUP($AJ175,'G03, tab 1'!$C$16:$F$17,2,FALSE),"")</f>
        <v>#N/A</v>
      </c>
      <c r="AL175" s="11" t="e">
        <f>IF($E175="liquid",VLOOKUP($AJ175,'G03, tab 1'!$C$16:$F$17,3,FALSE),"")</f>
        <v>#N/A</v>
      </c>
      <c r="AM175" s="11" t="e">
        <f>IF($E175="liquid",VLOOKUP($AJ175,'G03, tab 1'!$C$16:$F$17,4,FALSE),"")</f>
        <v>#N/A</v>
      </c>
      <c r="AN175" s="11" t="e">
        <f t="shared" si="160"/>
        <v>#N/A</v>
      </c>
      <c r="AO175" s="11" t="e">
        <f t="shared" si="161"/>
        <v>#N/A</v>
      </c>
      <c r="AP175" s="11" t="e">
        <f t="shared" si="162"/>
        <v>#N/A</v>
      </c>
      <c r="AQ175" s="51" t="e">
        <f t="shared" si="164"/>
        <v>#N/A</v>
      </c>
      <c r="AR175" s="11" t="e">
        <f>IF(ISBLANK(VLOOKUP(D175,'INPUT-Substances'!A:G,7,FALSE)),"",VLOOKUP(D175,'INPUT-Substances'!A:G,7,FALSE))</f>
        <v>#N/A</v>
      </c>
      <c r="AS175" s="11" t="e">
        <f>IF(AR175="","",IF(AND(E175="solid",'INPUT-Production'!F175&gt;'Skin-MT Hand'!AR175),'G03, tab 1'!$C$19,IF(AND(E175="solid",'INPUT-Production'!F175&lt;'Skin-MT Hand'!AR175),'G03, tab 1'!$C$18,"")))</f>
        <v>#N/A</v>
      </c>
      <c r="AT175" s="11" t="e">
        <f>IF($E175="solid",VLOOKUP($AS175,'G03, tab 1'!$C$18:$F$19,2,FALSE),"")</f>
        <v>#N/A</v>
      </c>
      <c r="AU175" s="11" t="e">
        <f>IF($E175="solid",VLOOKUP($AS175,'G03, tab 1'!$C$18:$F$19,3,FALSE),"")</f>
        <v>#N/A</v>
      </c>
      <c r="AV175" s="11" t="e">
        <f>IF($E175="solid",VLOOKUP($AS175,'G03, tab 1'!$C$18:$F$19,4,FALSE),"")</f>
        <v>#N/A</v>
      </c>
      <c r="AW175" s="11" t="e">
        <f t="shared" si="129"/>
        <v>#N/A</v>
      </c>
      <c r="AX175" s="11" t="e">
        <f t="shared" si="130"/>
        <v>#N/A</v>
      </c>
      <c r="AY175" s="11" t="e">
        <f t="shared" si="131"/>
        <v>#N/A</v>
      </c>
      <c r="AZ175" s="51" t="e">
        <f t="shared" si="165"/>
        <v>#N/A</v>
      </c>
      <c r="BA175" s="11" t="e">
        <f>IF(E175="gas","",IF(ISBLANK('INPUT-Skin'!G175),'INPUT-Settings'!$C$33,'INPUT-Skin'!G175))</f>
        <v>#N/A</v>
      </c>
      <c r="BB175" s="11" t="e">
        <f>IF($E175="gas","",VLOOKUP($BA175,'G03, tab 1'!$C$24:$F$25,2,FALSE))</f>
        <v>#N/A</v>
      </c>
      <c r="BC175" s="11" t="e">
        <f>IF($E175="gas","",VLOOKUP($BA175,'G03, tab 1'!$C$24:$F$25,3,FALSE))</f>
        <v>#N/A</v>
      </c>
      <c r="BD175" s="11" t="e">
        <f>IF($E175="gas","",VLOOKUP($BA175,'G03, tab 1'!$C$24:$F$25,4,FALSE))</f>
        <v>#N/A</v>
      </c>
      <c r="BE175" s="11" t="e">
        <f t="shared" si="132"/>
        <v>#N/A</v>
      </c>
      <c r="BF175" s="11" t="e">
        <f t="shared" si="133"/>
        <v>#N/A</v>
      </c>
      <c r="BG175" s="11" t="e">
        <f t="shared" si="134"/>
        <v>#N/A</v>
      </c>
      <c r="BH175" s="186" t="e">
        <f t="shared" si="135"/>
        <v>#N/A</v>
      </c>
      <c r="BI175" s="11" t="e">
        <f>IF(E175="gas","",IF(ISBLANK('INPUT-Skin'!H175),'INPUT-Settings'!$C$34,'INPUT-Skin'!H175))</f>
        <v>#N/A</v>
      </c>
      <c r="BJ175" s="11" t="e">
        <f>IF($E175="gas","",VLOOKUP($BI175,'G03, tab 1'!$C$26:$F$27,3,FALSE))</f>
        <v>#N/A</v>
      </c>
      <c r="BK175" s="11" t="e">
        <f>IF($E175="gas","",VLOOKUP($BI175,'G03, tab 1'!$C$26:$F$27,2,FALSE))</f>
        <v>#N/A</v>
      </c>
      <c r="BL175" s="11" t="e">
        <f>IF($E175="gas","",VLOOKUP($BI175,'G03, tab 1'!$C$26:$F$27,4,FALSE))</f>
        <v>#N/A</v>
      </c>
      <c r="BM175" s="11" t="e">
        <f t="shared" si="136"/>
        <v>#N/A</v>
      </c>
      <c r="BN175" s="11" t="e">
        <f t="shared" si="137"/>
        <v>#N/A</v>
      </c>
      <c r="BO175" s="11" t="e">
        <f t="shared" si="138"/>
        <v>#N/A</v>
      </c>
      <c r="BP175" s="51" t="e">
        <f t="shared" si="166"/>
        <v>#N/A</v>
      </c>
      <c r="BQ175" s="11" t="e">
        <f>IF(E175="gas","",IF(ISBLANK('INPUT-Skin'!I175),'INPUT-Settings'!$C$35,'INPUT-Skin'!I175))</f>
        <v>#N/A</v>
      </c>
      <c r="BR175" s="11" t="e">
        <f>IF($E175="gas","",VLOOKUP($BQ175,'G03, tab 1'!$C$28:$F$30,2,FALSE))</f>
        <v>#N/A</v>
      </c>
      <c r="BS175" s="11" t="e">
        <f>IF($E175="gas","",VLOOKUP($BQ175,'G03, tab 1'!$C$28:$F$30,3,FALSE))</f>
        <v>#N/A</v>
      </c>
      <c r="BT175" s="11" t="e">
        <f>IF($E175="gas","",VLOOKUP($BQ175,'G03, tab 1'!$C$28:$F$30,4,FALSE))</f>
        <v>#N/A</v>
      </c>
      <c r="BU175" s="11" t="e">
        <f t="shared" si="139"/>
        <v>#N/A</v>
      </c>
      <c r="BV175" s="11" t="e">
        <f t="shared" si="140"/>
        <v>#N/A</v>
      </c>
      <c r="BW175" s="11" t="e">
        <f t="shared" si="141"/>
        <v>#N/A</v>
      </c>
      <c r="BX175" s="51" t="e">
        <f t="shared" si="167"/>
        <v>#N/A</v>
      </c>
      <c r="BY175" s="55" t="e">
        <f t="shared" si="168"/>
        <v>#N/A</v>
      </c>
      <c r="BZ175" t="e">
        <f>IF(E175="gas","",IF(ISBLANK('INPUT-Skin'!J175),'INPUT-Settings'!$C$36,'INPUT-Skin'!J175))</f>
        <v>#N/A</v>
      </c>
      <c r="CA175" t="e">
        <f>IF($E175="gas","",VLOOKUP($BZ175,'G03, tab 1'!$C$32:$F$34,2,FALSE))</f>
        <v>#N/A</v>
      </c>
      <c r="CB175" t="e">
        <f>IF($E175="gas","",VLOOKUP($BZ175,'G03, tab 1'!$C$32:$F$34,3,FALSE))</f>
        <v>#N/A</v>
      </c>
      <c r="CC175" t="e">
        <f>IF($E175="gas","",VLOOKUP($BZ175,'G03, tab 1'!$C$32:$F$34,4,FALSE))</f>
        <v>#N/A</v>
      </c>
      <c r="CD175" t="e">
        <f t="shared" si="142"/>
        <v>#N/A</v>
      </c>
      <c r="CE175" t="e">
        <f t="shared" si="143"/>
        <v>#N/A</v>
      </c>
      <c r="CF175" t="e">
        <f t="shared" si="144"/>
        <v>#N/A</v>
      </c>
      <c r="CG175" s="52" t="e">
        <f t="shared" si="145"/>
        <v>#N/A</v>
      </c>
      <c r="CH175" t="e">
        <f>IF(E175="gas","",IF(OR('Production-Scores'!AG175='M08, tab 4,5,6,7,8,9'!$D$4,'Production-Scores'!AG175='M08, tab 4,5,6,7,8,9'!$D$6,'M08, tab 4,5,6,7,8,9'!$E$12),'G03, tab 1'!$C$36,'G03, tab 1'!$C$35))</f>
        <v>#N/A</v>
      </c>
      <c r="CI175" t="e">
        <f>IF($E175="gas","",VLOOKUP($CH175,'G03, tab 1'!$C$35:$F$36,2,FALSE))</f>
        <v>#N/A</v>
      </c>
      <c r="CJ175" t="e">
        <f>IF($E175="gas","",VLOOKUP($CH175,'G03, tab 1'!$C$35:$F$36,3,FALSE))</f>
        <v>#N/A</v>
      </c>
      <c r="CK175" t="e">
        <f>IF($E175="gas","",VLOOKUP($CH175,'G03, tab 1'!$C$35:$F$36,4,FALSE))</f>
        <v>#N/A</v>
      </c>
      <c r="CL175" t="e">
        <f t="shared" si="146"/>
        <v>#N/A</v>
      </c>
      <c r="CM175" t="e">
        <f t="shared" si="147"/>
        <v>#N/A</v>
      </c>
      <c r="CN175" t="e">
        <f t="shared" si="148"/>
        <v>#N/A</v>
      </c>
      <c r="CO175" s="52" t="e">
        <f t="shared" si="149"/>
        <v>#N/A</v>
      </c>
      <c r="CP175" t="e">
        <f>IF(E175="gas","",IF(OR('Production-Scores'!AG175='M08, tab 4,5,6,7,8,9'!$D$4,'Production-Scores'!AG175='M08, tab 4,5,6,7,8,9'!$D$5,'Production-Scores'!AM175='M08, tab 4,5,6,7,8,9'!$L$18,'Production-Scores'!U175='M08, tab 4,5,6,7,8,9'!$I$31,'Production-Scores'!U175='M08, tab 4,5,6,7,8,9'!$I$32),'G03, tab 1'!$C$38,'G03, tab 1'!$C$37))</f>
        <v>#N/A</v>
      </c>
      <c r="CQ175" t="e">
        <f>IF($E175="gas","",VLOOKUP($CP175,'G03, tab 1'!$C$37:$F$38,2,FALSE))</f>
        <v>#N/A</v>
      </c>
      <c r="CR175" t="e">
        <f>IF($E175="gas","",VLOOKUP($CP175,'G03, tab 1'!$C$37:$F$38,3,FALSE))</f>
        <v>#N/A</v>
      </c>
      <c r="CS175" t="e">
        <f>IF($E175="gas","",VLOOKUP($CP175,'G03, tab 1'!$C$37:$F$38,4,FALSE))</f>
        <v>#N/A</v>
      </c>
      <c r="CT175" t="e">
        <f t="shared" si="150"/>
        <v>#N/A</v>
      </c>
      <c r="CU175" t="e">
        <f t="shared" si="151"/>
        <v>#N/A</v>
      </c>
      <c r="CV175" t="e">
        <f t="shared" si="152"/>
        <v>#N/A</v>
      </c>
      <c r="CW175" s="52" t="e">
        <f t="shared" si="153"/>
        <v>#N/A</v>
      </c>
      <c r="CX175" t="e">
        <f>IF(E175="gas","",IF(OR('Production-Scores'!AG175='M08, tab 4,5,6,7,8,9'!$D$4,'Production-Scores'!AG175='M08, tab 4,5,6,7,8,9'!$D$5,'Production-Scores'!AM175='M08, tab 4,5,6,7,8,9'!$E$12),'G03, tab 1'!C212,'G03, tab 1'!$C$39))</f>
        <v>#N/A</v>
      </c>
      <c r="CY175" t="e">
        <f>IF($E175="gas","",VLOOKUP($CX175,'G03, tab 1'!$C$39:$F$40,2,FALSE))</f>
        <v>#N/A</v>
      </c>
      <c r="CZ175" t="e">
        <f>IF($E175="gas","",VLOOKUP($CX175,'G03, tab 1'!$C$39:$F$40,3,FALSE))</f>
        <v>#N/A</v>
      </c>
      <c r="DA175" t="e">
        <f>IF($E175="gas","",VLOOKUP($CX175,'G03, tab 1'!$C$39:$F$40,4,FALSE))</f>
        <v>#N/A</v>
      </c>
      <c r="DB175" t="e">
        <f t="shared" si="154"/>
        <v>#N/A</v>
      </c>
      <c r="DC175" t="e">
        <f t="shared" si="155"/>
        <v>#N/A</v>
      </c>
      <c r="DD175" t="e">
        <f t="shared" si="156"/>
        <v>#N/A</v>
      </c>
      <c r="DE175" s="52" t="e">
        <f t="shared" si="157"/>
        <v>#N/A</v>
      </c>
      <c r="DF175" s="52" t="e">
        <f t="shared" si="158"/>
        <v>#N/A</v>
      </c>
      <c r="DG175" s="52" t="e">
        <f t="shared" si="159"/>
        <v>#N/A</v>
      </c>
    </row>
    <row r="176" spans="1:111" x14ac:dyDescent="0.3">
      <c r="A176" s="68">
        <f>'INPUT-Production'!A176</f>
        <v>0</v>
      </c>
      <c r="B176" s="69" t="e">
        <f>VLOOKUP(A176,'INPUT-Production'!A:B,2,FALSE)</f>
        <v>#N/A</v>
      </c>
      <c r="C176" s="69">
        <f>'INPUT-Production'!C176</f>
        <v>0</v>
      </c>
      <c r="D176" s="69">
        <f>'INPUT-Production'!D176</f>
        <v>0</v>
      </c>
      <c r="E176" s="11" t="e">
        <f>VLOOKUP(D176,'INPUT-Substances'!A:C,2,FALSE)</f>
        <v>#N/A</v>
      </c>
      <c r="F176" s="11" t="str">
        <f>IF(ISBLANK('INPUT-Skin'!E176),'INPUT-Settings'!$C$30,FALSE)</f>
        <v>Immersion</v>
      </c>
      <c r="G176" s="32" t="e">
        <f>IF(E176="liquid",VLOOKUP('Skin-MT Hand'!F176,'W03, tab 8'!$H$12:$K$17,2,FALSE),IF(E176="solid",VLOOKUP('Skin-MT Hand'!F176,'W03, tab 8'!$H$3:$K$8,2,FALSE),IF(E176="gas","")))</f>
        <v>#N/A</v>
      </c>
      <c r="H176" s="11" t="e">
        <f>IF(E176="liquid",VLOOKUP('Skin-MT Hand'!F176,'W03, tab 8'!$H$12:$K$17,3,FALSE),IF(E176="solid",VLOOKUP('Skin-MT Hand'!F176,'W03, tab 8'!$H$3:$K$8,3,FALSE),IF(E176="gas","")))</f>
        <v>#N/A</v>
      </c>
      <c r="I176" s="11" t="e">
        <f>IF(E176="liquid",VLOOKUP('Skin-MT Hand'!F176,'W03, tab 8'!$H$12:$K$17,4,FALSE),IF(E176="solid",VLOOKUP('Skin-MT Hand'!F176,'W03, tab 8'!$H$3:$K$8,4,FALSE),IF(E176="gas","")))</f>
        <v>#N/A</v>
      </c>
      <c r="J176" s="22" t="e">
        <f>IF(E176="liquid",VLOOKUP(D176,'INPUT-Substances'!A:E,5,FALSE),"")</f>
        <v>#N/A</v>
      </c>
      <c r="K176" s="11" t="e">
        <f>IF($E176="liquid",VLOOKUP(J176,'G03, tab 1'!$C$3:$F$6,2,FALSE),"")</f>
        <v>#N/A</v>
      </c>
      <c r="L176" s="11" t="e">
        <f>IF($E176="liquid",VLOOKUP(J176,'G03, tab 1'!$C$3:$F$6,3,FALSE),"")</f>
        <v>#N/A</v>
      </c>
      <c r="M176" s="11" t="e">
        <f>IF($E176="liquid",VLOOKUP(J176,'G03, tab 1'!$C$3:$F$6,4,FALSE),"")</f>
        <v>#N/A</v>
      </c>
      <c r="N176" s="11" t="e">
        <f t="shared" si="117"/>
        <v>#N/A</v>
      </c>
      <c r="O176" s="11" t="e">
        <f t="shared" si="118"/>
        <v>#N/A</v>
      </c>
      <c r="P176" s="11" t="e">
        <f t="shared" si="119"/>
        <v>#N/A</v>
      </c>
      <c r="Q176" s="55" t="e">
        <f t="shared" si="120"/>
        <v>#N/A</v>
      </c>
      <c r="R176" s="22" t="e">
        <f>IF(E176="solid",VLOOKUP('Skin-MT Hand'!D176,'INPUT-Substances'!A:F,6,FALSE),"")</f>
        <v>#N/A</v>
      </c>
      <c r="S176" s="11" t="e">
        <f>IF($R176="","",VLOOKUP($R176,'M08,G03'!$B$4:$G$9,4,FALSE))</f>
        <v>#N/A</v>
      </c>
      <c r="T176" s="11" t="e">
        <f>IF($R176="","",VLOOKUP($R176,'M08,G03'!$B$4:$G$9,5,FALSE))</f>
        <v>#N/A</v>
      </c>
      <c r="U176" s="11" t="e">
        <f>IF($R176="","",VLOOKUP($R176,'M08,G03'!$B$4:$G$9,6,FALSE))</f>
        <v>#N/A</v>
      </c>
      <c r="V176" s="11" t="e">
        <f t="shared" si="121"/>
        <v>#N/A</v>
      </c>
      <c r="W176" s="11" t="e">
        <f t="shared" si="122"/>
        <v>#N/A</v>
      </c>
      <c r="X176" s="11" t="e">
        <f t="shared" si="123"/>
        <v>#N/A</v>
      </c>
      <c r="Y176" s="51" t="e">
        <f t="shared" si="124"/>
        <v>#N/A</v>
      </c>
      <c r="Z176" s="11" t="e">
        <f>IF(E176="solid",'INPUT-Skin'!F176,"")</f>
        <v>#N/A</v>
      </c>
      <c r="AA176" s="11" t="e">
        <f>IF(AND(E176="solid",Z176=0),'INPUT-Settings'!$C$31,Z176)</f>
        <v>#N/A</v>
      </c>
      <c r="AB176" s="11" t="e">
        <f>IF($E176="solid",VLOOKUP($AA176,'G03, tab 1'!$C$13:$F$14,2,FALSE),"")</f>
        <v>#N/A</v>
      </c>
      <c r="AC176" s="11" t="e">
        <f>IF($E176="solid",VLOOKUP($AA176,'G03, tab 1'!$C$13:$F$14,3,FALSE),"")</f>
        <v>#N/A</v>
      </c>
      <c r="AD176" s="11" t="e">
        <f>IF($E176="solid",VLOOKUP($AA176,'G03, tab 1'!$C$13:$F$14,4,FALSE),"")</f>
        <v>#N/A</v>
      </c>
      <c r="AE176" s="11" t="e">
        <f t="shared" si="125"/>
        <v>#N/A</v>
      </c>
      <c r="AF176" s="11" t="e">
        <f t="shared" si="126"/>
        <v>#N/A</v>
      </c>
      <c r="AG176" s="11" t="e">
        <f t="shared" si="127"/>
        <v>#N/A</v>
      </c>
      <c r="AH176" s="51" t="e">
        <f t="shared" si="128"/>
        <v>#N/A</v>
      </c>
      <c r="AI176" s="55" t="e">
        <f t="shared" si="163"/>
        <v>#N/A</v>
      </c>
      <c r="AJ176" s="11" t="e">
        <f>IF(AND(E176="liquid",'INPUT-Production'!F176&gt;'INPUT-Settings'!$C$32),'G03, tab 1'!$C$17,IF(AND(E176="liquid",'INPUT-Production'!F176&lt;'INPUT-Settings'!$C$32),'G03, tab 1'!$C$16,""))</f>
        <v>#N/A</v>
      </c>
      <c r="AK176" s="11" t="e">
        <f>IF($E176="liquid",VLOOKUP($AJ176,'G03, tab 1'!$C$16:$F$17,2,FALSE),"")</f>
        <v>#N/A</v>
      </c>
      <c r="AL176" s="11" t="e">
        <f>IF($E176="liquid",VLOOKUP($AJ176,'G03, tab 1'!$C$16:$F$17,3,FALSE),"")</f>
        <v>#N/A</v>
      </c>
      <c r="AM176" s="11" t="e">
        <f>IF($E176="liquid",VLOOKUP($AJ176,'G03, tab 1'!$C$16:$F$17,4,FALSE),"")</f>
        <v>#N/A</v>
      </c>
      <c r="AN176" s="11" t="e">
        <f t="shared" si="160"/>
        <v>#N/A</v>
      </c>
      <c r="AO176" s="11" t="e">
        <f t="shared" si="161"/>
        <v>#N/A</v>
      </c>
      <c r="AP176" s="11" t="e">
        <f t="shared" si="162"/>
        <v>#N/A</v>
      </c>
      <c r="AQ176" s="51" t="e">
        <f t="shared" si="164"/>
        <v>#N/A</v>
      </c>
      <c r="AR176" s="11" t="e">
        <f>IF(ISBLANK(VLOOKUP(D176,'INPUT-Substances'!A:G,7,FALSE)),"",VLOOKUP(D176,'INPUT-Substances'!A:G,7,FALSE))</f>
        <v>#N/A</v>
      </c>
      <c r="AS176" s="11" t="e">
        <f>IF(AR176="","",IF(AND(E176="solid",'INPUT-Production'!F176&gt;'Skin-MT Hand'!AR176),'G03, tab 1'!$C$19,IF(AND(E176="solid",'INPUT-Production'!F176&lt;'Skin-MT Hand'!AR176),'G03, tab 1'!$C$18,"")))</f>
        <v>#N/A</v>
      </c>
      <c r="AT176" s="11" t="e">
        <f>IF($E176="solid",VLOOKUP($AS176,'G03, tab 1'!$C$18:$F$19,2,FALSE),"")</f>
        <v>#N/A</v>
      </c>
      <c r="AU176" s="11" t="e">
        <f>IF($E176="solid",VLOOKUP($AS176,'G03, tab 1'!$C$18:$F$19,3,FALSE),"")</f>
        <v>#N/A</v>
      </c>
      <c r="AV176" s="11" t="e">
        <f>IF($E176="solid",VLOOKUP($AS176,'G03, tab 1'!$C$18:$F$19,4,FALSE),"")</f>
        <v>#N/A</v>
      </c>
      <c r="AW176" s="11" t="e">
        <f t="shared" si="129"/>
        <v>#N/A</v>
      </c>
      <c r="AX176" s="11" t="e">
        <f t="shared" si="130"/>
        <v>#N/A</v>
      </c>
      <c r="AY176" s="11" t="e">
        <f t="shared" si="131"/>
        <v>#N/A</v>
      </c>
      <c r="AZ176" s="51" t="e">
        <f t="shared" si="165"/>
        <v>#N/A</v>
      </c>
      <c r="BA176" s="11" t="e">
        <f>IF(E176="gas","",IF(ISBLANK('INPUT-Skin'!G176),'INPUT-Settings'!$C$33,'INPUT-Skin'!G176))</f>
        <v>#N/A</v>
      </c>
      <c r="BB176" s="11" t="e">
        <f>IF($E176="gas","",VLOOKUP($BA176,'G03, tab 1'!$C$24:$F$25,2,FALSE))</f>
        <v>#N/A</v>
      </c>
      <c r="BC176" s="11" t="e">
        <f>IF($E176="gas","",VLOOKUP($BA176,'G03, tab 1'!$C$24:$F$25,3,FALSE))</f>
        <v>#N/A</v>
      </c>
      <c r="BD176" s="11" t="e">
        <f>IF($E176="gas","",VLOOKUP($BA176,'G03, tab 1'!$C$24:$F$25,4,FALSE))</f>
        <v>#N/A</v>
      </c>
      <c r="BE176" s="11" t="e">
        <f t="shared" si="132"/>
        <v>#N/A</v>
      </c>
      <c r="BF176" s="11" t="e">
        <f t="shared" si="133"/>
        <v>#N/A</v>
      </c>
      <c r="BG176" s="11" t="e">
        <f t="shared" si="134"/>
        <v>#N/A</v>
      </c>
      <c r="BH176" s="186" t="e">
        <f t="shared" si="135"/>
        <v>#N/A</v>
      </c>
      <c r="BI176" s="11" t="e">
        <f>IF(E176="gas","",IF(ISBLANK('INPUT-Skin'!H176),'INPUT-Settings'!$C$34,'INPUT-Skin'!H176))</f>
        <v>#N/A</v>
      </c>
      <c r="BJ176" s="11" t="e">
        <f>IF($E176="gas","",VLOOKUP($BI176,'G03, tab 1'!$C$26:$F$27,3,FALSE))</f>
        <v>#N/A</v>
      </c>
      <c r="BK176" s="11" t="e">
        <f>IF($E176="gas","",VLOOKUP($BI176,'G03, tab 1'!$C$26:$F$27,2,FALSE))</f>
        <v>#N/A</v>
      </c>
      <c r="BL176" s="11" t="e">
        <f>IF($E176="gas","",VLOOKUP($BI176,'G03, tab 1'!$C$26:$F$27,4,FALSE))</f>
        <v>#N/A</v>
      </c>
      <c r="BM176" s="11" t="e">
        <f t="shared" si="136"/>
        <v>#N/A</v>
      </c>
      <c r="BN176" s="11" t="e">
        <f t="shared" si="137"/>
        <v>#N/A</v>
      </c>
      <c r="BO176" s="11" t="e">
        <f t="shared" si="138"/>
        <v>#N/A</v>
      </c>
      <c r="BP176" s="51" t="e">
        <f t="shared" si="166"/>
        <v>#N/A</v>
      </c>
      <c r="BQ176" s="11" t="e">
        <f>IF(E176="gas","",IF(ISBLANK('INPUT-Skin'!I176),'INPUT-Settings'!$C$35,'INPUT-Skin'!I176))</f>
        <v>#N/A</v>
      </c>
      <c r="BR176" s="11" t="e">
        <f>IF($E176="gas","",VLOOKUP($BQ176,'G03, tab 1'!$C$28:$F$30,2,FALSE))</f>
        <v>#N/A</v>
      </c>
      <c r="BS176" s="11" t="e">
        <f>IF($E176="gas","",VLOOKUP($BQ176,'G03, tab 1'!$C$28:$F$30,3,FALSE))</f>
        <v>#N/A</v>
      </c>
      <c r="BT176" s="11" t="e">
        <f>IF($E176="gas","",VLOOKUP($BQ176,'G03, tab 1'!$C$28:$F$30,4,FALSE))</f>
        <v>#N/A</v>
      </c>
      <c r="BU176" s="11" t="e">
        <f t="shared" si="139"/>
        <v>#N/A</v>
      </c>
      <c r="BV176" s="11" t="e">
        <f t="shared" si="140"/>
        <v>#N/A</v>
      </c>
      <c r="BW176" s="11" t="e">
        <f t="shared" si="141"/>
        <v>#N/A</v>
      </c>
      <c r="BX176" s="51" t="e">
        <f t="shared" si="167"/>
        <v>#N/A</v>
      </c>
      <c r="BY176" s="55" t="e">
        <f t="shared" si="168"/>
        <v>#N/A</v>
      </c>
      <c r="BZ176" t="e">
        <f>IF(E176="gas","",IF(ISBLANK('INPUT-Skin'!J176),'INPUT-Settings'!$C$36,'INPUT-Skin'!J176))</f>
        <v>#N/A</v>
      </c>
      <c r="CA176" t="e">
        <f>IF($E176="gas","",VLOOKUP($BZ176,'G03, tab 1'!$C$32:$F$34,2,FALSE))</f>
        <v>#N/A</v>
      </c>
      <c r="CB176" t="e">
        <f>IF($E176="gas","",VLOOKUP($BZ176,'G03, tab 1'!$C$32:$F$34,3,FALSE))</f>
        <v>#N/A</v>
      </c>
      <c r="CC176" t="e">
        <f>IF($E176="gas","",VLOOKUP($BZ176,'G03, tab 1'!$C$32:$F$34,4,FALSE))</f>
        <v>#N/A</v>
      </c>
      <c r="CD176" t="e">
        <f t="shared" si="142"/>
        <v>#N/A</v>
      </c>
      <c r="CE176" t="e">
        <f t="shared" si="143"/>
        <v>#N/A</v>
      </c>
      <c r="CF176" t="e">
        <f t="shared" si="144"/>
        <v>#N/A</v>
      </c>
      <c r="CG176" s="52" t="e">
        <f t="shared" si="145"/>
        <v>#N/A</v>
      </c>
      <c r="CH176" t="e">
        <f>IF(E176="gas","",IF(OR('Production-Scores'!AG176='M08, tab 4,5,6,7,8,9'!$D$4,'Production-Scores'!AG176='M08, tab 4,5,6,7,8,9'!$D$6,'M08, tab 4,5,6,7,8,9'!$E$12),'G03, tab 1'!$C$36,'G03, tab 1'!$C$35))</f>
        <v>#N/A</v>
      </c>
      <c r="CI176" t="e">
        <f>IF($E176="gas","",VLOOKUP($CH176,'G03, tab 1'!$C$35:$F$36,2,FALSE))</f>
        <v>#N/A</v>
      </c>
      <c r="CJ176" t="e">
        <f>IF($E176="gas","",VLOOKUP($CH176,'G03, tab 1'!$C$35:$F$36,3,FALSE))</f>
        <v>#N/A</v>
      </c>
      <c r="CK176" t="e">
        <f>IF($E176="gas","",VLOOKUP($CH176,'G03, tab 1'!$C$35:$F$36,4,FALSE))</f>
        <v>#N/A</v>
      </c>
      <c r="CL176" t="e">
        <f t="shared" si="146"/>
        <v>#N/A</v>
      </c>
      <c r="CM176" t="e">
        <f t="shared" si="147"/>
        <v>#N/A</v>
      </c>
      <c r="CN176" t="e">
        <f t="shared" si="148"/>
        <v>#N/A</v>
      </c>
      <c r="CO176" s="52" t="e">
        <f t="shared" si="149"/>
        <v>#N/A</v>
      </c>
      <c r="CP176" t="e">
        <f>IF(E176="gas","",IF(OR('Production-Scores'!AG176='M08, tab 4,5,6,7,8,9'!$D$4,'Production-Scores'!AG176='M08, tab 4,5,6,7,8,9'!$D$5,'Production-Scores'!AM176='M08, tab 4,5,6,7,8,9'!$L$18,'Production-Scores'!U176='M08, tab 4,5,6,7,8,9'!$I$31,'Production-Scores'!U176='M08, tab 4,5,6,7,8,9'!$I$32),'G03, tab 1'!$C$38,'G03, tab 1'!$C$37))</f>
        <v>#N/A</v>
      </c>
      <c r="CQ176" t="e">
        <f>IF($E176="gas","",VLOOKUP($CP176,'G03, tab 1'!$C$37:$F$38,2,FALSE))</f>
        <v>#N/A</v>
      </c>
      <c r="CR176" t="e">
        <f>IF($E176="gas","",VLOOKUP($CP176,'G03, tab 1'!$C$37:$F$38,3,FALSE))</f>
        <v>#N/A</v>
      </c>
      <c r="CS176" t="e">
        <f>IF($E176="gas","",VLOOKUP($CP176,'G03, tab 1'!$C$37:$F$38,4,FALSE))</f>
        <v>#N/A</v>
      </c>
      <c r="CT176" t="e">
        <f t="shared" si="150"/>
        <v>#N/A</v>
      </c>
      <c r="CU176" t="e">
        <f t="shared" si="151"/>
        <v>#N/A</v>
      </c>
      <c r="CV176" t="e">
        <f t="shared" si="152"/>
        <v>#N/A</v>
      </c>
      <c r="CW176" s="52" t="e">
        <f t="shared" si="153"/>
        <v>#N/A</v>
      </c>
      <c r="CX176" t="e">
        <f>IF(E176="gas","",IF(OR('Production-Scores'!AG176='M08, tab 4,5,6,7,8,9'!$D$4,'Production-Scores'!AG176='M08, tab 4,5,6,7,8,9'!$D$5,'Production-Scores'!AM176='M08, tab 4,5,6,7,8,9'!$E$12),'G03, tab 1'!C213,'G03, tab 1'!$C$39))</f>
        <v>#N/A</v>
      </c>
      <c r="CY176" t="e">
        <f>IF($E176="gas","",VLOOKUP($CX176,'G03, tab 1'!$C$39:$F$40,2,FALSE))</f>
        <v>#N/A</v>
      </c>
      <c r="CZ176" t="e">
        <f>IF($E176="gas","",VLOOKUP($CX176,'G03, tab 1'!$C$39:$F$40,3,FALSE))</f>
        <v>#N/A</v>
      </c>
      <c r="DA176" t="e">
        <f>IF($E176="gas","",VLOOKUP($CX176,'G03, tab 1'!$C$39:$F$40,4,FALSE))</f>
        <v>#N/A</v>
      </c>
      <c r="DB176" t="e">
        <f t="shared" si="154"/>
        <v>#N/A</v>
      </c>
      <c r="DC176" t="e">
        <f t="shared" si="155"/>
        <v>#N/A</v>
      </c>
      <c r="DD176" t="e">
        <f t="shared" si="156"/>
        <v>#N/A</v>
      </c>
      <c r="DE176" s="52" t="e">
        <f t="shared" si="157"/>
        <v>#N/A</v>
      </c>
      <c r="DF176" s="52" t="e">
        <f t="shared" si="158"/>
        <v>#N/A</v>
      </c>
      <c r="DG176" s="52" t="e">
        <f t="shared" si="159"/>
        <v>#N/A</v>
      </c>
    </row>
    <row r="177" spans="1:111" x14ac:dyDescent="0.3">
      <c r="A177" s="68">
        <f>'INPUT-Production'!A177</f>
        <v>0</v>
      </c>
      <c r="B177" s="69" t="e">
        <f>VLOOKUP(A177,'INPUT-Production'!A:B,2,FALSE)</f>
        <v>#N/A</v>
      </c>
      <c r="C177" s="69">
        <f>'INPUT-Production'!C177</f>
        <v>0</v>
      </c>
      <c r="D177" s="69">
        <f>'INPUT-Production'!D177</f>
        <v>0</v>
      </c>
      <c r="E177" s="11" t="e">
        <f>VLOOKUP(D177,'INPUT-Substances'!A:C,2,FALSE)</f>
        <v>#N/A</v>
      </c>
      <c r="F177" s="11" t="str">
        <f>IF(ISBLANK('INPUT-Skin'!E177),'INPUT-Settings'!$C$30,FALSE)</f>
        <v>Immersion</v>
      </c>
      <c r="G177" s="32" t="e">
        <f>IF(E177="liquid",VLOOKUP('Skin-MT Hand'!F177,'W03, tab 8'!$H$12:$K$17,2,FALSE),IF(E177="solid",VLOOKUP('Skin-MT Hand'!F177,'W03, tab 8'!$H$3:$K$8,2,FALSE),IF(E177="gas","")))</f>
        <v>#N/A</v>
      </c>
      <c r="H177" s="11" t="e">
        <f>IF(E177="liquid",VLOOKUP('Skin-MT Hand'!F177,'W03, tab 8'!$H$12:$K$17,3,FALSE),IF(E177="solid",VLOOKUP('Skin-MT Hand'!F177,'W03, tab 8'!$H$3:$K$8,3,FALSE),IF(E177="gas","")))</f>
        <v>#N/A</v>
      </c>
      <c r="I177" s="11" t="e">
        <f>IF(E177="liquid",VLOOKUP('Skin-MT Hand'!F177,'W03, tab 8'!$H$12:$K$17,4,FALSE),IF(E177="solid",VLOOKUP('Skin-MT Hand'!F177,'W03, tab 8'!$H$3:$K$8,4,FALSE),IF(E177="gas","")))</f>
        <v>#N/A</v>
      </c>
      <c r="J177" s="22" t="e">
        <f>IF(E177="liquid",VLOOKUP(D177,'INPUT-Substances'!A:E,5,FALSE),"")</f>
        <v>#N/A</v>
      </c>
      <c r="K177" s="11" t="e">
        <f>IF($E177="liquid",VLOOKUP(J177,'G03, tab 1'!$C$3:$F$6,2,FALSE),"")</f>
        <v>#N/A</v>
      </c>
      <c r="L177" s="11" t="e">
        <f>IF($E177="liquid",VLOOKUP(J177,'G03, tab 1'!$C$3:$F$6,3,FALSE),"")</f>
        <v>#N/A</v>
      </c>
      <c r="M177" s="11" t="e">
        <f>IF($E177="liquid",VLOOKUP(J177,'G03, tab 1'!$C$3:$F$6,4,FALSE),"")</f>
        <v>#N/A</v>
      </c>
      <c r="N177" s="11" t="e">
        <f t="shared" si="117"/>
        <v>#N/A</v>
      </c>
      <c r="O177" s="11" t="e">
        <f t="shared" si="118"/>
        <v>#N/A</v>
      </c>
      <c r="P177" s="11" t="e">
        <f t="shared" si="119"/>
        <v>#N/A</v>
      </c>
      <c r="Q177" s="55" t="e">
        <f t="shared" si="120"/>
        <v>#N/A</v>
      </c>
      <c r="R177" s="22" t="e">
        <f>IF(E177="solid",VLOOKUP('Skin-MT Hand'!D177,'INPUT-Substances'!A:F,6,FALSE),"")</f>
        <v>#N/A</v>
      </c>
      <c r="S177" s="11" t="e">
        <f>IF($R177="","",VLOOKUP($R177,'M08,G03'!$B$4:$G$9,4,FALSE))</f>
        <v>#N/A</v>
      </c>
      <c r="T177" s="11" t="e">
        <f>IF($R177="","",VLOOKUP($R177,'M08,G03'!$B$4:$G$9,5,FALSE))</f>
        <v>#N/A</v>
      </c>
      <c r="U177" s="11" t="e">
        <f>IF($R177="","",VLOOKUP($R177,'M08,G03'!$B$4:$G$9,6,FALSE))</f>
        <v>#N/A</v>
      </c>
      <c r="V177" s="11" t="e">
        <f t="shared" si="121"/>
        <v>#N/A</v>
      </c>
      <c r="W177" s="11" t="e">
        <f t="shared" si="122"/>
        <v>#N/A</v>
      </c>
      <c r="X177" s="11" t="e">
        <f t="shared" si="123"/>
        <v>#N/A</v>
      </c>
      <c r="Y177" s="51" t="e">
        <f t="shared" si="124"/>
        <v>#N/A</v>
      </c>
      <c r="Z177" s="11" t="e">
        <f>IF(E177="solid",'INPUT-Skin'!F177,"")</f>
        <v>#N/A</v>
      </c>
      <c r="AA177" s="11" t="e">
        <f>IF(AND(E177="solid",Z177=0),'INPUT-Settings'!$C$31,Z177)</f>
        <v>#N/A</v>
      </c>
      <c r="AB177" s="11" t="e">
        <f>IF($E177="solid",VLOOKUP($AA177,'G03, tab 1'!$C$13:$F$14,2,FALSE),"")</f>
        <v>#N/A</v>
      </c>
      <c r="AC177" s="11" t="e">
        <f>IF($E177="solid",VLOOKUP($AA177,'G03, tab 1'!$C$13:$F$14,3,FALSE),"")</f>
        <v>#N/A</v>
      </c>
      <c r="AD177" s="11" t="e">
        <f>IF($E177="solid",VLOOKUP($AA177,'G03, tab 1'!$C$13:$F$14,4,FALSE),"")</f>
        <v>#N/A</v>
      </c>
      <c r="AE177" s="11" t="e">
        <f t="shared" si="125"/>
        <v>#N/A</v>
      </c>
      <c r="AF177" s="11" t="e">
        <f t="shared" si="126"/>
        <v>#N/A</v>
      </c>
      <c r="AG177" s="11" t="e">
        <f t="shared" si="127"/>
        <v>#N/A</v>
      </c>
      <c r="AH177" s="51" t="e">
        <f t="shared" si="128"/>
        <v>#N/A</v>
      </c>
      <c r="AI177" s="55" t="e">
        <f t="shared" si="163"/>
        <v>#N/A</v>
      </c>
      <c r="AJ177" s="11" t="e">
        <f>IF(AND(E177="liquid",'INPUT-Production'!F177&gt;'INPUT-Settings'!$C$32),'G03, tab 1'!$C$17,IF(AND(E177="liquid",'INPUT-Production'!F177&lt;'INPUT-Settings'!$C$32),'G03, tab 1'!$C$16,""))</f>
        <v>#N/A</v>
      </c>
      <c r="AK177" s="11" t="e">
        <f>IF($E177="liquid",VLOOKUP($AJ177,'G03, tab 1'!$C$16:$F$17,2,FALSE),"")</f>
        <v>#N/A</v>
      </c>
      <c r="AL177" s="11" t="e">
        <f>IF($E177="liquid",VLOOKUP($AJ177,'G03, tab 1'!$C$16:$F$17,3,FALSE),"")</f>
        <v>#N/A</v>
      </c>
      <c r="AM177" s="11" t="e">
        <f>IF($E177="liquid",VLOOKUP($AJ177,'G03, tab 1'!$C$16:$F$17,4,FALSE),"")</f>
        <v>#N/A</v>
      </c>
      <c r="AN177" s="11" t="e">
        <f t="shared" si="160"/>
        <v>#N/A</v>
      </c>
      <c r="AO177" s="11" t="e">
        <f t="shared" si="161"/>
        <v>#N/A</v>
      </c>
      <c r="AP177" s="11" t="e">
        <f t="shared" si="162"/>
        <v>#N/A</v>
      </c>
      <c r="AQ177" s="51" t="e">
        <f t="shared" si="164"/>
        <v>#N/A</v>
      </c>
      <c r="AR177" s="11" t="e">
        <f>IF(ISBLANK(VLOOKUP(D177,'INPUT-Substances'!A:G,7,FALSE)),"",VLOOKUP(D177,'INPUT-Substances'!A:G,7,FALSE))</f>
        <v>#N/A</v>
      </c>
      <c r="AS177" s="11" t="e">
        <f>IF(AR177="","",IF(AND(E177="solid",'INPUT-Production'!F177&gt;'Skin-MT Hand'!AR177),'G03, tab 1'!$C$19,IF(AND(E177="solid",'INPUT-Production'!F177&lt;'Skin-MT Hand'!AR177),'G03, tab 1'!$C$18,"")))</f>
        <v>#N/A</v>
      </c>
      <c r="AT177" s="11" t="e">
        <f>IF($E177="solid",VLOOKUP($AS177,'G03, tab 1'!$C$18:$F$19,2,FALSE),"")</f>
        <v>#N/A</v>
      </c>
      <c r="AU177" s="11" t="e">
        <f>IF($E177="solid",VLOOKUP($AS177,'G03, tab 1'!$C$18:$F$19,3,FALSE),"")</f>
        <v>#N/A</v>
      </c>
      <c r="AV177" s="11" t="e">
        <f>IF($E177="solid",VLOOKUP($AS177,'G03, tab 1'!$C$18:$F$19,4,FALSE),"")</f>
        <v>#N/A</v>
      </c>
      <c r="AW177" s="11" t="e">
        <f t="shared" si="129"/>
        <v>#N/A</v>
      </c>
      <c r="AX177" s="11" t="e">
        <f t="shared" si="130"/>
        <v>#N/A</v>
      </c>
      <c r="AY177" s="11" t="e">
        <f t="shared" si="131"/>
        <v>#N/A</v>
      </c>
      <c r="AZ177" s="51" t="e">
        <f t="shared" si="165"/>
        <v>#N/A</v>
      </c>
      <c r="BA177" s="11" t="e">
        <f>IF(E177="gas","",IF(ISBLANK('INPUT-Skin'!G177),'INPUT-Settings'!$C$33,'INPUT-Skin'!G177))</f>
        <v>#N/A</v>
      </c>
      <c r="BB177" s="11" t="e">
        <f>IF($E177="gas","",VLOOKUP($BA177,'G03, tab 1'!$C$24:$F$25,2,FALSE))</f>
        <v>#N/A</v>
      </c>
      <c r="BC177" s="11" t="e">
        <f>IF($E177="gas","",VLOOKUP($BA177,'G03, tab 1'!$C$24:$F$25,3,FALSE))</f>
        <v>#N/A</v>
      </c>
      <c r="BD177" s="11" t="e">
        <f>IF($E177="gas","",VLOOKUP($BA177,'G03, tab 1'!$C$24:$F$25,4,FALSE))</f>
        <v>#N/A</v>
      </c>
      <c r="BE177" s="11" t="e">
        <f t="shared" si="132"/>
        <v>#N/A</v>
      </c>
      <c r="BF177" s="11" t="e">
        <f t="shared" si="133"/>
        <v>#N/A</v>
      </c>
      <c r="BG177" s="11" t="e">
        <f t="shared" si="134"/>
        <v>#N/A</v>
      </c>
      <c r="BH177" s="186" t="e">
        <f t="shared" si="135"/>
        <v>#N/A</v>
      </c>
      <c r="BI177" s="11" t="e">
        <f>IF(E177="gas","",IF(ISBLANK('INPUT-Skin'!H177),'INPUT-Settings'!$C$34,'INPUT-Skin'!H177))</f>
        <v>#N/A</v>
      </c>
      <c r="BJ177" s="11" t="e">
        <f>IF($E177="gas","",VLOOKUP($BI177,'G03, tab 1'!$C$26:$F$27,3,FALSE))</f>
        <v>#N/A</v>
      </c>
      <c r="BK177" s="11" t="e">
        <f>IF($E177="gas","",VLOOKUP($BI177,'G03, tab 1'!$C$26:$F$27,2,FALSE))</f>
        <v>#N/A</v>
      </c>
      <c r="BL177" s="11" t="e">
        <f>IF($E177="gas","",VLOOKUP($BI177,'G03, tab 1'!$C$26:$F$27,4,FALSE))</f>
        <v>#N/A</v>
      </c>
      <c r="BM177" s="11" t="e">
        <f t="shared" si="136"/>
        <v>#N/A</v>
      </c>
      <c r="BN177" s="11" t="e">
        <f t="shared" si="137"/>
        <v>#N/A</v>
      </c>
      <c r="BO177" s="11" t="e">
        <f t="shared" si="138"/>
        <v>#N/A</v>
      </c>
      <c r="BP177" s="51" t="e">
        <f t="shared" si="166"/>
        <v>#N/A</v>
      </c>
      <c r="BQ177" s="11" t="e">
        <f>IF(E177="gas","",IF(ISBLANK('INPUT-Skin'!I177),'INPUT-Settings'!$C$35,'INPUT-Skin'!I177))</f>
        <v>#N/A</v>
      </c>
      <c r="BR177" s="11" t="e">
        <f>IF($E177="gas","",VLOOKUP($BQ177,'G03, tab 1'!$C$28:$F$30,2,FALSE))</f>
        <v>#N/A</v>
      </c>
      <c r="BS177" s="11" t="e">
        <f>IF($E177="gas","",VLOOKUP($BQ177,'G03, tab 1'!$C$28:$F$30,3,FALSE))</f>
        <v>#N/A</v>
      </c>
      <c r="BT177" s="11" t="e">
        <f>IF($E177="gas","",VLOOKUP($BQ177,'G03, tab 1'!$C$28:$F$30,4,FALSE))</f>
        <v>#N/A</v>
      </c>
      <c r="BU177" s="11" t="e">
        <f t="shared" si="139"/>
        <v>#N/A</v>
      </c>
      <c r="BV177" s="11" t="e">
        <f t="shared" si="140"/>
        <v>#N/A</v>
      </c>
      <c r="BW177" s="11" t="e">
        <f t="shared" si="141"/>
        <v>#N/A</v>
      </c>
      <c r="BX177" s="51" t="e">
        <f t="shared" si="167"/>
        <v>#N/A</v>
      </c>
      <c r="BY177" s="55" t="e">
        <f t="shared" si="168"/>
        <v>#N/A</v>
      </c>
      <c r="BZ177" t="e">
        <f>IF(E177="gas","",IF(ISBLANK('INPUT-Skin'!J177),'INPUT-Settings'!$C$36,'INPUT-Skin'!J177))</f>
        <v>#N/A</v>
      </c>
      <c r="CA177" t="e">
        <f>IF($E177="gas","",VLOOKUP($BZ177,'G03, tab 1'!$C$32:$F$34,2,FALSE))</f>
        <v>#N/A</v>
      </c>
      <c r="CB177" t="e">
        <f>IF($E177="gas","",VLOOKUP($BZ177,'G03, tab 1'!$C$32:$F$34,3,FALSE))</f>
        <v>#N/A</v>
      </c>
      <c r="CC177" t="e">
        <f>IF($E177="gas","",VLOOKUP($BZ177,'G03, tab 1'!$C$32:$F$34,4,FALSE))</f>
        <v>#N/A</v>
      </c>
      <c r="CD177" t="e">
        <f t="shared" si="142"/>
        <v>#N/A</v>
      </c>
      <c r="CE177" t="e">
        <f t="shared" si="143"/>
        <v>#N/A</v>
      </c>
      <c r="CF177" t="e">
        <f t="shared" si="144"/>
        <v>#N/A</v>
      </c>
      <c r="CG177" s="52" t="e">
        <f t="shared" si="145"/>
        <v>#N/A</v>
      </c>
      <c r="CH177" t="e">
        <f>IF(E177="gas","",IF(OR('Production-Scores'!AG177='M08, tab 4,5,6,7,8,9'!$D$4,'Production-Scores'!AG177='M08, tab 4,5,6,7,8,9'!$D$6,'M08, tab 4,5,6,7,8,9'!$E$12),'G03, tab 1'!$C$36,'G03, tab 1'!$C$35))</f>
        <v>#N/A</v>
      </c>
      <c r="CI177" t="e">
        <f>IF($E177="gas","",VLOOKUP($CH177,'G03, tab 1'!$C$35:$F$36,2,FALSE))</f>
        <v>#N/A</v>
      </c>
      <c r="CJ177" t="e">
        <f>IF($E177="gas","",VLOOKUP($CH177,'G03, tab 1'!$C$35:$F$36,3,FALSE))</f>
        <v>#N/A</v>
      </c>
      <c r="CK177" t="e">
        <f>IF($E177="gas","",VLOOKUP($CH177,'G03, tab 1'!$C$35:$F$36,4,FALSE))</f>
        <v>#N/A</v>
      </c>
      <c r="CL177" t="e">
        <f t="shared" si="146"/>
        <v>#N/A</v>
      </c>
      <c r="CM177" t="e">
        <f t="shared" si="147"/>
        <v>#N/A</v>
      </c>
      <c r="CN177" t="e">
        <f t="shared" si="148"/>
        <v>#N/A</v>
      </c>
      <c r="CO177" s="52" t="e">
        <f t="shared" si="149"/>
        <v>#N/A</v>
      </c>
      <c r="CP177" t="e">
        <f>IF(E177="gas","",IF(OR('Production-Scores'!AG177='M08, tab 4,5,6,7,8,9'!$D$4,'Production-Scores'!AG177='M08, tab 4,5,6,7,8,9'!$D$5,'Production-Scores'!AM177='M08, tab 4,5,6,7,8,9'!$L$18,'Production-Scores'!U177='M08, tab 4,5,6,7,8,9'!$I$31,'Production-Scores'!U177='M08, tab 4,5,6,7,8,9'!$I$32),'G03, tab 1'!$C$38,'G03, tab 1'!$C$37))</f>
        <v>#N/A</v>
      </c>
      <c r="CQ177" t="e">
        <f>IF($E177="gas","",VLOOKUP($CP177,'G03, tab 1'!$C$37:$F$38,2,FALSE))</f>
        <v>#N/A</v>
      </c>
      <c r="CR177" t="e">
        <f>IF($E177="gas","",VLOOKUP($CP177,'G03, tab 1'!$C$37:$F$38,3,FALSE))</f>
        <v>#N/A</v>
      </c>
      <c r="CS177" t="e">
        <f>IF($E177="gas","",VLOOKUP($CP177,'G03, tab 1'!$C$37:$F$38,4,FALSE))</f>
        <v>#N/A</v>
      </c>
      <c r="CT177" t="e">
        <f t="shared" si="150"/>
        <v>#N/A</v>
      </c>
      <c r="CU177" t="e">
        <f t="shared" si="151"/>
        <v>#N/A</v>
      </c>
      <c r="CV177" t="e">
        <f t="shared" si="152"/>
        <v>#N/A</v>
      </c>
      <c r="CW177" s="52" t="e">
        <f t="shared" si="153"/>
        <v>#N/A</v>
      </c>
      <c r="CX177" t="e">
        <f>IF(E177="gas","",IF(OR('Production-Scores'!AG177='M08, tab 4,5,6,7,8,9'!$D$4,'Production-Scores'!AG177='M08, tab 4,5,6,7,8,9'!$D$5,'Production-Scores'!AM177='M08, tab 4,5,6,7,8,9'!$E$12),'G03, tab 1'!C214,'G03, tab 1'!$C$39))</f>
        <v>#N/A</v>
      </c>
      <c r="CY177" t="e">
        <f>IF($E177="gas","",VLOOKUP($CX177,'G03, tab 1'!$C$39:$F$40,2,FALSE))</f>
        <v>#N/A</v>
      </c>
      <c r="CZ177" t="e">
        <f>IF($E177="gas","",VLOOKUP($CX177,'G03, tab 1'!$C$39:$F$40,3,FALSE))</f>
        <v>#N/A</v>
      </c>
      <c r="DA177" t="e">
        <f>IF($E177="gas","",VLOOKUP($CX177,'G03, tab 1'!$C$39:$F$40,4,FALSE))</f>
        <v>#N/A</v>
      </c>
      <c r="DB177" t="e">
        <f t="shared" si="154"/>
        <v>#N/A</v>
      </c>
      <c r="DC177" t="e">
        <f t="shared" si="155"/>
        <v>#N/A</v>
      </c>
      <c r="DD177" t="e">
        <f t="shared" si="156"/>
        <v>#N/A</v>
      </c>
      <c r="DE177" s="52" t="e">
        <f t="shared" si="157"/>
        <v>#N/A</v>
      </c>
      <c r="DF177" s="52" t="e">
        <f t="shared" si="158"/>
        <v>#N/A</v>
      </c>
      <c r="DG177" s="52" t="e">
        <f t="shared" si="159"/>
        <v>#N/A</v>
      </c>
    </row>
    <row r="178" spans="1:111" x14ac:dyDescent="0.3">
      <c r="A178" s="68">
        <f>'INPUT-Production'!A178</f>
        <v>0</v>
      </c>
      <c r="B178" s="69" t="e">
        <f>VLOOKUP(A178,'INPUT-Production'!A:B,2,FALSE)</f>
        <v>#N/A</v>
      </c>
      <c r="C178" s="69">
        <f>'INPUT-Production'!C178</f>
        <v>0</v>
      </c>
      <c r="D178" s="69">
        <f>'INPUT-Production'!D178</f>
        <v>0</v>
      </c>
      <c r="E178" s="11" t="e">
        <f>VLOOKUP(D178,'INPUT-Substances'!A:C,2,FALSE)</f>
        <v>#N/A</v>
      </c>
      <c r="F178" s="11" t="str">
        <f>IF(ISBLANK('INPUT-Skin'!E178),'INPUT-Settings'!$C$30,FALSE)</f>
        <v>Immersion</v>
      </c>
      <c r="G178" s="32" t="e">
        <f>IF(E178="liquid",VLOOKUP('Skin-MT Hand'!F178,'W03, tab 8'!$H$12:$K$17,2,FALSE),IF(E178="solid",VLOOKUP('Skin-MT Hand'!F178,'W03, tab 8'!$H$3:$K$8,2,FALSE),IF(E178="gas","")))</f>
        <v>#N/A</v>
      </c>
      <c r="H178" s="11" t="e">
        <f>IF(E178="liquid",VLOOKUP('Skin-MT Hand'!F178,'W03, tab 8'!$H$12:$K$17,3,FALSE),IF(E178="solid",VLOOKUP('Skin-MT Hand'!F178,'W03, tab 8'!$H$3:$K$8,3,FALSE),IF(E178="gas","")))</f>
        <v>#N/A</v>
      </c>
      <c r="I178" s="11" t="e">
        <f>IF(E178="liquid",VLOOKUP('Skin-MT Hand'!F178,'W03, tab 8'!$H$12:$K$17,4,FALSE),IF(E178="solid",VLOOKUP('Skin-MT Hand'!F178,'W03, tab 8'!$H$3:$K$8,4,FALSE),IF(E178="gas","")))</f>
        <v>#N/A</v>
      </c>
      <c r="J178" s="22" t="e">
        <f>IF(E178="liquid",VLOOKUP(D178,'INPUT-Substances'!A:E,5,FALSE),"")</f>
        <v>#N/A</v>
      </c>
      <c r="K178" s="11" t="e">
        <f>IF($E178="liquid",VLOOKUP(J178,'G03, tab 1'!$C$3:$F$6,2,FALSE),"")</f>
        <v>#N/A</v>
      </c>
      <c r="L178" s="11" t="e">
        <f>IF($E178="liquid",VLOOKUP(J178,'G03, tab 1'!$C$3:$F$6,3,FALSE),"")</f>
        <v>#N/A</v>
      </c>
      <c r="M178" s="11" t="e">
        <f>IF($E178="liquid",VLOOKUP(J178,'G03, tab 1'!$C$3:$F$6,4,FALSE),"")</f>
        <v>#N/A</v>
      </c>
      <c r="N178" s="11" t="e">
        <f t="shared" si="117"/>
        <v>#N/A</v>
      </c>
      <c r="O178" s="11" t="e">
        <f t="shared" si="118"/>
        <v>#N/A</v>
      </c>
      <c r="P178" s="11" t="e">
        <f t="shared" si="119"/>
        <v>#N/A</v>
      </c>
      <c r="Q178" s="55" t="e">
        <f t="shared" si="120"/>
        <v>#N/A</v>
      </c>
      <c r="R178" s="22" t="e">
        <f>IF(E178="solid",VLOOKUP('Skin-MT Hand'!D178,'INPUT-Substances'!A:F,6,FALSE),"")</f>
        <v>#N/A</v>
      </c>
      <c r="S178" s="11" t="e">
        <f>IF($R178="","",VLOOKUP($R178,'M08,G03'!$B$4:$G$9,4,FALSE))</f>
        <v>#N/A</v>
      </c>
      <c r="T178" s="11" t="e">
        <f>IF($R178="","",VLOOKUP($R178,'M08,G03'!$B$4:$G$9,5,FALSE))</f>
        <v>#N/A</v>
      </c>
      <c r="U178" s="11" t="e">
        <f>IF($R178="","",VLOOKUP($R178,'M08,G03'!$B$4:$G$9,6,FALSE))</f>
        <v>#N/A</v>
      </c>
      <c r="V178" s="11" t="e">
        <f t="shared" si="121"/>
        <v>#N/A</v>
      </c>
      <c r="W178" s="11" t="e">
        <f t="shared" si="122"/>
        <v>#N/A</v>
      </c>
      <c r="X178" s="11" t="e">
        <f t="shared" si="123"/>
        <v>#N/A</v>
      </c>
      <c r="Y178" s="51" t="e">
        <f t="shared" si="124"/>
        <v>#N/A</v>
      </c>
      <c r="Z178" s="11" t="e">
        <f>IF(E178="solid",'INPUT-Skin'!F178,"")</f>
        <v>#N/A</v>
      </c>
      <c r="AA178" s="11" t="e">
        <f>IF(AND(E178="solid",Z178=0),'INPUT-Settings'!$C$31,Z178)</f>
        <v>#N/A</v>
      </c>
      <c r="AB178" s="11" t="e">
        <f>IF($E178="solid",VLOOKUP($AA178,'G03, tab 1'!$C$13:$F$14,2,FALSE),"")</f>
        <v>#N/A</v>
      </c>
      <c r="AC178" s="11" t="e">
        <f>IF($E178="solid",VLOOKUP($AA178,'G03, tab 1'!$C$13:$F$14,3,FALSE),"")</f>
        <v>#N/A</v>
      </c>
      <c r="AD178" s="11" t="e">
        <f>IF($E178="solid",VLOOKUP($AA178,'G03, tab 1'!$C$13:$F$14,4,FALSE),"")</f>
        <v>#N/A</v>
      </c>
      <c r="AE178" s="11" t="e">
        <f t="shared" si="125"/>
        <v>#N/A</v>
      </c>
      <c r="AF178" s="11" t="e">
        <f t="shared" si="126"/>
        <v>#N/A</v>
      </c>
      <c r="AG178" s="11" t="e">
        <f t="shared" si="127"/>
        <v>#N/A</v>
      </c>
      <c r="AH178" s="51" t="e">
        <f t="shared" si="128"/>
        <v>#N/A</v>
      </c>
      <c r="AI178" s="55" t="e">
        <f t="shared" si="163"/>
        <v>#N/A</v>
      </c>
      <c r="AJ178" s="11" t="e">
        <f>IF(AND(E178="liquid",'INPUT-Production'!F178&gt;'INPUT-Settings'!$C$32),'G03, tab 1'!$C$17,IF(AND(E178="liquid",'INPUT-Production'!F178&lt;'INPUT-Settings'!$C$32),'G03, tab 1'!$C$16,""))</f>
        <v>#N/A</v>
      </c>
      <c r="AK178" s="11" t="e">
        <f>IF($E178="liquid",VLOOKUP($AJ178,'G03, tab 1'!$C$16:$F$17,2,FALSE),"")</f>
        <v>#N/A</v>
      </c>
      <c r="AL178" s="11" t="e">
        <f>IF($E178="liquid",VLOOKUP($AJ178,'G03, tab 1'!$C$16:$F$17,3,FALSE),"")</f>
        <v>#N/A</v>
      </c>
      <c r="AM178" s="11" t="e">
        <f>IF($E178="liquid",VLOOKUP($AJ178,'G03, tab 1'!$C$16:$F$17,4,FALSE),"")</f>
        <v>#N/A</v>
      </c>
      <c r="AN178" s="11" t="e">
        <f t="shared" si="160"/>
        <v>#N/A</v>
      </c>
      <c r="AO178" s="11" t="e">
        <f t="shared" si="161"/>
        <v>#N/A</v>
      </c>
      <c r="AP178" s="11" t="e">
        <f t="shared" si="162"/>
        <v>#N/A</v>
      </c>
      <c r="AQ178" s="51" t="e">
        <f t="shared" si="164"/>
        <v>#N/A</v>
      </c>
      <c r="AR178" s="11" t="e">
        <f>IF(ISBLANK(VLOOKUP(D178,'INPUT-Substances'!A:G,7,FALSE)),"",VLOOKUP(D178,'INPUT-Substances'!A:G,7,FALSE))</f>
        <v>#N/A</v>
      </c>
      <c r="AS178" s="11" t="e">
        <f>IF(AR178="","",IF(AND(E178="solid",'INPUT-Production'!F178&gt;'Skin-MT Hand'!AR178),'G03, tab 1'!$C$19,IF(AND(E178="solid",'INPUT-Production'!F178&lt;'Skin-MT Hand'!AR178),'G03, tab 1'!$C$18,"")))</f>
        <v>#N/A</v>
      </c>
      <c r="AT178" s="11" t="e">
        <f>IF($E178="solid",VLOOKUP($AS178,'G03, tab 1'!$C$18:$F$19,2,FALSE),"")</f>
        <v>#N/A</v>
      </c>
      <c r="AU178" s="11" t="e">
        <f>IF($E178="solid",VLOOKUP($AS178,'G03, tab 1'!$C$18:$F$19,3,FALSE),"")</f>
        <v>#N/A</v>
      </c>
      <c r="AV178" s="11" t="e">
        <f>IF($E178="solid",VLOOKUP($AS178,'G03, tab 1'!$C$18:$F$19,4,FALSE),"")</f>
        <v>#N/A</v>
      </c>
      <c r="AW178" s="11" t="e">
        <f t="shared" si="129"/>
        <v>#N/A</v>
      </c>
      <c r="AX178" s="11" t="e">
        <f t="shared" si="130"/>
        <v>#N/A</v>
      </c>
      <c r="AY178" s="11" t="e">
        <f t="shared" si="131"/>
        <v>#N/A</v>
      </c>
      <c r="AZ178" s="51" t="e">
        <f t="shared" si="165"/>
        <v>#N/A</v>
      </c>
      <c r="BA178" s="11" t="e">
        <f>IF(E178="gas","",IF(ISBLANK('INPUT-Skin'!G178),'INPUT-Settings'!$C$33,'INPUT-Skin'!G178))</f>
        <v>#N/A</v>
      </c>
      <c r="BB178" s="11" t="e">
        <f>IF($E178="gas","",VLOOKUP($BA178,'G03, tab 1'!$C$24:$F$25,2,FALSE))</f>
        <v>#N/A</v>
      </c>
      <c r="BC178" s="11" t="e">
        <f>IF($E178="gas","",VLOOKUP($BA178,'G03, tab 1'!$C$24:$F$25,3,FALSE))</f>
        <v>#N/A</v>
      </c>
      <c r="BD178" s="11" t="e">
        <f>IF($E178="gas","",VLOOKUP($BA178,'G03, tab 1'!$C$24:$F$25,4,FALSE))</f>
        <v>#N/A</v>
      </c>
      <c r="BE178" s="11" t="e">
        <f t="shared" si="132"/>
        <v>#N/A</v>
      </c>
      <c r="BF178" s="11" t="e">
        <f t="shared" si="133"/>
        <v>#N/A</v>
      </c>
      <c r="BG178" s="11" t="e">
        <f t="shared" si="134"/>
        <v>#N/A</v>
      </c>
      <c r="BH178" s="186" t="e">
        <f t="shared" si="135"/>
        <v>#N/A</v>
      </c>
      <c r="BI178" s="11" t="e">
        <f>IF(E178="gas","",IF(ISBLANK('INPUT-Skin'!H178),'INPUT-Settings'!$C$34,'INPUT-Skin'!H178))</f>
        <v>#N/A</v>
      </c>
      <c r="BJ178" s="11" t="e">
        <f>IF($E178="gas","",VLOOKUP($BI178,'G03, tab 1'!$C$26:$F$27,3,FALSE))</f>
        <v>#N/A</v>
      </c>
      <c r="BK178" s="11" t="e">
        <f>IF($E178="gas","",VLOOKUP($BI178,'G03, tab 1'!$C$26:$F$27,2,FALSE))</f>
        <v>#N/A</v>
      </c>
      <c r="BL178" s="11" t="e">
        <f>IF($E178="gas","",VLOOKUP($BI178,'G03, tab 1'!$C$26:$F$27,4,FALSE))</f>
        <v>#N/A</v>
      </c>
      <c r="BM178" s="11" t="e">
        <f t="shared" si="136"/>
        <v>#N/A</v>
      </c>
      <c r="BN178" s="11" t="e">
        <f t="shared" si="137"/>
        <v>#N/A</v>
      </c>
      <c r="BO178" s="11" t="e">
        <f t="shared" si="138"/>
        <v>#N/A</v>
      </c>
      <c r="BP178" s="51" t="e">
        <f t="shared" si="166"/>
        <v>#N/A</v>
      </c>
      <c r="BQ178" s="11" t="e">
        <f>IF(E178="gas","",IF(ISBLANK('INPUT-Skin'!I178),'INPUT-Settings'!$C$35,'INPUT-Skin'!I178))</f>
        <v>#N/A</v>
      </c>
      <c r="BR178" s="11" t="e">
        <f>IF($E178="gas","",VLOOKUP($BQ178,'G03, tab 1'!$C$28:$F$30,2,FALSE))</f>
        <v>#N/A</v>
      </c>
      <c r="BS178" s="11" t="e">
        <f>IF($E178="gas","",VLOOKUP($BQ178,'G03, tab 1'!$C$28:$F$30,3,FALSE))</f>
        <v>#N/A</v>
      </c>
      <c r="BT178" s="11" t="e">
        <f>IF($E178="gas","",VLOOKUP($BQ178,'G03, tab 1'!$C$28:$F$30,4,FALSE))</f>
        <v>#N/A</v>
      </c>
      <c r="BU178" s="11" t="e">
        <f t="shared" si="139"/>
        <v>#N/A</v>
      </c>
      <c r="BV178" s="11" t="e">
        <f t="shared" si="140"/>
        <v>#N/A</v>
      </c>
      <c r="BW178" s="11" t="e">
        <f t="shared" si="141"/>
        <v>#N/A</v>
      </c>
      <c r="BX178" s="51" t="e">
        <f t="shared" si="167"/>
        <v>#N/A</v>
      </c>
      <c r="BY178" s="55" t="e">
        <f t="shared" si="168"/>
        <v>#N/A</v>
      </c>
      <c r="BZ178" t="e">
        <f>IF(E178="gas","",IF(ISBLANK('INPUT-Skin'!J178),'INPUT-Settings'!$C$36,'INPUT-Skin'!J178))</f>
        <v>#N/A</v>
      </c>
      <c r="CA178" t="e">
        <f>IF($E178="gas","",VLOOKUP($BZ178,'G03, tab 1'!$C$32:$F$34,2,FALSE))</f>
        <v>#N/A</v>
      </c>
      <c r="CB178" t="e">
        <f>IF($E178="gas","",VLOOKUP($BZ178,'G03, tab 1'!$C$32:$F$34,3,FALSE))</f>
        <v>#N/A</v>
      </c>
      <c r="CC178" t="e">
        <f>IF($E178="gas","",VLOOKUP($BZ178,'G03, tab 1'!$C$32:$F$34,4,FALSE))</f>
        <v>#N/A</v>
      </c>
      <c r="CD178" t="e">
        <f t="shared" si="142"/>
        <v>#N/A</v>
      </c>
      <c r="CE178" t="e">
        <f t="shared" si="143"/>
        <v>#N/A</v>
      </c>
      <c r="CF178" t="e">
        <f t="shared" si="144"/>
        <v>#N/A</v>
      </c>
      <c r="CG178" s="52" t="e">
        <f t="shared" si="145"/>
        <v>#N/A</v>
      </c>
      <c r="CH178" t="e">
        <f>IF(E178="gas","",IF(OR('Production-Scores'!AG178='M08, tab 4,5,6,7,8,9'!$D$4,'Production-Scores'!AG178='M08, tab 4,5,6,7,8,9'!$D$6,'M08, tab 4,5,6,7,8,9'!$E$12),'G03, tab 1'!$C$36,'G03, tab 1'!$C$35))</f>
        <v>#N/A</v>
      </c>
      <c r="CI178" t="e">
        <f>IF($E178="gas","",VLOOKUP($CH178,'G03, tab 1'!$C$35:$F$36,2,FALSE))</f>
        <v>#N/A</v>
      </c>
      <c r="CJ178" t="e">
        <f>IF($E178="gas","",VLOOKUP($CH178,'G03, tab 1'!$C$35:$F$36,3,FALSE))</f>
        <v>#N/A</v>
      </c>
      <c r="CK178" t="e">
        <f>IF($E178="gas","",VLOOKUP($CH178,'G03, tab 1'!$C$35:$F$36,4,FALSE))</f>
        <v>#N/A</v>
      </c>
      <c r="CL178" t="e">
        <f t="shared" si="146"/>
        <v>#N/A</v>
      </c>
      <c r="CM178" t="e">
        <f t="shared" si="147"/>
        <v>#N/A</v>
      </c>
      <c r="CN178" t="e">
        <f t="shared" si="148"/>
        <v>#N/A</v>
      </c>
      <c r="CO178" s="52" t="e">
        <f t="shared" si="149"/>
        <v>#N/A</v>
      </c>
      <c r="CP178" t="e">
        <f>IF(E178="gas","",IF(OR('Production-Scores'!AG178='M08, tab 4,5,6,7,8,9'!$D$4,'Production-Scores'!AG178='M08, tab 4,5,6,7,8,9'!$D$5,'Production-Scores'!AM178='M08, tab 4,5,6,7,8,9'!$L$18,'Production-Scores'!U178='M08, tab 4,5,6,7,8,9'!$I$31,'Production-Scores'!U178='M08, tab 4,5,6,7,8,9'!$I$32),'G03, tab 1'!$C$38,'G03, tab 1'!$C$37))</f>
        <v>#N/A</v>
      </c>
      <c r="CQ178" t="e">
        <f>IF($E178="gas","",VLOOKUP($CP178,'G03, tab 1'!$C$37:$F$38,2,FALSE))</f>
        <v>#N/A</v>
      </c>
      <c r="CR178" t="e">
        <f>IF($E178="gas","",VLOOKUP($CP178,'G03, tab 1'!$C$37:$F$38,3,FALSE))</f>
        <v>#N/A</v>
      </c>
      <c r="CS178" t="e">
        <f>IF($E178="gas","",VLOOKUP($CP178,'G03, tab 1'!$C$37:$F$38,4,FALSE))</f>
        <v>#N/A</v>
      </c>
      <c r="CT178" t="e">
        <f t="shared" si="150"/>
        <v>#N/A</v>
      </c>
      <c r="CU178" t="e">
        <f t="shared" si="151"/>
        <v>#N/A</v>
      </c>
      <c r="CV178" t="e">
        <f t="shared" si="152"/>
        <v>#N/A</v>
      </c>
      <c r="CW178" s="52" t="e">
        <f t="shared" si="153"/>
        <v>#N/A</v>
      </c>
      <c r="CX178" t="e">
        <f>IF(E178="gas","",IF(OR('Production-Scores'!AG178='M08, tab 4,5,6,7,8,9'!$D$4,'Production-Scores'!AG178='M08, tab 4,5,6,7,8,9'!$D$5,'Production-Scores'!AM178='M08, tab 4,5,6,7,8,9'!$E$12),'G03, tab 1'!C215,'G03, tab 1'!$C$39))</f>
        <v>#N/A</v>
      </c>
      <c r="CY178" t="e">
        <f>IF($E178="gas","",VLOOKUP($CX178,'G03, tab 1'!$C$39:$F$40,2,FALSE))</f>
        <v>#N/A</v>
      </c>
      <c r="CZ178" t="e">
        <f>IF($E178="gas","",VLOOKUP($CX178,'G03, tab 1'!$C$39:$F$40,3,FALSE))</f>
        <v>#N/A</v>
      </c>
      <c r="DA178" t="e">
        <f>IF($E178="gas","",VLOOKUP($CX178,'G03, tab 1'!$C$39:$F$40,4,FALSE))</f>
        <v>#N/A</v>
      </c>
      <c r="DB178" t="e">
        <f t="shared" si="154"/>
        <v>#N/A</v>
      </c>
      <c r="DC178" t="e">
        <f t="shared" si="155"/>
        <v>#N/A</v>
      </c>
      <c r="DD178" t="e">
        <f t="shared" si="156"/>
        <v>#N/A</v>
      </c>
      <c r="DE178" s="52" t="e">
        <f t="shared" si="157"/>
        <v>#N/A</v>
      </c>
      <c r="DF178" s="52" t="e">
        <f t="shared" si="158"/>
        <v>#N/A</v>
      </c>
      <c r="DG178" s="52" t="e">
        <f t="shared" si="159"/>
        <v>#N/A</v>
      </c>
    </row>
    <row r="179" spans="1:111" x14ac:dyDescent="0.3">
      <c r="A179" s="68">
        <f>'INPUT-Production'!A179</f>
        <v>0</v>
      </c>
      <c r="B179" s="69" t="e">
        <f>VLOOKUP(A179,'INPUT-Production'!A:B,2,FALSE)</f>
        <v>#N/A</v>
      </c>
      <c r="C179" s="69">
        <f>'INPUT-Production'!C179</f>
        <v>0</v>
      </c>
      <c r="D179" s="69">
        <f>'INPUT-Production'!D179</f>
        <v>0</v>
      </c>
      <c r="E179" s="11" t="e">
        <f>VLOOKUP(D179,'INPUT-Substances'!A:C,2,FALSE)</f>
        <v>#N/A</v>
      </c>
      <c r="F179" s="11" t="str">
        <f>IF(ISBLANK('INPUT-Skin'!E179),'INPUT-Settings'!$C$30,FALSE)</f>
        <v>Immersion</v>
      </c>
      <c r="G179" s="32" t="e">
        <f>IF(E179="liquid",VLOOKUP('Skin-MT Hand'!F179,'W03, tab 8'!$H$12:$K$17,2,FALSE),IF(E179="solid",VLOOKUP('Skin-MT Hand'!F179,'W03, tab 8'!$H$3:$K$8,2,FALSE),IF(E179="gas","")))</f>
        <v>#N/A</v>
      </c>
      <c r="H179" s="11" t="e">
        <f>IF(E179="liquid",VLOOKUP('Skin-MT Hand'!F179,'W03, tab 8'!$H$12:$K$17,3,FALSE),IF(E179="solid",VLOOKUP('Skin-MT Hand'!F179,'W03, tab 8'!$H$3:$K$8,3,FALSE),IF(E179="gas","")))</f>
        <v>#N/A</v>
      </c>
      <c r="I179" s="11" t="e">
        <f>IF(E179="liquid",VLOOKUP('Skin-MT Hand'!F179,'W03, tab 8'!$H$12:$K$17,4,FALSE),IF(E179="solid",VLOOKUP('Skin-MT Hand'!F179,'W03, tab 8'!$H$3:$K$8,4,FALSE),IF(E179="gas","")))</f>
        <v>#N/A</v>
      </c>
      <c r="J179" s="22" t="e">
        <f>IF(E179="liquid",VLOOKUP(D179,'INPUT-Substances'!A:E,5,FALSE),"")</f>
        <v>#N/A</v>
      </c>
      <c r="K179" s="11" t="e">
        <f>IF($E179="liquid",VLOOKUP(J179,'G03, tab 1'!$C$3:$F$6,2,FALSE),"")</f>
        <v>#N/A</v>
      </c>
      <c r="L179" s="11" t="e">
        <f>IF($E179="liquid",VLOOKUP(J179,'G03, tab 1'!$C$3:$F$6,3,FALSE),"")</f>
        <v>#N/A</v>
      </c>
      <c r="M179" s="11" t="e">
        <f>IF($E179="liquid",VLOOKUP(J179,'G03, tab 1'!$C$3:$F$6,4,FALSE),"")</f>
        <v>#N/A</v>
      </c>
      <c r="N179" s="11" t="e">
        <f t="shared" si="117"/>
        <v>#N/A</v>
      </c>
      <c r="O179" s="11" t="e">
        <f t="shared" si="118"/>
        <v>#N/A</v>
      </c>
      <c r="P179" s="11" t="e">
        <f t="shared" si="119"/>
        <v>#N/A</v>
      </c>
      <c r="Q179" s="55" t="e">
        <f t="shared" si="120"/>
        <v>#N/A</v>
      </c>
      <c r="R179" s="22" t="e">
        <f>IF(E179="solid",VLOOKUP('Skin-MT Hand'!D179,'INPUT-Substances'!A:F,6,FALSE),"")</f>
        <v>#N/A</v>
      </c>
      <c r="S179" s="11" t="e">
        <f>IF($R179="","",VLOOKUP($R179,'M08,G03'!$B$4:$G$9,4,FALSE))</f>
        <v>#N/A</v>
      </c>
      <c r="T179" s="11" t="e">
        <f>IF($R179="","",VLOOKUP($R179,'M08,G03'!$B$4:$G$9,5,FALSE))</f>
        <v>#N/A</v>
      </c>
      <c r="U179" s="11" t="e">
        <f>IF($R179="","",VLOOKUP($R179,'M08,G03'!$B$4:$G$9,6,FALSE))</f>
        <v>#N/A</v>
      </c>
      <c r="V179" s="11" t="e">
        <f t="shared" si="121"/>
        <v>#N/A</v>
      </c>
      <c r="W179" s="11" t="e">
        <f t="shared" si="122"/>
        <v>#N/A</v>
      </c>
      <c r="X179" s="11" t="e">
        <f t="shared" si="123"/>
        <v>#N/A</v>
      </c>
      <c r="Y179" s="51" t="e">
        <f t="shared" si="124"/>
        <v>#N/A</v>
      </c>
      <c r="Z179" s="11" t="e">
        <f>IF(E179="solid",'INPUT-Skin'!F179,"")</f>
        <v>#N/A</v>
      </c>
      <c r="AA179" s="11" t="e">
        <f>IF(AND(E179="solid",Z179=0),'INPUT-Settings'!$C$31,Z179)</f>
        <v>#N/A</v>
      </c>
      <c r="AB179" s="11" t="e">
        <f>IF($E179="solid",VLOOKUP($AA179,'G03, tab 1'!$C$13:$F$14,2,FALSE),"")</f>
        <v>#N/A</v>
      </c>
      <c r="AC179" s="11" t="e">
        <f>IF($E179="solid",VLOOKUP($AA179,'G03, tab 1'!$C$13:$F$14,3,FALSE),"")</f>
        <v>#N/A</v>
      </c>
      <c r="AD179" s="11" t="e">
        <f>IF($E179="solid",VLOOKUP($AA179,'G03, tab 1'!$C$13:$F$14,4,FALSE),"")</f>
        <v>#N/A</v>
      </c>
      <c r="AE179" s="11" t="e">
        <f t="shared" si="125"/>
        <v>#N/A</v>
      </c>
      <c r="AF179" s="11" t="e">
        <f t="shared" si="126"/>
        <v>#N/A</v>
      </c>
      <c r="AG179" s="11" t="e">
        <f t="shared" si="127"/>
        <v>#N/A</v>
      </c>
      <c r="AH179" s="51" t="e">
        <f t="shared" si="128"/>
        <v>#N/A</v>
      </c>
      <c r="AI179" s="55" t="e">
        <f t="shared" si="163"/>
        <v>#N/A</v>
      </c>
      <c r="AJ179" s="11" t="e">
        <f>IF(AND(E179="liquid",'INPUT-Production'!F179&gt;'INPUT-Settings'!$C$32),'G03, tab 1'!$C$17,IF(AND(E179="liquid",'INPUT-Production'!F179&lt;'INPUT-Settings'!$C$32),'G03, tab 1'!$C$16,""))</f>
        <v>#N/A</v>
      </c>
      <c r="AK179" s="11" t="e">
        <f>IF($E179="liquid",VLOOKUP($AJ179,'G03, tab 1'!$C$16:$F$17,2,FALSE),"")</f>
        <v>#N/A</v>
      </c>
      <c r="AL179" s="11" t="e">
        <f>IF($E179="liquid",VLOOKUP($AJ179,'G03, tab 1'!$C$16:$F$17,3,FALSE),"")</f>
        <v>#N/A</v>
      </c>
      <c r="AM179" s="11" t="e">
        <f>IF($E179="liquid",VLOOKUP($AJ179,'G03, tab 1'!$C$16:$F$17,4,FALSE),"")</f>
        <v>#N/A</v>
      </c>
      <c r="AN179" s="11" t="e">
        <f t="shared" si="160"/>
        <v>#N/A</v>
      </c>
      <c r="AO179" s="11" t="e">
        <f t="shared" si="161"/>
        <v>#N/A</v>
      </c>
      <c r="AP179" s="11" t="e">
        <f t="shared" si="162"/>
        <v>#N/A</v>
      </c>
      <c r="AQ179" s="51" t="e">
        <f t="shared" si="164"/>
        <v>#N/A</v>
      </c>
      <c r="AR179" s="11" t="e">
        <f>IF(ISBLANK(VLOOKUP(D179,'INPUT-Substances'!A:G,7,FALSE)),"",VLOOKUP(D179,'INPUT-Substances'!A:G,7,FALSE))</f>
        <v>#N/A</v>
      </c>
      <c r="AS179" s="11" t="e">
        <f>IF(AR179="","",IF(AND(E179="solid",'INPUT-Production'!F179&gt;'Skin-MT Hand'!AR179),'G03, tab 1'!$C$19,IF(AND(E179="solid",'INPUT-Production'!F179&lt;'Skin-MT Hand'!AR179),'G03, tab 1'!$C$18,"")))</f>
        <v>#N/A</v>
      </c>
      <c r="AT179" s="11" t="e">
        <f>IF($E179="solid",VLOOKUP($AS179,'G03, tab 1'!$C$18:$F$19,2,FALSE),"")</f>
        <v>#N/A</v>
      </c>
      <c r="AU179" s="11" t="e">
        <f>IF($E179="solid",VLOOKUP($AS179,'G03, tab 1'!$C$18:$F$19,3,FALSE),"")</f>
        <v>#N/A</v>
      </c>
      <c r="AV179" s="11" t="e">
        <f>IF($E179="solid",VLOOKUP($AS179,'G03, tab 1'!$C$18:$F$19,4,FALSE),"")</f>
        <v>#N/A</v>
      </c>
      <c r="AW179" s="11" t="e">
        <f t="shared" si="129"/>
        <v>#N/A</v>
      </c>
      <c r="AX179" s="11" t="e">
        <f t="shared" si="130"/>
        <v>#N/A</v>
      </c>
      <c r="AY179" s="11" t="e">
        <f t="shared" si="131"/>
        <v>#N/A</v>
      </c>
      <c r="AZ179" s="51" t="e">
        <f t="shared" si="165"/>
        <v>#N/A</v>
      </c>
      <c r="BA179" s="11" t="e">
        <f>IF(E179="gas","",IF(ISBLANK('INPUT-Skin'!G179),'INPUT-Settings'!$C$33,'INPUT-Skin'!G179))</f>
        <v>#N/A</v>
      </c>
      <c r="BB179" s="11" t="e">
        <f>IF($E179="gas","",VLOOKUP($BA179,'G03, tab 1'!$C$24:$F$25,2,FALSE))</f>
        <v>#N/A</v>
      </c>
      <c r="BC179" s="11" t="e">
        <f>IF($E179="gas","",VLOOKUP($BA179,'G03, tab 1'!$C$24:$F$25,3,FALSE))</f>
        <v>#N/A</v>
      </c>
      <c r="BD179" s="11" t="e">
        <f>IF($E179="gas","",VLOOKUP($BA179,'G03, tab 1'!$C$24:$F$25,4,FALSE))</f>
        <v>#N/A</v>
      </c>
      <c r="BE179" s="11" t="e">
        <f t="shared" si="132"/>
        <v>#N/A</v>
      </c>
      <c r="BF179" s="11" t="e">
        <f t="shared" si="133"/>
        <v>#N/A</v>
      </c>
      <c r="BG179" s="11" t="e">
        <f t="shared" si="134"/>
        <v>#N/A</v>
      </c>
      <c r="BH179" s="186" t="e">
        <f t="shared" si="135"/>
        <v>#N/A</v>
      </c>
      <c r="BI179" s="11" t="e">
        <f>IF(E179="gas","",IF(ISBLANK('INPUT-Skin'!H179),'INPUT-Settings'!$C$34,'INPUT-Skin'!H179))</f>
        <v>#N/A</v>
      </c>
      <c r="BJ179" s="11" t="e">
        <f>IF($E179="gas","",VLOOKUP($BI179,'G03, tab 1'!$C$26:$F$27,3,FALSE))</f>
        <v>#N/A</v>
      </c>
      <c r="BK179" s="11" t="e">
        <f>IF($E179="gas","",VLOOKUP($BI179,'G03, tab 1'!$C$26:$F$27,2,FALSE))</f>
        <v>#N/A</v>
      </c>
      <c r="BL179" s="11" t="e">
        <f>IF($E179="gas","",VLOOKUP($BI179,'G03, tab 1'!$C$26:$F$27,4,FALSE))</f>
        <v>#N/A</v>
      </c>
      <c r="BM179" s="11" t="e">
        <f t="shared" si="136"/>
        <v>#N/A</v>
      </c>
      <c r="BN179" s="11" t="e">
        <f t="shared" si="137"/>
        <v>#N/A</v>
      </c>
      <c r="BO179" s="11" t="e">
        <f t="shared" si="138"/>
        <v>#N/A</v>
      </c>
      <c r="BP179" s="51" t="e">
        <f t="shared" si="166"/>
        <v>#N/A</v>
      </c>
      <c r="BQ179" s="11" t="e">
        <f>IF(E179="gas","",IF(ISBLANK('INPUT-Skin'!I179),'INPUT-Settings'!$C$35,'INPUT-Skin'!I179))</f>
        <v>#N/A</v>
      </c>
      <c r="BR179" s="11" t="e">
        <f>IF($E179="gas","",VLOOKUP($BQ179,'G03, tab 1'!$C$28:$F$30,2,FALSE))</f>
        <v>#N/A</v>
      </c>
      <c r="BS179" s="11" t="e">
        <f>IF($E179="gas","",VLOOKUP($BQ179,'G03, tab 1'!$C$28:$F$30,3,FALSE))</f>
        <v>#N/A</v>
      </c>
      <c r="BT179" s="11" t="e">
        <f>IF($E179="gas","",VLOOKUP($BQ179,'G03, tab 1'!$C$28:$F$30,4,FALSE))</f>
        <v>#N/A</v>
      </c>
      <c r="BU179" s="11" t="e">
        <f t="shared" si="139"/>
        <v>#N/A</v>
      </c>
      <c r="BV179" s="11" t="e">
        <f t="shared" si="140"/>
        <v>#N/A</v>
      </c>
      <c r="BW179" s="11" t="e">
        <f t="shared" si="141"/>
        <v>#N/A</v>
      </c>
      <c r="BX179" s="51" t="e">
        <f t="shared" si="167"/>
        <v>#N/A</v>
      </c>
      <c r="BY179" s="55" t="e">
        <f t="shared" si="168"/>
        <v>#N/A</v>
      </c>
      <c r="BZ179" t="e">
        <f>IF(E179="gas","",IF(ISBLANK('INPUT-Skin'!J179),'INPUT-Settings'!$C$36,'INPUT-Skin'!J179))</f>
        <v>#N/A</v>
      </c>
      <c r="CA179" t="e">
        <f>IF($E179="gas","",VLOOKUP($BZ179,'G03, tab 1'!$C$32:$F$34,2,FALSE))</f>
        <v>#N/A</v>
      </c>
      <c r="CB179" t="e">
        <f>IF($E179="gas","",VLOOKUP($BZ179,'G03, tab 1'!$C$32:$F$34,3,FALSE))</f>
        <v>#N/A</v>
      </c>
      <c r="CC179" t="e">
        <f>IF($E179="gas","",VLOOKUP($BZ179,'G03, tab 1'!$C$32:$F$34,4,FALSE))</f>
        <v>#N/A</v>
      </c>
      <c r="CD179" t="e">
        <f t="shared" si="142"/>
        <v>#N/A</v>
      </c>
      <c r="CE179" t="e">
        <f t="shared" si="143"/>
        <v>#N/A</v>
      </c>
      <c r="CF179" t="e">
        <f t="shared" si="144"/>
        <v>#N/A</v>
      </c>
      <c r="CG179" s="52" t="e">
        <f t="shared" si="145"/>
        <v>#N/A</v>
      </c>
      <c r="CH179" t="e">
        <f>IF(E179="gas","",IF(OR('Production-Scores'!AG179='M08, tab 4,5,6,7,8,9'!$D$4,'Production-Scores'!AG179='M08, tab 4,5,6,7,8,9'!$D$6,'M08, tab 4,5,6,7,8,9'!$E$12),'G03, tab 1'!$C$36,'G03, tab 1'!$C$35))</f>
        <v>#N/A</v>
      </c>
      <c r="CI179" t="e">
        <f>IF($E179="gas","",VLOOKUP($CH179,'G03, tab 1'!$C$35:$F$36,2,FALSE))</f>
        <v>#N/A</v>
      </c>
      <c r="CJ179" t="e">
        <f>IF($E179="gas","",VLOOKUP($CH179,'G03, tab 1'!$C$35:$F$36,3,FALSE))</f>
        <v>#N/A</v>
      </c>
      <c r="CK179" t="e">
        <f>IF($E179="gas","",VLOOKUP($CH179,'G03, tab 1'!$C$35:$F$36,4,FALSE))</f>
        <v>#N/A</v>
      </c>
      <c r="CL179" t="e">
        <f t="shared" si="146"/>
        <v>#N/A</v>
      </c>
      <c r="CM179" t="e">
        <f t="shared" si="147"/>
        <v>#N/A</v>
      </c>
      <c r="CN179" t="e">
        <f t="shared" si="148"/>
        <v>#N/A</v>
      </c>
      <c r="CO179" s="52" t="e">
        <f t="shared" si="149"/>
        <v>#N/A</v>
      </c>
      <c r="CP179" t="e">
        <f>IF(E179="gas","",IF(OR('Production-Scores'!AG179='M08, tab 4,5,6,7,8,9'!$D$4,'Production-Scores'!AG179='M08, tab 4,5,6,7,8,9'!$D$5,'Production-Scores'!AM179='M08, tab 4,5,6,7,8,9'!$L$18,'Production-Scores'!U179='M08, tab 4,5,6,7,8,9'!$I$31,'Production-Scores'!U179='M08, tab 4,5,6,7,8,9'!$I$32),'G03, tab 1'!$C$38,'G03, tab 1'!$C$37))</f>
        <v>#N/A</v>
      </c>
      <c r="CQ179" t="e">
        <f>IF($E179="gas","",VLOOKUP($CP179,'G03, tab 1'!$C$37:$F$38,2,FALSE))</f>
        <v>#N/A</v>
      </c>
      <c r="CR179" t="e">
        <f>IF($E179="gas","",VLOOKUP($CP179,'G03, tab 1'!$C$37:$F$38,3,FALSE))</f>
        <v>#N/A</v>
      </c>
      <c r="CS179" t="e">
        <f>IF($E179="gas","",VLOOKUP($CP179,'G03, tab 1'!$C$37:$F$38,4,FALSE))</f>
        <v>#N/A</v>
      </c>
      <c r="CT179" t="e">
        <f t="shared" si="150"/>
        <v>#N/A</v>
      </c>
      <c r="CU179" t="e">
        <f t="shared" si="151"/>
        <v>#N/A</v>
      </c>
      <c r="CV179" t="e">
        <f t="shared" si="152"/>
        <v>#N/A</v>
      </c>
      <c r="CW179" s="52" t="e">
        <f t="shared" si="153"/>
        <v>#N/A</v>
      </c>
      <c r="CX179" t="e">
        <f>IF(E179="gas","",IF(OR('Production-Scores'!AG179='M08, tab 4,5,6,7,8,9'!$D$4,'Production-Scores'!AG179='M08, tab 4,5,6,7,8,9'!$D$5,'Production-Scores'!AM179='M08, tab 4,5,6,7,8,9'!$E$12),'G03, tab 1'!C216,'G03, tab 1'!$C$39))</f>
        <v>#N/A</v>
      </c>
      <c r="CY179" t="e">
        <f>IF($E179="gas","",VLOOKUP($CX179,'G03, tab 1'!$C$39:$F$40,2,FALSE))</f>
        <v>#N/A</v>
      </c>
      <c r="CZ179" t="e">
        <f>IF($E179="gas","",VLOOKUP($CX179,'G03, tab 1'!$C$39:$F$40,3,FALSE))</f>
        <v>#N/A</v>
      </c>
      <c r="DA179" t="e">
        <f>IF($E179="gas","",VLOOKUP($CX179,'G03, tab 1'!$C$39:$F$40,4,FALSE))</f>
        <v>#N/A</v>
      </c>
      <c r="DB179" t="e">
        <f t="shared" si="154"/>
        <v>#N/A</v>
      </c>
      <c r="DC179" t="e">
        <f t="shared" si="155"/>
        <v>#N/A</v>
      </c>
      <c r="DD179" t="e">
        <f t="shared" si="156"/>
        <v>#N/A</v>
      </c>
      <c r="DE179" s="52" t="e">
        <f t="shared" si="157"/>
        <v>#N/A</v>
      </c>
      <c r="DF179" s="52" t="e">
        <f t="shared" si="158"/>
        <v>#N/A</v>
      </c>
      <c r="DG179" s="52" t="e">
        <f t="shared" si="159"/>
        <v>#N/A</v>
      </c>
    </row>
    <row r="180" spans="1:111" x14ac:dyDescent="0.3">
      <c r="A180" s="68">
        <f>'INPUT-Production'!A180</f>
        <v>0</v>
      </c>
      <c r="B180" s="69" t="e">
        <f>VLOOKUP(A180,'INPUT-Production'!A:B,2,FALSE)</f>
        <v>#N/A</v>
      </c>
      <c r="C180" s="69">
        <f>'INPUT-Production'!C180</f>
        <v>0</v>
      </c>
      <c r="D180" s="69">
        <f>'INPUT-Production'!D180</f>
        <v>0</v>
      </c>
      <c r="E180" s="11" t="e">
        <f>VLOOKUP(D180,'INPUT-Substances'!A:C,2,FALSE)</f>
        <v>#N/A</v>
      </c>
      <c r="F180" s="11" t="str">
        <f>IF(ISBLANK('INPUT-Skin'!E180),'INPUT-Settings'!$C$30,FALSE)</f>
        <v>Immersion</v>
      </c>
      <c r="G180" s="32" t="e">
        <f>IF(E180="liquid",VLOOKUP('Skin-MT Hand'!F180,'W03, tab 8'!$H$12:$K$17,2,FALSE),IF(E180="solid",VLOOKUP('Skin-MT Hand'!F180,'W03, tab 8'!$H$3:$K$8,2,FALSE),IF(E180="gas","")))</f>
        <v>#N/A</v>
      </c>
      <c r="H180" s="11" t="e">
        <f>IF(E180="liquid",VLOOKUP('Skin-MT Hand'!F180,'W03, tab 8'!$H$12:$K$17,3,FALSE),IF(E180="solid",VLOOKUP('Skin-MT Hand'!F180,'W03, tab 8'!$H$3:$K$8,3,FALSE),IF(E180="gas","")))</f>
        <v>#N/A</v>
      </c>
      <c r="I180" s="11" t="e">
        <f>IF(E180="liquid",VLOOKUP('Skin-MT Hand'!F180,'W03, tab 8'!$H$12:$K$17,4,FALSE),IF(E180="solid",VLOOKUP('Skin-MT Hand'!F180,'W03, tab 8'!$H$3:$K$8,4,FALSE),IF(E180="gas","")))</f>
        <v>#N/A</v>
      </c>
      <c r="J180" s="22" t="e">
        <f>IF(E180="liquid",VLOOKUP(D180,'INPUT-Substances'!A:E,5,FALSE),"")</f>
        <v>#N/A</v>
      </c>
      <c r="K180" s="11" t="e">
        <f>IF($E180="liquid",VLOOKUP(J180,'G03, tab 1'!$C$3:$F$6,2,FALSE),"")</f>
        <v>#N/A</v>
      </c>
      <c r="L180" s="11" t="e">
        <f>IF($E180="liquid",VLOOKUP(J180,'G03, tab 1'!$C$3:$F$6,3,FALSE),"")</f>
        <v>#N/A</v>
      </c>
      <c r="M180" s="11" t="e">
        <f>IF($E180="liquid",VLOOKUP(J180,'G03, tab 1'!$C$3:$F$6,4,FALSE),"")</f>
        <v>#N/A</v>
      </c>
      <c r="N180" s="11" t="e">
        <f t="shared" si="117"/>
        <v>#N/A</v>
      </c>
      <c r="O180" s="11" t="e">
        <f t="shared" si="118"/>
        <v>#N/A</v>
      </c>
      <c r="P180" s="11" t="e">
        <f t="shared" si="119"/>
        <v>#N/A</v>
      </c>
      <c r="Q180" s="55" t="e">
        <f t="shared" si="120"/>
        <v>#N/A</v>
      </c>
      <c r="R180" s="22" t="e">
        <f>IF(E180="solid",VLOOKUP('Skin-MT Hand'!D180,'INPUT-Substances'!A:F,6,FALSE),"")</f>
        <v>#N/A</v>
      </c>
      <c r="S180" s="11" t="e">
        <f>IF($R180="","",VLOOKUP($R180,'M08,G03'!$B$4:$G$9,4,FALSE))</f>
        <v>#N/A</v>
      </c>
      <c r="T180" s="11" t="e">
        <f>IF($R180="","",VLOOKUP($R180,'M08,G03'!$B$4:$G$9,5,FALSE))</f>
        <v>#N/A</v>
      </c>
      <c r="U180" s="11" t="e">
        <f>IF($R180="","",VLOOKUP($R180,'M08,G03'!$B$4:$G$9,6,FALSE))</f>
        <v>#N/A</v>
      </c>
      <c r="V180" s="11" t="e">
        <f t="shared" si="121"/>
        <v>#N/A</v>
      </c>
      <c r="W180" s="11" t="e">
        <f t="shared" si="122"/>
        <v>#N/A</v>
      </c>
      <c r="X180" s="11" t="e">
        <f t="shared" si="123"/>
        <v>#N/A</v>
      </c>
      <c r="Y180" s="51" t="e">
        <f t="shared" si="124"/>
        <v>#N/A</v>
      </c>
      <c r="Z180" s="11" t="e">
        <f>IF(E180="solid",'INPUT-Skin'!F180,"")</f>
        <v>#N/A</v>
      </c>
      <c r="AA180" s="11" t="e">
        <f>IF(AND(E180="solid",Z180=0),'INPUT-Settings'!$C$31,Z180)</f>
        <v>#N/A</v>
      </c>
      <c r="AB180" s="11" t="e">
        <f>IF($E180="solid",VLOOKUP($AA180,'G03, tab 1'!$C$13:$F$14,2,FALSE),"")</f>
        <v>#N/A</v>
      </c>
      <c r="AC180" s="11" t="e">
        <f>IF($E180="solid",VLOOKUP($AA180,'G03, tab 1'!$C$13:$F$14,3,FALSE),"")</f>
        <v>#N/A</v>
      </c>
      <c r="AD180" s="11" t="e">
        <f>IF($E180="solid",VLOOKUP($AA180,'G03, tab 1'!$C$13:$F$14,4,FALSE),"")</f>
        <v>#N/A</v>
      </c>
      <c r="AE180" s="11" t="e">
        <f t="shared" si="125"/>
        <v>#N/A</v>
      </c>
      <c r="AF180" s="11" t="e">
        <f t="shared" si="126"/>
        <v>#N/A</v>
      </c>
      <c r="AG180" s="11" t="e">
        <f t="shared" si="127"/>
        <v>#N/A</v>
      </c>
      <c r="AH180" s="51" t="e">
        <f t="shared" si="128"/>
        <v>#N/A</v>
      </c>
      <c r="AI180" s="55" t="e">
        <f t="shared" si="163"/>
        <v>#N/A</v>
      </c>
      <c r="AJ180" s="11" t="e">
        <f>IF(AND(E180="liquid",'INPUT-Production'!F180&gt;'INPUT-Settings'!$C$32),'G03, tab 1'!$C$17,IF(AND(E180="liquid",'INPUT-Production'!F180&lt;'INPUT-Settings'!$C$32),'G03, tab 1'!$C$16,""))</f>
        <v>#N/A</v>
      </c>
      <c r="AK180" s="11" t="e">
        <f>IF($E180="liquid",VLOOKUP($AJ180,'G03, tab 1'!$C$16:$F$17,2,FALSE),"")</f>
        <v>#N/A</v>
      </c>
      <c r="AL180" s="11" t="e">
        <f>IF($E180="liquid",VLOOKUP($AJ180,'G03, tab 1'!$C$16:$F$17,3,FALSE),"")</f>
        <v>#N/A</v>
      </c>
      <c r="AM180" s="11" t="e">
        <f>IF($E180="liquid",VLOOKUP($AJ180,'G03, tab 1'!$C$16:$F$17,4,FALSE),"")</f>
        <v>#N/A</v>
      </c>
      <c r="AN180" s="11" t="e">
        <f t="shared" si="160"/>
        <v>#N/A</v>
      </c>
      <c r="AO180" s="11" t="e">
        <f t="shared" si="161"/>
        <v>#N/A</v>
      </c>
      <c r="AP180" s="11" t="e">
        <f t="shared" si="162"/>
        <v>#N/A</v>
      </c>
      <c r="AQ180" s="51" t="e">
        <f t="shared" si="164"/>
        <v>#N/A</v>
      </c>
      <c r="AR180" s="11" t="e">
        <f>IF(ISBLANK(VLOOKUP(D180,'INPUT-Substances'!A:G,7,FALSE)),"",VLOOKUP(D180,'INPUT-Substances'!A:G,7,FALSE))</f>
        <v>#N/A</v>
      </c>
      <c r="AS180" s="11" t="e">
        <f>IF(AR180="","",IF(AND(E180="solid",'INPUT-Production'!F180&gt;'Skin-MT Hand'!AR180),'G03, tab 1'!$C$19,IF(AND(E180="solid",'INPUT-Production'!F180&lt;'Skin-MT Hand'!AR180),'G03, tab 1'!$C$18,"")))</f>
        <v>#N/A</v>
      </c>
      <c r="AT180" s="11" t="e">
        <f>IF($E180="solid",VLOOKUP($AS180,'G03, tab 1'!$C$18:$F$19,2,FALSE),"")</f>
        <v>#N/A</v>
      </c>
      <c r="AU180" s="11" t="e">
        <f>IF($E180="solid",VLOOKUP($AS180,'G03, tab 1'!$C$18:$F$19,3,FALSE),"")</f>
        <v>#N/A</v>
      </c>
      <c r="AV180" s="11" t="e">
        <f>IF($E180="solid",VLOOKUP($AS180,'G03, tab 1'!$C$18:$F$19,4,FALSE),"")</f>
        <v>#N/A</v>
      </c>
      <c r="AW180" s="11" t="e">
        <f t="shared" si="129"/>
        <v>#N/A</v>
      </c>
      <c r="AX180" s="11" t="e">
        <f t="shared" si="130"/>
        <v>#N/A</v>
      </c>
      <c r="AY180" s="11" t="e">
        <f t="shared" si="131"/>
        <v>#N/A</v>
      </c>
      <c r="AZ180" s="51" t="e">
        <f t="shared" si="165"/>
        <v>#N/A</v>
      </c>
      <c r="BA180" s="11" t="e">
        <f>IF(E180="gas","",IF(ISBLANK('INPUT-Skin'!G180),'INPUT-Settings'!$C$33,'INPUT-Skin'!G180))</f>
        <v>#N/A</v>
      </c>
      <c r="BB180" s="11" t="e">
        <f>IF($E180="gas","",VLOOKUP($BA180,'G03, tab 1'!$C$24:$F$25,2,FALSE))</f>
        <v>#N/A</v>
      </c>
      <c r="BC180" s="11" t="e">
        <f>IF($E180="gas","",VLOOKUP($BA180,'G03, tab 1'!$C$24:$F$25,3,FALSE))</f>
        <v>#N/A</v>
      </c>
      <c r="BD180" s="11" t="e">
        <f>IF($E180="gas","",VLOOKUP($BA180,'G03, tab 1'!$C$24:$F$25,4,FALSE))</f>
        <v>#N/A</v>
      </c>
      <c r="BE180" s="11" t="e">
        <f t="shared" si="132"/>
        <v>#N/A</v>
      </c>
      <c r="BF180" s="11" t="e">
        <f t="shared" si="133"/>
        <v>#N/A</v>
      </c>
      <c r="BG180" s="11" t="e">
        <f t="shared" si="134"/>
        <v>#N/A</v>
      </c>
      <c r="BH180" s="186" t="e">
        <f t="shared" si="135"/>
        <v>#N/A</v>
      </c>
      <c r="BI180" s="11" t="e">
        <f>IF(E180="gas","",IF(ISBLANK('INPUT-Skin'!H180),'INPUT-Settings'!$C$34,'INPUT-Skin'!H180))</f>
        <v>#N/A</v>
      </c>
      <c r="BJ180" s="11" t="e">
        <f>IF($E180="gas","",VLOOKUP($BI180,'G03, tab 1'!$C$26:$F$27,3,FALSE))</f>
        <v>#N/A</v>
      </c>
      <c r="BK180" s="11" t="e">
        <f>IF($E180="gas","",VLOOKUP($BI180,'G03, tab 1'!$C$26:$F$27,2,FALSE))</f>
        <v>#N/A</v>
      </c>
      <c r="BL180" s="11" t="e">
        <f>IF($E180="gas","",VLOOKUP($BI180,'G03, tab 1'!$C$26:$F$27,4,FALSE))</f>
        <v>#N/A</v>
      </c>
      <c r="BM180" s="11" t="e">
        <f t="shared" si="136"/>
        <v>#N/A</v>
      </c>
      <c r="BN180" s="11" t="e">
        <f t="shared" si="137"/>
        <v>#N/A</v>
      </c>
      <c r="BO180" s="11" t="e">
        <f t="shared" si="138"/>
        <v>#N/A</v>
      </c>
      <c r="BP180" s="51" t="e">
        <f t="shared" si="166"/>
        <v>#N/A</v>
      </c>
      <c r="BQ180" s="11" t="e">
        <f>IF(E180="gas","",IF(ISBLANK('INPUT-Skin'!I180),'INPUT-Settings'!$C$35,'INPUT-Skin'!I180))</f>
        <v>#N/A</v>
      </c>
      <c r="BR180" s="11" t="e">
        <f>IF($E180="gas","",VLOOKUP($BQ180,'G03, tab 1'!$C$28:$F$30,2,FALSE))</f>
        <v>#N/A</v>
      </c>
      <c r="BS180" s="11" t="e">
        <f>IF($E180="gas","",VLOOKUP($BQ180,'G03, tab 1'!$C$28:$F$30,3,FALSE))</f>
        <v>#N/A</v>
      </c>
      <c r="BT180" s="11" t="e">
        <f>IF($E180="gas","",VLOOKUP($BQ180,'G03, tab 1'!$C$28:$F$30,4,FALSE))</f>
        <v>#N/A</v>
      </c>
      <c r="BU180" s="11" t="e">
        <f t="shared" si="139"/>
        <v>#N/A</v>
      </c>
      <c r="BV180" s="11" t="e">
        <f t="shared" si="140"/>
        <v>#N/A</v>
      </c>
      <c r="BW180" s="11" t="e">
        <f t="shared" si="141"/>
        <v>#N/A</v>
      </c>
      <c r="BX180" s="51" t="e">
        <f t="shared" si="167"/>
        <v>#N/A</v>
      </c>
      <c r="BY180" s="55" t="e">
        <f t="shared" si="168"/>
        <v>#N/A</v>
      </c>
      <c r="BZ180" t="e">
        <f>IF(E180="gas","",IF(ISBLANK('INPUT-Skin'!J180),'INPUT-Settings'!$C$36,'INPUT-Skin'!J180))</f>
        <v>#N/A</v>
      </c>
      <c r="CA180" t="e">
        <f>IF($E180="gas","",VLOOKUP($BZ180,'G03, tab 1'!$C$32:$F$34,2,FALSE))</f>
        <v>#N/A</v>
      </c>
      <c r="CB180" t="e">
        <f>IF($E180="gas","",VLOOKUP($BZ180,'G03, tab 1'!$C$32:$F$34,3,FALSE))</f>
        <v>#N/A</v>
      </c>
      <c r="CC180" t="e">
        <f>IF($E180="gas","",VLOOKUP($BZ180,'G03, tab 1'!$C$32:$F$34,4,FALSE))</f>
        <v>#N/A</v>
      </c>
      <c r="CD180" t="e">
        <f t="shared" si="142"/>
        <v>#N/A</v>
      </c>
      <c r="CE180" t="e">
        <f t="shared" si="143"/>
        <v>#N/A</v>
      </c>
      <c r="CF180" t="e">
        <f t="shared" si="144"/>
        <v>#N/A</v>
      </c>
      <c r="CG180" s="52" t="e">
        <f t="shared" si="145"/>
        <v>#N/A</v>
      </c>
      <c r="CH180" t="e">
        <f>IF(E180="gas","",IF(OR('Production-Scores'!AG180='M08, tab 4,5,6,7,8,9'!$D$4,'Production-Scores'!AG180='M08, tab 4,5,6,7,8,9'!$D$6,'M08, tab 4,5,6,7,8,9'!$E$12),'G03, tab 1'!$C$36,'G03, tab 1'!$C$35))</f>
        <v>#N/A</v>
      </c>
      <c r="CI180" t="e">
        <f>IF($E180="gas","",VLOOKUP($CH180,'G03, tab 1'!$C$35:$F$36,2,FALSE))</f>
        <v>#N/A</v>
      </c>
      <c r="CJ180" t="e">
        <f>IF($E180="gas","",VLOOKUP($CH180,'G03, tab 1'!$C$35:$F$36,3,FALSE))</f>
        <v>#N/A</v>
      </c>
      <c r="CK180" t="e">
        <f>IF($E180="gas","",VLOOKUP($CH180,'G03, tab 1'!$C$35:$F$36,4,FALSE))</f>
        <v>#N/A</v>
      </c>
      <c r="CL180" t="e">
        <f t="shared" si="146"/>
        <v>#N/A</v>
      </c>
      <c r="CM180" t="e">
        <f t="shared" si="147"/>
        <v>#N/A</v>
      </c>
      <c r="CN180" t="e">
        <f t="shared" si="148"/>
        <v>#N/A</v>
      </c>
      <c r="CO180" s="52" t="e">
        <f t="shared" si="149"/>
        <v>#N/A</v>
      </c>
      <c r="CP180" t="e">
        <f>IF(E180="gas","",IF(OR('Production-Scores'!AG180='M08, tab 4,5,6,7,8,9'!$D$4,'Production-Scores'!AG180='M08, tab 4,5,6,7,8,9'!$D$5,'Production-Scores'!AM180='M08, tab 4,5,6,7,8,9'!$L$18,'Production-Scores'!U180='M08, tab 4,5,6,7,8,9'!$I$31,'Production-Scores'!U180='M08, tab 4,5,6,7,8,9'!$I$32),'G03, tab 1'!$C$38,'G03, tab 1'!$C$37))</f>
        <v>#N/A</v>
      </c>
      <c r="CQ180" t="e">
        <f>IF($E180="gas","",VLOOKUP($CP180,'G03, tab 1'!$C$37:$F$38,2,FALSE))</f>
        <v>#N/A</v>
      </c>
      <c r="CR180" t="e">
        <f>IF($E180="gas","",VLOOKUP($CP180,'G03, tab 1'!$C$37:$F$38,3,FALSE))</f>
        <v>#N/A</v>
      </c>
      <c r="CS180" t="e">
        <f>IF($E180="gas","",VLOOKUP($CP180,'G03, tab 1'!$C$37:$F$38,4,FALSE))</f>
        <v>#N/A</v>
      </c>
      <c r="CT180" t="e">
        <f t="shared" si="150"/>
        <v>#N/A</v>
      </c>
      <c r="CU180" t="e">
        <f t="shared" si="151"/>
        <v>#N/A</v>
      </c>
      <c r="CV180" t="e">
        <f t="shared" si="152"/>
        <v>#N/A</v>
      </c>
      <c r="CW180" s="52" t="e">
        <f t="shared" si="153"/>
        <v>#N/A</v>
      </c>
      <c r="CX180" t="e">
        <f>IF(E180="gas","",IF(OR('Production-Scores'!AG180='M08, tab 4,5,6,7,8,9'!$D$4,'Production-Scores'!AG180='M08, tab 4,5,6,7,8,9'!$D$5,'Production-Scores'!AM180='M08, tab 4,5,6,7,8,9'!$E$12),'G03, tab 1'!C217,'G03, tab 1'!$C$39))</f>
        <v>#N/A</v>
      </c>
      <c r="CY180" t="e">
        <f>IF($E180="gas","",VLOOKUP($CX180,'G03, tab 1'!$C$39:$F$40,2,FALSE))</f>
        <v>#N/A</v>
      </c>
      <c r="CZ180" t="e">
        <f>IF($E180="gas","",VLOOKUP($CX180,'G03, tab 1'!$C$39:$F$40,3,FALSE))</f>
        <v>#N/A</v>
      </c>
      <c r="DA180" t="e">
        <f>IF($E180="gas","",VLOOKUP($CX180,'G03, tab 1'!$C$39:$F$40,4,FALSE))</f>
        <v>#N/A</v>
      </c>
      <c r="DB180" t="e">
        <f t="shared" si="154"/>
        <v>#N/A</v>
      </c>
      <c r="DC180" t="e">
        <f t="shared" si="155"/>
        <v>#N/A</v>
      </c>
      <c r="DD180" t="e">
        <f t="shared" si="156"/>
        <v>#N/A</v>
      </c>
      <c r="DE180" s="52" t="e">
        <f t="shared" si="157"/>
        <v>#N/A</v>
      </c>
      <c r="DF180" s="52" t="e">
        <f t="shared" si="158"/>
        <v>#N/A</v>
      </c>
      <c r="DG180" s="52" t="e">
        <f t="shared" si="159"/>
        <v>#N/A</v>
      </c>
    </row>
    <row r="181" spans="1:111" x14ac:dyDescent="0.3">
      <c r="A181" s="68">
        <f>'INPUT-Production'!A181</f>
        <v>0</v>
      </c>
      <c r="B181" s="69" t="e">
        <f>VLOOKUP(A181,'INPUT-Production'!A:B,2,FALSE)</f>
        <v>#N/A</v>
      </c>
      <c r="C181" s="69">
        <f>'INPUT-Production'!C181</f>
        <v>0</v>
      </c>
      <c r="D181" s="69">
        <f>'INPUT-Production'!D181</f>
        <v>0</v>
      </c>
      <c r="E181" s="11" t="e">
        <f>VLOOKUP(D181,'INPUT-Substances'!A:C,2,FALSE)</f>
        <v>#N/A</v>
      </c>
      <c r="F181" s="11" t="str">
        <f>IF(ISBLANK('INPUT-Skin'!E181),'INPUT-Settings'!$C$30,FALSE)</f>
        <v>Immersion</v>
      </c>
      <c r="G181" s="32" t="e">
        <f>IF(E181="liquid",VLOOKUP('Skin-MT Hand'!F181,'W03, tab 8'!$H$12:$K$17,2,FALSE),IF(E181="solid",VLOOKUP('Skin-MT Hand'!F181,'W03, tab 8'!$H$3:$K$8,2,FALSE),IF(E181="gas","")))</f>
        <v>#N/A</v>
      </c>
      <c r="H181" s="11" t="e">
        <f>IF(E181="liquid",VLOOKUP('Skin-MT Hand'!F181,'W03, tab 8'!$H$12:$K$17,3,FALSE),IF(E181="solid",VLOOKUP('Skin-MT Hand'!F181,'W03, tab 8'!$H$3:$K$8,3,FALSE),IF(E181="gas","")))</f>
        <v>#N/A</v>
      </c>
      <c r="I181" s="11" t="e">
        <f>IF(E181="liquid",VLOOKUP('Skin-MT Hand'!F181,'W03, tab 8'!$H$12:$K$17,4,FALSE),IF(E181="solid",VLOOKUP('Skin-MT Hand'!F181,'W03, tab 8'!$H$3:$K$8,4,FALSE),IF(E181="gas","")))</f>
        <v>#N/A</v>
      </c>
      <c r="J181" s="22" t="e">
        <f>IF(E181="liquid",VLOOKUP(D181,'INPUT-Substances'!A:E,5,FALSE),"")</f>
        <v>#N/A</v>
      </c>
      <c r="K181" s="11" t="e">
        <f>IF($E181="liquid",VLOOKUP(J181,'G03, tab 1'!$C$3:$F$6,2,FALSE),"")</f>
        <v>#N/A</v>
      </c>
      <c r="L181" s="11" t="e">
        <f>IF($E181="liquid",VLOOKUP(J181,'G03, tab 1'!$C$3:$F$6,3,FALSE),"")</f>
        <v>#N/A</v>
      </c>
      <c r="M181" s="11" t="e">
        <f>IF($E181="liquid",VLOOKUP(J181,'G03, tab 1'!$C$3:$F$6,4,FALSE),"")</f>
        <v>#N/A</v>
      </c>
      <c r="N181" s="11" t="e">
        <f t="shared" si="117"/>
        <v>#N/A</v>
      </c>
      <c r="O181" s="11" t="e">
        <f t="shared" si="118"/>
        <v>#N/A</v>
      </c>
      <c r="P181" s="11" t="e">
        <f t="shared" si="119"/>
        <v>#N/A</v>
      </c>
      <c r="Q181" s="55" t="e">
        <f t="shared" si="120"/>
        <v>#N/A</v>
      </c>
      <c r="R181" s="22" t="e">
        <f>IF(E181="solid",VLOOKUP('Skin-MT Hand'!D181,'INPUT-Substances'!A:F,6,FALSE),"")</f>
        <v>#N/A</v>
      </c>
      <c r="S181" s="11" t="e">
        <f>IF($R181="","",VLOOKUP($R181,'M08,G03'!$B$4:$G$9,4,FALSE))</f>
        <v>#N/A</v>
      </c>
      <c r="T181" s="11" t="e">
        <f>IF($R181="","",VLOOKUP($R181,'M08,G03'!$B$4:$G$9,5,FALSE))</f>
        <v>#N/A</v>
      </c>
      <c r="U181" s="11" t="e">
        <f>IF($R181="","",VLOOKUP($R181,'M08,G03'!$B$4:$G$9,6,FALSE))</f>
        <v>#N/A</v>
      </c>
      <c r="V181" s="11" t="e">
        <f t="shared" si="121"/>
        <v>#N/A</v>
      </c>
      <c r="W181" s="11" t="e">
        <f t="shared" si="122"/>
        <v>#N/A</v>
      </c>
      <c r="X181" s="11" t="e">
        <f t="shared" si="123"/>
        <v>#N/A</v>
      </c>
      <c r="Y181" s="51" t="e">
        <f t="shared" si="124"/>
        <v>#N/A</v>
      </c>
      <c r="Z181" s="11" t="e">
        <f>IF(E181="solid",'INPUT-Skin'!F181,"")</f>
        <v>#N/A</v>
      </c>
      <c r="AA181" s="11" t="e">
        <f>IF(AND(E181="solid",Z181=0),'INPUT-Settings'!$C$31,Z181)</f>
        <v>#N/A</v>
      </c>
      <c r="AB181" s="11" t="e">
        <f>IF($E181="solid",VLOOKUP($AA181,'G03, tab 1'!$C$13:$F$14,2,FALSE),"")</f>
        <v>#N/A</v>
      </c>
      <c r="AC181" s="11" t="e">
        <f>IF($E181="solid",VLOOKUP($AA181,'G03, tab 1'!$C$13:$F$14,3,FALSE),"")</f>
        <v>#N/A</v>
      </c>
      <c r="AD181" s="11" t="e">
        <f>IF($E181="solid",VLOOKUP($AA181,'G03, tab 1'!$C$13:$F$14,4,FALSE),"")</f>
        <v>#N/A</v>
      </c>
      <c r="AE181" s="11" t="e">
        <f t="shared" si="125"/>
        <v>#N/A</v>
      </c>
      <c r="AF181" s="11" t="e">
        <f t="shared" si="126"/>
        <v>#N/A</v>
      </c>
      <c r="AG181" s="11" t="e">
        <f t="shared" si="127"/>
        <v>#N/A</v>
      </c>
      <c r="AH181" s="51" t="e">
        <f t="shared" si="128"/>
        <v>#N/A</v>
      </c>
      <c r="AI181" s="55" t="e">
        <f t="shared" si="163"/>
        <v>#N/A</v>
      </c>
      <c r="AJ181" s="11" t="e">
        <f>IF(AND(E181="liquid",'INPUT-Production'!F181&gt;'INPUT-Settings'!$C$32),'G03, tab 1'!$C$17,IF(AND(E181="liquid",'INPUT-Production'!F181&lt;'INPUT-Settings'!$C$32),'G03, tab 1'!$C$16,""))</f>
        <v>#N/A</v>
      </c>
      <c r="AK181" s="11" t="e">
        <f>IF($E181="liquid",VLOOKUP($AJ181,'G03, tab 1'!$C$16:$F$17,2,FALSE),"")</f>
        <v>#N/A</v>
      </c>
      <c r="AL181" s="11" t="e">
        <f>IF($E181="liquid",VLOOKUP($AJ181,'G03, tab 1'!$C$16:$F$17,3,FALSE),"")</f>
        <v>#N/A</v>
      </c>
      <c r="AM181" s="11" t="e">
        <f>IF($E181="liquid",VLOOKUP($AJ181,'G03, tab 1'!$C$16:$F$17,4,FALSE),"")</f>
        <v>#N/A</v>
      </c>
      <c r="AN181" s="11" t="e">
        <f t="shared" si="160"/>
        <v>#N/A</v>
      </c>
      <c r="AO181" s="11" t="e">
        <f t="shared" si="161"/>
        <v>#N/A</v>
      </c>
      <c r="AP181" s="11" t="e">
        <f t="shared" si="162"/>
        <v>#N/A</v>
      </c>
      <c r="AQ181" s="51" t="e">
        <f t="shared" si="164"/>
        <v>#N/A</v>
      </c>
      <c r="AR181" s="11" t="e">
        <f>IF(ISBLANK(VLOOKUP(D181,'INPUT-Substances'!A:G,7,FALSE)),"",VLOOKUP(D181,'INPUT-Substances'!A:G,7,FALSE))</f>
        <v>#N/A</v>
      </c>
      <c r="AS181" s="11" t="e">
        <f>IF(AR181="","",IF(AND(E181="solid",'INPUT-Production'!F181&gt;'Skin-MT Hand'!AR181),'G03, tab 1'!$C$19,IF(AND(E181="solid",'INPUT-Production'!F181&lt;'Skin-MT Hand'!AR181),'G03, tab 1'!$C$18,"")))</f>
        <v>#N/A</v>
      </c>
      <c r="AT181" s="11" t="e">
        <f>IF($E181="solid",VLOOKUP($AS181,'G03, tab 1'!$C$18:$F$19,2,FALSE),"")</f>
        <v>#N/A</v>
      </c>
      <c r="AU181" s="11" t="e">
        <f>IF($E181="solid",VLOOKUP($AS181,'G03, tab 1'!$C$18:$F$19,3,FALSE),"")</f>
        <v>#N/A</v>
      </c>
      <c r="AV181" s="11" t="e">
        <f>IF($E181="solid",VLOOKUP($AS181,'G03, tab 1'!$C$18:$F$19,4,FALSE),"")</f>
        <v>#N/A</v>
      </c>
      <c r="AW181" s="11" t="e">
        <f t="shared" si="129"/>
        <v>#N/A</v>
      </c>
      <c r="AX181" s="11" t="e">
        <f t="shared" si="130"/>
        <v>#N/A</v>
      </c>
      <c r="AY181" s="11" t="e">
        <f t="shared" si="131"/>
        <v>#N/A</v>
      </c>
      <c r="AZ181" s="51" t="e">
        <f t="shared" si="165"/>
        <v>#N/A</v>
      </c>
      <c r="BA181" s="11" t="e">
        <f>IF(E181="gas","",IF(ISBLANK('INPUT-Skin'!G181),'INPUT-Settings'!$C$33,'INPUT-Skin'!G181))</f>
        <v>#N/A</v>
      </c>
      <c r="BB181" s="11" t="e">
        <f>IF($E181="gas","",VLOOKUP($BA181,'G03, tab 1'!$C$24:$F$25,2,FALSE))</f>
        <v>#N/A</v>
      </c>
      <c r="BC181" s="11" t="e">
        <f>IF($E181="gas","",VLOOKUP($BA181,'G03, tab 1'!$C$24:$F$25,3,FALSE))</f>
        <v>#N/A</v>
      </c>
      <c r="BD181" s="11" t="e">
        <f>IF($E181="gas","",VLOOKUP($BA181,'G03, tab 1'!$C$24:$F$25,4,FALSE))</f>
        <v>#N/A</v>
      </c>
      <c r="BE181" s="11" t="e">
        <f t="shared" si="132"/>
        <v>#N/A</v>
      </c>
      <c r="BF181" s="11" t="e">
        <f t="shared" si="133"/>
        <v>#N/A</v>
      </c>
      <c r="BG181" s="11" t="e">
        <f t="shared" si="134"/>
        <v>#N/A</v>
      </c>
      <c r="BH181" s="186" t="e">
        <f t="shared" si="135"/>
        <v>#N/A</v>
      </c>
      <c r="BI181" s="11" t="e">
        <f>IF(E181="gas","",IF(ISBLANK('INPUT-Skin'!H181),'INPUT-Settings'!$C$34,'INPUT-Skin'!H181))</f>
        <v>#N/A</v>
      </c>
      <c r="BJ181" s="11" t="e">
        <f>IF($E181="gas","",VLOOKUP($BI181,'G03, tab 1'!$C$26:$F$27,3,FALSE))</f>
        <v>#N/A</v>
      </c>
      <c r="BK181" s="11" t="e">
        <f>IF($E181="gas","",VLOOKUP($BI181,'G03, tab 1'!$C$26:$F$27,2,FALSE))</f>
        <v>#N/A</v>
      </c>
      <c r="BL181" s="11" t="e">
        <f>IF($E181="gas","",VLOOKUP($BI181,'G03, tab 1'!$C$26:$F$27,4,FALSE))</f>
        <v>#N/A</v>
      </c>
      <c r="BM181" s="11" t="e">
        <f t="shared" si="136"/>
        <v>#N/A</v>
      </c>
      <c r="BN181" s="11" t="e">
        <f t="shared" si="137"/>
        <v>#N/A</v>
      </c>
      <c r="BO181" s="11" t="e">
        <f t="shared" si="138"/>
        <v>#N/A</v>
      </c>
      <c r="BP181" s="51" t="e">
        <f t="shared" si="166"/>
        <v>#N/A</v>
      </c>
      <c r="BQ181" s="11" t="e">
        <f>IF(E181="gas","",IF(ISBLANK('INPUT-Skin'!I181),'INPUT-Settings'!$C$35,'INPUT-Skin'!I181))</f>
        <v>#N/A</v>
      </c>
      <c r="BR181" s="11" t="e">
        <f>IF($E181="gas","",VLOOKUP($BQ181,'G03, tab 1'!$C$28:$F$30,2,FALSE))</f>
        <v>#N/A</v>
      </c>
      <c r="BS181" s="11" t="e">
        <f>IF($E181="gas","",VLOOKUP($BQ181,'G03, tab 1'!$C$28:$F$30,3,FALSE))</f>
        <v>#N/A</v>
      </c>
      <c r="BT181" s="11" t="e">
        <f>IF($E181="gas","",VLOOKUP($BQ181,'G03, tab 1'!$C$28:$F$30,4,FALSE))</f>
        <v>#N/A</v>
      </c>
      <c r="BU181" s="11" t="e">
        <f t="shared" si="139"/>
        <v>#N/A</v>
      </c>
      <c r="BV181" s="11" t="e">
        <f t="shared" si="140"/>
        <v>#N/A</v>
      </c>
      <c r="BW181" s="11" t="e">
        <f t="shared" si="141"/>
        <v>#N/A</v>
      </c>
      <c r="BX181" s="51" t="e">
        <f t="shared" si="167"/>
        <v>#N/A</v>
      </c>
      <c r="BY181" s="55" t="e">
        <f t="shared" si="168"/>
        <v>#N/A</v>
      </c>
      <c r="BZ181" t="e">
        <f>IF(E181="gas","",IF(ISBLANK('INPUT-Skin'!J181),'INPUT-Settings'!$C$36,'INPUT-Skin'!J181))</f>
        <v>#N/A</v>
      </c>
      <c r="CA181" t="e">
        <f>IF($E181="gas","",VLOOKUP($BZ181,'G03, tab 1'!$C$32:$F$34,2,FALSE))</f>
        <v>#N/A</v>
      </c>
      <c r="CB181" t="e">
        <f>IF($E181="gas","",VLOOKUP($BZ181,'G03, tab 1'!$C$32:$F$34,3,FALSE))</f>
        <v>#N/A</v>
      </c>
      <c r="CC181" t="e">
        <f>IF($E181="gas","",VLOOKUP($BZ181,'G03, tab 1'!$C$32:$F$34,4,FALSE))</f>
        <v>#N/A</v>
      </c>
      <c r="CD181" t="e">
        <f t="shared" si="142"/>
        <v>#N/A</v>
      </c>
      <c r="CE181" t="e">
        <f t="shared" si="143"/>
        <v>#N/A</v>
      </c>
      <c r="CF181" t="e">
        <f t="shared" si="144"/>
        <v>#N/A</v>
      </c>
      <c r="CG181" s="52" t="e">
        <f t="shared" si="145"/>
        <v>#N/A</v>
      </c>
      <c r="CH181" t="e">
        <f>IF(E181="gas","",IF(OR('Production-Scores'!AG181='M08, tab 4,5,6,7,8,9'!$D$4,'Production-Scores'!AG181='M08, tab 4,5,6,7,8,9'!$D$6,'M08, tab 4,5,6,7,8,9'!$E$12),'G03, tab 1'!$C$36,'G03, tab 1'!$C$35))</f>
        <v>#N/A</v>
      </c>
      <c r="CI181" t="e">
        <f>IF($E181="gas","",VLOOKUP($CH181,'G03, tab 1'!$C$35:$F$36,2,FALSE))</f>
        <v>#N/A</v>
      </c>
      <c r="CJ181" t="e">
        <f>IF($E181="gas","",VLOOKUP($CH181,'G03, tab 1'!$C$35:$F$36,3,FALSE))</f>
        <v>#N/A</v>
      </c>
      <c r="CK181" t="e">
        <f>IF($E181="gas","",VLOOKUP($CH181,'G03, tab 1'!$C$35:$F$36,4,FALSE))</f>
        <v>#N/A</v>
      </c>
      <c r="CL181" t="e">
        <f t="shared" si="146"/>
        <v>#N/A</v>
      </c>
      <c r="CM181" t="e">
        <f t="shared" si="147"/>
        <v>#N/A</v>
      </c>
      <c r="CN181" t="e">
        <f t="shared" si="148"/>
        <v>#N/A</v>
      </c>
      <c r="CO181" s="52" t="e">
        <f t="shared" si="149"/>
        <v>#N/A</v>
      </c>
      <c r="CP181" t="e">
        <f>IF(E181="gas","",IF(OR('Production-Scores'!AG181='M08, tab 4,5,6,7,8,9'!$D$4,'Production-Scores'!AG181='M08, tab 4,5,6,7,8,9'!$D$5,'Production-Scores'!AM181='M08, tab 4,5,6,7,8,9'!$L$18,'Production-Scores'!U181='M08, tab 4,5,6,7,8,9'!$I$31,'Production-Scores'!U181='M08, tab 4,5,6,7,8,9'!$I$32),'G03, tab 1'!$C$38,'G03, tab 1'!$C$37))</f>
        <v>#N/A</v>
      </c>
      <c r="CQ181" t="e">
        <f>IF($E181="gas","",VLOOKUP($CP181,'G03, tab 1'!$C$37:$F$38,2,FALSE))</f>
        <v>#N/A</v>
      </c>
      <c r="CR181" t="e">
        <f>IF($E181="gas","",VLOOKUP($CP181,'G03, tab 1'!$C$37:$F$38,3,FALSE))</f>
        <v>#N/A</v>
      </c>
      <c r="CS181" t="e">
        <f>IF($E181="gas","",VLOOKUP($CP181,'G03, tab 1'!$C$37:$F$38,4,FALSE))</f>
        <v>#N/A</v>
      </c>
      <c r="CT181" t="e">
        <f t="shared" si="150"/>
        <v>#N/A</v>
      </c>
      <c r="CU181" t="e">
        <f t="shared" si="151"/>
        <v>#N/A</v>
      </c>
      <c r="CV181" t="e">
        <f t="shared" si="152"/>
        <v>#N/A</v>
      </c>
      <c r="CW181" s="52" t="e">
        <f t="shared" si="153"/>
        <v>#N/A</v>
      </c>
      <c r="CX181" t="e">
        <f>IF(E181="gas","",IF(OR('Production-Scores'!AG181='M08, tab 4,5,6,7,8,9'!$D$4,'Production-Scores'!AG181='M08, tab 4,5,6,7,8,9'!$D$5,'Production-Scores'!AM181='M08, tab 4,5,6,7,8,9'!$E$12),'G03, tab 1'!C218,'G03, tab 1'!$C$39))</f>
        <v>#N/A</v>
      </c>
      <c r="CY181" t="e">
        <f>IF($E181="gas","",VLOOKUP($CX181,'G03, tab 1'!$C$39:$F$40,2,FALSE))</f>
        <v>#N/A</v>
      </c>
      <c r="CZ181" t="e">
        <f>IF($E181="gas","",VLOOKUP($CX181,'G03, tab 1'!$C$39:$F$40,3,FALSE))</f>
        <v>#N/A</v>
      </c>
      <c r="DA181" t="e">
        <f>IF($E181="gas","",VLOOKUP($CX181,'G03, tab 1'!$C$39:$F$40,4,FALSE))</f>
        <v>#N/A</v>
      </c>
      <c r="DB181" t="e">
        <f t="shared" si="154"/>
        <v>#N/A</v>
      </c>
      <c r="DC181" t="e">
        <f t="shared" si="155"/>
        <v>#N/A</v>
      </c>
      <c r="DD181" t="e">
        <f t="shared" si="156"/>
        <v>#N/A</v>
      </c>
      <c r="DE181" s="52" t="e">
        <f t="shared" si="157"/>
        <v>#N/A</v>
      </c>
      <c r="DF181" s="52" t="e">
        <f t="shared" si="158"/>
        <v>#N/A</v>
      </c>
      <c r="DG181" s="52" t="e">
        <f t="shared" si="159"/>
        <v>#N/A</v>
      </c>
    </row>
    <row r="182" spans="1:111" x14ac:dyDescent="0.3">
      <c r="A182" s="68">
        <f>'INPUT-Production'!A182</f>
        <v>0</v>
      </c>
      <c r="B182" s="69" t="e">
        <f>VLOOKUP(A182,'INPUT-Production'!A:B,2,FALSE)</f>
        <v>#N/A</v>
      </c>
      <c r="C182" s="69">
        <f>'INPUT-Production'!C182</f>
        <v>0</v>
      </c>
      <c r="D182" s="69">
        <f>'INPUT-Production'!D182</f>
        <v>0</v>
      </c>
      <c r="E182" s="11" t="e">
        <f>VLOOKUP(D182,'INPUT-Substances'!A:C,2,FALSE)</f>
        <v>#N/A</v>
      </c>
      <c r="F182" s="11" t="str">
        <f>IF(ISBLANK('INPUT-Skin'!E182),'INPUT-Settings'!$C$30,FALSE)</f>
        <v>Immersion</v>
      </c>
      <c r="G182" s="32" t="e">
        <f>IF(E182="liquid",VLOOKUP('Skin-MT Hand'!F182,'W03, tab 8'!$H$12:$K$17,2,FALSE),IF(E182="solid",VLOOKUP('Skin-MT Hand'!F182,'W03, tab 8'!$H$3:$K$8,2,FALSE),IF(E182="gas","")))</f>
        <v>#N/A</v>
      </c>
      <c r="H182" s="11" t="e">
        <f>IF(E182="liquid",VLOOKUP('Skin-MT Hand'!F182,'W03, tab 8'!$H$12:$K$17,3,FALSE),IF(E182="solid",VLOOKUP('Skin-MT Hand'!F182,'W03, tab 8'!$H$3:$K$8,3,FALSE),IF(E182="gas","")))</f>
        <v>#N/A</v>
      </c>
      <c r="I182" s="11" t="e">
        <f>IF(E182="liquid",VLOOKUP('Skin-MT Hand'!F182,'W03, tab 8'!$H$12:$K$17,4,FALSE),IF(E182="solid",VLOOKUP('Skin-MT Hand'!F182,'W03, tab 8'!$H$3:$K$8,4,FALSE),IF(E182="gas","")))</f>
        <v>#N/A</v>
      </c>
      <c r="J182" s="22" t="e">
        <f>IF(E182="liquid",VLOOKUP(D182,'INPUT-Substances'!A:E,5,FALSE),"")</f>
        <v>#N/A</v>
      </c>
      <c r="K182" s="11" t="e">
        <f>IF($E182="liquid",VLOOKUP(J182,'G03, tab 1'!$C$3:$F$6,2,FALSE),"")</f>
        <v>#N/A</v>
      </c>
      <c r="L182" s="11" t="e">
        <f>IF($E182="liquid",VLOOKUP(J182,'G03, tab 1'!$C$3:$F$6,3,FALSE),"")</f>
        <v>#N/A</v>
      </c>
      <c r="M182" s="11" t="e">
        <f>IF($E182="liquid",VLOOKUP(J182,'G03, tab 1'!$C$3:$F$6,4,FALSE),"")</f>
        <v>#N/A</v>
      </c>
      <c r="N182" s="11" t="e">
        <f t="shared" si="117"/>
        <v>#N/A</v>
      </c>
      <c r="O182" s="11" t="e">
        <f t="shared" si="118"/>
        <v>#N/A</v>
      </c>
      <c r="P182" s="11" t="e">
        <f t="shared" si="119"/>
        <v>#N/A</v>
      </c>
      <c r="Q182" s="55" t="e">
        <f t="shared" si="120"/>
        <v>#N/A</v>
      </c>
      <c r="R182" s="22" t="e">
        <f>IF(E182="solid",VLOOKUP('Skin-MT Hand'!D182,'INPUT-Substances'!A:F,6,FALSE),"")</f>
        <v>#N/A</v>
      </c>
      <c r="S182" s="11" t="e">
        <f>IF($R182="","",VLOOKUP($R182,'M08,G03'!$B$4:$G$9,4,FALSE))</f>
        <v>#N/A</v>
      </c>
      <c r="T182" s="11" t="e">
        <f>IF($R182="","",VLOOKUP($R182,'M08,G03'!$B$4:$G$9,5,FALSE))</f>
        <v>#N/A</v>
      </c>
      <c r="U182" s="11" t="e">
        <f>IF($R182="","",VLOOKUP($R182,'M08,G03'!$B$4:$G$9,6,FALSE))</f>
        <v>#N/A</v>
      </c>
      <c r="V182" s="11" t="e">
        <f t="shared" si="121"/>
        <v>#N/A</v>
      </c>
      <c r="W182" s="11" t="e">
        <f t="shared" si="122"/>
        <v>#N/A</v>
      </c>
      <c r="X182" s="11" t="e">
        <f t="shared" si="123"/>
        <v>#N/A</v>
      </c>
      <c r="Y182" s="51" t="e">
        <f t="shared" si="124"/>
        <v>#N/A</v>
      </c>
      <c r="Z182" s="11" t="e">
        <f>IF(E182="solid",'INPUT-Skin'!F182,"")</f>
        <v>#N/A</v>
      </c>
      <c r="AA182" s="11" t="e">
        <f>IF(AND(E182="solid",Z182=0),'INPUT-Settings'!$C$31,Z182)</f>
        <v>#N/A</v>
      </c>
      <c r="AB182" s="11" t="e">
        <f>IF($E182="solid",VLOOKUP($AA182,'G03, tab 1'!$C$13:$F$14,2,FALSE),"")</f>
        <v>#N/A</v>
      </c>
      <c r="AC182" s="11" t="e">
        <f>IF($E182="solid",VLOOKUP($AA182,'G03, tab 1'!$C$13:$F$14,3,FALSE),"")</f>
        <v>#N/A</v>
      </c>
      <c r="AD182" s="11" t="e">
        <f>IF($E182="solid",VLOOKUP($AA182,'G03, tab 1'!$C$13:$F$14,4,FALSE),"")</f>
        <v>#N/A</v>
      </c>
      <c r="AE182" s="11" t="e">
        <f t="shared" si="125"/>
        <v>#N/A</v>
      </c>
      <c r="AF182" s="11" t="e">
        <f t="shared" si="126"/>
        <v>#N/A</v>
      </c>
      <c r="AG182" s="11" t="e">
        <f t="shared" si="127"/>
        <v>#N/A</v>
      </c>
      <c r="AH182" s="51" t="e">
        <f t="shared" si="128"/>
        <v>#N/A</v>
      </c>
      <c r="AI182" s="55" t="e">
        <f t="shared" si="163"/>
        <v>#N/A</v>
      </c>
      <c r="AJ182" s="11" t="e">
        <f>IF(AND(E182="liquid",'INPUT-Production'!F182&gt;'INPUT-Settings'!$C$32),'G03, tab 1'!$C$17,IF(AND(E182="liquid",'INPUT-Production'!F182&lt;'INPUT-Settings'!$C$32),'G03, tab 1'!$C$16,""))</f>
        <v>#N/A</v>
      </c>
      <c r="AK182" s="11" t="e">
        <f>IF($E182="liquid",VLOOKUP($AJ182,'G03, tab 1'!$C$16:$F$17,2,FALSE),"")</f>
        <v>#N/A</v>
      </c>
      <c r="AL182" s="11" t="e">
        <f>IF($E182="liquid",VLOOKUP($AJ182,'G03, tab 1'!$C$16:$F$17,3,FALSE),"")</f>
        <v>#N/A</v>
      </c>
      <c r="AM182" s="11" t="e">
        <f>IF($E182="liquid",VLOOKUP($AJ182,'G03, tab 1'!$C$16:$F$17,4,FALSE),"")</f>
        <v>#N/A</v>
      </c>
      <c r="AN182" s="11" t="e">
        <f t="shared" si="160"/>
        <v>#N/A</v>
      </c>
      <c r="AO182" s="11" t="e">
        <f t="shared" si="161"/>
        <v>#N/A</v>
      </c>
      <c r="AP182" s="11" t="e">
        <f t="shared" si="162"/>
        <v>#N/A</v>
      </c>
      <c r="AQ182" s="51" t="e">
        <f t="shared" si="164"/>
        <v>#N/A</v>
      </c>
      <c r="AR182" s="11" t="e">
        <f>IF(ISBLANK(VLOOKUP(D182,'INPUT-Substances'!A:G,7,FALSE)),"",VLOOKUP(D182,'INPUT-Substances'!A:G,7,FALSE))</f>
        <v>#N/A</v>
      </c>
      <c r="AS182" s="11" t="e">
        <f>IF(AR182="","",IF(AND(E182="solid",'INPUT-Production'!F182&gt;'Skin-MT Hand'!AR182),'G03, tab 1'!$C$19,IF(AND(E182="solid",'INPUT-Production'!F182&lt;'Skin-MT Hand'!AR182),'G03, tab 1'!$C$18,"")))</f>
        <v>#N/A</v>
      </c>
      <c r="AT182" s="11" t="e">
        <f>IF($E182="solid",VLOOKUP($AS182,'G03, tab 1'!$C$18:$F$19,2,FALSE),"")</f>
        <v>#N/A</v>
      </c>
      <c r="AU182" s="11" t="e">
        <f>IF($E182="solid",VLOOKUP($AS182,'G03, tab 1'!$C$18:$F$19,3,FALSE),"")</f>
        <v>#N/A</v>
      </c>
      <c r="AV182" s="11" t="e">
        <f>IF($E182="solid",VLOOKUP($AS182,'G03, tab 1'!$C$18:$F$19,4,FALSE),"")</f>
        <v>#N/A</v>
      </c>
      <c r="AW182" s="11" t="e">
        <f t="shared" si="129"/>
        <v>#N/A</v>
      </c>
      <c r="AX182" s="11" t="e">
        <f t="shared" si="130"/>
        <v>#N/A</v>
      </c>
      <c r="AY182" s="11" t="e">
        <f t="shared" si="131"/>
        <v>#N/A</v>
      </c>
      <c r="AZ182" s="51" t="e">
        <f t="shared" si="165"/>
        <v>#N/A</v>
      </c>
      <c r="BA182" s="11" t="e">
        <f>IF(E182="gas","",IF(ISBLANK('INPUT-Skin'!G182),'INPUT-Settings'!$C$33,'INPUT-Skin'!G182))</f>
        <v>#N/A</v>
      </c>
      <c r="BB182" s="11" t="e">
        <f>IF($E182="gas","",VLOOKUP($BA182,'G03, tab 1'!$C$24:$F$25,2,FALSE))</f>
        <v>#N/A</v>
      </c>
      <c r="BC182" s="11" t="e">
        <f>IF($E182="gas","",VLOOKUP($BA182,'G03, tab 1'!$C$24:$F$25,3,FALSE))</f>
        <v>#N/A</v>
      </c>
      <c r="BD182" s="11" t="e">
        <f>IF($E182="gas","",VLOOKUP($BA182,'G03, tab 1'!$C$24:$F$25,4,FALSE))</f>
        <v>#N/A</v>
      </c>
      <c r="BE182" s="11" t="e">
        <f t="shared" si="132"/>
        <v>#N/A</v>
      </c>
      <c r="BF182" s="11" t="e">
        <f t="shared" si="133"/>
        <v>#N/A</v>
      </c>
      <c r="BG182" s="11" t="e">
        <f t="shared" si="134"/>
        <v>#N/A</v>
      </c>
      <c r="BH182" s="186" t="e">
        <f t="shared" si="135"/>
        <v>#N/A</v>
      </c>
      <c r="BI182" s="11" t="e">
        <f>IF(E182="gas","",IF(ISBLANK('INPUT-Skin'!H182),'INPUT-Settings'!$C$34,'INPUT-Skin'!H182))</f>
        <v>#N/A</v>
      </c>
      <c r="BJ182" s="11" t="e">
        <f>IF($E182="gas","",VLOOKUP($BI182,'G03, tab 1'!$C$26:$F$27,3,FALSE))</f>
        <v>#N/A</v>
      </c>
      <c r="BK182" s="11" t="e">
        <f>IF($E182="gas","",VLOOKUP($BI182,'G03, tab 1'!$C$26:$F$27,2,FALSE))</f>
        <v>#N/A</v>
      </c>
      <c r="BL182" s="11" t="e">
        <f>IF($E182="gas","",VLOOKUP($BI182,'G03, tab 1'!$C$26:$F$27,4,FALSE))</f>
        <v>#N/A</v>
      </c>
      <c r="BM182" s="11" t="e">
        <f t="shared" si="136"/>
        <v>#N/A</v>
      </c>
      <c r="BN182" s="11" t="e">
        <f t="shared" si="137"/>
        <v>#N/A</v>
      </c>
      <c r="BO182" s="11" t="e">
        <f t="shared" si="138"/>
        <v>#N/A</v>
      </c>
      <c r="BP182" s="51" t="e">
        <f t="shared" si="166"/>
        <v>#N/A</v>
      </c>
      <c r="BQ182" s="11" t="e">
        <f>IF(E182="gas","",IF(ISBLANK('INPUT-Skin'!I182),'INPUT-Settings'!$C$35,'INPUT-Skin'!I182))</f>
        <v>#N/A</v>
      </c>
      <c r="BR182" s="11" t="e">
        <f>IF($E182="gas","",VLOOKUP($BQ182,'G03, tab 1'!$C$28:$F$30,2,FALSE))</f>
        <v>#N/A</v>
      </c>
      <c r="BS182" s="11" t="e">
        <f>IF($E182="gas","",VLOOKUP($BQ182,'G03, tab 1'!$C$28:$F$30,3,FALSE))</f>
        <v>#N/A</v>
      </c>
      <c r="BT182" s="11" t="e">
        <f>IF($E182="gas","",VLOOKUP($BQ182,'G03, tab 1'!$C$28:$F$30,4,FALSE))</f>
        <v>#N/A</v>
      </c>
      <c r="BU182" s="11" t="e">
        <f t="shared" si="139"/>
        <v>#N/A</v>
      </c>
      <c r="BV182" s="11" t="e">
        <f t="shared" si="140"/>
        <v>#N/A</v>
      </c>
      <c r="BW182" s="11" t="e">
        <f t="shared" si="141"/>
        <v>#N/A</v>
      </c>
      <c r="BX182" s="51" t="e">
        <f t="shared" si="167"/>
        <v>#N/A</v>
      </c>
      <c r="BY182" s="55" t="e">
        <f t="shared" si="168"/>
        <v>#N/A</v>
      </c>
      <c r="BZ182" t="e">
        <f>IF(E182="gas","",IF(ISBLANK('INPUT-Skin'!J182),'INPUT-Settings'!$C$36,'INPUT-Skin'!J182))</f>
        <v>#N/A</v>
      </c>
      <c r="CA182" t="e">
        <f>IF($E182="gas","",VLOOKUP($BZ182,'G03, tab 1'!$C$32:$F$34,2,FALSE))</f>
        <v>#N/A</v>
      </c>
      <c r="CB182" t="e">
        <f>IF($E182="gas","",VLOOKUP($BZ182,'G03, tab 1'!$C$32:$F$34,3,FALSE))</f>
        <v>#N/A</v>
      </c>
      <c r="CC182" t="e">
        <f>IF($E182="gas","",VLOOKUP($BZ182,'G03, tab 1'!$C$32:$F$34,4,FALSE))</f>
        <v>#N/A</v>
      </c>
      <c r="CD182" t="e">
        <f t="shared" si="142"/>
        <v>#N/A</v>
      </c>
      <c r="CE182" t="e">
        <f t="shared" si="143"/>
        <v>#N/A</v>
      </c>
      <c r="CF182" t="e">
        <f t="shared" si="144"/>
        <v>#N/A</v>
      </c>
      <c r="CG182" s="52" t="e">
        <f t="shared" si="145"/>
        <v>#N/A</v>
      </c>
      <c r="CH182" t="e">
        <f>IF(E182="gas","",IF(OR('Production-Scores'!AG182='M08, tab 4,5,6,7,8,9'!$D$4,'Production-Scores'!AG182='M08, tab 4,5,6,7,8,9'!$D$6,'M08, tab 4,5,6,7,8,9'!$E$12),'G03, tab 1'!$C$36,'G03, tab 1'!$C$35))</f>
        <v>#N/A</v>
      </c>
      <c r="CI182" t="e">
        <f>IF($E182="gas","",VLOOKUP($CH182,'G03, tab 1'!$C$35:$F$36,2,FALSE))</f>
        <v>#N/A</v>
      </c>
      <c r="CJ182" t="e">
        <f>IF($E182="gas","",VLOOKUP($CH182,'G03, tab 1'!$C$35:$F$36,3,FALSE))</f>
        <v>#N/A</v>
      </c>
      <c r="CK182" t="e">
        <f>IF($E182="gas","",VLOOKUP($CH182,'G03, tab 1'!$C$35:$F$36,4,FALSE))</f>
        <v>#N/A</v>
      </c>
      <c r="CL182" t="e">
        <f t="shared" si="146"/>
        <v>#N/A</v>
      </c>
      <c r="CM182" t="e">
        <f t="shared" si="147"/>
        <v>#N/A</v>
      </c>
      <c r="CN182" t="e">
        <f t="shared" si="148"/>
        <v>#N/A</v>
      </c>
      <c r="CO182" s="52" t="e">
        <f t="shared" si="149"/>
        <v>#N/A</v>
      </c>
      <c r="CP182" t="e">
        <f>IF(E182="gas","",IF(OR('Production-Scores'!AG182='M08, tab 4,5,6,7,8,9'!$D$4,'Production-Scores'!AG182='M08, tab 4,5,6,7,8,9'!$D$5,'Production-Scores'!AM182='M08, tab 4,5,6,7,8,9'!$L$18,'Production-Scores'!U182='M08, tab 4,5,6,7,8,9'!$I$31,'Production-Scores'!U182='M08, tab 4,5,6,7,8,9'!$I$32),'G03, tab 1'!$C$38,'G03, tab 1'!$C$37))</f>
        <v>#N/A</v>
      </c>
      <c r="CQ182" t="e">
        <f>IF($E182="gas","",VLOOKUP($CP182,'G03, tab 1'!$C$37:$F$38,2,FALSE))</f>
        <v>#N/A</v>
      </c>
      <c r="CR182" t="e">
        <f>IF($E182="gas","",VLOOKUP($CP182,'G03, tab 1'!$C$37:$F$38,3,FALSE))</f>
        <v>#N/A</v>
      </c>
      <c r="CS182" t="e">
        <f>IF($E182="gas","",VLOOKUP($CP182,'G03, tab 1'!$C$37:$F$38,4,FALSE))</f>
        <v>#N/A</v>
      </c>
      <c r="CT182" t="e">
        <f t="shared" si="150"/>
        <v>#N/A</v>
      </c>
      <c r="CU182" t="e">
        <f t="shared" si="151"/>
        <v>#N/A</v>
      </c>
      <c r="CV182" t="e">
        <f t="shared" si="152"/>
        <v>#N/A</v>
      </c>
      <c r="CW182" s="52" t="e">
        <f t="shared" si="153"/>
        <v>#N/A</v>
      </c>
      <c r="CX182" t="e">
        <f>IF(E182="gas","",IF(OR('Production-Scores'!AG182='M08, tab 4,5,6,7,8,9'!$D$4,'Production-Scores'!AG182='M08, tab 4,5,6,7,8,9'!$D$5,'Production-Scores'!AM182='M08, tab 4,5,6,7,8,9'!$E$12),'G03, tab 1'!C219,'G03, tab 1'!$C$39))</f>
        <v>#N/A</v>
      </c>
      <c r="CY182" t="e">
        <f>IF($E182="gas","",VLOOKUP($CX182,'G03, tab 1'!$C$39:$F$40,2,FALSE))</f>
        <v>#N/A</v>
      </c>
      <c r="CZ182" t="e">
        <f>IF($E182="gas","",VLOOKUP($CX182,'G03, tab 1'!$C$39:$F$40,3,FALSE))</f>
        <v>#N/A</v>
      </c>
      <c r="DA182" t="e">
        <f>IF($E182="gas","",VLOOKUP($CX182,'G03, tab 1'!$C$39:$F$40,4,FALSE))</f>
        <v>#N/A</v>
      </c>
      <c r="DB182" t="e">
        <f t="shared" si="154"/>
        <v>#N/A</v>
      </c>
      <c r="DC182" t="e">
        <f t="shared" si="155"/>
        <v>#N/A</v>
      </c>
      <c r="DD182" t="e">
        <f t="shared" si="156"/>
        <v>#N/A</v>
      </c>
      <c r="DE182" s="52" t="e">
        <f t="shared" si="157"/>
        <v>#N/A</v>
      </c>
      <c r="DF182" s="52" t="e">
        <f t="shared" si="158"/>
        <v>#N/A</v>
      </c>
      <c r="DG182" s="52" t="e">
        <f t="shared" si="159"/>
        <v>#N/A</v>
      </c>
    </row>
    <row r="183" spans="1:111" x14ac:dyDescent="0.3">
      <c r="A183" s="68">
        <f>'INPUT-Production'!A183</f>
        <v>0</v>
      </c>
      <c r="B183" s="69" t="e">
        <f>VLOOKUP(A183,'INPUT-Production'!A:B,2,FALSE)</f>
        <v>#N/A</v>
      </c>
      <c r="C183" s="69">
        <f>'INPUT-Production'!C183</f>
        <v>0</v>
      </c>
      <c r="D183" s="69">
        <f>'INPUT-Production'!D183</f>
        <v>0</v>
      </c>
      <c r="E183" s="11" t="e">
        <f>VLOOKUP(D183,'INPUT-Substances'!A:C,2,FALSE)</f>
        <v>#N/A</v>
      </c>
      <c r="F183" s="11" t="str">
        <f>IF(ISBLANK('INPUT-Skin'!E183),'INPUT-Settings'!$C$30,FALSE)</f>
        <v>Immersion</v>
      </c>
      <c r="G183" s="32" t="e">
        <f>IF(E183="liquid",VLOOKUP('Skin-MT Hand'!F183,'W03, tab 8'!$H$12:$K$17,2,FALSE),IF(E183="solid",VLOOKUP('Skin-MT Hand'!F183,'W03, tab 8'!$H$3:$K$8,2,FALSE),IF(E183="gas","")))</f>
        <v>#N/A</v>
      </c>
      <c r="H183" s="11" t="e">
        <f>IF(E183="liquid",VLOOKUP('Skin-MT Hand'!F183,'W03, tab 8'!$H$12:$K$17,3,FALSE),IF(E183="solid",VLOOKUP('Skin-MT Hand'!F183,'W03, tab 8'!$H$3:$K$8,3,FALSE),IF(E183="gas","")))</f>
        <v>#N/A</v>
      </c>
      <c r="I183" s="11" t="e">
        <f>IF(E183="liquid",VLOOKUP('Skin-MT Hand'!F183,'W03, tab 8'!$H$12:$K$17,4,FALSE),IF(E183="solid",VLOOKUP('Skin-MT Hand'!F183,'W03, tab 8'!$H$3:$K$8,4,FALSE),IF(E183="gas","")))</f>
        <v>#N/A</v>
      </c>
      <c r="J183" s="22" t="e">
        <f>IF(E183="liquid",VLOOKUP(D183,'INPUT-Substances'!A:E,5,FALSE),"")</f>
        <v>#N/A</v>
      </c>
      <c r="K183" s="11" t="e">
        <f>IF($E183="liquid",VLOOKUP(J183,'G03, tab 1'!$C$3:$F$6,2,FALSE),"")</f>
        <v>#N/A</v>
      </c>
      <c r="L183" s="11" t="e">
        <f>IF($E183="liquid",VLOOKUP(J183,'G03, tab 1'!$C$3:$F$6,3,FALSE),"")</f>
        <v>#N/A</v>
      </c>
      <c r="M183" s="11" t="e">
        <f>IF($E183="liquid",VLOOKUP(J183,'G03, tab 1'!$C$3:$F$6,4,FALSE),"")</f>
        <v>#N/A</v>
      </c>
      <c r="N183" s="11" t="e">
        <f t="shared" si="117"/>
        <v>#N/A</v>
      </c>
      <c r="O183" s="11" t="e">
        <f t="shared" si="118"/>
        <v>#N/A</v>
      </c>
      <c r="P183" s="11" t="e">
        <f t="shared" si="119"/>
        <v>#N/A</v>
      </c>
      <c r="Q183" s="55" t="e">
        <f t="shared" si="120"/>
        <v>#N/A</v>
      </c>
      <c r="R183" s="22" t="e">
        <f>IF(E183="solid",VLOOKUP('Skin-MT Hand'!D183,'INPUT-Substances'!A:F,6,FALSE),"")</f>
        <v>#N/A</v>
      </c>
      <c r="S183" s="11" t="e">
        <f>IF($R183="","",VLOOKUP($R183,'M08,G03'!$B$4:$G$9,4,FALSE))</f>
        <v>#N/A</v>
      </c>
      <c r="T183" s="11" t="e">
        <f>IF($R183="","",VLOOKUP($R183,'M08,G03'!$B$4:$G$9,5,FALSE))</f>
        <v>#N/A</v>
      </c>
      <c r="U183" s="11" t="e">
        <f>IF($R183="","",VLOOKUP($R183,'M08,G03'!$B$4:$G$9,6,FALSE))</f>
        <v>#N/A</v>
      </c>
      <c r="V183" s="11" t="e">
        <f t="shared" si="121"/>
        <v>#N/A</v>
      </c>
      <c r="W183" s="11" t="e">
        <f t="shared" si="122"/>
        <v>#N/A</v>
      </c>
      <c r="X183" s="11" t="e">
        <f t="shared" si="123"/>
        <v>#N/A</v>
      </c>
      <c r="Y183" s="51" t="e">
        <f t="shared" si="124"/>
        <v>#N/A</v>
      </c>
      <c r="Z183" s="11" t="e">
        <f>IF(E183="solid",'INPUT-Skin'!F183,"")</f>
        <v>#N/A</v>
      </c>
      <c r="AA183" s="11" t="e">
        <f>IF(AND(E183="solid",Z183=0),'INPUT-Settings'!$C$31,Z183)</f>
        <v>#N/A</v>
      </c>
      <c r="AB183" s="11" t="e">
        <f>IF($E183="solid",VLOOKUP($AA183,'G03, tab 1'!$C$13:$F$14,2,FALSE),"")</f>
        <v>#N/A</v>
      </c>
      <c r="AC183" s="11" t="e">
        <f>IF($E183="solid",VLOOKUP($AA183,'G03, tab 1'!$C$13:$F$14,3,FALSE),"")</f>
        <v>#N/A</v>
      </c>
      <c r="AD183" s="11" t="e">
        <f>IF($E183="solid",VLOOKUP($AA183,'G03, tab 1'!$C$13:$F$14,4,FALSE),"")</f>
        <v>#N/A</v>
      </c>
      <c r="AE183" s="11" t="e">
        <f t="shared" si="125"/>
        <v>#N/A</v>
      </c>
      <c r="AF183" s="11" t="e">
        <f t="shared" si="126"/>
        <v>#N/A</v>
      </c>
      <c r="AG183" s="11" t="e">
        <f t="shared" si="127"/>
        <v>#N/A</v>
      </c>
      <c r="AH183" s="51" t="e">
        <f t="shared" si="128"/>
        <v>#N/A</v>
      </c>
      <c r="AI183" s="55" t="e">
        <f t="shared" si="163"/>
        <v>#N/A</v>
      </c>
      <c r="AJ183" s="11" t="e">
        <f>IF(AND(E183="liquid",'INPUT-Production'!F183&gt;'INPUT-Settings'!$C$32),'G03, tab 1'!$C$17,IF(AND(E183="liquid",'INPUT-Production'!F183&lt;'INPUT-Settings'!$C$32),'G03, tab 1'!$C$16,""))</f>
        <v>#N/A</v>
      </c>
      <c r="AK183" s="11" t="e">
        <f>IF($E183="liquid",VLOOKUP($AJ183,'G03, tab 1'!$C$16:$F$17,2,FALSE),"")</f>
        <v>#N/A</v>
      </c>
      <c r="AL183" s="11" t="e">
        <f>IF($E183="liquid",VLOOKUP($AJ183,'G03, tab 1'!$C$16:$F$17,3,FALSE),"")</f>
        <v>#N/A</v>
      </c>
      <c r="AM183" s="11" t="e">
        <f>IF($E183="liquid",VLOOKUP($AJ183,'G03, tab 1'!$C$16:$F$17,4,FALSE),"")</f>
        <v>#N/A</v>
      </c>
      <c r="AN183" s="11" t="e">
        <f t="shared" si="160"/>
        <v>#N/A</v>
      </c>
      <c r="AO183" s="11" t="e">
        <f t="shared" si="161"/>
        <v>#N/A</v>
      </c>
      <c r="AP183" s="11" t="e">
        <f t="shared" si="162"/>
        <v>#N/A</v>
      </c>
      <c r="AQ183" s="51" t="e">
        <f t="shared" si="164"/>
        <v>#N/A</v>
      </c>
      <c r="AR183" s="11" t="e">
        <f>IF(ISBLANK(VLOOKUP(D183,'INPUT-Substances'!A:G,7,FALSE)),"",VLOOKUP(D183,'INPUT-Substances'!A:G,7,FALSE))</f>
        <v>#N/A</v>
      </c>
      <c r="AS183" s="11" t="e">
        <f>IF(AR183="","",IF(AND(E183="solid",'INPUT-Production'!F183&gt;'Skin-MT Hand'!AR183),'G03, tab 1'!$C$19,IF(AND(E183="solid",'INPUT-Production'!F183&lt;'Skin-MT Hand'!AR183),'G03, tab 1'!$C$18,"")))</f>
        <v>#N/A</v>
      </c>
      <c r="AT183" s="11" t="e">
        <f>IF($E183="solid",VLOOKUP($AS183,'G03, tab 1'!$C$18:$F$19,2,FALSE),"")</f>
        <v>#N/A</v>
      </c>
      <c r="AU183" s="11" t="e">
        <f>IF($E183="solid",VLOOKUP($AS183,'G03, tab 1'!$C$18:$F$19,3,FALSE),"")</f>
        <v>#N/A</v>
      </c>
      <c r="AV183" s="11" t="e">
        <f>IF($E183="solid",VLOOKUP($AS183,'G03, tab 1'!$C$18:$F$19,4,FALSE),"")</f>
        <v>#N/A</v>
      </c>
      <c r="AW183" s="11" t="e">
        <f t="shared" si="129"/>
        <v>#N/A</v>
      </c>
      <c r="AX183" s="11" t="e">
        <f t="shared" si="130"/>
        <v>#N/A</v>
      </c>
      <c r="AY183" s="11" t="e">
        <f t="shared" si="131"/>
        <v>#N/A</v>
      </c>
      <c r="AZ183" s="51" t="e">
        <f t="shared" si="165"/>
        <v>#N/A</v>
      </c>
      <c r="BA183" s="11" t="e">
        <f>IF(E183="gas","",IF(ISBLANK('INPUT-Skin'!G183),'INPUT-Settings'!$C$33,'INPUT-Skin'!G183))</f>
        <v>#N/A</v>
      </c>
      <c r="BB183" s="11" t="e">
        <f>IF($E183="gas","",VLOOKUP($BA183,'G03, tab 1'!$C$24:$F$25,2,FALSE))</f>
        <v>#N/A</v>
      </c>
      <c r="BC183" s="11" t="e">
        <f>IF($E183="gas","",VLOOKUP($BA183,'G03, tab 1'!$C$24:$F$25,3,FALSE))</f>
        <v>#N/A</v>
      </c>
      <c r="BD183" s="11" t="e">
        <f>IF($E183="gas","",VLOOKUP($BA183,'G03, tab 1'!$C$24:$F$25,4,FALSE))</f>
        <v>#N/A</v>
      </c>
      <c r="BE183" s="11" t="e">
        <f t="shared" si="132"/>
        <v>#N/A</v>
      </c>
      <c r="BF183" s="11" t="e">
        <f t="shared" si="133"/>
        <v>#N/A</v>
      </c>
      <c r="BG183" s="11" t="e">
        <f t="shared" si="134"/>
        <v>#N/A</v>
      </c>
      <c r="BH183" s="186" t="e">
        <f t="shared" si="135"/>
        <v>#N/A</v>
      </c>
      <c r="BI183" s="11" t="e">
        <f>IF(E183="gas","",IF(ISBLANK('INPUT-Skin'!H183),'INPUT-Settings'!$C$34,'INPUT-Skin'!H183))</f>
        <v>#N/A</v>
      </c>
      <c r="BJ183" s="11" t="e">
        <f>IF($E183="gas","",VLOOKUP($BI183,'G03, tab 1'!$C$26:$F$27,3,FALSE))</f>
        <v>#N/A</v>
      </c>
      <c r="BK183" s="11" t="e">
        <f>IF($E183="gas","",VLOOKUP($BI183,'G03, tab 1'!$C$26:$F$27,2,FALSE))</f>
        <v>#N/A</v>
      </c>
      <c r="BL183" s="11" t="e">
        <f>IF($E183="gas","",VLOOKUP($BI183,'G03, tab 1'!$C$26:$F$27,4,FALSE))</f>
        <v>#N/A</v>
      </c>
      <c r="BM183" s="11" t="e">
        <f t="shared" si="136"/>
        <v>#N/A</v>
      </c>
      <c r="BN183" s="11" t="e">
        <f t="shared" si="137"/>
        <v>#N/A</v>
      </c>
      <c r="BO183" s="11" t="e">
        <f t="shared" si="138"/>
        <v>#N/A</v>
      </c>
      <c r="BP183" s="51" t="e">
        <f t="shared" si="166"/>
        <v>#N/A</v>
      </c>
      <c r="BQ183" s="11" t="e">
        <f>IF(E183="gas","",IF(ISBLANK('INPUT-Skin'!I183),'INPUT-Settings'!$C$35,'INPUT-Skin'!I183))</f>
        <v>#N/A</v>
      </c>
      <c r="BR183" s="11" t="e">
        <f>IF($E183="gas","",VLOOKUP($BQ183,'G03, tab 1'!$C$28:$F$30,2,FALSE))</f>
        <v>#N/A</v>
      </c>
      <c r="BS183" s="11" t="e">
        <f>IF($E183="gas","",VLOOKUP($BQ183,'G03, tab 1'!$C$28:$F$30,3,FALSE))</f>
        <v>#N/A</v>
      </c>
      <c r="BT183" s="11" t="e">
        <f>IF($E183="gas","",VLOOKUP($BQ183,'G03, tab 1'!$C$28:$F$30,4,FALSE))</f>
        <v>#N/A</v>
      </c>
      <c r="BU183" s="11" t="e">
        <f t="shared" si="139"/>
        <v>#N/A</v>
      </c>
      <c r="BV183" s="11" t="e">
        <f t="shared" si="140"/>
        <v>#N/A</v>
      </c>
      <c r="BW183" s="11" t="e">
        <f t="shared" si="141"/>
        <v>#N/A</v>
      </c>
      <c r="BX183" s="51" t="e">
        <f t="shared" si="167"/>
        <v>#N/A</v>
      </c>
      <c r="BY183" s="55" t="e">
        <f t="shared" si="168"/>
        <v>#N/A</v>
      </c>
      <c r="BZ183" t="e">
        <f>IF(E183="gas","",IF(ISBLANK('INPUT-Skin'!J183),'INPUT-Settings'!$C$36,'INPUT-Skin'!J183))</f>
        <v>#N/A</v>
      </c>
      <c r="CA183" t="e">
        <f>IF($E183="gas","",VLOOKUP($BZ183,'G03, tab 1'!$C$32:$F$34,2,FALSE))</f>
        <v>#N/A</v>
      </c>
      <c r="CB183" t="e">
        <f>IF($E183="gas","",VLOOKUP($BZ183,'G03, tab 1'!$C$32:$F$34,3,FALSE))</f>
        <v>#N/A</v>
      </c>
      <c r="CC183" t="e">
        <f>IF($E183="gas","",VLOOKUP($BZ183,'G03, tab 1'!$C$32:$F$34,4,FALSE))</f>
        <v>#N/A</v>
      </c>
      <c r="CD183" t="e">
        <f t="shared" si="142"/>
        <v>#N/A</v>
      </c>
      <c r="CE183" t="e">
        <f t="shared" si="143"/>
        <v>#N/A</v>
      </c>
      <c r="CF183" t="e">
        <f t="shared" si="144"/>
        <v>#N/A</v>
      </c>
      <c r="CG183" s="52" t="e">
        <f t="shared" si="145"/>
        <v>#N/A</v>
      </c>
      <c r="CH183" t="e">
        <f>IF(E183="gas","",IF(OR('Production-Scores'!AG183='M08, tab 4,5,6,7,8,9'!$D$4,'Production-Scores'!AG183='M08, tab 4,5,6,7,8,9'!$D$6,'M08, tab 4,5,6,7,8,9'!$E$12),'G03, tab 1'!$C$36,'G03, tab 1'!$C$35))</f>
        <v>#N/A</v>
      </c>
      <c r="CI183" t="e">
        <f>IF($E183="gas","",VLOOKUP($CH183,'G03, tab 1'!$C$35:$F$36,2,FALSE))</f>
        <v>#N/A</v>
      </c>
      <c r="CJ183" t="e">
        <f>IF($E183="gas","",VLOOKUP($CH183,'G03, tab 1'!$C$35:$F$36,3,FALSE))</f>
        <v>#N/A</v>
      </c>
      <c r="CK183" t="e">
        <f>IF($E183="gas","",VLOOKUP($CH183,'G03, tab 1'!$C$35:$F$36,4,FALSE))</f>
        <v>#N/A</v>
      </c>
      <c r="CL183" t="e">
        <f t="shared" si="146"/>
        <v>#N/A</v>
      </c>
      <c r="CM183" t="e">
        <f t="shared" si="147"/>
        <v>#N/A</v>
      </c>
      <c r="CN183" t="e">
        <f t="shared" si="148"/>
        <v>#N/A</v>
      </c>
      <c r="CO183" s="52" t="e">
        <f t="shared" si="149"/>
        <v>#N/A</v>
      </c>
      <c r="CP183" t="e">
        <f>IF(E183="gas","",IF(OR('Production-Scores'!AG183='M08, tab 4,5,6,7,8,9'!$D$4,'Production-Scores'!AG183='M08, tab 4,5,6,7,8,9'!$D$5,'Production-Scores'!AM183='M08, tab 4,5,6,7,8,9'!$L$18,'Production-Scores'!U183='M08, tab 4,5,6,7,8,9'!$I$31,'Production-Scores'!U183='M08, tab 4,5,6,7,8,9'!$I$32),'G03, tab 1'!$C$38,'G03, tab 1'!$C$37))</f>
        <v>#N/A</v>
      </c>
      <c r="CQ183" t="e">
        <f>IF($E183="gas","",VLOOKUP($CP183,'G03, tab 1'!$C$37:$F$38,2,FALSE))</f>
        <v>#N/A</v>
      </c>
      <c r="CR183" t="e">
        <f>IF($E183="gas","",VLOOKUP($CP183,'G03, tab 1'!$C$37:$F$38,3,FALSE))</f>
        <v>#N/A</v>
      </c>
      <c r="CS183" t="e">
        <f>IF($E183="gas","",VLOOKUP($CP183,'G03, tab 1'!$C$37:$F$38,4,FALSE))</f>
        <v>#N/A</v>
      </c>
      <c r="CT183" t="e">
        <f t="shared" si="150"/>
        <v>#N/A</v>
      </c>
      <c r="CU183" t="e">
        <f t="shared" si="151"/>
        <v>#N/A</v>
      </c>
      <c r="CV183" t="e">
        <f t="shared" si="152"/>
        <v>#N/A</v>
      </c>
      <c r="CW183" s="52" t="e">
        <f t="shared" si="153"/>
        <v>#N/A</v>
      </c>
      <c r="CX183" t="e">
        <f>IF(E183="gas","",IF(OR('Production-Scores'!AG183='M08, tab 4,5,6,7,8,9'!$D$4,'Production-Scores'!AG183='M08, tab 4,5,6,7,8,9'!$D$5,'Production-Scores'!AM183='M08, tab 4,5,6,7,8,9'!$E$12),'G03, tab 1'!C220,'G03, tab 1'!$C$39))</f>
        <v>#N/A</v>
      </c>
      <c r="CY183" t="e">
        <f>IF($E183="gas","",VLOOKUP($CX183,'G03, tab 1'!$C$39:$F$40,2,FALSE))</f>
        <v>#N/A</v>
      </c>
      <c r="CZ183" t="e">
        <f>IF($E183="gas","",VLOOKUP($CX183,'G03, tab 1'!$C$39:$F$40,3,FALSE))</f>
        <v>#N/A</v>
      </c>
      <c r="DA183" t="e">
        <f>IF($E183="gas","",VLOOKUP($CX183,'G03, tab 1'!$C$39:$F$40,4,FALSE))</f>
        <v>#N/A</v>
      </c>
      <c r="DB183" t="e">
        <f t="shared" si="154"/>
        <v>#N/A</v>
      </c>
      <c r="DC183" t="e">
        <f t="shared" si="155"/>
        <v>#N/A</v>
      </c>
      <c r="DD183" t="e">
        <f t="shared" si="156"/>
        <v>#N/A</v>
      </c>
      <c r="DE183" s="52" t="e">
        <f t="shared" si="157"/>
        <v>#N/A</v>
      </c>
      <c r="DF183" s="52" t="e">
        <f t="shared" si="158"/>
        <v>#N/A</v>
      </c>
      <c r="DG183" s="52" t="e">
        <f t="shared" si="159"/>
        <v>#N/A</v>
      </c>
    </row>
    <row r="184" spans="1:111" x14ac:dyDescent="0.3">
      <c r="A184" s="68">
        <f>'INPUT-Production'!A184</f>
        <v>0</v>
      </c>
      <c r="B184" s="69" t="e">
        <f>VLOOKUP(A184,'INPUT-Production'!A:B,2,FALSE)</f>
        <v>#N/A</v>
      </c>
      <c r="C184" s="69">
        <f>'INPUT-Production'!C184</f>
        <v>0</v>
      </c>
      <c r="D184" s="69">
        <f>'INPUT-Production'!D184</f>
        <v>0</v>
      </c>
      <c r="E184" s="11" t="e">
        <f>VLOOKUP(D184,'INPUT-Substances'!A:C,2,FALSE)</f>
        <v>#N/A</v>
      </c>
      <c r="F184" s="11" t="str">
        <f>IF(ISBLANK('INPUT-Skin'!E184),'INPUT-Settings'!$C$30,FALSE)</f>
        <v>Immersion</v>
      </c>
      <c r="G184" s="32" t="e">
        <f>IF(E184="liquid",VLOOKUP('Skin-MT Hand'!F184,'W03, tab 8'!$H$12:$K$17,2,FALSE),IF(E184="solid",VLOOKUP('Skin-MT Hand'!F184,'W03, tab 8'!$H$3:$K$8,2,FALSE),IF(E184="gas","")))</f>
        <v>#N/A</v>
      </c>
      <c r="H184" s="11" t="e">
        <f>IF(E184="liquid",VLOOKUP('Skin-MT Hand'!F184,'W03, tab 8'!$H$12:$K$17,3,FALSE),IF(E184="solid",VLOOKUP('Skin-MT Hand'!F184,'W03, tab 8'!$H$3:$K$8,3,FALSE),IF(E184="gas","")))</f>
        <v>#N/A</v>
      </c>
      <c r="I184" s="11" t="e">
        <f>IF(E184="liquid",VLOOKUP('Skin-MT Hand'!F184,'W03, tab 8'!$H$12:$K$17,4,FALSE),IF(E184="solid",VLOOKUP('Skin-MT Hand'!F184,'W03, tab 8'!$H$3:$K$8,4,FALSE),IF(E184="gas","")))</f>
        <v>#N/A</v>
      </c>
      <c r="J184" s="22" t="e">
        <f>IF(E184="liquid",VLOOKUP(D184,'INPUT-Substances'!A:E,5,FALSE),"")</f>
        <v>#N/A</v>
      </c>
      <c r="K184" s="11" t="e">
        <f>IF($E184="liquid",VLOOKUP(J184,'G03, tab 1'!$C$3:$F$6,2,FALSE),"")</f>
        <v>#N/A</v>
      </c>
      <c r="L184" s="11" t="e">
        <f>IF($E184="liquid",VLOOKUP(J184,'G03, tab 1'!$C$3:$F$6,3,FALSE),"")</f>
        <v>#N/A</v>
      </c>
      <c r="M184" s="11" t="e">
        <f>IF($E184="liquid",VLOOKUP(J184,'G03, tab 1'!$C$3:$F$6,4,FALSE),"")</f>
        <v>#N/A</v>
      </c>
      <c r="N184" s="11" t="e">
        <f t="shared" si="117"/>
        <v>#N/A</v>
      </c>
      <c r="O184" s="11" t="e">
        <f t="shared" si="118"/>
        <v>#N/A</v>
      </c>
      <c r="P184" s="11" t="e">
        <f t="shared" si="119"/>
        <v>#N/A</v>
      </c>
      <c r="Q184" s="55" t="e">
        <f t="shared" si="120"/>
        <v>#N/A</v>
      </c>
      <c r="R184" s="22" t="e">
        <f>IF(E184="solid",VLOOKUP('Skin-MT Hand'!D184,'INPUT-Substances'!A:F,6,FALSE),"")</f>
        <v>#N/A</v>
      </c>
      <c r="S184" s="11" t="e">
        <f>IF($R184="","",VLOOKUP($R184,'M08,G03'!$B$4:$G$9,4,FALSE))</f>
        <v>#N/A</v>
      </c>
      <c r="T184" s="11" t="e">
        <f>IF($R184="","",VLOOKUP($R184,'M08,G03'!$B$4:$G$9,5,FALSE))</f>
        <v>#N/A</v>
      </c>
      <c r="U184" s="11" t="e">
        <f>IF($R184="","",VLOOKUP($R184,'M08,G03'!$B$4:$G$9,6,FALSE))</f>
        <v>#N/A</v>
      </c>
      <c r="V184" s="11" t="e">
        <f t="shared" si="121"/>
        <v>#N/A</v>
      </c>
      <c r="W184" s="11" t="e">
        <f t="shared" si="122"/>
        <v>#N/A</v>
      </c>
      <c r="X184" s="11" t="e">
        <f t="shared" si="123"/>
        <v>#N/A</v>
      </c>
      <c r="Y184" s="51" t="e">
        <f t="shared" si="124"/>
        <v>#N/A</v>
      </c>
      <c r="Z184" s="11" t="e">
        <f>IF(E184="solid",'INPUT-Skin'!F184,"")</f>
        <v>#N/A</v>
      </c>
      <c r="AA184" s="11" t="e">
        <f>IF(AND(E184="solid",Z184=0),'INPUT-Settings'!$C$31,Z184)</f>
        <v>#N/A</v>
      </c>
      <c r="AB184" s="11" t="e">
        <f>IF($E184="solid",VLOOKUP($AA184,'G03, tab 1'!$C$13:$F$14,2,FALSE),"")</f>
        <v>#N/A</v>
      </c>
      <c r="AC184" s="11" t="e">
        <f>IF($E184="solid",VLOOKUP($AA184,'G03, tab 1'!$C$13:$F$14,3,FALSE),"")</f>
        <v>#N/A</v>
      </c>
      <c r="AD184" s="11" t="e">
        <f>IF($E184="solid",VLOOKUP($AA184,'G03, tab 1'!$C$13:$F$14,4,FALSE),"")</f>
        <v>#N/A</v>
      </c>
      <c r="AE184" s="11" t="e">
        <f t="shared" si="125"/>
        <v>#N/A</v>
      </c>
      <c r="AF184" s="11" t="e">
        <f t="shared" si="126"/>
        <v>#N/A</v>
      </c>
      <c r="AG184" s="11" t="e">
        <f t="shared" si="127"/>
        <v>#N/A</v>
      </c>
      <c r="AH184" s="51" t="e">
        <f t="shared" si="128"/>
        <v>#N/A</v>
      </c>
      <c r="AI184" s="55" t="e">
        <f t="shared" si="163"/>
        <v>#N/A</v>
      </c>
      <c r="AJ184" s="11" t="e">
        <f>IF(AND(E184="liquid",'INPUT-Production'!F184&gt;'INPUT-Settings'!$C$32),'G03, tab 1'!$C$17,IF(AND(E184="liquid",'INPUT-Production'!F184&lt;'INPUT-Settings'!$C$32),'G03, tab 1'!$C$16,""))</f>
        <v>#N/A</v>
      </c>
      <c r="AK184" s="11" t="e">
        <f>IF($E184="liquid",VLOOKUP($AJ184,'G03, tab 1'!$C$16:$F$17,2,FALSE),"")</f>
        <v>#N/A</v>
      </c>
      <c r="AL184" s="11" t="e">
        <f>IF($E184="liquid",VLOOKUP($AJ184,'G03, tab 1'!$C$16:$F$17,3,FALSE),"")</f>
        <v>#N/A</v>
      </c>
      <c r="AM184" s="11" t="e">
        <f>IF($E184="liquid",VLOOKUP($AJ184,'G03, tab 1'!$C$16:$F$17,4,FALSE),"")</f>
        <v>#N/A</v>
      </c>
      <c r="AN184" s="11" t="e">
        <f t="shared" si="160"/>
        <v>#N/A</v>
      </c>
      <c r="AO184" s="11" t="e">
        <f t="shared" si="161"/>
        <v>#N/A</v>
      </c>
      <c r="AP184" s="11" t="e">
        <f t="shared" si="162"/>
        <v>#N/A</v>
      </c>
      <c r="AQ184" s="51" t="e">
        <f t="shared" si="164"/>
        <v>#N/A</v>
      </c>
      <c r="AR184" s="11" t="e">
        <f>IF(ISBLANK(VLOOKUP(D184,'INPUT-Substances'!A:G,7,FALSE)),"",VLOOKUP(D184,'INPUT-Substances'!A:G,7,FALSE))</f>
        <v>#N/A</v>
      </c>
      <c r="AS184" s="11" t="e">
        <f>IF(AR184="","",IF(AND(E184="solid",'INPUT-Production'!F184&gt;'Skin-MT Hand'!AR184),'G03, tab 1'!$C$19,IF(AND(E184="solid",'INPUT-Production'!F184&lt;'Skin-MT Hand'!AR184),'G03, tab 1'!$C$18,"")))</f>
        <v>#N/A</v>
      </c>
      <c r="AT184" s="11" t="e">
        <f>IF($E184="solid",VLOOKUP($AS184,'G03, tab 1'!$C$18:$F$19,2,FALSE),"")</f>
        <v>#N/A</v>
      </c>
      <c r="AU184" s="11" t="e">
        <f>IF($E184="solid",VLOOKUP($AS184,'G03, tab 1'!$C$18:$F$19,3,FALSE),"")</f>
        <v>#N/A</v>
      </c>
      <c r="AV184" s="11" t="e">
        <f>IF($E184="solid",VLOOKUP($AS184,'G03, tab 1'!$C$18:$F$19,4,FALSE),"")</f>
        <v>#N/A</v>
      </c>
      <c r="AW184" s="11" t="e">
        <f t="shared" si="129"/>
        <v>#N/A</v>
      </c>
      <c r="AX184" s="11" t="e">
        <f t="shared" si="130"/>
        <v>#N/A</v>
      </c>
      <c r="AY184" s="11" t="e">
        <f t="shared" si="131"/>
        <v>#N/A</v>
      </c>
      <c r="AZ184" s="51" t="e">
        <f t="shared" si="165"/>
        <v>#N/A</v>
      </c>
      <c r="BA184" s="11" t="e">
        <f>IF(E184="gas","",IF(ISBLANK('INPUT-Skin'!G184),'INPUT-Settings'!$C$33,'INPUT-Skin'!G184))</f>
        <v>#N/A</v>
      </c>
      <c r="BB184" s="11" t="e">
        <f>IF($E184="gas","",VLOOKUP($BA184,'G03, tab 1'!$C$24:$F$25,2,FALSE))</f>
        <v>#N/A</v>
      </c>
      <c r="BC184" s="11" t="e">
        <f>IF($E184="gas","",VLOOKUP($BA184,'G03, tab 1'!$C$24:$F$25,3,FALSE))</f>
        <v>#N/A</v>
      </c>
      <c r="BD184" s="11" t="e">
        <f>IF($E184="gas","",VLOOKUP($BA184,'G03, tab 1'!$C$24:$F$25,4,FALSE))</f>
        <v>#N/A</v>
      </c>
      <c r="BE184" s="11" t="e">
        <f t="shared" si="132"/>
        <v>#N/A</v>
      </c>
      <c r="BF184" s="11" t="e">
        <f t="shared" si="133"/>
        <v>#N/A</v>
      </c>
      <c r="BG184" s="11" t="e">
        <f t="shared" si="134"/>
        <v>#N/A</v>
      </c>
      <c r="BH184" s="186" t="e">
        <f t="shared" si="135"/>
        <v>#N/A</v>
      </c>
      <c r="BI184" s="11" t="e">
        <f>IF(E184="gas","",IF(ISBLANK('INPUT-Skin'!H184),'INPUT-Settings'!$C$34,'INPUT-Skin'!H184))</f>
        <v>#N/A</v>
      </c>
      <c r="BJ184" s="11" t="e">
        <f>IF($E184="gas","",VLOOKUP($BI184,'G03, tab 1'!$C$26:$F$27,3,FALSE))</f>
        <v>#N/A</v>
      </c>
      <c r="BK184" s="11" t="e">
        <f>IF($E184="gas","",VLOOKUP($BI184,'G03, tab 1'!$C$26:$F$27,2,FALSE))</f>
        <v>#N/A</v>
      </c>
      <c r="BL184" s="11" t="e">
        <f>IF($E184="gas","",VLOOKUP($BI184,'G03, tab 1'!$C$26:$F$27,4,FALSE))</f>
        <v>#N/A</v>
      </c>
      <c r="BM184" s="11" t="e">
        <f t="shared" si="136"/>
        <v>#N/A</v>
      </c>
      <c r="BN184" s="11" t="e">
        <f t="shared" si="137"/>
        <v>#N/A</v>
      </c>
      <c r="BO184" s="11" t="e">
        <f t="shared" si="138"/>
        <v>#N/A</v>
      </c>
      <c r="BP184" s="51" t="e">
        <f t="shared" si="166"/>
        <v>#N/A</v>
      </c>
      <c r="BQ184" s="11" t="e">
        <f>IF(E184="gas","",IF(ISBLANK('INPUT-Skin'!I184),'INPUT-Settings'!$C$35,'INPUT-Skin'!I184))</f>
        <v>#N/A</v>
      </c>
      <c r="BR184" s="11" t="e">
        <f>IF($E184="gas","",VLOOKUP($BQ184,'G03, tab 1'!$C$28:$F$30,2,FALSE))</f>
        <v>#N/A</v>
      </c>
      <c r="BS184" s="11" t="e">
        <f>IF($E184="gas","",VLOOKUP($BQ184,'G03, tab 1'!$C$28:$F$30,3,FALSE))</f>
        <v>#N/A</v>
      </c>
      <c r="BT184" s="11" t="e">
        <f>IF($E184="gas","",VLOOKUP($BQ184,'G03, tab 1'!$C$28:$F$30,4,FALSE))</f>
        <v>#N/A</v>
      </c>
      <c r="BU184" s="11" t="e">
        <f t="shared" si="139"/>
        <v>#N/A</v>
      </c>
      <c r="BV184" s="11" t="e">
        <f t="shared" si="140"/>
        <v>#N/A</v>
      </c>
      <c r="BW184" s="11" t="e">
        <f t="shared" si="141"/>
        <v>#N/A</v>
      </c>
      <c r="BX184" s="51" t="e">
        <f t="shared" si="167"/>
        <v>#N/A</v>
      </c>
      <c r="BY184" s="55" t="e">
        <f t="shared" si="168"/>
        <v>#N/A</v>
      </c>
      <c r="BZ184" t="e">
        <f>IF(E184="gas","",IF(ISBLANK('INPUT-Skin'!J184),'INPUT-Settings'!$C$36,'INPUT-Skin'!J184))</f>
        <v>#N/A</v>
      </c>
      <c r="CA184" t="e">
        <f>IF($E184="gas","",VLOOKUP($BZ184,'G03, tab 1'!$C$32:$F$34,2,FALSE))</f>
        <v>#N/A</v>
      </c>
      <c r="CB184" t="e">
        <f>IF($E184="gas","",VLOOKUP($BZ184,'G03, tab 1'!$C$32:$F$34,3,FALSE))</f>
        <v>#N/A</v>
      </c>
      <c r="CC184" t="e">
        <f>IF($E184="gas","",VLOOKUP($BZ184,'G03, tab 1'!$C$32:$F$34,4,FALSE))</f>
        <v>#N/A</v>
      </c>
      <c r="CD184" t="e">
        <f t="shared" si="142"/>
        <v>#N/A</v>
      </c>
      <c r="CE184" t="e">
        <f t="shared" si="143"/>
        <v>#N/A</v>
      </c>
      <c r="CF184" t="e">
        <f t="shared" si="144"/>
        <v>#N/A</v>
      </c>
      <c r="CG184" s="52" t="e">
        <f t="shared" si="145"/>
        <v>#N/A</v>
      </c>
      <c r="CH184" t="e">
        <f>IF(E184="gas","",IF(OR('Production-Scores'!AG184='M08, tab 4,5,6,7,8,9'!$D$4,'Production-Scores'!AG184='M08, tab 4,5,6,7,8,9'!$D$6,'M08, tab 4,5,6,7,8,9'!$E$12),'G03, tab 1'!$C$36,'G03, tab 1'!$C$35))</f>
        <v>#N/A</v>
      </c>
      <c r="CI184" t="e">
        <f>IF($E184="gas","",VLOOKUP($CH184,'G03, tab 1'!$C$35:$F$36,2,FALSE))</f>
        <v>#N/A</v>
      </c>
      <c r="CJ184" t="e">
        <f>IF($E184="gas","",VLOOKUP($CH184,'G03, tab 1'!$C$35:$F$36,3,FALSE))</f>
        <v>#N/A</v>
      </c>
      <c r="CK184" t="e">
        <f>IF($E184="gas","",VLOOKUP($CH184,'G03, tab 1'!$C$35:$F$36,4,FALSE))</f>
        <v>#N/A</v>
      </c>
      <c r="CL184" t="e">
        <f t="shared" si="146"/>
        <v>#N/A</v>
      </c>
      <c r="CM184" t="e">
        <f t="shared" si="147"/>
        <v>#N/A</v>
      </c>
      <c r="CN184" t="e">
        <f t="shared" si="148"/>
        <v>#N/A</v>
      </c>
      <c r="CO184" s="52" t="e">
        <f t="shared" si="149"/>
        <v>#N/A</v>
      </c>
      <c r="CP184" t="e">
        <f>IF(E184="gas","",IF(OR('Production-Scores'!AG184='M08, tab 4,5,6,7,8,9'!$D$4,'Production-Scores'!AG184='M08, tab 4,5,6,7,8,9'!$D$5,'Production-Scores'!AM184='M08, tab 4,5,6,7,8,9'!$L$18,'Production-Scores'!U184='M08, tab 4,5,6,7,8,9'!$I$31,'Production-Scores'!U184='M08, tab 4,5,6,7,8,9'!$I$32),'G03, tab 1'!$C$38,'G03, tab 1'!$C$37))</f>
        <v>#N/A</v>
      </c>
      <c r="CQ184" t="e">
        <f>IF($E184="gas","",VLOOKUP($CP184,'G03, tab 1'!$C$37:$F$38,2,FALSE))</f>
        <v>#N/A</v>
      </c>
      <c r="CR184" t="e">
        <f>IF($E184="gas","",VLOOKUP($CP184,'G03, tab 1'!$C$37:$F$38,3,FALSE))</f>
        <v>#N/A</v>
      </c>
      <c r="CS184" t="e">
        <f>IF($E184="gas","",VLOOKUP($CP184,'G03, tab 1'!$C$37:$F$38,4,FALSE))</f>
        <v>#N/A</v>
      </c>
      <c r="CT184" t="e">
        <f t="shared" si="150"/>
        <v>#N/A</v>
      </c>
      <c r="CU184" t="e">
        <f t="shared" si="151"/>
        <v>#N/A</v>
      </c>
      <c r="CV184" t="e">
        <f t="shared" si="152"/>
        <v>#N/A</v>
      </c>
      <c r="CW184" s="52" t="e">
        <f t="shared" si="153"/>
        <v>#N/A</v>
      </c>
      <c r="CX184" t="e">
        <f>IF(E184="gas","",IF(OR('Production-Scores'!AG184='M08, tab 4,5,6,7,8,9'!$D$4,'Production-Scores'!AG184='M08, tab 4,5,6,7,8,9'!$D$5,'Production-Scores'!AM184='M08, tab 4,5,6,7,8,9'!$E$12),'G03, tab 1'!C221,'G03, tab 1'!$C$39))</f>
        <v>#N/A</v>
      </c>
      <c r="CY184" t="e">
        <f>IF($E184="gas","",VLOOKUP($CX184,'G03, tab 1'!$C$39:$F$40,2,FALSE))</f>
        <v>#N/A</v>
      </c>
      <c r="CZ184" t="e">
        <f>IF($E184="gas","",VLOOKUP($CX184,'G03, tab 1'!$C$39:$F$40,3,FALSE))</f>
        <v>#N/A</v>
      </c>
      <c r="DA184" t="e">
        <f>IF($E184="gas","",VLOOKUP($CX184,'G03, tab 1'!$C$39:$F$40,4,FALSE))</f>
        <v>#N/A</v>
      </c>
      <c r="DB184" t="e">
        <f t="shared" si="154"/>
        <v>#N/A</v>
      </c>
      <c r="DC184" t="e">
        <f t="shared" si="155"/>
        <v>#N/A</v>
      </c>
      <c r="DD184" t="e">
        <f t="shared" si="156"/>
        <v>#N/A</v>
      </c>
      <c r="DE184" s="52" t="e">
        <f t="shared" si="157"/>
        <v>#N/A</v>
      </c>
      <c r="DF184" s="52" t="e">
        <f t="shared" si="158"/>
        <v>#N/A</v>
      </c>
      <c r="DG184" s="52" t="e">
        <f t="shared" si="159"/>
        <v>#N/A</v>
      </c>
    </row>
    <row r="185" spans="1:111" x14ac:dyDescent="0.3">
      <c r="A185" s="68">
        <f>'INPUT-Production'!A185</f>
        <v>0</v>
      </c>
      <c r="B185" s="69" t="e">
        <f>VLOOKUP(A185,'INPUT-Production'!A:B,2,FALSE)</f>
        <v>#N/A</v>
      </c>
      <c r="C185" s="69">
        <f>'INPUT-Production'!C185</f>
        <v>0</v>
      </c>
      <c r="D185" s="69">
        <f>'INPUT-Production'!D185</f>
        <v>0</v>
      </c>
      <c r="E185" s="11" t="e">
        <f>VLOOKUP(D185,'INPUT-Substances'!A:C,2,FALSE)</f>
        <v>#N/A</v>
      </c>
      <c r="F185" s="11" t="str">
        <f>IF(ISBLANK('INPUT-Skin'!E185),'INPUT-Settings'!$C$30,FALSE)</f>
        <v>Immersion</v>
      </c>
      <c r="G185" s="32" t="e">
        <f>IF(E185="liquid",VLOOKUP('Skin-MT Hand'!F185,'W03, tab 8'!$H$12:$K$17,2,FALSE),IF(E185="solid",VLOOKUP('Skin-MT Hand'!F185,'W03, tab 8'!$H$3:$K$8,2,FALSE),IF(E185="gas","")))</f>
        <v>#N/A</v>
      </c>
      <c r="H185" s="11" t="e">
        <f>IF(E185="liquid",VLOOKUP('Skin-MT Hand'!F185,'W03, tab 8'!$H$12:$K$17,3,FALSE),IF(E185="solid",VLOOKUP('Skin-MT Hand'!F185,'W03, tab 8'!$H$3:$K$8,3,FALSE),IF(E185="gas","")))</f>
        <v>#N/A</v>
      </c>
      <c r="I185" s="11" t="e">
        <f>IF(E185="liquid",VLOOKUP('Skin-MT Hand'!F185,'W03, tab 8'!$H$12:$K$17,4,FALSE),IF(E185="solid",VLOOKUP('Skin-MT Hand'!F185,'W03, tab 8'!$H$3:$K$8,4,FALSE),IF(E185="gas","")))</f>
        <v>#N/A</v>
      </c>
      <c r="J185" s="22" t="e">
        <f>IF(E185="liquid",VLOOKUP(D185,'INPUT-Substances'!A:E,5,FALSE),"")</f>
        <v>#N/A</v>
      </c>
      <c r="K185" s="11" t="e">
        <f>IF($E185="liquid",VLOOKUP(J185,'G03, tab 1'!$C$3:$F$6,2,FALSE),"")</f>
        <v>#N/A</v>
      </c>
      <c r="L185" s="11" t="e">
        <f>IF($E185="liquid",VLOOKUP(J185,'G03, tab 1'!$C$3:$F$6,3,FALSE),"")</f>
        <v>#N/A</v>
      </c>
      <c r="M185" s="11" t="e">
        <f>IF($E185="liquid",VLOOKUP(J185,'G03, tab 1'!$C$3:$F$6,4,FALSE),"")</f>
        <v>#N/A</v>
      </c>
      <c r="N185" s="11" t="e">
        <f t="shared" si="117"/>
        <v>#N/A</v>
      </c>
      <c r="O185" s="11" t="e">
        <f t="shared" si="118"/>
        <v>#N/A</v>
      </c>
      <c r="P185" s="11" t="e">
        <f t="shared" si="119"/>
        <v>#N/A</v>
      </c>
      <c r="Q185" s="55" t="e">
        <f t="shared" si="120"/>
        <v>#N/A</v>
      </c>
      <c r="R185" s="22" t="e">
        <f>IF(E185="solid",VLOOKUP('Skin-MT Hand'!D185,'INPUT-Substances'!A:F,6,FALSE),"")</f>
        <v>#N/A</v>
      </c>
      <c r="S185" s="11" t="e">
        <f>IF($R185="","",VLOOKUP($R185,'M08,G03'!$B$4:$G$9,4,FALSE))</f>
        <v>#N/A</v>
      </c>
      <c r="T185" s="11" t="e">
        <f>IF($R185="","",VLOOKUP($R185,'M08,G03'!$B$4:$G$9,5,FALSE))</f>
        <v>#N/A</v>
      </c>
      <c r="U185" s="11" t="e">
        <f>IF($R185="","",VLOOKUP($R185,'M08,G03'!$B$4:$G$9,6,FALSE))</f>
        <v>#N/A</v>
      </c>
      <c r="V185" s="11" t="e">
        <f t="shared" si="121"/>
        <v>#N/A</v>
      </c>
      <c r="W185" s="11" t="e">
        <f t="shared" si="122"/>
        <v>#N/A</v>
      </c>
      <c r="X185" s="11" t="e">
        <f t="shared" si="123"/>
        <v>#N/A</v>
      </c>
      <c r="Y185" s="51" t="e">
        <f t="shared" si="124"/>
        <v>#N/A</v>
      </c>
      <c r="Z185" s="11" t="e">
        <f>IF(E185="solid",'INPUT-Skin'!F185,"")</f>
        <v>#N/A</v>
      </c>
      <c r="AA185" s="11" t="e">
        <f>IF(AND(E185="solid",Z185=0),'INPUT-Settings'!$C$31,Z185)</f>
        <v>#N/A</v>
      </c>
      <c r="AB185" s="11" t="e">
        <f>IF($E185="solid",VLOOKUP($AA185,'G03, tab 1'!$C$13:$F$14,2,FALSE),"")</f>
        <v>#N/A</v>
      </c>
      <c r="AC185" s="11" t="e">
        <f>IF($E185="solid",VLOOKUP($AA185,'G03, tab 1'!$C$13:$F$14,3,FALSE),"")</f>
        <v>#N/A</v>
      </c>
      <c r="AD185" s="11" t="e">
        <f>IF($E185="solid",VLOOKUP($AA185,'G03, tab 1'!$C$13:$F$14,4,FALSE),"")</f>
        <v>#N/A</v>
      </c>
      <c r="AE185" s="11" t="e">
        <f t="shared" si="125"/>
        <v>#N/A</v>
      </c>
      <c r="AF185" s="11" t="e">
        <f t="shared" si="126"/>
        <v>#N/A</v>
      </c>
      <c r="AG185" s="11" t="e">
        <f t="shared" si="127"/>
        <v>#N/A</v>
      </c>
      <c r="AH185" s="51" t="e">
        <f t="shared" si="128"/>
        <v>#N/A</v>
      </c>
      <c r="AI185" s="55" t="e">
        <f t="shared" si="163"/>
        <v>#N/A</v>
      </c>
      <c r="AJ185" s="11" t="e">
        <f>IF(AND(E185="liquid",'INPUT-Production'!F185&gt;'INPUT-Settings'!$C$32),'G03, tab 1'!$C$17,IF(AND(E185="liquid",'INPUT-Production'!F185&lt;'INPUT-Settings'!$C$32),'G03, tab 1'!$C$16,""))</f>
        <v>#N/A</v>
      </c>
      <c r="AK185" s="11" t="e">
        <f>IF($E185="liquid",VLOOKUP($AJ185,'G03, tab 1'!$C$16:$F$17,2,FALSE),"")</f>
        <v>#N/A</v>
      </c>
      <c r="AL185" s="11" t="e">
        <f>IF($E185="liquid",VLOOKUP($AJ185,'G03, tab 1'!$C$16:$F$17,3,FALSE),"")</f>
        <v>#N/A</v>
      </c>
      <c r="AM185" s="11" t="e">
        <f>IF($E185="liquid",VLOOKUP($AJ185,'G03, tab 1'!$C$16:$F$17,4,FALSE),"")</f>
        <v>#N/A</v>
      </c>
      <c r="AN185" s="11" t="e">
        <f t="shared" si="160"/>
        <v>#N/A</v>
      </c>
      <c r="AO185" s="11" t="e">
        <f t="shared" si="161"/>
        <v>#N/A</v>
      </c>
      <c r="AP185" s="11" t="e">
        <f t="shared" si="162"/>
        <v>#N/A</v>
      </c>
      <c r="AQ185" s="51" t="e">
        <f t="shared" si="164"/>
        <v>#N/A</v>
      </c>
      <c r="AR185" s="11" t="e">
        <f>IF(ISBLANK(VLOOKUP(D185,'INPUT-Substances'!A:G,7,FALSE)),"",VLOOKUP(D185,'INPUT-Substances'!A:G,7,FALSE))</f>
        <v>#N/A</v>
      </c>
      <c r="AS185" s="11" t="e">
        <f>IF(AR185="","",IF(AND(E185="solid",'INPUT-Production'!F185&gt;'Skin-MT Hand'!AR185),'G03, tab 1'!$C$19,IF(AND(E185="solid",'INPUT-Production'!F185&lt;'Skin-MT Hand'!AR185),'G03, tab 1'!$C$18,"")))</f>
        <v>#N/A</v>
      </c>
      <c r="AT185" s="11" t="e">
        <f>IF($E185="solid",VLOOKUP($AS185,'G03, tab 1'!$C$18:$F$19,2,FALSE),"")</f>
        <v>#N/A</v>
      </c>
      <c r="AU185" s="11" t="e">
        <f>IF($E185="solid",VLOOKUP($AS185,'G03, tab 1'!$C$18:$F$19,3,FALSE),"")</f>
        <v>#N/A</v>
      </c>
      <c r="AV185" s="11" t="e">
        <f>IF($E185="solid",VLOOKUP($AS185,'G03, tab 1'!$C$18:$F$19,4,FALSE),"")</f>
        <v>#N/A</v>
      </c>
      <c r="AW185" s="11" t="e">
        <f t="shared" si="129"/>
        <v>#N/A</v>
      </c>
      <c r="AX185" s="11" t="e">
        <f t="shared" si="130"/>
        <v>#N/A</v>
      </c>
      <c r="AY185" s="11" t="e">
        <f t="shared" si="131"/>
        <v>#N/A</v>
      </c>
      <c r="AZ185" s="51" t="e">
        <f t="shared" si="165"/>
        <v>#N/A</v>
      </c>
      <c r="BA185" s="11" t="e">
        <f>IF(E185="gas","",IF(ISBLANK('INPUT-Skin'!G185),'INPUT-Settings'!$C$33,'INPUT-Skin'!G185))</f>
        <v>#N/A</v>
      </c>
      <c r="BB185" s="11" t="e">
        <f>IF($E185="gas","",VLOOKUP($BA185,'G03, tab 1'!$C$24:$F$25,2,FALSE))</f>
        <v>#N/A</v>
      </c>
      <c r="BC185" s="11" t="e">
        <f>IF($E185="gas","",VLOOKUP($BA185,'G03, tab 1'!$C$24:$F$25,3,FALSE))</f>
        <v>#N/A</v>
      </c>
      <c r="BD185" s="11" t="e">
        <f>IF($E185="gas","",VLOOKUP($BA185,'G03, tab 1'!$C$24:$F$25,4,FALSE))</f>
        <v>#N/A</v>
      </c>
      <c r="BE185" s="11" t="e">
        <f t="shared" si="132"/>
        <v>#N/A</v>
      </c>
      <c r="BF185" s="11" t="e">
        <f t="shared" si="133"/>
        <v>#N/A</v>
      </c>
      <c r="BG185" s="11" t="e">
        <f t="shared" si="134"/>
        <v>#N/A</v>
      </c>
      <c r="BH185" s="186" t="e">
        <f t="shared" si="135"/>
        <v>#N/A</v>
      </c>
      <c r="BI185" s="11" t="e">
        <f>IF(E185="gas","",IF(ISBLANK('INPUT-Skin'!H185),'INPUT-Settings'!$C$34,'INPUT-Skin'!H185))</f>
        <v>#N/A</v>
      </c>
      <c r="BJ185" s="11" t="e">
        <f>IF($E185="gas","",VLOOKUP($BI185,'G03, tab 1'!$C$26:$F$27,3,FALSE))</f>
        <v>#N/A</v>
      </c>
      <c r="BK185" s="11" t="e">
        <f>IF($E185="gas","",VLOOKUP($BI185,'G03, tab 1'!$C$26:$F$27,2,FALSE))</f>
        <v>#N/A</v>
      </c>
      <c r="BL185" s="11" t="e">
        <f>IF($E185="gas","",VLOOKUP($BI185,'G03, tab 1'!$C$26:$F$27,4,FALSE))</f>
        <v>#N/A</v>
      </c>
      <c r="BM185" s="11" t="e">
        <f t="shared" si="136"/>
        <v>#N/A</v>
      </c>
      <c r="BN185" s="11" t="e">
        <f t="shared" si="137"/>
        <v>#N/A</v>
      </c>
      <c r="BO185" s="11" t="e">
        <f t="shared" si="138"/>
        <v>#N/A</v>
      </c>
      <c r="BP185" s="51" t="e">
        <f t="shared" si="166"/>
        <v>#N/A</v>
      </c>
      <c r="BQ185" s="11" t="e">
        <f>IF(E185="gas","",IF(ISBLANK('INPUT-Skin'!I185),'INPUT-Settings'!$C$35,'INPUT-Skin'!I185))</f>
        <v>#N/A</v>
      </c>
      <c r="BR185" s="11" t="e">
        <f>IF($E185="gas","",VLOOKUP($BQ185,'G03, tab 1'!$C$28:$F$30,2,FALSE))</f>
        <v>#N/A</v>
      </c>
      <c r="BS185" s="11" t="e">
        <f>IF($E185="gas","",VLOOKUP($BQ185,'G03, tab 1'!$C$28:$F$30,3,FALSE))</f>
        <v>#N/A</v>
      </c>
      <c r="BT185" s="11" t="e">
        <f>IF($E185="gas","",VLOOKUP($BQ185,'G03, tab 1'!$C$28:$F$30,4,FALSE))</f>
        <v>#N/A</v>
      </c>
      <c r="BU185" s="11" t="e">
        <f t="shared" si="139"/>
        <v>#N/A</v>
      </c>
      <c r="BV185" s="11" t="e">
        <f t="shared" si="140"/>
        <v>#N/A</v>
      </c>
      <c r="BW185" s="11" t="e">
        <f t="shared" si="141"/>
        <v>#N/A</v>
      </c>
      <c r="BX185" s="51" t="e">
        <f t="shared" si="167"/>
        <v>#N/A</v>
      </c>
      <c r="BY185" s="55" t="e">
        <f t="shared" si="168"/>
        <v>#N/A</v>
      </c>
      <c r="BZ185" t="e">
        <f>IF(E185="gas","",IF(ISBLANK('INPUT-Skin'!J185),'INPUT-Settings'!$C$36,'INPUT-Skin'!J185))</f>
        <v>#N/A</v>
      </c>
      <c r="CA185" t="e">
        <f>IF($E185="gas","",VLOOKUP($BZ185,'G03, tab 1'!$C$32:$F$34,2,FALSE))</f>
        <v>#N/A</v>
      </c>
      <c r="CB185" t="e">
        <f>IF($E185="gas","",VLOOKUP($BZ185,'G03, tab 1'!$C$32:$F$34,3,FALSE))</f>
        <v>#N/A</v>
      </c>
      <c r="CC185" t="e">
        <f>IF($E185="gas","",VLOOKUP($BZ185,'G03, tab 1'!$C$32:$F$34,4,FALSE))</f>
        <v>#N/A</v>
      </c>
      <c r="CD185" t="e">
        <f t="shared" si="142"/>
        <v>#N/A</v>
      </c>
      <c r="CE185" t="e">
        <f t="shared" si="143"/>
        <v>#N/A</v>
      </c>
      <c r="CF185" t="e">
        <f t="shared" si="144"/>
        <v>#N/A</v>
      </c>
      <c r="CG185" s="52" t="e">
        <f t="shared" si="145"/>
        <v>#N/A</v>
      </c>
      <c r="CH185" t="e">
        <f>IF(E185="gas","",IF(OR('Production-Scores'!AG185='M08, tab 4,5,6,7,8,9'!$D$4,'Production-Scores'!AG185='M08, tab 4,5,6,7,8,9'!$D$6,'M08, tab 4,5,6,7,8,9'!$E$12),'G03, tab 1'!$C$36,'G03, tab 1'!$C$35))</f>
        <v>#N/A</v>
      </c>
      <c r="CI185" t="e">
        <f>IF($E185="gas","",VLOOKUP($CH185,'G03, tab 1'!$C$35:$F$36,2,FALSE))</f>
        <v>#N/A</v>
      </c>
      <c r="CJ185" t="e">
        <f>IF($E185="gas","",VLOOKUP($CH185,'G03, tab 1'!$C$35:$F$36,3,FALSE))</f>
        <v>#N/A</v>
      </c>
      <c r="CK185" t="e">
        <f>IF($E185="gas","",VLOOKUP($CH185,'G03, tab 1'!$C$35:$F$36,4,FALSE))</f>
        <v>#N/A</v>
      </c>
      <c r="CL185" t="e">
        <f t="shared" si="146"/>
        <v>#N/A</v>
      </c>
      <c r="CM185" t="e">
        <f t="shared" si="147"/>
        <v>#N/A</v>
      </c>
      <c r="CN185" t="e">
        <f t="shared" si="148"/>
        <v>#N/A</v>
      </c>
      <c r="CO185" s="52" t="e">
        <f t="shared" si="149"/>
        <v>#N/A</v>
      </c>
      <c r="CP185" t="e">
        <f>IF(E185="gas","",IF(OR('Production-Scores'!AG185='M08, tab 4,5,6,7,8,9'!$D$4,'Production-Scores'!AG185='M08, tab 4,5,6,7,8,9'!$D$5,'Production-Scores'!AM185='M08, tab 4,5,6,7,8,9'!$L$18,'Production-Scores'!U185='M08, tab 4,5,6,7,8,9'!$I$31,'Production-Scores'!U185='M08, tab 4,5,6,7,8,9'!$I$32),'G03, tab 1'!$C$38,'G03, tab 1'!$C$37))</f>
        <v>#N/A</v>
      </c>
      <c r="CQ185" t="e">
        <f>IF($E185="gas","",VLOOKUP($CP185,'G03, tab 1'!$C$37:$F$38,2,FALSE))</f>
        <v>#N/A</v>
      </c>
      <c r="CR185" t="e">
        <f>IF($E185="gas","",VLOOKUP($CP185,'G03, tab 1'!$C$37:$F$38,3,FALSE))</f>
        <v>#N/A</v>
      </c>
      <c r="CS185" t="e">
        <f>IF($E185="gas","",VLOOKUP($CP185,'G03, tab 1'!$C$37:$F$38,4,FALSE))</f>
        <v>#N/A</v>
      </c>
      <c r="CT185" t="e">
        <f t="shared" si="150"/>
        <v>#N/A</v>
      </c>
      <c r="CU185" t="e">
        <f t="shared" si="151"/>
        <v>#N/A</v>
      </c>
      <c r="CV185" t="e">
        <f t="shared" si="152"/>
        <v>#N/A</v>
      </c>
      <c r="CW185" s="52" t="e">
        <f t="shared" si="153"/>
        <v>#N/A</v>
      </c>
      <c r="CX185" t="e">
        <f>IF(E185="gas","",IF(OR('Production-Scores'!AG185='M08, tab 4,5,6,7,8,9'!$D$4,'Production-Scores'!AG185='M08, tab 4,5,6,7,8,9'!$D$5,'Production-Scores'!AM185='M08, tab 4,5,6,7,8,9'!$E$12),'G03, tab 1'!C222,'G03, tab 1'!$C$39))</f>
        <v>#N/A</v>
      </c>
      <c r="CY185" t="e">
        <f>IF($E185="gas","",VLOOKUP($CX185,'G03, tab 1'!$C$39:$F$40,2,FALSE))</f>
        <v>#N/A</v>
      </c>
      <c r="CZ185" t="e">
        <f>IF($E185="gas","",VLOOKUP($CX185,'G03, tab 1'!$C$39:$F$40,3,FALSE))</f>
        <v>#N/A</v>
      </c>
      <c r="DA185" t="e">
        <f>IF($E185="gas","",VLOOKUP($CX185,'G03, tab 1'!$C$39:$F$40,4,FALSE))</f>
        <v>#N/A</v>
      </c>
      <c r="DB185" t="e">
        <f t="shared" si="154"/>
        <v>#N/A</v>
      </c>
      <c r="DC185" t="e">
        <f t="shared" si="155"/>
        <v>#N/A</v>
      </c>
      <c r="DD185" t="e">
        <f t="shared" si="156"/>
        <v>#N/A</v>
      </c>
      <c r="DE185" s="52" t="e">
        <f t="shared" si="157"/>
        <v>#N/A</v>
      </c>
      <c r="DF185" s="52" t="e">
        <f t="shared" si="158"/>
        <v>#N/A</v>
      </c>
      <c r="DG185" s="52" t="e">
        <f t="shared" si="159"/>
        <v>#N/A</v>
      </c>
    </row>
    <row r="186" spans="1:111" x14ac:dyDescent="0.3">
      <c r="A186" s="68">
        <f>'INPUT-Production'!A186</f>
        <v>0</v>
      </c>
      <c r="B186" s="69" t="e">
        <f>VLOOKUP(A186,'INPUT-Production'!A:B,2,FALSE)</f>
        <v>#N/A</v>
      </c>
      <c r="C186" s="69">
        <f>'INPUT-Production'!C186</f>
        <v>0</v>
      </c>
      <c r="D186" s="69">
        <f>'INPUT-Production'!D186</f>
        <v>0</v>
      </c>
      <c r="E186" s="11" t="e">
        <f>VLOOKUP(D186,'INPUT-Substances'!A:C,2,FALSE)</f>
        <v>#N/A</v>
      </c>
      <c r="F186" s="11" t="str">
        <f>IF(ISBLANK('INPUT-Skin'!E186),'INPUT-Settings'!$C$30,FALSE)</f>
        <v>Immersion</v>
      </c>
      <c r="G186" s="32" t="e">
        <f>IF(E186="liquid",VLOOKUP('Skin-MT Hand'!F186,'W03, tab 8'!$H$12:$K$17,2,FALSE),IF(E186="solid",VLOOKUP('Skin-MT Hand'!F186,'W03, tab 8'!$H$3:$K$8,2,FALSE),IF(E186="gas","")))</f>
        <v>#N/A</v>
      </c>
      <c r="H186" s="11" t="e">
        <f>IF(E186="liquid",VLOOKUP('Skin-MT Hand'!F186,'W03, tab 8'!$H$12:$K$17,3,FALSE),IF(E186="solid",VLOOKUP('Skin-MT Hand'!F186,'W03, tab 8'!$H$3:$K$8,3,FALSE),IF(E186="gas","")))</f>
        <v>#N/A</v>
      </c>
      <c r="I186" s="11" t="e">
        <f>IF(E186="liquid",VLOOKUP('Skin-MT Hand'!F186,'W03, tab 8'!$H$12:$K$17,4,FALSE),IF(E186="solid",VLOOKUP('Skin-MT Hand'!F186,'W03, tab 8'!$H$3:$K$8,4,FALSE),IF(E186="gas","")))</f>
        <v>#N/A</v>
      </c>
      <c r="J186" s="22" t="e">
        <f>IF(E186="liquid",VLOOKUP(D186,'INPUT-Substances'!A:E,5,FALSE),"")</f>
        <v>#N/A</v>
      </c>
      <c r="K186" s="11" t="e">
        <f>IF($E186="liquid",VLOOKUP(J186,'G03, tab 1'!$C$3:$F$6,2,FALSE),"")</f>
        <v>#N/A</v>
      </c>
      <c r="L186" s="11" t="e">
        <f>IF($E186="liquid",VLOOKUP(J186,'G03, tab 1'!$C$3:$F$6,3,FALSE),"")</f>
        <v>#N/A</v>
      </c>
      <c r="M186" s="11" t="e">
        <f>IF($E186="liquid",VLOOKUP(J186,'G03, tab 1'!$C$3:$F$6,4,FALSE),"")</f>
        <v>#N/A</v>
      </c>
      <c r="N186" s="11" t="e">
        <f t="shared" si="117"/>
        <v>#N/A</v>
      </c>
      <c r="O186" s="11" t="e">
        <f t="shared" si="118"/>
        <v>#N/A</v>
      </c>
      <c r="P186" s="11" t="e">
        <f t="shared" si="119"/>
        <v>#N/A</v>
      </c>
      <c r="Q186" s="55" t="e">
        <f t="shared" si="120"/>
        <v>#N/A</v>
      </c>
      <c r="R186" s="22" t="e">
        <f>IF(E186="solid",VLOOKUP('Skin-MT Hand'!D186,'INPUT-Substances'!A:F,6,FALSE),"")</f>
        <v>#N/A</v>
      </c>
      <c r="S186" s="11" t="e">
        <f>IF($R186="","",VLOOKUP($R186,'M08,G03'!$B$4:$G$9,4,FALSE))</f>
        <v>#N/A</v>
      </c>
      <c r="T186" s="11" t="e">
        <f>IF($R186="","",VLOOKUP($R186,'M08,G03'!$B$4:$G$9,5,FALSE))</f>
        <v>#N/A</v>
      </c>
      <c r="U186" s="11" t="e">
        <f>IF($R186="","",VLOOKUP($R186,'M08,G03'!$B$4:$G$9,6,FALSE))</f>
        <v>#N/A</v>
      </c>
      <c r="V186" s="11" t="e">
        <f t="shared" si="121"/>
        <v>#N/A</v>
      </c>
      <c r="W186" s="11" t="e">
        <f t="shared" si="122"/>
        <v>#N/A</v>
      </c>
      <c r="X186" s="11" t="e">
        <f t="shared" si="123"/>
        <v>#N/A</v>
      </c>
      <c r="Y186" s="51" t="e">
        <f t="shared" si="124"/>
        <v>#N/A</v>
      </c>
      <c r="Z186" s="11" t="e">
        <f>IF(E186="solid",'INPUT-Skin'!F186,"")</f>
        <v>#N/A</v>
      </c>
      <c r="AA186" s="11" t="e">
        <f>IF(AND(E186="solid",Z186=0),'INPUT-Settings'!$C$31,Z186)</f>
        <v>#N/A</v>
      </c>
      <c r="AB186" s="11" t="e">
        <f>IF($E186="solid",VLOOKUP($AA186,'G03, tab 1'!$C$13:$F$14,2,FALSE),"")</f>
        <v>#N/A</v>
      </c>
      <c r="AC186" s="11" t="e">
        <f>IF($E186="solid",VLOOKUP($AA186,'G03, tab 1'!$C$13:$F$14,3,FALSE),"")</f>
        <v>#N/A</v>
      </c>
      <c r="AD186" s="11" t="e">
        <f>IF($E186="solid",VLOOKUP($AA186,'G03, tab 1'!$C$13:$F$14,4,FALSE),"")</f>
        <v>#N/A</v>
      </c>
      <c r="AE186" s="11" t="e">
        <f t="shared" si="125"/>
        <v>#N/A</v>
      </c>
      <c r="AF186" s="11" t="e">
        <f t="shared" si="126"/>
        <v>#N/A</v>
      </c>
      <c r="AG186" s="11" t="e">
        <f t="shared" si="127"/>
        <v>#N/A</v>
      </c>
      <c r="AH186" s="51" t="e">
        <f t="shared" si="128"/>
        <v>#N/A</v>
      </c>
      <c r="AI186" s="55" t="e">
        <f t="shared" si="163"/>
        <v>#N/A</v>
      </c>
      <c r="AJ186" s="11" t="e">
        <f>IF(AND(E186="liquid",'INPUT-Production'!F186&gt;'INPUT-Settings'!$C$32),'G03, tab 1'!$C$17,IF(AND(E186="liquid",'INPUT-Production'!F186&lt;'INPUT-Settings'!$C$32),'G03, tab 1'!$C$16,""))</f>
        <v>#N/A</v>
      </c>
      <c r="AK186" s="11" t="e">
        <f>IF($E186="liquid",VLOOKUP($AJ186,'G03, tab 1'!$C$16:$F$17,2,FALSE),"")</f>
        <v>#N/A</v>
      </c>
      <c r="AL186" s="11" t="e">
        <f>IF($E186="liquid",VLOOKUP($AJ186,'G03, tab 1'!$C$16:$F$17,3,FALSE),"")</f>
        <v>#N/A</v>
      </c>
      <c r="AM186" s="11" t="e">
        <f>IF($E186="liquid",VLOOKUP($AJ186,'G03, tab 1'!$C$16:$F$17,4,FALSE),"")</f>
        <v>#N/A</v>
      </c>
      <c r="AN186" s="11" t="e">
        <f t="shared" si="160"/>
        <v>#N/A</v>
      </c>
      <c r="AO186" s="11" t="e">
        <f t="shared" si="161"/>
        <v>#N/A</v>
      </c>
      <c r="AP186" s="11" t="e">
        <f t="shared" si="162"/>
        <v>#N/A</v>
      </c>
      <c r="AQ186" s="51" t="e">
        <f t="shared" si="164"/>
        <v>#N/A</v>
      </c>
      <c r="AR186" s="11" t="e">
        <f>IF(ISBLANK(VLOOKUP(D186,'INPUT-Substances'!A:G,7,FALSE)),"",VLOOKUP(D186,'INPUT-Substances'!A:G,7,FALSE))</f>
        <v>#N/A</v>
      </c>
      <c r="AS186" s="11" t="e">
        <f>IF(AR186="","",IF(AND(E186="solid",'INPUT-Production'!F186&gt;'Skin-MT Hand'!AR186),'G03, tab 1'!$C$19,IF(AND(E186="solid",'INPUT-Production'!F186&lt;'Skin-MT Hand'!AR186),'G03, tab 1'!$C$18,"")))</f>
        <v>#N/A</v>
      </c>
      <c r="AT186" s="11" t="e">
        <f>IF($E186="solid",VLOOKUP($AS186,'G03, tab 1'!$C$18:$F$19,2,FALSE),"")</f>
        <v>#N/A</v>
      </c>
      <c r="AU186" s="11" t="e">
        <f>IF($E186="solid",VLOOKUP($AS186,'G03, tab 1'!$C$18:$F$19,3,FALSE),"")</f>
        <v>#N/A</v>
      </c>
      <c r="AV186" s="11" t="e">
        <f>IF($E186="solid",VLOOKUP($AS186,'G03, tab 1'!$C$18:$F$19,4,FALSE),"")</f>
        <v>#N/A</v>
      </c>
      <c r="AW186" s="11" t="e">
        <f t="shared" si="129"/>
        <v>#N/A</v>
      </c>
      <c r="AX186" s="11" t="e">
        <f t="shared" si="130"/>
        <v>#N/A</v>
      </c>
      <c r="AY186" s="11" t="e">
        <f t="shared" si="131"/>
        <v>#N/A</v>
      </c>
      <c r="AZ186" s="51" t="e">
        <f t="shared" si="165"/>
        <v>#N/A</v>
      </c>
      <c r="BA186" s="11" t="e">
        <f>IF(E186="gas","",IF(ISBLANK('INPUT-Skin'!G186),'INPUT-Settings'!$C$33,'INPUT-Skin'!G186))</f>
        <v>#N/A</v>
      </c>
      <c r="BB186" s="11" t="e">
        <f>IF($E186="gas","",VLOOKUP($BA186,'G03, tab 1'!$C$24:$F$25,2,FALSE))</f>
        <v>#N/A</v>
      </c>
      <c r="BC186" s="11" t="e">
        <f>IF($E186="gas","",VLOOKUP($BA186,'G03, tab 1'!$C$24:$F$25,3,FALSE))</f>
        <v>#N/A</v>
      </c>
      <c r="BD186" s="11" t="e">
        <f>IF($E186="gas","",VLOOKUP($BA186,'G03, tab 1'!$C$24:$F$25,4,FALSE))</f>
        <v>#N/A</v>
      </c>
      <c r="BE186" s="11" t="e">
        <f t="shared" si="132"/>
        <v>#N/A</v>
      </c>
      <c r="BF186" s="11" t="e">
        <f t="shared" si="133"/>
        <v>#N/A</v>
      </c>
      <c r="BG186" s="11" t="e">
        <f t="shared" si="134"/>
        <v>#N/A</v>
      </c>
      <c r="BH186" s="186" t="e">
        <f t="shared" si="135"/>
        <v>#N/A</v>
      </c>
      <c r="BI186" s="11" t="e">
        <f>IF(E186="gas","",IF(ISBLANK('INPUT-Skin'!H186),'INPUT-Settings'!$C$34,'INPUT-Skin'!H186))</f>
        <v>#N/A</v>
      </c>
      <c r="BJ186" s="11" t="e">
        <f>IF($E186="gas","",VLOOKUP($BI186,'G03, tab 1'!$C$26:$F$27,3,FALSE))</f>
        <v>#N/A</v>
      </c>
      <c r="BK186" s="11" t="e">
        <f>IF($E186="gas","",VLOOKUP($BI186,'G03, tab 1'!$C$26:$F$27,2,FALSE))</f>
        <v>#N/A</v>
      </c>
      <c r="BL186" s="11" t="e">
        <f>IF($E186="gas","",VLOOKUP($BI186,'G03, tab 1'!$C$26:$F$27,4,FALSE))</f>
        <v>#N/A</v>
      </c>
      <c r="BM186" s="11" t="e">
        <f t="shared" si="136"/>
        <v>#N/A</v>
      </c>
      <c r="BN186" s="11" t="e">
        <f t="shared" si="137"/>
        <v>#N/A</v>
      </c>
      <c r="BO186" s="11" t="e">
        <f t="shared" si="138"/>
        <v>#N/A</v>
      </c>
      <c r="BP186" s="51" t="e">
        <f t="shared" si="166"/>
        <v>#N/A</v>
      </c>
      <c r="BQ186" s="11" t="e">
        <f>IF(E186="gas","",IF(ISBLANK('INPUT-Skin'!I186),'INPUT-Settings'!$C$35,'INPUT-Skin'!I186))</f>
        <v>#N/A</v>
      </c>
      <c r="BR186" s="11" t="e">
        <f>IF($E186="gas","",VLOOKUP($BQ186,'G03, tab 1'!$C$28:$F$30,2,FALSE))</f>
        <v>#N/A</v>
      </c>
      <c r="BS186" s="11" t="e">
        <f>IF($E186="gas","",VLOOKUP($BQ186,'G03, tab 1'!$C$28:$F$30,3,FALSE))</f>
        <v>#N/A</v>
      </c>
      <c r="BT186" s="11" t="e">
        <f>IF($E186="gas","",VLOOKUP($BQ186,'G03, tab 1'!$C$28:$F$30,4,FALSE))</f>
        <v>#N/A</v>
      </c>
      <c r="BU186" s="11" t="e">
        <f t="shared" si="139"/>
        <v>#N/A</v>
      </c>
      <c r="BV186" s="11" t="e">
        <f t="shared" si="140"/>
        <v>#N/A</v>
      </c>
      <c r="BW186" s="11" t="e">
        <f t="shared" si="141"/>
        <v>#N/A</v>
      </c>
      <c r="BX186" s="51" t="e">
        <f t="shared" si="167"/>
        <v>#N/A</v>
      </c>
      <c r="BY186" s="55" t="e">
        <f t="shared" si="168"/>
        <v>#N/A</v>
      </c>
      <c r="BZ186" t="e">
        <f>IF(E186="gas","",IF(ISBLANK('INPUT-Skin'!J186),'INPUT-Settings'!$C$36,'INPUT-Skin'!J186))</f>
        <v>#N/A</v>
      </c>
      <c r="CA186" t="e">
        <f>IF($E186="gas","",VLOOKUP($BZ186,'G03, tab 1'!$C$32:$F$34,2,FALSE))</f>
        <v>#N/A</v>
      </c>
      <c r="CB186" t="e">
        <f>IF($E186="gas","",VLOOKUP($BZ186,'G03, tab 1'!$C$32:$F$34,3,FALSE))</f>
        <v>#N/A</v>
      </c>
      <c r="CC186" t="e">
        <f>IF($E186="gas","",VLOOKUP($BZ186,'G03, tab 1'!$C$32:$F$34,4,FALSE))</f>
        <v>#N/A</v>
      </c>
      <c r="CD186" t="e">
        <f t="shared" si="142"/>
        <v>#N/A</v>
      </c>
      <c r="CE186" t="e">
        <f t="shared" si="143"/>
        <v>#N/A</v>
      </c>
      <c r="CF186" t="e">
        <f t="shared" si="144"/>
        <v>#N/A</v>
      </c>
      <c r="CG186" s="52" t="e">
        <f t="shared" si="145"/>
        <v>#N/A</v>
      </c>
      <c r="CH186" t="e">
        <f>IF(E186="gas","",IF(OR('Production-Scores'!AG186='M08, tab 4,5,6,7,8,9'!$D$4,'Production-Scores'!AG186='M08, tab 4,5,6,7,8,9'!$D$6,'M08, tab 4,5,6,7,8,9'!$E$12),'G03, tab 1'!$C$36,'G03, tab 1'!$C$35))</f>
        <v>#N/A</v>
      </c>
      <c r="CI186" t="e">
        <f>IF($E186="gas","",VLOOKUP($CH186,'G03, tab 1'!$C$35:$F$36,2,FALSE))</f>
        <v>#N/A</v>
      </c>
      <c r="CJ186" t="e">
        <f>IF($E186="gas","",VLOOKUP($CH186,'G03, tab 1'!$C$35:$F$36,3,FALSE))</f>
        <v>#N/A</v>
      </c>
      <c r="CK186" t="e">
        <f>IF($E186="gas","",VLOOKUP($CH186,'G03, tab 1'!$C$35:$F$36,4,FALSE))</f>
        <v>#N/A</v>
      </c>
      <c r="CL186" t="e">
        <f t="shared" si="146"/>
        <v>#N/A</v>
      </c>
      <c r="CM186" t="e">
        <f t="shared" si="147"/>
        <v>#N/A</v>
      </c>
      <c r="CN186" t="e">
        <f t="shared" si="148"/>
        <v>#N/A</v>
      </c>
      <c r="CO186" s="52" t="e">
        <f t="shared" si="149"/>
        <v>#N/A</v>
      </c>
      <c r="CP186" t="e">
        <f>IF(E186="gas","",IF(OR('Production-Scores'!AG186='M08, tab 4,5,6,7,8,9'!$D$4,'Production-Scores'!AG186='M08, tab 4,5,6,7,8,9'!$D$5,'Production-Scores'!AM186='M08, tab 4,5,6,7,8,9'!$L$18,'Production-Scores'!U186='M08, tab 4,5,6,7,8,9'!$I$31,'Production-Scores'!U186='M08, tab 4,5,6,7,8,9'!$I$32),'G03, tab 1'!$C$38,'G03, tab 1'!$C$37))</f>
        <v>#N/A</v>
      </c>
      <c r="CQ186" t="e">
        <f>IF($E186="gas","",VLOOKUP($CP186,'G03, tab 1'!$C$37:$F$38,2,FALSE))</f>
        <v>#N/A</v>
      </c>
      <c r="CR186" t="e">
        <f>IF($E186="gas","",VLOOKUP($CP186,'G03, tab 1'!$C$37:$F$38,3,FALSE))</f>
        <v>#N/A</v>
      </c>
      <c r="CS186" t="e">
        <f>IF($E186="gas","",VLOOKUP($CP186,'G03, tab 1'!$C$37:$F$38,4,FALSE))</f>
        <v>#N/A</v>
      </c>
      <c r="CT186" t="e">
        <f t="shared" si="150"/>
        <v>#N/A</v>
      </c>
      <c r="CU186" t="e">
        <f t="shared" si="151"/>
        <v>#N/A</v>
      </c>
      <c r="CV186" t="e">
        <f t="shared" si="152"/>
        <v>#N/A</v>
      </c>
      <c r="CW186" s="52" t="e">
        <f t="shared" si="153"/>
        <v>#N/A</v>
      </c>
      <c r="CX186" t="e">
        <f>IF(E186="gas","",IF(OR('Production-Scores'!AG186='M08, tab 4,5,6,7,8,9'!$D$4,'Production-Scores'!AG186='M08, tab 4,5,6,7,8,9'!$D$5,'Production-Scores'!AM186='M08, tab 4,5,6,7,8,9'!$E$12),'G03, tab 1'!C223,'G03, tab 1'!$C$39))</f>
        <v>#N/A</v>
      </c>
      <c r="CY186" t="e">
        <f>IF($E186="gas","",VLOOKUP($CX186,'G03, tab 1'!$C$39:$F$40,2,FALSE))</f>
        <v>#N/A</v>
      </c>
      <c r="CZ186" t="e">
        <f>IF($E186="gas","",VLOOKUP($CX186,'G03, tab 1'!$C$39:$F$40,3,FALSE))</f>
        <v>#N/A</v>
      </c>
      <c r="DA186" t="e">
        <f>IF($E186="gas","",VLOOKUP($CX186,'G03, tab 1'!$C$39:$F$40,4,FALSE))</f>
        <v>#N/A</v>
      </c>
      <c r="DB186" t="e">
        <f t="shared" si="154"/>
        <v>#N/A</v>
      </c>
      <c r="DC186" t="e">
        <f t="shared" si="155"/>
        <v>#N/A</v>
      </c>
      <c r="DD186" t="e">
        <f t="shared" si="156"/>
        <v>#N/A</v>
      </c>
      <c r="DE186" s="52" t="e">
        <f t="shared" si="157"/>
        <v>#N/A</v>
      </c>
      <c r="DF186" s="52" t="e">
        <f t="shared" si="158"/>
        <v>#N/A</v>
      </c>
      <c r="DG186" s="52" t="e">
        <f t="shared" si="159"/>
        <v>#N/A</v>
      </c>
    </row>
    <row r="187" spans="1:111" x14ac:dyDescent="0.3">
      <c r="A187" s="68">
        <f>'INPUT-Production'!A187</f>
        <v>0</v>
      </c>
      <c r="B187" s="69" t="e">
        <f>VLOOKUP(A187,'INPUT-Production'!A:B,2,FALSE)</f>
        <v>#N/A</v>
      </c>
      <c r="C187" s="69">
        <f>'INPUT-Production'!C187</f>
        <v>0</v>
      </c>
      <c r="D187" s="69">
        <f>'INPUT-Production'!D187</f>
        <v>0</v>
      </c>
      <c r="E187" s="11" t="e">
        <f>VLOOKUP(D187,'INPUT-Substances'!A:C,2,FALSE)</f>
        <v>#N/A</v>
      </c>
      <c r="F187" s="11" t="str">
        <f>IF(ISBLANK('INPUT-Skin'!E187),'INPUT-Settings'!$C$30,FALSE)</f>
        <v>Immersion</v>
      </c>
      <c r="G187" s="32" t="e">
        <f>IF(E187="liquid",VLOOKUP('Skin-MT Hand'!F187,'W03, tab 8'!$H$12:$K$17,2,FALSE),IF(E187="solid",VLOOKUP('Skin-MT Hand'!F187,'W03, tab 8'!$H$3:$K$8,2,FALSE),IF(E187="gas","")))</f>
        <v>#N/A</v>
      </c>
      <c r="H187" s="11" t="e">
        <f>IF(E187="liquid",VLOOKUP('Skin-MT Hand'!F187,'W03, tab 8'!$H$12:$K$17,3,FALSE),IF(E187="solid",VLOOKUP('Skin-MT Hand'!F187,'W03, tab 8'!$H$3:$K$8,3,FALSE),IF(E187="gas","")))</f>
        <v>#N/A</v>
      </c>
      <c r="I187" s="11" t="e">
        <f>IF(E187="liquid",VLOOKUP('Skin-MT Hand'!F187,'W03, tab 8'!$H$12:$K$17,4,FALSE),IF(E187="solid",VLOOKUP('Skin-MT Hand'!F187,'W03, tab 8'!$H$3:$K$8,4,FALSE),IF(E187="gas","")))</f>
        <v>#N/A</v>
      </c>
      <c r="J187" s="22" t="e">
        <f>IF(E187="liquid",VLOOKUP(D187,'INPUT-Substances'!A:E,5,FALSE),"")</f>
        <v>#N/A</v>
      </c>
      <c r="K187" s="11" t="e">
        <f>IF($E187="liquid",VLOOKUP(J187,'G03, tab 1'!$C$3:$F$6,2,FALSE),"")</f>
        <v>#N/A</v>
      </c>
      <c r="L187" s="11" t="e">
        <f>IF($E187="liquid",VLOOKUP(J187,'G03, tab 1'!$C$3:$F$6,3,FALSE),"")</f>
        <v>#N/A</v>
      </c>
      <c r="M187" s="11" t="e">
        <f>IF($E187="liquid",VLOOKUP(J187,'G03, tab 1'!$C$3:$F$6,4,FALSE),"")</f>
        <v>#N/A</v>
      </c>
      <c r="N187" s="11" t="e">
        <f t="shared" si="117"/>
        <v>#N/A</v>
      </c>
      <c r="O187" s="11" t="e">
        <f t="shared" si="118"/>
        <v>#N/A</v>
      </c>
      <c r="P187" s="11" t="e">
        <f t="shared" si="119"/>
        <v>#N/A</v>
      </c>
      <c r="Q187" s="55" t="e">
        <f t="shared" si="120"/>
        <v>#N/A</v>
      </c>
      <c r="R187" s="22" t="e">
        <f>IF(E187="solid",VLOOKUP('Skin-MT Hand'!D187,'INPUT-Substances'!A:F,6,FALSE),"")</f>
        <v>#N/A</v>
      </c>
      <c r="S187" s="11" t="e">
        <f>IF($R187="","",VLOOKUP($R187,'M08,G03'!$B$4:$G$9,4,FALSE))</f>
        <v>#N/A</v>
      </c>
      <c r="T187" s="11" t="e">
        <f>IF($R187="","",VLOOKUP($R187,'M08,G03'!$B$4:$G$9,5,FALSE))</f>
        <v>#N/A</v>
      </c>
      <c r="U187" s="11" t="e">
        <f>IF($R187="","",VLOOKUP($R187,'M08,G03'!$B$4:$G$9,6,FALSE))</f>
        <v>#N/A</v>
      </c>
      <c r="V187" s="11" t="e">
        <f t="shared" si="121"/>
        <v>#N/A</v>
      </c>
      <c r="W187" s="11" t="e">
        <f t="shared" si="122"/>
        <v>#N/A</v>
      </c>
      <c r="X187" s="11" t="e">
        <f t="shared" si="123"/>
        <v>#N/A</v>
      </c>
      <c r="Y187" s="51" t="e">
        <f t="shared" si="124"/>
        <v>#N/A</v>
      </c>
      <c r="Z187" s="11" t="e">
        <f>IF(E187="solid",'INPUT-Skin'!F187,"")</f>
        <v>#N/A</v>
      </c>
      <c r="AA187" s="11" t="e">
        <f>IF(AND(E187="solid",Z187=0),'INPUT-Settings'!$C$31,Z187)</f>
        <v>#N/A</v>
      </c>
      <c r="AB187" s="11" t="e">
        <f>IF($E187="solid",VLOOKUP($AA187,'G03, tab 1'!$C$13:$F$14,2,FALSE),"")</f>
        <v>#N/A</v>
      </c>
      <c r="AC187" s="11" t="e">
        <f>IF($E187="solid",VLOOKUP($AA187,'G03, tab 1'!$C$13:$F$14,3,FALSE),"")</f>
        <v>#N/A</v>
      </c>
      <c r="AD187" s="11" t="e">
        <f>IF($E187="solid",VLOOKUP($AA187,'G03, tab 1'!$C$13:$F$14,4,FALSE),"")</f>
        <v>#N/A</v>
      </c>
      <c r="AE187" s="11" t="e">
        <f t="shared" si="125"/>
        <v>#N/A</v>
      </c>
      <c r="AF187" s="11" t="e">
        <f t="shared" si="126"/>
        <v>#N/A</v>
      </c>
      <c r="AG187" s="11" t="e">
        <f t="shared" si="127"/>
        <v>#N/A</v>
      </c>
      <c r="AH187" s="51" t="e">
        <f t="shared" si="128"/>
        <v>#N/A</v>
      </c>
      <c r="AI187" s="55" t="e">
        <f t="shared" si="163"/>
        <v>#N/A</v>
      </c>
      <c r="AJ187" s="11" t="e">
        <f>IF(AND(E187="liquid",'INPUT-Production'!F187&gt;'INPUT-Settings'!$C$32),'G03, tab 1'!$C$17,IF(AND(E187="liquid",'INPUT-Production'!F187&lt;'INPUT-Settings'!$C$32),'G03, tab 1'!$C$16,""))</f>
        <v>#N/A</v>
      </c>
      <c r="AK187" s="11" t="e">
        <f>IF($E187="liquid",VLOOKUP($AJ187,'G03, tab 1'!$C$16:$F$17,2,FALSE),"")</f>
        <v>#N/A</v>
      </c>
      <c r="AL187" s="11" t="e">
        <f>IF($E187="liquid",VLOOKUP($AJ187,'G03, tab 1'!$C$16:$F$17,3,FALSE),"")</f>
        <v>#N/A</v>
      </c>
      <c r="AM187" s="11" t="e">
        <f>IF($E187="liquid",VLOOKUP($AJ187,'G03, tab 1'!$C$16:$F$17,4,FALSE),"")</f>
        <v>#N/A</v>
      </c>
      <c r="AN187" s="11" t="e">
        <f t="shared" si="160"/>
        <v>#N/A</v>
      </c>
      <c r="AO187" s="11" t="e">
        <f t="shared" si="161"/>
        <v>#N/A</v>
      </c>
      <c r="AP187" s="11" t="e">
        <f t="shared" si="162"/>
        <v>#N/A</v>
      </c>
      <c r="AQ187" s="51" t="e">
        <f t="shared" si="164"/>
        <v>#N/A</v>
      </c>
      <c r="AR187" s="11" t="e">
        <f>IF(ISBLANK(VLOOKUP(D187,'INPUT-Substances'!A:G,7,FALSE)),"",VLOOKUP(D187,'INPUT-Substances'!A:G,7,FALSE))</f>
        <v>#N/A</v>
      </c>
      <c r="AS187" s="11" t="e">
        <f>IF(AR187="","",IF(AND(E187="solid",'INPUT-Production'!F187&gt;'Skin-MT Hand'!AR187),'G03, tab 1'!$C$19,IF(AND(E187="solid",'INPUT-Production'!F187&lt;'Skin-MT Hand'!AR187),'G03, tab 1'!$C$18,"")))</f>
        <v>#N/A</v>
      </c>
      <c r="AT187" s="11" t="e">
        <f>IF($E187="solid",VLOOKUP($AS187,'G03, tab 1'!$C$18:$F$19,2,FALSE),"")</f>
        <v>#N/A</v>
      </c>
      <c r="AU187" s="11" t="e">
        <f>IF($E187="solid",VLOOKUP($AS187,'G03, tab 1'!$C$18:$F$19,3,FALSE),"")</f>
        <v>#N/A</v>
      </c>
      <c r="AV187" s="11" t="e">
        <f>IF($E187="solid",VLOOKUP($AS187,'G03, tab 1'!$C$18:$F$19,4,FALSE),"")</f>
        <v>#N/A</v>
      </c>
      <c r="AW187" s="11" t="e">
        <f t="shared" si="129"/>
        <v>#N/A</v>
      </c>
      <c r="AX187" s="11" t="e">
        <f t="shared" si="130"/>
        <v>#N/A</v>
      </c>
      <c r="AY187" s="11" t="e">
        <f t="shared" si="131"/>
        <v>#N/A</v>
      </c>
      <c r="AZ187" s="51" t="e">
        <f t="shared" si="165"/>
        <v>#N/A</v>
      </c>
      <c r="BA187" s="11" t="e">
        <f>IF(E187="gas","",IF(ISBLANK('INPUT-Skin'!G187),'INPUT-Settings'!$C$33,'INPUT-Skin'!G187))</f>
        <v>#N/A</v>
      </c>
      <c r="BB187" s="11" t="e">
        <f>IF($E187="gas","",VLOOKUP($BA187,'G03, tab 1'!$C$24:$F$25,2,FALSE))</f>
        <v>#N/A</v>
      </c>
      <c r="BC187" s="11" t="e">
        <f>IF($E187="gas","",VLOOKUP($BA187,'G03, tab 1'!$C$24:$F$25,3,FALSE))</f>
        <v>#N/A</v>
      </c>
      <c r="BD187" s="11" t="e">
        <f>IF($E187="gas","",VLOOKUP($BA187,'G03, tab 1'!$C$24:$F$25,4,FALSE))</f>
        <v>#N/A</v>
      </c>
      <c r="BE187" s="11" t="e">
        <f t="shared" si="132"/>
        <v>#N/A</v>
      </c>
      <c r="BF187" s="11" t="e">
        <f t="shared" si="133"/>
        <v>#N/A</v>
      </c>
      <c r="BG187" s="11" t="e">
        <f t="shared" si="134"/>
        <v>#N/A</v>
      </c>
      <c r="BH187" s="186" t="e">
        <f t="shared" si="135"/>
        <v>#N/A</v>
      </c>
      <c r="BI187" s="11" t="e">
        <f>IF(E187="gas","",IF(ISBLANK('INPUT-Skin'!H187),'INPUT-Settings'!$C$34,'INPUT-Skin'!H187))</f>
        <v>#N/A</v>
      </c>
      <c r="BJ187" s="11" t="e">
        <f>IF($E187="gas","",VLOOKUP($BI187,'G03, tab 1'!$C$26:$F$27,3,FALSE))</f>
        <v>#N/A</v>
      </c>
      <c r="BK187" s="11" t="e">
        <f>IF($E187="gas","",VLOOKUP($BI187,'G03, tab 1'!$C$26:$F$27,2,FALSE))</f>
        <v>#N/A</v>
      </c>
      <c r="BL187" s="11" t="e">
        <f>IF($E187="gas","",VLOOKUP($BI187,'G03, tab 1'!$C$26:$F$27,4,FALSE))</f>
        <v>#N/A</v>
      </c>
      <c r="BM187" s="11" t="e">
        <f t="shared" si="136"/>
        <v>#N/A</v>
      </c>
      <c r="BN187" s="11" t="e">
        <f t="shared" si="137"/>
        <v>#N/A</v>
      </c>
      <c r="BO187" s="11" t="e">
        <f t="shared" si="138"/>
        <v>#N/A</v>
      </c>
      <c r="BP187" s="51" t="e">
        <f t="shared" si="166"/>
        <v>#N/A</v>
      </c>
      <c r="BQ187" s="11" t="e">
        <f>IF(E187="gas","",IF(ISBLANK('INPUT-Skin'!I187),'INPUT-Settings'!$C$35,'INPUT-Skin'!I187))</f>
        <v>#N/A</v>
      </c>
      <c r="BR187" s="11" t="e">
        <f>IF($E187="gas","",VLOOKUP($BQ187,'G03, tab 1'!$C$28:$F$30,2,FALSE))</f>
        <v>#N/A</v>
      </c>
      <c r="BS187" s="11" t="e">
        <f>IF($E187="gas","",VLOOKUP($BQ187,'G03, tab 1'!$C$28:$F$30,3,FALSE))</f>
        <v>#N/A</v>
      </c>
      <c r="BT187" s="11" t="e">
        <f>IF($E187="gas","",VLOOKUP($BQ187,'G03, tab 1'!$C$28:$F$30,4,FALSE))</f>
        <v>#N/A</v>
      </c>
      <c r="BU187" s="11" t="e">
        <f t="shared" si="139"/>
        <v>#N/A</v>
      </c>
      <c r="BV187" s="11" t="e">
        <f t="shared" si="140"/>
        <v>#N/A</v>
      </c>
      <c r="BW187" s="11" t="e">
        <f t="shared" si="141"/>
        <v>#N/A</v>
      </c>
      <c r="BX187" s="51" t="e">
        <f t="shared" si="167"/>
        <v>#N/A</v>
      </c>
      <c r="BY187" s="55" t="e">
        <f t="shared" si="168"/>
        <v>#N/A</v>
      </c>
      <c r="BZ187" t="e">
        <f>IF(E187="gas","",IF(ISBLANK('INPUT-Skin'!J187),'INPUT-Settings'!$C$36,'INPUT-Skin'!J187))</f>
        <v>#N/A</v>
      </c>
      <c r="CA187" t="e">
        <f>IF($E187="gas","",VLOOKUP($BZ187,'G03, tab 1'!$C$32:$F$34,2,FALSE))</f>
        <v>#N/A</v>
      </c>
      <c r="CB187" t="e">
        <f>IF($E187="gas","",VLOOKUP($BZ187,'G03, tab 1'!$C$32:$F$34,3,FALSE))</f>
        <v>#N/A</v>
      </c>
      <c r="CC187" t="e">
        <f>IF($E187="gas","",VLOOKUP($BZ187,'G03, tab 1'!$C$32:$F$34,4,FALSE))</f>
        <v>#N/A</v>
      </c>
      <c r="CD187" t="e">
        <f t="shared" si="142"/>
        <v>#N/A</v>
      </c>
      <c r="CE187" t="e">
        <f t="shared" si="143"/>
        <v>#N/A</v>
      </c>
      <c r="CF187" t="e">
        <f t="shared" si="144"/>
        <v>#N/A</v>
      </c>
      <c r="CG187" s="52" t="e">
        <f t="shared" si="145"/>
        <v>#N/A</v>
      </c>
      <c r="CH187" t="e">
        <f>IF(E187="gas","",IF(OR('Production-Scores'!AG187='M08, tab 4,5,6,7,8,9'!$D$4,'Production-Scores'!AG187='M08, tab 4,5,6,7,8,9'!$D$6,'M08, tab 4,5,6,7,8,9'!$E$12),'G03, tab 1'!$C$36,'G03, tab 1'!$C$35))</f>
        <v>#N/A</v>
      </c>
      <c r="CI187" t="e">
        <f>IF($E187="gas","",VLOOKUP($CH187,'G03, tab 1'!$C$35:$F$36,2,FALSE))</f>
        <v>#N/A</v>
      </c>
      <c r="CJ187" t="e">
        <f>IF($E187="gas","",VLOOKUP($CH187,'G03, tab 1'!$C$35:$F$36,3,FALSE))</f>
        <v>#N/A</v>
      </c>
      <c r="CK187" t="e">
        <f>IF($E187="gas","",VLOOKUP($CH187,'G03, tab 1'!$C$35:$F$36,4,FALSE))</f>
        <v>#N/A</v>
      </c>
      <c r="CL187" t="e">
        <f t="shared" si="146"/>
        <v>#N/A</v>
      </c>
      <c r="CM187" t="e">
        <f t="shared" si="147"/>
        <v>#N/A</v>
      </c>
      <c r="CN187" t="e">
        <f t="shared" si="148"/>
        <v>#N/A</v>
      </c>
      <c r="CO187" s="52" t="e">
        <f t="shared" si="149"/>
        <v>#N/A</v>
      </c>
      <c r="CP187" t="e">
        <f>IF(E187="gas","",IF(OR('Production-Scores'!AG187='M08, tab 4,5,6,7,8,9'!$D$4,'Production-Scores'!AG187='M08, tab 4,5,6,7,8,9'!$D$5,'Production-Scores'!AM187='M08, tab 4,5,6,7,8,9'!$L$18,'Production-Scores'!U187='M08, tab 4,5,6,7,8,9'!$I$31,'Production-Scores'!U187='M08, tab 4,5,6,7,8,9'!$I$32),'G03, tab 1'!$C$38,'G03, tab 1'!$C$37))</f>
        <v>#N/A</v>
      </c>
      <c r="CQ187" t="e">
        <f>IF($E187="gas","",VLOOKUP($CP187,'G03, tab 1'!$C$37:$F$38,2,FALSE))</f>
        <v>#N/A</v>
      </c>
      <c r="CR187" t="e">
        <f>IF($E187="gas","",VLOOKUP($CP187,'G03, tab 1'!$C$37:$F$38,3,FALSE))</f>
        <v>#N/A</v>
      </c>
      <c r="CS187" t="e">
        <f>IF($E187="gas","",VLOOKUP($CP187,'G03, tab 1'!$C$37:$F$38,4,FALSE))</f>
        <v>#N/A</v>
      </c>
      <c r="CT187" t="e">
        <f t="shared" si="150"/>
        <v>#N/A</v>
      </c>
      <c r="CU187" t="e">
        <f t="shared" si="151"/>
        <v>#N/A</v>
      </c>
      <c r="CV187" t="e">
        <f t="shared" si="152"/>
        <v>#N/A</v>
      </c>
      <c r="CW187" s="52" t="e">
        <f t="shared" si="153"/>
        <v>#N/A</v>
      </c>
      <c r="CX187" t="e">
        <f>IF(E187="gas","",IF(OR('Production-Scores'!AG187='M08, tab 4,5,6,7,8,9'!$D$4,'Production-Scores'!AG187='M08, tab 4,5,6,7,8,9'!$D$5,'Production-Scores'!AM187='M08, tab 4,5,6,7,8,9'!$E$12),'G03, tab 1'!C224,'G03, tab 1'!$C$39))</f>
        <v>#N/A</v>
      </c>
      <c r="CY187" t="e">
        <f>IF($E187="gas","",VLOOKUP($CX187,'G03, tab 1'!$C$39:$F$40,2,FALSE))</f>
        <v>#N/A</v>
      </c>
      <c r="CZ187" t="e">
        <f>IF($E187="gas","",VLOOKUP($CX187,'G03, tab 1'!$C$39:$F$40,3,FALSE))</f>
        <v>#N/A</v>
      </c>
      <c r="DA187" t="e">
        <f>IF($E187="gas","",VLOOKUP($CX187,'G03, tab 1'!$C$39:$F$40,4,FALSE))</f>
        <v>#N/A</v>
      </c>
      <c r="DB187" t="e">
        <f t="shared" si="154"/>
        <v>#N/A</v>
      </c>
      <c r="DC187" t="e">
        <f t="shared" si="155"/>
        <v>#N/A</v>
      </c>
      <c r="DD187" t="e">
        <f t="shared" si="156"/>
        <v>#N/A</v>
      </c>
      <c r="DE187" s="52" t="e">
        <f t="shared" si="157"/>
        <v>#N/A</v>
      </c>
      <c r="DF187" s="52" t="e">
        <f t="shared" si="158"/>
        <v>#N/A</v>
      </c>
      <c r="DG187" s="52" t="e">
        <f t="shared" si="159"/>
        <v>#N/A</v>
      </c>
    </row>
    <row r="188" spans="1:111" x14ac:dyDescent="0.3">
      <c r="A188" s="68">
        <f>'INPUT-Production'!A188</f>
        <v>0</v>
      </c>
      <c r="B188" s="69" t="e">
        <f>VLOOKUP(A188,'INPUT-Production'!A:B,2,FALSE)</f>
        <v>#N/A</v>
      </c>
      <c r="C188" s="69">
        <f>'INPUT-Production'!C188</f>
        <v>0</v>
      </c>
      <c r="D188" s="69">
        <f>'INPUT-Production'!D188</f>
        <v>0</v>
      </c>
      <c r="E188" s="11" t="e">
        <f>VLOOKUP(D188,'INPUT-Substances'!A:C,2,FALSE)</f>
        <v>#N/A</v>
      </c>
      <c r="F188" s="11" t="str">
        <f>IF(ISBLANK('INPUT-Skin'!E188),'INPUT-Settings'!$C$30,FALSE)</f>
        <v>Immersion</v>
      </c>
      <c r="G188" s="32" t="e">
        <f>IF(E188="liquid",VLOOKUP('Skin-MT Hand'!F188,'W03, tab 8'!$H$12:$K$17,2,FALSE),IF(E188="solid",VLOOKUP('Skin-MT Hand'!F188,'W03, tab 8'!$H$3:$K$8,2,FALSE),IF(E188="gas","")))</f>
        <v>#N/A</v>
      </c>
      <c r="H188" s="11" t="e">
        <f>IF(E188="liquid",VLOOKUP('Skin-MT Hand'!F188,'W03, tab 8'!$H$12:$K$17,3,FALSE),IF(E188="solid",VLOOKUP('Skin-MT Hand'!F188,'W03, tab 8'!$H$3:$K$8,3,FALSE),IF(E188="gas","")))</f>
        <v>#N/A</v>
      </c>
      <c r="I188" s="11" t="e">
        <f>IF(E188="liquid",VLOOKUP('Skin-MT Hand'!F188,'W03, tab 8'!$H$12:$K$17,4,FALSE),IF(E188="solid",VLOOKUP('Skin-MT Hand'!F188,'W03, tab 8'!$H$3:$K$8,4,FALSE),IF(E188="gas","")))</f>
        <v>#N/A</v>
      </c>
      <c r="J188" s="22" t="e">
        <f>IF(E188="liquid",VLOOKUP(D188,'INPUT-Substances'!A:E,5,FALSE),"")</f>
        <v>#N/A</v>
      </c>
      <c r="K188" s="11" t="e">
        <f>IF($E188="liquid",VLOOKUP(J188,'G03, tab 1'!$C$3:$F$6,2,FALSE),"")</f>
        <v>#N/A</v>
      </c>
      <c r="L188" s="11" t="e">
        <f>IF($E188="liquid",VLOOKUP(J188,'G03, tab 1'!$C$3:$F$6,3,FALSE),"")</f>
        <v>#N/A</v>
      </c>
      <c r="M188" s="11" t="e">
        <f>IF($E188="liquid",VLOOKUP(J188,'G03, tab 1'!$C$3:$F$6,4,FALSE),"")</f>
        <v>#N/A</v>
      </c>
      <c r="N188" s="11" t="e">
        <f t="shared" si="117"/>
        <v>#N/A</v>
      </c>
      <c r="O188" s="11" t="e">
        <f t="shared" si="118"/>
        <v>#N/A</v>
      </c>
      <c r="P188" s="11" t="e">
        <f t="shared" si="119"/>
        <v>#N/A</v>
      </c>
      <c r="Q188" s="55" t="e">
        <f t="shared" si="120"/>
        <v>#N/A</v>
      </c>
      <c r="R188" s="22" t="e">
        <f>IF(E188="solid",VLOOKUP('Skin-MT Hand'!D188,'INPUT-Substances'!A:F,6,FALSE),"")</f>
        <v>#N/A</v>
      </c>
      <c r="S188" s="11" t="e">
        <f>IF($R188="","",VLOOKUP($R188,'M08,G03'!$B$4:$G$9,4,FALSE))</f>
        <v>#N/A</v>
      </c>
      <c r="T188" s="11" t="e">
        <f>IF($R188="","",VLOOKUP($R188,'M08,G03'!$B$4:$G$9,5,FALSE))</f>
        <v>#N/A</v>
      </c>
      <c r="U188" s="11" t="e">
        <f>IF($R188="","",VLOOKUP($R188,'M08,G03'!$B$4:$G$9,6,FALSE))</f>
        <v>#N/A</v>
      </c>
      <c r="V188" s="11" t="e">
        <f t="shared" si="121"/>
        <v>#N/A</v>
      </c>
      <c r="W188" s="11" t="e">
        <f t="shared" si="122"/>
        <v>#N/A</v>
      </c>
      <c r="X188" s="11" t="e">
        <f t="shared" si="123"/>
        <v>#N/A</v>
      </c>
      <c r="Y188" s="51" t="e">
        <f t="shared" si="124"/>
        <v>#N/A</v>
      </c>
      <c r="Z188" s="11" t="e">
        <f>IF(E188="solid",'INPUT-Skin'!F188,"")</f>
        <v>#N/A</v>
      </c>
      <c r="AA188" s="11" t="e">
        <f>IF(AND(E188="solid",Z188=0),'INPUT-Settings'!$C$31,Z188)</f>
        <v>#N/A</v>
      </c>
      <c r="AB188" s="11" t="e">
        <f>IF($E188="solid",VLOOKUP($AA188,'G03, tab 1'!$C$13:$F$14,2,FALSE),"")</f>
        <v>#N/A</v>
      </c>
      <c r="AC188" s="11" t="e">
        <f>IF($E188="solid",VLOOKUP($AA188,'G03, tab 1'!$C$13:$F$14,3,FALSE),"")</f>
        <v>#N/A</v>
      </c>
      <c r="AD188" s="11" t="e">
        <f>IF($E188="solid",VLOOKUP($AA188,'G03, tab 1'!$C$13:$F$14,4,FALSE),"")</f>
        <v>#N/A</v>
      </c>
      <c r="AE188" s="11" t="e">
        <f t="shared" si="125"/>
        <v>#N/A</v>
      </c>
      <c r="AF188" s="11" t="e">
        <f t="shared" si="126"/>
        <v>#N/A</v>
      </c>
      <c r="AG188" s="11" t="e">
        <f t="shared" si="127"/>
        <v>#N/A</v>
      </c>
      <c r="AH188" s="51" t="e">
        <f t="shared" si="128"/>
        <v>#N/A</v>
      </c>
      <c r="AI188" s="55" t="e">
        <f t="shared" si="163"/>
        <v>#N/A</v>
      </c>
      <c r="AJ188" s="11" t="e">
        <f>IF(AND(E188="liquid",'INPUT-Production'!F188&gt;'INPUT-Settings'!$C$32),'G03, tab 1'!$C$17,IF(AND(E188="liquid",'INPUT-Production'!F188&lt;'INPUT-Settings'!$C$32),'G03, tab 1'!$C$16,""))</f>
        <v>#N/A</v>
      </c>
      <c r="AK188" s="11" t="e">
        <f>IF($E188="liquid",VLOOKUP($AJ188,'G03, tab 1'!$C$16:$F$17,2,FALSE),"")</f>
        <v>#N/A</v>
      </c>
      <c r="AL188" s="11" t="e">
        <f>IF($E188="liquid",VLOOKUP($AJ188,'G03, tab 1'!$C$16:$F$17,3,FALSE),"")</f>
        <v>#N/A</v>
      </c>
      <c r="AM188" s="11" t="e">
        <f>IF($E188="liquid",VLOOKUP($AJ188,'G03, tab 1'!$C$16:$F$17,4,FALSE),"")</f>
        <v>#N/A</v>
      </c>
      <c r="AN188" s="11" t="e">
        <f t="shared" si="160"/>
        <v>#N/A</v>
      </c>
      <c r="AO188" s="11" t="e">
        <f t="shared" si="161"/>
        <v>#N/A</v>
      </c>
      <c r="AP188" s="11" t="e">
        <f t="shared" si="162"/>
        <v>#N/A</v>
      </c>
      <c r="AQ188" s="51" t="e">
        <f t="shared" si="164"/>
        <v>#N/A</v>
      </c>
      <c r="AR188" s="11" t="e">
        <f>IF(ISBLANK(VLOOKUP(D188,'INPUT-Substances'!A:G,7,FALSE)),"",VLOOKUP(D188,'INPUT-Substances'!A:G,7,FALSE))</f>
        <v>#N/A</v>
      </c>
      <c r="AS188" s="11" t="e">
        <f>IF(AR188="","",IF(AND(E188="solid",'INPUT-Production'!F188&gt;'Skin-MT Hand'!AR188),'G03, tab 1'!$C$19,IF(AND(E188="solid",'INPUT-Production'!F188&lt;'Skin-MT Hand'!AR188),'G03, tab 1'!$C$18,"")))</f>
        <v>#N/A</v>
      </c>
      <c r="AT188" s="11" t="e">
        <f>IF($E188="solid",VLOOKUP($AS188,'G03, tab 1'!$C$18:$F$19,2,FALSE),"")</f>
        <v>#N/A</v>
      </c>
      <c r="AU188" s="11" t="e">
        <f>IF($E188="solid",VLOOKUP($AS188,'G03, tab 1'!$C$18:$F$19,3,FALSE),"")</f>
        <v>#N/A</v>
      </c>
      <c r="AV188" s="11" t="e">
        <f>IF($E188="solid",VLOOKUP($AS188,'G03, tab 1'!$C$18:$F$19,4,FALSE),"")</f>
        <v>#N/A</v>
      </c>
      <c r="AW188" s="11" t="e">
        <f t="shared" si="129"/>
        <v>#N/A</v>
      </c>
      <c r="AX188" s="11" t="e">
        <f t="shared" si="130"/>
        <v>#N/A</v>
      </c>
      <c r="AY188" s="11" t="e">
        <f t="shared" si="131"/>
        <v>#N/A</v>
      </c>
      <c r="AZ188" s="51" t="e">
        <f t="shared" si="165"/>
        <v>#N/A</v>
      </c>
      <c r="BA188" s="11" t="e">
        <f>IF(E188="gas","",IF(ISBLANK('INPUT-Skin'!G188),'INPUT-Settings'!$C$33,'INPUT-Skin'!G188))</f>
        <v>#N/A</v>
      </c>
      <c r="BB188" s="11" t="e">
        <f>IF($E188="gas","",VLOOKUP($BA188,'G03, tab 1'!$C$24:$F$25,2,FALSE))</f>
        <v>#N/A</v>
      </c>
      <c r="BC188" s="11" t="e">
        <f>IF($E188="gas","",VLOOKUP($BA188,'G03, tab 1'!$C$24:$F$25,3,FALSE))</f>
        <v>#N/A</v>
      </c>
      <c r="BD188" s="11" t="e">
        <f>IF($E188="gas","",VLOOKUP($BA188,'G03, tab 1'!$C$24:$F$25,4,FALSE))</f>
        <v>#N/A</v>
      </c>
      <c r="BE188" s="11" t="e">
        <f t="shared" si="132"/>
        <v>#N/A</v>
      </c>
      <c r="BF188" s="11" t="e">
        <f t="shared" si="133"/>
        <v>#N/A</v>
      </c>
      <c r="BG188" s="11" t="e">
        <f t="shared" si="134"/>
        <v>#N/A</v>
      </c>
      <c r="BH188" s="186" t="e">
        <f t="shared" si="135"/>
        <v>#N/A</v>
      </c>
      <c r="BI188" s="11" t="e">
        <f>IF(E188="gas","",IF(ISBLANK('INPUT-Skin'!H188),'INPUT-Settings'!$C$34,'INPUT-Skin'!H188))</f>
        <v>#N/A</v>
      </c>
      <c r="BJ188" s="11" t="e">
        <f>IF($E188="gas","",VLOOKUP($BI188,'G03, tab 1'!$C$26:$F$27,3,FALSE))</f>
        <v>#N/A</v>
      </c>
      <c r="BK188" s="11" t="e">
        <f>IF($E188="gas","",VLOOKUP($BI188,'G03, tab 1'!$C$26:$F$27,2,FALSE))</f>
        <v>#N/A</v>
      </c>
      <c r="BL188" s="11" t="e">
        <f>IF($E188="gas","",VLOOKUP($BI188,'G03, tab 1'!$C$26:$F$27,4,FALSE))</f>
        <v>#N/A</v>
      </c>
      <c r="BM188" s="11" t="e">
        <f t="shared" si="136"/>
        <v>#N/A</v>
      </c>
      <c r="BN188" s="11" t="e">
        <f t="shared" si="137"/>
        <v>#N/A</v>
      </c>
      <c r="BO188" s="11" t="e">
        <f t="shared" si="138"/>
        <v>#N/A</v>
      </c>
      <c r="BP188" s="51" t="e">
        <f t="shared" si="166"/>
        <v>#N/A</v>
      </c>
      <c r="BQ188" s="11" t="e">
        <f>IF(E188="gas","",IF(ISBLANK('INPUT-Skin'!I188),'INPUT-Settings'!$C$35,'INPUT-Skin'!I188))</f>
        <v>#N/A</v>
      </c>
      <c r="BR188" s="11" t="e">
        <f>IF($E188="gas","",VLOOKUP($BQ188,'G03, tab 1'!$C$28:$F$30,2,FALSE))</f>
        <v>#N/A</v>
      </c>
      <c r="BS188" s="11" t="e">
        <f>IF($E188="gas","",VLOOKUP($BQ188,'G03, tab 1'!$C$28:$F$30,3,FALSE))</f>
        <v>#N/A</v>
      </c>
      <c r="BT188" s="11" t="e">
        <f>IF($E188="gas","",VLOOKUP($BQ188,'G03, tab 1'!$C$28:$F$30,4,FALSE))</f>
        <v>#N/A</v>
      </c>
      <c r="BU188" s="11" t="e">
        <f t="shared" si="139"/>
        <v>#N/A</v>
      </c>
      <c r="BV188" s="11" t="e">
        <f t="shared" si="140"/>
        <v>#N/A</v>
      </c>
      <c r="BW188" s="11" t="e">
        <f t="shared" si="141"/>
        <v>#N/A</v>
      </c>
      <c r="BX188" s="51" t="e">
        <f t="shared" si="167"/>
        <v>#N/A</v>
      </c>
      <c r="BY188" s="55" t="e">
        <f t="shared" si="168"/>
        <v>#N/A</v>
      </c>
      <c r="BZ188" t="e">
        <f>IF(E188="gas","",IF(ISBLANK('INPUT-Skin'!J188),'INPUT-Settings'!$C$36,'INPUT-Skin'!J188))</f>
        <v>#N/A</v>
      </c>
      <c r="CA188" t="e">
        <f>IF($E188="gas","",VLOOKUP($BZ188,'G03, tab 1'!$C$32:$F$34,2,FALSE))</f>
        <v>#N/A</v>
      </c>
      <c r="CB188" t="e">
        <f>IF($E188="gas","",VLOOKUP($BZ188,'G03, tab 1'!$C$32:$F$34,3,FALSE))</f>
        <v>#N/A</v>
      </c>
      <c r="CC188" t="e">
        <f>IF($E188="gas","",VLOOKUP($BZ188,'G03, tab 1'!$C$32:$F$34,4,FALSE))</f>
        <v>#N/A</v>
      </c>
      <c r="CD188" t="e">
        <f t="shared" si="142"/>
        <v>#N/A</v>
      </c>
      <c r="CE188" t="e">
        <f t="shared" si="143"/>
        <v>#N/A</v>
      </c>
      <c r="CF188" t="e">
        <f t="shared" si="144"/>
        <v>#N/A</v>
      </c>
      <c r="CG188" s="52" t="e">
        <f t="shared" si="145"/>
        <v>#N/A</v>
      </c>
      <c r="CH188" t="e">
        <f>IF(E188="gas","",IF(OR('Production-Scores'!AG188='M08, tab 4,5,6,7,8,9'!$D$4,'Production-Scores'!AG188='M08, tab 4,5,6,7,8,9'!$D$6,'M08, tab 4,5,6,7,8,9'!$E$12),'G03, tab 1'!$C$36,'G03, tab 1'!$C$35))</f>
        <v>#N/A</v>
      </c>
      <c r="CI188" t="e">
        <f>IF($E188="gas","",VLOOKUP($CH188,'G03, tab 1'!$C$35:$F$36,2,FALSE))</f>
        <v>#N/A</v>
      </c>
      <c r="CJ188" t="e">
        <f>IF($E188="gas","",VLOOKUP($CH188,'G03, tab 1'!$C$35:$F$36,3,FALSE))</f>
        <v>#N/A</v>
      </c>
      <c r="CK188" t="e">
        <f>IF($E188="gas","",VLOOKUP($CH188,'G03, tab 1'!$C$35:$F$36,4,FALSE))</f>
        <v>#N/A</v>
      </c>
      <c r="CL188" t="e">
        <f t="shared" si="146"/>
        <v>#N/A</v>
      </c>
      <c r="CM188" t="e">
        <f t="shared" si="147"/>
        <v>#N/A</v>
      </c>
      <c r="CN188" t="e">
        <f t="shared" si="148"/>
        <v>#N/A</v>
      </c>
      <c r="CO188" s="52" t="e">
        <f t="shared" si="149"/>
        <v>#N/A</v>
      </c>
      <c r="CP188" t="e">
        <f>IF(E188="gas","",IF(OR('Production-Scores'!AG188='M08, tab 4,5,6,7,8,9'!$D$4,'Production-Scores'!AG188='M08, tab 4,5,6,7,8,9'!$D$5,'Production-Scores'!AM188='M08, tab 4,5,6,7,8,9'!$L$18,'Production-Scores'!U188='M08, tab 4,5,6,7,8,9'!$I$31,'Production-Scores'!U188='M08, tab 4,5,6,7,8,9'!$I$32),'G03, tab 1'!$C$38,'G03, tab 1'!$C$37))</f>
        <v>#N/A</v>
      </c>
      <c r="CQ188" t="e">
        <f>IF($E188="gas","",VLOOKUP($CP188,'G03, tab 1'!$C$37:$F$38,2,FALSE))</f>
        <v>#N/A</v>
      </c>
      <c r="CR188" t="e">
        <f>IF($E188="gas","",VLOOKUP($CP188,'G03, tab 1'!$C$37:$F$38,3,FALSE))</f>
        <v>#N/A</v>
      </c>
      <c r="CS188" t="e">
        <f>IF($E188="gas","",VLOOKUP($CP188,'G03, tab 1'!$C$37:$F$38,4,FALSE))</f>
        <v>#N/A</v>
      </c>
      <c r="CT188" t="e">
        <f t="shared" si="150"/>
        <v>#N/A</v>
      </c>
      <c r="CU188" t="e">
        <f t="shared" si="151"/>
        <v>#N/A</v>
      </c>
      <c r="CV188" t="e">
        <f t="shared" si="152"/>
        <v>#N/A</v>
      </c>
      <c r="CW188" s="52" t="e">
        <f t="shared" si="153"/>
        <v>#N/A</v>
      </c>
      <c r="CX188" t="e">
        <f>IF(E188="gas","",IF(OR('Production-Scores'!AG188='M08, tab 4,5,6,7,8,9'!$D$4,'Production-Scores'!AG188='M08, tab 4,5,6,7,8,9'!$D$5,'Production-Scores'!AM188='M08, tab 4,5,6,7,8,9'!$E$12),'G03, tab 1'!C225,'G03, tab 1'!$C$39))</f>
        <v>#N/A</v>
      </c>
      <c r="CY188" t="e">
        <f>IF($E188="gas","",VLOOKUP($CX188,'G03, tab 1'!$C$39:$F$40,2,FALSE))</f>
        <v>#N/A</v>
      </c>
      <c r="CZ188" t="e">
        <f>IF($E188="gas","",VLOOKUP($CX188,'G03, tab 1'!$C$39:$F$40,3,FALSE))</f>
        <v>#N/A</v>
      </c>
      <c r="DA188" t="e">
        <f>IF($E188="gas","",VLOOKUP($CX188,'G03, tab 1'!$C$39:$F$40,4,FALSE))</f>
        <v>#N/A</v>
      </c>
      <c r="DB188" t="e">
        <f t="shared" si="154"/>
        <v>#N/A</v>
      </c>
      <c r="DC188" t="e">
        <f t="shared" si="155"/>
        <v>#N/A</v>
      </c>
      <c r="DD188" t="e">
        <f t="shared" si="156"/>
        <v>#N/A</v>
      </c>
      <c r="DE188" s="52" t="e">
        <f t="shared" si="157"/>
        <v>#N/A</v>
      </c>
      <c r="DF188" s="52" t="e">
        <f t="shared" si="158"/>
        <v>#N/A</v>
      </c>
      <c r="DG188" s="52" t="e">
        <f t="shared" si="159"/>
        <v>#N/A</v>
      </c>
    </row>
    <row r="189" spans="1:111" x14ac:dyDescent="0.3">
      <c r="A189" s="68">
        <f>'INPUT-Production'!A189</f>
        <v>0</v>
      </c>
      <c r="B189" s="69" t="e">
        <f>VLOOKUP(A189,'INPUT-Production'!A:B,2,FALSE)</f>
        <v>#N/A</v>
      </c>
      <c r="C189" s="69">
        <f>'INPUT-Production'!C189</f>
        <v>0</v>
      </c>
      <c r="D189" s="69">
        <f>'INPUT-Production'!D189</f>
        <v>0</v>
      </c>
      <c r="E189" s="11" t="e">
        <f>VLOOKUP(D189,'INPUT-Substances'!A:C,2,FALSE)</f>
        <v>#N/A</v>
      </c>
      <c r="F189" s="11" t="str">
        <f>IF(ISBLANK('INPUT-Skin'!E189),'INPUT-Settings'!$C$30,FALSE)</f>
        <v>Immersion</v>
      </c>
      <c r="G189" s="32" t="e">
        <f>IF(E189="liquid",VLOOKUP('Skin-MT Hand'!F189,'W03, tab 8'!$H$12:$K$17,2,FALSE),IF(E189="solid",VLOOKUP('Skin-MT Hand'!F189,'W03, tab 8'!$H$3:$K$8,2,FALSE),IF(E189="gas","")))</f>
        <v>#N/A</v>
      </c>
      <c r="H189" s="11" t="e">
        <f>IF(E189="liquid",VLOOKUP('Skin-MT Hand'!F189,'W03, tab 8'!$H$12:$K$17,3,FALSE),IF(E189="solid",VLOOKUP('Skin-MT Hand'!F189,'W03, tab 8'!$H$3:$K$8,3,FALSE),IF(E189="gas","")))</f>
        <v>#N/A</v>
      </c>
      <c r="I189" s="11" t="e">
        <f>IF(E189="liquid",VLOOKUP('Skin-MT Hand'!F189,'W03, tab 8'!$H$12:$K$17,4,FALSE),IF(E189="solid",VLOOKUP('Skin-MT Hand'!F189,'W03, tab 8'!$H$3:$K$8,4,FALSE),IF(E189="gas","")))</f>
        <v>#N/A</v>
      </c>
      <c r="J189" s="22" t="e">
        <f>IF(E189="liquid",VLOOKUP(D189,'INPUT-Substances'!A:E,5,FALSE),"")</f>
        <v>#N/A</v>
      </c>
      <c r="K189" s="11" t="e">
        <f>IF($E189="liquid",VLOOKUP(J189,'G03, tab 1'!$C$3:$F$6,2,FALSE),"")</f>
        <v>#N/A</v>
      </c>
      <c r="L189" s="11" t="e">
        <f>IF($E189="liquid",VLOOKUP(J189,'G03, tab 1'!$C$3:$F$6,3,FALSE),"")</f>
        <v>#N/A</v>
      </c>
      <c r="M189" s="11" t="e">
        <f>IF($E189="liquid",VLOOKUP(J189,'G03, tab 1'!$C$3:$F$6,4,FALSE),"")</f>
        <v>#N/A</v>
      </c>
      <c r="N189" s="11" t="e">
        <f t="shared" si="117"/>
        <v>#N/A</v>
      </c>
      <c r="O189" s="11" t="e">
        <f t="shared" si="118"/>
        <v>#N/A</v>
      </c>
      <c r="P189" s="11" t="e">
        <f t="shared" si="119"/>
        <v>#N/A</v>
      </c>
      <c r="Q189" s="55" t="e">
        <f t="shared" si="120"/>
        <v>#N/A</v>
      </c>
      <c r="R189" s="22" t="e">
        <f>IF(E189="solid",VLOOKUP('Skin-MT Hand'!D189,'INPUT-Substances'!A:F,6,FALSE),"")</f>
        <v>#N/A</v>
      </c>
      <c r="S189" s="11" t="e">
        <f>IF($R189="","",VLOOKUP($R189,'M08,G03'!$B$4:$G$9,4,FALSE))</f>
        <v>#N/A</v>
      </c>
      <c r="T189" s="11" t="e">
        <f>IF($R189="","",VLOOKUP($R189,'M08,G03'!$B$4:$G$9,5,FALSE))</f>
        <v>#N/A</v>
      </c>
      <c r="U189" s="11" t="e">
        <f>IF($R189="","",VLOOKUP($R189,'M08,G03'!$B$4:$G$9,6,FALSE))</f>
        <v>#N/A</v>
      </c>
      <c r="V189" s="11" t="e">
        <f t="shared" si="121"/>
        <v>#N/A</v>
      </c>
      <c r="W189" s="11" t="e">
        <f t="shared" si="122"/>
        <v>#N/A</v>
      </c>
      <c r="X189" s="11" t="e">
        <f t="shared" si="123"/>
        <v>#N/A</v>
      </c>
      <c r="Y189" s="51" t="e">
        <f t="shared" si="124"/>
        <v>#N/A</v>
      </c>
      <c r="Z189" s="11" t="e">
        <f>IF(E189="solid",'INPUT-Skin'!F189,"")</f>
        <v>#N/A</v>
      </c>
      <c r="AA189" s="11" t="e">
        <f>IF(AND(E189="solid",Z189=0),'INPUT-Settings'!$C$31,Z189)</f>
        <v>#N/A</v>
      </c>
      <c r="AB189" s="11" t="e">
        <f>IF($E189="solid",VLOOKUP($AA189,'G03, tab 1'!$C$13:$F$14,2,FALSE),"")</f>
        <v>#N/A</v>
      </c>
      <c r="AC189" s="11" t="e">
        <f>IF($E189="solid",VLOOKUP($AA189,'G03, tab 1'!$C$13:$F$14,3,FALSE),"")</f>
        <v>#N/A</v>
      </c>
      <c r="AD189" s="11" t="e">
        <f>IF($E189="solid",VLOOKUP($AA189,'G03, tab 1'!$C$13:$F$14,4,FALSE),"")</f>
        <v>#N/A</v>
      </c>
      <c r="AE189" s="11" t="e">
        <f t="shared" si="125"/>
        <v>#N/A</v>
      </c>
      <c r="AF189" s="11" t="e">
        <f t="shared" si="126"/>
        <v>#N/A</v>
      </c>
      <c r="AG189" s="11" t="e">
        <f t="shared" si="127"/>
        <v>#N/A</v>
      </c>
      <c r="AH189" s="51" t="e">
        <f t="shared" si="128"/>
        <v>#N/A</v>
      </c>
      <c r="AI189" s="55" t="e">
        <f t="shared" si="163"/>
        <v>#N/A</v>
      </c>
      <c r="AJ189" s="11" t="e">
        <f>IF(AND(E189="liquid",'INPUT-Production'!F189&gt;'INPUT-Settings'!$C$32),'G03, tab 1'!$C$17,IF(AND(E189="liquid",'INPUT-Production'!F189&lt;'INPUT-Settings'!$C$32),'G03, tab 1'!$C$16,""))</f>
        <v>#N/A</v>
      </c>
      <c r="AK189" s="11" t="e">
        <f>IF($E189="liquid",VLOOKUP($AJ189,'G03, tab 1'!$C$16:$F$17,2,FALSE),"")</f>
        <v>#N/A</v>
      </c>
      <c r="AL189" s="11" t="e">
        <f>IF($E189="liquid",VLOOKUP($AJ189,'G03, tab 1'!$C$16:$F$17,3,FALSE),"")</f>
        <v>#N/A</v>
      </c>
      <c r="AM189" s="11" t="e">
        <f>IF($E189="liquid",VLOOKUP($AJ189,'G03, tab 1'!$C$16:$F$17,4,FALSE),"")</f>
        <v>#N/A</v>
      </c>
      <c r="AN189" s="11" t="e">
        <f t="shared" si="160"/>
        <v>#N/A</v>
      </c>
      <c r="AO189" s="11" t="e">
        <f t="shared" si="161"/>
        <v>#N/A</v>
      </c>
      <c r="AP189" s="11" t="e">
        <f t="shared" si="162"/>
        <v>#N/A</v>
      </c>
      <c r="AQ189" s="51" t="e">
        <f t="shared" si="164"/>
        <v>#N/A</v>
      </c>
      <c r="AR189" s="11" t="e">
        <f>IF(ISBLANK(VLOOKUP(D189,'INPUT-Substances'!A:G,7,FALSE)),"",VLOOKUP(D189,'INPUT-Substances'!A:G,7,FALSE))</f>
        <v>#N/A</v>
      </c>
      <c r="AS189" s="11" t="e">
        <f>IF(AR189="","",IF(AND(E189="solid",'INPUT-Production'!F189&gt;'Skin-MT Hand'!AR189),'G03, tab 1'!$C$19,IF(AND(E189="solid",'INPUT-Production'!F189&lt;'Skin-MT Hand'!AR189),'G03, tab 1'!$C$18,"")))</f>
        <v>#N/A</v>
      </c>
      <c r="AT189" s="11" t="e">
        <f>IF($E189="solid",VLOOKUP($AS189,'G03, tab 1'!$C$18:$F$19,2,FALSE),"")</f>
        <v>#N/A</v>
      </c>
      <c r="AU189" s="11" t="e">
        <f>IF($E189="solid",VLOOKUP($AS189,'G03, tab 1'!$C$18:$F$19,3,FALSE),"")</f>
        <v>#N/A</v>
      </c>
      <c r="AV189" s="11" t="e">
        <f>IF($E189="solid",VLOOKUP($AS189,'G03, tab 1'!$C$18:$F$19,4,FALSE),"")</f>
        <v>#N/A</v>
      </c>
      <c r="AW189" s="11" t="e">
        <f t="shared" si="129"/>
        <v>#N/A</v>
      </c>
      <c r="AX189" s="11" t="e">
        <f t="shared" si="130"/>
        <v>#N/A</v>
      </c>
      <c r="AY189" s="11" t="e">
        <f t="shared" si="131"/>
        <v>#N/A</v>
      </c>
      <c r="AZ189" s="51" t="e">
        <f t="shared" si="165"/>
        <v>#N/A</v>
      </c>
      <c r="BA189" s="11" t="e">
        <f>IF(E189="gas","",IF(ISBLANK('INPUT-Skin'!G189),'INPUT-Settings'!$C$33,'INPUT-Skin'!G189))</f>
        <v>#N/A</v>
      </c>
      <c r="BB189" s="11" t="e">
        <f>IF($E189="gas","",VLOOKUP($BA189,'G03, tab 1'!$C$24:$F$25,2,FALSE))</f>
        <v>#N/A</v>
      </c>
      <c r="BC189" s="11" t="e">
        <f>IF($E189="gas","",VLOOKUP($BA189,'G03, tab 1'!$C$24:$F$25,3,FALSE))</f>
        <v>#N/A</v>
      </c>
      <c r="BD189" s="11" t="e">
        <f>IF($E189="gas","",VLOOKUP($BA189,'G03, tab 1'!$C$24:$F$25,4,FALSE))</f>
        <v>#N/A</v>
      </c>
      <c r="BE189" s="11" t="e">
        <f t="shared" si="132"/>
        <v>#N/A</v>
      </c>
      <c r="BF189" s="11" t="e">
        <f t="shared" si="133"/>
        <v>#N/A</v>
      </c>
      <c r="BG189" s="11" t="e">
        <f t="shared" si="134"/>
        <v>#N/A</v>
      </c>
      <c r="BH189" s="186" t="e">
        <f t="shared" si="135"/>
        <v>#N/A</v>
      </c>
      <c r="BI189" s="11" t="e">
        <f>IF(E189="gas","",IF(ISBLANK('INPUT-Skin'!H189),'INPUT-Settings'!$C$34,'INPUT-Skin'!H189))</f>
        <v>#N/A</v>
      </c>
      <c r="BJ189" s="11" t="e">
        <f>IF($E189="gas","",VLOOKUP($BI189,'G03, tab 1'!$C$26:$F$27,3,FALSE))</f>
        <v>#N/A</v>
      </c>
      <c r="BK189" s="11" t="e">
        <f>IF($E189="gas","",VLOOKUP($BI189,'G03, tab 1'!$C$26:$F$27,2,FALSE))</f>
        <v>#N/A</v>
      </c>
      <c r="BL189" s="11" t="e">
        <f>IF($E189="gas","",VLOOKUP($BI189,'G03, tab 1'!$C$26:$F$27,4,FALSE))</f>
        <v>#N/A</v>
      </c>
      <c r="BM189" s="11" t="e">
        <f t="shared" si="136"/>
        <v>#N/A</v>
      </c>
      <c r="BN189" s="11" t="e">
        <f t="shared" si="137"/>
        <v>#N/A</v>
      </c>
      <c r="BO189" s="11" t="e">
        <f t="shared" si="138"/>
        <v>#N/A</v>
      </c>
      <c r="BP189" s="51" t="e">
        <f t="shared" si="166"/>
        <v>#N/A</v>
      </c>
      <c r="BQ189" s="11" t="e">
        <f>IF(E189="gas","",IF(ISBLANK('INPUT-Skin'!I189),'INPUT-Settings'!$C$35,'INPUT-Skin'!I189))</f>
        <v>#N/A</v>
      </c>
      <c r="BR189" s="11" t="e">
        <f>IF($E189="gas","",VLOOKUP($BQ189,'G03, tab 1'!$C$28:$F$30,2,FALSE))</f>
        <v>#N/A</v>
      </c>
      <c r="BS189" s="11" t="e">
        <f>IF($E189="gas","",VLOOKUP($BQ189,'G03, tab 1'!$C$28:$F$30,3,FALSE))</f>
        <v>#N/A</v>
      </c>
      <c r="BT189" s="11" t="e">
        <f>IF($E189="gas","",VLOOKUP($BQ189,'G03, tab 1'!$C$28:$F$30,4,FALSE))</f>
        <v>#N/A</v>
      </c>
      <c r="BU189" s="11" t="e">
        <f t="shared" si="139"/>
        <v>#N/A</v>
      </c>
      <c r="BV189" s="11" t="e">
        <f t="shared" si="140"/>
        <v>#N/A</v>
      </c>
      <c r="BW189" s="11" t="e">
        <f t="shared" si="141"/>
        <v>#N/A</v>
      </c>
      <c r="BX189" s="51" t="e">
        <f t="shared" si="167"/>
        <v>#N/A</v>
      </c>
      <c r="BY189" s="55" t="e">
        <f t="shared" si="168"/>
        <v>#N/A</v>
      </c>
      <c r="BZ189" t="e">
        <f>IF(E189="gas","",IF(ISBLANK('INPUT-Skin'!J189),'INPUT-Settings'!$C$36,'INPUT-Skin'!J189))</f>
        <v>#N/A</v>
      </c>
      <c r="CA189" t="e">
        <f>IF($E189="gas","",VLOOKUP($BZ189,'G03, tab 1'!$C$32:$F$34,2,FALSE))</f>
        <v>#N/A</v>
      </c>
      <c r="CB189" t="e">
        <f>IF($E189="gas","",VLOOKUP($BZ189,'G03, tab 1'!$C$32:$F$34,3,FALSE))</f>
        <v>#N/A</v>
      </c>
      <c r="CC189" t="e">
        <f>IF($E189="gas","",VLOOKUP($BZ189,'G03, tab 1'!$C$32:$F$34,4,FALSE))</f>
        <v>#N/A</v>
      </c>
      <c r="CD189" t="e">
        <f t="shared" si="142"/>
        <v>#N/A</v>
      </c>
      <c r="CE189" t="e">
        <f t="shared" si="143"/>
        <v>#N/A</v>
      </c>
      <c r="CF189" t="e">
        <f t="shared" si="144"/>
        <v>#N/A</v>
      </c>
      <c r="CG189" s="52" t="e">
        <f t="shared" si="145"/>
        <v>#N/A</v>
      </c>
      <c r="CH189" t="e">
        <f>IF(E189="gas","",IF(OR('Production-Scores'!AG189='M08, tab 4,5,6,7,8,9'!$D$4,'Production-Scores'!AG189='M08, tab 4,5,6,7,8,9'!$D$6,'M08, tab 4,5,6,7,8,9'!$E$12),'G03, tab 1'!$C$36,'G03, tab 1'!$C$35))</f>
        <v>#N/A</v>
      </c>
      <c r="CI189" t="e">
        <f>IF($E189="gas","",VLOOKUP($CH189,'G03, tab 1'!$C$35:$F$36,2,FALSE))</f>
        <v>#N/A</v>
      </c>
      <c r="CJ189" t="e">
        <f>IF($E189="gas","",VLOOKUP($CH189,'G03, tab 1'!$C$35:$F$36,3,FALSE))</f>
        <v>#N/A</v>
      </c>
      <c r="CK189" t="e">
        <f>IF($E189="gas","",VLOOKUP($CH189,'G03, tab 1'!$C$35:$F$36,4,FALSE))</f>
        <v>#N/A</v>
      </c>
      <c r="CL189" t="e">
        <f t="shared" si="146"/>
        <v>#N/A</v>
      </c>
      <c r="CM189" t="e">
        <f t="shared" si="147"/>
        <v>#N/A</v>
      </c>
      <c r="CN189" t="e">
        <f t="shared" si="148"/>
        <v>#N/A</v>
      </c>
      <c r="CO189" s="52" t="e">
        <f t="shared" si="149"/>
        <v>#N/A</v>
      </c>
      <c r="CP189" t="e">
        <f>IF(E189="gas","",IF(OR('Production-Scores'!AG189='M08, tab 4,5,6,7,8,9'!$D$4,'Production-Scores'!AG189='M08, tab 4,5,6,7,8,9'!$D$5,'Production-Scores'!AM189='M08, tab 4,5,6,7,8,9'!$L$18,'Production-Scores'!U189='M08, tab 4,5,6,7,8,9'!$I$31,'Production-Scores'!U189='M08, tab 4,5,6,7,8,9'!$I$32),'G03, tab 1'!$C$38,'G03, tab 1'!$C$37))</f>
        <v>#N/A</v>
      </c>
      <c r="CQ189" t="e">
        <f>IF($E189="gas","",VLOOKUP($CP189,'G03, tab 1'!$C$37:$F$38,2,FALSE))</f>
        <v>#N/A</v>
      </c>
      <c r="CR189" t="e">
        <f>IF($E189="gas","",VLOOKUP($CP189,'G03, tab 1'!$C$37:$F$38,3,FALSE))</f>
        <v>#N/A</v>
      </c>
      <c r="CS189" t="e">
        <f>IF($E189="gas","",VLOOKUP($CP189,'G03, tab 1'!$C$37:$F$38,4,FALSE))</f>
        <v>#N/A</v>
      </c>
      <c r="CT189" t="e">
        <f t="shared" si="150"/>
        <v>#N/A</v>
      </c>
      <c r="CU189" t="e">
        <f t="shared" si="151"/>
        <v>#N/A</v>
      </c>
      <c r="CV189" t="e">
        <f t="shared" si="152"/>
        <v>#N/A</v>
      </c>
      <c r="CW189" s="52" t="e">
        <f t="shared" si="153"/>
        <v>#N/A</v>
      </c>
      <c r="CX189" t="e">
        <f>IF(E189="gas","",IF(OR('Production-Scores'!AG189='M08, tab 4,5,6,7,8,9'!$D$4,'Production-Scores'!AG189='M08, tab 4,5,6,7,8,9'!$D$5,'Production-Scores'!AM189='M08, tab 4,5,6,7,8,9'!$E$12),'G03, tab 1'!C226,'G03, tab 1'!$C$39))</f>
        <v>#N/A</v>
      </c>
      <c r="CY189" t="e">
        <f>IF($E189="gas","",VLOOKUP($CX189,'G03, tab 1'!$C$39:$F$40,2,FALSE))</f>
        <v>#N/A</v>
      </c>
      <c r="CZ189" t="e">
        <f>IF($E189="gas","",VLOOKUP($CX189,'G03, tab 1'!$C$39:$F$40,3,FALSE))</f>
        <v>#N/A</v>
      </c>
      <c r="DA189" t="e">
        <f>IF($E189="gas","",VLOOKUP($CX189,'G03, tab 1'!$C$39:$F$40,4,FALSE))</f>
        <v>#N/A</v>
      </c>
      <c r="DB189" t="e">
        <f t="shared" si="154"/>
        <v>#N/A</v>
      </c>
      <c r="DC189" t="e">
        <f t="shared" si="155"/>
        <v>#N/A</v>
      </c>
      <c r="DD189" t="e">
        <f t="shared" si="156"/>
        <v>#N/A</v>
      </c>
      <c r="DE189" s="52" t="e">
        <f t="shared" si="157"/>
        <v>#N/A</v>
      </c>
      <c r="DF189" s="52" t="e">
        <f t="shared" si="158"/>
        <v>#N/A</v>
      </c>
      <c r="DG189" s="52" t="e">
        <f t="shared" si="159"/>
        <v>#N/A</v>
      </c>
    </row>
    <row r="190" spans="1:111" x14ac:dyDescent="0.3">
      <c r="A190" s="68">
        <f>'INPUT-Production'!A190</f>
        <v>0</v>
      </c>
      <c r="B190" s="69" t="e">
        <f>VLOOKUP(A190,'INPUT-Production'!A:B,2,FALSE)</f>
        <v>#N/A</v>
      </c>
      <c r="C190" s="69">
        <f>'INPUT-Production'!C190</f>
        <v>0</v>
      </c>
      <c r="D190" s="69">
        <f>'INPUT-Production'!D190</f>
        <v>0</v>
      </c>
      <c r="E190" s="11" t="e">
        <f>VLOOKUP(D190,'INPUT-Substances'!A:C,2,FALSE)</f>
        <v>#N/A</v>
      </c>
      <c r="F190" s="11" t="str">
        <f>IF(ISBLANK('INPUT-Skin'!E190),'INPUT-Settings'!$C$30,FALSE)</f>
        <v>Immersion</v>
      </c>
      <c r="G190" s="32" t="e">
        <f>IF(E190="liquid",VLOOKUP('Skin-MT Hand'!F190,'W03, tab 8'!$H$12:$K$17,2,FALSE),IF(E190="solid",VLOOKUP('Skin-MT Hand'!F190,'W03, tab 8'!$H$3:$K$8,2,FALSE),IF(E190="gas","")))</f>
        <v>#N/A</v>
      </c>
      <c r="H190" s="11" t="e">
        <f>IF(E190="liquid",VLOOKUP('Skin-MT Hand'!F190,'W03, tab 8'!$H$12:$K$17,3,FALSE),IF(E190="solid",VLOOKUP('Skin-MT Hand'!F190,'W03, tab 8'!$H$3:$K$8,3,FALSE),IF(E190="gas","")))</f>
        <v>#N/A</v>
      </c>
      <c r="I190" s="11" t="e">
        <f>IF(E190="liquid",VLOOKUP('Skin-MT Hand'!F190,'W03, tab 8'!$H$12:$K$17,4,FALSE),IF(E190="solid",VLOOKUP('Skin-MT Hand'!F190,'W03, tab 8'!$H$3:$K$8,4,FALSE),IF(E190="gas","")))</f>
        <v>#N/A</v>
      </c>
      <c r="J190" s="22" t="e">
        <f>IF(E190="liquid",VLOOKUP(D190,'INPUT-Substances'!A:E,5,FALSE),"")</f>
        <v>#N/A</v>
      </c>
      <c r="K190" s="11" t="e">
        <f>IF($E190="liquid",VLOOKUP(J190,'G03, tab 1'!$C$3:$F$6,2,FALSE),"")</f>
        <v>#N/A</v>
      </c>
      <c r="L190" s="11" t="e">
        <f>IF($E190="liquid",VLOOKUP(J190,'G03, tab 1'!$C$3:$F$6,3,FALSE),"")</f>
        <v>#N/A</v>
      </c>
      <c r="M190" s="11" t="e">
        <f>IF($E190="liquid",VLOOKUP(J190,'G03, tab 1'!$C$3:$F$6,4,FALSE),"")</f>
        <v>#N/A</v>
      </c>
      <c r="N190" s="11" t="e">
        <f t="shared" si="117"/>
        <v>#N/A</v>
      </c>
      <c r="O190" s="11" t="e">
        <f t="shared" si="118"/>
        <v>#N/A</v>
      </c>
      <c r="P190" s="11" t="e">
        <f t="shared" si="119"/>
        <v>#N/A</v>
      </c>
      <c r="Q190" s="55" t="e">
        <f t="shared" si="120"/>
        <v>#N/A</v>
      </c>
      <c r="R190" s="22" t="e">
        <f>IF(E190="solid",VLOOKUP('Skin-MT Hand'!D190,'INPUT-Substances'!A:F,6,FALSE),"")</f>
        <v>#N/A</v>
      </c>
      <c r="S190" s="11" t="e">
        <f>IF($R190="","",VLOOKUP($R190,'M08,G03'!$B$4:$G$9,4,FALSE))</f>
        <v>#N/A</v>
      </c>
      <c r="T190" s="11" t="e">
        <f>IF($R190="","",VLOOKUP($R190,'M08,G03'!$B$4:$G$9,5,FALSE))</f>
        <v>#N/A</v>
      </c>
      <c r="U190" s="11" t="e">
        <f>IF($R190="","",VLOOKUP($R190,'M08,G03'!$B$4:$G$9,6,FALSE))</f>
        <v>#N/A</v>
      </c>
      <c r="V190" s="11" t="e">
        <f t="shared" si="121"/>
        <v>#N/A</v>
      </c>
      <c r="W190" s="11" t="e">
        <f t="shared" si="122"/>
        <v>#N/A</v>
      </c>
      <c r="X190" s="11" t="e">
        <f t="shared" si="123"/>
        <v>#N/A</v>
      </c>
      <c r="Y190" s="51" t="e">
        <f t="shared" si="124"/>
        <v>#N/A</v>
      </c>
      <c r="Z190" s="11" t="e">
        <f>IF(E190="solid",'INPUT-Skin'!F190,"")</f>
        <v>#N/A</v>
      </c>
      <c r="AA190" s="11" t="e">
        <f>IF(AND(E190="solid",Z190=0),'INPUT-Settings'!$C$31,Z190)</f>
        <v>#N/A</v>
      </c>
      <c r="AB190" s="11" t="e">
        <f>IF($E190="solid",VLOOKUP($AA190,'G03, tab 1'!$C$13:$F$14,2,FALSE),"")</f>
        <v>#N/A</v>
      </c>
      <c r="AC190" s="11" t="e">
        <f>IF($E190="solid",VLOOKUP($AA190,'G03, tab 1'!$C$13:$F$14,3,FALSE),"")</f>
        <v>#N/A</v>
      </c>
      <c r="AD190" s="11" t="e">
        <f>IF($E190="solid",VLOOKUP($AA190,'G03, tab 1'!$C$13:$F$14,4,FALSE),"")</f>
        <v>#N/A</v>
      </c>
      <c r="AE190" s="11" t="e">
        <f t="shared" si="125"/>
        <v>#N/A</v>
      </c>
      <c r="AF190" s="11" t="e">
        <f t="shared" si="126"/>
        <v>#N/A</v>
      </c>
      <c r="AG190" s="11" t="e">
        <f t="shared" si="127"/>
        <v>#N/A</v>
      </c>
      <c r="AH190" s="51" t="e">
        <f t="shared" si="128"/>
        <v>#N/A</v>
      </c>
      <c r="AI190" s="55" t="e">
        <f t="shared" si="163"/>
        <v>#N/A</v>
      </c>
      <c r="AJ190" s="11" t="e">
        <f>IF(AND(E190="liquid",'INPUT-Production'!F190&gt;'INPUT-Settings'!$C$32),'G03, tab 1'!$C$17,IF(AND(E190="liquid",'INPUT-Production'!F190&lt;'INPUT-Settings'!$C$32),'G03, tab 1'!$C$16,""))</f>
        <v>#N/A</v>
      </c>
      <c r="AK190" s="11" t="e">
        <f>IF($E190="liquid",VLOOKUP($AJ190,'G03, tab 1'!$C$16:$F$17,2,FALSE),"")</f>
        <v>#N/A</v>
      </c>
      <c r="AL190" s="11" t="e">
        <f>IF($E190="liquid",VLOOKUP($AJ190,'G03, tab 1'!$C$16:$F$17,3,FALSE),"")</f>
        <v>#N/A</v>
      </c>
      <c r="AM190" s="11" t="e">
        <f>IF($E190="liquid",VLOOKUP($AJ190,'G03, tab 1'!$C$16:$F$17,4,FALSE),"")</f>
        <v>#N/A</v>
      </c>
      <c r="AN190" s="11" t="e">
        <f t="shared" si="160"/>
        <v>#N/A</v>
      </c>
      <c r="AO190" s="11" t="e">
        <f t="shared" si="161"/>
        <v>#N/A</v>
      </c>
      <c r="AP190" s="11" t="e">
        <f t="shared" si="162"/>
        <v>#N/A</v>
      </c>
      <c r="AQ190" s="51" t="e">
        <f t="shared" si="164"/>
        <v>#N/A</v>
      </c>
      <c r="AR190" s="11" t="e">
        <f>IF(ISBLANK(VLOOKUP(D190,'INPUT-Substances'!A:G,7,FALSE)),"",VLOOKUP(D190,'INPUT-Substances'!A:G,7,FALSE))</f>
        <v>#N/A</v>
      </c>
      <c r="AS190" s="11" t="e">
        <f>IF(AR190="","",IF(AND(E190="solid",'INPUT-Production'!F190&gt;'Skin-MT Hand'!AR190),'G03, tab 1'!$C$19,IF(AND(E190="solid",'INPUT-Production'!F190&lt;'Skin-MT Hand'!AR190),'G03, tab 1'!$C$18,"")))</f>
        <v>#N/A</v>
      </c>
      <c r="AT190" s="11" t="e">
        <f>IF($E190="solid",VLOOKUP($AS190,'G03, tab 1'!$C$18:$F$19,2,FALSE),"")</f>
        <v>#N/A</v>
      </c>
      <c r="AU190" s="11" t="e">
        <f>IF($E190="solid",VLOOKUP($AS190,'G03, tab 1'!$C$18:$F$19,3,FALSE),"")</f>
        <v>#N/A</v>
      </c>
      <c r="AV190" s="11" t="e">
        <f>IF($E190="solid",VLOOKUP($AS190,'G03, tab 1'!$C$18:$F$19,4,FALSE),"")</f>
        <v>#N/A</v>
      </c>
      <c r="AW190" s="11" t="e">
        <f t="shared" si="129"/>
        <v>#N/A</v>
      </c>
      <c r="AX190" s="11" t="e">
        <f t="shared" si="130"/>
        <v>#N/A</v>
      </c>
      <c r="AY190" s="11" t="e">
        <f t="shared" si="131"/>
        <v>#N/A</v>
      </c>
      <c r="AZ190" s="51" t="e">
        <f t="shared" si="165"/>
        <v>#N/A</v>
      </c>
      <c r="BA190" s="11" t="e">
        <f>IF(E190="gas","",IF(ISBLANK('INPUT-Skin'!G190),'INPUT-Settings'!$C$33,'INPUT-Skin'!G190))</f>
        <v>#N/A</v>
      </c>
      <c r="BB190" s="11" t="e">
        <f>IF($E190="gas","",VLOOKUP($BA190,'G03, tab 1'!$C$24:$F$25,2,FALSE))</f>
        <v>#N/A</v>
      </c>
      <c r="BC190" s="11" t="e">
        <f>IF($E190="gas","",VLOOKUP($BA190,'G03, tab 1'!$C$24:$F$25,3,FALSE))</f>
        <v>#N/A</v>
      </c>
      <c r="BD190" s="11" t="e">
        <f>IF($E190="gas","",VLOOKUP($BA190,'G03, tab 1'!$C$24:$F$25,4,FALSE))</f>
        <v>#N/A</v>
      </c>
      <c r="BE190" s="11" t="e">
        <f t="shared" si="132"/>
        <v>#N/A</v>
      </c>
      <c r="BF190" s="11" t="e">
        <f t="shared" si="133"/>
        <v>#N/A</v>
      </c>
      <c r="BG190" s="11" t="e">
        <f t="shared" si="134"/>
        <v>#N/A</v>
      </c>
      <c r="BH190" s="186" t="e">
        <f t="shared" si="135"/>
        <v>#N/A</v>
      </c>
      <c r="BI190" s="11" t="e">
        <f>IF(E190="gas","",IF(ISBLANK('INPUT-Skin'!H190),'INPUT-Settings'!$C$34,'INPUT-Skin'!H190))</f>
        <v>#N/A</v>
      </c>
      <c r="BJ190" s="11" t="e">
        <f>IF($E190="gas","",VLOOKUP($BI190,'G03, tab 1'!$C$26:$F$27,3,FALSE))</f>
        <v>#N/A</v>
      </c>
      <c r="BK190" s="11" t="e">
        <f>IF($E190="gas","",VLOOKUP($BI190,'G03, tab 1'!$C$26:$F$27,2,FALSE))</f>
        <v>#N/A</v>
      </c>
      <c r="BL190" s="11" t="e">
        <f>IF($E190="gas","",VLOOKUP($BI190,'G03, tab 1'!$C$26:$F$27,4,FALSE))</f>
        <v>#N/A</v>
      </c>
      <c r="BM190" s="11" t="e">
        <f t="shared" si="136"/>
        <v>#N/A</v>
      </c>
      <c r="BN190" s="11" t="e">
        <f t="shared" si="137"/>
        <v>#N/A</v>
      </c>
      <c r="BO190" s="11" t="e">
        <f t="shared" si="138"/>
        <v>#N/A</v>
      </c>
      <c r="BP190" s="51" t="e">
        <f t="shared" si="166"/>
        <v>#N/A</v>
      </c>
      <c r="BQ190" s="11" t="e">
        <f>IF(E190="gas","",IF(ISBLANK('INPUT-Skin'!I190),'INPUT-Settings'!$C$35,'INPUT-Skin'!I190))</f>
        <v>#N/A</v>
      </c>
      <c r="BR190" s="11" t="e">
        <f>IF($E190="gas","",VLOOKUP($BQ190,'G03, tab 1'!$C$28:$F$30,2,FALSE))</f>
        <v>#N/A</v>
      </c>
      <c r="BS190" s="11" t="e">
        <f>IF($E190="gas","",VLOOKUP($BQ190,'G03, tab 1'!$C$28:$F$30,3,FALSE))</f>
        <v>#N/A</v>
      </c>
      <c r="BT190" s="11" t="e">
        <f>IF($E190="gas","",VLOOKUP($BQ190,'G03, tab 1'!$C$28:$F$30,4,FALSE))</f>
        <v>#N/A</v>
      </c>
      <c r="BU190" s="11" t="e">
        <f t="shared" si="139"/>
        <v>#N/A</v>
      </c>
      <c r="BV190" s="11" t="e">
        <f t="shared" si="140"/>
        <v>#N/A</v>
      </c>
      <c r="BW190" s="11" t="e">
        <f t="shared" si="141"/>
        <v>#N/A</v>
      </c>
      <c r="BX190" s="51" t="e">
        <f t="shared" si="167"/>
        <v>#N/A</v>
      </c>
      <c r="BY190" s="55" t="e">
        <f t="shared" si="168"/>
        <v>#N/A</v>
      </c>
      <c r="BZ190" t="e">
        <f>IF(E190="gas","",IF(ISBLANK('INPUT-Skin'!J190),'INPUT-Settings'!$C$36,'INPUT-Skin'!J190))</f>
        <v>#N/A</v>
      </c>
      <c r="CA190" t="e">
        <f>IF($E190="gas","",VLOOKUP($BZ190,'G03, tab 1'!$C$32:$F$34,2,FALSE))</f>
        <v>#N/A</v>
      </c>
      <c r="CB190" t="e">
        <f>IF($E190="gas","",VLOOKUP($BZ190,'G03, tab 1'!$C$32:$F$34,3,FALSE))</f>
        <v>#N/A</v>
      </c>
      <c r="CC190" t="e">
        <f>IF($E190="gas","",VLOOKUP($BZ190,'G03, tab 1'!$C$32:$F$34,4,FALSE))</f>
        <v>#N/A</v>
      </c>
      <c r="CD190" t="e">
        <f t="shared" si="142"/>
        <v>#N/A</v>
      </c>
      <c r="CE190" t="e">
        <f t="shared" si="143"/>
        <v>#N/A</v>
      </c>
      <c r="CF190" t="e">
        <f t="shared" si="144"/>
        <v>#N/A</v>
      </c>
      <c r="CG190" s="52" t="e">
        <f t="shared" si="145"/>
        <v>#N/A</v>
      </c>
      <c r="CH190" t="e">
        <f>IF(E190="gas","",IF(OR('Production-Scores'!AG190='M08, tab 4,5,6,7,8,9'!$D$4,'Production-Scores'!AG190='M08, tab 4,5,6,7,8,9'!$D$6,'M08, tab 4,5,6,7,8,9'!$E$12),'G03, tab 1'!$C$36,'G03, tab 1'!$C$35))</f>
        <v>#N/A</v>
      </c>
      <c r="CI190" t="e">
        <f>IF($E190="gas","",VLOOKUP($CH190,'G03, tab 1'!$C$35:$F$36,2,FALSE))</f>
        <v>#N/A</v>
      </c>
      <c r="CJ190" t="e">
        <f>IF($E190="gas","",VLOOKUP($CH190,'G03, tab 1'!$C$35:$F$36,3,FALSE))</f>
        <v>#N/A</v>
      </c>
      <c r="CK190" t="e">
        <f>IF($E190="gas","",VLOOKUP($CH190,'G03, tab 1'!$C$35:$F$36,4,FALSE))</f>
        <v>#N/A</v>
      </c>
      <c r="CL190" t="e">
        <f t="shared" si="146"/>
        <v>#N/A</v>
      </c>
      <c r="CM190" t="e">
        <f t="shared" si="147"/>
        <v>#N/A</v>
      </c>
      <c r="CN190" t="e">
        <f t="shared" si="148"/>
        <v>#N/A</v>
      </c>
      <c r="CO190" s="52" t="e">
        <f t="shared" si="149"/>
        <v>#N/A</v>
      </c>
      <c r="CP190" t="e">
        <f>IF(E190="gas","",IF(OR('Production-Scores'!AG190='M08, tab 4,5,6,7,8,9'!$D$4,'Production-Scores'!AG190='M08, tab 4,5,6,7,8,9'!$D$5,'Production-Scores'!AM190='M08, tab 4,5,6,7,8,9'!$L$18,'Production-Scores'!U190='M08, tab 4,5,6,7,8,9'!$I$31,'Production-Scores'!U190='M08, tab 4,5,6,7,8,9'!$I$32),'G03, tab 1'!$C$38,'G03, tab 1'!$C$37))</f>
        <v>#N/A</v>
      </c>
      <c r="CQ190" t="e">
        <f>IF($E190="gas","",VLOOKUP($CP190,'G03, tab 1'!$C$37:$F$38,2,FALSE))</f>
        <v>#N/A</v>
      </c>
      <c r="CR190" t="e">
        <f>IF($E190="gas","",VLOOKUP($CP190,'G03, tab 1'!$C$37:$F$38,3,FALSE))</f>
        <v>#N/A</v>
      </c>
      <c r="CS190" t="e">
        <f>IF($E190="gas","",VLOOKUP($CP190,'G03, tab 1'!$C$37:$F$38,4,FALSE))</f>
        <v>#N/A</v>
      </c>
      <c r="CT190" t="e">
        <f t="shared" si="150"/>
        <v>#N/A</v>
      </c>
      <c r="CU190" t="e">
        <f t="shared" si="151"/>
        <v>#N/A</v>
      </c>
      <c r="CV190" t="e">
        <f t="shared" si="152"/>
        <v>#N/A</v>
      </c>
      <c r="CW190" s="52" t="e">
        <f t="shared" si="153"/>
        <v>#N/A</v>
      </c>
      <c r="CX190" t="e">
        <f>IF(E190="gas","",IF(OR('Production-Scores'!AG190='M08, tab 4,5,6,7,8,9'!$D$4,'Production-Scores'!AG190='M08, tab 4,5,6,7,8,9'!$D$5,'Production-Scores'!AM190='M08, tab 4,5,6,7,8,9'!$E$12),'G03, tab 1'!C227,'G03, tab 1'!$C$39))</f>
        <v>#N/A</v>
      </c>
      <c r="CY190" t="e">
        <f>IF($E190="gas","",VLOOKUP($CX190,'G03, tab 1'!$C$39:$F$40,2,FALSE))</f>
        <v>#N/A</v>
      </c>
      <c r="CZ190" t="e">
        <f>IF($E190="gas","",VLOOKUP($CX190,'G03, tab 1'!$C$39:$F$40,3,FALSE))</f>
        <v>#N/A</v>
      </c>
      <c r="DA190" t="e">
        <f>IF($E190="gas","",VLOOKUP($CX190,'G03, tab 1'!$C$39:$F$40,4,FALSE))</f>
        <v>#N/A</v>
      </c>
      <c r="DB190" t="e">
        <f t="shared" si="154"/>
        <v>#N/A</v>
      </c>
      <c r="DC190" t="e">
        <f t="shared" si="155"/>
        <v>#N/A</v>
      </c>
      <c r="DD190" t="e">
        <f t="shared" si="156"/>
        <v>#N/A</v>
      </c>
      <c r="DE190" s="52" t="e">
        <f t="shared" si="157"/>
        <v>#N/A</v>
      </c>
      <c r="DF190" s="52" t="e">
        <f t="shared" si="158"/>
        <v>#N/A</v>
      </c>
      <c r="DG190" s="52" t="e">
        <f t="shared" si="159"/>
        <v>#N/A</v>
      </c>
    </row>
    <row r="191" spans="1:111" x14ac:dyDescent="0.3">
      <c r="A191" s="68">
        <f>'INPUT-Production'!A191</f>
        <v>0</v>
      </c>
      <c r="B191" s="69" t="e">
        <f>VLOOKUP(A191,'INPUT-Production'!A:B,2,FALSE)</f>
        <v>#N/A</v>
      </c>
      <c r="C191" s="69">
        <f>'INPUT-Production'!C191</f>
        <v>0</v>
      </c>
      <c r="D191" s="69">
        <f>'INPUT-Production'!D191</f>
        <v>0</v>
      </c>
      <c r="E191" s="11" t="e">
        <f>VLOOKUP(D191,'INPUT-Substances'!A:C,2,FALSE)</f>
        <v>#N/A</v>
      </c>
      <c r="F191" s="11" t="str">
        <f>IF(ISBLANK('INPUT-Skin'!E191),'INPUT-Settings'!$C$30,FALSE)</f>
        <v>Immersion</v>
      </c>
      <c r="G191" s="32" t="e">
        <f>IF(E191="liquid",VLOOKUP('Skin-MT Hand'!F191,'W03, tab 8'!$H$12:$K$17,2,FALSE),IF(E191="solid",VLOOKUP('Skin-MT Hand'!F191,'W03, tab 8'!$H$3:$K$8,2,FALSE),IF(E191="gas","")))</f>
        <v>#N/A</v>
      </c>
      <c r="H191" s="11" t="e">
        <f>IF(E191="liquid",VLOOKUP('Skin-MT Hand'!F191,'W03, tab 8'!$H$12:$K$17,3,FALSE),IF(E191="solid",VLOOKUP('Skin-MT Hand'!F191,'W03, tab 8'!$H$3:$K$8,3,FALSE),IF(E191="gas","")))</f>
        <v>#N/A</v>
      </c>
      <c r="I191" s="11" t="e">
        <f>IF(E191="liquid",VLOOKUP('Skin-MT Hand'!F191,'W03, tab 8'!$H$12:$K$17,4,FALSE),IF(E191="solid",VLOOKUP('Skin-MT Hand'!F191,'W03, tab 8'!$H$3:$K$8,4,FALSE),IF(E191="gas","")))</f>
        <v>#N/A</v>
      </c>
      <c r="J191" s="22" t="e">
        <f>IF(E191="liquid",VLOOKUP(D191,'INPUT-Substances'!A:E,5,FALSE),"")</f>
        <v>#N/A</v>
      </c>
      <c r="K191" s="11" t="e">
        <f>IF($E191="liquid",VLOOKUP(J191,'G03, tab 1'!$C$3:$F$6,2,FALSE),"")</f>
        <v>#N/A</v>
      </c>
      <c r="L191" s="11" t="e">
        <f>IF($E191="liquid",VLOOKUP(J191,'G03, tab 1'!$C$3:$F$6,3,FALSE),"")</f>
        <v>#N/A</v>
      </c>
      <c r="M191" s="11" t="e">
        <f>IF($E191="liquid",VLOOKUP(J191,'G03, tab 1'!$C$3:$F$6,4,FALSE),"")</f>
        <v>#N/A</v>
      </c>
      <c r="N191" s="11" t="e">
        <f t="shared" si="117"/>
        <v>#N/A</v>
      </c>
      <c r="O191" s="11" t="e">
        <f t="shared" si="118"/>
        <v>#N/A</v>
      </c>
      <c r="P191" s="11" t="e">
        <f t="shared" si="119"/>
        <v>#N/A</v>
      </c>
      <c r="Q191" s="55" t="e">
        <f t="shared" si="120"/>
        <v>#N/A</v>
      </c>
      <c r="R191" s="22" t="e">
        <f>IF(E191="solid",VLOOKUP('Skin-MT Hand'!D191,'INPUT-Substances'!A:F,6,FALSE),"")</f>
        <v>#N/A</v>
      </c>
      <c r="S191" s="11" t="e">
        <f>IF($R191="","",VLOOKUP($R191,'M08,G03'!$B$4:$G$9,4,FALSE))</f>
        <v>#N/A</v>
      </c>
      <c r="T191" s="11" t="e">
        <f>IF($R191="","",VLOOKUP($R191,'M08,G03'!$B$4:$G$9,5,FALSE))</f>
        <v>#N/A</v>
      </c>
      <c r="U191" s="11" t="e">
        <f>IF($R191="","",VLOOKUP($R191,'M08,G03'!$B$4:$G$9,6,FALSE))</f>
        <v>#N/A</v>
      </c>
      <c r="V191" s="11" t="e">
        <f t="shared" si="121"/>
        <v>#N/A</v>
      </c>
      <c r="W191" s="11" t="e">
        <f t="shared" si="122"/>
        <v>#N/A</v>
      </c>
      <c r="X191" s="11" t="e">
        <f t="shared" si="123"/>
        <v>#N/A</v>
      </c>
      <c r="Y191" s="51" t="e">
        <f t="shared" si="124"/>
        <v>#N/A</v>
      </c>
      <c r="Z191" s="11" t="e">
        <f>IF(E191="solid",'INPUT-Skin'!F191,"")</f>
        <v>#N/A</v>
      </c>
      <c r="AA191" s="11" t="e">
        <f>IF(AND(E191="solid",Z191=0),'INPUT-Settings'!$C$31,Z191)</f>
        <v>#N/A</v>
      </c>
      <c r="AB191" s="11" t="e">
        <f>IF($E191="solid",VLOOKUP($AA191,'G03, tab 1'!$C$13:$F$14,2,FALSE),"")</f>
        <v>#N/A</v>
      </c>
      <c r="AC191" s="11" t="e">
        <f>IF($E191="solid",VLOOKUP($AA191,'G03, tab 1'!$C$13:$F$14,3,FALSE),"")</f>
        <v>#N/A</v>
      </c>
      <c r="AD191" s="11" t="e">
        <f>IF($E191="solid",VLOOKUP($AA191,'G03, tab 1'!$C$13:$F$14,4,FALSE),"")</f>
        <v>#N/A</v>
      </c>
      <c r="AE191" s="11" t="e">
        <f t="shared" si="125"/>
        <v>#N/A</v>
      </c>
      <c r="AF191" s="11" t="e">
        <f t="shared" si="126"/>
        <v>#N/A</v>
      </c>
      <c r="AG191" s="11" t="e">
        <f t="shared" si="127"/>
        <v>#N/A</v>
      </c>
      <c r="AH191" s="51" t="e">
        <f t="shared" si="128"/>
        <v>#N/A</v>
      </c>
      <c r="AI191" s="55" t="e">
        <f t="shared" si="163"/>
        <v>#N/A</v>
      </c>
      <c r="AJ191" s="11" t="e">
        <f>IF(AND(E191="liquid",'INPUT-Production'!F191&gt;'INPUT-Settings'!$C$32),'G03, tab 1'!$C$17,IF(AND(E191="liquid",'INPUT-Production'!F191&lt;'INPUT-Settings'!$C$32),'G03, tab 1'!$C$16,""))</f>
        <v>#N/A</v>
      </c>
      <c r="AK191" s="11" t="e">
        <f>IF($E191="liquid",VLOOKUP($AJ191,'G03, tab 1'!$C$16:$F$17,2,FALSE),"")</f>
        <v>#N/A</v>
      </c>
      <c r="AL191" s="11" t="e">
        <f>IF($E191="liquid",VLOOKUP($AJ191,'G03, tab 1'!$C$16:$F$17,3,FALSE),"")</f>
        <v>#N/A</v>
      </c>
      <c r="AM191" s="11" t="e">
        <f>IF($E191="liquid",VLOOKUP($AJ191,'G03, tab 1'!$C$16:$F$17,4,FALSE),"")</f>
        <v>#N/A</v>
      </c>
      <c r="AN191" s="11" t="e">
        <f t="shared" si="160"/>
        <v>#N/A</v>
      </c>
      <c r="AO191" s="11" t="e">
        <f t="shared" si="161"/>
        <v>#N/A</v>
      </c>
      <c r="AP191" s="11" t="e">
        <f t="shared" si="162"/>
        <v>#N/A</v>
      </c>
      <c r="AQ191" s="51" t="e">
        <f t="shared" si="164"/>
        <v>#N/A</v>
      </c>
      <c r="AR191" s="11" t="e">
        <f>IF(ISBLANK(VLOOKUP(D191,'INPUT-Substances'!A:G,7,FALSE)),"",VLOOKUP(D191,'INPUT-Substances'!A:G,7,FALSE))</f>
        <v>#N/A</v>
      </c>
      <c r="AS191" s="11" t="e">
        <f>IF(AR191="","",IF(AND(E191="solid",'INPUT-Production'!F191&gt;'Skin-MT Hand'!AR191),'G03, tab 1'!$C$19,IF(AND(E191="solid",'INPUT-Production'!F191&lt;'Skin-MT Hand'!AR191),'G03, tab 1'!$C$18,"")))</f>
        <v>#N/A</v>
      </c>
      <c r="AT191" s="11" t="e">
        <f>IF($E191="solid",VLOOKUP($AS191,'G03, tab 1'!$C$18:$F$19,2,FALSE),"")</f>
        <v>#N/A</v>
      </c>
      <c r="AU191" s="11" t="e">
        <f>IF($E191="solid",VLOOKUP($AS191,'G03, tab 1'!$C$18:$F$19,3,FALSE),"")</f>
        <v>#N/A</v>
      </c>
      <c r="AV191" s="11" t="e">
        <f>IF($E191="solid",VLOOKUP($AS191,'G03, tab 1'!$C$18:$F$19,4,FALSE),"")</f>
        <v>#N/A</v>
      </c>
      <c r="AW191" s="11" t="e">
        <f t="shared" si="129"/>
        <v>#N/A</v>
      </c>
      <c r="AX191" s="11" t="e">
        <f t="shared" si="130"/>
        <v>#N/A</v>
      </c>
      <c r="AY191" s="11" t="e">
        <f t="shared" si="131"/>
        <v>#N/A</v>
      </c>
      <c r="AZ191" s="51" t="e">
        <f t="shared" si="165"/>
        <v>#N/A</v>
      </c>
      <c r="BA191" s="11" t="e">
        <f>IF(E191="gas","",IF(ISBLANK('INPUT-Skin'!G191),'INPUT-Settings'!$C$33,'INPUT-Skin'!G191))</f>
        <v>#N/A</v>
      </c>
      <c r="BB191" s="11" t="e">
        <f>IF($E191="gas","",VLOOKUP($BA191,'G03, tab 1'!$C$24:$F$25,2,FALSE))</f>
        <v>#N/A</v>
      </c>
      <c r="BC191" s="11" t="e">
        <f>IF($E191="gas","",VLOOKUP($BA191,'G03, tab 1'!$C$24:$F$25,3,FALSE))</f>
        <v>#N/A</v>
      </c>
      <c r="BD191" s="11" t="e">
        <f>IF($E191="gas","",VLOOKUP($BA191,'G03, tab 1'!$C$24:$F$25,4,FALSE))</f>
        <v>#N/A</v>
      </c>
      <c r="BE191" s="11" t="e">
        <f t="shared" si="132"/>
        <v>#N/A</v>
      </c>
      <c r="BF191" s="11" t="e">
        <f t="shared" si="133"/>
        <v>#N/A</v>
      </c>
      <c r="BG191" s="11" t="e">
        <f t="shared" si="134"/>
        <v>#N/A</v>
      </c>
      <c r="BH191" s="186" t="e">
        <f t="shared" si="135"/>
        <v>#N/A</v>
      </c>
      <c r="BI191" s="11" t="e">
        <f>IF(E191="gas","",IF(ISBLANK('INPUT-Skin'!H191),'INPUT-Settings'!$C$34,'INPUT-Skin'!H191))</f>
        <v>#N/A</v>
      </c>
      <c r="BJ191" s="11" t="e">
        <f>IF($E191="gas","",VLOOKUP($BI191,'G03, tab 1'!$C$26:$F$27,3,FALSE))</f>
        <v>#N/A</v>
      </c>
      <c r="BK191" s="11" t="e">
        <f>IF($E191="gas","",VLOOKUP($BI191,'G03, tab 1'!$C$26:$F$27,2,FALSE))</f>
        <v>#N/A</v>
      </c>
      <c r="BL191" s="11" t="e">
        <f>IF($E191="gas","",VLOOKUP($BI191,'G03, tab 1'!$C$26:$F$27,4,FALSE))</f>
        <v>#N/A</v>
      </c>
      <c r="BM191" s="11" t="e">
        <f t="shared" si="136"/>
        <v>#N/A</v>
      </c>
      <c r="BN191" s="11" t="e">
        <f t="shared" si="137"/>
        <v>#N/A</v>
      </c>
      <c r="BO191" s="11" t="e">
        <f t="shared" si="138"/>
        <v>#N/A</v>
      </c>
      <c r="BP191" s="51" t="e">
        <f t="shared" si="166"/>
        <v>#N/A</v>
      </c>
      <c r="BQ191" s="11" t="e">
        <f>IF(E191="gas","",IF(ISBLANK('INPUT-Skin'!I191),'INPUT-Settings'!$C$35,'INPUT-Skin'!I191))</f>
        <v>#N/A</v>
      </c>
      <c r="BR191" s="11" t="e">
        <f>IF($E191="gas","",VLOOKUP($BQ191,'G03, tab 1'!$C$28:$F$30,2,FALSE))</f>
        <v>#N/A</v>
      </c>
      <c r="BS191" s="11" t="e">
        <f>IF($E191="gas","",VLOOKUP($BQ191,'G03, tab 1'!$C$28:$F$30,3,FALSE))</f>
        <v>#N/A</v>
      </c>
      <c r="BT191" s="11" t="e">
        <f>IF($E191="gas","",VLOOKUP($BQ191,'G03, tab 1'!$C$28:$F$30,4,FALSE))</f>
        <v>#N/A</v>
      </c>
      <c r="BU191" s="11" t="e">
        <f t="shared" si="139"/>
        <v>#N/A</v>
      </c>
      <c r="BV191" s="11" t="e">
        <f t="shared" si="140"/>
        <v>#N/A</v>
      </c>
      <c r="BW191" s="11" t="e">
        <f t="shared" si="141"/>
        <v>#N/A</v>
      </c>
      <c r="BX191" s="51" t="e">
        <f t="shared" si="167"/>
        <v>#N/A</v>
      </c>
      <c r="BY191" s="55" t="e">
        <f t="shared" si="168"/>
        <v>#N/A</v>
      </c>
      <c r="BZ191" t="e">
        <f>IF(E191="gas","",IF(ISBLANK('INPUT-Skin'!J191),'INPUT-Settings'!$C$36,'INPUT-Skin'!J191))</f>
        <v>#N/A</v>
      </c>
      <c r="CA191" t="e">
        <f>IF($E191="gas","",VLOOKUP($BZ191,'G03, tab 1'!$C$32:$F$34,2,FALSE))</f>
        <v>#N/A</v>
      </c>
      <c r="CB191" t="e">
        <f>IF($E191="gas","",VLOOKUP($BZ191,'G03, tab 1'!$C$32:$F$34,3,FALSE))</f>
        <v>#N/A</v>
      </c>
      <c r="CC191" t="e">
        <f>IF($E191="gas","",VLOOKUP($BZ191,'G03, tab 1'!$C$32:$F$34,4,FALSE))</f>
        <v>#N/A</v>
      </c>
      <c r="CD191" t="e">
        <f t="shared" si="142"/>
        <v>#N/A</v>
      </c>
      <c r="CE191" t="e">
        <f t="shared" si="143"/>
        <v>#N/A</v>
      </c>
      <c r="CF191" t="e">
        <f t="shared" si="144"/>
        <v>#N/A</v>
      </c>
      <c r="CG191" s="52" t="e">
        <f t="shared" si="145"/>
        <v>#N/A</v>
      </c>
      <c r="CH191" t="e">
        <f>IF(E191="gas","",IF(OR('Production-Scores'!AG191='M08, tab 4,5,6,7,8,9'!$D$4,'Production-Scores'!AG191='M08, tab 4,5,6,7,8,9'!$D$6,'M08, tab 4,5,6,7,8,9'!$E$12),'G03, tab 1'!$C$36,'G03, tab 1'!$C$35))</f>
        <v>#N/A</v>
      </c>
      <c r="CI191" t="e">
        <f>IF($E191="gas","",VLOOKUP($CH191,'G03, tab 1'!$C$35:$F$36,2,FALSE))</f>
        <v>#N/A</v>
      </c>
      <c r="CJ191" t="e">
        <f>IF($E191="gas","",VLOOKUP($CH191,'G03, tab 1'!$C$35:$F$36,3,FALSE))</f>
        <v>#N/A</v>
      </c>
      <c r="CK191" t="e">
        <f>IF($E191="gas","",VLOOKUP($CH191,'G03, tab 1'!$C$35:$F$36,4,FALSE))</f>
        <v>#N/A</v>
      </c>
      <c r="CL191" t="e">
        <f t="shared" si="146"/>
        <v>#N/A</v>
      </c>
      <c r="CM191" t="e">
        <f t="shared" si="147"/>
        <v>#N/A</v>
      </c>
      <c r="CN191" t="e">
        <f t="shared" si="148"/>
        <v>#N/A</v>
      </c>
      <c r="CO191" s="52" t="e">
        <f t="shared" si="149"/>
        <v>#N/A</v>
      </c>
      <c r="CP191" t="e">
        <f>IF(E191="gas","",IF(OR('Production-Scores'!AG191='M08, tab 4,5,6,7,8,9'!$D$4,'Production-Scores'!AG191='M08, tab 4,5,6,7,8,9'!$D$5,'Production-Scores'!AM191='M08, tab 4,5,6,7,8,9'!$L$18,'Production-Scores'!U191='M08, tab 4,5,6,7,8,9'!$I$31,'Production-Scores'!U191='M08, tab 4,5,6,7,8,9'!$I$32),'G03, tab 1'!$C$38,'G03, tab 1'!$C$37))</f>
        <v>#N/A</v>
      </c>
      <c r="CQ191" t="e">
        <f>IF($E191="gas","",VLOOKUP($CP191,'G03, tab 1'!$C$37:$F$38,2,FALSE))</f>
        <v>#N/A</v>
      </c>
      <c r="CR191" t="e">
        <f>IF($E191="gas","",VLOOKUP($CP191,'G03, tab 1'!$C$37:$F$38,3,FALSE))</f>
        <v>#N/A</v>
      </c>
      <c r="CS191" t="e">
        <f>IF($E191="gas","",VLOOKUP($CP191,'G03, tab 1'!$C$37:$F$38,4,FALSE))</f>
        <v>#N/A</v>
      </c>
      <c r="CT191" t="e">
        <f t="shared" si="150"/>
        <v>#N/A</v>
      </c>
      <c r="CU191" t="e">
        <f t="shared" si="151"/>
        <v>#N/A</v>
      </c>
      <c r="CV191" t="e">
        <f t="shared" si="152"/>
        <v>#N/A</v>
      </c>
      <c r="CW191" s="52" t="e">
        <f t="shared" si="153"/>
        <v>#N/A</v>
      </c>
      <c r="CX191" t="e">
        <f>IF(E191="gas","",IF(OR('Production-Scores'!AG191='M08, tab 4,5,6,7,8,9'!$D$4,'Production-Scores'!AG191='M08, tab 4,5,6,7,8,9'!$D$5,'Production-Scores'!AM191='M08, tab 4,5,6,7,8,9'!$E$12),'G03, tab 1'!C228,'G03, tab 1'!$C$39))</f>
        <v>#N/A</v>
      </c>
      <c r="CY191" t="e">
        <f>IF($E191="gas","",VLOOKUP($CX191,'G03, tab 1'!$C$39:$F$40,2,FALSE))</f>
        <v>#N/A</v>
      </c>
      <c r="CZ191" t="e">
        <f>IF($E191="gas","",VLOOKUP($CX191,'G03, tab 1'!$C$39:$F$40,3,FALSE))</f>
        <v>#N/A</v>
      </c>
      <c r="DA191" t="e">
        <f>IF($E191="gas","",VLOOKUP($CX191,'G03, tab 1'!$C$39:$F$40,4,FALSE))</f>
        <v>#N/A</v>
      </c>
      <c r="DB191" t="e">
        <f t="shared" si="154"/>
        <v>#N/A</v>
      </c>
      <c r="DC191" t="e">
        <f t="shared" si="155"/>
        <v>#N/A</v>
      </c>
      <c r="DD191" t="e">
        <f t="shared" si="156"/>
        <v>#N/A</v>
      </c>
      <c r="DE191" s="52" t="e">
        <f t="shared" si="157"/>
        <v>#N/A</v>
      </c>
      <c r="DF191" s="52" t="e">
        <f t="shared" si="158"/>
        <v>#N/A</v>
      </c>
      <c r="DG191" s="52" t="e">
        <f t="shared" si="159"/>
        <v>#N/A</v>
      </c>
    </row>
    <row r="192" spans="1:111" x14ac:dyDescent="0.3">
      <c r="A192" s="68">
        <f>'INPUT-Production'!A192</f>
        <v>0</v>
      </c>
      <c r="B192" s="69" t="e">
        <f>VLOOKUP(A192,'INPUT-Production'!A:B,2,FALSE)</f>
        <v>#N/A</v>
      </c>
      <c r="C192" s="69">
        <f>'INPUT-Production'!C192</f>
        <v>0</v>
      </c>
      <c r="D192" s="69">
        <f>'INPUT-Production'!D192</f>
        <v>0</v>
      </c>
      <c r="E192" s="11" t="e">
        <f>VLOOKUP(D192,'INPUT-Substances'!A:C,2,FALSE)</f>
        <v>#N/A</v>
      </c>
      <c r="F192" s="11" t="str">
        <f>IF(ISBLANK('INPUT-Skin'!E192),'INPUT-Settings'!$C$30,FALSE)</f>
        <v>Immersion</v>
      </c>
      <c r="G192" s="32" t="e">
        <f>IF(E192="liquid",VLOOKUP('Skin-MT Hand'!F192,'W03, tab 8'!$H$12:$K$17,2,FALSE),IF(E192="solid",VLOOKUP('Skin-MT Hand'!F192,'W03, tab 8'!$H$3:$K$8,2,FALSE),IF(E192="gas","")))</f>
        <v>#N/A</v>
      </c>
      <c r="H192" s="11" t="e">
        <f>IF(E192="liquid",VLOOKUP('Skin-MT Hand'!F192,'W03, tab 8'!$H$12:$K$17,3,FALSE),IF(E192="solid",VLOOKUP('Skin-MT Hand'!F192,'W03, tab 8'!$H$3:$K$8,3,FALSE),IF(E192="gas","")))</f>
        <v>#N/A</v>
      </c>
      <c r="I192" s="11" t="e">
        <f>IF(E192="liquid",VLOOKUP('Skin-MT Hand'!F192,'W03, tab 8'!$H$12:$K$17,4,FALSE),IF(E192="solid",VLOOKUP('Skin-MT Hand'!F192,'W03, tab 8'!$H$3:$K$8,4,FALSE),IF(E192="gas","")))</f>
        <v>#N/A</v>
      </c>
      <c r="J192" s="22" t="e">
        <f>IF(E192="liquid",VLOOKUP(D192,'INPUT-Substances'!A:E,5,FALSE),"")</f>
        <v>#N/A</v>
      </c>
      <c r="K192" s="11" t="e">
        <f>IF($E192="liquid",VLOOKUP(J192,'G03, tab 1'!$C$3:$F$6,2,FALSE),"")</f>
        <v>#N/A</v>
      </c>
      <c r="L192" s="11" t="e">
        <f>IF($E192="liquid",VLOOKUP(J192,'G03, tab 1'!$C$3:$F$6,3,FALSE),"")</f>
        <v>#N/A</v>
      </c>
      <c r="M192" s="11" t="e">
        <f>IF($E192="liquid",VLOOKUP(J192,'G03, tab 1'!$C$3:$F$6,4,FALSE),"")</f>
        <v>#N/A</v>
      </c>
      <c r="N192" s="11" t="e">
        <f t="shared" si="117"/>
        <v>#N/A</v>
      </c>
      <c r="O192" s="11" t="e">
        <f t="shared" si="118"/>
        <v>#N/A</v>
      </c>
      <c r="P192" s="11" t="e">
        <f t="shared" si="119"/>
        <v>#N/A</v>
      </c>
      <c r="Q192" s="55" t="e">
        <f t="shared" si="120"/>
        <v>#N/A</v>
      </c>
      <c r="R192" s="22" t="e">
        <f>IF(E192="solid",VLOOKUP('Skin-MT Hand'!D192,'INPUT-Substances'!A:F,6,FALSE),"")</f>
        <v>#N/A</v>
      </c>
      <c r="S192" s="11" t="e">
        <f>IF($R192="","",VLOOKUP($R192,'M08,G03'!$B$4:$G$9,4,FALSE))</f>
        <v>#N/A</v>
      </c>
      <c r="T192" s="11" t="e">
        <f>IF($R192="","",VLOOKUP($R192,'M08,G03'!$B$4:$G$9,5,FALSE))</f>
        <v>#N/A</v>
      </c>
      <c r="U192" s="11" t="e">
        <f>IF($R192="","",VLOOKUP($R192,'M08,G03'!$B$4:$G$9,6,FALSE))</f>
        <v>#N/A</v>
      </c>
      <c r="V192" s="11" t="e">
        <f t="shared" si="121"/>
        <v>#N/A</v>
      </c>
      <c r="W192" s="11" t="e">
        <f t="shared" si="122"/>
        <v>#N/A</v>
      </c>
      <c r="X192" s="11" t="e">
        <f t="shared" si="123"/>
        <v>#N/A</v>
      </c>
      <c r="Y192" s="51" t="e">
        <f t="shared" si="124"/>
        <v>#N/A</v>
      </c>
      <c r="Z192" s="11" t="e">
        <f>IF(E192="solid",'INPUT-Skin'!F192,"")</f>
        <v>#N/A</v>
      </c>
      <c r="AA192" s="11" t="e">
        <f>IF(AND(E192="solid",Z192=0),'INPUT-Settings'!$C$31,Z192)</f>
        <v>#N/A</v>
      </c>
      <c r="AB192" s="11" t="e">
        <f>IF($E192="solid",VLOOKUP($AA192,'G03, tab 1'!$C$13:$F$14,2,FALSE),"")</f>
        <v>#N/A</v>
      </c>
      <c r="AC192" s="11" t="e">
        <f>IF($E192="solid",VLOOKUP($AA192,'G03, tab 1'!$C$13:$F$14,3,FALSE),"")</f>
        <v>#N/A</v>
      </c>
      <c r="AD192" s="11" t="e">
        <f>IF($E192="solid",VLOOKUP($AA192,'G03, tab 1'!$C$13:$F$14,4,FALSE),"")</f>
        <v>#N/A</v>
      </c>
      <c r="AE192" s="11" t="e">
        <f t="shared" si="125"/>
        <v>#N/A</v>
      </c>
      <c r="AF192" s="11" t="e">
        <f t="shared" si="126"/>
        <v>#N/A</v>
      </c>
      <c r="AG192" s="11" t="e">
        <f t="shared" si="127"/>
        <v>#N/A</v>
      </c>
      <c r="AH192" s="51" t="e">
        <f t="shared" si="128"/>
        <v>#N/A</v>
      </c>
      <c r="AI192" s="55" t="e">
        <f t="shared" si="163"/>
        <v>#N/A</v>
      </c>
      <c r="AJ192" s="11" t="e">
        <f>IF(AND(E192="liquid",'INPUT-Production'!F192&gt;'INPUT-Settings'!$C$32),'G03, tab 1'!$C$17,IF(AND(E192="liquid",'INPUT-Production'!F192&lt;'INPUT-Settings'!$C$32),'G03, tab 1'!$C$16,""))</f>
        <v>#N/A</v>
      </c>
      <c r="AK192" s="11" t="e">
        <f>IF($E192="liquid",VLOOKUP($AJ192,'G03, tab 1'!$C$16:$F$17,2,FALSE),"")</f>
        <v>#N/A</v>
      </c>
      <c r="AL192" s="11" t="e">
        <f>IF($E192="liquid",VLOOKUP($AJ192,'G03, tab 1'!$C$16:$F$17,3,FALSE),"")</f>
        <v>#N/A</v>
      </c>
      <c r="AM192" s="11" t="e">
        <f>IF($E192="liquid",VLOOKUP($AJ192,'G03, tab 1'!$C$16:$F$17,4,FALSE),"")</f>
        <v>#N/A</v>
      </c>
      <c r="AN192" s="11" t="e">
        <f t="shared" si="160"/>
        <v>#N/A</v>
      </c>
      <c r="AO192" s="11" t="e">
        <f t="shared" si="161"/>
        <v>#N/A</v>
      </c>
      <c r="AP192" s="11" t="e">
        <f t="shared" si="162"/>
        <v>#N/A</v>
      </c>
      <c r="AQ192" s="51" t="e">
        <f t="shared" si="164"/>
        <v>#N/A</v>
      </c>
      <c r="AR192" s="11" t="e">
        <f>IF(ISBLANK(VLOOKUP(D192,'INPUT-Substances'!A:G,7,FALSE)),"",VLOOKUP(D192,'INPUT-Substances'!A:G,7,FALSE))</f>
        <v>#N/A</v>
      </c>
      <c r="AS192" s="11" t="e">
        <f>IF(AR192="","",IF(AND(E192="solid",'INPUT-Production'!F192&gt;'Skin-MT Hand'!AR192),'G03, tab 1'!$C$19,IF(AND(E192="solid",'INPUT-Production'!F192&lt;'Skin-MT Hand'!AR192),'G03, tab 1'!$C$18,"")))</f>
        <v>#N/A</v>
      </c>
      <c r="AT192" s="11" t="e">
        <f>IF($E192="solid",VLOOKUP($AS192,'G03, tab 1'!$C$18:$F$19,2,FALSE),"")</f>
        <v>#N/A</v>
      </c>
      <c r="AU192" s="11" t="e">
        <f>IF($E192="solid",VLOOKUP($AS192,'G03, tab 1'!$C$18:$F$19,3,FALSE),"")</f>
        <v>#N/A</v>
      </c>
      <c r="AV192" s="11" t="e">
        <f>IF($E192="solid",VLOOKUP($AS192,'G03, tab 1'!$C$18:$F$19,4,FALSE),"")</f>
        <v>#N/A</v>
      </c>
      <c r="AW192" s="11" t="e">
        <f t="shared" si="129"/>
        <v>#N/A</v>
      </c>
      <c r="AX192" s="11" t="e">
        <f t="shared" si="130"/>
        <v>#N/A</v>
      </c>
      <c r="AY192" s="11" t="e">
        <f t="shared" si="131"/>
        <v>#N/A</v>
      </c>
      <c r="AZ192" s="51" t="e">
        <f t="shared" si="165"/>
        <v>#N/A</v>
      </c>
      <c r="BA192" s="11" t="e">
        <f>IF(E192="gas","",IF(ISBLANK('INPUT-Skin'!G192),'INPUT-Settings'!$C$33,'INPUT-Skin'!G192))</f>
        <v>#N/A</v>
      </c>
      <c r="BB192" s="11" t="e">
        <f>IF($E192="gas","",VLOOKUP($BA192,'G03, tab 1'!$C$24:$F$25,2,FALSE))</f>
        <v>#N/A</v>
      </c>
      <c r="BC192" s="11" t="e">
        <f>IF($E192="gas","",VLOOKUP($BA192,'G03, tab 1'!$C$24:$F$25,3,FALSE))</f>
        <v>#N/A</v>
      </c>
      <c r="BD192" s="11" t="e">
        <f>IF($E192="gas","",VLOOKUP($BA192,'G03, tab 1'!$C$24:$F$25,4,FALSE))</f>
        <v>#N/A</v>
      </c>
      <c r="BE192" s="11" t="e">
        <f t="shared" si="132"/>
        <v>#N/A</v>
      </c>
      <c r="BF192" s="11" t="e">
        <f t="shared" si="133"/>
        <v>#N/A</v>
      </c>
      <c r="BG192" s="11" t="e">
        <f t="shared" si="134"/>
        <v>#N/A</v>
      </c>
      <c r="BH192" s="186" t="e">
        <f t="shared" si="135"/>
        <v>#N/A</v>
      </c>
      <c r="BI192" s="11" t="e">
        <f>IF(E192="gas","",IF(ISBLANK('INPUT-Skin'!H192),'INPUT-Settings'!$C$34,'INPUT-Skin'!H192))</f>
        <v>#N/A</v>
      </c>
      <c r="BJ192" s="11" t="e">
        <f>IF($E192="gas","",VLOOKUP($BI192,'G03, tab 1'!$C$26:$F$27,3,FALSE))</f>
        <v>#N/A</v>
      </c>
      <c r="BK192" s="11" t="e">
        <f>IF($E192="gas","",VLOOKUP($BI192,'G03, tab 1'!$C$26:$F$27,2,FALSE))</f>
        <v>#N/A</v>
      </c>
      <c r="BL192" s="11" t="e">
        <f>IF($E192="gas","",VLOOKUP($BI192,'G03, tab 1'!$C$26:$F$27,4,FALSE))</f>
        <v>#N/A</v>
      </c>
      <c r="BM192" s="11" t="e">
        <f t="shared" si="136"/>
        <v>#N/A</v>
      </c>
      <c r="BN192" s="11" t="e">
        <f t="shared" si="137"/>
        <v>#N/A</v>
      </c>
      <c r="BO192" s="11" t="e">
        <f t="shared" si="138"/>
        <v>#N/A</v>
      </c>
      <c r="BP192" s="51" t="e">
        <f t="shared" si="166"/>
        <v>#N/A</v>
      </c>
      <c r="BQ192" s="11" t="e">
        <f>IF(E192="gas","",IF(ISBLANK('INPUT-Skin'!I192),'INPUT-Settings'!$C$35,'INPUT-Skin'!I192))</f>
        <v>#N/A</v>
      </c>
      <c r="BR192" s="11" t="e">
        <f>IF($E192="gas","",VLOOKUP($BQ192,'G03, tab 1'!$C$28:$F$30,2,FALSE))</f>
        <v>#N/A</v>
      </c>
      <c r="BS192" s="11" t="e">
        <f>IF($E192="gas","",VLOOKUP($BQ192,'G03, tab 1'!$C$28:$F$30,3,FALSE))</f>
        <v>#N/A</v>
      </c>
      <c r="BT192" s="11" t="e">
        <f>IF($E192="gas","",VLOOKUP($BQ192,'G03, tab 1'!$C$28:$F$30,4,FALSE))</f>
        <v>#N/A</v>
      </c>
      <c r="BU192" s="11" t="e">
        <f t="shared" si="139"/>
        <v>#N/A</v>
      </c>
      <c r="BV192" s="11" t="e">
        <f t="shared" si="140"/>
        <v>#N/A</v>
      </c>
      <c r="BW192" s="11" t="e">
        <f t="shared" si="141"/>
        <v>#N/A</v>
      </c>
      <c r="BX192" s="51" t="e">
        <f t="shared" si="167"/>
        <v>#N/A</v>
      </c>
      <c r="BY192" s="55" t="e">
        <f t="shared" si="168"/>
        <v>#N/A</v>
      </c>
      <c r="BZ192" t="e">
        <f>IF(E192="gas","",IF(ISBLANK('INPUT-Skin'!J192),'INPUT-Settings'!$C$36,'INPUT-Skin'!J192))</f>
        <v>#N/A</v>
      </c>
      <c r="CA192" t="e">
        <f>IF($E192="gas","",VLOOKUP($BZ192,'G03, tab 1'!$C$32:$F$34,2,FALSE))</f>
        <v>#N/A</v>
      </c>
      <c r="CB192" t="e">
        <f>IF($E192="gas","",VLOOKUP($BZ192,'G03, tab 1'!$C$32:$F$34,3,FALSE))</f>
        <v>#N/A</v>
      </c>
      <c r="CC192" t="e">
        <f>IF($E192="gas","",VLOOKUP($BZ192,'G03, tab 1'!$C$32:$F$34,4,FALSE))</f>
        <v>#N/A</v>
      </c>
      <c r="CD192" t="e">
        <f t="shared" si="142"/>
        <v>#N/A</v>
      </c>
      <c r="CE192" t="e">
        <f t="shared" si="143"/>
        <v>#N/A</v>
      </c>
      <c r="CF192" t="e">
        <f t="shared" si="144"/>
        <v>#N/A</v>
      </c>
      <c r="CG192" s="52" t="e">
        <f t="shared" si="145"/>
        <v>#N/A</v>
      </c>
      <c r="CH192" t="e">
        <f>IF(E192="gas","",IF(OR('Production-Scores'!AG192='M08, tab 4,5,6,7,8,9'!$D$4,'Production-Scores'!AG192='M08, tab 4,5,6,7,8,9'!$D$6,'M08, tab 4,5,6,7,8,9'!$E$12),'G03, tab 1'!$C$36,'G03, tab 1'!$C$35))</f>
        <v>#N/A</v>
      </c>
      <c r="CI192" t="e">
        <f>IF($E192="gas","",VLOOKUP($CH192,'G03, tab 1'!$C$35:$F$36,2,FALSE))</f>
        <v>#N/A</v>
      </c>
      <c r="CJ192" t="e">
        <f>IF($E192="gas","",VLOOKUP($CH192,'G03, tab 1'!$C$35:$F$36,3,FALSE))</f>
        <v>#N/A</v>
      </c>
      <c r="CK192" t="e">
        <f>IF($E192="gas","",VLOOKUP($CH192,'G03, tab 1'!$C$35:$F$36,4,FALSE))</f>
        <v>#N/A</v>
      </c>
      <c r="CL192" t="e">
        <f t="shared" si="146"/>
        <v>#N/A</v>
      </c>
      <c r="CM192" t="e">
        <f t="shared" si="147"/>
        <v>#N/A</v>
      </c>
      <c r="CN192" t="e">
        <f t="shared" si="148"/>
        <v>#N/A</v>
      </c>
      <c r="CO192" s="52" t="e">
        <f t="shared" si="149"/>
        <v>#N/A</v>
      </c>
      <c r="CP192" t="e">
        <f>IF(E192="gas","",IF(OR('Production-Scores'!AG192='M08, tab 4,5,6,7,8,9'!$D$4,'Production-Scores'!AG192='M08, tab 4,5,6,7,8,9'!$D$5,'Production-Scores'!AM192='M08, tab 4,5,6,7,8,9'!$L$18,'Production-Scores'!U192='M08, tab 4,5,6,7,8,9'!$I$31,'Production-Scores'!U192='M08, tab 4,5,6,7,8,9'!$I$32),'G03, tab 1'!$C$38,'G03, tab 1'!$C$37))</f>
        <v>#N/A</v>
      </c>
      <c r="CQ192" t="e">
        <f>IF($E192="gas","",VLOOKUP($CP192,'G03, tab 1'!$C$37:$F$38,2,FALSE))</f>
        <v>#N/A</v>
      </c>
      <c r="CR192" t="e">
        <f>IF($E192="gas","",VLOOKUP($CP192,'G03, tab 1'!$C$37:$F$38,3,FALSE))</f>
        <v>#N/A</v>
      </c>
      <c r="CS192" t="e">
        <f>IF($E192="gas","",VLOOKUP($CP192,'G03, tab 1'!$C$37:$F$38,4,FALSE))</f>
        <v>#N/A</v>
      </c>
      <c r="CT192" t="e">
        <f t="shared" si="150"/>
        <v>#N/A</v>
      </c>
      <c r="CU192" t="e">
        <f t="shared" si="151"/>
        <v>#N/A</v>
      </c>
      <c r="CV192" t="e">
        <f t="shared" si="152"/>
        <v>#N/A</v>
      </c>
      <c r="CW192" s="52" t="e">
        <f t="shared" si="153"/>
        <v>#N/A</v>
      </c>
      <c r="CX192" t="e">
        <f>IF(E192="gas","",IF(OR('Production-Scores'!AG192='M08, tab 4,5,6,7,8,9'!$D$4,'Production-Scores'!AG192='M08, tab 4,5,6,7,8,9'!$D$5,'Production-Scores'!AM192='M08, tab 4,5,6,7,8,9'!$E$12),'G03, tab 1'!C229,'G03, tab 1'!$C$39))</f>
        <v>#N/A</v>
      </c>
      <c r="CY192" t="e">
        <f>IF($E192="gas","",VLOOKUP($CX192,'G03, tab 1'!$C$39:$F$40,2,FALSE))</f>
        <v>#N/A</v>
      </c>
      <c r="CZ192" t="e">
        <f>IF($E192="gas","",VLOOKUP($CX192,'G03, tab 1'!$C$39:$F$40,3,FALSE))</f>
        <v>#N/A</v>
      </c>
      <c r="DA192" t="e">
        <f>IF($E192="gas","",VLOOKUP($CX192,'G03, tab 1'!$C$39:$F$40,4,FALSE))</f>
        <v>#N/A</v>
      </c>
      <c r="DB192" t="e">
        <f t="shared" si="154"/>
        <v>#N/A</v>
      </c>
      <c r="DC192" t="e">
        <f t="shared" si="155"/>
        <v>#N/A</v>
      </c>
      <c r="DD192" t="e">
        <f t="shared" si="156"/>
        <v>#N/A</v>
      </c>
      <c r="DE192" s="52" t="e">
        <f t="shared" si="157"/>
        <v>#N/A</v>
      </c>
      <c r="DF192" s="52" t="e">
        <f t="shared" si="158"/>
        <v>#N/A</v>
      </c>
      <c r="DG192" s="52" t="e">
        <f t="shared" si="159"/>
        <v>#N/A</v>
      </c>
    </row>
    <row r="193" spans="1:111" x14ac:dyDescent="0.3">
      <c r="A193" s="68">
        <f>'INPUT-Production'!A193</f>
        <v>0</v>
      </c>
      <c r="B193" s="69" t="e">
        <f>VLOOKUP(A193,'INPUT-Production'!A:B,2,FALSE)</f>
        <v>#N/A</v>
      </c>
      <c r="C193" s="69">
        <f>'INPUT-Production'!C193</f>
        <v>0</v>
      </c>
      <c r="D193" s="69">
        <f>'INPUT-Production'!D193</f>
        <v>0</v>
      </c>
      <c r="E193" s="11" t="e">
        <f>VLOOKUP(D193,'INPUT-Substances'!A:C,2,FALSE)</f>
        <v>#N/A</v>
      </c>
      <c r="F193" s="11" t="str">
        <f>IF(ISBLANK('INPUT-Skin'!E193),'INPUT-Settings'!$C$30,FALSE)</f>
        <v>Immersion</v>
      </c>
      <c r="G193" s="32" t="e">
        <f>IF(E193="liquid",VLOOKUP('Skin-MT Hand'!F193,'W03, tab 8'!$H$12:$K$17,2,FALSE),IF(E193="solid",VLOOKUP('Skin-MT Hand'!F193,'W03, tab 8'!$H$3:$K$8,2,FALSE),IF(E193="gas","")))</f>
        <v>#N/A</v>
      </c>
      <c r="H193" s="11" t="e">
        <f>IF(E193="liquid",VLOOKUP('Skin-MT Hand'!F193,'W03, tab 8'!$H$12:$K$17,3,FALSE),IF(E193="solid",VLOOKUP('Skin-MT Hand'!F193,'W03, tab 8'!$H$3:$K$8,3,FALSE),IF(E193="gas","")))</f>
        <v>#N/A</v>
      </c>
      <c r="I193" s="11" t="e">
        <f>IF(E193="liquid",VLOOKUP('Skin-MT Hand'!F193,'W03, tab 8'!$H$12:$K$17,4,FALSE),IF(E193="solid",VLOOKUP('Skin-MT Hand'!F193,'W03, tab 8'!$H$3:$K$8,4,FALSE),IF(E193="gas","")))</f>
        <v>#N/A</v>
      </c>
      <c r="J193" s="22" t="e">
        <f>IF(E193="liquid",VLOOKUP(D193,'INPUT-Substances'!A:E,5,FALSE),"")</f>
        <v>#N/A</v>
      </c>
      <c r="K193" s="11" t="e">
        <f>IF($E193="liquid",VLOOKUP(J193,'G03, tab 1'!$C$3:$F$6,2,FALSE),"")</f>
        <v>#N/A</v>
      </c>
      <c r="L193" s="11" t="e">
        <f>IF($E193="liquid",VLOOKUP(J193,'G03, tab 1'!$C$3:$F$6,3,FALSE),"")</f>
        <v>#N/A</v>
      </c>
      <c r="M193" s="11" t="e">
        <f>IF($E193="liquid",VLOOKUP(J193,'G03, tab 1'!$C$3:$F$6,4,FALSE),"")</f>
        <v>#N/A</v>
      </c>
      <c r="N193" s="11" t="e">
        <f t="shared" si="117"/>
        <v>#N/A</v>
      </c>
      <c r="O193" s="11" t="e">
        <f t="shared" si="118"/>
        <v>#N/A</v>
      </c>
      <c r="P193" s="11" t="e">
        <f t="shared" si="119"/>
        <v>#N/A</v>
      </c>
      <c r="Q193" s="55" t="e">
        <f t="shared" si="120"/>
        <v>#N/A</v>
      </c>
      <c r="R193" s="22" t="e">
        <f>IF(E193="solid",VLOOKUP('Skin-MT Hand'!D193,'INPUT-Substances'!A:F,6,FALSE),"")</f>
        <v>#N/A</v>
      </c>
      <c r="S193" s="11" t="e">
        <f>IF($R193="","",VLOOKUP($R193,'M08,G03'!$B$4:$G$9,4,FALSE))</f>
        <v>#N/A</v>
      </c>
      <c r="T193" s="11" t="e">
        <f>IF($R193="","",VLOOKUP($R193,'M08,G03'!$B$4:$G$9,5,FALSE))</f>
        <v>#N/A</v>
      </c>
      <c r="U193" s="11" t="e">
        <f>IF($R193="","",VLOOKUP($R193,'M08,G03'!$B$4:$G$9,6,FALSE))</f>
        <v>#N/A</v>
      </c>
      <c r="V193" s="11" t="e">
        <f t="shared" si="121"/>
        <v>#N/A</v>
      </c>
      <c r="W193" s="11" t="e">
        <f t="shared" si="122"/>
        <v>#N/A</v>
      </c>
      <c r="X193" s="11" t="e">
        <f t="shared" si="123"/>
        <v>#N/A</v>
      </c>
      <c r="Y193" s="51" t="e">
        <f t="shared" si="124"/>
        <v>#N/A</v>
      </c>
      <c r="Z193" s="11" t="e">
        <f>IF(E193="solid",'INPUT-Skin'!F193,"")</f>
        <v>#N/A</v>
      </c>
      <c r="AA193" s="11" t="e">
        <f>IF(AND(E193="solid",Z193=0),'INPUT-Settings'!$C$31,Z193)</f>
        <v>#N/A</v>
      </c>
      <c r="AB193" s="11" t="e">
        <f>IF($E193="solid",VLOOKUP($AA193,'G03, tab 1'!$C$13:$F$14,2,FALSE),"")</f>
        <v>#N/A</v>
      </c>
      <c r="AC193" s="11" t="e">
        <f>IF($E193="solid",VLOOKUP($AA193,'G03, tab 1'!$C$13:$F$14,3,FALSE),"")</f>
        <v>#N/A</v>
      </c>
      <c r="AD193" s="11" t="e">
        <f>IF($E193="solid",VLOOKUP($AA193,'G03, tab 1'!$C$13:$F$14,4,FALSE),"")</f>
        <v>#N/A</v>
      </c>
      <c r="AE193" s="11" t="e">
        <f t="shared" si="125"/>
        <v>#N/A</v>
      </c>
      <c r="AF193" s="11" t="e">
        <f t="shared" si="126"/>
        <v>#N/A</v>
      </c>
      <c r="AG193" s="11" t="e">
        <f t="shared" si="127"/>
        <v>#N/A</v>
      </c>
      <c r="AH193" s="51" t="e">
        <f t="shared" si="128"/>
        <v>#N/A</v>
      </c>
      <c r="AI193" s="55" t="e">
        <f t="shared" si="163"/>
        <v>#N/A</v>
      </c>
      <c r="AJ193" s="11" t="e">
        <f>IF(AND(E193="liquid",'INPUT-Production'!F193&gt;'INPUT-Settings'!$C$32),'G03, tab 1'!$C$17,IF(AND(E193="liquid",'INPUT-Production'!F193&lt;'INPUT-Settings'!$C$32),'G03, tab 1'!$C$16,""))</f>
        <v>#N/A</v>
      </c>
      <c r="AK193" s="11" t="e">
        <f>IF($E193="liquid",VLOOKUP($AJ193,'G03, tab 1'!$C$16:$F$17,2,FALSE),"")</f>
        <v>#N/A</v>
      </c>
      <c r="AL193" s="11" t="e">
        <f>IF($E193="liquid",VLOOKUP($AJ193,'G03, tab 1'!$C$16:$F$17,3,FALSE),"")</f>
        <v>#N/A</v>
      </c>
      <c r="AM193" s="11" t="e">
        <f>IF($E193="liquid",VLOOKUP($AJ193,'G03, tab 1'!$C$16:$F$17,4,FALSE),"")</f>
        <v>#N/A</v>
      </c>
      <c r="AN193" s="11" t="e">
        <f t="shared" si="160"/>
        <v>#N/A</v>
      </c>
      <c r="AO193" s="11" t="e">
        <f t="shared" si="161"/>
        <v>#N/A</v>
      </c>
      <c r="AP193" s="11" t="e">
        <f t="shared" si="162"/>
        <v>#N/A</v>
      </c>
      <c r="AQ193" s="51" t="e">
        <f t="shared" si="164"/>
        <v>#N/A</v>
      </c>
      <c r="AR193" s="11" t="e">
        <f>IF(ISBLANK(VLOOKUP(D193,'INPUT-Substances'!A:G,7,FALSE)),"",VLOOKUP(D193,'INPUT-Substances'!A:G,7,FALSE))</f>
        <v>#N/A</v>
      </c>
      <c r="AS193" s="11" t="e">
        <f>IF(AR193="","",IF(AND(E193="solid",'INPUT-Production'!F193&gt;'Skin-MT Hand'!AR193),'G03, tab 1'!$C$19,IF(AND(E193="solid",'INPUT-Production'!F193&lt;'Skin-MT Hand'!AR193),'G03, tab 1'!$C$18,"")))</f>
        <v>#N/A</v>
      </c>
      <c r="AT193" s="11" t="e">
        <f>IF($E193="solid",VLOOKUP($AS193,'G03, tab 1'!$C$18:$F$19,2,FALSE),"")</f>
        <v>#N/A</v>
      </c>
      <c r="AU193" s="11" t="e">
        <f>IF($E193="solid",VLOOKUP($AS193,'G03, tab 1'!$C$18:$F$19,3,FALSE),"")</f>
        <v>#N/A</v>
      </c>
      <c r="AV193" s="11" t="e">
        <f>IF($E193="solid",VLOOKUP($AS193,'G03, tab 1'!$C$18:$F$19,4,FALSE),"")</f>
        <v>#N/A</v>
      </c>
      <c r="AW193" s="11" t="e">
        <f t="shared" si="129"/>
        <v>#N/A</v>
      </c>
      <c r="AX193" s="11" t="e">
        <f t="shared" si="130"/>
        <v>#N/A</v>
      </c>
      <c r="AY193" s="11" t="e">
        <f t="shared" si="131"/>
        <v>#N/A</v>
      </c>
      <c r="AZ193" s="51" t="e">
        <f t="shared" si="165"/>
        <v>#N/A</v>
      </c>
      <c r="BA193" s="11" t="e">
        <f>IF(E193="gas","",IF(ISBLANK('INPUT-Skin'!G193),'INPUT-Settings'!$C$33,'INPUT-Skin'!G193))</f>
        <v>#N/A</v>
      </c>
      <c r="BB193" s="11" t="e">
        <f>IF($E193="gas","",VLOOKUP($BA193,'G03, tab 1'!$C$24:$F$25,2,FALSE))</f>
        <v>#N/A</v>
      </c>
      <c r="BC193" s="11" t="e">
        <f>IF($E193="gas","",VLOOKUP($BA193,'G03, tab 1'!$C$24:$F$25,3,FALSE))</f>
        <v>#N/A</v>
      </c>
      <c r="BD193" s="11" t="e">
        <f>IF($E193="gas","",VLOOKUP($BA193,'G03, tab 1'!$C$24:$F$25,4,FALSE))</f>
        <v>#N/A</v>
      </c>
      <c r="BE193" s="11" t="e">
        <f t="shared" si="132"/>
        <v>#N/A</v>
      </c>
      <c r="BF193" s="11" t="e">
        <f t="shared" si="133"/>
        <v>#N/A</v>
      </c>
      <c r="BG193" s="11" t="e">
        <f t="shared" si="134"/>
        <v>#N/A</v>
      </c>
      <c r="BH193" s="186" t="e">
        <f t="shared" si="135"/>
        <v>#N/A</v>
      </c>
      <c r="BI193" s="11" t="e">
        <f>IF(E193="gas","",IF(ISBLANK('INPUT-Skin'!H193),'INPUT-Settings'!$C$34,'INPUT-Skin'!H193))</f>
        <v>#N/A</v>
      </c>
      <c r="BJ193" s="11" t="e">
        <f>IF($E193="gas","",VLOOKUP($BI193,'G03, tab 1'!$C$26:$F$27,3,FALSE))</f>
        <v>#N/A</v>
      </c>
      <c r="BK193" s="11" t="e">
        <f>IF($E193="gas","",VLOOKUP($BI193,'G03, tab 1'!$C$26:$F$27,2,FALSE))</f>
        <v>#N/A</v>
      </c>
      <c r="BL193" s="11" t="e">
        <f>IF($E193="gas","",VLOOKUP($BI193,'G03, tab 1'!$C$26:$F$27,4,FALSE))</f>
        <v>#N/A</v>
      </c>
      <c r="BM193" s="11" t="e">
        <f t="shared" si="136"/>
        <v>#N/A</v>
      </c>
      <c r="BN193" s="11" t="e">
        <f t="shared" si="137"/>
        <v>#N/A</v>
      </c>
      <c r="BO193" s="11" t="e">
        <f t="shared" si="138"/>
        <v>#N/A</v>
      </c>
      <c r="BP193" s="51" t="e">
        <f t="shared" si="166"/>
        <v>#N/A</v>
      </c>
      <c r="BQ193" s="11" t="e">
        <f>IF(E193="gas","",IF(ISBLANK('INPUT-Skin'!I193),'INPUT-Settings'!$C$35,'INPUT-Skin'!I193))</f>
        <v>#N/A</v>
      </c>
      <c r="BR193" s="11" t="e">
        <f>IF($E193="gas","",VLOOKUP($BQ193,'G03, tab 1'!$C$28:$F$30,2,FALSE))</f>
        <v>#N/A</v>
      </c>
      <c r="BS193" s="11" t="e">
        <f>IF($E193="gas","",VLOOKUP($BQ193,'G03, tab 1'!$C$28:$F$30,3,FALSE))</f>
        <v>#N/A</v>
      </c>
      <c r="BT193" s="11" t="e">
        <f>IF($E193="gas","",VLOOKUP($BQ193,'G03, tab 1'!$C$28:$F$30,4,FALSE))</f>
        <v>#N/A</v>
      </c>
      <c r="BU193" s="11" t="e">
        <f t="shared" si="139"/>
        <v>#N/A</v>
      </c>
      <c r="BV193" s="11" t="e">
        <f t="shared" si="140"/>
        <v>#N/A</v>
      </c>
      <c r="BW193" s="11" t="e">
        <f t="shared" si="141"/>
        <v>#N/A</v>
      </c>
      <c r="BX193" s="51" t="e">
        <f t="shared" si="167"/>
        <v>#N/A</v>
      </c>
      <c r="BY193" s="55" t="e">
        <f t="shared" si="168"/>
        <v>#N/A</v>
      </c>
      <c r="BZ193" t="e">
        <f>IF(E193="gas","",IF(ISBLANK('INPUT-Skin'!J193),'INPUT-Settings'!$C$36,'INPUT-Skin'!J193))</f>
        <v>#N/A</v>
      </c>
      <c r="CA193" t="e">
        <f>IF($E193="gas","",VLOOKUP($BZ193,'G03, tab 1'!$C$32:$F$34,2,FALSE))</f>
        <v>#N/A</v>
      </c>
      <c r="CB193" t="e">
        <f>IF($E193="gas","",VLOOKUP($BZ193,'G03, tab 1'!$C$32:$F$34,3,FALSE))</f>
        <v>#N/A</v>
      </c>
      <c r="CC193" t="e">
        <f>IF($E193="gas","",VLOOKUP($BZ193,'G03, tab 1'!$C$32:$F$34,4,FALSE))</f>
        <v>#N/A</v>
      </c>
      <c r="CD193" t="e">
        <f t="shared" si="142"/>
        <v>#N/A</v>
      </c>
      <c r="CE193" t="e">
        <f t="shared" si="143"/>
        <v>#N/A</v>
      </c>
      <c r="CF193" t="e">
        <f t="shared" si="144"/>
        <v>#N/A</v>
      </c>
      <c r="CG193" s="52" t="e">
        <f t="shared" si="145"/>
        <v>#N/A</v>
      </c>
      <c r="CH193" t="e">
        <f>IF(E193="gas","",IF(OR('Production-Scores'!AG193='M08, tab 4,5,6,7,8,9'!$D$4,'Production-Scores'!AG193='M08, tab 4,5,6,7,8,9'!$D$6,'M08, tab 4,5,6,7,8,9'!$E$12),'G03, tab 1'!$C$36,'G03, tab 1'!$C$35))</f>
        <v>#N/A</v>
      </c>
      <c r="CI193" t="e">
        <f>IF($E193="gas","",VLOOKUP($CH193,'G03, tab 1'!$C$35:$F$36,2,FALSE))</f>
        <v>#N/A</v>
      </c>
      <c r="CJ193" t="e">
        <f>IF($E193="gas","",VLOOKUP($CH193,'G03, tab 1'!$C$35:$F$36,3,FALSE))</f>
        <v>#N/A</v>
      </c>
      <c r="CK193" t="e">
        <f>IF($E193="gas","",VLOOKUP($CH193,'G03, tab 1'!$C$35:$F$36,4,FALSE))</f>
        <v>#N/A</v>
      </c>
      <c r="CL193" t="e">
        <f t="shared" si="146"/>
        <v>#N/A</v>
      </c>
      <c r="CM193" t="e">
        <f t="shared" si="147"/>
        <v>#N/A</v>
      </c>
      <c r="CN193" t="e">
        <f t="shared" si="148"/>
        <v>#N/A</v>
      </c>
      <c r="CO193" s="52" t="e">
        <f t="shared" si="149"/>
        <v>#N/A</v>
      </c>
      <c r="CP193" t="e">
        <f>IF(E193="gas","",IF(OR('Production-Scores'!AG193='M08, tab 4,5,6,7,8,9'!$D$4,'Production-Scores'!AG193='M08, tab 4,5,6,7,8,9'!$D$5,'Production-Scores'!AM193='M08, tab 4,5,6,7,8,9'!$L$18,'Production-Scores'!U193='M08, tab 4,5,6,7,8,9'!$I$31,'Production-Scores'!U193='M08, tab 4,5,6,7,8,9'!$I$32),'G03, tab 1'!$C$38,'G03, tab 1'!$C$37))</f>
        <v>#N/A</v>
      </c>
      <c r="CQ193" t="e">
        <f>IF($E193="gas","",VLOOKUP($CP193,'G03, tab 1'!$C$37:$F$38,2,FALSE))</f>
        <v>#N/A</v>
      </c>
      <c r="CR193" t="e">
        <f>IF($E193="gas","",VLOOKUP($CP193,'G03, tab 1'!$C$37:$F$38,3,FALSE))</f>
        <v>#N/A</v>
      </c>
      <c r="CS193" t="e">
        <f>IF($E193="gas","",VLOOKUP($CP193,'G03, tab 1'!$C$37:$F$38,4,FALSE))</f>
        <v>#N/A</v>
      </c>
      <c r="CT193" t="e">
        <f t="shared" si="150"/>
        <v>#N/A</v>
      </c>
      <c r="CU193" t="e">
        <f t="shared" si="151"/>
        <v>#N/A</v>
      </c>
      <c r="CV193" t="e">
        <f t="shared" si="152"/>
        <v>#N/A</v>
      </c>
      <c r="CW193" s="52" t="e">
        <f t="shared" si="153"/>
        <v>#N/A</v>
      </c>
      <c r="CX193" t="e">
        <f>IF(E193="gas","",IF(OR('Production-Scores'!AG193='M08, tab 4,5,6,7,8,9'!$D$4,'Production-Scores'!AG193='M08, tab 4,5,6,7,8,9'!$D$5,'Production-Scores'!AM193='M08, tab 4,5,6,7,8,9'!$E$12),'G03, tab 1'!C230,'G03, tab 1'!$C$39))</f>
        <v>#N/A</v>
      </c>
      <c r="CY193" t="e">
        <f>IF($E193="gas","",VLOOKUP($CX193,'G03, tab 1'!$C$39:$F$40,2,FALSE))</f>
        <v>#N/A</v>
      </c>
      <c r="CZ193" t="e">
        <f>IF($E193="gas","",VLOOKUP($CX193,'G03, tab 1'!$C$39:$F$40,3,FALSE))</f>
        <v>#N/A</v>
      </c>
      <c r="DA193" t="e">
        <f>IF($E193="gas","",VLOOKUP($CX193,'G03, tab 1'!$C$39:$F$40,4,FALSE))</f>
        <v>#N/A</v>
      </c>
      <c r="DB193" t="e">
        <f t="shared" si="154"/>
        <v>#N/A</v>
      </c>
      <c r="DC193" t="e">
        <f t="shared" si="155"/>
        <v>#N/A</v>
      </c>
      <c r="DD193" t="e">
        <f t="shared" si="156"/>
        <v>#N/A</v>
      </c>
      <c r="DE193" s="52" t="e">
        <f t="shared" si="157"/>
        <v>#N/A</v>
      </c>
      <c r="DF193" s="52" t="e">
        <f t="shared" si="158"/>
        <v>#N/A</v>
      </c>
      <c r="DG193" s="52" t="e">
        <f t="shared" si="159"/>
        <v>#N/A</v>
      </c>
    </row>
    <row r="194" spans="1:111" x14ac:dyDescent="0.3">
      <c r="A194" s="68">
        <f>'INPUT-Production'!A194</f>
        <v>0</v>
      </c>
      <c r="B194" s="69" t="e">
        <f>VLOOKUP(A194,'INPUT-Production'!A:B,2,FALSE)</f>
        <v>#N/A</v>
      </c>
      <c r="C194" s="69">
        <f>'INPUT-Production'!C194</f>
        <v>0</v>
      </c>
      <c r="D194" s="69">
        <f>'INPUT-Production'!D194</f>
        <v>0</v>
      </c>
      <c r="E194" s="11" t="e">
        <f>VLOOKUP(D194,'INPUT-Substances'!A:C,2,FALSE)</f>
        <v>#N/A</v>
      </c>
      <c r="F194" s="11" t="str">
        <f>IF(ISBLANK('INPUT-Skin'!E194),'INPUT-Settings'!$C$30,FALSE)</f>
        <v>Immersion</v>
      </c>
      <c r="G194" s="32" t="e">
        <f>IF(E194="liquid",VLOOKUP('Skin-MT Hand'!F194,'W03, tab 8'!$H$12:$K$17,2,FALSE),IF(E194="solid",VLOOKUP('Skin-MT Hand'!F194,'W03, tab 8'!$H$3:$K$8,2,FALSE),IF(E194="gas","")))</f>
        <v>#N/A</v>
      </c>
      <c r="H194" s="11" t="e">
        <f>IF(E194="liquid",VLOOKUP('Skin-MT Hand'!F194,'W03, tab 8'!$H$12:$K$17,3,FALSE),IF(E194="solid",VLOOKUP('Skin-MT Hand'!F194,'W03, tab 8'!$H$3:$K$8,3,FALSE),IF(E194="gas","")))</f>
        <v>#N/A</v>
      </c>
      <c r="I194" s="11" t="e">
        <f>IF(E194="liquid",VLOOKUP('Skin-MT Hand'!F194,'W03, tab 8'!$H$12:$K$17,4,FALSE),IF(E194="solid",VLOOKUP('Skin-MT Hand'!F194,'W03, tab 8'!$H$3:$K$8,4,FALSE),IF(E194="gas","")))</f>
        <v>#N/A</v>
      </c>
      <c r="J194" s="22" t="e">
        <f>IF(E194="liquid",VLOOKUP(D194,'INPUT-Substances'!A:E,5,FALSE),"")</f>
        <v>#N/A</v>
      </c>
      <c r="K194" s="11" t="e">
        <f>IF($E194="liquid",VLOOKUP(J194,'G03, tab 1'!$C$3:$F$6,2,FALSE),"")</f>
        <v>#N/A</v>
      </c>
      <c r="L194" s="11" t="e">
        <f>IF($E194="liquid",VLOOKUP(J194,'G03, tab 1'!$C$3:$F$6,3,FALSE),"")</f>
        <v>#N/A</v>
      </c>
      <c r="M194" s="11" t="e">
        <f>IF($E194="liquid",VLOOKUP(J194,'G03, tab 1'!$C$3:$F$6,4,FALSE),"")</f>
        <v>#N/A</v>
      </c>
      <c r="N194" s="11" t="e">
        <f t="shared" si="117"/>
        <v>#N/A</v>
      </c>
      <c r="O194" s="11" t="e">
        <f t="shared" si="118"/>
        <v>#N/A</v>
      </c>
      <c r="P194" s="11" t="e">
        <f t="shared" si="119"/>
        <v>#N/A</v>
      </c>
      <c r="Q194" s="55" t="e">
        <f t="shared" si="120"/>
        <v>#N/A</v>
      </c>
      <c r="R194" s="22" t="e">
        <f>IF(E194="solid",VLOOKUP('Skin-MT Hand'!D194,'INPUT-Substances'!A:F,6,FALSE),"")</f>
        <v>#N/A</v>
      </c>
      <c r="S194" s="11" t="e">
        <f>IF($R194="","",VLOOKUP($R194,'M08,G03'!$B$4:$G$9,4,FALSE))</f>
        <v>#N/A</v>
      </c>
      <c r="T194" s="11" t="e">
        <f>IF($R194="","",VLOOKUP($R194,'M08,G03'!$B$4:$G$9,5,FALSE))</f>
        <v>#N/A</v>
      </c>
      <c r="U194" s="11" t="e">
        <f>IF($R194="","",VLOOKUP($R194,'M08,G03'!$B$4:$G$9,6,FALSE))</f>
        <v>#N/A</v>
      </c>
      <c r="V194" s="11" t="e">
        <f t="shared" si="121"/>
        <v>#N/A</v>
      </c>
      <c r="W194" s="11" t="e">
        <f t="shared" si="122"/>
        <v>#N/A</v>
      </c>
      <c r="X194" s="11" t="e">
        <f t="shared" si="123"/>
        <v>#N/A</v>
      </c>
      <c r="Y194" s="51" t="e">
        <f t="shared" si="124"/>
        <v>#N/A</v>
      </c>
      <c r="Z194" s="11" t="e">
        <f>IF(E194="solid",'INPUT-Skin'!F194,"")</f>
        <v>#N/A</v>
      </c>
      <c r="AA194" s="11" t="e">
        <f>IF(AND(E194="solid",Z194=0),'INPUT-Settings'!$C$31,Z194)</f>
        <v>#N/A</v>
      </c>
      <c r="AB194" s="11" t="e">
        <f>IF($E194="solid",VLOOKUP($AA194,'G03, tab 1'!$C$13:$F$14,2,FALSE),"")</f>
        <v>#N/A</v>
      </c>
      <c r="AC194" s="11" t="e">
        <f>IF($E194="solid",VLOOKUP($AA194,'G03, tab 1'!$C$13:$F$14,3,FALSE),"")</f>
        <v>#N/A</v>
      </c>
      <c r="AD194" s="11" t="e">
        <f>IF($E194="solid",VLOOKUP($AA194,'G03, tab 1'!$C$13:$F$14,4,FALSE),"")</f>
        <v>#N/A</v>
      </c>
      <c r="AE194" s="11" t="e">
        <f t="shared" si="125"/>
        <v>#N/A</v>
      </c>
      <c r="AF194" s="11" t="e">
        <f t="shared" si="126"/>
        <v>#N/A</v>
      </c>
      <c r="AG194" s="11" t="e">
        <f t="shared" si="127"/>
        <v>#N/A</v>
      </c>
      <c r="AH194" s="51" t="e">
        <f t="shared" si="128"/>
        <v>#N/A</v>
      </c>
      <c r="AI194" s="55" t="e">
        <f t="shared" si="163"/>
        <v>#N/A</v>
      </c>
      <c r="AJ194" s="11" t="e">
        <f>IF(AND(E194="liquid",'INPUT-Production'!F194&gt;'INPUT-Settings'!$C$32),'G03, tab 1'!$C$17,IF(AND(E194="liquid",'INPUT-Production'!F194&lt;'INPUT-Settings'!$C$32),'G03, tab 1'!$C$16,""))</f>
        <v>#N/A</v>
      </c>
      <c r="AK194" s="11" t="e">
        <f>IF($E194="liquid",VLOOKUP($AJ194,'G03, tab 1'!$C$16:$F$17,2,FALSE),"")</f>
        <v>#N/A</v>
      </c>
      <c r="AL194" s="11" t="e">
        <f>IF($E194="liquid",VLOOKUP($AJ194,'G03, tab 1'!$C$16:$F$17,3,FALSE),"")</f>
        <v>#N/A</v>
      </c>
      <c r="AM194" s="11" t="e">
        <f>IF($E194="liquid",VLOOKUP($AJ194,'G03, tab 1'!$C$16:$F$17,4,FALSE),"")</f>
        <v>#N/A</v>
      </c>
      <c r="AN194" s="11" t="e">
        <f t="shared" si="160"/>
        <v>#N/A</v>
      </c>
      <c r="AO194" s="11" t="e">
        <f t="shared" si="161"/>
        <v>#N/A</v>
      </c>
      <c r="AP194" s="11" t="e">
        <f t="shared" si="162"/>
        <v>#N/A</v>
      </c>
      <c r="AQ194" s="51" t="e">
        <f t="shared" si="164"/>
        <v>#N/A</v>
      </c>
      <c r="AR194" s="11" t="e">
        <f>IF(ISBLANK(VLOOKUP(D194,'INPUT-Substances'!A:G,7,FALSE)),"",VLOOKUP(D194,'INPUT-Substances'!A:G,7,FALSE))</f>
        <v>#N/A</v>
      </c>
      <c r="AS194" s="11" t="e">
        <f>IF(AR194="","",IF(AND(E194="solid",'INPUT-Production'!F194&gt;'Skin-MT Hand'!AR194),'G03, tab 1'!$C$19,IF(AND(E194="solid",'INPUT-Production'!F194&lt;'Skin-MT Hand'!AR194),'G03, tab 1'!$C$18,"")))</f>
        <v>#N/A</v>
      </c>
      <c r="AT194" s="11" t="e">
        <f>IF($E194="solid",VLOOKUP($AS194,'G03, tab 1'!$C$18:$F$19,2,FALSE),"")</f>
        <v>#N/A</v>
      </c>
      <c r="AU194" s="11" t="e">
        <f>IF($E194="solid",VLOOKUP($AS194,'G03, tab 1'!$C$18:$F$19,3,FALSE),"")</f>
        <v>#N/A</v>
      </c>
      <c r="AV194" s="11" t="e">
        <f>IF($E194="solid",VLOOKUP($AS194,'G03, tab 1'!$C$18:$F$19,4,FALSE),"")</f>
        <v>#N/A</v>
      </c>
      <c r="AW194" s="11" t="e">
        <f t="shared" si="129"/>
        <v>#N/A</v>
      </c>
      <c r="AX194" s="11" t="e">
        <f t="shared" si="130"/>
        <v>#N/A</v>
      </c>
      <c r="AY194" s="11" t="e">
        <f t="shared" si="131"/>
        <v>#N/A</v>
      </c>
      <c r="AZ194" s="51" t="e">
        <f t="shared" si="165"/>
        <v>#N/A</v>
      </c>
      <c r="BA194" s="11" t="e">
        <f>IF(E194="gas","",IF(ISBLANK('INPUT-Skin'!G194),'INPUT-Settings'!$C$33,'INPUT-Skin'!G194))</f>
        <v>#N/A</v>
      </c>
      <c r="BB194" s="11" t="e">
        <f>IF($E194="gas","",VLOOKUP($BA194,'G03, tab 1'!$C$24:$F$25,2,FALSE))</f>
        <v>#N/A</v>
      </c>
      <c r="BC194" s="11" t="e">
        <f>IF($E194="gas","",VLOOKUP($BA194,'G03, tab 1'!$C$24:$F$25,3,FALSE))</f>
        <v>#N/A</v>
      </c>
      <c r="BD194" s="11" t="e">
        <f>IF($E194="gas","",VLOOKUP($BA194,'G03, tab 1'!$C$24:$F$25,4,FALSE))</f>
        <v>#N/A</v>
      </c>
      <c r="BE194" s="11" t="e">
        <f t="shared" si="132"/>
        <v>#N/A</v>
      </c>
      <c r="BF194" s="11" t="e">
        <f t="shared" si="133"/>
        <v>#N/A</v>
      </c>
      <c r="BG194" s="11" t="e">
        <f t="shared" si="134"/>
        <v>#N/A</v>
      </c>
      <c r="BH194" s="186" t="e">
        <f t="shared" si="135"/>
        <v>#N/A</v>
      </c>
      <c r="BI194" s="11" t="e">
        <f>IF(E194="gas","",IF(ISBLANK('INPUT-Skin'!H194),'INPUT-Settings'!$C$34,'INPUT-Skin'!H194))</f>
        <v>#N/A</v>
      </c>
      <c r="BJ194" s="11" t="e">
        <f>IF($E194="gas","",VLOOKUP($BI194,'G03, tab 1'!$C$26:$F$27,3,FALSE))</f>
        <v>#N/A</v>
      </c>
      <c r="BK194" s="11" t="e">
        <f>IF($E194="gas","",VLOOKUP($BI194,'G03, tab 1'!$C$26:$F$27,2,FALSE))</f>
        <v>#N/A</v>
      </c>
      <c r="BL194" s="11" t="e">
        <f>IF($E194="gas","",VLOOKUP($BI194,'G03, tab 1'!$C$26:$F$27,4,FALSE))</f>
        <v>#N/A</v>
      </c>
      <c r="BM194" s="11" t="e">
        <f t="shared" si="136"/>
        <v>#N/A</v>
      </c>
      <c r="BN194" s="11" t="e">
        <f t="shared" si="137"/>
        <v>#N/A</v>
      </c>
      <c r="BO194" s="11" t="e">
        <f t="shared" si="138"/>
        <v>#N/A</v>
      </c>
      <c r="BP194" s="51" t="e">
        <f t="shared" si="166"/>
        <v>#N/A</v>
      </c>
      <c r="BQ194" s="11" t="e">
        <f>IF(E194="gas","",IF(ISBLANK('INPUT-Skin'!I194),'INPUT-Settings'!$C$35,'INPUT-Skin'!I194))</f>
        <v>#N/A</v>
      </c>
      <c r="BR194" s="11" t="e">
        <f>IF($E194="gas","",VLOOKUP($BQ194,'G03, tab 1'!$C$28:$F$30,2,FALSE))</f>
        <v>#N/A</v>
      </c>
      <c r="BS194" s="11" t="e">
        <f>IF($E194="gas","",VLOOKUP($BQ194,'G03, tab 1'!$C$28:$F$30,3,FALSE))</f>
        <v>#N/A</v>
      </c>
      <c r="BT194" s="11" t="e">
        <f>IF($E194="gas","",VLOOKUP($BQ194,'G03, tab 1'!$C$28:$F$30,4,FALSE))</f>
        <v>#N/A</v>
      </c>
      <c r="BU194" s="11" t="e">
        <f t="shared" si="139"/>
        <v>#N/A</v>
      </c>
      <c r="BV194" s="11" t="e">
        <f t="shared" si="140"/>
        <v>#N/A</v>
      </c>
      <c r="BW194" s="11" t="e">
        <f t="shared" si="141"/>
        <v>#N/A</v>
      </c>
      <c r="BX194" s="51" t="e">
        <f t="shared" si="167"/>
        <v>#N/A</v>
      </c>
      <c r="BY194" s="55" t="e">
        <f t="shared" si="168"/>
        <v>#N/A</v>
      </c>
      <c r="BZ194" t="e">
        <f>IF(E194="gas","",IF(ISBLANK('INPUT-Skin'!J194),'INPUT-Settings'!$C$36,'INPUT-Skin'!J194))</f>
        <v>#N/A</v>
      </c>
      <c r="CA194" t="e">
        <f>IF($E194="gas","",VLOOKUP($BZ194,'G03, tab 1'!$C$32:$F$34,2,FALSE))</f>
        <v>#N/A</v>
      </c>
      <c r="CB194" t="e">
        <f>IF($E194="gas","",VLOOKUP($BZ194,'G03, tab 1'!$C$32:$F$34,3,FALSE))</f>
        <v>#N/A</v>
      </c>
      <c r="CC194" t="e">
        <f>IF($E194="gas","",VLOOKUP($BZ194,'G03, tab 1'!$C$32:$F$34,4,FALSE))</f>
        <v>#N/A</v>
      </c>
      <c r="CD194" t="e">
        <f t="shared" si="142"/>
        <v>#N/A</v>
      </c>
      <c r="CE194" t="e">
        <f t="shared" si="143"/>
        <v>#N/A</v>
      </c>
      <c r="CF194" t="e">
        <f t="shared" si="144"/>
        <v>#N/A</v>
      </c>
      <c r="CG194" s="52" t="e">
        <f t="shared" si="145"/>
        <v>#N/A</v>
      </c>
      <c r="CH194" t="e">
        <f>IF(E194="gas","",IF(OR('Production-Scores'!AG194='M08, tab 4,5,6,7,8,9'!$D$4,'Production-Scores'!AG194='M08, tab 4,5,6,7,8,9'!$D$6,'M08, tab 4,5,6,7,8,9'!$E$12),'G03, tab 1'!$C$36,'G03, tab 1'!$C$35))</f>
        <v>#N/A</v>
      </c>
      <c r="CI194" t="e">
        <f>IF($E194="gas","",VLOOKUP($CH194,'G03, tab 1'!$C$35:$F$36,2,FALSE))</f>
        <v>#N/A</v>
      </c>
      <c r="CJ194" t="e">
        <f>IF($E194="gas","",VLOOKUP($CH194,'G03, tab 1'!$C$35:$F$36,3,FALSE))</f>
        <v>#N/A</v>
      </c>
      <c r="CK194" t="e">
        <f>IF($E194="gas","",VLOOKUP($CH194,'G03, tab 1'!$C$35:$F$36,4,FALSE))</f>
        <v>#N/A</v>
      </c>
      <c r="CL194" t="e">
        <f t="shared" si="146"/>
        <v>#N/A</v>
      </c>
      <c r="CM194" t="e">
        <f t="shared" si="147"/>
        <v>#N/A</v>
      </c>
      <c r="CN194" t="e">
        <f t="shared" si="148"/>
        <v>#N/A</v>
      </c>
      <c r="CO194" s="52" t="e">
        <f t="shared" si="149"/>
        <v>#N/A</v>
      </c>
      <c r="CP194" t="e">
        <f>IF(E194="gas","",IF(OR('Production-Scores'!AG194='M08, tab 4,5,6,7,8,9'!$D$4,'Production-Scores'!AG194='M08, tab 4,5,6,7,8,9'!$D$5,'Production-Scores'!AM194='M08, tab 4,5,6,7,8,9'!$L$18,'Production-Scores'!U194='M08, tab 4,5,6,7,8,9'!$I$31,'Production-Scores'!U194='M08, tab 4,5,6,7,8,9'!$I$32),'G03, tab 1'!$C$38,'G03, tab 1'!$C$37))</f>
        <v>#N/A</v>
      </c>
      <c r="CQ194" t="e">
        <f>IF($E194="gas","",VLOOKUP($CP194,'G03, tab 1'!$C$37:$F$38,2,FALSE))</f>
        <v>#N/A</v>
      </c>
      <c r="CR194" t="e">
        <f>IF($E194="gas","",VLOOKUP($CP194,'G03, tab 1'!$C$37:$F$38,3,FALSE))</f>
        <v>#N/A</v>
      </c>
      <c r="CS194" t="e">
        <f>IF($E194="gas","",VLOOKUP($CP194,'G03, tab 1'!$C$37:$F$38,4,FALSE))</f>
        <v>#N/A</v>
      </c>
      <c r="CT194" t="e">
        <f t="shared" si="150"/>
        <v>#N/A</v>
      </c>
      <c r="CU194" t="e">
        <f t="shared" si="151"/>
        <v>#N/A</v>
      </c>
      <c r="CV194" t="e">
        <f t="shared" si="152"/>
        <v>#N/A</v>
      </c>
      <c r="CW194" s="52" t="e">
        <f t="shared" si="153"/>
        <v>#N/A</v>
      </c>
      <c r="CX194" t="e">
        <f>IF(E194="gas","",IF(OR('Production-Scores'!AG194='M08, tab 4,5,6,7,8,9'!$D$4,'Production-Scores'!AG194='M08, tab 4,5,6,7,8,9'!$D$5,'Production-Scores'!AM194='M08, tab 4,5,6,7,8,9'!$E$12),'G03, tab 1'!C231,'G03, tab 1'!$C$39))</f>
        <v>#N/A</v>
      </c>
      <c r="CY194" t="e">
        <f>IF($E194="gas","",VLOOKUP($CX194,'G03, tab 1'!$C$39:$F$40,2,FALSE))</f>
        <v>#N/A</v>
      </c>
      <c r="CZ194" t="e">
        <f>IF($E194="gas","",VLOOKUP($CX194,'G03, tab 1'!$C$39:$F$40,3,FALSE))</f>
        <v>#N/A</v>
      </c>
      <c r="DA194" t="e">
        <f>IF($E194="gas","",VLOOKUP($CX194,'G03, tab 1'!$C$39:$F$40,4,FALSE))</f>
        <v>#N/A</v>
      </c>
      <c r="DB194" t="e">
        <f t="shared" si="154"/>
        <v>#N/A</v>
      </c>
      <c r="DC194" t="e">
        <f t="shared" si="155"/>
        <v>#N/A</v>
      </c>
      <c r="DD194" t="e">
        <f t="shared" si="156"/>
        <v>#N/A</v>
      </c>
      <c r="DE194" s="52" t="e">
        <f t="shared" si="157"/>
        <v>#N/A</v>
      </c>
      <c r="DF194" s="52" t="e">
        <f t="shared" si="158"/>
        <v>#N/A</v>
      </c>
      <c r="DG194" s="52" t="e">
        <f t="shared" si="159"/>
        <v>#N/A</v>
      </c>
    </row>
    <row r="195" spans="1:111" x14ac:dyDescent="0.3">
      <c r="A195" s="68">
        <f>'INPUT-Production'!A195</f>
        <v>0</v>
      </c>
      <c r="B195" s="69" t="e">
        <f>VLOOKUP(A195,'INPUT-Production'!A:B,2,FALSE)</f>
        <v>#N/A</v>
      </c>
      <c r="C195" s="69">
        <f>'INPUT-Production'!C195</f>
        <v>0</v>
      </c>
      <c r="D195" s="69">
        <f>'INPUT-Production'!D195</f>
        <v>0</v>
      </c>
      <c r="E195" s="11" t="e">
        <f>VLOOKUP(D195,'INPUT-Substances'!A:C,2,FALSE)</f>
        <v>#N/A</v>
      </c>
      <c r="F195" s="11" t="str">
        <f>IF(ISBLANK('INPUT-Skin'!E195),'INPUT-Settings'!$C$30,FALSE)</f>
        <v>Immersion</v>
      </c>
      <c r="G195" s="32" t="e">
        <f>IF(E195="liquid",VLOOKUP('Skin-MT Hand'!F195,'W03, tab 8'!$H$12:$K$17,2,FALSE),IF(E195="solid",VLOOKUP('Skin-MT Hand'!F195,'W03, tab 8'!$H$3:$K$8,2,FALSE),IF(E195="gas","")))</f>
        <v>#N/A</v>
      </c>
      <c r="H195" s="11" t="e">
        <f>IF(E195="liquid",VLOOKUP('Skin-MT Hand'!F195,'W03, tab 8'!$H$12:$K$17,3,FALSE),IF(E195="solid",VLOOKUP('Skin-MT Hand'!F195,'W03, tab 8'!$H$3:$K$8,3,FALSE),IF(E195="gas","")))</f>
        <v>#N/A</v>
      </c>
      <c r="I195" s="11" t="e">
        <f>IF(E195="liquid",VLOOKUP('Skin-MT Hand'!F195,'W03, tab 8'!$H$12:$K$17,4,FALSE),IF(E195="solid",VLOOKUP('Skin-MT Hand'!F195,'W03, tab 8'!$H$3:$K$8,4,FALSE),IF(E195="gas","")))</f>
        <v>#N/A</v>
      </c>
      <c r="J195" s="22" t="e">
        <f>IF(E195="liquid",VLOOKUP(D195,'INPUT-Substances'!A:E,5,FALSE),"")</f>
        <v>#N/A</v>
      </c>
      <c r="K195" s="11" t="e">
        <f>IF($E195="liquid",VLOOKUP(J195,'G03, tab 1'!$C$3:$F$6,2,FALSE),"")</f>
        <v>#N/A</v>
      </c>
      <c r="L195" s="11" t="e">
        <f>IF($E195="liquid",VLOOKUP(J195,'G03, tab 1'!$C$3:$F$6,3,FALSE),"")</f>
        <v>#N/A</v>
      </c>
      <c r="M195" s="11" t="e">
        <f>IF($E195="liquid",VLOOKUP(J195,'G03, tab 1'!$C$3:$F$6,4,FALSE),"")</f>
        <v>#N/A</v>
      </c>
      <c r="N195" s="11" t="e">
        <f t="shared" si="117"/>
        <v>#N/A</v>
      </c>
      <c r="O195" s="11" t="e">
        <f t="shared" si="118"/>
        <v>#N/A</v>
      </c>
      <c r="P195" s="11" t="e">
        <f t="shared" si="119"/>
        <v>#N/A</v>
      </c>
      <c r="Q195" s="55" t="e">
        <f t="shared" si="120"/>
        <v>#N/A</v>
      </c>
      <c r="R195" s="22" t="e">
        <f>IF(E195="solid",VLOOKUP('Skin-MT Hand'!D195,'INPUT-Substances'!A:F,6,FALSE),"")</f>
        <v>#N/A</v>
      </c>
      <c r="S195" s="11" t="e">
        <f>IF($R195="","",VLOOKUP($R195,'M08,G03'!$B$4:$G$9,4,FALSE))</f>
        <v>#N/A</v>
      </c>
      <c r="T195" s="11" t="e">
        <f>IF($R195="","",VLOOKUP($R195,'M08,G03'!$B$4:$G$9,5,FALSE))</f>
        <v>#N/A</v>
      </c>
      <c r="U195" s="11" t="e">
        <f>IF($R195="","",VLOOKUP($R195,'M08,G03'!$B$4:$G$9,6,FALSE))</f>
        <v>#N/A</v>
      </c>
      <c r="V195" s="11" t="e">
        <f t="shared" si="121"/>
        <v>#N/A</v>
      </c>
      <c r="W195" s="11" t="e">
        <f t="shared" si="122"/>
        <v>#N/A</v>
      </c>
      <c r="X195" s="11" t="e">
        <f t="shared" si="123"/>
        <v>#N/A</v>
      </c>
      <c r="Y195" s="51" t="e">
        <f t="shared" si="124"/>
        <v>#N/A</v>
      </c>
      <c r="Z195" s="11" t="e">
        <f>IF(E195="solid",'INPUT-Skin'!F195,"")</f>
        <v>#N/A</v>
      </c>
      <c r="AA195" s="11" t="e">
        <f>IF(AND(E195="solid",Z195=0),'INPUT-Settings'!$C$31,Z195)</f>
        <v>#N/A</v>
      </c>
      <c r="AB195" s="11" t="e">
        <f>IF($E195="solid",VLOOKUP($AA195,'G03, tab 1'!$C$13:$F$14,2,FALSE),"")</f>
        <v>#N/A</v>
      </c>
      <c r="AC195" s="11" t="e">
        <f>IF($E195="solid",VLOOKUP($AA195,'G03, tab 1'!$C$13:$F$14,3,FALSE),"")</f>
        <v>#N/A</v>
      </c>
      <c r="AD195" s="11" t="e">
        <f>IF($E195="solid",VLOOKUP($AA195,'G03, tab 1'!$C$13:$F$14,4,FALSE),"")</f>
        <v>#N/A</v>
      </c>
      <c r="AE195" s="11" t="e">
        <f t="shared" si="125"/>
        <v>#N/A</v>
      </c>
      <c r="AF195" s="11" t="e">
        <f t="shared" si="126"/>
        <v>#N/A</v>
      </c>
      <c r="AG195" s="11" t="e">
        <f t="shared" si="127"/>
        <v>#N/A</v>
      </c>
      <c r="AH195" s="51" t="e">
        <f t="shared" si="128"/>
        <v>#N/A</v>
      </c>
      <c r="AI195" s="55" t="e">
        <f t="shared" si="163"/>
        <v>#N/A</v>
      </c>
      <c r="AJ195" s="11" t="e">
        <f>IF(AND(E195="liquid",'INPUT-Production'!F195&gt;'INPUT-Settings'!$C$32),'G03, tab 1'!$C$17,IF(AND(E195="liquid",'INPUT-Production'!F195&lt;'INPUT-Settings'!$C$32),'G03, tab 1'!$C$16,""))</f>
        <v>#N/A</v>
      </c>
      <c r="AK195" s="11" t="e">
        <f>IF($E195="liquid",VLOOKUP($AJ195,'G03, tab 1'!$C$16:$F$17,2,FALSE),"")</f>
        <v>#N/A</v>
      </c>
      <c r="AL195" s="11" t="e">
        <f>IF($E195="liquid",VLOOKUP($AJ195,'G03, tab 1'!$C$16:$F$17,3,FALSE),"")</f>
        <v>#N/A</v>
      </c>
      <c r="AM195" s="11" t="e">
        <f>IF($E195="liquid",VLOOKUP($AJ195,'G03, tab 1'!$C$16:$F$17,4,FALSE),"")</f>
        <v>#N/A</v>
      </c>
      <c r="AN195" s="11" t="e">
        <f t="shared" si="160"/>
        <v>#N/A</v>
      </c>
      <c r="AO195" s="11" t="e">
        <f t="shared" si="161"/>
        <v>#N/A</v>
      </c>
      <c r="AP195" s="11" t="e">
        <f t="shared" si="162"/>
        <v>#N/A</v>
      </c>
      <c r="AQ195" s="51" t="e">
        <f t="shared" si="164"/>
        <v>#N/A</v>
      </c>
      <c r="AR195" s="11" t="e">
        <f>IF(ISBLANK(VLOOKUP(D195,'INPUT-Substances'!A:G,7,FALSE)),"",VLOOKUP(D195,'INPUT-Substances'!A:G,7,FALSE))</f>
        <v>#N/A</v>
      </c>
      <c r="AS195" s="11" t="e">
        <f>IF(AR195="","",IF(AND(E195="solid",'INPUT-Production'!F195&gt;'Skin-MT Hand'!AR195),'G03, tab 1'!$C$19,IF(AND(E195="solid",'INPUT-Production'!F195&lt;'Skin-MT Hand'!AR195),'G03, tab 1'!$C$18,"")))</f>
        <v>#N/A</v>
      </c>
      <c r="AT195" s="11" t="e">
        <f>IF($E195="solid",VLOOKUP($AS195,'G03, tab 1'!$C$18:$F$19,2,FALSE),"")</f>
        <v>#N/A</v>
      </c>
      <c r="AU195" s="11" t="e">
        <f>IF($E195="solid",VLOOKUP($AS195,'G03, tab 1'!$C$18:$F$19,3,FALSE),"")</f>
        <v>#N/A</v>
      </c>
      <c r="AV195" s="11" t="e">
        <f>IF($E195="solid",VLOOKUP($AS195,'G03, tab 1'!$C$18:$F$19,4,FALSE),"")</f>
        <v>#N/A</v>
      </c>
      <c r="AW195" s="11" t="e">
        <f t="shared" si="129"/>
        <v>#N/A</v>
      </c>
      <c r="AX195" s="11" t="e">
        <f t="shared" si="130"/>
        <v>#N/A</v>
      </c>
      <c r="AY195" s="11" t="e">
        <f t="shared" si="131"/>
        <v>#N/A</v>
      </c>
      <c r="AZ195" s="51" t="e">
        <f t="shared" si="165"/>
        <v>#N/A</v>
      </c>
      <c r="BA195" s="11" t="e">
        <f>IF(E195="gas","",IF(ISBLANK('INPUT-Skin'!G195),'INPUT-Settings'!$C$33,'INPUT-Skin'!G195))</f>
        <v>#N/A</v>
      </c>
      <c r="BB195" s="11" t="e">
        <f>IF($E195="gas","",VLOOKUP($BA195,'G03, tab 1'!$C$24:$F$25,2,FALSE))</f>
        <v>#N/A</v>
      </c>
      <c r="BC195" s="11" t="e">
        <f>IF($E195="gas","",VLOOKUP($BA195,'G03, tab 1'!$C$24:$F$25,3,FALSE))</f>
        <v>#N/A</v>
      </c>
      <c r="BD195" s="11" t="e">
        <f>IF($E195="gas","",VLOOKUP($BA195,'G03, tab 1'!$C$24:$F$25,4,FALSE))</f>
        <v>#N/A</v>
      </c>
      <c r="BE195" s="11" t="e">
        <f t="shared" si="132"/>
        <v>#N/A</v>
      </c>
      <c r="BF195" s="11" t="e">
        <f t="shared" si="133"/>
        <v>#N/A</v>
      </c>
      <c r="BG195" s="11" t="e">
        <f t="shared" si="134"/>
        <v>#N/A</v>
      </c>
      <c r="BH195" s="186" t="e">
        <f t="shared" si="135"/>
        <v>#N/A</v>
      </c>
      <c r="BI195" s="11" t="e">
        <f>IF(E195="gas","",IF(ISBLANK('INPUT-Skin'!H195),'INPUT-Settings'!$C$34,'INPUT-Skin'!H195))</f>
        <v>#N/A</v>
      </c>
      <c r="BJ195" s="11" t="e">
        <f>IF($E195="gas","",VLOOKUP($BI195,'G03, tab 1'!$C$26:$F$27,3,FALSE))</f>
        <v>#N/A</v>
      </c>
      <c r="BK195" s="11" t="e">
        <f>IF($E195="gas","",VLOOKUP($BI195,'G03, tab 1'!$C$26:$F$27,2,FALSE))</f>
        <v>#N/A</v>
      </c>
      <c r="BL195" s="11" t="e">
        <f>IF($E195="gas","",VLOOKUP($BI195,'G03, tab 1'!$C$26:$F$27,4,FALSE))</f>
        <v>#N/A</v>
      </c>
      <c r="BM195" s="11" t="e">
        <f t="shared" si="136"/>
        <v>#N/A</v>
      </c>
      <c r="BN195" s="11" t="e">
        <f t="shared" si="137"/>
        <v>#N/A</v>
      </c>
      <c r="BO195" s="11" t="e">
        <f t="shared" si="138"/>
        <v>#N/A</v>
      </c>
      <c r="BP195" s="51" t="e">
        <f t="shared" si="166"/>
        <v>#N/A</v>
      </c>
      <c r="BQ195" s="11" t="e">
        <f>IF(E195="gas","",IF(ISBLANK('INPUT-Skin'!I195),'INPUT-Settings'!$C$35,'INPUT-Skin'!I195))</f>
        <v>#N/A</v>
      </c>
      <c r="BR195" s="11" t="e">
        <f>IF($E195="gas","",VLOOKUP($BQ195,'G03, tab 1'!$C$28:$F$30,2,FALSE))</f>
        <v>#N/A</v>
      </c>
      <c r="BS195" s="11" t="e">
        <f>IF($E195="gas","",VLOOKUP($BQ195,'G03, tab 1'!$C$28:$F$30,3,FALSE))</f>
        <v>#N/A</v>
      </c>
      <c r="BT195" s="11" t="e">
        <f>IF($E195="gas","",VLOOKUP($BQ195,'G03, tab 1'!$C$28:$F$30,4,FALSE))</f>
        <v>#N/A</v>
      </c>
      <c r="BU195" s="11" t="e">
        <f t="shared" si="139"/>
        <v>#N/A</v>
      </c>
      <c r="BV195" s="11" t="e">
        <f t="shared" si="140"/>
        <v>#N/A</v>
      </c>
      <c r="BW195" s="11" t="e">
        <f t="shared" si="141"/>
        <v>#N/A</v>
      </c>
      <c r="BX195" s="51" t="e">
        <f t="shared" si="167"/>
        <v>#N/A</v>
      </c>
      <c r="BY195" s="55" t="e">
        <f t="shared" si="168"/>
        <v>#N/A</v>
      </c>
      <c r="BZ195" t="e">
        <f>IF(E195="gas","",IF(ISBLANK('INPUT-Skin'!J195),'INPUT-Settings'!$C$36,'INPUT-Skin'!J195))</f>
        <v>#N/A</v>
      </c>
      <c r="CA195" t="e">
        <f>IF($E195="gas","",VLOOKUP($BZ195,'G03, tab 1'!$C$32:$F$34,2,FALSE))</f>
        <v>#N/A</v>
      </c>
      <c r="CB195" t="e">
        <f>IF($E195="gas","",VLOOKUP($BZ195,'G03, tab 1'!$C$32:$F$34,3,FALSE))</f>
        <v>#N/A</v>
      </c>
      <c r="CC195" t="e">
        <f>IF($E195="gas","",VLOOKUP($BZ195,'G03, tab 1'!$C$32:$F$34,4,FALSE))</f>
        <v>#N/A</v>
      </c>
      <c r="CD195" t="e">
        <f t="shared" si="142"/>
        <v>#N/A</v>
      </c>
      <c r="CE195" t="e">
        <f t="shared" si="143"/>
        <v>#N/A</v>
      </c>
      <c r="CF195" t="e">
        <f t="shared" si="144"/>
        <v>#N/A</v>
      </c>
      <c r="CG195" s="52" t="e">
        <f t="shared" si="145"/>
        <v>#N/A</v>
      </c>
      <c r="CH195" t="e">
        <f>IF(E195="gas","",IF(OR('Production-Scores'!AG195='M08, tab 4,5,6,7,8,9'!$D$4,'Production-Scores'!AG195='M08, tab 4,5,6,7,8,9'!$D$6,'M08, tab 4,5,6,7,8,9'!$E$12),'G03, tab 1'!$C$36,'G03, tab 1'!$C$35))</f>
        <v>#N/A</v>
      </c>
      <c r="CI195" t="e">
        <f>IF($E195="gas","",VLOOKUP($CH195,'G03, tab 1'!$C$35:$F$36,2,FALSE))</f>
        <v>#N/A</v>
      </c>
      <c r="CJ195" t="e">
        <f>IF($E195="gas","",VLOOKUP($CH195,'G03, tab 1'!$C$35:$F$36,3,FALSE))</f>
        <v>#N/A</v>
      </c>
      <c r="CK195" t="e">
        <f>IF($E195="gas","",VLOOKUP($CH195,'G03, tab 1'!$C$35:$F$36,4,FALSE))</f>
        <v>#N/A</v>
      </c>
      <c r="CL195" t="e">
        <f t="shared" si="146"/>
        <v>#N/A</v>
      </c>
      <c r="CM195" t="e">
        <f t="shared" si="147"/>
        <v>#N/A</v>
      </c>
      <c r="CN195" t="e">
        <f t="shared" si="148"/>
        <v>#N/A</v>
      </c>
      <c r="CO195" s="52" t="e">
        <f t="shared" si="149"/>
        <v>#N/A</v>
      </c>
      <c r="CP195" t="e">
        <f>IF(E195="gas","",IF(OR('Production-Scores'!AG195='M08, tab 4,5,6,7,8,9'!$D$4,'Production-Scores'!AG195='M08, tab 4,5,6,7,8,9'!$D$5,'Production-Scores'!AM195='M08, tab 4,5,6,7,8,9'!$L$18,'Production-Scores'!U195='M08, tab 4,5,6,7,8,9'!$I$31,'Production-Scores'!U195='M08, tab 4,5,6,7,8,9'!$I$32),'G03, tab 1'!$C$38,'G03, tab 1'!$C$37))</f>
        <v>#N/A</v>
      </c>
      <c r="CQ195" t="e">
        <f>IF($E195="gas","",VLOOKUP($CP195,'G03, tab 1'!$C$37:$F$38,2,FALSE))</f>
        <v>#N/A</v>
      </c>
      <c r="CR195" t="e">
        <f>IF($E195="gas","",VLOOKUP($CP195,'G03, tab 1'!$C$37:$F$38,3,FALSE))</f>
        <v>#N/A</v>
      </c>
      <c r="CS195" t="e">
        <f>IF($E195="gas","",VLOOKUP($CP195,'G03, tab 1'!$C$37:$F$38,4,FALSE))</f>
        <v>#N/A</v>
      </c>
      <c r="CT195" t="e">
        <f t="shared" si="150"/>
        <v>#N/A</v>
      </c>
      <c r="CU195" t="e">
        <f t="shared" si="151"/>
        <v>#N/A</v>
      </c>
      <c r="CV195" t="e">
        <f t="shared" si="152"/>
        <v>#N/A</v>
      </c>
      <c r="CW195" s="52" t="e">
        <f t="shared" si="153"/>
        <v>#N/A</v>
      </c>
      <c r="CX195" t="e">
        <f>IF(E195="gas","",IF(OR('Production-Scores'!AG195='M08, tab 4,5,6,7,8,9'!$D$4,'Production-Scores'!AG195='M08, tab 4,5,6,7,8,9'!$D$5,'Production-Scores'!AM195='M08, tab 4,5,6,7,8,9'!$E$12),'G03, tab 1'!C232,'G03, tab 1'!$C$39))</f>
        <v>#N/A</v>
      </c>
      <c r="CY195" t="e">
        <f>IF($E195="gas","",VLOOKUP($CX195,'G03, tab 1'!$C$39:$F$40,2,FALSE))</f>
        <v>#N/A</v>
      </c>
      <c r="CZ195" t="e">
        <f>IF($E195="gas","",VLOOKUP($CX195,'G03, tab 1'!$C$39:$F$40,3,FALSE))</f>
        <v>#N/A</v>
      </c>
      <c r="DA195" t="e">
        <f>IF($E195="gas","",VLOOKUP($CX195,'G03, tab 1'!$C$39:$F$40,4,FALSE))</f>
        <v>#N/A</v>
      </c>
      <c r="DB195" t="e">
        <f t="shared" si="154"/>
        <v>#N/A</v>
      </c>
      <c r="DC195" t="e">
        <f t="shared" si="155"/>
        <v>#N/A</v>
      </c>
      <c r="DD195" t="e">
        <f t="shared" si="156"/>
        <v>#N/A</v>
      </c>
      <c r="DE195" s="52" t="e">
        <f t="shared" si="157"/>
        <v>#N/A</v>
      </c>
      <c r="DF195" s="52" t="e">
        <f t="shared" si="158"/>
        <v>#N/A</v>
      </c>
      <c r="DG195" s="52" t="e">
        <f t="shared" si="159"/>
        <v>#N/A</v>
      </c>
    </row>
    <row r="196" spans="1:111" x14ac:dyDescent="0.3">
      <c r="A196" s="68">
        <f>'INPUT-Production'!A196</f>
        <v>0</v>
      </c>
      <c r="B196" s="69" t="e">
        <f>VLOOKUP(A196,'INPUT-Production'!A:B,2,FALSE)</f>
        <v>#N/A</v>
      </c>
      <c r="C196" s="69">
        <f>'INPUT-Production'!C196</f>
        <v>0</v>
      </c>
      <c r="D196" s="69">
        <f>'INPUT-Production'!D196</f>
        <v>0</v>
      </c>
      <c r="E196" s="11" t="e">
        <f>VLOOKUP(D196,'INPUT-Substances'!A:C,2,FALSE)</f>
        <v>#N/A</v>
      </c>
      <c r="F196" s="11" t="str">
        <f>IF(ISBLANK('INPUT-Skin'!E196),'INPUT-Settings'!$C$30,FALSE)</f>
        <v>Immersion</v>
      </c>
      <c r="G196" s="32" t="e">
        <f>IF(E196="liquid",VLOOKUP('Skin-MT Hand'!F196,'W03, tab 8'!$H$12:$K$17,2,FALSE),IF(E196="solid",VLOOKUP('Skin-MT Hand'!F196,'W03, tab 8'!$H$3:$K$8,2,FALSE),IF(E196="gas","")))</f>
        <v>#N/A</v>
      </c>
      <c r="H196" s="11" t="e">
        <f>IF(E196="liquid",VLOOKUP('Skin-MT Hand'!F196,'W03, tab 8'!$H$12:$K$17,3,FALSE),IF(E196="solid",VLOOKUP('Skin-MT Hand'!F196,'W03, tab 8'!$H$3:$K$8,3,FALSE),IF(E196="gas","")))</f>
        <v>#N/A</v>
      </c>
      <c r="I196" s="11" t="e">
        <f>IF(E196="liquid",VLOOKUP('Skin-MT Hand'!F196,'W03, tab 8'!$H$12:$K$17,4,FALSE),IF(E196="solid",VLOOKUP('Skin-MT Hand'!F196,'W03, tab 8'!$H$3:$K$8,4,FALSE),IF(E196="gas","")))</f>
        <v>#N/A</v>
      </c>
      <c r="J196" s="22" t="e">
        <f>IF(E196="liquid",VLOOKUP(D196,'INPUT-Substances'!A:E,5,FALSE),"")</f>
        <v>#N/A</v>
      </c>
      <c r="K196" s="11" t="e">
        <f>IF($E196="liquid",VLOOKUP(J196,'G03, tab 1'!$C$3:$F$6,2,FALSE),"")</f>
        <v>#N/A</v>
      </c>
      <c r="L196" s="11" t="e">
        <f>IF($E196="liquid",VLOOKUP(J196,'G03, tab 1'!$C$3:$F$6,3,FALSE),"")</f>
        <v>#N/A</v>
      </c>
      <c r="M196" s="11" t="e">
        <f>IF($E196="liquid",VLOOKUP(J196,'G03, tab 1'!$C$3:$F$6,4,FALSE),"")</f>
        <v>#N/A</v>
      </c>
      <c r="N196" s="11" t="e">
        <f t="shared" ref="N196:N259" si="169">IF(OR($E196="gas",$E196="solid"),"",G196*K196)</f>
        <v>#N/A</v>
      </c>
      <c r="O196" s="11" t="e">
        <f t="shared" ref="O196:O259" si="170">IF(OR($E196="gas",$E196="solid"),"",H196*L196)</f>
        <v>#N/A</v>
      </c>
      <c r="P196" s="11" t="e">
        <f t="shared" ref="P196:P259" si="171">IF(OR($E196="gas",$E196="solid"),"",I196*M196)</f>
        <v>#N/A</v>
      </c>
      <c r="Q196" s="55" t="e">
        <f t="shared" ref="Q196:Q259" si="172">IF(E196="liquid",SUM(N196:P196),"")</f>
        <v>#N/A</v>
      </c>
      <c r="R196" s="22" t="e">
        <f>IF(E196="solid",VLOOKUP('Skin-MT Hand'!D196,'INPUT-Substances'!A:F,6,FALSE),"")</f>
        <v>#N/A</v>
      </c>
      <c r="S196" s="11" t="e">
        <f>IF($R196="","",VLOOKUP($R196,'M08,G03'!$B$4:$G$9,4,FALSE))</f>
        <v>#N/A</v>
      </c>
      <c r="T196" s="11" t="e">
        <f>IF($R196="","",VLOOKUP($R196,'M08,G03'!$B$4:$G$9,5,FALSE))</f>
        <v>#N/A</v>
      </c>
      <c r="U196" s="11" t="e">
        <f>IF($R196="","",VLOOKUP($R196,'M08,G03'!$B$4:$G$9,6,FALSE))</f>
        <v>#N/A</v>
      </c>
      <c r="V196" s="11" t="e">
        <f t="shared" ref="V196:V259" si="173">IF($E196="solid",G196*S196,"")</f>
        <v>#N/A</v>
      </c>
      <c r="W196" s="11" t="e">
        <f t="shared" ref="W196:W259" si="174">IF($E196="solid",H196*T196,"")</f>
        <v>#N/A</v>
      </c>
      <c r="X196" s="11" t="e">
        <f t="shared" ref="X196:X259" si="175">IF($E196="solid",I196*U196,"")</f>
        <v>#N/A</v>
      </c>
      <c r="Y196" s="51" t="e">
        <f t="shared" ref="Y196:Y259" si="176">IF(E196="solid",SUM(V196:X196),"")</f>
        <v>#N/A</v>
      </c>
      <c r="Z196" s="11" t="e">
        <f>IF(E196="solid",'INPUT-Skin'!F196,"")</f>
        <v>#N/A</v>
      </c>
      <c r="AA196" s="11" t="e">
        <f>IF(AND(E196="solid",Z196=0),'INPUT-Settings'!$C$31,Z196)</f>
        <v>#N/A</v>
      </c>
      <c r="AB196" s="11" t="e">
        <f>IF($E196="solid",VLOOKUP($AA196,'G03, tab 1'!$C$13:$F$14,2,FALSE),"")</f>
        <v>#N/A</v>
      </c>
      <c r="AC196" s="11" t="e">
        <f>IF($E196="solid",VLOOKUP($AA196,'G03, tab 1'!$C$13:$F$14,3,FALSE),"")</f>
        <v>#N/A</v>
      </c>
      <c r="AD196" s="11" t="e">
        <f>IF($E196="solid",VLOOKUP($AA196,'G03, tab 1'!$C$13:$F$14,4,FALSE),"")</f>
        <v>#N/A</v>
      </c>
      <c r="AE196" s="11" t="e">
        <f t="shared" ref="AE196:AE259" si="177">IF($E196="solid",G196*AB196,"")</f>
        <v>#N/A</v>
      </c>
      <c r="AF196" s="11" t="e">
        <f t="shared" ref="AF196:AF259" si="178">IF($E196="solid",H196*AC196,"")</f>
        <v>#N/A</v>
      </c>
      <c r="AG196" s="11" t="e">
        <f t="shared" ref="AG196:AG259" si="179">IF($E196="solid",I196*AD196,"")</f>
        <v>#N/A</v>
      </c>
      <c r="AH196" s="51" t="e">
        <f t="shared" ref="AH196:AH259" si="180">IF(E196="solid",SUM(AE196:AG196),"")</f>
        <v>#N/A</v>
      </c>
      <c r="AI196" s="55" t="e">
        <f t="shared" si="163"/>
        <v>#N/A</v>
      </c>
      <c r="AJ196" s="11" t="e">
        <f>IF(AND(E196="liquid",'INPUT-Production'!F196&gt;'INPUT-Settings'!$C$32),'G03, tab 1'!$C$17,IF(AND(E196="liquid",'INPUT-Production'!F196&lt;'INPUT-Settings'!$C$32),'G03, tab 1'!$C$16,""))</f>
        <v>#N/A</v>
      </c>
      <c r="AK196" s="11" t="e">
        <f>IF($E196="liquid",VLOOKUP($AJ196,'G03, tab 1'!$C$16:$F$17,2,FALSE),"")</f>
        <v>#N/A</v>
      </c>
      <c r="AL196" s="11" t="e">
        <f>IF($E196="liquid",VLOOKUP($AJ196,'G03, tab 1'!$C$16:$F$17,3,FALSE),"")</f>
        <v>#N/A</v>
      </c>
      <c r="AM196" s="11" t="e">
        <f>IF($E196="liquid",VLOOKUP($AJ196,'G03, tab 1'!$C$16:$F$17,4,FALSE),"")</f>
        <v>#N/A</v>
      </c>
      <c r="AN196" s="11" t="e">
        <f t="shared" si="160"/>
        <v>#N/A</v>
      </c>
      <c r="AO196" s="11" t="e">
        <f t="shared" si="161"/>
        <v>#N/A</v>
      </c>
      <c r="AP196" s="11" t="e">
        <f t="shared" si="162"/>
        <v>#N/A</v>
      </c>
      <c r="AQ196" s="51" t="e">
        <f t="shared" si="164"/>
        <v>#N/A</v>
      </c>
      <c r="AR196" s="11" t="e">
        <f>IF(ISBLANK(VLOOKUP(D196,'INPUT-Substances'!A:G,7,FALSE)),"",VLOOKUP(D196,'INPUT-Substances'!A:G,7,FALSE))</f>
        <v>#N/A</v>
      </c>
      <c r="AS196" s="11" t="e">
        <f>IF(AR196="","",IF(AND(E196="solid",'INPUT-Production'!F196&gt;'Skin-MT Hand'!AR196),'G03, tab 1'!$C$19,IF(AND(E196="solid",'INPUT-Production'!F196&lt;'Skin-MT Hand'!AR196),'G03, tab 1'!$C$18,"")))</f>
        <v>#N/A</v>
      </c>
      <c r="AT196" s="11" t="e">
        <f>IF($E196="solid",VLOOKUP($AS196,'G03, tab 1'!$C$18:$F$19,2,FALSE),"")</f>
        <v>#N/A</v>
      </c>
      <c r="AU196" s="11" t="e">
        <f>IF($E196="solid",VLOOKUP($AS196,'G03, tab 1'!$C$18:$F$19,3,FALSE),"")</f>
        <v>#N/A</v>
      </c>
      <c r="AV196" s="11" t="e">
        <f>IF($E196="solid",VLOOKUP($AS196,'G03, tab 1'!$C$18:$F$19,4,FALSE),"")</f>
        <v>#N/A</v>
      </c>
      <c r="AW196" s="11" t="e">
        <f t="shared" ref="AW196:AW259" si="181">IF($E196="solid",G196*AT196,"")</f>
        <v>#N/A</v>
      </c>
      <c r="AX196" s="11" t="e">
        <f t="shared" ref="AX196:AX259" si="182">IF($E196="solid",H196*AU196,"")</f>
        <v>#N/A</v>
      </c>
      <c r="AY196" s="11" t="e">
        <f t="shared" ref="AY196:AY259" si="183">IF($E196="solid",I196*AV196,"")</f>
        <v>#N/A</v>
      </c>
      <c r="AZ196" s="51" t="e">
        <f t="shared" si="165"/>
        <v>#N/A</v>
      </c>
      <c r="BA196" s="11" t="e">
        <f>IF(E196="gas","",IF(ISBLANK('INPUT-Skin'!G196),'INPUT-Settings'!$C$33,'INPUT-Skin'!G196))</f>
        <v>#N/A</v>
      </c>
      <c r="BB196" s="11" t="e">
        <f>IF($E196="gas","",VLOOKUP($BA196,'G03, tab 1'!$C$24:$F$25,2,FALSE))</f>
        <v>#N/A</v>
      </c>
      <c r="BC196" s="11" t="e">
        <f>IF($E196="gas","",VLOOKUP($BA196,'G03, tab 1'!$C$24:$F$25,3,FALSE))</f>
        <v>#N/A</v>
      </c>
      <c r="BD196" s="11" t="e">
        <f>IF($E196="gas","",VLOOKUP($BA196,'G03, tab 1'!$C$24:$F$25,4,FALSE))</f>
        <v>#N/A</v>
      </c>
      <c r="BE196" s="11" t="e">
        <f t="shared" ref="BE196:BE259" si="184">IF($E196="gas","",G196*BB196)</f>
        <v>#N/A</v>
      </c>
      <c r="BF196" s="11" t="e">
        <f t="shared" ref="BF196:BF259" si="185">IF($E196="gas","",H196*BC196)</f>
        <v>#N/A</v>
      </c>
      <c r="BG196" s="11" t="e">
        <f t="shared" ref="BG196:BG259" si="186">IF($E196="gas","",I196*BD196)</f>
        <v>#N/A</v>
      </c>
      <c r="BH196" s="186" t="e">
        <f t="shared" ref="BH196:BH259" si="187">IF(E196="gas","",SUM(BE196:BG196))</f>
        <v>#N/A</v>
      </c>
      <c r="BI196" s="11" t="e">
        <f>IF(E196="gas","",IF(ISBLANK('INPUT-Skin'!H196),'INPUT-Settings'!$C$34,'INPUT-Skin'!H196))</f>
        <v>#N/A</v>
      </c>
      <c r="BJ196" s="11" t="e">
        <f>IF($E196="gas","",VLOOKUP($BI196,'G03, tab 1'!$C$26:$F$27,3,FALSE))</f>
        <v>#N/A</v>
      </c>
      <c r="BK196" s="11" t="e">
        <f>IF($E196="gas","",VLOOKUP($BI196,'G03, tab 1'!$C$26:$F$27,2,FALSE))</f>
        <v>#N/A</v>
      </c>
      <c r="BL196" s="11" t="e">
        <f>IF($E196="gas","",VLOOKUP($BI196,'G03, tab 1'!$C$26:$F$27,4,FALSE))</f>
        <v>#N/A</v>
      </c>
      <c r="BM196" s="11" t="e">
        <f t="shared" ref="BM196:BM259" si="188">IF($E196="gas","",G196*BJ196)</f>
        <v>#N/A</v>
      </c>
      <c r="BN196" s="11" t="e">
        <f t="shared" ref="BN196:BN259" si="189">IF($E196="gas","",H196*BK196)</f>
        <v>#N/A</v>
      </c>
      <c r="BO196" s="11" t="e">
        <f t="shared" ref="BO196:BO259" si="190">IF($E196="gas","",I196*BL196)</f>
        <v>#N/A</v>
      </c>
      <c r="BP196" s="51" t="e">
        <f t="shared" si="166"/>
        <v>#N/A</v>
      </c>
      <c r="BQ196" s="11" t="e">
        <f>IF(E196="gas","",IF(ISBLANK('INPUT-Skin'!I196),'INPUT-Settings'!$C$35,'INPUT-Skin'!I196))</f>
        <v>#N/A</v>
      </c>
      <c r="BR196" s="11" t="e">
        <f>IF($E196="gas","",VLOOKUP($BQ196,'G03, tab 1'!$C$28:$F$30,2,FALSE))</f>
        <v>#N/A</v>
      </c>
      <c r="BS196" s="11" t="e">
        <f>IF($E196="gas","",VLOOKUP($BQ196,'G03, tab 1'!$C$28:$F$30,3,FALSE))</f>
        <v>#N/A</v>
      </c>
      <c r="BT196" s="11" t="e">
        <f>IF($E196="gas","",VLOOKUP($BQ196,'G03, tab 1'!$C$28:$F$30,4,FALSE))</f>
        <v>#N/A</v>
      </c>
      <c r="BU196" s="11" t="e">
        <f t="shared" ref="BU196:BU259" si="191">IF($E196="gas","",G196*BR196)</f>
        <v>#N/A</v>
      </c>
      <c r="BV196" s="11" t="e">
        <f t="shared" ref="BV196:BV259" si="192">IF($E196="gas","",H196*BS196)</f>
        <v>#N/A</v>
      </c>
      <c r="BW196" s="11" t="e">
        <f t="shared" ref="BW196:BW259" si="193">IF($E196="gas","",I196*BT196)</f>
        <v>#N/A</v>
      </c>
      <c r="BX196" s="51" t="e">
        <f t="shared" si="167"/>
        <v>#N/A</v>
      </c>
      <c r="BY196" s="55" t="e">
        <f t="shared" si="168"/>
        <v>#N/A</v>
      </c>
      <c r="BZ196" t="e">
        <f>IF(E196="gas","",IF(ISBLANK('INPUT-Skin'!J196),'INPUT-Settings'!$C$36,'INPUT-Skin'!J196))</f>
        <v>#N/A</v>
      </c>
      <c r="CA196" t="e">
        <f>IF($E196="gas","",VLOOKUP($BZ196,'G03, tab 1'!$C$32:$F$34,2,FALSE))</f>
        <v>#N/A</v>
      </c>
      <c r="CB196" t="e">
        <f>IF($E196="gas","",VLOOKUP($BZ196,'G03, tab 1'!$C$32:$F$34,3,FALSE))</f>
        <v>#N/A</v>
      </c>
      <c r="CC196" t="e">
        <f>IF($E196="gas","",VLOOKUP($BZ196,'G03, tab 1'!$C$32:$F$34,4,FALSE))</f>
        <v>#N/A</v>
      </c>
      <c r="CD196" t="e">
        <f t="shared" ref="CD196:CD259" si="194">IF($E196="gas","",G196*CA196)</f>
        <v>#N/A</v>
      </c>
      <c r="CE196" t="e">
        <f t="shared" ref="CE196:CE259" si="195">IF($E196="gas","",H196*CB196)</f>
        <v>#N/A</v>
      </c>
      <c r="CF196" t="e">
        <f t="shared" ref="CF196:CF259" si="196">IF($E196="gas","",I196*CC196)</f>
        <v>#N/A</v>
      </c>
      <c r="CG196" s="52" t="e">
        <f t="shared" ref="CG196:CG259" si="197">IF(E196="gas","",SUM(CD196:CF196))</f>
        <v>#N/A</v>
      </c>
      <c r="CH196" t="e">
        <f>IF(E196="gas","",IF(OR('Production-Scores'!AG196='M08, tab 4,5,6,7,8,9'!$D$4,'Production-Scores'!AG196='M08, tab 4,5,6,7,8,9'!$D$6,'M08, tab 4,5,6,7,8,9'!$E$12),'G03, tab 1'!$C$36,'G03, tab 1'!$C$35))</f>
        <v>#N/A</v>
      </c>
      <c r="CI196" t="e">
        <f>IF($E196="gas","",VLOOKUP($CH196,'G03, tab 1'!$C$35:$F$36,2,FALSE))</f>
        <v>#N/A</v>
      </c>
      <c r="CJ196" t="e">
        <f>IF($E196="gas","",VLOOKUP($CH196,'G03, tab 1'!$C$35:$F$36,3,FALSE))</f>
        <v>#N/A</v>
      </c>
      <c r="CK196" t="e">
        <f>IF($E196="gas","",VLOOKUP($CH196,'G03, tab 1'!$C$35:$F$36,4,FALSE))</f>
        <v>#N/A</v>
      </c>
      <c r="CL196" t="e">
        <f t="shared" ref="CL196:CL259" si="198">IF($E196="gas","",G196*CI196)</f>
        <v>#N/A</v>
      </c>
      <c r="CM196" t="e">
        <f t="shared" ref="CM196:CM259" si="199">IF($E196="gas","",H196*CJ196)</f>
        <v>#N/A</v>
      </c>
      <c r="CN196" t="e">
        <f t="shared" ref="CN196:CN259" si="200">IF($E196="gas","",I196*CK196)</f>
        <v>#N/A</v>
      </c>
      <c r="CO196" s="52" t="e">
        <f t="shared" ref="CO196:CO259" si="201">IF(E196="gas","",SUM(CL196:CN196))</f>
        <v>#N/A</v>
      </c>
      <c r="CP196" t="e">
        <f>IF(E196="gas","",IF(OR('Production-Scores'!AG196='M08, tab 4,5,6,7,8,9'!$D$4,'Production-Scores'!AG196='M08, tab 4,5,6,7,8,9'!$D$5,'Production-Scores'!AM196='M08, tab 4,5,6,7,8,9'!$L$18,'Production-Scores'!U196='M08, tab 4,5,6,7,8,9'!$I$31,'Production-Scores'!U196='M08, tab 4,5,6,7,8,9'!$I$32),'G03, tab 1'!$C$38,'G03, tab 1'!$C$37))</f>
        <v>#N/A</v>
      </c>
      <c r="CQ196" t="e">
        <f>IF($E196="gas","",VLOOKUP($CP196,'G03, tab 1'!$C$37:$F$38,2,FALSE))</f>
        <v>#N/A</v>
      </c>
      <c r="CR196" t="e">
        <f>IF($E196="gas","",VLOOKUP($CP196,'G03, tab 1'!$C$37:$F$38,3,FALSE))</f>
        <v>#N/A</v>
      </c>
      <c r="CS196" t="e">
        <f>IF($E196="gas","",VLOOKUP($CP196,'G03, tab 1'!$C$37:$F$38,4,FALSE))</f>
        <v>#N/A</v>
      </c>
      <c r="CT196" t="e">
        <f t="shared" ref="CT196:CT259" si="202">IF($E196="gas","",G196*CQ196)</f>
        <v>#N/A</v>
      </c>
      <c r="CU196" t="e">
        <f t="shared" ref="CU196:CU259" si="203">IF($E196="gas","",H196*CR196)</f>
        <v>#N/A</v>
      </c>
      <c r="CV196" t="e">
        <f t="shared" ref="CV196:CV259" si="204">IF($E196="gas","",I196*CS196)</f>
        <v>#N/A</v>
      </c>
      <c r="CW196" s="52" t="e">
        <f t="shared" ref="CW196:CW259" si="205">IF(E196="gas","",SUM(CT196:CV196))</f>
        <v>#N/A</v>
      </c>
      <c r="CX196" t="e">
        <f>IF(E196="gas","",IF(OR('Production-Scores'!AG196='M08, tab 4,5,6,7,8,9'!$D$4,'Production-Scores'!AG196='M08, tab 4,5,6,7,8,9'!$D$5,'Production-Scores'!AM196='M08, tab 4,5,6,7,8,9'!$E$12),'G03, tab 1'!C233,'G03, tab 1'!$C$39))</f>
        <v>#N/A</v>
      </c>
      <c r="CY196" t="e">
        <f>IF($E196="gas","",VLOOKUP($CX196,'G03, tab 1'!$C$39:$F$40,2,FALSE))</f>
        <v>#N/A</v>
      </c>
      <c r="CZ196" t="e">
        <f>IF($E196="gas","",VLOOKUP($CX196,'G03, tab 1'!$C$39:$F$40,3,FALSE))</f>
        <v>#N/A</v>
      </c>
      <c r="DA196" t="e">
        <f>IF($E196="gas","",VLOOKUP($CX196,'G03, tab 1'!$C$39:$F$40,4,FALSE))</f>
        <v>#N/A</v>
      </c>
      <c r="DB196" t="e">
        <f t="shared" ref="DB196:DB259" si="206">IF($E196="gas","",G196*CY196)</f>
        <v>#N/A</v>
      </c>
      <c r="DC196" t="e">
        <f t="shared" ref="DC196:DC259" si="207">IF($E196="gas","",H196*CZ196)</f>
        <v>#N/A</v>
      </c>
      <c r="DD196" t="e">
        <f t="shared" ref="DD196:DD259" si="208">IF($E196="gas","",I196*DA196)</f>
        <v>#N/A</v>
      </c>
      <c r="DE196" s="52" t="e">
        <f t="shared" ref="DE196:DE259" si="209">IF(E196="gas","",SUM(DB196:DD196))</f>
        <v>#N/A</v>
      </c>
      <c r="DF196" s="52" t="e">
        <f t="shared" ref="DF196:DF259" si="210">IF(E196="gas","",CG196*CO196*CW196*DE196)</f>
        <v>#N/A</v>
      </c>
      <c r="DG196" s="52" t="e">
        <f t="shared" ref="DG196:DG259" si="211">IF(E196="gas","",AI196*BY196*DF196)</f>
        <v>#N/A</v>
      </c>
    </row>
    <row r="197" spans="1:111" x14ac:dyDescent="0.3">
      <c r="A197" s="68">
        <f>'INPUT-Production'!A197</f>
        <v>0</v>
      </c>
      <c r="B197" s="69" t="e">
        <f>VLOOKUP(A197,'INPUT-Production'!A:B,2,FALSE)</f>
        <v>#N/A</v>
      </c>
      <c r="C197" s="69">
        <f>'INPUT-Production'!C197</f>
        <v>0</v>
      </c>
      <c r="D197" s="69">
        <f>'INPUT-Production'!D197</f>
        <v>0</v>
      </c>
      <c r="E197" s="11" t="e">
        <f>VLOOKUP(D197,'INPUT-Substances'!A:C,2,FALSE)</f>
        <v>#N/A</v>
      </c>
      <c r="F197" s="11" t="str">
        <f>IF(ISBLANK('INPUT-Skin'!E197),'INPUT-Settings'!$C$30,FALSE)</f>
        <v>Immersion</v>
      </c>
      <c r="G197" s="32" t="e">
        <f>IF(E197="liquid",VLOOKUP('Skin-MT Hand'!F197,'W03, tab 8'!$H$12:$K$17,2,FALSE),IF(E197="solid",VLOOKUP('Skin-MT Hand'!F197,'W03, tab 8'!$H$3:$K$8,2,FALSE),IF(E197="gas","")))</f>
        <v>#N/A</v>
      </c>
      <c r="H197" s="11" t="e">
        <f>IF(E197="liquid",VLOOKUP('Skin-MT Hand'!F197,'W03, tab 8'!$H$12:$K$17,3,FALSE),IF(E197="solid",VLOOKUP('Skin-MT Hand'!F197,'W03, tab 8'!$H$3:$K$8,3,FALSE),IF(E197="gas","")))</f>
        <v>#N/A</v>
      </c>
      <c r="I197" s="11" t="e">
        <f>IF(E197="liquid",VLOOKUP('Skin-MT Hand'!F197,'W03, tab 8'!$H$12:$K$17,4,FALSE),IF(E197="solid",VLOOKUP('Skin-MT Hand'!F197,'W03, tab 8'!$H$3:$K$8,4,FALSE),IF(E197="gas","")))</f>
        <v>#N/A</v>
      </c>
      <c r="J197" s="22" t="e">
        <f>IF(E197="liquid",VLOOKUP(D197,'INPUT-Substances'!A:E,5,FALSE),"")</f>
        <v>#N/A</v>
      </c>
      <c r="K197" s="11" t="e">
        <f>IF($E197="liquid",VLOOKUP(J197,'G03, tab 1'!$C$3:$F$6,2,FALSE),"")</f>
        <v>#N/A</v>
      </c>
      <c r="L197" s="11" t="e">
        <f>IF($E197="liquid",VLOOKUP(J197,'G03, tab 1'!$C$3:$F$6,3,FALSE),"")</f>
        <v>#N/A</v>
      </c>
      <c r="M197" s="11" t="e">
        <f>IF($E197="liquid",VLOOKUP(J197,'G03, tab 1'!$C$3:$F$6,4,FALSE),"")</f>
        <v>#N/A</v>
      </c>
      <c r="N197" s="11" t="e">
        <f t="shared" si="169"/>
        <v>#N/A</v>
      </c>
      <c r="O197" s="11" t="e">
        <f t="shared" si="170"/>
        <v>#N/A</v>
      </c>
      <c r="P197" s="11" t="e">
        <f t="shared" si="171"/>
        <v>#N/A</v>
      </c>
      <c r="Q197" s="55" t="e">
        <f t="shared" si="172"/>
        <v>#N/A</v>
      </c>
      <c r="R197" s="22" t="e">
        <f>IF(E197="solid",VLOOKUP('Skin-MT Hand'!D197,'INPUT-Substances'!A:F,6,FALSE),"")</f>
        <v>#N/A</v>
      </c>
      <c r="S197" s="11" t="e">
        <f>IF($R197="","",VLOOKUP($R197,'M08,G03'!$B$4:$G$9,4,FALSE))</f>
        <v>#N/A</v>
      </c>
      <c r="T197" s="11" t="e">
        <f>IF($R197="","",VLOOKUP($R197,'M08,G03'!$B$4:$G$9,5,FALSE))</f>
        <v>#N/A</v>
      </c>
      <c r="U197" s="11" t="e">
        <f>IF($R197="","",VLOOKUP($R197,'M08,G03'!$B$4:$G$9,6,FALSE))</f>
        <v>#N/A</v>
      </c>
      <c r="V197" s="11" t="e">
        <f t="shared" si="173"/>
        <v>#N/A</v>
      </c>
      <c r="W197" s="11" t="e">
        <f t="shared" si="174"/>
        <v>#N/A</v>
      </c>
      <c r="X197" s="11" t="e">
        <f t="shared" si="175"/>
        <v>#N/A</v>
      </c>
      <c r="Y197" s="51" t="e">
        <f t="shared" si="176"/>
        <v>#N/A</v>
      </c>
      <c r="Z197" s="11" t="e">
        <f>IF(E197="solid",'INPUT-Skin'!F197,"")</f>
        <v>#N/A</v>
      </c>
      <c r="AA197" s="11" t="e">
        <f>IF(AND(E197="solid",Z197=0),'INPUT-Settings'!$C$31,Z197)</f>
        <v>#N/A</v>
      </c>
      <c r="AB197" s="11" t="e">
        <f>IF($E197="solid",VLOOKUP($AA197,'G03, tab 1'!$C$13:$F$14,2,FALSE),"")</f>
        <v>#N/A</v>
      </c>
      <c r="AC197" s="11" t="e">
        <f>IF($E197="solid",VLOOKUP($AA197,'G03, tab 1'!$C$13:$F$14,3,FALSE),"")</f>
        <v>#N/A</v>
      </c>
      <c r="AD197" s="11" t="e">
        <f>IF($E197="solid",VLOOKUP($AA197,'G03, tab 1'!$C$13:$F$14,4,FALSE),"")</f>
        <v>#N/A</v>
      </c>
      <c r="AE197" s="11" t="e">
        <f t="shared" si="177"/>
        <v>#N/A</v>
      </c>
      <c r="AF197" s="11" t="e">
        <f t="shared" si="178"/>
        <v>#N/A</v>
      </c>
      <c r="AG197" s="11" t="e">
        <f t="shared" si="179"/>
        <v>#N/A</v>
      </c>
      <c r="AH197" s="51" t="e">
        <f t="shared" si="180"/>
        <v>#N/A</v>
      </c>
      <c r="AI197" s="55" t="e">
        <f t="shared" si="163"/>
        <v>#N/A</v>
      </c>
      <c r="AJ197" s="11" t="e">
        <f>IF(AND(E197="liquid",'INPUT-Production'!F197&gt;'INPUT-Settings'!$C$32),'G03, tab 1'!$C$17,IF(AND(E197="liquid",'INPUT-Production'!F197&lt;'INPUT-Settings'!$C$32),'G03, tab 1'!$C$16,""))</f>
        <v>#N/A</v>
      </c>
      <c r="AK197" s="11" t="e">
        <f>IF($E197="liquid",VLOOKUP($AJ197,'G03, tab 1'!$C$16:$F$17,2,FALSE),"")</f>
        <v>#N/A</v>
      </c>
      <c r="AL197" s="11" t="e">
        <f>IF($E197="liquid",VLOOKUP($AJ197,'G03, tab 1'!$C$16:$F$17,3,FALSE),"")</f>
        <v>#N/A</v>
      </c>
      <c r="AM197" s="11" t="e">
        <f>IF($E197="liquid",VLOOKUP($AJ197,'G03, tab 1'!$C$16:$F$17,4,FALSE),"")</f>
        <v>#N/A</v>
      </c>
      <c r="AN197" s="11" t="e">
        <f t="shared" si="160"/>
        <v>#N/A</v>
      </c>
      <c r="AO197" s="11" t="e">
        <f t="shared" si="161"/>
        <v>#N/A</v>
      </c>
      <c r="AP197" s="11" t="e">
        <f t="shared" si="162"/>
        <v>#N/A</v>
      </c>
      <c r="AQ197" s="51" t="e">
        <f t="shared" si="164"/>
        <v>#N/A</v>
      </c>
      <c r="AR197" s="11" t="e">
        <f>IF(ISBLANK(VLOOKUP(D197,'INPUT-Substances'!A:G,7,FALSE)),"",VLOOKUP(D197,'INPUT-Substances'!A:G,7,FALSE))</f>
        <v>#N/A</v>
      </c>
      <c r="AS197" s="11" t="e">
        <f>IF(AR197="","",IF(AND(E197="solid",'INPUT-Production'!F197&gt;'Skin-MT Hand'!AR197),'G03, tab 1'!$C$19,IF(AND(E197="solid",'INPUT-Production'!F197&lt;'Skin-MT Hand'!AR197),'G03, tab 1'!$C$18,"")))</f>
        <v>#N/A</v>
      </c>
      <c r="AT197" s="11" t="e">
        <f>IF($E197="solid",VLOOKUP($AS197,'G03, tab 1'!$C$18:$F$19,2,FALSE),"")</f>
        <v>#N/A</v>
      </c>
      <c r="AU197" s="11" t="e">
        <f>IF($E197="solid",VLOOKUP($AS197,'G03, tab 1'!$C$18:$F$19,3,FALSE),"")</f>
        <v>#N/A</v>
      </c>
      <c r="AV197" s="11" t="e">
        <f>IF($E197="solid",VLOOKUP($AS197,'G03, tab 1'!$C$18:$F$19,4,FALSE),"")</f>
        <v>#N/A</v>
      </c>
      <c r="AW197" s="11" t="e">
        <f t="shared" si="181"/>
        <v>#N/A</v>
      </c>
      <c r="AX197" s="11" t="e">
        <f t="shared" si="182"/>
        <v>#N/A</v>
      </c>
      <c r="AY197" s="11" t="e">
        <f t="shared" si="183"/>
        <v>#N/A</v>
      </c>
      <c r="AZ197" s="51" t="e">
        <f t="shared" si="165"/>
        <v>#N/A</v>
      </c>
      <c r="BA197" s="11" t="e">
        <f>IF(E197="gas","",IF(ISBLANK('INPUT-Skin'!G197),'INPUT-Settings'!$C$33,'INPUT-Skin'!G197))</f>
        <v>#N/A</v>
      </c>
      <c r="BB197" s="11" t="e">
        <f>IF($E197="gas","",VLOOKUP($BA197,'G03, tab 1'!$C$24:$F$25,2,FALSE))</f>
        <v>#N/A</v>
      </c>
      <c r="BC197" s="11" t="e">
        <f>IF($E197="gas","",VLOOKUP($BA197,'G03, tab 1'!$C$24:$F$25,3,FALSE))</f>
        <v>#N/A</v>
      </c>
      <c r="BD197" s="11" t="e">
        <f>IF($E197="gas","",VLOOKUP($BA197,'G03, tab 1'!$C$24:$F$25,4,FALSE))</f>
        <v>#N/A</v>
      </c>
      <c r="BE197" s="11" t="e">
        <f t="shared" si="184"/>
        <v>#N/A</v>
      </c>
      <c r="BF197" s="11" t="e">
        <f t="shared" si="185"/>
        <v>#N/A</v>
      </c>
      <c r="BG197" s="11" t="e">
        <f t="shared" si="186"/>
        <v>#N/A</v>
      </c>
      <c r="BH197" s="186" t="e">
        <f t="shared" si="187"/>
        <v>#N/A</v>
      </c>
      <c r="BI197" s="11" t="e">
        <f>IF(E197="gas","",IF(ISBLANK('INPUT-Skin'!H197),'INPUT-Settings'!$C$34,'INPUT-Skin'!H197))</f>
        <v>#N/A</v>
      </c>
      <c r="BJ197" s="11" t="e">
        <f>IF($E197="gas","",VLOOKUP($BI197,'G03, tab 1'!$C$26:$F$27,3,FALSE))</f>
        <v>#N/A</v>
      </c>
      <c r="BK197" s="11" t="e">
        <f>IF($E197="gas","",VLOOKUP($BI197,'G03, tab 1'!$C$26:$F$27,2,FALSE))</f>
        <v>#N/A</v>
      </c>
      <c r="BL197" s="11" t="e">
        <f>IF($E197="gas","",VLOOKUP($BI197,'G03, tab 1'!$C$26:$F$27,4,FALSE))</f>
        <v>#N/A</v>
      </c>
      <c r="BM197" s="11" t="e">
        <f t="shared" si="188"/>
        <v>#N/A</v>
      </c>
      <c r="BN197" s="11" t="e">
        <f t="shared" si="189"/>
        <v>#N/A</v>
      </c>
      <c r="BO197" s="11" t="e">
        <f t="shared" si="190"/>
        <v>#N/A</v>
      </c>
      <c r="BP197" s="51" t="e">
        <f t="shared" si="166"/>
        <v>#N/A</v>
      </c>
      <c r="BQ197" s="11" t="e">
        <f>IF(E197="gas","",IF(ISBLANK('INPUT-Skin'!I197),'INPUT-Settings'!$C$35,'INPUT-Skin'!I197))</f>
        <v>#N/A</v>
      </c>
      <c r="BR197" s="11" t="e">
        <f>IF($E197="gas","",VLOOKUP($BQ197,'G03, tab 1'!$C$28:$F$30,2,FALSE))</f>
        <v>#N/A</v>
      </c>
      <c r="BS197" s="11" t="e">
        <f>IF($E197="gas","",VLOOKUP($BQ197,'G03, tab 1'!$C$28:$F$30,3,FALSE))</f>
        <v>#N/A</v>
      </c>
      <c r="BT197" s="11" t="e">
        <f>IF($E197="gas","",VLOOKUP($BQ197,'G03, tab 1'!$C$28:$F$30,4,FALSE))</f>
        <v>#N/A</v>
      </c>
      <c r="BU197" s="11" t="e">
        <f t="shared" si="191"/>
        <v>#N/A</v>
      </c>
      <c r="BV197" s="11" t="e">
        <f t="shared" si="192"/>
        <v>#N/A</v>
      </c>
      <c r="BW197" s="11" t="e">
        <f t="shared" si="193"/>
        <v>#N/A</v>
      </c>
      <c r="BX197" s="51" t="e">
        <f t="shared" si="167"/>
        <v>#N/A</v>
      </c>
      <c r="BY197" s="55" t="e">
        <f t="shared" si="168"/>
        <v>#N/A</v>
      </c>
      <c r="BZ197" t="e">
        <f>IF(E197="gas","",IF(ISBLANK('INPUT-Skin'!J197),'INPUT-Settings'!$C$36,'INPUT-Skin'!J197))</f>
        <v>#N/A</v>
      </c>
      <c r="CA197" t="e">
        <f>IF($E197="gas","",VLOOKUP($BZ197,'G03, tab 1'!$C$32:$F$34,2,FALSE))</f>
        <v>#N/A</v>
      </c>
      <c r="CB197" t="e">
        <f>IF($E197="gas","",VLOOKUP($BZ197,'G03, tab 1'!$C$32:$F$34,3,FALSE))</f>
        <v>#N/A</v>
      </c>
      <c r="CC197" t="e">
        <f>IF($E197="gas","",VLOOKUP($BZ197,'G03, tab 1'!$C$32:$F$34,4,FALSE))</f>
        <v>#N/A</v>
      </c>
      <c r="CD197" t="e">
        <f t="shared" si="194"/>
        <v>#N/A</v>
      </c>
      <c r="CE197" t="e">
        <f t="shared" si="195"/>
        <v>#N/A</v>
      </c>
      <c r="CF197" t="e">
        <f t="shared" si="196"/>
        <v>#N/A</v>
      </c>
      <c r="CG197" s="52" t="e">
        <f t="shared" si="197"/>
        <v>#N/A</v>
      </c>
      <c r="CH197" t="e">
        <f>IF(E197="gas","",IF(OR('Production-Scores'!AG197='M08, tab 4,5,6,7,8,9'!$D$4,'Production-Scores'!AG197='M08, tab 4,5,6,7,8,9'!$D$6,'M08, tab 4,5,6,7,8,9'!$E$12),'G03, tab 1'!$C$36,'G03, tab 1'!$C$35))</f>
        <v>#N/A</v>
      </c>
      <c r="CI197" t="e">
        <f>IF($E197="gas","",VLOOKUP($CH197,'G03, tab 1'!$C$35:$F$36,2,FALSE))</f>
        <v>#N/A</v>
      </c>
      <c r="CJ197" t="e">
        <f>IF($E197="gas","",VLOOKUP($CH197,'G03, tab 1'!$C$35:$F$36,3,FALSE))</f>
        <v>#N/A</v>
      </c>
      <c r="CK197" t="e">
        <f>IF($E197="gas","",VLOOKUP($CH197,'G03, tab 1'!$C$35:$F$36,4,FALSE))</f>
        <v>#N/A</v>
      </c>
      <c r="CL197" t="e">
        <f t="shared" si="198"/>
        <v>#N/A</v>
      </c>
      <c r="CM197" t="e">
        <f t="shared" si="199"/>
        <v>#N/A</v>
      </c>
      <c r="CN197" t="e">
        <f t="shared" si="200"/>
        <v>#N/A</v>
      </c>
      <c r="CO197" s="52" t="e">
        <f t="shared" si="201"/>
        <v>#N/A</v>
      </c>
      <c r="CP197" t="e">
        <f>IF(E197="gas","",IF(OR('Production-Scores'!AG197='M08, tab 4,5,6,7,8,9'!$D$4,'Production-Scores'!AG197='M08, tab 4,5,6,7,8,9'!$D$5,'Production-Scores'!AM197='M08, tab 4,5,6,7,8,9'!$L$18,'Production-Scores'!U197='M08, tab 4,5,6,7,8,9'!$I$31,'Production-Scores'!U197='M08, tab 4,5,6,7,8,9'!$I$32),'G03, tab 1'!$C$38,'G03, tab 1'!$C$37))</f>
        <v>#N/A</v>
      </c>
      <c r="CQ197" t="e">
        <f>IF($E197="gas","",VLOOKUP($CP197,'G03, tab 1'!$C$37:$F$38,2,FALSE))</f>
        <v>#N/A</v>
      </c>
      <c r="CR197" t="e">
        <f>IF($E197="gas","",VLOOKUP($CP197,'G03, tab 1'!$C$37:$F$38,3,FALSE))</f>
        <v>#N/A</v>
      </c>
      <c r="CS197" t="e">
        <f>IF($E197="gas","",VLOOKUP($CP197,'G03, tab 1'!$C$37:$F$38,4,FALSE))</f>
        <v>#N/A</v>
      </c>
      <c r="CT197" t="e">
        <f t="shared" si="202"/>
        <v>#N/A</v>
      </c>
      <c r="CU197" t="e">
        <f t="shared" si="203"/>
        <v>#N/A</v>
      </c>
      <c r="CV197" t="e">
        <f t="shared" si="204"/>
        <v>#N/A</v>
      </c>
      <c r="CW197" s="52" t="e">
        <f t="shared" si="205"/>
        <v>#N/A</v>
      </c>
      <c r="CX197" t="e">
        <f>IF(E197="gas","",IF(OR('Production-Scores'!AG197='M08, tab 4,5,6,7,8,9'!$D$4,'Production-Scores'!AG197='M08, tab 4,5,6,7,8,9'!$D$5,'Production-Scores'!AM197='M08, tab 4,5,6,7,8,9'!$E$12),'G03, tab 1'!C234,'G03, tab 1'!$C$39))</f>
        <v>#N/A</v>
      </c>
      <c r="CY197" t="e">
        <f>IF($E197="gas","",VLOOKUP($CX197,'G03, tab 1'!$C$39:$F$40,2,FALSE))</f>
        <v>#N/A</v>
      </c>
      <c r="CZ197" t="e">
        <f>IF($E197="gas","",VLOOKUP($CX197,'G03, tab 1'!$C$39:$F$40,3,FALSE))</f>
        <v>#N/A</v>
      </c>
      <c r="DA197" t="e">
        <f>IF($E197="gas","",VLOOKUP($CX197,'G03, tab 1'!$C$39:$F$40,4,FALSE))</f>
        <v>#N/A</v>
      </c>
      <c r="DB197" t="e">
        <f t="shared" si="206"/>
        <v>#N/A</v>
      </c>
      <c r="DC197" t="e">
        <f t="shared" si="207"/>
        <v>#N/A</v>
      </c>
      <c r="DD197" t="e">
        <f t="shared" si="208"/>
        <v>#N/A</v>
      </c>
      <c r="DE197" s="52" t="e">
        <f t="shared" si="209"/>
        <v>#N/A</v>
      </c>
      <c r="DF197" s="52" t="e">
        <f t="shared" si="210"/>
        <v>#N/A</v>
      </c>
      <c r="DG197" s="52" t="e">
        <f t="shared" si="211"/>
        <v>#N/A</v>
      </c>
    </row>
    <row r="198" spans="1:111" x14ac:dyDescent="0.3">
      <c r="A198" s="68">
        <f>'INPUT-Production'!A198</f>
        <v>0</v>
      </c>
      <c r="B198" s="69" t="e">
        <f>VLOOKUP(A198,'INPUT-Production'!A:B,2,FALSE)</f>
        <v>#N/A</v>
      </c>
      <c r="C198" s="69">
        <f>'INPUT-Production'!C198</f>
        <v>0</v>
      </c>
      <c r="D198" s="69">
        <f>'INPUT-Production'!D198</f>
        <v>0</v>
      </c>
      <c r="E198" s="11" t="e">
        <f>VLOOKUP(D198,'INPUT-Substances'!A:C,2,FALSE)</f>
        <v>#N/A</v>
      </c>
      <c r="F198" s="11" t="str">
        <f>IF(ISBLANK('INPUT-Skin'!E198),'INPUT-Settings'!$C$30,FALSE)</f>
        <v>Immersion</v>
      </c>
      <c r="G198" s="32" t="e">
        <f>IF(E198="liquid",VLOOKUP('Skin-MT Hand'!F198,'W03, tab 8'!$H$12:$K$17,2,FALSE),IF(E198="solid",VLOOKUP('Skin-MT Hand'!F198,'W03, tab 8'!$H$3:$K$8,2,FALSE),IF(E198="gas","")))</f>
        <v>#N/A</v>
      </c>
      <c r="H198" s="11" t="e">
        <f>IF(E198="liquid",VLOOKUP('Skin-MT Hand'!F198,'W03, tab 8'!$H$12:$K$17,3,FALSE),IF(E198="solid",VLOOKUP('Skin-MT Hand'!F198,'W03, tab 8'!$H$3:$K$8,3,FALSE),IF(E198="gas","")))</f>
        <v>#N/A</v>
      </c>
      <c r="I198" s="11" t="e">
        <f>IF(E198="liquid",VLOOKUP('Skin-MT Hand'!F198,'W03, tab 8'!$H$12:$K$17,4,FALSE),IF(E198="solid",VLOOKUP('Skin-MT Hand'!F198,'W03, tab 8'!$H$3:$K$8,4,FALSE),IF(E198="gas","")))</f>
        <v>#N/A</v>
      </c>
      <c r="J198" s="22" t="e">
        <f>IF(E198="liquid",VLOOKUP(D198,'INPUT-Substances'!A:E,5,FALSE),"")</f>
        <v>#N/A</v>
      </c>
      <c r="K198" s="11" t="e">
        <f>IF($E198="liquid",VLOOKUP(J198,'G03, tab 1'!$C$3:$F$6,2,FALSE),"")</f>
        <v>#N/A</v>
      </c>
      <c r="L198" s="11" t="e">
        <f>IF($E198="liquid",VLOOKUP(J198,'G03, tab 1'!$C$3:$F$6,3,FALSE),"")</f>
        <v>#N/A</v>
      </c>
      <c r="M198" s="11" t="e">
        <f>IF($E198="liquid",VLOOKUP(J198,'G03, tab 1'!$C$3:$F$6,4,FALSE),"")</f>
        <v>#N/A</v>
      </c>
      <c r="N198" s="11" t="e">
        <f t="shared" si="169"/>
        <v>#N/A</v>
      </c>
      <c r="O198" s="11" t="e">
        <f t="shared" si="170"/>
        <v>#N/A</v>
      </c>
      <c r="P198" s="11" t="e">
        <f t="shared" si="171"/>
        <v>#N/A</v>
      </c>
      <c r="Q198" s="55" t="e">
        <f t="shared" si="172"/>
        <v>#N/A</v>
      </c>
      <c r="R198" s="22" t="e">
        <f>IF(E198="solid",VLOOKUP('Skin-MT Hand'!D198,'INPUT-Substances'!A:F,6,FALSE),"")</f>
        <v>#N/A</v>
      </c>
      <c r="S198" s="11" t="e">
        <f>IF($R198="","",VLOOKUP($R198,'M08,G03'!$B$4:$G$9,4,FALSE))</f>
        <v>#N/A</v>
      </c>
      <c r="T198" s="11" t="e">
        <f>IF($R198="","",VLOOKUP($R198,'M08,G03'!$B$4:$G$9,5,FALSE))</f>
        <v>#N/A</v>
      </c>
      <c r="U198" s="11" t="e">
        <f>IF($R198="","",VLOOKUP($R198,'M08,G03'!$B$4:$G$9,6,FALSE))</f>
        <v>#N/A</v>
      </c>
      <c r="V198" s="11" t="e">
        <f t="shared" si="173"/>
        <v>#N/A</v>
      </c>
      <c r="W198" s="11" t="e">
        <f t="shared" si="174"/>
        <v>#N/A</v>
      </c>
      <c r="X198" s="11" t="e">
        <f t="shared" si="175"/>
        <v>#N/A</v>
      </c>
      <c r="Y198" s="51" t="e">
        <f t="shared" si="176"/>
        <v>#N/A</v>
      </c>
      <c r="Z198" s="11" t="e">
        <f>IF(E198="solid",'INPUT-Skin'!F198,"")</f>
        <v>#N/A</v>
      </c>
      <c r="AA198" s="11" t="e">
        <f>IF(AND(E198="solid",Z198=0),'INPUT-Settings'!$C$31,Z198)</f>
        <v>#N/A</v>
      </c>
      <c r="AB198" s="11" t="e">
        <f>IF($E198="solid",VLOOKUP($AA198,'G03, tab 1'!$C$13:$F$14,2,FALSE),"")</f>
        <v>#N/A</v>
      </c>
      <c r="AC198" s="11" t="e">
        <f>IF($E198="solid",VLOOKUP($AA198,'G03, tab 1'!$C$13:$F$14,3,FALSE),"")</f>
        <v>#N/A</v>
      </c>
      <c r="AD198" s="11" t="e">
        <f>IF($E198="solid",VLOOKUP($AA198,'G03, tab 1'!$C$13:$F$14,4,FALSE),"")</f>
        <v>#N/A</v>
      </c>
      <c r="AE198" s="11" t="e">
        <f t="shared" si="177"/>
        <v>#N/A</v>
      </c>
      <c r="AF198" s="11" t="e">
        <f t="shared" si="178"/>
        <v>#N/A</v>
      </c>
      <c r="AG198" s="11" t="e">
        <f t="shared" si="179"/>
        <v>#N/A</v>
      </c>
      <c r="AH198" s="51" t="e">
        <f t="shared" si="180"/>
        <v>#N/A</v>
      </c>
      <c r="AI198" s="55" t="e">
        <f t="shared" si="163"/>
        <v>#N/A</v>
      </c>
      <c r="AJ198" s="11" t="e">
        <f>IF(AND(E198="liquid",'INPUT-Production'!F198&gt;'INPUT-Settings'!$C$32),'G03, tab 1'!$C$17,IF(AND(E198="liquid",'INPUT-Production'!F198&lt;'INPUT-Settings'!$C$32),'G03, tab 1'!$C$16,""))</f>
        <v>#N/A</v>
      </c>
      <c r="AK198" s="11" t="e">
        <f>IF($E198="liquid",VLOOKUP($AJ198,'G03, tab 1'!$C$16:$F$17,2,FALSE),"")</f>
        <v>#N/A</v>
      </c>
      <c r="AL198" s="11" t="e">
        <f>IF($E198="liquid",VLOOKUP($AJ198,'G03, tab 1'!$C$16:$F$17,3,FALSE),"")</f>
        <v>#N/A</v>
      </c>
      <c r="AM198" s="11" t="e">
        <f>IF($E198="liquid",VLOOKUP($AJ198,'G03, tab 1'!$C$16:$F$17,4,FALSE),"")</f>
        <v>#N/A</v>
      </c>
      <c r="AN198" s="11" t="e">
        <f t="shared" si="160"/>
        <v>#N/A</v>
      </c>
      <c r="AO198" s="11" t="e">
        <f t="shared" si="161"/>
        <v>#N/A</v>
      </c>
      <c r="AP198" s="11" t="e">
        <f t="shared" si="162"/>
        <v>#N/A</v>
      </c>
      <c r="AQ198" s="51" t="e">
        <f t="shared" si="164"/>
        <v>#N/A</v>
      </c>
      <c r="AR198" s="11" t="e">
        <f>IF(ISBLANK(VLOOKUP(D198,'INPUT-Substances'!A:G,7,FALSE)),"",VLOOKUP(D198,'INPUT-Substances'!A:G,7,FALSE))</f>
        <v>#N/A</v>
      </c>
      <c r="AS198" s="11" t="e">
        <f>IF(AR198="","",IF(AND(E198="solid",'INPUT-Production'!F198&gt;'Skin-MT Hand'!AR198),'G03, tab 1'!$C$19,IF(AND(E198="solid",'INPUT-Production'!F198&lt;'Skin-MT Hand'!AR198),'G03, tab 1'!$C$18,"")))</f>
        <v>#N/A</v>
      </c>
      <c r="AT198" s="11" t="e">
        <f>IF($E198="solid",VLOOKUP($AS198,'G03, tab 1'!$C$18:$F$19,2,FALSE),"")</f>
        <v>#N/A</v>
      </c>
      <c r="AU198" s="11" t="e">
        <f>IF($E198="solid",VLOOKUP($AS198,'G03, tab 1'!$C$18:$F$19,3,FALSE),"")</f>
        <v>#N/A</v>
      </c>
      <c r="AV198" s="11" t="e">
        <f>IF($E198="solid",VLOOKUP($AS198,'G03, tab 1'!$C$18:$F$19,4,FALSE),"")</f>
        <v>#N/A</v>
      </c>
      <c r="AW198" s="11" t="e">
        <f t="shared" si="181"/>
        <v>#N/A</v>
      </c>
      <c r="AX198" s="11" t="e">
        <f t="shared" si="182"/>
        <v>#N/A</v>
      </c>
      <c r="AY198" s="11" t="e">
        <f t="shared" si="183"/>
        <v>#N/A</v>
      </c>
      <c r="AZ198" s="51" t="e">
        <f t="shared" si="165"/>
        <v>#N/A</v>
      </c>
      <c r="BA198" s="11" t="e">
        <f>IF(E198="gas","",IF(ISBLANK('INPUT-Skin'!G198),'INPUT-Settings'!$C$33,'INPUT-Skin'!G198))</f>
        <v>#N/A</v>
      </c>
      <c r="BB198" s="11" t="e">
        <f>IF($E198="gas","",VLOOKUP($BA198,'G03, tab 1'!$C$24:$F$25,2,FALSE))</f>
        <v>#N/A</v>
      </c>
      <c r="BC198" s="11" t="e">
        <f>IF($E198="gas","",VLOOKUP($BA198,'G03, tab 1'!$C$24:$F$25,3,FALSE))</f>
        <v>#N/A</v>
      </c>
      <c r="BD198" s="11" t="e">
        <f>IF($E198="gas","",VLOOKUP($BA198,'G03, tab 1'!$C$24:$F$25,4,FALSE))</f>
        <v>#N/A</v>
      </c>
      <c r="BE198" s="11" t="e">
        <f t="shared" si="184"/>
        <v>#N/A</v>
      </c>
      <c r="BF198" s="11" t="e">
        <f t="shared" si="185"/>
        <v>#N/A</v>
      </c>
      <c r="BG198" s="11" t="e">
        <f t="shared" si="186"/>
        <v>#N/A</v>
      </c>
      <c r="BH198" s="186" t="e">
        <f t="shared" si="187"/>
        <v>#N/A</v>
      </c>
      <c r="BI198" s="11" t="e">
        <f>IF(E198="gas","",IF(ISBLANK('INPUT-Skin'!H198),'INPUT-Settings'!$C$34,'INPUT-Skin'!H198))</f>
        <v>#N/A</v>
      </c>
      <c r="BJ198" s="11" t="e">
        <f>IF($E198="gas","",VLOOKUP($BI198,'G03, tab 1'!$C$26:$F$27,3,FALSE))</f>
        <v>#N/A</v>
      </c>
      <c r="BK198" s="11" t="e">
        <f>IF($E198="gas","",VLOOKUP($BI198,'G03, tab 1'!$C$26:$F$27,2,FALSE))</f>
        <v>#N/A</v>
      </c>
      <c r="BL198" s="11" t="e">
        <f>IF($E198="gas","",VLOOKUP($BI198,'G03, tab 1'!$C$26:$F$27,4,FALSE))</f>
        <v>#N/A</v>
      </c>
      <c r="BM198" s="11" t="e">
        <f t="shared" si="188"/>
        <v>#N/A</v>
      </c>
      <c r="BN198" s="11" t="e">
        <f t="shared" si="189"/>
        <v>#N/A</v>
      </c>
      <c r="BO198" s="11" t="e">
        <f t="shared" si="190"/>
        <v>#N/A</v>
      </c>
      <c r="BP198" s="51" t="e">
        <f t="shared" si="166"/>
        <v>#N/A</v>
      </c>
      <c r="BQ198" s="11" t="e">
        <f>IF(E198="gas","",IF(ISBLANK('INPUT-Skin'!I198),'INPUT-Settings'!$C$35,'INPUT-Skin'!I198))</f>
        <v>#N/A</v>
      </c>
      <c r="BR198" s="11" t="e">
        <f>IF($E198="gas","",VLOOKUP($BQ198,'G03, tab 1'!$C$28:$F$30,2,FALSE))</f>
        <v>#N/A</v>
      </c>
      <c r="BS198" s="11" t="e">
        <f>IF($E198="gas","",VLOOKUP($BQ198,'G03, tab 1'!$C$28:$F$30,3,FALSE))</f>
        <v>#N/A</v>
      </c>
      <c r="BT198" s="11" t="e">
        <f>IF($E198="gas","",VLOOKUP($BQ198,'G03, tab 1'!$C$28:$F$30,4,FALSE))</f>
        <v>#N/A</v>
      </c>
      <c r="BU198" s="11" t="e">
        <f t="shared" si="191"/>
        <v>#N/A</v>
      </c>
      <c r="BV198" s="11" t="e">
        <f t="shared" si="192"/>
        <v>#N/A</v>
      </c>
      <c r="BW198" s="11" t="e">
        <f t="shared" si="193"/>
        <v>#N/A</v>
      </c>
      <c r="BX198" s="51" t="e">
        <f t="shared" si="167"/>
        <v>#N/A</v>
      </c>
      <c r="BY198" s="55" t="e">
        <f t="shared" si="168"/>
        <v>#N/A</v>
      </c>
      <c r="BZ198" t="e">
        <f>IF(E198="gas","",IF(ISBLANK('INPUT-Skin'!J198),'INPUT-Settings'!$C$36,'INPUT-Skin'!J198))</f>
        <v>#N/A</v>
      </c>
      <c r="CA198" t="e">
        <f>IF($E198="gas","",VLOOKUP($BZ198,'G03, tab 1'!$C$32:$F$34,2,FALSE))</f>
        <v>#N/A</v>
      </c>
      <c r="CB198" t="e">
        <f>IF($E198="gas","",VLOOKUP($BZ198,'G03, tab 1'!$C$32:$F$34,3,FALSE))</f>
        <v>#N/A</v>
      </c>
      <c r="CC198" t="e">
        <f>IF($E198="gas","",VLOOKUP($BZ198,'G03, tab 1'!$C$32:$F$34,4,FALSE))</f>
        <v>#N/A</v>
      </c>
      <c r="CD198" t="e">
        <f t="shared" si="194"/>
        <v>#N/A</v>
      </c>
      <c r="CE198" t="e">
        <f t="shared" si="195"/>
        <v>#N/A</v>
      </c>
      <c r="CF198" t="e">
        <f t="shared" si="196"/>
        <v>#N/A</v>
      </c>
      <c r="CG198" s="52" t="e">
        <f t="shared" si="197"/>
        <v>#N/A</v>
      </c>
      <c r="CH198" t="e">
        <f>IF(E198="gas","",IF(OR('Production-Scores'!AG198='M08, tab 4,5,6,7,8,9'!$D$4,'Production-Scores'!AG198='M08, tab 4,5,6,7,8,9'!$D$6,'M08, tab 4,5,6,7,8,9'!$E$12),'G03, tab 1'!$C$36,'G03, tab 1'!$C$35))</f>
        <v>#N/A</v>
      </c>
      <c r="CI198" t="e">
        <f>IF($E198="gas","",VLOOKUP($CH198,'G03, tab 1'!$C$35:$F$36,2,FALSE))</f>
        <v>#N/A</v>
      </c>
      <c r="CJ198" t="e">
        <f>IF($E198="gas","",VLOOKUP($CH198,'G03, tab 1'!$C$35:$F$36,3,FALSE))</f>
        <v>#N/A</v>
      </c>
      <c r="CK198" t="e">
        <f>IF($E198="gas","",VLOOKUP($CH198,'G03, tab 1'!$C$35:$F$36,4,FALSE))</f>
        <v>#N/A</v>
      </c>
      <c r="CL198" t="e">
        <f t="shared" si="198"/>
        <v>#N/A</v>
      </c>
      <c r="CM198" t="e">
        <f t="shared" si="199"/>
        <v>#N/A</v>
      </c>
      <c r="CN198" t="e">
        <f t="shared" si="200"/>
        <v>#N/A</v>
      </c>
      <c r="CO198" s="52" t="e">
        <f t="shared" si="201"/>
        <v>#N/A</v>
      </c>
      <c r="CP198" t="e">
        <f>IF(E198="gas","",IF(OR('Production-Scores'!AG198='M08, tab 4,5,6,7,8,9'!$D$4,'Production-Scores'!AG198='M08, tab 4,5,6,7,8,9'!$D$5,'Production-Scores'!AM198='M08, tab 4,5,6,7,8,9'!$L$18,'Production-Scores'!U198='M08, tab 4,5,6,7,8,9'!$I$31,'Production-Scores'!U198='M08, tab 4,5,6,7,8,9'!$I$32),'G03, tab 1'!$C$38,'G03, tab 1'!$C$37))</f>
        <v>#N/A</v>
      </c>
      <c r="CQ198" t="e">
        <f>IF($E198="gas","",VLOOKUP($CP198,'G03, tab 1'!$C$37:$F$38,2,FALSE))</f>
        <v>#N/A</v>
      </c>
      <c r="CR198" t="e">
        <f>IF($E198="gas","",VLOOKUP($CP198,'G03, tab 1'!$C$37:$F$38,3,FALSE))</f>
        <v>#N/A</v>
      </c>
      <c r="CS198" t="e">
        <f>IF($E198="gas","",VLOOKUP($CP198,'G03, tab 1'!$C$37:$F$38,4,FALSE))</f>
        <v>#N/A</v>
      </c>
      <c r="CT198" t="e">
        <f t="shared" si="202"/>
        <v>#N/A</v>
      </c>
      <c r="CU198" t="e">
        <f t="shared" si="203"/>
        <v>#N/A</v>
      </c>
      <c r="CV198" t="e">
        <f t="shared" si="204"/>
        <v>#N/A</v>
      </c>
      <c r="CW198" s="52" t="e">
        <f t="shared" si="205"/>
        <v>#N/A</v>
      </c>
      <c r="CX198" t="e">
        <f>IF(E198="gas","",IF(OR('Production-Scores'!AG198='M08, tab 4,5,6,7,8,9'!$D$4,'Production-Scores'!AG198='M08, tab 4,5,6,7,8,9'!$D$5,'Production-Scores'!AM198='M08, tab 4,5,6,7,8,9'!$E$12),'G03, tab 1'!C235,'G03, tab 1'!$C$39))</f>
        <v>#N/A</v>
      </c>
      <c r="CY198" t="e">
        <f>IF($E198="gas","",VLOOKUP($CX198,'G03, tab 1'!$C$39:$F$40,2,FALSE))</f>
        <v>#N/A</v>
      </c>
      <c r="CZ198" t="e">
        <f>IF($E198="gas","",VLOOKUP($CX198,'G03, tab 1'!$C$39:$F$40,3,FALSE))</f>
        <v>#N/A</v>
      </c>
      <c r="DA198" t="e">
        <f>IF($E198="gas","",VLOOKUP($CX198,'G03, tab 1'!$C$39:$F$40,4,FALSE))</f>
        <v>#N/A</v>
      </c>
      <c r="DB198" t="e">
        <f t="shared" si="206"/>
        <v>#N/A</v>
      </c>
      <c r="DC198" t="e">
        <f t="shared" si="207"/>
        <v>#N/A</v>
      </c>
      <c r="DD198" t="e">
        <f t="shared" si="208"/>
        <v>#N/A</v>
      </c>
      <c r="DE198" s="52" t="e">
        <f t="shared" si="209"/>
        <v>#N/A</v>
      </c>
      <c r="DF198" s="52" t="e">
        <f t="shared" si="210"/>
        <v>#N/A</v>
      </c>
      <c r="DG198" s="52" t="e">
        <f t="shared" si="211"/>
        <v>#N/A</v>
      </c>
    </row>
    <row r="199" spans="1:111" x14ac:dyDescent="0.3">
      <c r="A199" s="68">
        <f>'INPUT-Production'!A199</f>
        <v>0</v>
      </c>
      <c r="B199" s="69" t="e">
        <f>VLOOKUP(A199,'INPUT-Production'!A:B,2,FALSE)</f>
        <v>#N/A</v>
      </c>
      <c r="C199" s="69">
        <f>'INPUT-Production'!C199</f>
        <v>0</v>
      </c>
      <c r="D199" s="69">
        <f>'INPUT-Production'!D199</f>
        <v>0</v>
      </c>
      <c r="E199" s="11" t="e">
        <f>VLOOKUP(D199,'INPUT-Substances'!A:C,2,FALSE)</f>
        <v>#N/A</v>
      </c>
      <c r="F199" s="11" t="str">
        <f>IF(ISBLANK('INPUT-Skin'!E199),'INPUT-Settings'!$C$30,FALSE)</f>
        <v>Immersion</v>
      </c>
      <c r="G199" s="32" t="e">
        <f>IF(E199="liquid",VLOOKUP('Skin-MT Hand'!F199,'W03, tab 8'!$H$12:$K$17,2,FALSE),IF(E199="solid",VLOOKUP('Skin-MT Hand'!F199,'W03, tab 8'!$H$3:$K$8,2,FALSE),IF(E199="gas","")))</f>
        <v>#N/A</v>
      </c>
      <c r="H199" s="11" t="e">
        <f>IF(E199="liquid",VLOOKUP('Skin-MT Hand'!F199,'W03, tab 8'!$H$12:$K$17,3,FALSE),IF(E199="solid",VLOOKUP('Skin-MT Hand'!F199,'W03, tab 8'!$H$3:$K$8,3,FALSE),IF(E199="gas","")))</f>
        <v>#N/A</v>
      </c>
      <c r="I199" s="11" t="e">
        <f>IF(E199="liquid",VLOOKUP('Skin-MT Hand'!F199,'W03, tab 8'!$H$12:$K$17,4,FALSE),IF(E199="solid",VLOOKUP('Skin-MT Hand'!F199,'W03, tab 8'!$H$3:$K$8,4,FALSE),IF(E199="gas","")))</f>
        <v>#N/A</v>
      </c>
      <c r="J199" s="22" t="e">
        <f>IF(E199="liquid",VLOOKUP(D199,'INPUT-Substances'!A:E,5,FALSE),"")</f>
        <v>#N/A</v>
      </c>
      <c r="K199" s="11" t="e">
        <f>IF($E199="liquid",VLOOKUP(J199,'G03, tab 1'!$C$3:$F$6,2,FALSE),"")</f>
        <v>#N/A</v>
      </c>
      <c r="L199" s="11" t="e">
        <f>IF($E199="liquid",VLOOKUP(J199,'G03, tab 1'!$C$3:$F$6,3,FALSE),"")</f>
        <v>#N/A</v>
      </c>
      <c r="M199" s="11" t="e">
        <f>IF($E199="liquid",VLOOKUP(J199,'G03, tab 1'!$C$3:$F$6,4,FALSE),"")</f>
        <v>#N/A</v>
      </c>
      <c r="N199" s="11" t="e">
        <f t="shared" si="169"/>
        <v>#N/A</v>
      </c>
      <c r="O199" s="11" t="e">
        <f t="shared" si="170"/>
        <v>#N/A</v>
      </c>
      <c r="P199" s="11" t="e">
        <f t="shared" si="171"/>
        <v>#N/A</v>
      </c>
      <c r="Q199" s="55" t="e">
        <f t="shared" si="172"/>
        <v>#N/A</v>
      </c>
      <c r="R199" s="22" t="e">
        <f>IF(E199="solid",VLOOKUP('Skin-MT Hand'!D199,'INPUT-Substances'!A:F,6,FALSE),"")</f>
        <v>#N/A</v>
      </c>
      <c r="S199" s="11" t="e">
        <f>IF($R199="","",VLOOKUP($R199,'M08,G03'!$B$4:$G$9,4,FALSE))</f>
        <v>#N/A</v>
      </c>
      <c r="T199" s="11" t="e">
        <f>IF($R199="","",VLOOKUP($R199,'M08,G03'!$B$4:$G$9,5,FALSE))</f>
        <v>#N/A</v>
      </c>
      <c r="U199" s="11" t="e">
        <f>IF($R199="","",VLOOKUP($R199,'M08,G03'!$B$4:$G$9,6,FALSE))</f>
        <v>#N/A</v>
      </c>
      <c r="V199" s="11" t="e">
        <f t="shared" si="173"/>
        <v>#N/A</v>
      </c>
      <c r="W199" s="11" t="e">
        <f t="shared" si="174"/>
        <v>#N/A</v>
      </c>
      <c r="X199" s="11" t="e">
        <f t="shared" si="175"/>
        <v>#N/A</v>
      </c>
      <c r="Y199" s="51" t="e">
        <f t="shared" si="176"/>
        <v>#N/A</v>
      </c>
      <c r="Z199" s="11" t="e">
        <f>IF(E199="solid",'INPUT-Skin'!F199,"")</f>
        <v>#N/A</v>
      </c>
      <c r="AA199" s="11" t="e">
        <f>IF(AND(E199="solid",Z199=0),'INPUT-Settings'!$C$31,Z199)</f>
        <v>#N/A</v>
      </c>
      <c r="AB199" s="11" t="e">
        <f>IF($E199="solid",VLOOKUP($AA199,'G03, tab 1'!$C$13:$F$14,2,FALSE),"")</f>
        <v>#N/A</v>
      </c>
      <c r="AC199" s="11" t="e">
        <f>IF($E199="solid",VLOOKUP($AA199,'G03, tab 1'!$C$13:$F$14,3,FALSE),"")</f>
        <v>#N/A</v>
      </c>
      <c r="AD199" s="11" t="e">
        <f>IF($E199="solid",VLOOKUP($AA199,'G03, tab 1'!$C$13:$F$14,4,FALSE),"")</f>
        <v>#N/A</v>
      </c>
      <c r="AE199" s="11" t="e">
        <f t="shared" si="177"/>
        <v>#N/A</v>
      </c>
      <c r="AF199" s="11" t="e">
        <f t="shared" si="178"/>
        <v>#N/A</v>
      </c>
      <c r="AG199" s="11" t="e">
        <f t="shared" si="179"/>
        <v>#N/A</v>
      </c>
      <c r="AH199" s="51" t="e">
        <f t="shared" si="180"/>
        <v>#N/A</v>
      </c>
      <c r="AI199" s="55" t="e">
        <f t="shared" si="163"/>
        <v>#N/A</v>
      </c>
      <c r="AJ199" s="11" t="e">
        <f>IF(AND(E199="liquid",'INPUT-Production'!F199&gt;'INPUT-Settings'!$C$32),'G03, tab 1'!$C$17,IF(AND(E199="liquid",'INPUT-Production'!F199&lt;'INPUT-Settings'!$C$32),'G03, tab 1'!$C$16,""))</f>
        <v>#N/A</v>
      </c>
      <c r="AK199" s="11" t="e">
        <f>IF($E199="liquid",VLOOKUP($AJ199,'G03, tab 1'!$C$16:$F$17,2,FALSE),"")</f>
        <v>#N/A</v>
      </c>
      <c r="AL199" s="11" t="e">
        <f>IF($E199="liquid",VLOOKUP($AJ199,'G03, tab 1'!$C$16:$F$17,3,FALSE),"")</f>
        <v>#N/A</v>
      </c>
      <c r="AM199" s="11" t="e">
        <f>IF($E199="liquid",VLOOKUP($AJ199,'G03, tab 1'!$C$16:$F$17,4,FALSE),"")</f>
        <v>#N/A</v>
      </c>
      <c r="AN199" s="11" t="e">
        <f t="shared" si="160"/>
        <v>#N/A</v>
      </c>
      <c r="AO199" s="11" t="e">
        <f t="shared" si="161"/>
        <v>#N/A</v>
      </c>
      <c r="AP199" s="11" t="e">
        <f t="shared" si="162"/>
        <v>#N/A</v>
      </c>
      <c r="AQ199" s="51" t="e">
        <f t="shared" si="164"/>
        <v>#N/A</v>
      </c>
      <c r="AR199" s="11" t="e">
        <f>IF(ISBLANK(VLOOKUP(D199,'INPUT-Substances'!A:G,7,FALSE)),"",VLOOKUP(D199,'INPUT-Substances'!A:G,7,FALSE))</f>
        <v>#N/A</v>
      </c>
      <c r="AS199" s="11" t="e">
        <f>IF(AR199="","",IF(AND(E199="solid",'INPUT-Production'!F199&gt;'Skin-MT Hand'!AR199),'G03, tab 1'!$C$19,IF(AND(E199="solid",'INPUT-Production'!F199&lt;'Skin-MT Hand'!AR199),'G03, tab 1'!$C$18,"")))</f>
        <v>#N/A</v>
      </c>
      <c r="AT199" s="11" t="e">
        <f>IF($E199="solid",VLOOKUP($AS199,'G03, tab 1'!$C$18:$F$19,2,FALSE),"")</f>
        <v>#N/A</v>
      </c>
      <c r="AU199" s="11" t="e">
        <f>IF($E199="solid",VLOOKUP($AS199,'G03, tab 1'!$C$18:$F$19,3,FALSE),"")</f>
        <v>#N/A</v>
      </c>
      <c r="AV199" s="11" t="e">
        <f>IF($E199="solid",VLOOKUP($AS199,'G03, tab 1'!$C$18:$F$19,4,FALSE),"")</f>
        <v>#N/A</v>
      </c>
      <c r="AW199" s="11" t="e">
        <f t="shared" si="181"/>
        <v>#N/A</v>
      </c>
      <c r="AX199" s="11" t="e">
        <f t="shared" si="182"/>
        <v>#N/A</v>
      </c>
      <c r="AY199" s="11" t="e">
        <f t="shared" si="183"/>
        <v>#N/A</v>
      </c>
      <c r="AZ199" s="51" t="e">
        <f t="shared" si="165"/>
        <v>#N/A</v>
      </c>
      <c r="BA199" s="11" t="e">
        <f>IF(E199="gas","",IF(ISBLANK('INPUT-Skin'!G199),'INPUT-Settings'!$C$33,'INPUT-Skin'!G199))</f>
        <v>#N/A</v>
      </c>
      <c r="BB199" s="11" t="e">
        <f>IF($E199="gas","",VLOOKUP($BA199,'G03, tab 1'!$C$24:$F$25,2,FALSE))</f>
        <v>#N/A</v>
      </c>
      <c r="BC199" s="11" t="e">
        <f>IF($E199="gas","",VLOOKUP($BA199,'G03, tab 1'!$C$24:$F$25,3,FALSE))</f>
        <v>#N/A</v>
      </c>
      <c r="BD199" s="11" t="e">
        <f>IF($E199="gas","",VLOOKUP($BA199,'G03, tab 1'!$C$24:$F$25,4,FALSE))</f>
        <v>#N/A</v>
      </c>
      <c r="BE199" s="11" t="e">
        <f t="shared" si="184"/>
        <v>#N/A</v>
      </c>
      <c r="BF199" s="11" t="e">
        <f t="shared" si="185"/>
        <v>#N/A</v>
      </c>
      <c r="BG199" s="11" t="e">
        <f t="shared" si="186"/>
        <v>#N/A</v>
      </c>
      <c r="BH199" s="186" t="e">
        <f t="shared" si="187"/>
        <v>#N/A</v>
      </c>
      <c r="BI199" s="11" t="e">
        <f>IF(E199="gas","",IF(ISBLANK('INPUT-Skin'!H199),'INPUT-Settings'!$C$34,'INPUT-Skin'!H199))</f>
        <v>#N/A</v>
      </c>
      <c r="BJ199" s="11" t="e">
        <f>IF($E199="gas","",VLOOKUP($BI199,'G03, tab 1'!$C$26:$F$27,3,FALSE))</f>
        <v>#N/A</v>
      </c>
      <c r="BK199" s="11" t="e">
        <f>IF($E199="gas","",VLOOKUP($BI199,'G03, tab 1'!$C$26:$F$27,2,FALSE))</f>
        <v>#N/A</v>
      </c>
      <c r="BL199" s="11" t="e">
        <f>IF($E199="gas","",VLOOKUP($BI199,'G03, tab 1'!$C$26:$F$27,4,FALSE))</f>
        <v>#N/A</v>
      </c>
      <c r="BM199" s="11" t="e">
        <f t="shared" si="188"/>
        <v>#N/A</v>
      </c>
      <c r="BN199" s="11" t="e">
        <f t="shared" si="189"/>
        <v>#N/A</v>
      </c>
      <c r="BO199" s="11" t="e">
        <f t="shared" si="190"/>
        <v>#N/A</v>
      </c>
      <c r="BP199" s="51" t="e">
        <f t="shared" si="166"/>
        <v>#N/A</v>
      </c>
      <c r="BQ199" s="11" t="e">
        <f>IF(E199="gas","",IF(ISBLANK('INPUT-Skin'!I199),'INPUT-Settings'!$C$35,'INPUT-Skin'!I199))</f>
        <v>#N/A</v>
      </c>
      <c r="BR199" s="11" t="e">
        <f>IF($E199="gas","",VLOOKUP($BQ199,'G03, tab 1'!$C$28:$F$30,2,FALSE))</f>
        <v>#N/A</v>
      </c>
      <c r="BS199" s="11" t="e">
        <f>IF($E199="gas","",VLOOKUP($BQ199,'G03, tab 1'!$C$28:$F$30,3,FALSE))</f>
        <v>#N/A</v>
      </c>
      <c r="BT199" s="11" t="e">
        <f>IF($E199="gas","",VLOOKUP($BQ199,'G03, tab 1'!$C$28:$F$30,4,FALSE))</f>
        <v>#N/A</v>
      </c>
      <c r="BU199" s="11" t="e">
        <f t="shared" si="191"/>
        <v>#N/A</v>
      </c>
      <c r="BV199" s="11" t="e">
        <f t="shared" si="192"/>
        <v>#N/A</v>
      </c>
      <c r="BW199" s="11" t="e">
        <f t="shared" si="193"/>
        <v>#N/A</v>
      </c>
      <c r="BX199" s="51" t="e">
        <f t="shared" si="167"/>
        <v>#N/A</v>
      </c>
      <c r="BY199" s="55" t="e">
        <f t="shared" si="168"/>
        <v>#N/A</v>
      </c>
      <c r="BZ199" t="e">
        <f>IF(E199="gas","",IF(ISBLANK('INPUT-Skin'!J199),'INPUT-Settings'!$C$36,'INPUT-Skin'!J199))</f>
        <v>#N/A</v>
      </c>
      <c r="CA199" t="e">
        <f>IF($E199="gas","",VLOOKUP($BZ199,'G03, tab 1'!$C$32:$F$34,2,FALSE))</f>
        <v>#N/A</v>
      </c>
      <c r="CB199" t="e">
        <f>IF($E199="gas","",VLOOKUP($BZ199,'G03, tab 1'!$C$32:$F$34,3,FALSE))</f>
        <v>#N/A</v>
      </c>
      <c r="CC199" t="e">
        <f>IF($E199="gas","",VLOOKUP($BZ199,'G03, tab 1'!$C$32:$F$34,4,FALSE))</f>
        <v>#N/A</v>
      </c>
      <c r="CD199" t="e">
        <f t="shared" si="194"/>
        <v>#N/A</v>
      </c>
      <c r="CE199" t="e">
        <f t="shared" si="195"/>
        <v>#N/A</v>
      </c>
      <c r="CF199" t="e">
        <f t="shared" si="196"/>
        <v>#N/A</v>
      </c>
      <c r="CG199" s="52" t="e">
        <f t="shared" si="197"/>
        <v>#N/A</v>
      </c>
      <c r="CH199" t="e">
        <f>IF(E199="gas","",IF(OR('Production-Scores'!AG199='M08, tab 4,5,6,7,8,9'!$D$4,'Production-Scores'!AG199='M08, tab 4,5,6,7,8,9'!$D$6,'M08, tab 4,5,6,7,8,9'!$E$12),'G03, tab 1'!$C$36,'G03, tab 1'!$C$35))</f>
        <v>#N/A</v>
      </c>
      <c r="CI199" t="e">
        <f>IF($E199="gas","",VLOOKUP($CH199,'G03, tab 1'!$C$35:$F$36,2,FALSE))</f>
        <v>#N/A</v>
      </c>
      <c r="CJ199" t="e">
        <f>IF($E199="gas","",VLOOKUP($CH199,'G03, tab 1'!$C$35:$F$36,3,FALSE))</f>
        <v>#N/A</v>
      </c>
      <c r="CK199" t="e">
        <f>IF($E199="gas","",VLOOKUP($CH199,'G03, tab 1'!$C$35:$F$36,4,FALSE))</f>
        <v>#N/A</v>
      </c>
      <c r="CL199" t="e">
        <f t="shared" si="198"/>
        <v>#N/A</v>
      </c>
      <c r="CM199" t="e">
        <f t="shared" si="199"/>
        <v>#N/A</v>
      </c>
      <c r="CN199" t="e">
        <f t="shared" si="200"/>
        <v>#N/A</v>
      </c>
      <c r="CO199" s="52" t="e">
        <f t="shared" si="201"/>
        <v>#N/A</v>
      </c>
      <c r="CP199" t="e">
        <f>IF(E199="gas","",IF(OR('Production-Scores'!AG199='M08, tab 4,5,6,7,8,9'!$D$4,'Production-Scores'!AG199='M08, tab 4,5,6,7,8,9'!$D$5,'Production-Scores'!AM199='M08, tab 4,5,6,7,8,9'!$L$18,'Production-Scores'!U199='M08, tab 4,5,6,7,8,9'!$I$31,'Production-Scores'!U199='M08, tab 4,5,6,7,8,9'!$I$32),'G03, tab 1'!$C$38,'G03, tab 1'!$C$37))</f>
        <v>#N/A</v>
      </c>
      <c r="CQ199" t="e">
        <f>IF($E199="gas","",VLOOKUP($CP199,'G03, tab 1'!$C$37:$F$38,2,FALSE))</f>
        <v>#N/A</v>
      </c>
      <c r="CR199" t="e">
        <f>IF($E199="gas","",VLOOKUP($CP199,'G03, tab 1'!$C$37:$F$38,3,FALSE))</f>
        <v>#N/A</v>
      </c>
      <c r="CS199" t="e">
        <f>IF($E199="gas","",VLOOKUP($CP199,'G03, tab 1'!$C$37:$F$38,4,FALSE))</f>
        <v>#N/A</v>
      </c>
      <c r="CT199" t="e">
        <f t="shared" si="202"/>
        <v>#N/A</v>
      </c>
      <c r="CU199" t="e">
        <f t="shared" si="203"/>
        <v>#N/A</v>
      </c>
      <c r="CV199" t="e">
        <f t="shared" si="204"/>
        <v>#N/A</v>
      </c>
      <c r="CW199" s="52" t="e">
        <f t="shared" si="205"/>
        <v>#N/A</v>
      </c>
      <c r="CX199" t="e">
        <f>IF(E199="gas","",IF(OR('Production-Scores'!AG199='M08, tab 4,5,6,7,8,9'!$D$4,'Production-Scores'!AG199='M08, tab 4,5,6,7,8,9'!$D$5,'Production-Scores'!AM199='M08, tab 4,5,6,7,8,9'!$E$12),'G03, tab 1'!C236,'G03, tab 1'!$C$39))</f>
        <v>#N/A</v>
      </c>
      <c r="CY199" t="e">
        <f>IF($E199="gas","",VLOOKUP($CX199,'G03, tab 1'!$C$39:$F$40,2,FALSE))</f>
        <v>#N/A</v>
      </c>
      <c r="CZ199" t="e">
        <f>IF($E199="gas","",VLOOKUP($CX199,'G03, tab 1'!$C$39:$F$40,3,FALSE))</f>
        <v>#N/A</v>
      </c>
      <c r="DA199" t="e">
        <f>IF($E199="gas","",VLOOKUP($CX199,'G03, tab 1'!$C$39:$F$40,4,FALSE))</f>
        <v>#N/A</v>
      </c>
      <c r="DB199" t="e">
        <f t="shared" si="206"/>
        <v>#N/A</v>
      </c>
      <c r="DC199" t="e">
        <f t="shared" si="207"/>
        <v>#N/A</v>
      </c>
      <c r="DD199" t="e">
        <f t="shared" si="208"/>
        <v>#N/A</v>
      </c>
      <c r="DE199" s="52" t="e">
        <f t="shared" si="209"/>
        <v>#N/A</v>
      </c>
      <c r="DF199" s="52" t="e">
        <f t="shared" si="210"/>
        <v>#N/A</v>
      </c>
      <c r="DG199" s="52" t="e">
        <f t="shared" si="211"/>
        <v>#N/A</v>
      </c>
    </row>
    <row r="200" spans="1:111" x14ac:dyDescent="0.3">
      <c r="A200" s="68">
        <f>'INPUT-Production'!A200</f>
        <v>0</v>
      </c>
      <c r="B200" s="69" t="e">
        <f>VLOOKUP(A200,'INPUT-Production'!A:B,2,FALSE)</f>
        <v>#N/A</v>
      </c>
      <c r="C200" s="69">
        <f>'INPUT-Production'!C200</f>
        <v>0</v>
      </c>
      <c r="D200" s="69">
        <f>'INPUT-Production'!D200</f>
        <v>0</v>
      </c>
      <c r="E200" s="11" t="e">
        <f>VLOOKUP(D200,'INPUT-Substances'!A:C,2,FALSE)</f>
        <v>#N/A</v>
      </c>
      <c r="F200" s="11" t="str">
        <f>IF(ISBLANK('INPUT-Skin'!E200),'INPUT-Settings'!$C$30,FALSE)</f>
        <v>Immersion</v>
      </c>
      <c r="G200" s="32" t="e">
        <f>IF(E200="liquid",VLOOKUP('Skin-MT Hand'!F200,'W03, tab 8'!$H$12:$K$17,2,FALSE),IF(E200="solid",VLOOKUP('Skin-MT Hand'!F200,'W03, tab 8'!$H$3:$K$8,2,FALSE),IF(E200="gas","")))</f>
        <v>#N/A</v>
      </c>
      <c r="H200" s="11" t="e">
        <f>IF(E200="liquid",VLOOKUP('Skin-MT Hand'!F200,'W03, tab 8'!$H$12:$K$17,3,FALSE),IF(E200="solid",VLOOKUP('Skin-MT Hand'!F200,'W03, tab 8'!$H$3:$K$8,3,FALSE),IF(E200="gas","")))</f>
        <v>#N/A</v>
      </c>
      <c r="I200" s="11" t="e">
        <f>IF(E200="liquid",VLOOKUP('Skin-MT Hand'!F200,'W03, tab 8'!$H$12:$K$17,4,FALSE),IF(E200="solid",VLOOKUP('Skin-MT Hand'!F200,'W03, tab 8'!$H$3:$K$8,4,FALSE),IF(E200="gas","")))</f>
        <v>#N/A</v>
      </c>
      <c r="J200" s="22" t="e">
        <f>IF(E200="liquid",VLOOKUP(D200,'INPUT-Substances'!A:E,5,FALSE),"")</f>
        <v>#N/A</v>
      </c>
      <c r="K200" s="11" t="e">
        <f>IF($E200="liquid",VLOOKUP(J200,'G03, tab 1'!$C$3:$F$6,2,FALSE),"")</f>
        <v>#N/A</v>
      </c>
      <c r="L200" s="11" t="e">
        <f>IF($E200="liquid",VLOOKUP(J200,'G03, tab 1'!$C$3:$F$6,3,FALSE),"")</f>
        <v>#N/A</v>
      </c>
      <c r="M200" s="11" t="e">
        <f>IF($E200="liquid",VLOOKUP(J200,'G03, tab 1'!$C$3:$F$6,4,FALSE),"")</f>
        <v>#N/A</v>
      </c>
      <c r="N200" s="11" t="e">
        <f t="shared" si="169"/>
        <v>#N/A</v>
      </c>
      <c r="O200" s="11" t="e">
        <f t="shared" si="170"/>
        <v>#N/A</v>
      </c>
      <c r="P200" s="11" t="e">
        <f t="shared" si="171"/>
        <v>#N/A</v>
      </c>
      <c r="Q200" s="55" t="e">
        <f t="shared" si="172"/>
        <v>#N/A</v>
      </c>
      <c r="R200" s="22" t="e">
        <f>IF(E200="solid",VLOOKUP('Skin-MT Hand'!D200,'INPUT-Substances'!A:F,6,FALSE),"")</f>
        <v>#N/A</v>
      </c>
      <c r="S200" s="11" t="e">
        <f>IF($R200="","",VLOOKUP($R200,'M08,G03'!$B$4:$G$9,4,FALSE))</f>
        <v>#N/A</v>
      </c>
      <c r="T200" s="11" t="e">
        <f>IF($R200="","",VLOOKUP($R200,'M08,G03'!$B$4:$G$9,5,FALSE))</f>
        <v>#N/A</v>
      </c>
      <c r="U200" s="11" t="e">
        <f>IF($R200="","",VLOOKUP($R200,'M08,G03'!$B$4:$G$9,6,FALSE))</f>
        <v>#N/A</v>
      </c>
      <c r="V200" s="11" t="e">
        <f t="shared" si="173"/>
        <v>#N/A</v>
      </c>
      <c r="W200" s="11" t="e">
        <f t="shared" si="174"/>
        <v>#N/A</v>
      </c>
      <c r="X200" s="11" t="e">
        <f t="shared" si="175"/>
        <v>#N/A</v>
      </c>
      <c r="Y200" s="51" t="e">
        <f t="shared" si="176"/>
        <v>#N/A</v>
      </c>
      <c r="Z200" s="11" t="e">
        <f>IF(E200="solid",'INPUT-Skin'!F200,"")</f>
        <v>#N/A</v>
      </c>
      <c r="AA200" s="11" t="e">
        <f>IF(AND(E200="solid",Z200=0),'INPUT-Settings'!$C$31,Z200)</f>
        <v>#N/A</v>
      </c>
      <c r="AB200" s="11" t="e">
        <f>IF($E200="solid",VLOOKUP($AA200,'G03, tab 1'!$C$13:$F$14,2,FALSE),"")</f>
        <v>#N/A</v>
      </c>
      <c r="AC200" s="11" t="e">
        <f>IF($E200="solid",VLOOKUP($AA200,'G03, tab 1'!$C$13:$F$14,3,FALSE),"")</f>
        <v>#N/A</v>
      </c>
      <c r="AD200" s="11" t="e">
        <f>IF($E200="solid",VLOOKUP($AA200,'G03, tab 1'!$C$13:$F$14,4,FALSE),"")</f>
        <v>#N/A</v>
      </c>
      <c r="AE200" s="11" t="e">
        <f t="shared" si="177"/>
        <v>#N/A</v>
      </c>
      <c r="AF200" s="11" t="e">
        <f t="shared" si="178"/>
        <v>#N/A</v>
      </c>
      <c r="AG200" s="11" t="e">
        <f t="shared" si="179"/>
        <v>#N/A</v>
      </c>
      <c r="AH200" s="51" t="e">
        <f t="shared" si="180"/>
        <v>#N/A</v>
      </c>
      <c r="AI200" s="55" t="e">
        <f t="shared" si="163"/>
        <v>#N/A</v>
      </c>
      <c r="AJ200" s="11" t="e">
        <f>IF(AND(E200="liquid",'INPUT-Production'!F200&gt;'INPUT-Settings'!$C$32),'G03, tab 1'!$C$17,IF(AND(E200="liquid",'INPUT-Production'!F200&lt;'INPUT-Settings'!$C$32),'G03, tab 1'!$C$16,""))</f>
        <v>#N/A</v>
      </c>
      <c r="AK200" s="11" t="e">
        <f>IF($E200="liquid",VLOOKUP($AJ200,'G03, tab 1'!$C$16:$F$17,2,FALSE),"")</f>
        <v>#N/A</v>
      </c>
      <c r="AL200" s="11" t="e">
        <f>IF($E200="liquid",VLOOKUP($AJ200,'G03, tab 1'!$C$16:$F$17,3,FALSE),"")</f>
        <v>#N/A</v>
      </c>
      <c r="AM200" s="11" t="e">
        <f>IF($E200="liquid",VLOOKUP($AJ200,'G03, tab 1'!$C$16:$F$17,4,FALSE),"")</f>
        <v>#N/A</v>
      </c>
      <c r="AN200" s="11" t="e">
        <f t="shared" si="160"/>
        <v>#N/A</v>
      </c>
      <c r="AO200" s="11" t="e">
        <f t="shared" si="161"/>
        <v>#N/A</v>
      </c>
      <c r="AP200" s="11" t="e">
        <f t="shared" si="162"/>
        <v>#N/A</v>
      </c>
      <c r="AQ200" s="51" t="e">
        <f t="shared" si="164"/>
        <v>#N/A</v>
      </c>
      <c r="AR200" s="11" t="e">
        <f>IF(ISBLANK(VLOOKUP(D200,'INPUT-Substances'!A:G,7,FALSE)),"",VLOOKUP(D200,'INPUT-Substances'!A:G,7,FALSE))</f>
        <v>#N/A</v>
      </c>
      <c r="AS200" s="11" t="e">
        <f>IF(AR200="","",IF(AND(E200="solid",'INPUT-Production'!F200&gt;'Skin-MT Hand'!AR200),'G03, tab 1'!$C$19,IF(AND(E200="solid",'INPUT-Production'!F200&lt;'Skin-MT Hand'!AR200),'G03, tab 1'!$C$18,"")))</f>
        <v>#N/A</v>
      </c>
      <c r="AT200" s="11" t="e">
        <f>IF($E200="solid",VLOOKUP($AS200,'G03, tab 1'!$C$18:$F$19,2,FALSE),"")</f>
        <v>#N/A</v>
      </c>
      <c r="AU200" s="11" t="e">
        <f>IF($E200="solid",VLOOKUP($AS200,'G03, tab 1'!$C$18:$F$19,3,FALSE),"")</f>
        <v>#N/A</v>
      </c>
      <c r="AV200" s="11" t="e">
        <f>IF($E200="solid",VLOOKUP($AS200,'G03, tab 1'!$C$18:$F$19,4,FALSE),"")</f>
        <v>#N/A</v>
      </c>
      <c r="AW200" s="11" t="e">
        <f t="shared" si="181"/>
        <v>#N/A</v>
      </c>
      <c r="AX200" s="11" t="e">
        <f t="shared" si="182"/>
        <v>#N/A</v>
      </c>
      <c r="AY200" s="11" t="e">
        <f t="shared" si="183"/>
        <v>#N/A</v>
      </c>
      <c r="AZ200" s="51" t="e">
        <f t="shared" si="165"/>
        <v>#N/A</v>
      </c>
      <c r="BA200" s="11" t="e">
        <f>IF(E200="gas","",IF(ISBLANK('INPUT-Skin'!G200),'INPUT-Settings'!$C$33,'INPUT-Skin'!G200))</f>
        <v>#N/A</v>
      </c>
      <c r="BB200" s="11" t="e">
        <f>IF($E200="gas","",VLOOKUP($BA200,'G03, tab 1'!$C$24:$F$25,2,FALSE))</f>
        <v>#N/A</v>
      </c>
      <c r="BC200" s="11" t="e">
        <f>IF($E200="gas","",VLOOKUP($BA200,'G03, tab 1'!$C$24:$F$25,3,FALSE))</f>
        <v>#N/A</v>
      </c>
      <c r="BD200" s="11" t="e">
        <f>IF($E200="gas","",VLOOKUP($BA200,'G03, tab 1'!$C$24:$F$25,4,FALSE))</f>
        <v>#N/A</v>
      </c>
      <c r="BE200" s="11" t="e">
        <f t="shared" si="184"/>
        <v>#N/A</v>
      </c>
      <c r="BF200" s="11" t="e">
        <f t="shared" si="185"/>
        <v>#N/A</v>
      </c>
      <c r="BG200" s="11" t="e">
        <f t="shared" si="186"/>
        <v>#N/A</v>
      </c>
      <c r="BH200" s="186" t="e">
        <f t="shared" si="187"/>
        <v>#N/A</v>
      </c>
      <c r="BI200" s="11" t="e">
        <f>IF(E200="gas","",IF(ISBLANK('INPUT-Skin'!H200),'INPUT-Settings'!$C$34,'INPUT-Skin'!H200))</f>
        <v>#N/A</v>
      </c>
      <c r="BJ200" s="11" t="e">
        <f>IF($E200="gas","",VLOOKUP($BI200,'G03, tab 1'!$C$26:$F$27,3,FALSE))</f>
        <v>#N/A</v>
      </c>
      <c r="BK200" s="11" t="e">
        <f>IF($E200="gas","",VLOOKUP($BI200,'G03, tab 1'!$C$26:$F$27,2,FALSE))</f>
        <v>#N/A</v>
      </c>
      <c r="BL200" s="11" t="e">
        <f>IF($E200="gas","",VLOOKUP($BI200,'G03, tab 1'!$C$26:$F$27,4,FALSE))</f>
        <v>#N/A</v>
      </c>
      <c r="BM200" s="11" t="e">
        <f t="shared" si="188"/>
        <v>#N/A</v>
      </c>
      <c r="BN200" s="11" t="e">
        <f t="shared" si="189"/>
        <v>#N/A</v>
      </c>
      <c r="BO200" s="11" t="e">
        <f t="shared" si="190"/>
        <v>#N/A</v>
      </c>
      <c r="BP200" s="51" t="e">
        <f t="shared" si="166"/>
        <v>#N/A</v>
      </c>
      <c r="BQ200" s="11" t="e">
        <f>IF(E200="gas","",IF(ISBLANK('INPUT-Skin'!I200),'INPUT-Settings'!$C$35,'INPUT-Skin'!I200))</f>
        <v>#N/A</v>
      </c>
      <c r="BR200" s="11" t="e">
        <f>IF($E200="gas","",VLOOKUP($BQ200,'G03, tab 1'!$C$28:$F$30,2,FALSE))</f>
        <v>#N/A</v>
      </c>
      <c r="BS200" s="11" t="e">
        <f>IF($E200="gas","",VLOOKUP($BQ200,'G03, tab 1'!$C$28:$F$30,3,FALSE))</f>
        <v>#N/A</v>
      </c>
      <c r="BT200" s="11" t="e">
        <f>IF($E200="gas","",VLOOKUP($BQ200,'G03, tab 1'!$C$28:$F$30,4,FALSE))</f>
        <v>#N/A</v>
      </c>
      <c r="BU200" s="11" t="e">
        <f t="shared" si="191"/>
        <v>#N/A</v>
      </c>
      <c r="BV200" s="11" t="e">
        <f t="shared" si="192"/>
        <v>#N/A</v>
      </c>
      <c r="BW200" s="11" t="e">
        <f t="shared" si="193"/>
        <v>#N/A</v>
      </c>
      <c r="BX200" s="51" t="e">
        <f t="shared" si="167"/>
        <v>#N/A</v>
      </c>
      <c r="BY200" s="55" t="e">
        <f t="shared" si="168"/>
        <v>#N/A</v>
      </c>
      <c r="BZ200" t="e">
        <f>IF(E200="gas","",IF(ISBLANK('INPUT-Skin'!J200),'INPUT-Settings'!$C$36,'INPUT-Skin'!J200))</f>
        <v>#N/A</v>
      </c>
      <c r="CA200" t="e">
        <f>IF($E200="gas","",VLOOKUP($BZ200,'G03, tab 1'!$C$32:$F$34,2,FALSE))</f>
        <v>#N/A</v>
      </c>
      <c r="CB200" t="e">
        <f>IF($E200="gas","",VLOOKUP($BZ200,'G03, tab 1'!$C$32:$F$34,3,FALSE))</f>
        <v>#N/A</v>
      </c>
      <c r="CC200" t="e">
        <f>IF($E200="gas","",VLOOKUP($BZ200,'G03, tab 1'!$C$32:$F$34,4,FALSE))</f>
        <v>#N/A</v>
      </c>
      <c r="CD200" t="e">
        <f t="shared" si="194"/>
        <v>#N/A</v>
      </c>
      <c r="CE200" t="e">
        <f t="shared" si="195"/>
        <v>#N/A</v>
      </c>
      <c r="CF200" t="e">
        <f t="shared" si="196"/>
        <v>#N/A</v>
      </c>
      <c r="CG200" s="52" t="e">
        <f t="shared" si="197"/>
        <v>#N/A</v>
      </c>
      <c r="CH200" t="e">
        <f>IF(E200="gas","",IF(OR('Production-Scores'!AG200='M08, tab 4,5,6,7,8,9'!$D$4,'Production-Scores'!AG200='M08, tab 4,5,6,7,8,9'!$D$6,'M08, tab 4,5,6,7,8,9'!$E$12),'G03, tab 1'!$C$36,'G03, tab 1'!$C$35))</f>
        <v>#N/A</v>
      </c>
      <c r="CI200" t="e">
        <f>IF($E200="gas","",VLOOKUP($CH200,'G03, tab 1'!$C$35:$F$36,2,FALSE))</f>
        <v>#N/A</v>
      </c>
      <c r="CJ200" t="e">
        <f>IF($E200="gas","",VLOOKUP($CH200,'G03, tab 1'!$C$35:$F$36,3,FALSE))</f>
        <v>#N/A</v>
      </c>
      <c r="CK200" t="e">
        <f>IF($E200="gas","",VLOOKUP($CH200,'G03, tab 1'!$C$35:$F$36,4,FALSE))</f>
        <v>#N/A</v>
      </c>
      <c r="CL200" t="e">
        <f t="shared" si="198"/>
        <v>#N/A</v>
      </c>
      <c r="CM200" t="e">
        <f t="shared" si="199"/>
        <v>#N/A</v>
      </c>
      <c r="CN200" t="e">
        <f t="shared" si="200"/>
        <v>#N/A</v>
      </c>
      <c r="CO200" s="52" t="e">
        <f t="shared" si="201"/>
        <v>#N/A</v>
      </c>
      <c r="CP200" t="e">
        <f>IF(E200="gas","",IF(OR('Production-Scores'!AG200='M08, tab 4,5,6,7,8,9'!$D$4,'Production-Scores'!AG200='M08, tab 4,5,6,7,8,9'!$D$5,'Production-Scores'!AM200='M08, tab 4,5,6,7,8,9'!$L$18,'Production-Scores'!U200='M08, tab 4,5,6,7,8,9'!$I$31,'Production-Scores'!U200='M08, tab 4,5,6,7,8,9'!$I$32),'G03, tab 1'!$C$38,'G03, tab 1'!$C$37))</f>
        <v>#N/A</v>
      </c>
      <c r="CQ200" t="e">
        <f>IF($E200="gas","",VLOOKUP($CP200,'G03, tab 1'!$C$37:$F$38,2,FALSE))</f>
        <v>#N/A</v>
      </c>
      <c r="CR200" t="e">
        <f>IF($E200="gas","",VLOOKUP($CP200,'G03, tab 1'!$C$37:$F$38,3,FALSE))</f>
        <v>#N/A</v>
      </c>
      <c r="CS200" t="e">
        <f>IF($E200="gas","",VLOOKUP($CP200,'G03, tab 1'!$C$37:$F$38,4,FALSE))</f>
        <v>#N/A</v>
      </c>
      <c r="CT200" t="e">
        <f t="shared" si="202"/>
        <v>#N/A</v>
      </c>
      <c r="CU200" t="e">
        <f t="shared" si="203"/>
        <v>#N/A</v>
      </c>
      <c r="CV200" t="e">
        <f t="shared" si="204"/>
        <v>#N/A</v>
      </c>
      <c r="CW200" s="52" t="e">
        <f t="shared" si="205"/>
        <v>#N/A</v>
      </c>
      <c r="CX200" t="e">
        <f>IF(E200="gas","",IF(OR('Production-Scores'!AG200='M08, tab 4,5,6,7,8,9'!$D$4,'Production-Scores'!AG200='M08, tab 4,5,6,7,8,9'!$D$5,'Production-Scores'!AM200='M08, tab 4,5,6,7,8,9'!$E$12),'G03, tab 1'!C237,'G03, tab 1'!$C$39))</f>
        <v>#N/A</v>
      </c>
      <c r="CY200" t="e">
        <f>IF($E200="gas","",VLOOKUP($CX200,'G03, tab 1'!$C$39:$F$40,2,FALSE))</f>
        <v>#N/A</v>
      </c>
      <c r="CZ200" t="e">
        <f>IF($E200="gas","",VLOOKUP($CX200,'G03, tab 1'!$C$39:$F$40,3,FALSE))</f>
        <v>#N/A</v>
      </c>
      <c r="DA200" t="e">
        <f>IF($E200="gas","",VLOOKUP($CX200,'G03, tab 1'!$C$39:$F$40,4,FALSE))</f>
        <v>#N/A</v>
      </c>
      <c r="DB200" t="e">
        <f t="shared" si="206"/>
        <v>#N/A</v>
      </c>
      <c r="DC200" t="e">
        <f t="shared" si="207"/>
        <v>#N/A</v>
      </c>
      <c r="DD200" t="e">
        <f t="shared" si="208"/>
        <v>#N/A</v>
      </c>
      <c r="DE200" s="52" t="e">
        <f t="shared" si="209"/>
        <v>#N/A</v>
      </c>
      <c r="DF200" s="52" t="e">
        <f t="shared" si="210"/>
        <v>#N/A</v>
      </c>
      <c r="DG200" s="52" t="e">
        <f t="shared" si="211"/>
        <v>#N/A</v>
      </c>
    </row>
    <row r="201" spans="1:111" x14ac:dyDescent="0.3">
      <c r="A201" s="68">
        <f>'INPUT-Production'!A201</f>
        <v>0</v>
      </c>
      <c r="B201" s="69" t="e">
        <f>VLOOKUP(A201,'INPUT-Production'!A:B,2,FALSE)</f>
        <v>#N/A</v>
      </c>
      <c r="C201" s="69">
        <f>'INPUT-Production'!C201</f>
        <v>0</v>
      </c>
      <c r="D201" s="69">
        <f>'INPUT-Production'!D201</f>
        <v>0</v>
      </c>
      <c r="E201" s="11" t="e">
        <f>VLOOKUP(D201,'INPUT-Substances'!A:C,2,FALSE)</f>
        <v>#N/A</v>
      </c>
      <c r="F201" s="11" t="str">
        <f>IF(ISBLANK('INPUT-Skin'!E201),'INPUT-Settings'!$C$30,FALSE)</f>
        <v>Immersion</v>
      </c>
      <c r="G201" s="32" t="e">
        <f>IF(E201="liquid",VLOOKUP('Skin-MT Hand'!F201,'W03, tab 8'!$H$12:$K$17,2,FALSE),IF(E201="solid",VLOOKUP('Skin-MT Hand'!F201,'W03, tab 8'!$H$3:$K$8,2,FALSE),IF(E201="gas","")))</f>
        <v>#N/A</v>
      </c>
      <c r="H201" s="11" t="e">
        <f>IF(E201="liquid",VLOOKUP('Skin-MT Hand'!F201,'W03, tab 8'!$H$12:$K$17,3,FALSE),IF(E201="solid",VLOOKUP('Skin-MT Hand'!F201,'W03, tab 8'!$H$3:$K$8,3,FALSE),IF(E201="gas","")))</f>
        <v>#N/A</v>
      </c>
      <c r="I201" s="11" t="e">
        <f>IF(E201="liquid",VLOOKUP('Skin-MT Hand'!F201,'W03, tab 8'!$H$12:$K$17,4,FALSE),IF(E201="solid",VLOOKUP('Skin-MT Hand'!F201,'W03, tab 8'!$H$3:$K$8,4,FALSE),IF(E201="gas","")))</f>
        <v>#N/A</v>
      </c>
      <c r="J201" s="22" t="e">
        <f>IF(E201="liquid",VLOOKUP(D201,'INPUT-Substances'!A:E,5,FALSE),"")</f>
        <v>#N/A</v>
      </c>
      <c r="K201" s="11" t="e">
        <f>IF($E201="liquid",VLOOKUP(J201,'G03, tab 1'!$C$3:$F$6,2,FALSE),"")</f>
        <v>#N/A</v>
      </c>
      <c r="L201" s="11" t="e">
        <f>IF($E201="liquid",VLOOKUP(J201,'G03, tab 1'!$C$3:$F$6,3,FALSE),"")</f>
        <v>#N/A</v>
      </c>
      <c r="M201" s="11" t="e">
        <f>IF($E201="liquid",VLOOKUP(J201,'G03, tab 1'!$C$3:$F$6,4,FALSE),"")</f>
        <v>#N/A</v>
      </c>
      <c r="N201" s="11" t="e">
        <f t="shared" si="169"/>
        <v>#N/A</v>
      </c>
      <c r="O201" s="11" t="e">
        <f t="shared" si="170"/>
        <v>#N/A</v>
      </c>
      <c r="P201" s="11" t="e">
        <f t="shared" si="171"/>
        <v>#N/A</v>
      </c>
      <c r="Q201" s="55" t="e">
        <f t="shared" si="172"/>
        <v>#N/A</v>
      </c>
      <c r="R201" s="22" t="e">
        <f>IF(E201="solid",VLOOKUP('Skin-MT Hand'!D201,'INPUT-Substances'!A:F,6,FALSE),"")</f>
        <v>#N/A</v>
      </c>
      <c r="S201" s="11" t="e">
        <f>IF($R201="","",VLOOKUP($R201,'M08,G03'!$B$4:$G$9,4,FALSE))</f>
        <v>#N/A</v>
      </c>
      <c r="T201" s="11" t="e">
        <f>IF($R201="","",VLOOKUP($R201,'M08,G03'!$B$4:$G$9,5,FALSE))</f>
        <v>#N/A</v>
      </c>
      <c r="U201" s="11" t="e">
        <f>IF($R201="","",VLOOKUP($R201,'M08,G03'!$B$4:$G$9,6,FALSE))</f>
        <v>#N/A</v>
      </c>
      <c r="V201" s="11" t="e">
        <f t="shared" si="173"/>
        <v>#N/A</v>
      </c>
      <c r="W201" s="11" t="e">
        <f t="shared" si="174"/>
        <v>#N/A</v>
      </c>
      <c r="X201" s="11" t="e">
        <f t="shared" si="175"/>
        <v>#N/A</v>
      </c>
      <c r="Y201" s="51" t="e">
        <f t="shared" si="176"/>
        <v>#N/A</v>
      </c>
      <c r="Z201" s="11" t="e">
        <f>IF(E201="solid",'INPUT-Skin'!F201,"")</f>
        <v>#N/A</v>
      </c>
      <c r="AA201" s="11" t="e">
        <f>IF(AND(E201="solid",Z201=0),'INPUT-Settings'!$C$31,Z201)</f>
        <v>#N/A</v>
      </c>
      <c r="AB201" s="11" t="e">
        <f>IF($E201="solid",VLOOKUP($AA201,'G03, tab 1'!$C$13:$F$14,2,FALSE),"")</f>
        <v>#N/A</v>
      </c>
      <c r="AC201" s="11" t="e">
        <f>IF($E201="solid",VLOOKUP($AA201,'G03, tab 1'!$C$13:$F$14,3,FALSE),"")</f>
        <v>#N/A</v>
      </c>
      <c r="AD201" s="11" t="e">
        <f>IF($E201="solid",VLOOKUP($AA201,'G03, tab 1'!$C$13:$F$14,4,FALSE),"")</f>
        <v>#N/A</v>
      </c>
      <c r="AE201" s="11" t="e">
        <f t="shared" si="177"/>
        <v>#N/A</v>
      </c>
      <c r="AF201" s="11" t="e">
        <f t="shared" si="178"/>
        <v>#N/A</v>
      </c>
      <c r="AG201" s="11" t="e">
        <f t="shared" si="179"/>
        <v>#N/A</v>
      </c>
      <c r="AH201" s="51" t="e">
        <f t="shared" si="180"/>
        <v>#N/A</v>
      </c>
      <c r="AI201" s="55" t="e">
        <f t="shared" si="163"/>
        <v>#N/A</v>
      </c>
      <c r="AJ201" s="11" t="e">
        <f>IF(AND(E201="liquid",'INPUT-Production'!F201&gt;'INPUT-Settings'!$C$32),'G03, tab 1'!$C$17,IF(AND(E201="liquid",'INPUT-Production'!F201&lt;'INPUT-Settings'!$C$32),'G03, tab 1'!$C$16,""))</f>
        <v>#N/A</v>
      </c>
      <c r="AK201" s="11" t="e">
        <f>IF($E201="liquid",VLOOKUP($AJ201,'G03, tab 1'!$C$16:$F$17,2,FALSE),"")</f>
        <v>#N/A</v>
      </c>
      <c r="AL201" s="11" t="e">
        <f>IF($E201="liquid",VLOOKUP($AJ201,'G03, tab 1'!$C$16:$F$17,3,FALSE),"")</f>
        <v>#N/A</v>
      </c>
      <c r="AM201" s="11" t="e">
        <f>IF($E201="liquid",VLOOKUP($AJ201,'G03, tab 1'!$C$16:$F$17,4,FALSE),"")</f>
        <v>#N/A</v>
      </c>
      <c r="AN201" s="11" t="e">
        <f t="shared" si="160"/>
        <v>#N/A</v>
      </c>
      <c r="AO201" s="11" t="e">
        <f t="shared" si="161"/>
        <v>#N/A</v>
      </c>
      <c r="AP201" s="11" t="e">
        <f t="shared" si="162"/>
        <v>#N/A</v>
      </c>
      <c r="AQ201" s="51" t="e">
        <f t="shared" si="164"/>
        <v>#N/A</v>
      </c>
      <c r="AR201" s="11" t="e">
        <f>IF(ISBLANK(VLOOKUP(D201,'INPUT-Substances'!A:G,7,FALSE)),"",VLOOKUP(D201,'INPUT-Substances'!A:G,7,FALSE))</f>
        <v>#N/A</v>
      </c>
      <c r="AS201" s="11" t="e">
        <f>IF(AR201="","",IF(AND(E201="solid",'INPUT-Production'!F201&gt;'Skin-MT Hand'!AR201),'G03, tab 1'!$C$19,IF(AND(E201="solid",'INPUT-Production'!F201&lt;'Skin-MT Hand'!AR201),'G03, tab 1'!$C$18,"")))</f>
        <v>#N/A</v>
      </c>
      <c r="AT201" s="11" t="e">
        <f>IF($E201="solid",VLOOKUP($AS201,'G03, tab 1'!$C$18:$F$19,2,FALSE),"")</f>
        <v>#N/A</v>
      </c>
      <c r="AU201" s="11" t="e">
        <f>IF($E201="solid",VLOOKUP($AS201,'G03, tab 1'!$C$18:$F$19,3,FALSE),"")</f>
        <v>#N/A</v>
      </c>
      <c r="AV201" s="11" t="e">
        <f>IF($E201="solid",VLOOKUP($AS201,'G03, tab 1'!$C$18:$F$19,4,FALSE),"")</f>
        <v>#N/A</v>
      </c>
      <c r="AW201" s="11" t="e">
        <f t="shared" si="181"/>
        <v>#N/A</v>
      </c>
      <c r="AX201" s="11" t="e">
        <f t="shared" si="182"/>
        <v>#N/A</v>
      </c>
      <c r="AY201" s="11" t="e">
        <f t="shared" si="183"/>
        <v>#N/A</v>
      </c>
      <c r="AZ201" s="51" t="e">
        <f t="shared" si="165"/>
        <v>#N/A</v>
      </c>
      <c r="BA201" s="11" t="e">
        <f>IF(E201="gas","",IF(ISBLANK('INPUT-Skin'!G201),'INPUT-Settings'!$C$33,'INPUT-Skin'!G201))</f>
        <v>#N/A</v>
      </c>
      <c r="BB201" s="11" t="e">
        <f>IF($E201="gas","",VLOOKUP($BA201,'G03, tab 1'!$C$24:$F$25,2,FALSE))</f>
        <v>#N/A</v>
      </c>
      <c r="BC201" s="11" t="e">
        <f>IF($E201="gas","",VLOOKUP($BA201,'G03, tab 1'!$C$24:$F$25,3,FALSE))</f>
        <v>#N/A</v>
      </c>
      <c r="BD201" s="11" t="e">
        <f>IF($E201="gas","",VLOOKUP($BA201,'G03, tab 1'!$C$24:$F$25,4,FALSE))</f>
        <v>#N/A</v>
      </c>
      <c r="BE201" s="11" t="e">
        <f t="shared" si="184"/>
        <v>#N/A</v>
      </c>
      <c r="BF201" s="11" t="e">
        <f t="shared" si="185"/>
        <v>#N/A</v>
      </c>
      <c r="BG201" s="11" t="e">
        <f t="shared" si="186"/>
        <v>#N/A</v>
      </c>
      <c r="BH201" s="186" t="e">
        <f t="shared" si="187"/>
        <v>#N/A</v>
      </c>
      <c r="BI201" s="11" t="e">
        <f>IF(E201="gas","",IF(ISBLANK('INPUT-Skin'!H201),'INPUT-Settings'!$C$34,'INPUT-Skin'!H201))</f>
        <v>#N/A</v>
      </c>
      <c r="BJ201" s="11" t="e">
        <f>IF($E201="gas","",VLOOKUP($BI201,'G03, tab 1'!$C$26:$F$27,3,FALSE))</f>
        <v>#N/A</v>
      </c>
      <c r="BK201" s="11" t="e">
        <f>IF($E201="gas","",VLOOKUP($BI201,'G03, tab 1'!$C$26:$F$27,2,FALSE))</f>
        <v>#N/A</v>
      </c>
      <c r="BL201" s="11" t="e">
        <f>IF($E201="gas","",VLOOKUP($BI201,'G03, tab 1'!$C$26:$F$27,4,FALSE))</f>
        <v>#N/A</v>
      </c>
      <c r="BM201" s="11" t="e">
        <f t="shared" si="188"/>
        <v>#N/A</v>
      </c>
      <c r="BN201" s="11" t="e">
        <f t="shared" si="189"/>
        <v>#N/A</v>
      </c>
      <c r="BO201" s="11" t="e">
        <f t="shared" si="190"/>
        <v>#N/A</v>
      </c>
      <c r="BP201" s="51" t="e">
        <f t="shared" si="166"/>
        <v>#N/A</v>
      </c>
      <c r="BQ201" s="11" t="e">
        <f>IF(E201="gas","",IF(ISBLANK('INPUT-Skin'!I201),'INPUT-Settings'!$C$35,'INPUT-Skin'!I201))</f>
        <v>#N/A</v>
      </c>
      <c r="BR201" s="11" t="e">
        <f>IF($E201="gas","",VLOOKUP($BQ201,'G03, tab 1'!$C$28:$F$30,2,FALSE))</f>
        <v>#N/A</v>
      </c>
      <c r="BS201" s="11" t="e">
        <f>IF($E201="gas","",VLOOKUP($BQ201,'G03, tab 1'!$C$28:$F$30,3,FALSE))</f>
        <v>#N/A</v>
      </c>
      <c r="BT201" s="11" t="e">
        <f>IF($E201="gas","",VLOOKUP($BQ201,'G03, tab 1'!$C$28:$F$30,4,FALSE))</f>
        <v>#N/A</v>
      </c>
      <c r="BU201" s="11" t="e">
        <f t="shared" si="191"/>
        <v>#N/A</v>
      </c>
      <c r="BV201" s="11" t="e">
        <f t="shared" si="192"/>
        <v>#N/A</v>
      </c>
      <c r="BW201" s="11" t="e">
        <f t="shared" si="193"/>
        <v>#N/A</v>
      </c>
      <c r="BX201" s="51" t="e">
        <f t="shared" si="167"/>
        <v>#N/A</v>
      </c>
      <c r="BY201" s="55" t="e">
        <f t="shared" si="168"/>
        <v>#N/A</v>
      </c>
      <c r="BZ201" t="e">
        <f>IF(E201="gas","",IF(ISBLANK('INPUT-Skin'!J201),'INPUT-Settings'!$C$36,'INPUT-Skin'!J201))</f>
        <v>#N/A</v>
      </c>
      <c r="CA201" t="e">
        <f>IF($E201="gas","",VLOOKUP($BZ201,'G03, tab 1'!$C$32:$F$34,2,FALSE))</f>
        <v>#N/A</v>
      </c>
      <c r="CB201" t="e">
        <f>IF($E201="gas","",VLOOKUP($BZ201,'G03, tab 1'!$C$32:$F$34,3,FALSE))</f>
        <v>#N/A</v>
      </c>
      <c r="CC201" t="e">
        <f>IF($E201="gas","",VLOOKUP($BZ201,'G03, tab 1'!$C$32:$F$34,4,FALSE))</f>
        <v>#N/A</v>
      </c>
      <c r="CD201" t="e">
        <f t="shared" si="194"/>
        <v>#N/A</v>
      </c>
      <c r="CE201" t="e">
        <f t="shared" si="195"/>
        <v>#N/A</v>
      </c>
      <c r="CF201" t="e">
        <f t="shared" si="196"/>
        <v>#N/A</v>
      </c>
      <c r="CG201" s="52" t="e">
        <f t="shared" si="197"/>
        <v>#N/A</v>
      </c>
      <c r="CH201" t="e">
        <f>IF(E201="gas","",IF(OR('Production-Scores'!AG201='M08, tab 4,5,6,7,8,9'!$D$4,'Production-Scores'!AG201='M08, tab 4,5,6,7,8,9'!$D$6,'M08, tab 4,5,6,7,8,9'!$E$12),'G03, tab 1'!$C$36,'G03, tab 1'!$C$35))</f>
        <v>#N/A</v>
      </c>
      <c r="CI201" t="e">
        <f>IF($E201="gas","",VLOOKUP($CH201,'G03, tab 1'!$C$35:$F$36,2,FALSE))</f>
        <v>#N/A</v>
      </c>
      <c r="CJ201" t="e">
        <f>IF($E201="gas","",VLOOKUP($CH201,'G03, tab 1'!$C$35:$F$36,3,FALSE))</f>
        <v>#N/A</v>
      </c>
      <c r="CK201" t="e">
        <f>IF($E201="gas","",VLOOKUP($CH201,'G03, tab 1'!$C$35:$F$36,4,FALSE))</f>
        <v>#N/A</v>
      </c>
      <c r="CL201" t="e">
        <f t="shared" si="198"/>
        <v>#N/A</v>
      </c>
      <c r="CM201" t="e">
        <f t="shared" si="199"/>
        <v>#N/A</v>
      </c>
      <c r="CN201" t="e">
        <f t="shared" si="200"/>
        <v>#N/A</v>
      </c>
      <c r="CO201" s="52" t="e">
        <f t="shared" si="201"/>
        <v>#N/A</v>
      </c>
      <c r="CP201" t="e">
        <f>IF(E201="gas","",IF(OR('Production-Scores'!AG201='M08, tab 4,5,6,7,8,9'!$D$4,'Production-Scores'!AG201='M08, tab 4,5,6,7,8,9'!$D$5,'Production-Scores'!AM201='M08, tab 4,5,6,7,8,9'!$L$18,'Production-Scores'!U201='M08, tab 4,5,6,7,8,9'!$I$31,'Production-Scores'!U201='M08, tab 4,5,6,7,8,9'!$I$32),'G03, tab 1'!$C$38,'G03, tab 1'!$C$37))</f>
        <v>#N/A</v>
      </c>
      <c r="CQ201" t="e">
        <f>IF($E201="gas","",VLOOKUP($CP201,'G03, tab 1'!$C$37:$F$38,2,FALSE))</f>
        <v>#N/A</v>
      </c>
      <c r="CR201" t="e">
        <f>IF($E201="gas","",VLOOKUP($CP201,'G03, tab 1'!$C$37:$F$38,3,FALSE))</f>
        <v>#N/A</v>
      </c>
      <c r="CS201" t="e">
        <f>IF($E201="gas","",VLOOKUP($CP201,'G03, tab 1'!$C$37:$F$38,4,FALSE))</f>
        <v>#N/A</v>
      </c>
      <c r="CT201" t="e">
        <f t="shared" si="202"/>
        <v>#N/A</v>
      </c>
      <c r="CU201" t="e">
        <f t="shared" si="203"/>
        <v>#N/A</v>
      </c>
      <c r="CV201" t="e">
        <f t="shared" si="204"/>
        <v>#N/A</v>
      </c>
      <c r="CW201" s="52" t="e">
        <f t="shared" si="205"/>
        <v>#N/A</v>
      </c>
      <c r="CX201" t="e">
        <f>IF(E201="gas","",IF(OR('Production-Scores'!AG201='M08, tab 4,5,6,7,8,9'!$D$4,'Production-Scores'!AG201='M08, tab 4,5,6,7,8,9'!$D$5,'Production-Scores'!AM201='M08, tab 4,5,6,7,8,9'!$E$12),'G03, tab 1'!C238,'G03, tab 1'!$C$39))</f>
        <v>#N/A</v>
      </c>
      <c r="CY201" t="e">
        <f>IF($E201="gas","",VLOOKUP($CX201,'G03, tab 1'!$C$39:$F$40,2,FALSE))</f>
        <v>#N/A</v>
      </c>
      <c r="CZ201" t="e">
        <f>IF($E201="gas","",VLOOKUP($CX201,'G03, tab 1'!$C$39:$F$40,3,FALSE))</f>
        <v>#N/A</v>
      </c>
      <c r="DA201" t="e">
        <f>IF($E201="gas","",VLOOKUP($CX201,'G03, tab 1'!$C$39:$F$40,4,FALSE))</f>
        <v>#N/A</v>
      </c>
      <c r="DB201" t="e">
        <f t="shared" si="206"/>
        <v>#N/A</v>
      </c>
      <c r="DC201" t="e">
        <f t="shared" si="207"/>
        <v>#N/A</v>
      </c>
      <c r="DD201" t="e">
        <f t="shared" si="208"/>
        <v>#N/A</v>
      </c>
      <c r="DE201" s="52" t="e">
        <f t="shared" si="209"/>
        <v>#N/A</v>
      </c>
      <c r="DF201" s="52" t="e">
        <f t="shared" si="210"/>
        <v>#N/A</v>
      </c>
      <c r="DG201" s="52" t="e">
        <f t="shared" si="211"/>
        <v>#N/A</v>
      </c>
    </row>
    <row r="202" spans="1:111" x14ac:dyDescent="0.3">
      <c r="A202" s="68">
        <f>'INPUT-Production'!A202</f>
        <v>0</v>
      </c>
      <c r="B202" s="69" t="e">
        <f>VLOOKUP(A202,'INPUT-Production'!A:B,2,FALSE)</f>
        <v>#N/A</v>
      </c>
      <c r="C202" s="69">
        <f>'INPUT-Production'!C202</f>
        <v>0</v>
      </c>
      <c r="D202" s="69">
        <f>'INPUT-Production'!D202</f>
        <v>0</v>
      </c>
      <c r="E202" s="11" t="e">
        <f>VLOOKUP(D202,'INPUT-Substances'!A:C,2,FALSE)</f>
        <v>#N/A</v>
      </c>
      <c r="F202" s="11" t="str">
        <f>IF(ISBLANK('INPUT-Skin'!E202),'INPUT-Settings'!$C$30,FALSE)</f>
        <v>Immersion</v>
      </c>
      <c r="G202" s="32" t="e">
        <f>IF(E202="liquid",VLOOKUP('Skin-MT Hand'!F202,'W03, tab 8'!$H$12:$K$17,2,FALSE),IF(E202="solid",VLOOKUP('Skin-MT Hand'!F202,'W03, tab 8'!$H$3:$K$8,2,FALSE),IF(E202="gas","")))</f>
        <v>#N/A</v>
      </c>
      <c r="H202" s="11" t="e">
        <f>IF(E202="liquid",VLOOKUP('Skin-MT Hand'!F202,'W03, tab 8'!$H$12:$K$17,3,FALSE),IF(E202="solid",VLOOKUP('Skin-MT Hand'!F202,'W03, tab 8'!$H$3:$K$8,3,FALSE),IF(E202="gas","")))</f>
        <v>#N/A</v>
      </c>
      <c r="I202" s="11" t="e">
        <f>IF(E202="liquid",VLOOKUP('Skin-MT Hand'!F202,'W03, tab 8'!$H$12:$K$17,4,FALSE),IF(E202="solid",VLOOKUP('Skin-MT Hand'!F202,'W03, tab 8'!$H$3:$K$8,4,FALSE),IF(E202="gas","")))</f>
        <v>#N/A</v>
      </c>
      <c r="J202" s="22" t="e">
        <f>IF(E202="liquid",VLOOKUP(D202,'INPUT-Substances'!A:E,5,FALSE),"")</f>
        <v>#N/A</v>
      </c>
      <c r="K202" s="11" t="e">
        <f>IF($E202="liquid",VLOOKUP(J202,'G03, tab 1'!$C$3:$F$6,2,FALSE),"")</f>
        <v>#N/A</v>
      </c>
      <c r="L202" s="11" t="e">
        <f>IF($E202="liquid",VLOOKUP(J202,'G03, tab 1'!$C$3:$F$6,3,FALSE),"")</f>
        <v>#N/A</v>
      </c>
      <c r="M202" s="11" t="e">
        <f>IF($E202="liquid",VLOOKUP(J202,'G03, tab 1'!$C$3:$F$6,4,FALSE),"")</f>
        <v>#N/A</v>
      </c>
      <c r="N202" s="11" t="e">
        <f t="shared" si="169"/>
        <v>#N/A</v>
      </c>
      <c r="O202" s="11" t="e">
        <f t="shared" si="170"/>
        <v>#N/A</v>
      </c>
      <c r="P202" s="11" t="e">
        <f t="shared" si="171"/>
        <v>#N/A</v>
      </c>
      <c r="Q202" s="55" t="e">
        <f t="shared" si="172"/>
        <v>#N/A</v>
      </c>
      <c r="R202" s="22" t="e">
        <f>IF(E202="solid",VLOOKUP('Skin-MT Hand'!D202,'INPUT-Substances'!A:F,6,FALSE),"")</f>
        <v>#N/A</v>
      </c>
      <c r="S202" s="11" t="e">
        <f>IF($R202="","",VLOOKUP($R202,'M08,G03'!$B$4:$G$9,4,FALSE))</f>
        <v>#N/A</v>
      </c>
      <c r="T202" s="11" t="e">
        <f>IF($R202="","",VLOOKUP($R202,'M08,G03'!$B$4:$G$9,5,FALSE))</f>
        <v>#N/A</v>
      </c>
      <c r="U202" s="11" t="e">
        <f>IF($R202="","",VLOOKUP($R202,'M08,G03'!$B$4:$G$9,6,FALSE))</f>
        <v>#N/A</v>
      </c>
      <c r="V202" s="11" t="e">
        <f t="shared" si="173"/>
        <v>#N/A</v>
      </c>
      <c r="W202" s="11" t="e">
        <f t="shared" si="174"/>
        <v>#N/A</v>
      </c>
      <c r="X202" s="11" t="e">
        <f t="shared" si="175"/>
        <v>#N/A</v>
      </c>
      <c r="Y202" s="51" t="e">
        <f t="shared" si="176"/>
        <v>#N/A</v>
      </c>
      <c r="Z202" s="11" t="e">
        <f>IF(E202="solid",'INPUT-Skin'!F202,"")</f>
        <v>#N/A</v>
      </c>
      <c r="AA202" s="11" t="e">
        <f>IF(AND(E202="solid",Z202=0),'INPUT-Settings'!$C$31,Z202)</f>
        <v>#N/A</v>
      </c>
      <c r="AB202" s="11" t="e">
        <f>IF($E202="solid",VLOOKUP($AA202,'G03, tab 1'!$C$13:$F$14,2,FALSE),"")</f>
        <v>#N/A</v>
      </c>
      <c r="AC202" s="11" t="e">
        <f>IF($E202="solid",VLOOKUP($AA202,'G03, tab 1'!$C$13:$F$14,3,FALSE),"")</f>
        <v>#N/A</v>
      </c>
      <c r="AD202" s="11" t="e">
        <f>IF($E202="solid",VLOOKUP($AA202,'G03, tab 1'!$C$13:$F$14,4,FALSE),"")</f>
        <v>#N/A</v>
      </c>
      <c r="AE202" s="11" t="e">
        <f t="shared" si="177"/>
        <v>#N/A</v>
      </c>
      <c r="AF202" s="11" t="e">
        <f t="shared" si="178"/>
        <v>#N/A</v>
      </c>
      <c r="AG202" s="11" t="e">
        <f t="shared" si="179"/>
        <v>#N/A</v>
      </c>
      <c r="AH202" s="51" t="e">
        <f t="shared" si="180"/>
        <v>#N/A</v>
      </c>
      <c r="AI202" s="55" t="e">
        <f t="shared" si="163"/>
        <v>#N/A</v>
      </c>
      <c r="AJ202" s="11" t="e">
        <f>IF(AND(E202="liquid",'INPUT-Production'!F202&gt;'INPUT-Settings'!$C$32),'G03, tab 1'!$C$17,IF(AND(E202="liquid",'INPUT-Production'!F202&lt;'INPUT-Settings'!$C$32),'G03, tab 1'!$C$16,""))</f>
        <v>#N/A</v>
      </c>
      <c r="AK202" s="11" t="e">
        <f>IF($E202="liquid",VLOOKUP($AJ202,'G03, tab 1'!$C$16:$F$17,2,FALSE),"")</f>
        <v>#N/A</v>
      </c>
      <c r="AL202" s="11" t="e">
        <f>IF($E202="liquid",VLOOKUP($AJ202,'G03, tab 1'!$C$16:$F$17,3,FALSE),"")</f>
        <v>#N/A</v>
      </c>
      <c r="AM202" s="11" t="e">
        <f>IF($E202="liquid",VLOOKUP($AJ202,'G03, tab 1'!$C$16:$F$17,4,FALSE),"")</f>
        <v>#N/A</v>
      </c>
      <c r="AN202" s="11" t="e">
        <f t="shared" si="160"/>
        <v>#N/A</v>
      </c>
      <c r="AO202" s="11" t="e">
        <f t="shared" si="161"/>
        <v>#N/A</v>
      </c>
      <c r="AP202" s="11" t="e">
        <f t="shared" si="162"/>
        <v>#N/A</v>
      </c>
      <c r="AQ202" s="51" t="e">
        <f t="shared" si="164"/>
        <v>#N/A</v>
      </c>
      <c r="AR202" s="11" t="e">
        <f>IF(ISBLANK(VLOOKUP(D202,'INPUT-Substances'!A:G,7,FALSE)),"",VLOOKUP(D202,'INPUT-Substances'!A:G,7,FALSE))</f>
        <v>#N/A</v>
      </c>
      <c r="AS202" s="11" t="e">
        <f>IF(AR202="","",IF(AND(E202="solid",'INPUT-Production'!F202&gt;'Skin-MT Hand'!AR202),'G03, tab 1'!$C$19,IF(AND(E202="solid",'INPUT-Production'!F202&lt;'Skin-MT Hand'!AR202),'G03, tab 1'!$C$18,"")))</f>
        <v>#N/A</v>
      </c>
      <c r="AT202" s="11" t="e">
        <f>IF($E202="solid",VLOOKUP($AS202,'G03, tab 1'!$C$18:$F$19,2,FALSE),"")</f>
        <v>#N/A</v>
      </c>
      <c r="AU202" s="11" t="e">
        <f>IF($E202="solid",VLOOKUP($AS202,'G03, tab 1'!$C$18:$F$19,3,FALSE),"")</f>
        <v>#N/A</v>
      </c>
      <c r="AV202" s="11" t="e">
        <f>IF($E202="solid",VLOOKUP($AS202,'G03, tab 1'!$C$18:$F$19,4,FALSE),"")</f>
        <v>#N/A</v>
      </c>
      <c r="AW202" s="11" t="e">
        <f t="shared" si="181"/>
        <v>#N/A</v>
      </c>
      <c r="AX202" s="11" t="e">
        <f t="shared" si="182"/>
        <v>#N/A</v>
      </c>
      <c r="AY202" s="11" t="e">
        <f t="shared" si="183"/>
        <v>#N/A</v>
      </c>
      <c r="AZ202" s="51" t="e">
        <f t="shared" si="165"/>
        <v>#N/A</v>
      </c>
      <c r="BA202" s="11" t="e">
        <f>IF(E202="gas","",IF(ISBLANK('INPUT-Skin'!G202),'INPUT-Settings'!$C$33,'INPUT-Skin'!G202))</f>
        <v>#N/A</v>
      </c>
      <c r="BB202" s="11" t="e">
        <f>IF($E202="gas","",VLOOKUP($BA202,'G03, tab 1'!$C$24:$F$25,2,FALSE))</f>
        <v>#N/A</v>
      </c>
      <c r="BC202" s="11" t="e">
        <f>IF($E202="gas","",VLOOKUP($BA202,'G03, tab 1'!$C$24:$F$25,3,FALSE))</f>
        <v>#N/A</v>
      </c>
      <c r="BD202" s="11" t="e">
        <f>IF($E202="gas","",VLOOKUP($BA202,'G03, tab 1'!$C$24:$F$25,4,FALSE))</f>
        <v>#N/A</v>
      </c>
      <c r="BE202" s="11" t="e">
        <f t="shared" si="184"/>
        <v>#N/A</v>
      </c>
      <c r="BF202" s="11" t="e">
        <f t="shared" si="185"/>
        <v>#N/A</v>
      </c>
      <c r="BG202" s="11" t="e">
        <f t="shared" si="186"/>
        <v>#N/A</v>
      </c>
      <c r="BH202" s="186" t="e">
        <f t="shared" si="187"/>
        <v>#N/A</v>
      </c>
      <c r="BI202" s="11" t="e">
        <f>IF(E202="gas","",IF(ISBLANK('INPUT-Skin'!H202),'INPUT-Settings'!$C$34,'INPUT-Skin'!H202))</f>
        <v>#N/A</v>
      </c>
      <c r="BJ202" s="11" t="e">
        <f>IF($E202="gas","",VLOOKUP($BI202,'G03, tab 1'!$C$26:$F$27,3,FALSE))</f>
        <v>#N/A</v>
      </c>
      <c r="BK202" s="11" t="e">
        <f>IF($E202="gas","",VLOOKUP($BI202,'G03, tab 1'!$C$26:$F$27,2,FALSE))</f>
        <v>#N/A</v>
      </c>
      <c r="BL202" s="11" t="e">
        <f>IF($E202="gas","",VLOOKUP($BI202,'G03, tab 1'!$C$26:$F$27,4,FALSE))</f>
        <v>#N/A</v>
      </c>
      <c r="BM202" s="11" t="e">
        <f t="shared" si="188"/>
        <v>#N/A</v>
      </c>
      <c r="BN202" s="11" t="e">
        <f t="shared" si="189"/>
        <v>#N/A</v>
      </c>
      <c r="BO202" s="11" t="e">
        <f t="shared" si="190"/>
        <v>#N/A</v>
      </c>
      <c r="BP202" s="51" t="e">
        <f t="shared" si="166"/>
        <v>#N/A</v>
      </c>
      <c r="BQ202" s="11" t="e">
        <f>IF(E202="gas","",IF(ISBLANK('INPUT-Skin'!I202),'INPUT-Settings'!$C$35,'INPUT-Skin'!I202))</f>
        <v>#N/A</v>
      </c>
      <c r="BR202" s="11" t="e">
        <f>IF($E202="gas","",VLOOKUP($BQ202,'G03, tab 1'!$C$28:$F$30,2,FALSE))</f>
        <v>#N/A</v>
      </c>
      <c r="BS202" s="11" t="e">
        <f>IF($E202="gas","",VLOOKUP($BQ202,'G03, tab 1'!$C$28:$F$30,3,FALSE))</f>
        <v>#N/A</v>
      </c>
      <c r="BT202" s="11" t="e">
        <f>IF($E202="gas","",VLOOKUP($BQ202,'G03, tab 1'!$C$28:$F$30,4,FALSE))</f>
        <v>#N/A</v>
      </c>
      <c r="BU202" s="11" t="e">
        <f t="shared" si="191"/>
        <v>#N/A</v>
      </c>
      <c r="BV202" s="11" t="e">
        <f t="shared" si="192"/>
        <v>#N/A</v>
      </c>
      <c r="BW202" s="11" t="e">
        <f t="shared" si="193"/>
        <v>#N/A</v>
      </c>
      <c r="BX202" s="51" t="e">
        <f t="shared" si="167"/>
        <v>#N/A</v>
      </c>
      <c r="BY202" s="55" t="e">
        <f t="shared" si="168"/>
        <v>#N/A</v>
      </c>
      <c r="BZ202" t="e">
        <f>IF(E202="gas","",IF(ISBLANK('INPUT-Skin'!J202),'INPUT-Settings'!$C$36,'INPUT-Skin'!J202))</f>
        <v>#N/A</v>
      </c>
      <c r="CA202" t="e">
        <f>IF($E202="gas","",VLOOKUP($BZ202,'G03, tab 1'!$C$32:$F$34,2,FALSE))</f>
        <v>#N/A</v>
      </c>
      <c r="CB202" t="e">
        <f>IF($E202="gas","",VLOOKUP($BZ202,'G03, tab 1'!$C$32:$F$34,3,FALSE))</f>
        <v>#N/A</v>
      </c>
      <c r="CC202" t="e">
        <f>IF($E202="gas","",VLOOKUP($BZ202,'G03, tab 1'!$C$32:$F$34,4,FALSE))</f>
        <v>#N/A</v>
      </c>
      <c r="CD202" t="e">
        <f t="shared" si="194"/>
        <v>#N/A</v>
      </c>
      <c r="CE202" t="e">
        <f t="shared" si="195"/>
        <v>#N/A</v>
      </c>
      <c r="CF202" t="e">
        <f t="shared" si="196"/>
        <v>#N/A</v>
      </c>
      <c r="CG202" s="52" t="e">
        <f t="shared" si="197"/>
        <v>#N/A</v>
      </c>
      <c r="CH202" t="e">
        <f>IF(E202="gas","",IF(OR('Production-Scores'!AG202='M08, tab 4,5,6,7,8,9'!$D$4,'Production-Scores'!AG202='M08, tab 4,5,6,7,8,9'!$D$6,'M08, tab 4,5,6,7,8,9'!$E$12),'G03, tab 1'!$C$36,'G03, tab 1'!$C$35))</f>
        <v>#N/A</v>
      </c>
      <c r="CI202" t="e">
        <f>IF($E202="gas","",VLOOKUP($CH202,'G03, tab 1'!$C$35:$F$36,2,FALSE))</f>
        <v>#N/A</v>
      </c>
      <c r="CJ202" t="e">
        <f>IF($E202="gas","",VLOOKUP($CH202,'G03, tab 1'!$C$35:$F$36,3,FALSE))</f>
        <v>#N/A</v>
      </c>
      <c r="CK202" t="e">
        <f>IF($E202="gas","",VLOOKUP($CH202,'G03, tab 1'!$C$35:$F$36,4,FALSE))</f>
        <v>#N/A</v>
      </c>
      <c r="CL202" t="e">
        <f t="shared" si="198"/>
        <v>#N/A</v>
      </c>
      <c r="CM202" t="e">
        <f t="shared" si="199"/>
        <v>#N/A</v>
      </c>
      <c r="CN202" t="e">
        <f t="shared" si="200"/>
        <v>#N/A</v>
      </c>
      <c r="CO202" s="52" t="e">
        <f t="shared" si="201"/>
        <v>#N/A</v>
      </c>
      <c r="CP202" t="e">
        <f>IF(E202="gas","",IF(OR('Production-Scores'!AG202='M08, tab 4,5,6,7,8,9'!$D$4,'Production-Scores'!AG202='M08, tab 4,5,6,7,8,9'!$D$5,'Production-Scores'!AM202='M08, tab 4,5,6,7,8,9'!$L$18,'Production-Scores'!U202='M08, tab 4,5,6,7,8,9'!$I$31,'Production-Scores'!U202='M08, tab 4,5,6,7,8,9'!$I$32),'G03, tab 1'!$C$38,'G03, tab 1'!$C$37))</f>
        <v>#N/A</v>
      </c>
      <c r="CQ202" t="e">
        <f>IF($E202="gas","",VLOOKUP($CP202,'G03, tab 1'!$C$37:$F$38,2,FALSE))</f>
        <v>#N/A</v>
      </c>
      <c r="CR202" t="e">
        <f>IF($E202="gas","",VLOOKUP($CP202,'G03, tab 1'!$C$37:$F$38,3,FALSE))</f>
        <v>#N/A</v>
      </c>
      <c r="CS202" t="e">
        <f>IF($E202="gas","",VLOOKUP($CP202,'G03, tab 1'!$C$37:$F$38,4,FALSE))</f>
        <v>#N/A</v>
      </c>
      <c r="CT202" t="e">
        <f t="shared" si="202"/>
        <v>#N/A</v>
      </c>
      <c r="CU202" t="e">
        <f t="shared" si="203"/>
        <v>#N/A</v>
      </c>
      <c r="CV202" t="e">
        <f t="shared" si="204"/>
        <v>#N/A</v>
      </c>
      <c r="CW202" s="52" t="e">
        <f t="shared" si="205"/>
        <v>#N/A</v>
      </c>
      <c r="CX202" t="e">
        <f>IF(E202="gas","",IF(OR('Production-Scores'!AG202='M08, tab 4,5,6,7,8,9'!$D$4,'Production-Scores'!AG202='M08, tab 4,5,6,7,8,9'!$D$5,'Production-Scores'!AM202='M08, tab 4,5,6,7,8,9'!$E$12),'G03, tab 1'!C239,'G03, tab 1'!$C$39))</f>
        <v>#N/A</v>
      </c>
      <c r="CY202" t="e">
        <f>IF($E202="gas","",VLOOKUP($CX202,'G03, tab 1'!$C$39:$F$40,2,FALSE))</f>
        <v>#N/A</v>
      </c>
      <c r="CZ202" t="e">
        <f>IF($E202="gas","",VLOOKUP($CX202,'G03, tab 1'!$C$39:$F$40,3,FALSE))</f>
        <v>#N/A</v>
      </c>
      <c r="DA202" t="e">
        <f>IF($E202="gas","",VLOOKUP($CX202,'G03, tab 1'!$C$39:$F$40,4,FALSE))</f>
        <v>#N/A</v>
      </c>
      <c r="DB202" t="e">
        <f t="shared" si="206"/>
        <v>#N/A</v>
      </c>
      <c r="DC202" t="e">
        <f t="shared" si="207"/>
        <v>#N/A</v>
      </c>
      <c r="DD202" t="e">
        <f t="shared" si="208"/>
        <v>#N/A</v>
      </c>
      <c r="DE202" s="52" t="e">
        <f t="shared" si="209"/>
        <v>#N/A</v>
      </c>
      <c r="DF202" s="52" t="e">
        <f t="shared" si="210"/>
        <v>#N/A</v>
      </c>
      <c r="DG202" s="52" t="e">
        <f t="shared" si="211"/>
        <v>#N/A</v>
      </c>
    </row>
    <row r="203" spans="1:111" x14ac:dyDescent="0.3">
      <c r="A203" s="68">
        <f>'INPUT-Production'!A203</f>
        <v>0</v>
      </c>
      <c r="B203" s="69" t="e">
        <f>VLOOKUP(A203,'INPUT-Production'!A:B,2,FALSE)</f>
        <v>#N/A</v>
      </c>
      <c r="C203" s="69">
        <f>'INPUT-Production'!C203</f>
        <v>0</v>
      </c>
      <c r="D203" s="69">
        <f>'INPUT-Production'!D203</f>
        <v>0</v>
      </c>
      <c r="E203" s="11" t="e">
        <f>VLOOKUP(D203,'INPUT-Substances'!A:C,2,FALSE)</f>
        <v>#N/A</v>
      </c>
      <c r="F203" s="11" t="str">
        <f>IF(ISBLANK('INPUT-Skin'!E203),'INPUT-Settings'!$C$30,FALSE)</f>
        <v>Immersion</v>
      </c>
      <c r="G203" s="32" t="e">
        <f>IF(E203="liquid",VLOOKUP('Skin-MT Hand'!F203,'W03, tab 8'!$H$12:$K$17,2,FALSE),IF(E203="solid",VLOOKUP('Skin-MT Hand'!F203,'W03, tab 8'!$H$3:$K$8,2,FALSE),IF(E203="gas","")))</f>
        <v>#N/A</v>
      </c>
      <c r="H203" s="11" t="e">
        <f>IF(E203="liquid",VLOOKUP('Skin-MT Hand'!F203,'W03, tab 8'!$H$12:$K$17,3,FALSE),IF(E203="solid",VLOOKUP('Skin-MT Hand'!F203,'W03, tab 8'!$H$3:$K$8,3,FALSE),IF(E203="gas","")))</f>
        <v>#N/A</v>
      </c>
      <c r="I203" s="11" t="e">
        <f>IF(E203="liquid",VLOOKUP('Skin-MT Hand'!F203,'W03, tab 8'!$H$12:$K$17,4,FALSE),IF(E203="solid",VLOOKUP('Skin-MT Hand'!F203,'W03, tab 8'!$H$3:$K$8,4,FALSE),IF(E203="gas","")))</f>
        <v>#N/A</v>
      </c>
      <c r="J203" s="22" t="e">
        <f>IF(E203="liquid",VLOOKUP(D203,'INPUT-Substances'!A:E,5,FALSE),"")</f>
        <v>#N/A</v>
      </c>
      <c r="K203" s="11" t="e">
        <f>IF($E203="liquid",VLOOKUP(J203,'G03, tab 1'!$C$3:$F$6,2,FALSE),"")</f>
        <v>#N/A</v>
      </c>
      <c r="L203" s="11" t="e">
        <f>IF($E203="liquid",VLOOKUP(J203,'G03, tab 1'!$C$3:$F$6,3,FALSE),"")</f>
        <v>#N/A</v>
      </c>
      <c r="M203" s="11" t="e">
        <f>IF($E203="liquid",VLOOKUP(J203,'G03, tab 1'!$C$3:$F$6,4,FALSE),"")</f>
        <v>#N/A</v>
      </c>
      <c r="N203" s="11" t="e">
        <f t="shared" si="169"/>
        <v>#N/A</v>
      </c>
      <c r="O203" s="11" t="e">
        <f t="shared" si="170"/>
        <v>#N/A</v>
      </c>
      <c r="P203" s="11" t="e">
        <f t="shared" si="171"/>
        <v>#N/A</v>
      </c>
      <c r="Q203" s="55" t="e">
        <f t="shared" si="172"/>
        <v>#N/A</v>
      </c>
      <c r="R203" s="22" t="e">
        <f>IF(E203="solid",VLOOKUP('Skin-MT Hand'!D203,'INPUT-Substances'!A:F,6,FALSE),"")</f>
        <v>#N/A</v>
      </c>
      <c r="S203" s="11" t="e">
        <f>IF($R203="","",VLOOKUP($R203,'M08,G03'!$B$4:$G$9,4,FALSE))</f>
        <v>#N/A</v>
      </c>
      <c r="T203" s="11" t="e">
        <f>IF($R203="","",VLOOKUP($R203,'M08,G03'!$B$4:$G$9,5,FALSE))</f>
        <v>#N/A</v>
      </c>
      <c r="U203" s="11" t="e">
        <f>IF($R203="","",VLOOKUP($R203,'M08,G03'!$B$4:$G$9,6,FALSE))</f>
        <v>#N/A</v>
      </c>
      <c r="V203" s="11" t="e">
        <f t="shared" si="173"/>
        <v>#N/A</v>
      </c>
      <c r="W203" s="11" t="e">
        <f t="shared" si="174"/>
        <v>#N/A</v>
      </c>
      <c r="X203" s="11" t="e">
        <f t="shared" si="175"/>
        <v>#N/A</v>
      </c>
      <c r="Y203" s="51" t="e">
        <f t="shared" si="176"/>
        <v>#N/A</v>
      </c>
      <c r="Z203" s="11" t="e">
        <f>IF(E203="solid",'INPUT-Skin'!F203,"")</f>
        <v>#N/A</v>
      </c>
      <c r="AA203" s="11" t="e">
        <f>IF(AND(E203="solid",Z203=0),'INPUT-Settings'!$C$31,Z203)</f>
        <v>#N/A</v>
      </c>
      <c r="AB203" s="11" t="e">
        <f>IF($E203="solid",VLOOKUP($AA203,'G03, tab 1'!$C$13:$F$14,2,FALSE),"")</f>
        <v>#N/A</v>
      </c>
      <c r="AC203" s="11" t="e">
        <f>IF($E203="solid",VLOOKUP($AA203,'G03, tab 1'!$C$13:$F$14,3,FALSE),"")</f>
        <v>#N/A</v>
      </c>
      <c r="AD203" s="11" t="e">
        <f>IF($E203="solid",VLOOKUP($AA203,'G03, tab 1'!$C$13:$F$14,4,FALSE),"")</f>
        <v>#N/A</v>
      </c>
      <c r="AE203" s="11" t="e">
        <f t="shared" si="177"/>
        <v>#N/A</v>
      </c>
      <c r="AF203" s="11" t="e">
        <f t="shared" si="178"/>
        <v>#N/A</v>
      </c>
      <c r="AG203" s="11" t="e">
        <f t="shared" si="179"/>
        <v>#N/A</v>
      </c>
      <c r="AH203" s="51" t="e">
        <f t="shared" si="180"/>
        <v>#N/A</v>
      </c>
      <c r="AI203" s="55" t="e">
        <f t="shared" si="163"/>
        <v>#N/A</v>
      </c>
      <c r="AJ203" s="11" t="e">
        <f>IF(AND(E203="liquid",'INPUT-Production'!F203&gt;'INPUT-Settings'!$C$32),'G03, tab 1'!$C$17,IF(AND(E203="liquid",'INPUT-Production'!F203&lt;'INPUT-Settings'!$C$32),'G03, tab 1'!$C$16,""))</f>
        <v>#N/A</v>
      </c>
      <c r="AK203" s="11" t="e">
        <f>IF($E203="liquid",VLOOKUP($AJ203,'G03, tab 1'!$C$16:$F$17,2,FALSE),"")</f>
        <v>#N/A</v>
      </c>
      <c r="AL203" s="11" t="e">
        <f>IF($E203="liquid",VLOOKUP($AJ203,'G03, tab 1'!$C$16:$F$17,3,FALSE),"")</f>
        <v>#N/A</v>
      </c>
      <c r="AM203" s="11" t="e">
        <f>IF($E203="liquid",VLOOKUP($AJ203,'G03, tab 1'!$C$16:$F$17,4,FALSE),"")</f>
        <v>#N/A</v>
      </c>
      <c r="AN203" s="11" t="e">
        <f t="shared" si="160"/>
        <v>#N/A</v>
      </c>
      <c r="AO203" s="11" t="e">
        <f t="shared" si="161"/>
        <v>#N/A</v>
      </c>
      <c r="AP203" s="11" t="e">
        <f t="shared" si="162"/>
        <v>#N/A</v>
      </c>
      <c r="AQ203" s="51" t="e">
        <f t="shared" si="164"/>
        <v>#N/A</v>
      </c>
      <c r="AR203" s="11" t="e">
        <f>IF(ISBLANK(VLOOKUP(D203,'INPUT-Substances'!A:G,7,FALSE)),"",VLOOKUP(D203,'INPUT-Substances'!A:G,7,FALSE))</f>
        <v>#N/A</v>
      </c>
      <c r="AS203" s="11" t="e">
        <f>IF(AR203="","",IF(AND(E203="solid",'INPUT-Production'!F203&gt;'Skin-MT Hand'!AR203),'G03, tab 1'!$C$19,IF(AND(E203="solid",'INPUT-Production'!F203&lt;'Skin-MT Hand'!AR203),'G03, tab 1'!$C$18,"")))</f>
        <v>#N/A</v>
      </c>
      <c r="AT203" s="11" t="e">
        <f>IF($E203="solid",VLOOKUP($AS203,'G03, tab 1'!$C$18:$F$19,2,FALSE),"")</f>
        <v>#N/A</v>
      </c>
      <c r="AU203" s="11" t="e">
        <f>IF($E203="solid",VLOOKUP($AS203,'G03, tab 1'!$C$18:$F$19,3,FALSE),"")</f>
        <v>#N/A</v>
      </c>
      <c r="AV203" s="11" t="e">
        <f>IF($E203="solid",VLOOKUP($AS203,'G03, tab 1'!$C$18:$F$19,4,FALSE),"")</f>
        <v>#N/A</v>
      </c>
      <c r="AW203" s="11" t="e">
        <f t="shared" si="181"/>
        <v>#N/A</v>
      </c>
      <c r="AX203" s="11" t="e">
        <f t="shared" si="182"/>
        <v>#N/A</v>
      </c>
      <c r="AY203" s="11" t="e">
        <f t="shared" si="183"/>
        <v>#N/A</v>
      </c>
      <c r="AZ203" s="51" t="e">
        <f t="shared" si="165"/>
        <v>#N/A</v>
      </c>
      <c r="BA203" s="11" t="e">
        <f>IF(E203="gas","",IF(ISBLANK('INPUT-Skin'!G203),'INPUT-Settings'!$C$33,'INPUT-Skin'!G203))</f>
        <v>#N/A</v>
      </c>
      <c r="BB203" s="11" t="e">
        <f>IF($E203="gas","",VLOOKUP($BA203,'G03, tab 1'!$C$24:$F$25,2,FALSE))</f>
        <v>#N/A</v>
      </c>
      <c r="BC203" s="11" t="e">
        <f>IF($E203="gas","",VLOOKUP($BA203,'G03, tab 1'!$C$24:$F$25,3,FALSE))</f>
        <v>#N/A</v>
      </c>
      <c r="BD203" s="11" t="e">
        <f>IF($E203="gas","",VLOOKUP($BA203,'G03, tab 1'!$C$24:$F$25,4,FALSE))</f>
        <v>#N/A</v>
      </c>
      <c r="BE203" s="11" t="e">
        <f t="shared" si="184"/>
        <v>#N/A</v>
      </c>
      <c r="BF203" s="11" t="e">
        <f t="shared" si="185"/>
        <v>#N/A</v>
      </c>
      <c r="BG203" s="11" t="e">
        <f t="shared" si="186"/>
        <v>#N/A</v>
      </c>
      <c r="BH203" s="186" t="e">
        <f t="shared" si="187"/>
        <v>#N/A</v>
      </c>
      <c r="BI203" s="11" t="e">
        <f>IF(E203="gas","",IF(ISBLANK('INPUT-Skin'!H203),'INPUT-Settings'!$C$34,'INPUT-Skin'!H203))</f>
        <v>#N/A</v>
      </c>
      <c r="BJ203" s="11" t="e">
        <f>IF($E203="gas","",VLOOKUP($BI203,'G03, tab 1'!$C$26:$F$27,3,FALSE))</f>
        <v>#N/A</v>
      </c>
      <c r="BK203" s="11" t="e">
        <f>IF($E203="gas","",VLOOKUP($BI203,'G03, tab 1'!$C$26:$F$27,2,FALSE))</f>
        <v>#N/A</v>
      </c>
      <c r="BL203" s="11" t="e">
        <f>IF($E203="gas","",VLOOKUP($BI203,'G03, tab 1'!$C$26:$F$27,4,FALSE))</f>
        <v>#N/A</v>
      </c>
      <c r="BM203" s="11" t="e">
        <f t="shared" si="188"/>
        <v>#N/A</v>
      </c>
      <c r="BN203" s="11" t="e">
        <f t="shared" si="189"/>
        <v>#N/A</v>
      </c>
      <c r="BO203" s="11" t="e">
        <f t="shared" si="190"/>
        <v>#N/A</v>
      </c>
      <c r="BP203" s="51" t="e">
        <f t="shared" si="166"/>
        <v>#N/A</v>
      </c>
      <c r="BQ203" s="11" t="e">
        <f>IF(E203="gas","",IF(ISBLANK('INPUT-Skin'!I203),'INPUT-Settings'!$C$35,'INPUT-Skin'!I203))</f>
        <v>#N/A</v>
      </c>
      <c r="BR203" s="11" t="e">
        <f>IF($E203="gas","",VLOOKUP($BQ203,'G03, tab 1'!$C$28:$F$30,2,FALSE))</f>
        <v>#N/A</v>
      </c>
      <c r="BS203" s="11" t="e">
        <f>IF($E203="gas","",VLOOKUP($BQ203,'G03, tab 1'!$C$28:$F$30,3,FALSE))</f>
        <v>#N/A</v>
      </c>
      <c r="BT203" s="11" t="e">
        <f>IF($E203="gas","",VLOOKUP($BQ203,'G03, tab 1'!$C$28:$F$30,4,FALSE))</f>
        <v>#N/A</v>
      </c>
      <c r="BU203" s="11" t="e">
        <f t="shared" si="191"/>
        <v>#N/A</v>
      </c>
      <c r="BV203" s="11" t="e">
        <f t="shared" si="192"/>
        <v>#N/A</v>
      </c>
      <c r="BW203" s="11" t="e">
        <f t="shared" si="193"/>
        <v>#N/A</v>
      </c>
      <c r="BX203" s="51" t="e">
        <f t="shared" si="167"/>
        <v>#N/A</v>
      </c>
      <c r="BY203" s="55" t="e">
        <f t="shared" si="168"/>
        <v>#N/A</v>
      </c>
      <c r="BZ203" t="e">
        <f>IF(E203="gas","",IF(ISBLANK('INPUT-Skin'!J203),'INPUT-Settings'!$C$36,'INPUT-Skin'!J203))</f>
        <v>#N/A</v>
      </c>
      <c r="CA203" t="e">
        <f>IF($E203="gas","",VLOOKUP($BZ203,'G03, tab 1'!$C$32:$F$34,2,FALSE))</f>
        <v>#N/A</v>
      </c>
      <c r="CB203" t="e">
        <f>IF($E203="gas","",VLOOKUP($BZ203,'G03, tab 1'!$C$32:$F$34,3,FALSE))</f>
        <v>#N/A</v>
      </c>
      <c r="CC203" t="e">
        <f>IF($E203="gas","",VLOOKUP($BZ203,'G03, tab 1'!$C$32:$F$34,4,FALSE))</f>
        <v>#N/A</v>
      </c>
      <c r="CD203" t="e">
        <f t="shared" si="194"/>
        <v>#N/A</v>
      </c>
      <c r="CE203" t="e">
        <f t="shared" si="195"/>
        <v>#N/A</v>
      </c>
      <c r="CF203" t="e">
        <f t="shared" si="196"/>
        <v>#N/A</v>
      </c>
      <c r="CG203" s="52" t="e">
        <f t="shared" si="197"/>
        <v>#N/A</v>
      </c>
      <c r="CH203" t="e">
        <f>IF(E203="gas","",IF(OR('Production-Scores'!AG203='M08, tab 4,5,6,7,8,9'!$D$4,'Production-Scores'!AG203='M08, tab 4,5,6,7,8,9'!$D$6,'M08, tab 4,5,6,7,8,9'!$E$12),'G03, tab 1'!$C$36,'G03, tab 1'!$C$35))</f>
        <v>#N/A</v>
      </c>
      <c r="CI203" t="e">
        <f>IF($E203="gas","",VLOOKUP($CH203,'G03, tab 1'!$C$35:$F$36,2,FALSE))</f>
        <v>#N/A</v>
      </c>
      <c r="CJ203" t="e">
        <f>IF($E203="gas","",VLOOKUP($CH203,'G03, tab 1'!$C$35:$F$36,3,FALSE))</f>
        <v>#N/A</v>
      </c>
      <c r="CK203" t="e">
        <f>IF($E203="gas","",VLOOKUP($CH203,'G03, tab 1'!$C$35:$F$36,4,FALSE))</f>
        <v>#N/A</v>
      </c>
      <c r="CL203" t="e">
        <f t="shared" si="198"/>
        <v>#N/A</v>
      </c>
      <c r="CM203" t="e">
        <f t="shared" si="199"/>
        <v>#N/A</v>
      </c>
      <c r="CN203" t="e">
        <f t="shared" si="200"/>
        <v>#N/A</v>
      </c>
      <c r="CO203" s="52" t="e">
        <f t="shared" si="201"/>
        <v>#N/A</v>
      </c>
      <c r="CP203" t="e">
        <f>IF(E203="gas","",IF(OR('Production-Scores'!AG203='M08, tab 4,5,6,7,8,9'!$D$4,'Production-Scores'!AG203='M08, tab 4,5,6,7,8,9'!$D$5,'Production-Scores'!AM203='M08, tab 4,5,6,7,8,9'!$L$18,'Production-Scores'!U203='M08, tab 4,5,6,7,8,9'!$I$31,'Production-Scores'!U203='M08, tab 4,5,6,7,8,9'!$I$32),'G03, tab 1'!$C$38,'G03, tab 1'!$C$37))</f>
        <v>#N/A</v>
      </c>
      <c r="CQ203" t="e">
        <f>IF($E203="gas","",VLOOKUP($CP203,'G03, tab 1'!$C$37:$F$38,2,FALSE))</f>
        <v>#N/A</v>
      </c>
      <c r="CR203" t="e">
        <f>IF($E203="gas","",VLOOKUP($CP203,'G03, tab 1'!$C$37:$F$38,3,FALSE))</f>
        <v>#N/A</v>
      </c>
      <c r="CS203" t="e">
        <f>IF($E203="gas","",VLOOKUP($CP203,'G03, tab 1'!$C$37:$F$38,4,FALSE))</f>
        <v>#N/A</v>
      </c>
      <c r="CT203" t="e">
        <f t="shared" si="202"/>
        <v>#N/A</v>
      </c>
      <c r="CU203" t="e">
        <f t="shared" si="203"/>
        <v>#N/A</v>
      </c>
      <c r="CV203" t="e">
        <f t="shared" si="204"/>
        <v>#N/A</v>
      </c>
      <c r="CW203" s="52" t="e">
        <f t="shared" si="205"/>
        <v>#N/A</v>
      </c>
      <c r="CX203" t="e">
        <f>IF(E203="gas","",IF(OR('Production-Scores'!AG203='M08, tab 4,5,6,7,8,9'!$D$4,'Production-Scores'!AG203='M08, tab 4,5,6,7,8,9'!$D$5,'Production-Scores'!AM203='M08, tab 4,5,6,7,8,9'!$E$12),'G03, tab 1'!C240,'G03, tab 1'!$C$39))</f>
        <v>#N/A</v>
      </c>
      <c r="CY203" t="e">
        <f>IF($E203="gas","",VLOOKUP($CX203,'G03, tab 1'!$C$39:$F$40,2,FALSE))</f>
        <v>#N/A</v>
      </c>
      <c r="CZ203" t="e">
        <f>IF($E203="gas","",VLOOKUP($CX203,'G03, tab 1'!$C$39:$F$40,3,FALSE))</f>
        <v>#N/A</v>
      </c>
      <c r="DA203" t="e">
        <f>IF($E203="gas","",VLOOKUP($CX203,'G03, tab 1'!$C$39:$F$40,4,FALSE))</f>
        <v>#N/A</v>
      </c>
      <c r="DB203" t="e">
        <f t="shared" si="206"/>
        <v>#N/A</v>
      </c>
      <c r="DC203" t="e">
        <f t="shared" si="207"/>
        <v>#N/A</v>
      </c>
      <c r="DD203" t="e">
        <f t="shared" si="208"/>
        <v>#N/A</v>
      </c>
      <c r="DE203" s="52" t="e">
        <f t="shared" si="209"/>
        <v>#N/A</v>
      </c>
      <c r="DF203" s="52" t="e">
        <f t="shared" si="210"/>
        <v>#N/A</v>
      </c>
      <c r="DG203" s="52" t="e">
        <f t="shared" si="211"/>
        <v>#N/A</v>
      </c>
    </row>
    <row r="204" spans="1:111" x14ac:dyDescent="0.3">
      <c r="A204" s="68">
        <f>'INPUT-Production'!A204</f>
        <v>0</v>
      </c>
      <c r="B204" s="69" t="e">
        <f>VLOOKUP(A204,'INPUT-Production'!A:B,2,FALSE)</f>
        <v>#N/A</v>
      </c>
      <c r="C204" s="69">
        <f>'INPUT-Production'!C204</f>
        <v>0</v>
      </c>
      <c r="D204" s="69">
        <f>'INPUT-Production'!D204</f>
        <v>0</v>
      </c>
      <c r="E204" s="11" t="e">
        <f>VLOOKUP(D204,'INPUT-Substances'!A:C,2,FALSE)</f>
        <v>#N/A</v>
      </c>
      <c r="F204" s="11" t="str">
        <f>IF(ISBLANK('INPUT-Skin'!E204),'INPUT-Settings'!$C$30,FALSE)</f>
        <v>Immersion</v>
      </c>
      <c r="G204" s="32" t="e">
        <f>IF(E204="liquid",VLOOKUP('Skin-MT Hand'!F204,'W03, tab 8'!$H$12:$K$17,2,FALSE),IF(E204="solid",VLOOKUP('Skin-MT Hand'!F204,'W03, tab 8'!$H$3:$K$8,2,FALSE),IF(E204="gas","")))</f>
        <v>#N/A</v>
      </c>
      <c r="H204" s="11" t="e">
        <f>IF(E204="liquid",VLOOKUP('Skin-MT Hand'!F204,'W03, tab 8'!$H$12:$K$17,3,FALSE),IF(E204="solid",VLOOKUP('Skin-MT Hand'!F204,'W03, tab 8'!$H$3:$K$8,3,FALSE),IF(E204="gas","")))</f>
        <v>#N/A</v>
      </c>
      <c r="I204" s="11" t="e">
        <f>IF(E204="liquid",VLOOKUP('Skin-MT Hand'!F204,'W03, tab 8'!$H$12:$K$17,4,FALSE),IF(E204="solid",VLOOKUP('Skin-MT Hand'!F204,'W03, tab 8'!$H$3:$K$8,4,FALSE),IF(E204="gas","")))</f>
        <v>#N/A</v>
      </c>
      <c r="J204" s="22" t="e">
        <f>IF(E204="liquid",VLOOKUP(D204,'INPUT-Substances'!A:E,5,FALSE),"")</f>
        <v>#N/A</v>
      </c>
      <c r="K204" s="11" t="e">
        <f>IF($E204="liquid",VLOOKUP(J204,'G03, tab 1'!$C$3:$F$6,2,FALSE),"")</f>
        <v>#N/A</v>
      </c>
      <c r="L204" s="11" t="e">
        <f>IF($E204="liquid",VLOOKUP(J204,'G03, tab 1'!$C$3:$F$6,3,FALSE),"")</f>
        <v>#N/A</v>
      </c>
      <c r="M204" s="11" t="e">
        <f>IF($E204="liquid",VLOOKUP(J204,'G03, tab 1'!$C$3:$F$6,4,FALSE),"")</f>
        <v>#N/A</v>
      </c>
      <c r="N204" s="11" t="e">
        <f t="shared" si="169"/>
        <v>#N/A</v>
      </c>
      <c r="O204" s="11" t="e">
        <f t="shared" si="170"/>
        <v>#N/A</v>
      </c>
      <c r="P204" s="11" t="e">
        <f t="shared" si="171"/>
        <v>#N/A</v>
      </c>
      <c r="Q204" s="55" t="e">
        <f t="shared" si="172"/>
        <v>#N/A</v>
      </c>
      <c r="R204" s="22" t="e">
        <f>IF(E204="solid",VLOOKUP('Skin-MT Hand'!D204,'INPUT-Substances'!A:F,6,FALSE),"")</f>
        <v>#N/A</v>
      </c>
      <c r="S204" s="11" t="e">
        <f>IF($R204="","",VLOOKUP($R204,'M08,G03'!$B$4:$G$9,4,FALSE))</f>
        <v>#N/A</v>
      </c>
      <c r="T204" s="11" t="e">
        <f>IF($R204="","",VLOOKUP($R204,'M08,G03'!$B$4:$G$9,5,FALSE))</f>
        <v>#N/A</v>
      </c>
      <c r="U204" s="11" t="e">
        <f>IF($R204="","",VLOOKUP($R204,'M08,G03'!$B$4:$G$9,6,FALSE))</f>
        <v>#N/A</v>
      </c>
      <c r="V204" s="11" t="e">
        <f t="shared" si="173"/>
        <v>#N/A</v>
      </c>
      <c r="W204" s="11" t="e">
        <f t="shared" si="174"/>
        <v>#N/A</v>
      </c>
      <c r="X204" s="11" t="e">
        <f t="shared" si="175"/>
        <v>#N/A</v>
      </c>
      <c r="Y204" s="51" t="e">
        <f t="shared" si="176"/>
        <v>#N/A</v>
      </c>
      <c r="Z204" s="11" t="e">
        <f>IF(E204="solid",'INPUT-Skin'!F204,"")</f>
        <v>#N/A</v>
      </c>
      <c r="AA204" s="11" t="e">
        <f>IF(AND(E204="solid",Z204=0),'INPUT-Settings'!$C$31,Z204)</f>
        <v>#N/A</v>
      </c>
      <c r="AB204" s="11" t="e">
        <f>IF($E204="solid",VLOOKUP($AA204,'G03, tab 1'!$C$13:$F$14,2,FALSE),"")</f>
        <v>#N/A</v>
      </c>
      <c r="AC204" s="11" t="e">
        <f>IF($E204="solid",VLOOKUP($AA204,'G03, tab 1'!$C$13:$F$14,3,FALSE),"")</f>
        <v>#N/A</v>
      </c>
      <c r="AD204" s="11" t="e">
        <f>IF($E204="solid",VLOOKUP($AA204,'G03, tab 1'!$C$13:$F$14,4,FALSE),"")</f>
        <v>#N/A</v>
      </c>
      <c r="AE204" s="11" t="e">
        <f t="shared" si="177"/>
        <v>#N/A</v>
      </c>
      <c r="AF204" s="11" t="e">
        <f t="shared" si="178"/>
        <v>#N/A</v>
      </c>
      <c r="AG204" s="11" t="e">
        <f t="shared" si="179"/>
        <v>#N/A</v>
      </c>
      <c r="AH204" s="51" t="e">
        <f t="shared" si="180"/>
        <v>#N/A</v>
      </c>
      <c r="AI204" s="55" t="e">
        <f t="shared" si="163"/>
        <v>#N/A</v>
      </c>
      <c r="AJ204" s="11" t="e">
        <f>IF(AND(E204="liquid",'INPUT-Production'!F204&gt;'INPUT-Settings'!$C$32),'G03, tab 1'!$C$17,IF(AND(E204="liquid",'INPUT-Production'!F204&lt;'INPUT-Settings'!$C$32),'G03, tab 1'!$C$16,""))</f>
        <v>#N/A</v>
      </c>
      <c r="AK204" s="11" t="e">
        <f>IF($E204="liquid",VLOOKUP($AJ204,'G03, tab 1'!$C$16:$F$17,2,FALSE),"")</f>
        <v>#N/A</v>
      </c>
      <c r="AL204" s="11" t="e">
        <f>IF($E204="liquid",VLOOKUP($AJ204,'G03, tab 1'!$C$16:$F$17,3,FALSE),"")</f>
        <v>#N/A</v>
      </c>
      <c r="AM204" s="11" t="e">
        <f>IF($E204="liquid",VLOOKUP($AJ204,'G03, tab 1'!$C$16:$F$17,4,FALSE),"")</f>
        <v>#N/A</v>
      </c>
      <c r="AN204" s="11" t="e">
        <f t="shared" si="160"/>
        <v>#N/A</v>
      </c>
      <c r="AO204" s="11" t="e">
        <f t="shared" si="161"/>
        <v>#N/A</v>
      </c>
      <c r="AP204" s="11" t="e">
        <f t="shared" si="162"/>
        <v>#N/A</v>
      </c>
      <c r="AQ204" s="51" t="e">
        <f t="shared" si="164"/>
        <v>#N/A</v>
      </c>
      <c r="AR204" s="11" t="e">
        <f>IF(ISBLANK(VLOOKUP(D204,'INPUT-Substances'!A:G,7,FALSE)),"",VLOOKUP(D204,'INPUT-Substances'!A:G,7,FALSE))</f>
        <v>#N/A</v>
      </c>
      <c r="AS204" s="11" t="e">
        <f>IF(AR204="","",IF(AND(E204="solid",'INPUT-Production'!F204&gt;'Skin-MT Hand'!AR204),'G03, tab 1'!$C$19,IF(AND(E204="solid",'INPUT-Production'!F204&lt;'Skin-MT Hand'!AR204),'G03, tab 1'!$C$18,"")))</f>
        <v>#N/A</v>
      </c>
      <c r="AT204" s="11" t="e">
        <f>IF($E204="solid",VLOOKUP($AS204,'G03, tab 1'!$C$18:$F$19,2,FALSE),"")</f>
        <v>#N/A</v>
      </c>
      <c r="AU204" s="11" t="e">
        <f>IF($E204="solid",VLOOKUP($AS204,'G03, tab 1'!$C$18:$F$19,3,FALSE),"")</f>
        <v>#N/A</v>
      </c>
      <c r="AV204" s="11" t="e">
        <f>IF($E204="solid",VLOOKUP($AS204,'G03, tab 1'!$C$18:$F$19,4,FALSE),"")</f>
        <v>#N/A</v>
      </c>
      <c r="AW204" s="11" t="e">
        <f t="shared" si="181"/>
        <v>#N/A</v>
      </c>
      <c r="AX204" s="11" t="e">
        <f t="shared" si="182"/>
        <v>#N/A</v>
      </c>
      <c r="AY204" s="11" t="e">
        <f t="shared" si="183"/>
        <v>#N/A</v>
      </c>
      <c r="AZ204" s="51" t="e">
        <f t="shared" si="165"/>
        <v>#N/A</v>
      </c>
      <c r="BA204" s="11" t="e">
        <f>IF(E204="gas","",IF(ISBLANK('INPUT-Skin'!G204),'INPUT-Settings'!$C$33,'INPUT-Skin'!G204))</f>
        <v>#N/A</v>
      </c>
      <c r="BB204" s="11" t="e">
        <f>IF($E204="gas","",VLOOKUP($BA204,'G03, tab 1'!$C$24:$F$25,2,FALSE))</f>
        <v>#N/A</v>
      </c>
      <c r="BC204" s="11" t="e">
        <f>IF($E204="gas","",VLOOKUP($BA204,'G03, tab 1'!$C$24:$F$25,3,FALSE))</f>
        <v>#N/A</v>
      </c>
      <c r="BD204" s="11" t="e">
        <f>IF($E204="gas","",VLOOKUP($BA204,'G03, tab 1'!$C$24:$F$25,4,FALSE))</f>
        <v>#N/A</v>
      </c>
      <c r="BE204" s="11" t="e">
        <f t="shared" si="184"/>
        <v>#N/A</v>
      </c>
      <c r="BF204" s="11" t="e">
        <f t="shared" si="185"/>
        <v>#N/A</v>
      </c>
      <c r="BG204" s="11" t="e">
        <f t="shared" si="186"/>
        <v>#N/A</v>
      </c>
      <c r="BH204" s="186" t="e">
        <f t="shared" si="187"/>
        <v>#N/A</v>
      </c>
      <c r="BI204" s="11" t="e">
        <f>IF(E204="gas","",IF(ISBLANK('INPUT-Skin'!H204),'INPUT-Settings'!$C$34,'INPUT-Skin'!H204))</f>
        <v>#N/A</v>
      </c>
      <c r="BJ204" s="11" t="e">
        <f>IF($E204="gas","",VLOOKUP($BI204,'G03, tab 1'!$C$26:$F$27,3,FALSE))</f>
        <v>#N/A</v>
      </c>
      <c r="BK204" s="11" t="e">
        <f>IF($E204="gas","",VLOOKUP($BI204,'G03, tab 1'!$C$26:$F$27,2,FALSE))</f>
        <v>#N/A</v>
      </c>
      <c r="BL204" s="11" t="e">
        <f>IF($E204="gas","",VLOOKUP($BI204,'G03, tab 1'!$C$26:$F$27,4,FALSE))</f>
        <v>#N/A</v>
      </c>
      <c r="BM204" s="11" t="e">
        <f t="shared" si="188"/>
        <v>#N/A</v>
      </c>
      <c r="BN204" s="11" t="e">
        <f t="shared" si="189"/>
        <v>#N/A</v>
      </c>
      <c r="BO204" s="11" t="e">
        <f t="shared" si="190"/>
        <v>#N/A</v>
      </c>
      <c r="BP204" s="51" t="e">
        <f t="shared" si="166"/>
        <v>#N/A</v>
      </c>
      <c r="BQ204" s="11" t="e">
        <f>IF(E204="gas","",IF(ISBLANK('INPUT-Skin'!I204),'INPUT-Settings'!$C$35,'INPUT-Skin'!I204))</f>
        <v>#N/A</v>
      </c>
      <c r="BR204" s="11" t="e">
        <f>IF($E204="gas","",VLOOKUP($BQ204,'G03, tab 1'!$C$28:$F$30,2,FALSE))</f>
        <v>#N/A</v>
      </c>
      <c r="BS204" s="11" t="e">
        <f>IF($E204="gas","",VLOOKUP($BQ204,'G03, tab 1'!$C$28:$F$30,3,FALSE))</f>
        <v>#N/A</v>
      </c>
      <c r="BT204" s="11" t="e">
        <f>IF($E204="gas","",VLOOKUP($BQ204,'G03, tab 1'!$C$28:$F$30,4,FALSE))</f>
        <v>#N/A</v>
      </c>
      <c r="BU204" s="11" t="e">
        <f t="shared" si="191"/>
        <v>#N/A</v>
      </c>
      <c r="BV204" s="11" t="e">
        <f t="shared" si="192"/>
        <v>#N/A</v>
      </c>
      <c r="BW204" s="11" t="e">
        <f t="shared" si="193"/>
        <v>#N/A</v>
      </c>
      <c r="BX204" s="51" t="e">
        <f t="shared" si="167"/>
        <v>#N/A</v>
      </c>
      <c r="BY204" s="55" t="e">
        <f t="shared" si="168"/>
        <v>#N/A</v>
      </c>
      <c r="BZ204" t="e">
        <f>IF(E204="gas","",IF(ISBLANK('INPUT-Skin'!J204),'INPUT-Settings'!$C$36,'INPUT-Skin'!J204))</f>
        <v>#N/A</v>
      </c>
      <c r="CA204" t="e">
        <f>IF($E204="gas","",VLOOKUP($BZ204,'G03, tab 1'!$C$32:$F$34,2,FALSE))</f>
        <v>#N/A</v>
      </c>
      <c r="CB204" t="e">
        <f>IF($E204="gas","",VLOOKUP($BZ204,'G03, tab 1'!$C$32:$F$34,3,FALSE))</f>
        <v>#N/A</v>
      </c>
      <c r="CC204" t="e">
        <f>IF($E204="gas","",VLOOKUP($BZ204,'G03, tab 1'!$C$32:$F$34,4,FALSE))</f>
        <v>#N/A</v>
      </c>
      <c r="CD204" t="e">
        <f t="shared" si="194"/>
        <v>#N/A</v>
      </c>
      <c r="CE204" t="e">
        <f t="shared" si="195"/>
        <v>#N/A</v>
      </c>
      <c r="CF204" t="e">
        <f t="shared" si="196"/>
        <v>#N/A</v>
      </c>
      <c r="CG204" s="52" t="e">
        <f t="shared" si="197"/>
        <v>#N/A</v>
      </c>
      <c r="CH204" t="e">
        <f>IF(E204="gas","",IF(OR('Production-Scores'!AG204='M08, tab 4,5,6,7,8,9'!$D$4,'Production-Scores'!AG204='M08, tab 4,5,6,7,8,9'!$D$6,'M08, tab 4,5,6,7,8,9'!$E$12),'G03, tab 1'!$C$36,'G03, tab 1'!$C$35))</f>
        <v>#N/A</v>
      </c>
      <c r="CI204" t="e">
        <f>IF($E204="gas","",VLOOKUP($CH204,'G03, tab 1'!$C$35:$F$36,2,FALSE))</f>
        <v>#N/A</v>
      </c>
      <c r="CJ204" t="e">
        <f>IF($E204="gas","",VLOOKUP($CH204,'G03, tab 1'!$C$35:$F$36,3,FALSE))</f>
        <v>#N/A</v>
      </c>
      <c r="CK204" t="e">
        <f>IF($E204="gas","",VLOOKUP($CH204,'G03, tab 1'!$C$35:$F$36,4,FALSE))</f>
        <v>#N/A</v>
      </c>
      <c r="CL204" t="e">
        <f t="shared" si="198"/>
        <v>#N/A</v>
      </c>
      <c r="CM204" t="e">
        <f t="shared" si="199"/>
        <v>#N/A</v>
      </c>
      <c r="CN204" t="e">
        <f t="shared" si="200"/>
        <v>#N/A</v>
      </c>
      <c r="CO204" s="52" t="e">
        <f t="shared" si="201"/>
        <v>#N/A</v>
      </c>
      <c r="CP204" t="e">
        <f>IF(E204="gas","",IF(OR('Production-Scores'!AG204='M08, tab 4,5,6,7,8,9'!$D$4,'Production-Scores'!AG204='M08, tab 4,5,6,7,8,9'!$D$5,'Production-Scores'!AM204='M08, tab 4,5,6,7,8,9'!$L$18,'Production-Scores'!U204='M08, tab 4,5,6,7,8,9'!$I$31,'Production-Scores'!U204='M08, tab 4,5,6,7,8,9'!$I$32),'G03, tab 1'!$C$38,'G03, tab 1'!$C$37))</f>
        <v>#N/A</v>
      </c>
      <c r="CQ204" t="e">
        <f>IF($E204="gas","",VLOOKUP($CP204,'G03, tab 1'!$C$37:$F$38,2,FALSE))</f>
        <v>#N/A</v>
      </c>
      <c r="CR204" t="e">
        <f>IF($E204="gas","",VLOOKUP($CP204,'G03, tab 1'!$C$37:$F$38,3,FALSE))</f>
        <v>#N/A</v>
      </c>
      <c r="CS204" t="e">
        <f>IF($E204="gas","",VLOOKUP($CP204,'G03, tab 1'!$C$37:$F$38,4,FALSE))</f>
        <v>#N/A</v>
      </c>
      <c r="CT204" t="e">
        <f t="shared" si="202"/>
        <v>#N/A</v>
      </c>
      <c r="CU204" t="e">
        <f t="shared" si="203"/>
        <v>#N/A</v>
      </c>
      <c r="CV204" t="e">
        <f t="shared" si="204"/>
        <v>#N/A</v>
      </c>
      <c r="CW204" s="52" t="e">
        <f t="shared" si="205"/>
        <v>#N/A</v>
      </c>
      <c r="CX204" t="e">
        <f>IF(E204="gas","",IF(OR('Production-Scores'!AG204='M08, tab 4,5,6,7,8,9'!$D$4,'Production-Scores'!AG204='M08, tab 4,5,6,7,8,9'!$D$5,'Production-Scores'!AM204='M08, tab 4,5,6,7,8,9'!$E$12),'G03, tab 1'!C241,'G03, tab 1'!$C$39))</f>
        <v>#N/A</v>
      </c>
      <c r="CY204" t="e">
        <f>IF($E204="gas","",VLOOKUP($CX204,'G03, tab 1'!$C$39:$F$40,2,FALSE))</f>
        <v>#N/A</v>
      </c>
      <c r="CZ204" t="e">
        <f>IF($E204="gas","",VLOOKUP($CX204,'G03, tab 1'!$C$39:$F$40,3,FALSE))</f>
        <v>#N/A</v>
      </c>
      <c r="DA204" t="e">
        <f>IF($E204="gas","",VLOOKUP($CX204,'G03, tab 1'!$C$39:$F$40,4,FALSE))</f>
        <v>#N/A</v>
      </c>
      <c r="DB204" t="e">
        <f t="shared" si="206"/>
        <v>#N/A</v>
      </c>
      <c r="DC204" t="e">
        <f t="shared" si="207"/>
        <v>#N/A</v>
      </c>
      <c r="DD204" t="e">
        <f t="shared" si="208"/>
        <v>#N/A</v>
      </c>
      <c r="DE204" s="52" t="e">
        <f t="shared" si="209"/>
        <v>#N/A</v>
      </c>
      <c r="DF204" s="52" t="e">
        <f t="shared" si="210"/>
        <v>#N/A</v>
      </c>
      <c r="DG204" s="52" t="e">
        <f t="shared" si="211"/>
        <v>#N/A</v>
      </c>
    </row>
    <row r="205" spans="1:111" x14ac:dyDescent="0.3">
      <c r="A205" s="68">
        <f>'INPUT-Production'!A205</f>
        <v>0</v>
      </c>
      <c r="B205" s="69" t="e">
        <f>VLOOKUP(A205,'INPUT-Production'!A:B,2,FALSE)</f>
        <v>#N/A</v>
      </c>
      <c r="C205" s="69">
        <f>'INPUT-Production'!C205</f>
        <v>0</v>
      </c>
      <c r="D205" s="69">
        <f>'INPUT-Production'!D205</f>
        <v>0</v>
      </c>
      <c r="E205" s="11" t="e">
        <f>VLOOKUP(D205,'INPUT-Substances'!A:C,2,FALSE)</f>
        <v>#N/A</v>
      </c>
      <c r="F205" s="11" t="str">
        <f>IF(ISBLANK('INPUT-Skin'!E205),'INPUT-Settings'!$C$30,FALSE)</f>
        <v>Immersion</v>
      </c>
      <c r="G205" s="32" t="e">
        <f>IF(E205="liquid",VLOOKUP('Skin-MT Hand'!F205,'W03, tab 8'!$H$12:$K$17,2,FALSE),IF(E205="solid",VLOOKUP('Skin-MT Hand'!F205,'W03, tab 8'!$H$3:$K$8,2,FALSE),IF(E205="gas","")))</f>
        <v>#N/A</v>
      </c>
      <c r="H205" s="11" t="e">
        <f>IF(E205="liquid",VLOOKUP('Skin-MT Hand'!F205,'W03, tab 8'!$H$12:$K$17,3,FALSE),IF(E205="solid",VLOOKUP('Skin-MT Hand'!F205,'W03, tab 8'!$H$3:$K$8,3,FALSE),IF(E205="gas","")))</f>
        <v>#N/A</v>
      </c>
      <c r="I205" s="11" t="e">
        <f>IF(E205="liquid",VLOOKUP('Skin-MT Hand'!F205,'W03, tab 8'!$H$12:$K$17,4,FALSE),IF(E205="solid",VLOOKUP('Skin-MT Hand'!F205,'W03, tab 8'!$H$3:$K$8,4,FALSE),IF(E205="gas","")))</f>
        <v>#N/A</v>
      </c>
      <c r="J205" s="22" t="e">
        <f>IF(E205="liquid",VLOOKUP(D205,'INPUT-Substances'!A:E,5,FALSE),"")</f>
        <v>#N/A</v>
      </c>
      <c r="K205" s="11" t="e">
        <f>IF($E205="liquid",VLOOKUP(J205,'G03, tab 1'!$C$3:$F$6,2,FALSE),"")</f>
        <v>#N/A</v>
      </c>
      <c r="L205" s="11" t="e">
        <f>IF($E205="liquid",VLOOKUP(J205,'G03, tab 1'!$C$3:$F$6,3,FALSE),"")</f>
        <v>#N/A</v>
      </c>
      <c r="M205" s="11" t="e">
        <f>IF($E205="liquid",VLOOKUP(J205,'G03, tab 1'!$C$3:$F$6,4,FALSE),"")</f>
        <v>#N/A</v>
      </c>
      <c r="N205" s="11" t="e">
        <f t="shared" si="169"/>
        <v>#N/A</v>
      </c>
      <c r="O205" s="11" t="e">
        <f t="shared" si="170"/>
        <v>#N/A</v>
      </c>
      <c r="P205" s="11" t="e">
        <f t="shared" si="171"/>
        <v>#N/A</v>
      </c>
      <c r="Q205" s="55" t="e">
        <f t="shared" si="172"/>
        <v>#N/A</v>
      </c>
      <c r="R205" s="22" t="e">
        <f>IF(E205="solid",VLOOKUP('Skin-MT Hand'!D205,'INPUT-Substances'!A:F,6,FALSE),"")</f>
        <v>#N/A</v>
      </c>
      <c r="S205" s="11" t="e">
        <f>IF($R205="","",VLOOKUP($R205,'M08,G03'!$B$4:$G$9,4,FALSE))</f>
        <v>#N/A</v>
      </c>
      <c r="T205" s="11" t="e">
        <f>IF($R205="","",VLOOKUP($R205,'M08,G03'!$B$4:$G$9,5,FALSE))</f>
        <v>#N/A</v>
      </c>
      <c r="U205" s="11" t="e">
        <f>IF($R205="","",VLOOKUP($R205,'M08,G03'!$B$4:$G$9,6,FALSE))</f>
        <v>#N/A</v>
      </c>
      <c r="V205" s="11" t="e">
        <f t="shared" si="173"/>
        <v>#N/A</v>
      </c>
      <c r="W205" s="11" t="e">
        <f t="shared" si="174"/>
        <v>#N/A</v>
      </c>
      <c r="X205" s="11" t="e">
        <f t="shared" si="175"/>
        <v>#N/A</v>
      </c>
      <c r="Y205" s="51" t="e">
        <f t="shared" si="176"/>
        <v>#N/A</v>
      </c>
      <c r="Z205" s="11" t="e">
        <f>IF(E205="solid",'INPUT-Skin'!F205,"")</f>
        <v>#N/A</v>
      </c>
      <c r="AA205" s="11" t="e">
        <f>IF(AND(E205="solid",Z205=0),'INPUT-Settings'!$C$31,Z205)</f>
        <v>#N/A</v>
      </c>
      <c r="AB205" s="11" t="e">
        <f>IF($E205="solid",VLOOKUP($AA205,'G03, tab 1'!$C$13:$F$14,2,FALSE),"")</f>
        <v>#N/A</v>
      </c>
      <c r="AC205" s="11" t="e">
        <f>IF($E205="solid",VLOOKUP($AA205,'G03, tab 1'!$C$13:$F$14,3,FALSE),"")</f>
        <v>#N/A</v>
      </c>
      <c r="AD205" s="11" t="e">
        <f>IF($E205="solid",VLOOKUP($AA205,'G03, tab 1'!$C$13:$F$14,4,FALSE),"")</f>
        <v>#N/A</v>
      </c>
      <c r="AE205" s="11" t="e">
        <f t="shared" si="177"/>
        <v>#N/A</v>
      </c>
      <c r="AF205" s="11" t="e">
        <f t="shared" si="178"/>
        <v>#N/A</v>
      </c>
      <c r="AG205" s="11" t="e">
        <f t="shared" si="179"/>
        <v>#N/A</v>
      </c>
      <c r="AH205" s="51" t="e">
        <f t="shared" si="180"/>
        <v>#N/A</v>
      </c>
      <c r="AI205" s="55" t="e">
        <f t="shared" si="163"/>
        <v>#N/A</v>
      </c>
      <c r="AJ205" s="11" t="e">
        <f>IF(AND(E205="liquid",'INPUT-Production'!F205&gt;'INPUT-Settings'!$C$32),'G03, tab 1'!$C$17,IF(AND(E205="liquid",'INPUT-Production'!F205&lt;'INPUT-Settings'!$C$32),'G03, tab 1'!$C$16,""))</f>
        <v>#N/A</v>
      </c>
      <c r="AK205" s="11" t="e">
        <f>IF($E205="liquid",VLOOKUP($AJ205,'G03, tab 1'!$C$16:$F$17,2,FALSE),"")</f>
        <v>#N/A</v>
      </c>
      <c r="AL205" s="11" t="e">
        <f>IF($E205="liquid",VLOOKUP($AJ205,'G03, tab 1'!$C$16:$F$17,3,FALSE),"")</f>
        <v>#N/A</v>
      </c>
      <c r="AM205" s="11" t="e">
        <f>IF($E205="liquid",VLOOKUP($AJ205,'G03, tab 1'!$C$16:$F$17,4,FALSE),"")</f>
        <v>#N/A</v>
      </c>
      <c r="AN205" s="11" t="e">
        <f t="shared" si="160"/>
        <v>#N/A</v>
      </c>
      <c r="AO205" s="11" t="e">
        <f t="shared" si="161"/>
        <v>#N/A</v>
      </c>
      <c r="AP205" s="11" t="e">
        <f t="shared" si="162"/>
        <v>#N/A</v>
      </c>
      <c r="AQ205" s="51" t="e">
        <f t="shared" si="164"/>
        <v>#N/A</v>
      </c>
      <c r="AR205" s="11" t="e">
        <f>IF(ISBLANK(VLOOKUP(D205,'INPUT-Substances'!A:G,7,FALSE)),"",VLOOKUP(D205,'INPUT-Substances'!A:G,7,FALSE))</f>
        <v>#N/A</v>
      </c>
      <c r="AS205" s="11" t="e">
        <f>IF(AR205="","",IF(AND(E205="solid",'INPUT-Production'!F205&gt;'Skin-MT Hand'!AR205),'G03, tab 1'!$C$19,IF(AND(E205="solid",'INPUT-Production'!F205&lt;'Skin-MT Hand'!AR205),'G03, tab 1'!$C$18,"")))</f>
        <v>#N/A</v>
      </c>
      <c r="AT205" s="11" t="e">
        <f>IF($E205="solid",VLOOKUP($AS205,'G03, tab 1'!$C$18:$F$19,2,FALSE),"")</f>
        <v>#N/A</v>
      </c>
      <c r="AU205" s="11" t="e">
        <f>IF($E205="solid",VLOOKUP($AS205,'G03, tab 1'!$C$18:$F$19,3,FALSE),"")</f>
        <v>#N/A</v>
      </c>
      <c r="AV205" s="11" t="e">
        <f>IF($E205="solid",VLOOKUP($AS205,'G03, tab 1'!$C$18:$F$19,4,FALSE),"")</f>
        <v>#N/A</v>
      </c>
      <c r="AW205" s="11" t="e">
        <f t="shared" si="181"/>
        <v>#N/A</v>
      </c>
      <c r="AX205" s="11" t="e">
        <f t="shared" si="182"/>
        <v>#N/A</v>
      </c>
      <c r="AY205" s="11" t="e">
        <f t="shared" si="183"/>
        <v>#N/A</v>
      </c>
      <c r="AZ205" s="51" t="e">
        <f t="shared" si="165"/>
        <v>#N/A</v>
      </c>
      <c r="BA205" s="11" t="e">
        <f>IF(E205="gas","",IF(ISBLANK('INPUT-Skin'!G205),'INPUT-Settings'!$C$33,'INPUT-Skin'!G205))</f>
        <v>#N/A</v>
      </c>
      <c r="BB205" s="11" t="e">
        <f>IF($E205="gas","",VLOOKUP($BA205,'G03, tab 1'!$C$24:$F$25,2,FALSE))</f>
        <v>#N/A</v>
      </c>
      <c r="BC205" s="11" t="e">
        <f>IF($E205="gas","",VLOOKUP($BA205,'G03, tab 1'!$C$24:$F$25,3,FALSE))</f>
        <v>#N/A</v>
      </c>
      <c r="BD205" s="11" t="e">
        <f>IF($E205="gas","",VLOOKUP($BA205,'G03, tab 1'!$C$24:$F$25,4,FALSE))</f>
        <v>#N/A</v>
      </c>
      <c r="BE205" s="11" t="e">
        <f t="shared" si="184"/>
        <v>#N/A</v>
      </c>
      <c r="BF205" s="11" t="e">
        <f t="shared" si="185"/>
        <v>#N/A</v>
      </c>
      <c r="BG205" s="11" t="e">
        <f t="shared" si="186"/>
        <v>#N/A</v>
      </c>
      <c r="BH205" s="186" t="e">
        <f t="shared" si="187"/>
        <v>#N/A</v>
      </c>
      <c r="BI205" s="11" t="e">
        <f>IF(E205="gas","",IF(ISBLANK('INPUT-Skin'!H205),'INPUT-Settings'!$C$34,'INPUT-Skin'!H205))</f>
        <v>#N/A</v>
      </c>
      <c r="BJ205" s="11" t="e">
        <f>IF($E205="gas","",VLOOKUP($BI205,'G03, tab 1'!$C$26:$F$27,3,FALSE))</f>
        <v>#N/A</v>
      </c>
      <c r="BK205" s="11" t="e">
        <f>IF($E205="gas","",VLOOKUP($BI205,'G03, tab 1'!$C$26:$F$27,2,FALSE))</f>
        <v>#N/A</v>
      </c>
      <c r="BL205" s="11" t="e">
        <f>IF($E205="gas","",VLOOKUP($BI205,'G03, tab 1'!$C$26:$F$27,4,FALSE))</f>
        <v>#N/A</v>
      </c>
      <c r="BM205" s="11" t="e">
        <f t="shared" si="188"/>
        <v>#N/A</v>
      </c>
      <c r="BN205" s="11" t="e">
        <f t="shared" si="189"/>
        <v>#N/A</v>
      </c>
      <c r="BO205" s="11" t="e">
        <f t="shared" si="190"/>
        <v>#N/A</v>
      </c>
      <c r="BP205" s="51" t="e">
        <f t="shared" si="166"/>
        <v>#N/A</v>
      </c>
      <c r="BQ205" s="11" t="e">
        <f>IF(E205="gas","",IF(ISBLANK('INPUT-Skin'!I205),'INPUT-Settings'!$C$35,'INPUT-Skin'!I205))</f>
        <v>#N/A</v>
      </c>
      <c r="BR205" s="11" t="e">
        <f>IF($E205="gas","",VLOOKUP($BQ205,'G03, tab 1'!$C$28:$F$30,2,FALSE))</f>
        <v>#N/A</v>
      </c>
      <c r="BS205" s="11" t="e">
        <f>IF($E205="gas","",VLOOKUP($BQ205,'G03, tab 1'!$C$28:$F$30,3,FALSE))</f>
        <v>#N/A</v>
      </c>
      <c r="BT205" s="11" t="e">
        <f>IF($E205="gas","",VLOOKUP($BQ205,'G03, tab 1'!$C$28:$F$30,4,FALSE))</f>
        <v>#N/A</v>
      </c>
      <c r="BU205" s="11" t="e">
        <f t="shared" si="191"/>
        <v>#N/A</v>
      </c>
      <c r="BV205" s="11" t="e">
        <f t="shared" si="192"/>
        <v>#N/A</v>
      </c>
      <c r="BW205" s="11" t="e">
        <f t="shared" si="193"/>
        <v>#N/A</v>
      </c>
      <c r="BX205" s="51" t="e">
        <f t="shared" si="167"/>
        <v>#N/A</v>
      </c>
      <c r="BY205" s="55" t="e">
        <f t="shared" si="168"/>
        <v>#N/A</v>
      </c>
      <c r="BZ205" t="e">
        <f>IF(E205="gas","",IF(ISBLANK('INPUT-Skin'!J205),'INPUT-Settings'!$C$36,'INPUT-Skin'!J205))</f>
        <v>#N/A</v>
      </c>
      <c r="CA205" t="e">
        <f>IF($E205="gas","",VLOOKUP($BZ205,'G03, tab 1'!$C$32:$F$34,2,FALSE))</f>
        <v>#N/A</v>
      </c>
      <c r="CB205" t="e">
        <f>IF($E205="gas","",VLOOKUP($BZ205,'G03, tab 1'!$C$32:$F$34,3,FALSE))</f>
        <v>#N/A</v>
      </c>
      <c r="CC205" t="e">
        <f>IF($E205="gas","",VLOOKUP($BZ205,'G03, tab 1'!$C$32:$F$34,4,FALSE))</f>
        <v>#N/A</v>
      </c>
      <c r="CD205" t="e">
        <f t="shared" si="194"/>
        <v>#N/A</v>
      </c>
      <c r="CE205" t="e">
        <f t="shared" si="195"/>
        <v>#N/A</v>
      </c>
      <c r="CF205" t="e">
        <f t="shared" si="196"/>
        <v>#N/A</v>
      </c>
      <c r="CG205" s="52" t="e">
        <f t="shared" si="197"/>
        <v>#N/A</v>
      </c>
      <c r="CH205" t="e">
        <f>IF(E205="gas","",IF(OR('Production-Scores'!AG205='M08, tab 4,5,6,7,8,9'!$D$4,'Production-Scores'!AG205='M08, tab 4,5,6,7,8,9'!$D$6,'M08, tab 4,5,6,7,8,9'!$E$12),'G03, tab 1'!$C$36,'G03, tab 1'!$C$35))</f>
        <v>#N/A</v>
      </c>
      <c r="CI205" t="e">
        <f>IF($E205="gas","",VLOOKUP($CH205,'G03, tab 1'!$C$35:$F$36,2,FALSE))</f>
        <v>#N/A</v>
      </c>
      <c r="CJ205" t="e">
        <f>IF($E205="gas","",VLOOKUP($CH205,'G03, tab 1'!$C$35:$F$36,3,FALSE))</f>
        <v>#N/A</v>
      </c>
      <c r="CK205" t="e">
        <f>IF($E205="gas","",VLOOKUP($CH205,'G03, tab 1'!$C$35:$F$36,4,FALSE))</f>
        <v>#N/A</v>
      </c>
      <c r="CL205" t="e">
        <f t="shared" si="198"/>
        <v>#N/A</v>
      </c>
      <c r="CM205" t="e">
        <f t="shared" si="199"/>
        <v>#N/A</v>
      </c>
      <c r="CN205" t="e">
        <f t="shared" si="200"/>
        <v>#N/A</v>
      </c>
      <c r="CO205" s="52" t="e">
        <f t="shared" si="201"/>
        <v>#N/A</v>
      </c>
      <c r="CP205" t="e">
        <f>IF(E205="gas","",IF(OR('Production-Scores'!AG205='M08, tab 4,5,6,7,8,9'!$D$4,'Production-Scores'!AG205='M08, tab 4,5,6,7,8,9'!$D$5,'Production-Scores'!AM205='M08, tab 4,5,6,7,8,9'!$L$18,'Production-Scores'!U205='M08, tab 4,5,6,7,8,9'!$I$31,'Production-Scores'!U205='M08, tab 4,5,6,7,8,9'!$I$32),'G03, tab 1'!$C$38,'G03, tab 1'!$C$37))</f>
        <v>#N/A</v>
      </c>
      <c r="CQ205" t="e">
        <f>IF($E205="gas","",VLOOKUP($CP205,'G03, tab 1'!$C$37:$F$38,2,FALSE))</f>
        <v>#N/A</v>
      </c>
      <c r="CR205" t="e">
        <f>IF($E205="gas","",VLOOKUP($CP205,'G03, tab 1'!$C$37:$F$38,3,FALSE))</f>
        <v>#N/A</v>
      </c>
      <c r="CS205" t="e">
        <f>IF($E205="gas","",VLOOKUP($CP205,'G03, tab 1'!$C$37:$F$38,4,FALSE))</f>
        <v>#N/A</v>
      </c>
      <c r="CT205" t="e">
        <f t="shared" si="202"/>
        <v>#N/A</v>
      </c>
      <c r="CU205" t="e">
        <f t="shared" si="203"/>
        <v>#N/A</v>
      </c>
      <c r="CV205" t="e">
        <f t="shared" si="204"/>
        <v>#N/A</v>
      </c>
      <c r="CW205" s="52" t="e">
        <f t="shared" si="205"/>
        <v>#N/A</v>
      </c>
      <c r="CX205" t="e">
        <f>IF(E205="gas","",IF(OR('Production-Scores'!AG205='M08, tab 4,5,6,7,8,9'!$D$4,'Production-Scores'!AG205='M08, tab 4,5,6,7,8,9'!$D$5,'Production-Scores'!AM205='M08, tab 4,5,6,7,8,9'!$E$12),'G03, tab 1'!C242,'G03, tab 1'!$C$39))</f>
        <v>#N/A</v>
      </c>
      <c r="CY205" t="e">
        <f>IF($E205="gas","",VLOOKUP($CX205,'G03, tab 1'!$C$39:$F$40,2,FALSE))</f>
        <v>#N/A</v>
      </c>
      <c r="CZ205" t="e">
        <f>IF($E205="gas","",VLOOKUP($CX205,'G03, tab 1'!$C$39:$F$40,3,FALSE))</f>
        <v>#N/A</v>
      </c>
      <c r="DA205" t="e">
        <f>IF($E205="gas","",VLOOKUP($CX205,'G03, tab 1'!$C$39:$F$40,4,FALSE))</f>
        <v>#N/A</v>
      </c>
      <c r="DB205" t="e">
        <f t="shared" si="206"/>
        <v>#N/A</v>
      </c>
      <c r="DC205" t="e">
        <f t="shared" si="207"/>
        <v>#N/A</v>
      </c>
      <c r="DD205" t="e">
        <f t="shared" si="208"/>
        <v>#N/A</v>
      </c>
      <c r="DE205" s="52" t="e">
        <f t="shared" si="209"/>
        <v>#N/A</v>
      </c>
      <c r="DF205" s="52" t="e">
        <f t="shared" si="210"/>
        <v>#N/A</v>
      </c>
      <c r="DG205" s="52" t="e">
        <f t="shared" si="211"/>
        <v>#N/A</v>
      </c>
    </row>
    <row r="206" spans="1:111" x14ac:dyDescent="0.3">
      <c r="A206" s="68">
        <f>'INPUT-Production'!A206</f>
        <v>0</v>
      </c>
      <c r="B206" s="69" t="e">
        <f>VLOOKUP(A206,'INPUT-Production'!A:B,2,FALSE)</f>
        <v>#N/A</v>
      </c>
      <c r="C206" s="69">
        <f>'INPUT-Production'!C206</f>
        <v>0</v>
      </c>
      <c r="D206" s="69">
        <f>'INPUT-Production'!D206</f>
        <v>0</v>
      </c>
      <c r="E206" s="11" t="e">
        <f>VLOOKUP(D206,'INPUT-Substances'!A:C,2,FALSE)</f>
        <v>#N/A</v>
      </c>
      <c r="F206" s="11" t="str">
        <f>IF(ISBLANK('INPUT-Skin'!E206),'INPUT-Settings'!$C$30,FALSE)</f>
        <v>Immersion</v>
      </c>
      <c r="G206" s="32" t="e">
        <f>IF(E206="liquid",VLOOKUP('Skin-MT Hand'!F206,'W03, tab 8'!$H$12:$K$17,2,FALSE),IF(E206="solid",VLOOKUP('Skin-MT Hand'!F206,'W03, tab 8'!$H$3:$K$8,2,FALSE),IF(E206="gas","")))</f>
        <v>#N/A</v>
      </c>
      <c r="H206" s="11" t="e">
        <f>IF(E206="liquid",VLOOKUP('Skin-MT Hand'!F206,'W03, tab 8'!$H$12:$K$17,3,FALSE),IF(E206="solid",VLOOKUP('Skin-MT Hand'!F206,'W03, tab 8'!$H$3:$K$8,3,FALSE),IF(E206="gas","")))</f>
        <v>#N/A</v>
      </c>
      <c r="I206" s="11" t="e">
        <f>IF(E206="liquid",VLOOKUP('Skin-MT Hand'!F206,'W03, tab 8'!$H$12:$K$17,4,FALSE),IF(E206="solid",VLOOKUP('Skin-MT Hand'!F206,'W03, tab 8'!$H$3:$K$8,4,FALSE),IF(E206="gas","")))</f>
        <v>#N/A</v>
      </c>
      <c r="J206" s="22" t="e">
        <f>IF(E206="liquid",VLOOKUP(D206,'INPUT-Substances'!A:E,5,FALSE),"")</f>
        <v>#N/A</v>
      </c>
      <c r="K206" s="11" t="e">
        <f>IF($E206="liquid",VLOOKUP(J206,'G03, tab 1'!$C$3:$F$6,2,FALSE),"")</f>
        <v>#N/A</v>
      </c>
      <c r="L206" s="11" t="e">
        <f>IF($E206="liquid",VLOOKUP(J206,'G03, tab 1'!$C$3:$F$6,3,FALSE),"")</f>
        <v>#N/A</v>
      </c>
      <c r="M206" s="11" t="e">
        <f>IF($E206="liquid",VLOOKUP(J206,'G03, tab 1'!$C$3:$F$6,4,FALSE),"")</f>
        <v>#N/A</v>
      </c>
      <c r="N206" s="11" t="e">
        <f t="shared" si="169"/>
        <v>#N/A</v>
      </c>
      <c r="O206" s="11" t="e">
        <f t="shared" si="170"/>
        <v>#N/A</v>
      </c>
      <c r="P206" s="11" t="e">
        <f t="shared" si="171"/>
        <v>#N/A</v>
      </c>
      <c r="Q206" s="55" t="e">
        <f t="shared" si="172"/>
        <v>#N/A</v>
      </c>
      <c r="R206" s="22" t="e">
        <f>IF(E206="solid",VLOOKUP('Skin-MT Hand'!D206,'INPUT-Substances'!A:F,6,FALSE),"")</f>
        <v>#N/A</v>
      </c>
      <c r="S206" s="11" t="e">
        <f>IF($R206="","",VLOOKUP($R206,'M08,G03'!$B$4:$G$9,4,FALSE))</f>
        <v>#N/A</v>
      </c>
      <c r="T206" s="11" t="e">
        <f>IF($R206="","",VLOOKUP($R206,'M08,G03'!$B$4:$G$9,5,FALSE))</f>
        <v>#N/A</v>
      </c>
      <c r="U206" s="11" t="e">
        <f>IF($R206="","",VLOOKUP($R206,'M08,G03'!$B$4:$G$9,6,FALSE))</f>
        <v>#N/A</v>
      </c>
      <c r="V206" s="11" t="e">
        <f t="shared" si="173"/>
        <v>#N/A</v>
      </c>
      <c r="W206" s="11" t="e">
        <f t="shared" si="174"/>
        <v>#N/A</v>
      </c>
      <c r="X206" s="11" t="e">
        <f t="shared" si="175"/>
        <v>#N/A</v>
      </c>
      <c r="Y206" s="51" t="e">
        <f t="shared" si="176"/>
        <v>#N/A</v>
      </c>
      <c r="Z206" s="11" t="e">
        <f>IF(E206="solid",'INPUT-Skin'!F206,"")</f>
        <v>#N/A</v>
      </c>
      <c r="AA206" s="11" t="e">
        <f>IF(AND(E206="solid",Z206=0),'INPUT-Settings'!$C$31,Z206)</f>
        <v>#N/A</v>
      </c>
      <c r="AB206" s="11" t="e">
        <f>IF($E206="solid",VLOOKUP($AA206,'G03, tab 1'!$C$13:$F$14,2,FALSE),"")</f>
        <v>#N/A</v>
      </c>
      <c r="AC206" s="11" t="e">
        <f>IF($E206="solid",VLOOKUP($AA206,'G03, tab 1'!$C$13:$F$14,3,FALSE),"")</f>
        <v>#N/A</v>
      </c>
      <c r="AD206" s="11" t="e">
        <f>IF($E206="solid",VLOOKUP($AA206,'G03, tab 1'!$C$13:$F$14,4,FALSE),"")</f>
        <v>#N/A</v>
      </c>
      <c r="AE206" s="11" t="e">
        <f t="shared" si="177"/>
        <v>#N/A</v>
      </c>
      <c r="AF206" s="11" t="e">
        <f t="shared" si="178"/>
        <v>#N/A</v>
      </c>
      <c r="AG206" s="11" t="e">
        <f t="shared" si="179"/>
        <v>#N/A</v>
      </c>
      <c r="AH206" s="51" t="e">
        <f t="shared" si="180"/>
        <v>#N/A</v>
      </c>
      <c r="AI206" s="55" t="e">
        <f t="shared" si="163"/>
        <v>#N/A</v>
      </c>
      <c r="AJ206" s="11" t="e">
        <f>IF(AND(E206="liquid",'INPUT-Production'!F206&gt;'INPUT-Settings'!$C$32),'G03, tab 1'!$C$17,IF(AND(E206="liquid",'INPUT-Production'!F206&lt;'INPUT-Settings'!$C$32),'G03, tab 1'!$C$16,""))</f>
        <v>#N/A</v>
      </c>
      <c r="AK206" s="11" t="e">
        <f>IF($E206="liquid",VLOOKUP($AJ206,'G03, tab 1'!$C$16:$F$17,2,FALSE),"")</f>
        <v>#N/A</v>
      </c>
      <c r="AL206" s="11" t="e">
        <f>IF($E206="liquid",VLOOKUP($AJ206,'G03, tab 1'!$C$16:$F$17,3,FALSE),"")</f>
        <v>#N/A</v>
      </c>
      <c r="AM206" s="11" t="e">
        <f>IF($E206="liquid",VLOOKUP($AJ206,'G03, tab 1'!$C$16:$F$17,4,FALSE),"")</f>
        <v>#N/A</v>
      </c>
      <c r="AN206" s="11" t="e">
        <f t="shared" si="160"/>
        <v>#N/A</v>
      </c>
      <c r="AO206" s="11" t="e">
        <f t="shared" si="161"/>
        <v>#N/A</v>
      </c>
      <c r="AP206" s="11" t="e">
        <f t="shared" si="162"/>
        <v>#N/A</v>
      </c>
      <c r="AQ206" s="51" t="e">
        <f t="shared" si="164"/>
        <v>#N/A</v>
      </c>
      <c r="AR206" s="11" t="e">
        <f>IF(ISBLANK(VLOOKUP(D206,'INPUT-Substances'!A:G,7,FALSE)),"",VLOOKUP(D206,'INPUT-Substances'!A:G,7,FALSE))</f>
        <v>#N/A</v>
      </c>
      <c r="AS206" s="11" t="e">
        <f>IF(AR206="","",IF(AND(E206="solid",'INPUT-Production'!F206&gt;'Skin-MT Hand'!AR206),'G03, tab 1'!$C$19,IF(AND(E206="solid",'INPUT-Production'!F206&lt;'Skin-MT Hand'!AR206),'G03, tab 1'!$C$18,"")))</f>
        <v>#N/A</v>
      </c>
      <c r="AT206" s="11" t="e">
        <f>IF($E206="solid",VLOOKUP($AS206,'G03, tab 1'!$C$18:$F$19,2,FALSE),"")</f>
        <v>#N/A</v>
      </c>
      <c r="AU206" s="11" t="e">
        <f>IF($E206="solid",VLOOKUP($AS206,'G03, tab 1'!$C$18:$F$19,3,FALSE),"")</f>
        <v>#N/A</v>
      </c>
      <c r="AV206" s="11" t="e">
        <f>IF($E206="solid",VLOOKUP($AS206,'G03, tab 1'!$C$18:$F$19,4,FALSE),"")</f>
        <v>#N/A</v>
      </c>
      <c r="AW206" s="11" t="e">
        <f t="shared" si="181"/>
        <v>#N/A</v>
      </c>
      <c r="AX206" s="11" t="e">
        <f t="shared" si="182"/>
        <v>#N/A</v>
      </c>
      <c r="AY206" s="11" t="e">
        <f t="shared" si="183"/>
        <v>#N/A</v>
      </c>
      <c r="AZ206" s="51" t="e">
        <f t="shared" si="165"/>
        <v>#N/A</v>
      </c>
      <c r="BA206" s="11" t="e">
        <f>IF(E206="gas","",IF(ISBLANK('INPUT-Skin'!G206),'INPUT-Settings'!$C$33,'INPUT-Skin'!G206))</f>
        <v>#N/A</v>
      </c>
      <c r="BB206" s="11" t="e">
        <f>IF($E206="gas","",VLOOKUP($BA206,'G03, tab 1'!$C$24:$F$25,2,FALSE))</f>
        <v>#N/A</v>
      </c>
      <c r="BC206" s="11" t="e">
        <f>IF($E206="gas","",VLOOKUP($BA206,'G03, tab 1'!$C$24:$F$25,3,FALSE))</f>
        <v>#N/A</v>
      </c>
      <c r="BD206" s="11" t="e">
        <f>IF($E206="gas","",VLOOKUP($BA206,'G03, tab 1'!$C$24:$F$25,4,FALSE))</f>
        <v>#N/A</v>
      </c>
      <c r="BE206" s="11" t="e">
        <f t="shared" si="184"/>
        <v>#N/A</v>
      </c>
      <c r="BF206" s="11" t="e">
        <f t="shared" si="185"/>
        <v>#N/A</v>
      </c>
      <c r="BG206" s="11" t="e">
        <f t="shared" si="186"/>
        <v>#N/A</v>
      </c>
      <c r="BH206" s="186" t="e">
        <f t="shared" si="187"/>
        <v>#N/A</v>
      </c>
      <c r="BI206" s="11" t="e">
        <f>IF(E206="gas","",IF(ISBLANK('INPUT-Skin'!H206),'INPUT-Settings'!$C$34,'INPUT-Skin'!H206))</f>
        <v>#N/A</v>
      </c>
      <c r="BJ206" s="11" t="e">
        <f>IF($E206="gas","",VLOOKUP($BI206,'G03, tab 1'!$C$26:$F$27,3,FALSE))</f>
        <v>#N/A</v>
      </c>
      <c r="BK206" s="11" t="e">
        <f>IF($E206="gas","",VLOOKUP($BI206,'G03, tab 1'!$C$26:$F$27,2,FALSE))</f>
        <v>#N/A</v>
      </c>
      <c r="BL206" s="11" t="e">
        <f>IF($E206="gas","",VLOOKUP($BI206,'G03, tab 1'!$C$26:$F$27,4,FALSE))</f>
        <v>#N/A</v>
      </c>
      <c r="BM206" s="11" t="e">
        <f t="shared" si="188"/>
        <v>#N/A</v>
      </c>
      <c r="BN206" s="11" t="e">
        <f t="shared" si="189"/>
        <v>#N/A</v>
      </c>
      <c r="BO206" s="11" t="e">
        <f t="shared" si="190"/>
        <v>#N/A</v>
      </c>
      <c r="BP206" s="51" t="e">
        <f t="shared" si="166"/>
        <v>#N/A</v>
      </c>
      <c r="BQ206" s="11" t="e">
        <f>IF(E206="gas","",IF(ISBLANK('INPUT-Skin'!I206),'INPUT-Settings'!$C$35,'INPUT-Skin'!I206))</f>
        <v>#N/A</v>
      </c>
      <c r="BR206" s="11" t="e">
        <f>IF($E206="gas","",VLOOKUP($BQ206,'G03, tab 1'!$C$28:$F$30,2,FALSE))</f>
        <v>#N/A</v>
      </c>
      <c r="BS206" s="11" t="e">
        <f>IF($E206="gas","",VLOOKUP($BQ206,'G03, tab 1'!$C$28:$F$30,3,FALSE))</f>
        <v>#N/A</v>
      </c>
      <c r="BT206" s="11" t="e">
        <f>IF($E206="gas","",VLOOKUP($BQ206,'G03, tab 1'!$C$28:$F$30,4,FALSE))</f>
        <v>#N/A</v>
      </c>
      <c r="BU206" s="11" t="e">
        <f t="shared" si="191"/>
        <v>#N/A</v>
      </c>
      <c r="BV206" s="11" t="e">
        <f t="shared" si="192"/>
        <v>#N/A</v>
      </c>
      <c r="BW206" s="11" t="e">
        <f t="shared" si="193"/>
        <v>#N/A</v>
      </c>
      <c r="BX206" s="51" t="e">
        <f t="shared" si="167"/>
        <v>#N/A</v>
      </c>
      <c r="BY206" s="55" t="e">
        <f t="shared" si="168"/>
        <v>#N/A</v>
      </c>
      <c r="BZ206" t="e">
        <f>IF(E206="gas","",IF(ISBLANK('INPUT-Skin'!J206),'INPUT-Settings'!$C$36,'INPUT-Skin'!J206))</f>
        <v>#N/A</v>
      </c>
      <c r="CA206" t="e">
        <f>IF($E206="gas","",VLOOKUP($BZ206,'G03, tab 1'!$C$32:$F$34,2,FALSE))</f>
        <v>#N/A</v>
      </c>
      <c r="CB206" t="e">
        <f>IF($E206="gas","",VLOOKUP($BZ206,'G03, tab 1'!$C$32:$F$34,3,FALSE))</f>
        <v>#N/A</v>
      </c>
      <c r="CC206" t="e">
        <f>IF($E206="gas","",VLOOKUP($BZ206,'G03, tab 1'!$C$32:$F$34,4,FALSE))</f>
        <v>#N/A</v>
      </c>
      <c r="CD206" t="e">
        <f t="shared" si="194"/>
        <v>#N/A</v>
      </c>
      <c r="CE206" t="e">
        <f t="shared" si="195"/>
        <v>#N/A</v>
      </c>
      <c r="CF206" t="e">
        <f t="shared" si="196"/>
        <v>#N/A</v>
      </c>
      <c r="CG206" s="52" t="e">
        <f t="shared" si="197"/>
        <v>#N/A</v>
      </c>
      <c r="CH206" t="e">
        <f>IF(E206="gas","",IF(OR('Production-Scores'!AG206='M08, tab 4,5,6,7,8,9'!$D$4,'Production-Scores'!AG206='M08, tab 4,5,6,7,8,9'!$D$6,'M08, tab 4,5,6,7,8,9'!$E$12),'G03, tab 1'!$C$36,'G03, tab 1'!$C$35))</f>
        <v>#N/A</v>
      </c>
      <c r="CI206" t="e">
        <f>IF($E206="gas","",VLOOKUP($CH206,'G03, tab 1'!$C$35:$F$36,2,FALSE))</f>
        <v>#N/A</v>
      </c>
      <c r="CJ206" t="e">
        <f>IF($E206="gas","",VLOOKUP($CH206,'G03, tab 1'!$C$35:$F$36,3,FALSE))</f>
        <v>#N/A</v>
      </c>
      <c r="CK206" t="e">
        <f>IF($E206="gas","",VLOOKUP($CH206,'G03, tab 1'!$C$35:$F$36,4,FALSE))</f>
        <v>#N/A</v>
      </c>
      <c r="CL206" t="e">
        <f t="shared" si="198"/>
        <v>#N/A</v>
      </c>
      <c r="CM206" t="e">
        <f t="shared" si="199"/>
        <v>#N/A</v>
      </c>
      <c r="CN206" t="e">
        <f t="shared" si="200"/>
        <v>#N/A</v>
      </c>
      <c r="CO206" s="52" t="e">
        <f t="shared" si="201"/>
        <v>#N/A</v>
      </c>
      <c r="CP206" t="e">
        <f>IF(E206="gas","",IF(OR('Production-Scores'!AG206='M08, tab 4,5,6,7,8,9'!$D$4,'Production-Scores'!AG206='M08, tab 4,5,6,7,8,9'!$D$5,'Production-Scores'!AM206='M08, tab 4,5,6,7,8,9'!$L$18,'Production-Scores'!U206='M08, tab 4,5,6,7,8,9'!$I$31,'Production-Scores'!U206='M08, tab 4,5,6,7,8,9'!$I$32),'G03, tab 1'!$C$38,'G03, tab 1'!$C$37))</f>
        <v>#N/A</v>
      </c>
      <c r="CQ206" t="e">
        <f>IF($E206="gas","",VLOOKUP($CP206,'G03, tab 1'!$C$37:$F$38,2,FALSE))</f>
        <v>#N/A</v>
      </c>
      <c r="CR206" t="e">
        <f>IF($E206="gas","",VLOOKUP($CP206,'G03, tab 1'!$C$37:$F$38,3,FALSE))</f>
        <v>#N/A</v>
      </c>
      <c r="CS206" t="e">
        <f>IF($E206="gas","",VLOOKUP($CP206,'G03, tab 1'!$C$37:$F$38,4,FALSE))</f>
        <v>#N/A</v>
      </c>
      <c r="CT206" t="e">
        <f t="shared" si="202"/>
        <v>#N/A</v>
      </c>
      <c r="CU206" t="e">
        <f t="shared" si="203"/>
        <v>#N/A</v>
      </c>
      <c r="CV206" t="e">
        <f t="shared" si="204"/>
        <v>#N/A</v>
      </c>
      <c r="CW206" s="52" t="e">
        <f t="shared" si="205"/>
        <v>#N/A</v>
      </c>
      <c r="CX206" t="e">
        <f>IF(E206="gas","",IF(OR('Production-Scores'!AG206='M08, tab 4,5,6,7,8,9'!$D$4,'Production-Scores'!AG206='M08, tab 4,5,6,7,8,9'!$D$5,'Production-Scores'!AM206='M08, tab 4,5,6,7,8,9'!$E$12),'G03, tab 1'!C243,'G03, tab 1'!$C$39))</f>
        <v>#N/A</v>
      </c>
      <c r="CY206" t="e">
        <f>IF($E206="gas","",VLOOKUP($CX206,'G03, tab 1'!$C$39:$F$40,2,FALSE))</f>
        <v>#N/A</v>
      </c>
      <c r="CZ206" t="e">
        <f>IF($E206="gas","",VLOOKUP($CX206,'G03, tab 1'!$C$39:$F$40,3,FALSE))</f>
        <v>#N/A</v>
      </c>
      <c r="DA206" t="e">
        <f>IF($E206="gas","",VLOOKUP($CX206,'G03, tab 1'!$C$39:$F$40,4,FALSE))</f>
        <v>#N/A</v>
      </c>
      <c r="DB206" t="e">
        <f t="shared" si="206"/>
        <v>#N/A</v>
      </c>
      <c r="DC206" t="e">
        <f t="shared" si="207"/>
        <v>#N/A</v>
      </c>
      <c r="DD206" t="e">
        <f t="shared" si="208"/>
        <v>#N/A</v>
      </c>
      <c r="DE206" s="52" t="e">
        <f t="shared" si="209"/>
        <v>#N/A</v>
      </c>
      <c r="DF206" s="52" t="e">
        <f t="shared" si="210"/>
        <v>#N/A</v>
      </c>
      <c r="DG206" s="52" t="e">
        <f t="shared" si="211"/>
        <v>#N/A</v>
      </c>
    </row>
    <row r="207" spans="1:111" x14ac:dyDescent="0.3">
      <c r="A207" s="68">
        <f>'INPUT-Production'!A207</f>
        <v>0</v>
      </c>
      <c r="B207" s="69" t="e">
        <f>VLOOKUP(A207,'INPUT-Production'!A:B,2,FALSE)</f>
        <v>#N/A</v>
      </c>
      <c r="C207" s="69">
        <f>'INPUT-Production'!C207</f>
        <v>0</v>
      </c>
      <c r="D207" s="69">
        <f>'INPUT-Production'!D207</f>
        <v>0</v>
      </c>
      <c r="E207" s="11" t="e">
        <f>VLOOKUP(D207,'INPUT-Substances'!A:C,2,FALSE)</f>
        <v>#N/A</v>
      </c>
      <c r="F207" s="11" t="str">
        <f>IF(ISBLANK('INPUT-Skin'!E207),'INPUT-Settings'!$C$30,FALSE)</f>
        <v>Immersion</v>
      </c>
      <c r="G207" s="32" t="e">
        <f>IF(E207="liquid",VLOOKUP('Skin-MT Hand'!F207,'W03, tab 8'!$H$12:$K$17,2,FALSE),IF(E207="solid",VLOOKUP('Skin-MT Hand'!F207,'W03, tab 8'!$H$3:$K$8,2,FALSE),IF(E207="gas","")))</f>
        <v>#N/A</v>
      </c>
      <c r="H207" s="11" t="e">
        <f>IF(E207="liquid",VLOOKUP('Skin-MT Hand'!F207,'W03, tab 8'!$H$12:$K$17,3,FALSE),IF(E207="solid",VLOOKUP('Skin-MT Hand'!F207,'W03, tab 8'!$H$3:$K$8,3,FALSE),IF(E207="gas","")))</f>
        <v>#N/A</v>
      </c>
      <c r="I207" s="11" t="e">
        <f>IF(E207="liquid",VLOOKUP('Skin-MT Hand'!F207,'W03, tab 8'!$H$12:$K$17,4,FALSE),IF(E207="solid",VLOOKUP('Skin-MT Hand'!F207,'W03, tab 8'!$H$3:$K$8,4,FALSE),IF(E207="gas","")))</f>
        <v>#N/A</v>
      </c>
      <c r="J207" s="22" t="e">
        <f>IF(E207="liquid",VLOOKUP(D207,'INPUT-Substances'!A:E,5,FALSE),"")</f>
        <v>#N/A</v>
      </c>
      <c r="K207" s="11" t="e">
        <f>IF($E207="liquid",VLOOKUP(J207,'G03, tab 1'!$C$3:$F$6,2,FALSE),"")</f>
        <v>#N/A</v>
      </c>
      <c r="L207" s="11" t="e">
        <f>IF($E207="liquid",VLOOKUP(J207,'G03, tab 1'!$C$3:$F$6,3,FALSE),"")</f>
        <v>#N/A</v>
      </c>
      <c r="M207" s="11" t="e">
        <f>IF($E207="liquid",VLOOKUP(J207,'G03, tab 1'!$C$3:$F$6,4,FALSE),"")</f>
        <v>#N/A</v>
      </c>
      <c r="N207" s="11" t="e">
        <f t="shared" si="169"/>
        <v>#N/A</v>
      </c>
      <c r="O207" s="11" t="e">
        <f t="shared" si="170"/>
        <v>#N/A</v>
      </c>
      <c r="P207" s="11" t="e">
        <f t="shared" si="171"/>
        <v>#N/A</v>
      </c>
      <c r="Q207" s="55" t="e">
        <f t="shared" si="172"/>
        <v>#N/A</v>
      </c>
      <c r="R207" s="22" t="e">
        <f>IF(E207="solid",VLOOKUP('Skin-MT Hand'!D207,'INPUT-Substances'!A:F,6,FALSE),"")</f>
        <v>#N/A</v>
      </c>
      <c r="S207" s="11" t="e">
        <f>IF($R207="","",VLOOKUP($R207,'M08,G03'!$B$4:$G$9,4,FALSE))</f>
        <v>#N/A</v>
      </c>
      <c r="T207" s="11" t="e">
        <f>IF($R207="","",VLOOKUP($R207,'M08,G03'!$B$4:$G$9,5,FALSE))</f>
        <v>#N/A</v>
      </c>
      <c r="U207" s="11" t="e">
        <f>IF($R207="","",VLOOKUP($R207,'M08,G03'!$B$4:$G$9,6,FALSE))</f>
        <v>#N/A</v>
      </c>
      <c r="V207" s="11" t="e">
        <f t="shared" si="173"/>
        <v>#N/A</v>
      </c>
      <c r="W207" s="11" t="e">
        <f t="shared" si="174"/>
        <v>#N/A</v>
      </c>
      <c r="X207" s="11" t="e">
        <f t="shared" si="175"/>
        <v>#N/A</v>
      </c>
      <c r="Y207" s="51" t="e">
        <f t="shared" si="176"/>
        <v>#N/A</v>
      </c>
      <c r="Z207" s="11" t="e">
        <f>IF(E207="solid",'INPUT-Skin'!F207,"")</f>
        <v>#N/A</v>
      </c>
      <c r="AA207" s="11" t="e">
        <f>IF(AND(E207="solid",Z207=0),'INPUT-Settings'!$C$31,Z207)</f>
        <v>#N/A</v>
      </c>
      <c r="AB207" s="11" t="e">
        <f>IF($E207="solid",VLOOKUP($AA207,'G03, tab 1'!$C$13:$F$14,2,FALSE),"")</f>
        <v>#N/A</v>
      </c>
      <c r="AC207" s="11" t="e">
        <f>IF($E207="solid",VLOOKUP($AA207,'G03, tab 1'!$C$13:$F$14,3,FALSE),"")</f>
        <v>#N/A</v>
      </c>
      <c r="AD207" s="11" t="e">
        <f>IF($E207="solid",VLOOKUP($AA207,'G03, tab 1'!$C$13:$F$14,4,FALSE),"")</f>
        <v>#N/A</v>
      </c>
      <c r="AE207" s="11" t="e">
        <f t="shared" si="177"/>
        <v>#N/A</v>
      </c>
      <c r="AF207" s="11" t="e">
        <f t="shared" si="178"/>
        <v>#N/A</v>
      </c>
      <c r="AG207" s="11" t="e">
        <f t="shared" si="179"/>
        <v>#N/A</v>
      </c>
      <c r="AH207" s="51" t="e">
        <f t="shared" si="180"/>
        <v>#N/A</v>
      </c>
      <c r="AI207" s="55" t="e">
        <f t="shared" si="163"/>
        <v>#N/A</v>
      </c>
      <c r="AJ207" s="11" t="e">
        <f>IF(AND(E207="liquid",'INPUT-Production'!F207&gt;'INPUT-Settings'!$C$32),'G03, tab 1'!$C$17,IF(AND(E207="liquid",'INPUT-Production'!F207&lt;'INPUT-Settings'!$C$32),'G03, tab 1'!$C$16,""))</f>
        <v>#N/A</v>
      </c>
      <c r="AK207" s="11" t="e">
        <f>IF($E207="liquid",VLOOKUP($AJ207,'G03, tab 1'!$C$16:$F$17,2,FALSE),"")</f>
        <v>#N/A</v>
      </c>
      <c r="AL207" s="11" t="e">
        <f>IF($E207="liquid",VLOOKUP($AJ207,'G03, tab 1'!$C$16:$F$17,3,FALSE),"")</f>
        <v>#N/A</v>
      </c>
      <c r="AM207" s="11" t="e">
        <f>IF($E207="liquid",VLOOKUP($AJ207,'G03, tab 1'!$C$16:$F$17,4,FALSE),"")</f>
        <v>#N/A</v>
      </c>
      <c r="AN207" s="11" t="e">
        <f t="shared" si="160"/>
        <v>#N/A</v>
      </c>
      <c r="AO207" s="11" t="e">
        <f t="shared" si="161"/>
        <v>#N/A</v>
      </c>
      <c r="AP207" s="11" t="e">
        <f t="shared" si="162"/>
        <v>#N/A</v>
      </c>
      <c r="AQ207" s="51" t="e">
        <f t="shared" si="164"/>
        <v>#N/A</v>
      </c>
      <c r="AR207" s="11" t="e">
        <f>IF(ISBLANK(VLOOKUP(D207,'INPUT-Substances'!A:G,7,FALSE)),"",VLOOKUP(D207,'INPUT-Substances'!A:G,7,FALSE))</f>
        <v>#N/A</v>
      </c>
      <c r="AS207" s="11" t="e">
        <f>IF(AR207="","",IF(AND(E207="solid",'INPUT-Production'!F207&gt;'Skin-MT Hand'!AR207),'G03, tab 1'!$C$19,IF(AND(E207="solid",'INPUT-Production'!F207&lt;'Skin-MT Hand'!AR207),'G03, tab 1'!$C$18,"")))</f>
        <v>#N/A</v>
      </c>
      <c r="AT207" s="11" t="e">
        <f>IF($E207="solid",VLOOKUP($AS207,'G03, tab 1'!$C$18:$F$19,2,FALSE),"")</f>
        <v>#N/A</v>
      </c>
      <c r="AU207" s="11" t="e">
        <f>IF($E207="solid",VLOOKUP($AS207,'G03, tab 1'!$C$18:$F$19,3,FALSE),"")</f>
        <v>#N/A</v>
      </c>
      <c r="AV207" s="11" t="e">
        <f>IF($E207="solid",VLOOKUP($AS207,'G03, tab 1'!$C$18:$F$19,4,FALSE),"")</f>
        <v>#N/A</v>
      </c>
      <c r="AW207" s="11" t="e">
        <f t="shared" si="181"/>
        <v>#N/A</v>
      </c>
      <c r="AX207" s="11" t="e">
        <f t="shared" si="182"/>
        <v>#N/A</v>
      </c>
      <c r="AY207" s="11" t="e">
        <f t="shared" si="183"/>
        <v>#N/A</v>
      </c>
      <c r="AZ207" s="51" t="e">
        <f t="shared" si="165"/>
        <v>#N/A</v>
      </c>
      <c r="BA207" s="11" t="e">
        <f>IF(E207="gas","",IF(ISBLANK('INPUT-Skin'!G207),'INPUT-Settings'!$C$33,'INPUT-Skin'!G207))</f>
        <v>#N/A</v>
      </c>
      <c r="BB207" s="11" t="e">
        <f>IF($E207="gas","",VLOOKUP($BA207,'G03, tab 1'!$C$24:$F$25,2,FALSE))</f>
        <v>#N/A</v>
      </c>
      <c r="BC207" s="11" t="e">
        <f>IF($E207="gas","",VLOOKUP($BA207,'G03, tab 1'!$C$24:$F$25,3,FALSE))</f>
        <v>#N/A</v>
      </c>
      <c r="BD207" s="11" t="e">
        <f>IF($E207="gas","",VLOOKUP($BA207,'G03, tab 1'!$C$24:$F$25,4,FALSE))</f>
        <v>#N/A</v>
      </c>
      <c r="BE207" s="11" t="e">
        <f t="shared" si="184"/>
        <v>#N/A</v>
      </c>
      <c r="BF207" s="11" t="e">
        <f t="shared" si="185"/>
        <v>#N/A</v>
      </c>
      <c r="BG207" s="11" t="e">
        <f t="shared" si="186"/>
        <v>#N/A</v>
      </c>
      <c r="BH207" s="186" t="e">
        <f t="shared" si="187"/>
        <v>#N/A</v>
      </c>
      <c r="BI207" s="11" t="e">
        <f>IF(E207="gas","",IF(ISBLANK('INPUT-Skin'!H207),'INPUT-Settings'!$C$34,'INPUT-Skin'!H207))</f>
        <v>#N/A</v>
      </c>
      <c r="BJ207" s="11" t="e">
        <f>IF($E207="gas","",VLOOKUP($BI207,'G03, tab 1'!$C$26:$F$27,3,FALSE))</f>
        <v>#N/A</v>
      </c>
      <c r="BK207" s="11" t="e">
        <f>IF($E207="gas","",VLOOKUP($BI207,'G03, tab 1'!$C$26:$F$27,2,FALSE))</f>
        <v>#N/A</v>
      </c>
      <c r="BL207" s="11" t="e">
        <f>IF($E207="gas","",VLOOKUP($BI207,'G03, tab 1'!$C$26:$F$27,4,FALSE))</f>
        <v>#N/A</v>
      </c>
      <c r="BM207" s="11" t="e">
        <f t="shared" si="188"/>
        <v>#N/A</v>
      </c>
      <c r="BN207" s="11" t="e">
        <f t="shared" si="189"/>
        <v>#N/A</v>
      </c>
      <c r="BO207" s="11" t="e">
        <f t="shared" si="190"/>
        <v>#N/A</v>
      </c>
      <c r="BP207" s="51" t="e">
        <f t="shared" si="166"/>
        <v>#N/A</v>
      </c>
      <c r="BQ207" s="11" t="e">
        <f>IF(E207="gas","",IF(ISBLANK('INPUT-Skin'!I207),'INPUT-Settings'!$C$35,'INPUT-Skin'!I207))</f>
        <v>#N/A</v>
      </c>
      <c r="BR207" s="11" t="e">
        <f>IF($E207="gas","",VLOOKUP($BQ207,'G03, tab 1'!$C$28:$F$30,2,FALSE))</f>
        <v>#N/A</v>
      </c>
      <c r="BS207" s="11" t="e">
        <f>IF($E207="gas","",VLOOKUP($BQ207,'G03, tab 1'!$C$28:$F$30,3,FALSE))</f>
        <v>#N/A</v>
      </c>
      <c r="BT207" s="11" t="e">
        <f>IF($E207="gas","",VLOOKUP($BQ207,'G03, tab 1'!$C$28:$F$30,4,FALSE))</f>
        <v>#N/A</v>
      </c>
      <c r="BU207" s="11" t="e">
        <f t="shared" si="191"/>
        <v>#N/A</v>
      </c>
      <c r="BV207" s="11" t="e">
        <f t="shared" si="192"/>
        <v>#N/A</v>
      </c>
      <c r="BW207" s="11" t="e">
        <f t="shared" si="193"/>
        <v>#N/A</v>
      </c>
      <c r="BX207" s="51" t="e">
        <f t="shared" si="167"/>
        <v>#N/A</v>
      </c>
      <c r="BY207" s="55" t="e">
        <f t="shared" si="168"/>
        <v>#N/A</v>
      </c>
      <c r="BZ207" t="e">
        <f>IF(E207="gas","",IF(ISBLANK('INPUT-Skin'!J207),'INPUT-Settings'!$C$36,'INPUT-Skin'!J207))</f>
        <v>#N/A</v>
      </c>
      <c r="CA207" t="e">
        <f>IF($E207="gas","",VLOOKUP($BZ207,'G03, tab 1'!$C$32:$F$34,2,FALSE))</f>
        <v>#N/A</v>
      </c>
      <c r="CB207" t="e">
        <f>IF($E207="gas","",VLOOKUP($BZ207,'G03, tab 1'!$C$32:$F$34,3,FALSE))</f>
        <v>#N/A</v>
      </c>
      <c r="CC207" t="e">
        <f>IF($E207="gas","",VLOOKUP($BZ207,'G03, tab 1'!$C$32:$F$34,4,FALSE))</f>
        <v>#N/A</v>
      </c>
      <c r="CD207" t="e">
        <f t="shared" si="194"/>
        <v>#N/A</v>
      </c>
      <c r="CE207" t="e">
        <f t="shared" si="195"/>
        <v>#N/A</v>
      </c>
      <c r="CF207" t="e">
        <f t="shared" si="196"/>
        <v>#N/A</v>
      </c>
      <c r="CG207" s="52" t="e">
        <f t="shared" si="197"/>
        <v>#N/A</v>
      </c>
      <c r="CH207" t="e">
        <f>IF(E207="gas","",IF(OR('Production-Scores'!AG207='M08, tab 4,5,6,7,8,9'!$D$4,'Production-Scores'!AG207='M08, tab 4,5,6,7,8,9'!$D$6,'M08, tab 4,5,6,7,8,9'!$E$12),'G03, tab 1'!$C$36,'G03, tab 1'!$C$35))</f>
        <v>#N/A</v>
      </c>
      <c r="CI207" t="e">
        <f>IF($E207="gas","",VLOOKUP($CH207,'G03, tab 1'!$C$35:$F$36,2,FALSE))</f>
        <v>#N/A</v>
      </c>
      <c r="CJ207" t="e">
        <f>IF($E207="gas","",VLOOKUP($CH207,'G03, tab 1'!$C$35:$F$36,3,FALSE))</f>
        <v>#N/A</v>
      </c>
      <c r="CK207" t="e">
        <f>IF($E207="gas","",VLOOKUP($CH207,'G03, tab 1'!$C$35:$F$36,4,FALSE))</f>
        <v>#N/A</v>
      </c>
      <c r="CL207" t="e">
        <f t="shared" si="198"/>
        <v>#N/A</v>
      </c>
      <c r="CM207" t="e">
        <f t="shared" si="199"/>
        <v>#N/A</v>
      </c>
      <c r="CN207" t="e">
        <f t="shared" si="200"/>
        <v>#N/A</v>
      </c>
      <c r="CO207" s="52" t="e">
        <f t="shared" si="201"/>
        <v>#N/A</v>
      </c>
      <c r="CP207" t="e">
        <f>IF(E207="gas","",IF(OR('Production-Scores'!AG207='M08, tab 4,5,6,7,8,9'!$D$4,'Production-Scores'!AG207='M08, tab 4,5,6,7,8,9'!$D$5,'Production-Scores'!AM207='M08, tab 4,5,6,7,8,9'!$L$18,'Production-Scores'!U207='M08, tab 4,5,6,7,8,9'!$I$31,'Production-Scores'!U207='M08, tab 4,5,6,7,8,9'!$I$32),'G03, tab 1'!$C$38,'G03, tab 1'!$C$37))</f>
        <v>#N/A</v>
      </c>
      <c r="CQ207" t="e">
        <f>IF($E207="gas","",VLOOKUP($CP207,'G03, tab 1'!$C$37:$F$38,2,FALSE))</f>
        <v>#N/A</v>
      </c>
      <c r="CR207" t="e">
        <f>IF($E207="gas","",VLOOKUP($CP207,'G03, tab 1'!$C$37:$F$38,3,FALSE))</f>
        <v>#N/A</v>
      </c>
      <c r="CS207" t="e">
        <f>IF($E207="gas","",VLOOKUP($CP207,'G03, tab 1'!$C$37:$F$38,4,FALSE))</f>
        <v>#N/A</v>
      </c>
      <c r="CT207" t="e">
        <f t="shared" si="202"/>
        <v>#N/A</v>
      </c>
      <c r="CU207" t="e">
        <f t="shared" si="203"/>
        <v>#N/A</v>
      </c>
      <c r="CV207" t="e">
        <f t="shared" si="204"/>
        <v>#N/A</v>
      </c>
      <c r="CW207" s="52" t="e">
        <f t="shared" si="205"/>
        <v>#N/A</v>
      </c>
      <c r="CX207" t="e">
        <f>IF(E207="gas","",IF(OR('Production-Scores'!AG207='M08, tab 4,5,6,7,8,9'!$D$4,'Production-Scores'!AG207='M08, tab 4,5,6,7,8,9'!$D$5,'Production-Scores'!AM207='M08, tab 4,5,6,7,8,9'!$E$12),'G03, tab 1'!C244,'G03, tab 1'!$C$39))</f>
        <v>#N/A</v>
      </c>
      <c r="CY207" t="e">
        <f>IF($E207="gas","",VLOOKUP($CX207,'G03, tab 1'!$C$39:$F$40,2,FALSE))</f>
        <v>#N/A</v>
      </c>
      <c r="CZ207" t="e">
        <f>IF($E207="gas","",VLOOKUP($CX207,'G03, tab 1'!$C$39:$F$40,3,FALSE))</f>
        <v>#N/A</v>
      </c>
      <c r="DA207" t="e">
        <f>IF($E207="gas","",VLOOKUP($CX207,'G03, tab 1'!$C$39:$F$40,4,FALSE))</f>
        <v>#N/A</v>
      </c>
      <c r="DB207" t="e">
        <f t="shared" si="206"/>
        <v>#N/A</v>
      </c>
      <c r="DC207" t="e">
        <f t="shared" si="207"/>
        <v>#N/A</v>
      </c>
      <c r="DD207" t="e">
        <f t="shared" si="208"/>
        <v>#N/A</v>
      </c>
      <c r="DE207" s="52" t="e">
        <f t="shared" si="209"/>
        <v>#N/A</v>
      </c>
      <c r="DF207" s="52" t="e">
        <f t="shared" si="210"/>
        <v>#N/A</v>
      </c>
      <c r="DG207" s="52" t="e">
        <f t="shared" si="211"/>
        <v>#N/A</v>
      </c>
    </row>
    <row r="208" spans="1:111" x14ac:dyDescent="0.3">
      <c r="A208" s="68">
        <f>'INPUT-Production'!A208</f>
        <v>0</v>
      </c>
      <c r="B208" s="69" t="e">
        <f>VLOOKUP(A208,'INPUT-Production'!A:B,2,FALSE)</f>
        <v>#N/A</v>
      </c>
      <c r="C208" s="69">
        <f>'INPUT-Production'!C208</f>
        <v>0</v>
      </c>
      <c r="D208" s="69">
        <f>'INPUT-Production'!D208</f>
        <v>0</v>
      </c>
      <c r="E208" s="11" t="e">
        <f>VLOOKUP(D208,'INPUT-Substances'!A:C,2,FALSE)</f>
        <v>#N/A</v>
      </c>
      <c r="F208" s="11" t="str">
        <f>IF(ISBLANK('INPUT-Skin'!E208),'INPUT-Settings'!$C$30,FALSE)</f>
        <v>Immersion</v>
      </c>
      <c r="G208" s="32" t="e">
        <f>IF(E208="liquid",VLOOKUP('Skin-MT Hand'!F208,'W03, tab 8'!$H$12:$K$17,2,FALSE),IF(E208="solid",VLOOKUP('Skin-MT Hand'!F208,'W03, tab 8'!$H$3:$K$8,2,FALSE),IF(E208="gas","")))</f>
        <v>#N/A</v>
      </c>
      <c r="H208" s="11" t="e">
        <f>IF(E208="liquid",VLOOKUP('Skin-MT Hand'!F208,'W03, tab 8'!$H$12:$K$17,3,FALSE),IF(E208="solid",VLOOKUP('Skin-MT Hand'!F208,'W03, tab 8'!$H$3:$K$8,3,FALSE),IF(E208="gas","")))</f>
        <v>#N/A</v>
      </c>
      <c r="I208" s="11" t="e">
        <f>IF(E208="liquid",VLOOKUP('Skin-MT Hand'!F208,'W03, tab 8'!$H$12:$K$17,4,FALSE),IF(E208="solid",VLOOKUP('Skin-MT Hand'!F208,'W03, tab 8'!$H$3:$K$8,4,FALSE),IF(E208="gas","")))</f>
        <v>#N/A</v>
      </c>
      <c r="J208" s="22" t="e">
        <f>IF(E208="liquid",VLOOKUP(D208,'INPUT-Substances'!A:E,5,FALSE),"")</f>
        <v>#N/A</v>
      </c>
      <c r="K208" s="11" t="e">
        <f>IF($E208="liquid",VLOOKUP(J208,'G03, tab 1'!$C$3:$F$6,2,FALSE),"")</f>
        <v>#N/A</v>
      </c>
      <c r="L208" s="11" t="e">
        <f>IF($E208="liquid",VLOOKUP(J208,'G03, tab 1'!$C$3:$F$6,3,FALSE),"")</f>
        <v>#N/A</v>
      </c>
      <c r="M208" s="11" t="e">
        <f>IF($E208="liquid",VLOOKUP(J208,'G03, tab 1'!$C$3:$F$6,4,FALSE),"")</f>
        <v>#N/A</v>
      </c>
      <c r="N208" s="11" t="e">
        <f t="shared" si="169"/>
        <v>#N/A</v>
      </c>
      <c r="O208" s="11" t="e">
        <f t="shared" si="170"/>
        <v>#N/A</v>
      </c>
      <c r="P208" s="11" t="e">
        <f t="shared" si="171"/>
        <v>#N/A</v>
      </c>
      <c r="Q208" s="55" t="e">
        <f t="shared" si="172"/>
        <v>#N/A</v>
      </c>
      <c r="R208" s="22" t="e">
        <f>IF(E208="solid",VLOOKUP('Skin-MT Hand'!D208,'INPUT-Substances'!A:F,6,FALSE),"")</f>
        <v>#N/A</v>
      </c>
      <c r="S208" s="11" t="e">
        <f>IF($R208="","",VLOOKUP($R208,'M08,G03'!$B$4:$G$9,4,FALSE))</f>
        <v>#N/A</v>
      </c>
      <c r="T208" s="11" t="e">
        <f>IF($R208="","",VLOOKUP($R208,'M08,G03'!$B$4:$G$9,5,FALSE))</f>
        <v>#N/A</v>
      </c>
      <c r="U208" s="11" t="e">
        <f>IF($R208="","",VLOOKUP($R208,'M08,G03'!$B$4:$G$9,6,FALSE))</f>
        <v>#N/A</v>
      </c>
      <c r="V208" s="11" t="e">
        <f t="shared" si="173"/>
        <v>#N/A</v>
      </c>
      <c r="W208" s="11" t="e">
        <f t="shared" si="174"/>
        <v>#N/A</v>
      </c>
      <c r="X208" s="11" t="e">
        <f t="shared" si="175"/>
        <v>#N/A</v>
      </c>
      <c r="Y208" s="51" t="e">
        <f t="shared" si="176"/>
        <v>#N/A</v>
      </c>
      <c r="Z208" s="11" t="e">
        <f>IF(E208="solid",'INPUT-Skin'!F208,"")</f>
        <v>#N/A</v>
      </c>
      <c r="AA208" s="11" t="e">
        <f>IF(AND(E208="solid",Z208=0),'INPUT-Settings'!$C$31,Z208)</f>
        <v>#N/A</v>
      </c>
      <c r="AB208" s="11" t="e">
        <f>IF($E208="solid",VLOOKUP($AA208,'G03, tab 1'!$C$13:$F$14,2,FALSE),"")</f>
        <v>#N/A</v>
      </c>
      <c r="AC208" s="11" t="e">
        <f>IF($E208="solid",VLOOKUP($AA208,'G03, tab 1'!$C$13:$F$14,3,FALSE),"")</f>
        <v>#N/A</v>
      </c>
      <c r="AD208" s="11" t="e">
        <f>IF($E208="solid",VLOOKUP($AA208,'G03, tab 1'!$C$13:$F$14,4,FALSE),"")</f>
        <v>#N/A</v>
      </c>
      <c r="AE208" s="11" t="e">
        <f t="shared" si="177"/>
        <v>#N/A</v>
      </c>
      <c r="AF208" s="11" t="e">
        <f t="shared" si="178"/>
        <v>#N/A</v>
      </c>
      <c r="AG208" s="11" t="e">
        <f t="shared" si="179"/>
        <v>#N/A</v>
      </c>
      <c r="AH208" s="51" t="e">
        <f t="shared" si="180"/>
        <v>#N/A</v>
      </c>
      <c r="AI208" s="55" t="e">
        <f t="shared" si="163"/>
        <v>#N/A</v>
      </c>
      <c r="AJ208" s="11" t="e">
        <f>IF(AND(E208="liquid",'INPUT-Production'!F208&gt;'INPUT-Settings'!$C$32),'G03, tab 1'!$C$17,IF(AND(E208="liquid",'INPUT-Production'!F208&lt;'INPUT-Settings'!$C$32),'G03, tab 1'!$C$16,""))</f>
        <v>#N/A</v>
      </c>
      <c r="AK208" s="11" t="e">
        <f>IF($E208="liquid",VLOOKUP($AJ208,'G03, tab 1'!$C$16:$F$17,2,FALSE),"")</f>
        <v>#N/A</v>
      </c>
      <c r="AL208" s="11" t="e">
        <f>IF($E208="liquid",VLOOKUP($AJ208,'G03, tab 1'!$C$16:$F$17,3,FALSE),"")</f>
        <v>#N/A</v>
      </c>
      <c r="AM208" s="11" t="e">
        <f>IF($E208="liquid",VLOOKUP($AJ208,'G03, tab 1'!$C$16:$F$17,4,FALSE),"")</f>
        <v>#N/A</v>
      </c>
      <c r="AN208" s="11" t="e">
        <f t="shared" si="160"/>
        <v>#N/A</v>
      </c>
      <c r="AO208" s="11" t="e">
        <f t="shared" si="161"/>
        <v>#N/A</v>
      </c>
      <c r="AP208" s="11" t="e">
        <f t="shared" si="162"/>
        <v>#N/A</v>
      </c>
      <c r="AQ208" s="51" t="e">
        <f t="shared" si="164"/>
        <v>#N/A</v>
      </c>
      <c r="AR208" s="11" t="e">
        <f>IF(ISBLANK(VLOOKUP(D208,'INPUT-Substances'!A:G,7,FALSE)),"",VLOOKUP(D208,'INPUT-Substances'!A:G,7,FALSE))</f>
        <v>#N/A</v>
      </c>
      <c r="AS208" s="11" t="e">
        <f>IF(AR208="","",IF(AND(E208="solid",'INPUT-Production'!F208&gt;'Skin-MT Hand'!AR208),'G03, tab 1'!$C$19,IF(AND(E208="solid",'INPUT-Production'!F208&lt;'Skin-MT Hand'!AR208),'G03, tab 1'!$C$18,"")))</f>
        <v>#N/A</v>
      </c>
      <c r="AT208" s="11" t="e">
        <f>IF($E208="solid",VLOOKUP($AS208,'G03, tab 1'!$C$18:$F$19,2,FALSE),"")</f>
        <v>#N/A</v>
      </c>
      <c r="AU208" s="11" t="e">
        <f>IF($E208="solid",VLOOKUP($AS208,'G03, tab 1'!$C$18:$F$19,3,FALSE),"")</f>
        <v>#N/A</v>
      </c>
      <c r="AV208" s="11" t="e">
        <f>IF($E208="solid",VLOOKUP($AS208,'G03, tab 1'!$C$18:$F$19,4,FALSE),"")</f>
        <v>#N/A</v>
      </c>
      <c r="AW208" s="11" t="e">
        <f t="shared" si="181"/>
        <v>#N/A</v>
      </c>
      <c r="AX208" s="11" t="e">
        <f t="shared" si="182"/>
        <v>#N/A</v>
      </c>
      <c r="AY208" s="11" t="e">
        <f t="shared" si="183"/>
        <v>#N/A</v>
      </c>
      <c r="AZ208" s="51" t="e">
        <f t="shared" si="165"/>
        <v>#N/A</v>
      </c>
      <c r="BA208" s="11" t="e">
        <f>IF(E208="gas","",IF(ISBLANK('INPUT-Skin'!G208),'INPUT-Settings'!$C$33,'INPUT-Skin'!G208))</f>
        <v>#N/A</v>
      </c>
      <c r="BB208" s="11" t="e">
        <f>IF($E208="gas","",VLOOKUP($BA208,'G03, tab 1'!$C$24:$F$25,2,FALSE))</f>
        <v>#N/A</v>
      </c>
      <c r="BC208" s="11" t="e">
        <f>IF($E208="gas","",VLOOKUP($BA208,'G03, tab 1'!$C$24:$F$25,3,FALSE))</f>
        <v>#N/A</v>
      </c>
      <c r="BD208" s="11" t="e">
        <f>IF($E208="gas","",VLOOKUP($BA208,'G03, tab 1'!$C$24:$F$25,4,FALSE))</f>
        <v>#N/A</v>
      </c>
      <c r="BE208" s="11" t="e">
        <f t="shared" si="184"/>
        <v>#N/A</v>
      </c>
      <c r="BF208" s="11" t="e">
        <f t="shared" si="185"/>
        <v>#N/A</v>
      </c>
      <c r="BG208" s="11" t="e">
        <f t="shared" si="186"/>
        <v>#N/A</v>
      </c>
      <c r="BH208" s="186" t="e">
        <f t="shared" si="187"/>
        <v>#N/A</v>
      </c>
      <c r="BI208" s="11" t="e">
        <f>IF(E208="gas","",IF(ISBLANK('INPUT-Skin'!H208),'INPUT-Settings'!$C$34,'INPUT-Skin'!H208))</f>
        <v>#N/A</v>
      </c>
      <c r="BJ208" s="11" t="e">
        <f>IF($E208="gas","",VLOOKUP($BI208,'G03, tab 1'!$C$26:$F$27,3,FALSE))</f>
        <v>#N/A</v>
      </c>
      <c r="BK208" s="11" t="e">
        <f>IF($E208="gas","",VLOOKUP($BI208,'G03, tab 1'!$C$26:$F$27,2,FALSE))</f>
        <v>#N/A</v>
      </c>
      <c r="BL208" s="11" t="e">
        <f>IF($E208="gas","",VLOOKUP($BI208,'G03, tab 1'!$C$26:$F$27,4,FALSE))</f>
        <v>#N/A</v>
      </c>
      <c r="BM208" s="11" t="e">
        <f t="shared" si="188"/>
        <v>#N/A</v>
      </c>
      <c r="BN208" s="11" t="e">
        <f t="shared" si="189"/>
        <v>#N/A</v>
      </c>
      <c r="BO208" s="11" t="e">
        <f t="shared" si="190"/>
        <v>#N/A</v>
      </c>
      <c r="BP208" s="51" t="e">
        <f t="shared" si="166"/>
        <v>#N/A</v>
      </c>
      <c r="BQ208" s="11" t="e">
        <f>IF(E208="gas","",IF(ISBLANK('INPUT-Skin'!I208),'INPUT-Settings'!$C$35,'INPUT-Skin'!I208))</f>
        <v>#N/A</v>
      </c>
      <c r="BR208" s="11" t="e">
        <f>IF($E208="gas","",VLOOKUP($BQ208,'G03, tab 1'!$C$28:$F$30,2,FALSE))</f>
        <v>#N/A</v>
      </c>
      <c r="BS208" s="11" t="e">
        <f>IF($E208="gas","",VLOOKUP($BQ208,'G03, tab 1'!$C$28:$F$30,3,FALSE))</f>
        <v>#N/A</v>
      </c>
      <c r="BT208" s="11" t="e">
        <f>IF($E208="gas","",VLOOKUP($BQ208,'G03, tab 1'!$C$28:$F$30,4,FALSE))</f>
        <v>#N/A</v>
      </c>
      <c r="BU208" s="11" t="e">
        <f t="shared" si="191"/>
        <v>#N/A</v>
      </c>
      <c r="BV208" s="11" t="e">
        <f t="shared" si="192"/>
        <v>#N/A</v>
      </c>
      <c r="BW208" s="11" t="e">
        <f t="shared" si="193"/>
        <v>#N/A</v>
      </c>
      <c r="BX208" s="51" t="e">
        <f t="shared" si="167"/>
        <v>#N/A</v>
      </c>
      <c r="BY208" s="55" t="e">
        <f t="shared" si="168"/>
        <v>#N/A</v>
      </c>
      <c r="BZ208" t="e">
        <f>IF(E208="gas","",IF(ISBLANK('INPUT-Skin'!J208),'INPUT-Settings'!$C$36,'INPUT-Skin'!J208))</f>
        <v>#N/A</v>
      </c>
      <c r="CA208" t="e">
        <f>IF($E208="gas","",VLOOKUP($BZ208,'G03, tab 1'!$C$32:$F$34,2,FALSE))</f>
        <v>#N/A</v>
      </c>
      <c r="CB208" t="e">
        <f>IF($E208="gas","",VLOOKUP($BZ208,'G03, tab 1'!$C$32:$F$34,3,FALSE))</f>
        <v>#N/A</v>
      </c>
      <c r="CC208" t="e">
        <f>IF($E208="gas","",VLOOKUP($BZ208,'G03, tab 1'!$C$32:$F$34,4,FALSE))</f>
        <v>#N/A</v>
      </c>
      <c r="CD208" t="e">
        <f t="shared" si="194"/>
        <v>#N/A</v>
      </c>
      <c r="CE208" t="e">
        <f t="shared" si="195"/>
        <v>#N/A</v>
      </c>
      <c r="CF208" t="e">
        <f t="shared" si="196"/>
        <v>#N/A</v>
      </c>
      <c r="CG208" s="52" t="e">
        <f t="shared" si="197"/>
        <v>#N/A</v>
      </c>
      <c r="CH208" t="e">
        <f>IF(E208="gas","",IF(OR('Production-Scores'!AG208='M08, tab 4,5,6,7,8,9'!$D$4,'Production-Scores'!AG208='M08, tab 4,5,6,7,8,9'!$D$6,'M08, tab 4,5,6,7,8,9'!$E$12),'G03, tab 1'!$C$36,'G03, tab 1'!$C$35))</f>
        <v>#N/A</v>
      </c>
      <c r="CI208" t="e">
        <f>IF($E208="gas","",VLOOKUP($CH208,'G03, tab 1'!$C$35:$F$36,2,FALSE))</f>
        <v>#N/A</v>
      </c>
      <c r="CJ208" t="e">
        <f>IF($E208="gas","",VLOOKUP($CH208,'G03, tab 1'!$C$35:$F$36,3,FALSE))</f>
        <v>#N/A</v>
      </c>
      <c r="CK208" t="e">
        <f>IF($E208="gas","",VLOOKUP($CH208,'G03, tab 1'!$C$35:$F$36,4,FALSE))</f>
        <v>#N/A</v>
      </c>
      <c r="CL208" t="e">
        <f t="shared" si="198"/>
        <v>#N/A</v>
      </c>
      <c r="CM208" t="e">
        <f t="shared" si="199"/>
        <v>#N/A</v>
      </c>
      <c r="CN208" t="e">
        <f t="shared" si="200"/>
        <v>#N/A</v>
      </c>
      <c r="CO208" s="52" t="e">
        <f t="shared" si="201"/>
        <v>#N/A</v>
      </c>
      <c r="CP208" t="e">
        <f>IF(E208="gas","",IF(OR('Production-Scores'!AG208='M08, tab 4,5,6,7,8,9'!$D$4,'Production-Scores'!AG208='M08, tab 4,5,6,7,8,9'!$D$5,'Production-Scores'!AM208='M08, tab 4,5,6,7,8,9'!$L$18,'Production-Scores'!U208='M08, tab 4,5,6,7,8,9'!$I$31,'Production-Scores'!U208='M08, tab 4,5,6,7,8,9'!$I$32),'G03, tab 1'!$C$38,'G03, tab 1'!$C$37))</f>
        <v>#N/A</v>
      </c>
      <c r="CQ208" t="e">
        <f>IF($E208="gas","",VLOOKUP($CP208,'G03, tab 1'!$C$37:$F$38,2,FALSE))</f>
        <v>#N/A</v>
      </c>
      <c r="CR208" t="e">
        <f>IF($E208="gas","",VLOOKUP($CP208,'G03, tab 1'!$C$37:$F$38,3,FALSE))</f>
        <v>#N/A</v>
      </c>
      <c r="CS208" t="e">
        <f>IF($E208="gas","",VLOOKUP($CP208,'G03, tab 1'!$C$37:$F$38,4,FALSE))</f>
        <v>#N/A</v>
      </c>
      <c r="CT208" t="e">
        <f t="shared" si="202"/>
        <v>#N/A</v>
      </c>
      <c r="CU208" t="e">
        <f t="shared" si="203"/>
        <v>#N/A</v>
      </c>
      <c r="CV208" t="e">
        <f t="shared" si="204"/>
        <v>#N/A</v>
      </c>
      <c r="CW208" s="52" t="e">
        <f t="shared" si="205"/>
        <v>#N/A</v>
      </c>
      <c r="CX208" t="e">
        <f>IF(E208="gas","",IF(OR('Production-Scores'!AG208='M08, tab 4,5,6,7,8,9'!$D$4,'Production-Scores'!AG208='M08, tab 4,5,6,7,8,9'!$D$5,'Production-Scores'!AM208='M08, tab 4,5,6,7,8,9'!$E$12),'G03, tab 1'!C245,'G03, tab 1'!$C$39))</f>
        <v>#N/A</v>
      </c>
      <c r="CY208" t="e">
        <f>IF($E208="gas","",VLOOKUP($CX208,'G03, tab 1'!$C$39:$F$40,2,FALSE))</f>
        <v>#N/A</v>
      </c>
      <c r="CZ208" t="e">
        <f>IF($E208="gas","",VLOOKUP($CX208,'G03, tab 1'!$C$39:$F$40,3,FALSE))</f>
        <v>#N/A</v>
      </c>
      <c r="DA208" t="e">
        <f>IF($E208="gas","",VLOOKUP($CX208,'G03, tab 1'!$C$39:$F$40,4,FALSE))</f>
        <v>#N/A</v>
      </c>
      <c r="DB208" t="e">
        <f t="shared" si="206"/>
        <v>#N/A</v>
      </c>
      <c r="DC208" t="e">
        <f t="shared" si="207"/>
        <v>#N/A</v>
      </c>
      <c r="DD208" t="e">
        <f t="shared" si="208"/>
        <v>#N/A</v>
      </c>
      <c r="DE208" s="52" t="e">
        <f t="shared" si="209"/>
        <v>#N/A</v>
      </c>
      <c r="DF208" s="52" t="e">
        <f t="shared" si="210"/>
        <v>#N/A</v>
      </c>
      <c r="DG208" s="52" t="e">
        <f t="shared" si="211"/>
        <v>#N/A</v>
      </c>
    </row>
    <row r="209" spans="1:111" x14ac:dyDescent="0.3">
      <c r="A209" s="68">
        <f>'INPUT-Production'!A209</f>
        <v>0</v>
      </c>
      <c r="B209" s="69" t="e">
        <f>VLOOKUP(A209,'INPUT-Production'!A:B,2,FALSE)</f>
        <v>#N/A</v>
      </c>
      <c r="C209" s="69">
        <f>'INPUT-Production'!C209</f>
        <v>0</v>
      </c>
      <c r="D209" s="69">
        <f>'INPUT-Production'!D209</f>
        <v>0</v>
      </c>
      <c r="E209" s="11" t="e">
        <f>VLOOKUP(D209,'INPUT-Substances'!A:C,2,FALSE)</f>
        <v>#N/A</v>
      </c>
      <c r="F209" s="11" t="str">
        <f>IF(ISBLANK('INPUT-Skin'!E209),'INPUT-Settings'!$C$30,FALSE)</f>
        <v>Immersion</v>
      </c>
      <c r="G209" s="32" t="e">
        <f>IF(E209="liquid",VLOOKUP('Skin-MT Hand'!F209,'W03, tab 8'!$H$12:$K$17,2,FALSE),IF(E209="solid",VLOOKUP('Skin-MT Hand'!F209,'W03, tab 8'!$H$3:$K$8,2,FALSE),IF(E209="gas","")))</f>
        <v>#N/A</v>
      </c>
      <c r="H209" s="11" t="e">
        <f>IF(E209="liquid",VLOOKUP('Skin-MT Hand'!F209,'W03, tab 8'!$H$12:$K$17,3,FALSE),IF(E209="solid",VLOOKUP('Skin-MT Hand'!F209,'W03, tab 8'!$H$3:$K$8,3,FALSE),IF(E209="gas","")))</f>
        <v>#N/A</v>
      </c>
      <c r="I209" s="11" t="e">
        <f>IF(E209="liquid",VLOOKUP('Skin-MT Hand'!F209,'W03, tab 8'!$H$12:$K$17,4,FALSE),IF(E209="solid",VLOOKUP('Skin-MT Hand'!F209,'W03, tab 8'!$H$3:$K$8,4,FALSE),IF(E209="gas","")))</f>
        <v>#N/A</v>
      </c>
      <c r="J209" s="22" t="e">
        <f>IF(E209="liquid",VLOOKUP(D209,'INPUT-Substances'!A:E,5,FALSE),"")</f>
        <v>#N/A</v>
      </c>
      <c r="K209" s="11" t="e">
        <f>IF($E209="liquid",VLOOKUP(J209,'G03, tab 1'!$C$3:$F$6,2,FALSE),"")</f>
        <v>#N/A</v>
      </c>
      <c r="L209" s="11" t="e">
        <f>IF($E209="liquid",VLOOKUP(J209,'G03, tab 1'!$C$3:$F$6,3,FALSE),"")</f>
        <v>#N/A</v>
      </c>
      <c r="M209" s="11" t="e">
        <f>IF($E209="liquid",VLOOKUP(J209,'G03, tab 1'!$C$3:$F$6,4,FALSE),"")</f>
        <v>#N/A</v>
      </c>
      <c r="N209" s="11" t="e">
        <f t="shared" si="169"/>
        <v>#N/A</v>
      </c>
      <c r="O209" s="11" t="e">
        <f t="shared" si="170"/>
        <v>#N/A</v>
      </c>
      <c r="P209" s="11" t="e">
        <f t="shared" si="171"/>
        <v>#N/A</v>
      </c>
      <c r="Q209" s="55" t="e">
        <f t="shared" si="172"/>
        <v>#N/A</v>
      </c>
      <c r="R209" s="22" t="e">
        <f>IF(E209="solid",VLOOKUP('Skin-MT Hand'!D209,'INPUT-Substances'!A:F,6,FALSE),"")</f>
        <v>#N/A</v>
      </c>
      <c r="S209" s="11" t="e">
        <f>IF($R209="","",VLOOKUP($R209,'M08,G03'!$B$4:$G$9,4,FALSE))</f>
        <v>#N/A</v>
      </c>
      <c r="T209" s="11" t="e">
        <f>IF($R209="","",VLOOKUP($R209,'M08,G03'!$B$4:$G$9,5,FALSE))</f>
        <v>#N/A</v>
      </c>
      <c r="U209" s="11" t="e">
        <f>IF($R209="","",VLOOKUP($R209,'M08,G03'!$B$4:$G$9,6,FALSE))</f>
        <v>#N/A</v>
      </c>
      <c r="V209" s="11" t="e">
        <f t="shared" si="173"/>
        <v>#N/A</v>
      </c>
      <c r="W209" s="11" t="e">
        <f t="shared" si="174"/>
        <v>#N/A</v>
      </c>
      <c r="X209" s="11" t="e">
        <f t="shared" si="175"/>
        <v>#N/A</v>
      </c>
      <c r="Y209" s="51" t="e">
        <f t="shared" si="176"/>
        <v>#N/A</v>
      </c>
      <c r="Z209" s="11" t="e">
        <f>IF(E209="solid",'INPUT-Skin'!F209,"")</f>
        <v>#N/A</v>
      </c>
      <c r="AA209" s="11" t="e">
        <f>IF(AND(E209="solid",Z209=0),'INPUT-Settings'!$C$31,Z209)</f>
        <v>#N/A</v>
      </c>
      <c r="AB209" s="11" t="e">
        <f>IF($E209="solid",VLOOKUP($AA209,'G03, tab 1'!$C$13:$F$14,2,FALSE),"")</f>
        <v>#N/A</v>
      </c>
      <c r="AC209" s="11" t="e">
        <f>IF($E209="solid",VLOOKUP($AA209,'G03, tab 1'!$C$13:$F$14,3,FALSE),"")</f>
        <v>#N/A</v>
      </c>
      <c r="AD209" s="11" t="e">
        <f>IF($E209="solid",VLOOKUP($AA209,'G03, tab 1'!$C$13:$F$14,4,FALSE),"")</f>
        <v>#N/A</v>
      </c>
      <c r="AE209" s="11" t="e">
        <f t="shared" si="177"/>
        <v>#N/A</v>
      </c>
      <c r="AF209" s="11" t="e">
        <f t="shared" si="178"/>
        <v>#N/A</v>
      </c>
      <c r="AG209" s="11" t="e">
        <f t="shared" si="179"/>
        <v>#N/A</v>
      </c>
      <c r="AH209" s="51" t="e">
        <f t="shared" si="180"/>
        <v>#N/A</v>
      </c>
      <c r="AI209" s="55" t="e">
        <f t="shared" si="163"/>
        <v>#N/A</v>
      </c>
      <c r="AJ209" s="11" t="e">
        <f>IF(AND(E209="liquid",'INPUT-Production'!F209&gt;'INPUT-Settings'!$C$32),'G03, tab 1'!$C$17,IF(AND(E209="liquid",'INPUT-Production'!F209&lt;'INPUT-Settings'!$C$32),'G03, tab 1'!$C$16,""))</f>
        <v>#N/A</v>
      </c>
      <c r="AK209" s="11" t="e">
        <f>IF($E209="liquid",VLOOKUP($AJ209,'G03, tab 1'!$C$16:$F$17,2,FALSE),"")</f>
        <v>#N/A</v>
      </c>
      <c r="AL209" s="11" t="e">
        <f>IF($E209="liquid",VLOOKUP($AJ209,'G03, tab 1'!$C$16:$F$17,3,FALSE),"")</f>
        <v>#N/A</v>
      </c>
      <c r="AM209" s="11" t="e">
        <f>IF($E209="liquid",VLOOKUP($AJ209,'G03, tab 1'!$C$16:$F$17,4,FALSE),"")</f>
        <v>#N/A</v>
      </c>
      <c r="AN209" s="11" t="e">
        <f t="shared" si="160"/>
        <v>#N/A</v>
      </c>
      <c r="AO209" s="11" t="e">
        <f t="shared" si="161"/>
        <v>#N/A</v>
      </c>
      <c r="AP209" s="11" t="e">
        <f t="shared" si="162"/>
        <v>#N/A</v>
      </c>
      <c r="AQ209" s="51" t="e">
        <f t="shared" si="164"/>
        <v>#N/A</v>
      </c>
      <c r="AR209" s="11" t="e">
        <f>IF(ISBLANK(VLOOKUP(D209,'INPUT-Substances'!A:G,7,FALSE)),"",VLOOKUP(D209,'INPUT-Substances'!A:G,7,FALSE))</f>
        <v>#N/A</v>
      </c>
      <c r="AS209" s="11" t="e">
        <f>IF(AR209="","",IF(AND(E209="solid",'INPUT-Production'!F209&gt;'Skin-MT Hand'!AR209),'G03, tab 1'!$C$19,IF(AND(E209="solid",'INPUT-Production'!F209&lt;'Skin-MT Hand'!AR209),'G03, tab 1'!$C$18,"")))</f>
        <v>#N/A</v>
      </c>
      <c r="AT209" s="11" t="e">
        <f>IF($E209="solid",VLOOKUP($AS209,'G03, tab 1'!$C$18:$F$19,2,FALSE),"")</f>
        <v>#N/A</v>
      </c>
      <c r="AU209" s="11" t="e">
        <f>IF($E209="solid",VLOOKUP($AS209,'G03, tab 1'!$C$18:$F$19,3,FALSE),"")</f>
        <v>#N/A</v>
      </c>
      <c r="AV209" s="11" t="e">
        <f>IF($E209="solid",VLOOKUP($AS209,'G03, tab 1'!$C$18:$F$19,4,FALSE),"")</f>
        <v>#N/A</v>
      </c>
      <c r="AW209" s="11" t="e">
        <f t="shared" si="181"/>
        <v>#N/A</v>
      </c>
      <c r="AX209" s="11" t="e">
        <f t="shared" si="182"/>
        <v>#N/A</v>
      </c>
      <c r="AY209" s="11" t="e">
        <f t="shared" si="183"/>
        <v>#N/A</v>
      </c>
      <c r="AZ209" s="51" t="e">
        <f t="shared" si="165"/>
        <v>#N/A</v>
      </c>
      <c r="BA209" s="11" t="e">
        <f>IF(E209="gas","",IF(ISBLANK('INPUT-Skin'!G209),'INPUT-Settings'!$C$33,'INPUT-Skin'!G209))</f>
        <v>#N/A</v>
      </c>
      <c r="BB209" s="11" t="e">
        <f>IF($E209="gas","",VLOOKUP($BA209,'G03, tab 1'!$C$24:$F$25,2,FALSE))</f>
        <v>#N/A</v>
      </c>
      <c r="BC209" s="11" t="e">
        <f>IF($E209="gas","",VLOOKUP($BA209,'G03, tab 1'!$C$24:$F$25,3,FALSE))</f>
        <v>#N/A</v>
      </c>
      <c r="BD209" s="11" t="e">
        <f>IF($E209="gas","",VLOOKUP($BA209,'G03, tab 1'!$C$24:$F$25,4,FALSE))</f>
        <v>#N/A</v>
      </c>
      <c r="BE209" s="11" t="e">
        <f t="shared" si="184"/>
        <v>#N/A</v>
      </c>
      <c r="BF209" s="11" t="e">
        <f t="shared" si="185"/>
        <v>#N/A</v>
      </c>
      <c r="BG209" s="11" t="e">
        <f t="shared" si="186"/>
        <v>#N/A</v>
      </c>
      <c r="BH209" s="186" t="e">
        <f t="shared" si="187"/>
        <v>#N/A</v>
      </c>
      <c r="BI209" s="11" t="e">
        <f>IF(E209="gas","",IF(ISBLANK('INPUT-Skin'!H209),'INPUT-Settings'!$C$34,'INPUT-Skin'!H209))</f>
        <v>#N/A</v>
      </c>
      <c r="BJ209" s="11" t="e">
        <f>IF($E209="gas","",VLOOKUP($BI209,'G03, tab 1'!$C$26:$F$27,3,FALSE))</f>
        <v>#N/A</v>
      </c>
      <c r="BK209" s="11" t="e">
        <f>IF($E209="gas","",VLOOKUP($BI209,'G03, tab 1'!$C$26:$F$27,2,FALSE))</f>
        <v>#N/A</v>
      </c>
      <c r="BL209" s="11" t="e">
        <f>IF($E209="gas","",VLOOKUP($BI209,'G03, tab 1'!$C$26:$F$27,4,FALSE))</f>
        <v>#N/A</v>
      </c>
      <c r="BM209" s="11" t="e">
        <f t="shared" si="188"/>
        <v>#N/A</v>
      </c>
      <c r="BN209" s="11" t="e">
        <f t="shared" si="189"/>
        <v>#N/A</v>
      </c>
      <c r="BO209" s="11" t="e">
        <f t="shared" si="190"/>
        <v>#N/A</v>
      </c>
      <c r="BP209" s="51" t="e">
        <f t="shared" si="166"/>
        <v>#N/A</v>
      </c>
      <c r="BQ209" s="11" t="e">
        <f>IF(E209="gas","",IF(ISBLANK('INPUT-Skin'!I209),'INPUT-Settings'!$C$35,'INPUT-Skin'!I209))</f>
        <v>#N/A</v>
      </c>
      <c r="BR209" s="11" t="e">
        <f>IF($E209="gas","",VLOOKUP($BQ209,'G03, tab 1'!$C$28:$F$30,2,FALSE))</f>
        <v>#N/A</v>
      </c>
      <c r="BS209" s="11" t="e">
        <f>IF($E209="gas","",VLOOKUP($BQ209,'G03, tab 1'!$C$28:$F$30,3,FALSE))</f>
        <v>#N/A</v>
      </c>
      <c r="BT209" s="11" t="e">
        <f>IF($E209="gas","",VLOOKUP($BQ209,'G03, tab 1'!$C$28:$F$30,4,FALSE))</f>
        <v>#N/A</v>
      </c>
      <c r="BU209" s="11" t="e">
        <f t="shared" si="191"/>
        <v>#N/A</v>
      </c>
      <c r="BV209" s="11" t="e">
        <f t="shared" si="192"/>
        <v>#N/A</v>
      </c>
      <c r="BW209" s="11" t="e">
        <f t="shared" si="193"/>
        <v>#N/A</v>
      </c>
      <c r="BX209" s="51" t="e">
        <f t="shared" si="167"/>
        <v>#N/A</v>
      </c>
      <c r="BY209" s="55" t="e">
        <f t="shared" si="168"/>
        <v>#N/A</v>
      </c>
      <c r="BZ209" t="e">
        <f>IF(E209="gas","",IF(ISBLANK('INPUT-Skin'!J209),'INPUT-Settings'!$C$36,'INPUT-Skin'!J209))</f>
        <v>#N/A</v>
      </c>
      <c r="CA209" t="e">
        <f>IF($E209="gas","",VLOOKUP($BZ209,'G03, tab 1'!$C$32:$F$34,2,FALSE))</f>
        <v>#N/A</v>
      </c>
      <c r="CB209" t="e">
        <f>IF($E209="gas","",VLOOKUP($BZ209,'G03, tab 1'!$C$32:$F$34,3,FALSE))</f>
        <v>#N/A</v>
      </c>
      <c r="CC209" t="e">
        <f>IF($E209="gas","",VLOOKUP($BZ209,'G03, tab 1'!$C$32:$F$34,4,FALSE))</f>
        <v>#N/A</v>
      </c>
      <c r="CD209" t="e">
        <f t="shared" si="194"/>
        <v>#N/A</v>
      </c>
      <c r="CE209" t="e">
        <f t="shared" si="195"/>
        <v>#N/A</v>
      </c>
      <c r="CF209" t="e">
        <f t="shared" si="196"/>
        <v>#N/A</v>
      </c>
      <c r="CG209" s="52" t="e">
        <f t="shared" si="197"/>
        <v>#N/A</v>
      </c>
      <c r="CH209" t="e">
        <f>IF(E209="gas","",IF(OR('Production-Scores'!AG209='M08, tab 4,5,6,7,8,9'!$D$4,'Production-Scores'!AG209='M08, tab 4,5,6,7,8,9'!$D$6,'M08, tab 4,5,6,7,8,9'!$E$12),'G03, tab 1'!$C$36,'G03, tab 1'!$C$35))</f>
        <v>#N/A</v>
      </c>
      <c r="CI209" t="e">
        <f>IF($E209="gas","",VLOOKUP($CH209,'G03, tab 1'!$C$35:$F$36,2,FALSE))</f>
        <v>#N/A</v>
      </c>
      <c r="CJ209" t="e">
        <f>IF($E209="gas","",VLOOKUP($CH209,'G03, tab 1'!$C$35:$F$36,3,FALSE))</f>
        <v>#N/A</v>
      </c>
      <c r="CK209" t="e">
        <f>IF($E209="gas","",VLOOKUP($CH209,'G03, tab 1'!$C$35:$F$36,4,FALSE))</f>
        <v>#N/A</v>
      </c>
      <c r="CL209" t="e">
        <f t="shared" si="198"/>
        <v>#N/A</v>
      </c>
      <c r="CM209" t="e">
        <f t="shared" si="199"/>
        <v>#N/A</v>
      </c>
      <c r="CN209" t="e">
        <f t="shared" si="200"/>
        <v>#N/A</v>
      </c>
      <c r="CO209" s="52" t="e">
        <f t="shared" si="201"/>
        <v>#N/A</v>
      </c>
      <c r="CP209" t="e">
        <f>IF(E209="gas","",IF(OR('Production-Scores'!AG209='M08, tab 4,5,6,7,8,9'!$D$4,'Production-Scores'!AG209='M08, tab 4,5,6,7,8,9'!$D$5,'Production-Scores'!AM209='M08, tab 4,5,6,7,8,9'!$L$18,'Production-Scores'!U209='M08, tab 4,5,6,7,8,9'!$I$31,'Production-Scores'!U209='M08, tab 4,5,6,7,8,9'!$I$32),'G03, tab 1'!$C$38,'G03, tab 1'!$C$37))</f>
        <v>#N/A</v>
      </c>
      <c r="CQ209" t="e">
        <f>IF($E209="gas","",VLOOKUP($CP209,'G03, tab 1'!$C$37:$F$38,2,FALSE))</f>
        <v>#N/A</v>
      </c>
      <c r="CR209" t="e">
        <f>IF($E209="gas","",VLOOKUP($CP209,'G03, tab 1'!$C$37:$F$38,3,FALSE))</f>
        <v>#N/A</v>
      </c>
      <c r="CS209" t="e">
        <f>IF($E209="gas","",VLOOKUP($CP209,'G03, tab 1'!$C$37:$F$38,4,FALSE))</f>
        <v>#N/A</v>
      </c>
      <c r="CT209" t="e">
        <f t="shared" si="202"/>
        <v>#N/A</v>
      </c>
      <c r="CU209" t="e">
        <f t="shared" si="203"/>
        <v>#N/A</v>
      </c>
      <c r="CV209" t="e">
        <f t="shared" si="204"/>
        <v>#N/A</v>
      </c>
      <c r="CW209" s="52" t="e">
        <f t="shared" si="205"/>
        <v>#N/A</v>
      </c>
      <c r="CX209" t="e">
        <f>IF(E209="gas","",IF(OR('Production-Scores'!AG209='M08, tab 4,5,6,7,8,9'!$D$4,'Production-Scores'!AG209='M08, tab 4,5,6,7,8,9'!$D$5,'Production-Scores'!AM209='M08, tab 4,5,6,7,8,9'!$E$12),'G03, tab 1'!C246,'G03, tab 1'!$C$39))</f>
        <v>#N/A</v>
      </c>
      <c r="CY209" t="e">
        <f>IF($E209="gas","",VLOOKUP($CX209,'G03, tab 1'!$C$39:$F$40,2,FALSE))</f>
        <v>#N/A</v>
      </c>
      <c r="CZ209" t="e">
        <f>IF($E209="gas","",VLOOKUP($CX209,'G03, tab 1'!$C$39:$F$40,3,FALSE))</f>
        <v>#N/A</v>
      </c>
      <c r="DA209" t="e">
        <f>IF($E209="gas","",VLOOKUP($CX209,'G03, tab 1'!$C$39:$F$40,4,FALSE))</f>
        <v>#N/A</v>
      </c>
      <c r="DB209" t="e">
        <f t="shared" si="206"/>
        <v>#N/A</v>
      </c>
      <c r="DC209" t="e">
        <f t="shared" si="207"/>
        <v>#N/A</v>
      </c>
      <c r="DD209" t="e">
        <f t="shared" si="208"/>
        <v>#N/A</v>
      </c>
      <c r="DE209" s="52" t="e">
        <f t="shared" si="209"/>
        <v>#N/A</v>
      </c>
      <c r="DF209" s="52" t="e">
        <f t="shared" si="210"/>
        <v>#N/A</v>
      </c>
      <c r="DG209" s="52" t="e">
        <f t="shared" si="211"/>
        <v>#N/A</v>
      </c>
    </row>
    <row r="210" spans="1:111" x14ac:dyDescent="0.3">
      <c r="A210" s="68">
        <f>'INPUT-Production'!A210</f>
        <v>0</v>
      </c>
      <c r="B210" s="69" t="e">
        <f>VLOOKUP(A210,'INPUT-Production'!A:B,2,FALSE)</f>
        <v>#N/A</v>
      </c>
      <c r="C210" s="69">
        <f>'INPUT-Production'!C210</f>
        <v>0</v>
      </c>
      <c r="D210" s="69">
        <f>'INPUT-Production'!D210</f>
        <v>0</v>
      </c>
      <c r="E210" s="11" t="e">
        <f>VLOOKUP(D210,'INPUT-Substances'!A:C,2,FALSE)</f>
        <v>#N/A</v>
      </c>
      <c r="F210" s="11" t="str">
        <f>IF(ISBLANK('INPUT-Skin'!E210),'INPUT-Settings'!$C$30,FALSE)</f>
        <v>Immersion</v>
      </c>
      <c r="G210" s="32" t="e">
        <f>IF(E210="liquid",VLOOKUP('Skin-MT Hand'!F210,'W03, tab 8'!$H$12:$K$17,2,FALSE),IF(E210="solid",VLOOKUP('Skin-MT Hand'!F210,'W03, tab 8'!$H$3:$K$8,2,FALSE),IF(E210="gas","")))</f>
        <v>#N/A</v>
      </c>
      <c r="H210" s="11" t="e">
        <f>IF(E210="liquid",VLOOKUP('Skin-MT Hand'!F210,'W03, tab 8'!$H$12:$K$17,3,FALSE),IF(E210="solid",VLOOKUP('Skin-MT Hand'!F210,'W03, tab 8'!$H$3:$K$8,3,FALSE),IF(E210="gas","")))</f>
        <v>#N/A</v>
      </c>
      <c r="I210" s="11" t="e">
        <f>IF(E210="liquid",VLOOKUP('Skin-MT Hand'!F210,'W03, tab 8'!$H$12:$K$17,4,FALSE),IF(E210="solid",VLOOKUP('Skin-MT Hand'!F210,'W03, tab 8'!$H$3:$K$8,4,FALSE),IF(E210="gas","")))</f>
        <v>#N/A</v>
      </c>
      <c r="J210" s="22" t="e">
        <f>IF(E210="liquid",VLOOKUP(D210,'INPUT-Substances'!A:E,5,FALSE),"")</f>
        <v>#N/A</v>
      </c>
      <c r="K210" s="11" t="e">
        <f>IF($E210="liquid",VLOOKUP(J210,'G03, tab 1'!$C$3:$F$6,2,FALSE),"")</f>
        <v>#N/A</v>
      </c>
      <c r="L210" s="11" t="e">
        <f>IF($E210="liquid",VLOOKUP(J210,'G03, tab 1'!$C$3:$F$6,3,FALSE),"")</f>
        <v>#N/A</v>
      </c>
      <c r="M210" s="11" t="e">
        <f>IF($E210="liquid",VLOOKUP(J210,'G03, tab 1'!$C$3:$F$6,4,FALSE),"")</f>
        <v>#N/A</v>
      </c>
      <c r="N210" s="11" t="e">
        <f t="shared" si="169"/>
        <v>#N/A</v>
      </c>
      <c r="O210" s="11" t="e">
        <f t="shared" si="170"/>
        <v>#N/A</v>
      </c>
      <c r="P210" s="11" t="e">
        <f t="shared" si="171"/>
        <v>#N/A</v>
      </c>
      <c r="Q210" s="55" t="e">
        <f t="shared" si="172"/>
        <v>#N/A</v>
      </c>
      <c r="R210" s="22" t="e">
        <f>IF(E210="solid",VLOOKUP('Skin-MT Hand'!D210,'INPUT-Substances'!A:F,6,FALSE),"")</f>
        <v>#N/A</v>
      </c>
      <c r="S210" s="11" t="e">
        <f>IF($R210="","",VLOOKUP($R210,'M08,G03'!$B$4:$G$9,4,FALSE))</f>
        <v>#N/A</v>
      </c>
      <c r="T210" s="11" t="e">
        <f>IF($R210="","",VLOOKUP($R210,'M08,G03'!$B$4:$G$9,5,FALSE))</f>
        <v>#N/A</v>
      </c>
      <c r="U210" s="11" t="e">
        <f>IF($R210="","",VLOOKUP($R210,'M08,G03'!$B$4:$G$9,6,FALSE))</f>
        <v>#N/A</v>
      </c>
      <c r="V210" s="11" t="e">
        <f t="shared" si="173"/>
        <v>#N/A</v>
      </c>
      <c r="W210" s="11" t="e">
        <f t="shared" si="174"/>
        <v>#N/A</v>
      </c>
      <c r="X210" s="11" t="e">
        <f t="shared" si="175"/>
        <v>#N/A</v>
      </c>
      <c r="Y210" s="51" t="e">
        <f t="shared" si="176"/>
        <v>#N/A</v>
      </c>
      <c r="Z210" s="11" t="e">
        <f>IF(E210="solid",'INPUT-Skin'!F210,"")</f>
        <v>#N/A</v>
      </c>
      <c r="AA210" s="11" t="e">
        <f>IF(AND(E210="solid",Z210=0),'INPUT-Settings'!$C$31,Z210)</f>
        <v>#N/A</v>
      </c>
      <c r="AB210" s="11" t="e">
        <f>IF($E210="solid",VLOOKUP($AA210,'G03, tab 1'!$C$13:$F$14,2,FALSE),"")</f>
        <v>#N/A</v>
      </c>
      <c r="AC210" s="11" t="e">
        <f>IF($E210="solid",VLOOKUP($AA210,'G03, tab 1'!$C$13:$F$14,3,FALSE),"")</f>
        <v>#N/A</v>
      </c>
      <c r="AD210" s="11" t="e">
        <f>IF($E210="solid",VLOOKUP($AA210,'G03, tab 1'!$C$13:$F$14,4,FALSE),"")</f>
        <v>#N/A</v>
      </c>
      <c r="AE210" s="11" t="e">
        <f t="shared" si="177"/>
        <v>#N/A</v>
      </c>
      <c r="AF210" s="11" t="e">
        <f t="shared" si="178"/>
        <v>#N/A</v>
      </c>
      <c r="AG210" s="11" t="e">
        <f t="shared" si="179"/>
        <v>#N/A</v>
      </c>
      <c r="AH210" s="51" t="e">
        <f t="shared" si="180"/>
        <v>#N/A</v>
      </c>
      <c r="AI210" s="55" t="e">
        <f t="shared" si="163"/>
        <v>#N/A</v>
      </c>
      <c r="AJ210" s="11" t="e">
        <f>IF(AND(E210="liquid",'INPUT-Production'!F210&gt;'INPUT-Settings'!$C$32),'G03, tab 1'!$C$17,IF(AND(E210="liquid",'INPUT-Production'!F210&lt;'INPUT-Settings'!$C$32),'G03, tab 1'!$C$16,""))</f>
        <v>#N/A</v>
      </c>
      <c r="AK210" s="11" t="e">
        <f>IF($E210="liquid",VLOOKUP($AJ210,'G03, tab 1'!$C$16:$F$17,2,FALSE),"")</f>
        <v>#N/A</v>
      </c>
      <c r="AL210" s="11" t="e">
        <f>IF($E210="liquid",VLOOKUP($AJ210,'G03, tab 1'!$C$16:$F$17,3,FALSE),"")</f>
        <v>#N/A</v>
      </c>
      <c r="AM210" s="11" t="e">
        <f>IF($E210="liquid",VLOOKUP($AJ210,'G03, tab 1'!$C$16:$F$17,4,FALSE),"")</f>
        <v>#N/A</v>
      </c>
      <c r="AN210" s="11" t="e">
        <f t="shared" si="160"/>
        <v>#N/A</v>
      </c>
      <c r="AO210" s="11" t="e">
        <f t="shared" si="161"/>
        <v>#N/A</v>
      </c>
      <c r="AP210" s="11" t="e">
        <f t="shared" si="162"/>
        <v>#N/A</v>
      </c>
      <c r="AQ210" s="51" t="e">
        <f t="shared" si="164"/>
        <v>#N/A</v>
      </c>
      <c r="AR210" s="11" t="e">
        <f>IF(ISBLANK(VLOOKUP(D210,'INPUT-Substances'!A:G,7,FALSE)),"",VLOOKUP(D210,'INPUT-Substances'!A:G,7,FALSE))</f>
        <v>#N/A</v>
      </c>
      <c r="AS210" s="11" t="e">
        <f>IF(AR210="","",IF(AND(E210="solid",'INPUT-Production'!F210&gt;'Skin-MT Hand'!AR210),'G03, tab 1'!$C$19,IF(AND(E210="solid",'INPUT-Production'!F210&lt;'Skin-MT Hand'!AR210),'G03, tab 1'!$C$18,"")))</f>
        <v>#N/A</v>
      </c>
      <c r="AT210" s="11" t="e">
        <f>IF($E210="solid",VLOOKUP($AS210,'G03, tab 1'!$C$18:$F$19,2,FALSE),"")</f>
        <v>#N/A</v>
      </c>
      <c r="AU210" s="11" t="e">
        <f>IF($E210="solid",VLOOKUP($AS210,'G03, tab 1'!$C$18:$F$19,3,FALSE),"")</f>
        <v>#N/A</v>
      </c>
      <c r="AV210" s="11" t="e">
        <f>IF($E210="solid",VLOOKUP($AS210,'G03, tab 1'!$C$18:$F$19,4,FALSE),"")</f>
        <v>#N/A</v>
      </c>
      <c r="AW210" s="11" t="e">
        <f t="shared" si="181"/>
        <v>#N/A</v>
      </c>
      <c r="AX210" s="11" t="e">
        <f t="shared" si="182"/>
        <v>#N/A</v>
      </c>
      <c r="AY210" s="11" t="e">
        <f t="shared" si="183"/>
        <v>#N/A</v>
      </c>
      <c r="AZ210" s="51" t="e">
        <f t="shared" si="165"/>
        <v>#N/A</v>
      </c>
      <c r="BA210" s="11" t="e">
        <f>IF(E210="gas","",IF(ISBLANK('INPUT-Skin'!G210),'INPUT-Settings'!$C$33,'INPUT-Skin'!G210))</f>
        <v>#N/A</v>
      </c>
      <c r="BB210" s="11" t="e">
        <f>IF($E210="gas","",VLOOKUP($BA210,'G03, tab 1'!$C$24:$F$25,2,FALSE))</f>
        <v>#N/A</v>
      </c>
      <c r="BC210" s="11" t="e">
        <f>IF($E210="gas","",VLOOKUP($BA210,'G03, tab 1'!$C$24:$F$25,3,FALSE))</f>
        <v>#N/A</v>
      </c>
      <c r="BD210" s="11" t="e">
        <f>IF($E210="gas","",VLOOKUP($BA210,'G03, tab 1'!$C$24:$F$25,4,FALSE))</f>
        <v>#N/A</v>
      </c>
      <c r="BE210" s="11" t="e">
        <f t="shared" si="184"/>
        <v>#N/A</v>
      </c>
      <c r="BF210" s="11" t="e">
        <f t="shared" si="185"/>
        <v>#N/A</v>
      </c>
      <c r="BG210" s="11" t="e">
        <f t="shared" si="186"/>
        <v>#N/A</v>
      </c>
      <c r="BH210" s="186" t="e">
        <f t="shared" si="187"/>
        <v>#N/A</v>
      </c>
      <c r="BI210" s="11" t="e">
        <f>IF(E210="gas","",IF(ISBLANK('INPUT-Skin'!H210),'INPUT-Settings'!$C$34,'INPUT-Skin'!H210))</f>
        <v>#N/A</v>
      </c>
      <c r="BJ210" s="11" t="e">
        <f>IF($E210="gas","",VLOOKUP($BI210,'G03, tab 1'!$C$26:$F$27,3,FALSE))</f>
        <v>#N/A</v>
      </c>
      <c r="BK210" s="11" t="e">
        <f>IF($E210="gas","",VLOOKUP($BI210,'G03, tab 1'!$C$26:$F$27,2,FALSE))</f>
        <v>#N/A</v>
      </c>
      <c r="BL210" s="11" t="e">
        <f>IF($E210="gas","",VLOOKUP($BI210,'G03, tab 1'!$C$26:$F$27,4,FALSE))</f>
        <v>#N/A</v>
      </c>
      <c r="BM210" s="11" t="e">
        <f t="shared" si="188"/>
        <v>#N/A</v>
      </c>
      <c r="BN210" s="11" t="e">
        <f t="shared" si="189"/>
        <v>#N/A</v>
      </c>
      <c r="BO210" s="11" t="e">
        <f t="shared" si="190"/>
        <v>#N/A</v>
      </c>
      <c r="BP210" s="51" t="e">
        <f t="shared" si="166"/>
        <v>#N/A</v>
      </c>
      <c r="BQ210" s="11" t="e">
        <f>IF(E210="gas","",IF(ISBLANK('INPUT-Skin'!I210),'INPUT-Settings'!$C$35,'INPUT-Skin'!I210))</f>
        <v>#N/A</v>
      </c>
      <c r="BR210" s="11" t="e">
        <f>IF($E210="gas","",VLOOKUP($BQ210,'G03, tab 1'!$C$28:$F$30,2,FALSE))</f>
        <v>#N/A</v>
      </c>
      <c r="BS210" s="11" t="e">
        <f>IF($E210="gas","",VLOOKUP($BQ210,'G03, tab 1'!$C$28:$F$30,3,FALSE))</f>
        <v>#N/A</v>
      </c>
      <c r="BT210" s="11" t="e">
        <f>IF($E210="gas","",VLOOKUP($BQ210,'G03, tab 1'!$C$28:$F$30,4,FALSE))</f>
        <v>#N/A</v>
      </c>
      <c r="BU210" s="11" t="e">
        <f t="shared" si="191"/>
        <v>#N/A</v>
      </c>
      <c r="BV210" s="11" t="e">
        <f t="shared" si="192"/>
        <v>#N/A</v>
      </c>
      <c r="BW210" s="11" t="e">
        <f t="shared" si="193"/>
        <v>#N/A</v>
      </c>
      <c r="BX210" s="51" t="e">
        <f t="shared" si="167"/>
        <v>#N/A</v>
      </c>
      <c r="BY210" s="55" t="e">
        <f t="shared" si="168"/>
        <v>#N/A</v>
      </c>
      <c r="BZ210" t="e">
        <f>IF(E210="gas","",IF(ISBLANK('INPUT-Skin'!J210),'INPUT-Settings'!$C$36,'INPUT-Skin'!J210))</f>
        <v>#N/A</v>
      </c>
      <c r="CA210" t="e">
        <f>IF($E210="gas","",VLOOKUP($BZ210,'G03, tab 1'!$C$32:$F$34,2,FALSE))</f>
        <v>#N/A</v>
      </c>
      <c r="CB210" t="e">
        <f>IF($E210="gas","",VLOOKUP($BZ210,'G03, tab 1'!$C$32:$F$34,3,FALSE))</f>
        <v>#N/A</v>
      </c>
      <c r="CC210" t="e">
        <f>IF($E210="gas","",VLOOKUP($BZ210,'G03, tab 1'!$C$32:$F$34,4,FALSE))</f>
        <v>#N/A</v>
      </c>
      <c r="CD210" t="e">
        <f t="shared" si="194"/>
        <v>#N/A</v>
      </c>
      <c r="CE210" t="e">
        <f t="shared" si="195"/>
        <v>#N/A</v>
      </c>
      <c r="CF210" t="e">
        <f t="shared" si="196"/>
        <v>#N/A</v>
      </c>
      <c r="CG210" s="52" t="e">
        <f t="shared" si="197"/>
        <v>#N/A</v>
      </c>
      <c r="CH210" t="e">
        <f>IF(E210="gas","",IF(OR('Production-Scores'!AG210='M08, tab 4,5,6,7,8,9'!$D$4,'Production-Scores'!AG210='M08, tab 4,5,6,7,8,9'!$D$6,'M08, tab 4,5,6,7,8,9'!$E$12),'G03, tab 1'!$C$36,'G03, tab 1'!$C$35))</f>
        <v>#N/A</v>
      </c>
      <c r="CI210" t="e">
        <f>IF($E210="gas","",VLOOKUP($CH210,'G03, tab 1'!$C$35:$F$36,2,FALSE))</f>
        <v>#N/A</v>
      </c>
      <c r="CJ210" t="e">
        <f>IF($E210="gas","",VLOOKUP($CH210,'G03, tab 1'!$C$35:$F$36,3,FALSE))</f>
        <v>#N/A</v>
      </c>
      <c r="CK210" t="e">
        <f>IF($E210="gas","",VLOOKUP($CH210,'G03, tab 1'!$C$35:$F$36,4,FALSE))</f>
        <v>#N/A</v>
      </c>
      <c r="CL210" t="e">
        <f t="shared" si="198"/>
        <v>#N/A</v>
      </c>
      <c r="CM210" t="e">
        <f t="shared" si="199"/>
        <v>#N/A</v>
      </c>
      <c r="CN210" t="e">
        <f t="shared" si="200"/>
        <v>#N/A</v>
      </c>
      <c r="CO210" s="52" t="e">
        <f t="shared" si="201"/>
        <v>#N/A</v>
      </c>
      <c r="CP210" t="e">
        <f>IF(E210="gas","",IF(OR('Production-Scores'!AG210='M08, tab 4,5,6,7,8,9'!$D$4,'Production-Scores'!AG210='M08, tab 4,5,6,7,8,9'!$D$5,'Production-Scores'!AM210='M08, tab 4,5,6,7,8,9'!$L$18,'Production-Scores'!U210='M08, tab 4,5,6,7,8,9'!$I$31,'Production-Scores'!U210='M08, tab 4,5,6,7,8,9'!$I$32),'G03, tab 1'!$C$38,'G03, tab 1'!$C$37))</f>
        <v>#N/A</v>
      </c>
      <c r="CQ210" t="e">
        <f>IF($E210="gas","",VLOOKUP($CP210,'G03, tab 1'!$C$37:$F$38,2,FALSE))</f>
        <v>#N/A</v>
      </c>
      <c r="CR210" t="e">
        <f>IF($E210="gas","",VLOOKUP($CP210,'G03, tab 1'!$C$37:$F$38,3,FALSE))</f>
        <v>#N/A</v>
      </c>
      <c r="CS210" t="e">
        <f>IF($E210="gas","",VLOOKUP($CP210,'G03, tab 1'!$C$37:$F$38,4,FALSE))</f>
        <v>#N/A</v>
      </c>
      <c r="CT210" t="e">
        <f t="shared" si="202"/>
        <v>#N/A</v>
      </c>
      <c r="CU210" t="e">
        <f t="shared" si="203"/>
        <v>#N/A</v>
      </c>
      <c r="CV210" t="e">
        <f t="shared" si="204"/>
        <v>#N/A</v>
      </c>
      <c r="CW210" s="52" t="e">
        <f t="shared" si="205"/>
        <v>#N/A</v>
      </c>
      <c r="CX210" t="e">
        <f>IF(E210="gas","",IF(OR('Production-Scores'!AG210='M08, tab 4,5,6,7,8,9'!$D$4,'Production-Scores'!AG210='M08, tab 4,5,6,7,8,9'!$D$5,'Production-Scores'!AM210='M08, tab 4,5,6,7,8,9'!$E$12),'G03, tab 1'!C247,'G03, tab 1'!$C$39))</f>
        <v>#N/A</v>
      </c>
      <c r="CY210" t="e">
        <f>IF($E210="gas","",VLOOKUP($CX210,'G03, tab 1'!$C$39:$F$40,2,FALSE))</f>
        <v>#N/A</v>
      </c>
      <c r="CZ210" t="e">
        <f>IF($E210="gas","",VLOOKUP($CX210,'G03, tab 1'!$C$39:$F$40,3,FALSE))</f>
        <v>#N/A</v>
      </c>
      <c r="DA210" t="e">
        <f>IF($E210="gas","",VLOOKUP($CX210,'G03, tab 1'!$C$39:$F$40,4,FALSE))</f>
        <v>#N/A</v>
      </c>
      <c r="DB210" t="e">
        <f t="shared" si="206"/>
        <v>#N/A</v>
      </c>
      <c r="DC210" t="e">
        <f t="shared" si="207"/>
        <v>#N/A</v>
      </c>
      <c r="DD210" t="e">
        <f t="shared" si="208"/>
        <v>#N/A</v>
      </c>
      <c r="DE210" s="52" t="e">
        <f t="shared" si="209"/>
        <v>#N/A</v>
      </c>
      <c r="DF210" s="52" t="e">
        <f t="shared" si="210"/>
        <v>#N/A</v>
      </c>
      <c r="DG210" s="52" t="e">
        <f t="shared" si="211"/>
        <v>#N/A</v>
      </c>
    </row>
    <row r="211" spans="1:111" x14ac:dyDescent="0.3">
      <c r="A211" s="68">
        <f>'INPUT-Production'!A211</f>
        <v>0</v>
      </c>
      <c r="B211" s="69" t="e">
        <f>VLOOKUP(A211,'INPUT-Production'!A:B,2,FALSE)</f>
        <v>#N/A</v>
      </c>
      <c r="C211" s="69">
        <f>'INPUT-Production'!C211</f>
        <v>0</v>
      </c>
      <c r="D211" s="69">
        <f>'INPUT-Production'!D211</f>
        <v>0</v>
      </c>
      <c r="E211" s="11" t="e">
        <f>VLOOKUP(D211,'INPUT-Substances'!A:C,2,FALSE)</f>
        <v>#N/A</v>
      </c>
      <c r="F211" s="11" t="str">
        <f>IF(ISBLANK('INPUT-Skin'!E211),'INPUT-Settings'!$C$30,FALSE)</f>
        <v>Immersion</v>
      </c>
      <c r="G211" s="32" t="e">
        <f>IF(E211="liquid",VLOOKUP('Skin-MT Hand'!F211,'W03, tab 8'!$H$12:$K$17,2,FALSE),IF(E211="solid",VLOOKUP('Skin-MT Hand'!F211,'W03, tab 8'!$H$3:$K$8,2,FALSE),IF(E211="gas","")))</f>
        <v>#N/A</v>
      </c>
      <c r="H211" s="11" t="e">
        <f>IF(E211="liquid",VLOOKUP('Skin-MT Hand'!F211,'W03, tab 8'!$H$12:$K$17,3,FALSE),IF(E211="solid",VLOOKUP('Skin-MT Hand'!F211,'W03, tab 8'!$H$3:$K$8,3,FALSE),IF(E211="gas","")))</f>
        <v>#N/A</v>
      </c>
      <c r="I211" s="11" t="e">
        <f>IF(E211="liquid",VLOOKUP('Skin-MT Hand'!F211,'W03, tab 8'!$H$12:$K$17,4,FALSE),IF(E211="solid",VLOOKUP('Skin-MT Hand'!F211,'W03, tab 8'!$H$3:$K$8,4,FALSE),IF(E211="gas","")))</f>
        <v>#N/A</v>
      </c>
      <c r="J211" s="22" t="e">
        <f>IF(E211="liquid",VLOOKUP(D211,'INPUT-Substances'!A:E,5,FALSE),"")</f>
        <v>#N/A</v>
      </c>
      <c r="K211" s="11" t="e">
        <f>IF($E211="liquid",VLOOKUP(J211,'G03, tab 1'!$C$3:$F$6,2,FALSE),"")</f>
        <v>#N/A</v>
      </c>
      <c r="L211" s="11" t="e">
        <f>IF($E211="liquid",VLOOKUP(J211,'G03, tab 1'!$C$3:$F$6,3,FALSE),"")</f>
        <v>#N/A</v>
      </c>
      <c r="M211" s="11" t="e">
        <f>IF($E211="liquid",VLOOKUP(J211,'G03, tab 1'!$C$3:$F$6,4,FALSE),"")</f>
        <v>#N/A</v>
      </c>
      <c r="N211" s="11" t="e">
        <f t="shared" si="169"/>
        <v>#N/A</v>
      </c>
      <c r="O211" s="11" t="e">
        <f t="shared" si="170"/>
        <v>#N/A</v>
      </c>
      <c r="P211" s="11" t="e">
        <f t="shared" si="171"/>
        <v>#N/A</v>
      </c>
      <c r="Q211" s="55" t="e">
        <f t="shared" si="172"/>
        <v>#N/A</v>
      </c>
      <c r="R211" s="22" t="e">
        <f>IF(E211="solid",VLOOKUP('Skin-MT Hand'!D211,'INPUT-Substances'!A:F,6,FALSE),"")</f>
        <v>#N/A</v>
      </c>
      <c r="S211" s="11" t="e">
        <f>IF($R211="","",VLOOKUP($R211,'M08,G03'!$B$4:$G$9,4,FALSE))</f>
        <v>#N/A</v>
      </c>
      <c r="T211" s="11" t="e">
        <f>IF($R211="","",VLOOKUP($R211,'M08,G03'!$B$4:$G$9,5,FALSE))</f>
        <v>#N/A</v>
      </c>
      <c r="U211" s="11" t="e">
        <f>IF($R211="","",VLOOKUP($R211,'M08,G03'!$B$4:$G$9,6,FALSE))</f>
        <v>#N/A</v>
      </c>
      <c r="V211" s="11" t="e">
        <f t="shared" si="173"/>
        <v>#N/A</v>
      </c>
      <c r="W211" s="11" t="e">
        <f t="shared" si="174"/>
        <v>#N/A</v>
      </c>
      <c r="X211" s="11" t="e">
        <f t="shared" si="175"/>
        <v>#N/A</v>
      </c>
      <c r="Y211" s="51" t="e">
        <f t="shared" si="176"/>
        <v>#N/A</v>
      </c>
      <c r="Z211" s="11" t="e">
        <f>IF(E211="solid",'INPUT-Skin'!F211,"")</f>
        <v>#N/A</v>
      </c>
      <c r="AA211" s="11" t="e">
        <f>IF(AND(E211="solid",Z211=0),'INPUT-Settings'!$C$31,Z211)</f>
        <v>#N/A</v>
      </c>
      <c r="AB211" s="11" t="e">
        <f>IF($E211="solid",VLOOKUP($AA211,'G03, tab 1'!$C$13:$F$14,2,FALSE),"")</f>
        <v>#N/A</v>
      </c>
      <c r="AC211" s="11" t="e">
        <f>IF($E211="solid",VLOOKUP($AA211,'G03, tab 1'!$C$13:$F$14,3,FALSE),"")</f>
        <v>#N/A</v>
      </c>
      <c r="AD211" s="11" t="e">
        <f>IF($E211="solid",VLOOKUP($AA211,'G03, tab 1'!$C$13:$F$14,4,FALSE),"")</f>
        <v>#N/A</v>
      </c>
      <c r="AE211" s="11" t="e">
        <f t="shared" si="177"/>
        <v>#N/A</v>
      </c>
      <c r="AF211" s="11" t="e">
        <f t="shared" si="178"/>
        <v>#N/A</v>
      </c>
      <c r="AG211" s="11" t="e">
        <f t="shared" si="179"/>
        <v>#N/A</v>
      </c>
      <c r="AH211" s="51" t="e">
        <f t="shared" si="180"/>
        <v>#N/A</v>
      </c>
      <c r="AI211" s="55" t="e">
        <f t="shared" si="163"/>
        <v>#N/A</v>
      </c>
      <c r="AJ211" s="11" t="e">
        <f>IF(AND(E211="liquid",'INPUT-Production'!F211&gt;'INPUT-Settings'!$C$32),'G03, tab 1'!$C$17,IF(AND(E211="liquid",'INPUT-Production'!F211&lt;'INPUT-Settings'!$C$32),'G03, tab 1'!$C$16,""))</f>
        <v>#N/A</v>
      </c>
      <c r="AK211" s="11" t="e">
        <f>IF($E211="liquid",VLOOKUP($AJ211,'G03, tab 1'!$C$16:$F$17,2,FALSE),"")</f>
        <v>#N/A</v>
      </c>
      <c r="AL211" s="11" t="e">
        <f>IF($E211="liquid",VLOOKUP($AJ211,'G03, tab 1'!$C$16:$F$17,3,FALSE),"")</f>
        <v>#N/A</v>
      </c>
      <c r="AM211" s="11" t="e">
        <f>IF($E211="liquid",VLOOKUP($AJ211,'G03, tab 1'!$C$16:$F$17,4,FALSE),"")</f>
        <v>#N/A</v>
      </c>
      <c r="AN211" s="11" t="e">
        <f t="shared" si="160"/>
        <v>#N/A</v>
      </c>
      <c r="AO211" s="11" t="e">
        <f t="shared" si="161"/>
        <v>#N/A</v>
      </c>
      <c r="AP211" s="11" t="e">
        <f t="shared" si="162"/>
        <v>#N/A</v>
      </c>
      <c r="AQ211" s="51" t="e">
        <f t="shared" si="164"/>
        <v>#N/A</v>
      </c>
      <c r="AR211" s="11" t="e">
        <f>IF(ISBLANK(VLOOKUP(D211,'INPUT-Substances'!A:G,7,FALSE)),"",VLOOKUP(D211,'INPUT-Substances'!A:G,7,FALSE))</f>
        <v>#N/A</v>
      </c>
      <c r="AS211" s="11" t="e">
        <f>IF(AR211="","",IF(AND(E211="solid",'INPUT-Production'!F211&gt;'Skin-MT Hand'!AR211),'G03, tab 1'!$C$19,IF(AND(E211="solid",'INPUT-Production'!F211&lt;'Skin-MT Hand'!AR211),'G03, tab 1'!$C$18,"")))</f>
        <v>#N/A</v>
      </c>
      <c r="AT211" s="11" t="e">
        <f>IF($E211="solid",VLOOKUP($AS211,'G03, tab 1'!$C$18:$F$19,2,FALSE),"")</f>
        <v>#N/A</v>
      </c>
      <c r="AU211" s="11" t="e">
        <f>IF($E211="solid",VLOOKUP($AS211,'G03, tab 1'!$C$18:$F$19,3,FALSE),"")</f>
        <v>#N/A</v>
      </c>
      <c r="AV211" s="11" t="e">
        <f>IF($E211="solid",VLOOKUP($AS211,'G03, tab 1'!$C$18:$F$19,4,FALSE),"")</f>
        <v>#N/A</v>
      </c>
      <c r="AW211" s="11" t="e">
        <f t="shared" si="181"/>
        <v>#N/A</v>
      </c>
      <c r="AX211" s="11" t="e">
        <f t="shared" si="182"/>
        <v>#N/A</v>
      </c>
      <c r="AY211" s="11" t="e">
        <f t="shared" si="183"/>
        <v>#N/A</v>
      </c>
      <c r="AZ211" s="51" t="e">
        <f t="shared" si="165"/>
        <v>#N/A</v>
      </c>
      <c r="BA211" s="11" t="e">
        <f>IF(E211="gas","",IF(ISBLANK('INPUT-Skin'!G211),'INPUT-Settings'!$C$33,'INPUT-Skin'!G211))</f>
        <v>#N/A</v>
      </c>
      <c r="BB211" s="11" t="e">
        <f>IF($E211="gas","",VLOOKUP($BA211,'G03, tab 1'!$C$24:$F$25,2,FALSE))</f>
        <v>#N/A</v>
      </c>
      <c r="BC211" s="11" t="e">
        <f>IF($E211="gas","",VLOOKUP($BA211,'G03, tab 1'!$C$24:$F$25,3,FALSE))</f>
        <v>#N/A</v>
      </c>
      <c r="BD211" s="11" t="e">
        <f>IF($E211="gas","",VLOOKUP($BA211,'G03, tab 1'!$C$24:$F$25,4,FALSE))</f>
        <v>#N/A</v>
      </c>
      <c r="BE211" s="11" t="e">
        <f t="shared" si="184"/>
        <v>#N/A</v>
      </c>
      <c r="BF211" s="11" t="e">
        <f t="shared" si="185"/>
        <v>#N/A</v>
      </c>
      <c r="BG211" s="11" t="e">
        <f t="shared" si="186"/>
        <v>#N/A</v>
      </c>
      <c r="BH211" s="186" t="e">
        <f t="shared" si="187"/>
        <v>#N/A</v>
      </c>
      <c r="BI211" s="11" t="e">
        <f>IF(E211="gas","",IF(ISBLANK('INPUT-Skin'!H211),'INPUT-Settings'!$C$34,'INPUT-Skin'!H211))</f>
        <v>#N/A</v>
      </c>
      <c r="BJ211" s="11" t="e">
        <f>IF($E211="gas","",VLOOKUP($BI211,'G03, tab 1'!$C$26:$F$27,3,FALSE))</f>
        <v>#N/A</v>
      </c>
      <c r="BK211" s="11" t="e">
        <f>IF($E211="gas","",VLOOKUP($BI211,'G03, tab 1'!$C$26:$F$27,2,FALSE))</f>
        <v>#N/A</v>
      </c>
      <c r="BL211" s="11" t="e">
        <f>IF($E211="gas","",VLOOKUP($BI211,'G03, tab 1'!$C$26:$F$27,4,FALSE))</f>
        <v>#N/A</v>
      </c>
      <c r="BM211" s="11" t="e">
        <f t="shared" si="188"/>
        <v>#N/A</v>
      </c>
      <c r="BN211" s="11" t="e">
        <f t="shared" si="189"/>
        <v>#N/A</v>
      </c>
      <c r="BO211" s="11" t="e">
        <f t="shared" si="190"/>
        <v>#N/A</v>
      </c>
      <c r="BP211" s="51" t="e">
        <f t="shared" si="166"/>
        <v>#N/A</v>
      </c>
      <c r="BQ211" s="11" t="e">
        <f>IF(E211="gas","",IF(ISBLANK('INPUT-Skin'!I211),'INPUT-Settings'!$C$35,'INPUT-Skin'!I211))</f>
        <v>#N/A</v>
      </c>
      <c r="BR211" s="11" t="e">
        <f>IF($E211="gas","",VLOOKUP($BQ211,'G03, tab 1'!$C$28:$F$30,2,FALSE))</f>
        <v>#N/A</v>
      </c>
      <c r="BS211" s="11" t="e">
        <f>IF($E211="gas","",VLOOKUP($BQ211,'G03, tab 1'!$C$28:$F$30,3,FALSE))</f>
        <v>#N/A</v>
      </c>
      <c r="BT211" s="11" t="e">
        <f>IF($E211="gas","",VLOOKUP($BQ211,'G03, tab 1'!$C$28:$F$30,4,FALSE))</f>
        <v>#N/A</v>
      </c>
      <c r="BU211" s="11" t="e">
        <f t="shared" si="191"/>
        <v>#N/A</v>
      </c>
      <c r="BV211" s="11" t="e">
        <f t="shared" si="192"/>
        <v>#N/A</v>
      </c>
      <c r="BW211" s="11" t="e">
        <f t="shared" si="193"/>
        <v>#N/A</v>
      </c>
      <c r="BX211" s="51" t="e">
        <f t="shared" si="167"/>
        <v>#N/A</v>
      </c>
      <c r="BY211" s="55" t="e">
        <f t="shared" si="168"/>
        <v>#N/A</v>
      </c>
      <c r="BZ211" t="e">
        <f>IF(E211="gas","",IF(ISBLANK('INPUT-Skin'!J211),'INPUT-Settings'!$C$36,'INPUT-Skin'!J211))</f>
        <v>#N/A</v>
      </c>
      <c r="CA211" t="e">
        <f>IF($E211="gas","",VLOOKUP($BZ211,'G03, tab 1'!$C$32:$F$34,2,FALSE))</f>
        <v>#N/A</v>
      </c>
      <c r="CB211" t="e">
        <f>IF($E211="gas","",VLOOKUP($BZ211,'G03, tab 1'!$C$32:$F$34,3,FALSE))</f>
        <v>#N/A</v>
      </c>
      <c r="CC211" t="e">
        <f>IF($E211="gas","",VLOOKUP($BZ211,'G03, tab 1'!$C$32:$F$34,4,FALSE))</f>
        <v>#N/A</v>
      </c>
      <c r="CD211" t="e">
        <f t="shared" si="194"/>
        <v>#N/A</v>
      </c>
      <c r="CE211" t="e">
        <f t="shared" si="195"/>
        <v>#N/A</v>
      </c>
      <c r="CF211" t="e">
        <f t="shared" si="196"/>
        <v>#N/A</v>
      </c>
      <c r="CG211" s="52" t="e">
        <f t="shared" si="197"/>
        <v>#N/A</v>
      </c>
      <c r="CH211" t="e">
        <f>IF(E211="gas","",IF(OR('Production-Scores'!AG211='M08, tab 4,5,6,7,8,9'!$D$4,'Production-Scores'!AG211='M08, tab 4,5,6,7,8,9'!$D$6,'M08, tab 4,5,6,7,8,9'!$E$12),'G03, tab 1'!$C$36,'G03, tab 1'!$C$35))</f>
        <v>#N/A</v>
      </c>
      <c r="CI211" t="e">
        <f>IF($E211="gas","",VLOOKUP($CH211,'G03, tab 1'!$C$35:$F$36,2,FALSE))</f>
        <v>#N/A</v>
      </c>
      <c r="CJ211" t="e">
        <f>IF($E211="gas","",VLOOKUP($CH211,'G03, tab 1'!$C$35:$F$36,3,FALSE))</f>
        <v>#N/A</v>
      </c>
      <c r="CK211" t="e">
        <f>IF($E211="gas","",VLOOKUP($CH211,'G03, tab 1'!$C$35:$F$36,4,FALSE))</f>
        <v>#N/A</v>
      </c>
      <c r="CL211" t="e">
        <f t="shared" si="198"/>
        <v>#N/A</v>
      </c>
      <c r="CM211" t="e">
        <f t="shared" si="199"/>
        <v>#N/A</v>
      </c>
      <c r="CN211" t="e">
        <f t="shared" si="200"/>
        <v>#N/A</v>
      </c>
      <c r="CO211" s="52" t="e">
        <f t="shared" si="201"/>
        <v>#N/A</v>
      </c>
      <c r="CP211" t="e">
        <f>IF(E211="gas","",IF(OR('Production-Scores'!AG211='M08, tab 4,5,6,7,8,9'!$D$4,'Production-Scores'!AG211='M08, tab 4,5,6,7,8,9'!$D$5,'Production-Scores'!AM211='M08, tab 4,5,6,7,8,9'!$L$18,'Production-Scores'!U211='M08, tab 4,5,6,7,8,9'!$I$31,'Production-Scores'!U211='M08, tab 4,5,6,7,8,9'!$I$32),'G03, tab 1'!$C$38,'G03, tab 1'!$C$37))</f>
        <v>#N/A</v>
      </c>
      <c r="CQ211" t="e">
        <f>IF($E211="gas","",VLOOKUP($CP211,'G03, tab 1'!$C$37:$F$38,2,FALSE))</f>
        <v>#N/A</v>
      </c>
      <c r="CR211" t="e">
        <f>IF($E211="gas","",VLOOKUP($CP211,'G03, tab 1'!$C$37:$F$38,3,FALSE))</f>
        <v>#N/A</v>
      </c>
      <c r="CS211" t="e">
        <f>IF($E211="gas","",VLOOKUP($CP211,'G03, tab 1'!$C$37:$F$38,4,FALSE))</f>
        <v>#N/A</v>
      </c>
      <c r="CT211" t="e">
        <f t="shared" si="202"/>
        <v>#N/A</v>
      </c>
      <c r="CU211" t="e">
        <f t="shared" si="203"/>
        <v>#N/A</v>
      </c>
      <c r="CV211" t="e">
        <f t="shared" si="204"/>
        <v>#N/A</v>
      </c>
      <c r="CW211" s="52" t="e">
        <f t="shared" si="205"/>
        <v>#N/A</v>
      </c>
      <c r="CX211" t="e">
        <f>IF(E211="gas","",IF(OR('Production-Scores'!AG211='M08, tab 4,5,6,7,8,9'!$D$4,'Production-Scores'!AG211='M08, tab 4,5,6,7,8,9'!$D$5,'Production-Scores'!AM211='M08, tab 4,5,6,7,8,9'!$E$12),'G03, tab 1'!C248,'G03, tab 1'!$C$39))</f>
        <v>#N/A</v>
      </c>
      <c r="CY211" t="e">
        <f>IF($E211="gas","",VLOOKUP($CX211,'G03, tab 1'!$C$39:$F$40,2,FALSE))</f>
        <v>#N/A</v>
      </c>
      <c r="CZ211" t="e">
        <f>IF($E211="gas","",VLOOKUP($CX211,'G03, tab 1'!$C$39:$F$40,3,FALSE))</f>
        <v>#N/A</v>
      </c>
      <c r="DA211" t="e">
        <f>IF($E211="gas","",VLOOKUP($CX211,'G03, tab 1'!$C$39:$F$40,4,FALSE))</f>
        <v>#N/A</v>
      </c>
      <c r="DB211" t="e">
        <f t="shared" si="206"/>
        <v>#N/A</v>
      </c>
      <c r="DC211" t="e">
        <f t="shared" si="207"/>
        <v>#N/A</v>
      </c>
      <c r="DD211" t="e">
        <f t="shared" si="208"/>
        <v>#N/A</v>
      </c>
      <c r="DE211" s="52" t="e">
        <f t="shared" si="209"/>
        <v>#N/A</v>
      </c>
      <c r="DF211" s="52" t="e">
        <f t="shared" si="210"/>
        <v>#N/A</v>
      </c>
      <c r="DG211" s="52" t="e">
        <f t="shared" si="211"/>
        <v>#N/A</v>
      </c>
    </row>
    <row r="212" spans="1:111" x14ac:dyDescent="0.3">
      <c r="A212" s="68">
        <f>'INPUT-Production'!A212</f>
        <v>0</v>
      </c>
      <c r="B212" s="69" t="e">
        <f>VLOOKUP(A212,'INPUT-Production'!A:B,2,FALSE)</f>
        <v>#N/A</v>
      </c>
      <c r="C212" s="69">
        <f>'INPUT-Production'!C212</f>
        <v>0</v>
      </c>
      <c r="D212" s="69">
        <f>'INPUT-Production'!D212</f>
        <v>0</v>
      </c>
      <c r="E212" s="11" t="e">
        <f>VLOOKUP(D212,'INPUT-Substances'!A:C,2,FALSE)</f>
        <v>#N/A</v>
      </c>
      <c r="F212" s="11" t="str">
        <f>IF(ISBLANK('INPUT-Skin'!E212),'INPUT-Settings'!$C$30,FALSE)</f>
        <v>Immersion</v>
      </c>
      <c r="G212" s="32" t="e">
        <f>IF(E212="liquid",VLOOKUP('Skin-MT Hand'!F212,'W03, tab 8'!$H$12:$K$17,2,FALSE),IF(E212="solid",VLOOKUP('Skin-MT Hand'!F212,'W03, tab 8'!$H$3:$K$8,2,FALSE),IF(E212="gas","")))</f>
        <v>#N/A</v>
      </c>
      <c r="H212" s="11" t="e">
        <f>IF(E212="liquid",VLOOKUP('Skin-MT Hand'!F212,'W03, tab 8'!$H$12:$K$17,3,FALSE),IF(E212="solid",VLOOKUP('Skin-MT Hand'!F212,'W03, tab 8'!$H$3:$K$8,3,FALSE),IF(E212="gas","")))</f>
        <v>#N/A</v>
      </c>
      <c r="I212" s="11" t="e">
        <f>IF(E212="liquid",VLOOKUP('Skin-MT Hand'!F212,'W03, tab 8'!$H$12:$K$17,4,FALSE),IF(E212="solid",VLOOKUP('Skin-MT Hand'!F212,'W03, tab 8'!$H$3:$K$8,4,FALSE),IF(E212="gas","")))</f>
        <v>#N/A</v>
      </c>
      <c r="J212" s="22" t="e">
        <f>IF(E212="liquid",VLOOKUP(D212,'INPUT-Substances'!A:E,5,FALSE),"")</f>
        <v>#N/A</v>
      </c>
      <c r="K212" s="11" t="e">
        <f>IF($E212="liquid",VLOOKUP(J212,'G03, tab 1'!$C$3:$F$6,2,FALSE),"")</f>
        <v>#N/A</v>
      </c>
      <c r="L212" s="11" t="e">
        <f>IF($E212="liquid",VLOOKUP(J212,'G03, tab 1'!$C$3:$F$6,3,FALSE),"")</f>
        <v>#N/A</v>
      </c>
      <c r="M212" s="11" t="e">
        <f>IF($E212="liquid",VLOOKUP(J212,'G03, tab 1'!$C$3:$F$6,4,FALSE),"")</f>
        <v>#N/A</v>
      </c>
      <c r="N212" s="11" t="e">
        <f t="shared" si="169"/>
        <v>#N/A</v>
      </c>
      <c r="O212" s="11" t="e">
        <f t="shared" si="170"/>
        <v>#N/A</v>
      </c>
      <c r="P212" s="11" t="e">
        <f t="shared" si="171"/>
        <v>#N/A</v>
      </c>
      <c r="Q212" s="55" t="e">
        <f t="shared" si="172"/>
        <v>#N/A</v>
      </c>
      <c r="R212" s="22" t="e">
        <f>IF(E212="solid",VLOOKUP('Skin-MT Hand'!D212,'INPUT-Substances'!A:F,6,FALSE),"")</f>
        <v>#N/A</v>
      </c>
      <c r="S212" s="11" t="e">
        <f>IF($R212="","",VLOOKUP($R212,'M08,G03'!$B$4:$G$9,4,FALSE))</f>
        <v>#N/A</v>
      </c>
      <c r="T212" s="11" t="e">
        <f>IF($R212="","",VLOOKUP($R212,'M08,G03'!$B$4:$G$9,5,FALSE))</f>
        <v>#N/A</v>
      </c>
      <c r="U212" s="11" t="e">
        <f>IF($R212="","",VLOOKUP($R212,'M08,G03'!$B$4:$G$9,6,FALSE))</f>
        <v>#N/A</v>
      </c>
      <c r="V212" s="11" t="e">
        <f t="shared" si="173"/>
        <v>#N/A</v>
      </c>
      <c r="W212" s="11" t="e">
        <f t="shared" si="174"/>
        <v>#N/A</v>
      </c>
      <c r="X212" s="11" t="e">
        <f t="shared" si="175"/>
        <v>#N/A</v>
      </c>
      <c r="Y212" s="51" t="e">
        <f t="shared" si="176"/>
        <v>#N/A</v>
      </c>
      <c r="Z212" s="11" t="e">
        <f>IF(E212="solid",'INPUT-Skin'!F212,"")</f>
        <v>#N/A</v>
      </c>
      <c r="AA212" s="11" t="e">
        <f>IF(AND(E212="solid",Z212=0),'INPUT-Settings'!$C$31,Z212)</f>
        <v>#N/A</v>
      </c>
      <c r="AB212" s="11" t="e">
        <f>IF($E212="solid",VLOOKUP($AA212,'G03, tab 1'!$C$13:$F$14,2,FALSE),"")</f>
        <v>#N/A</v>
      </c>
      <c r="AC212" s="11" t="e">
        <f>IF($E212="solid",VLOOKUP($AA212,'G03, tab 1'!$C$13:$F$14,3,FALSE),"")</f>
        <v>#N/A</v>
      </c>
      <c r="AD212" s="11" t="e">
        <f>IF($E212="solid",VLOOKUP($AA212,'G03, tab 1'!$C$13:$F$14,4,FALSE),"")</f>
        <v>#N/A</v>
      </c>
      <c r="AE212" s="11" t="e">
        <f t="shared" si="177"/>
        <v>#N/A</v>
      </c>
      <c r="AF212" s="11" t="e">
        <f t="shared" si="178"/>
        <v>#N/A</v>
      </c>
      <c r="AG212" s="11" t="e">
        <f t="shared" si="179"/>
        <v>#N/A</v>
      </c>
      <c r="AH212" s="51" t="e">
        <f t="shared" si="180"/>
        <v>#N/A</v>
      </c>
      <c r="AI212" s="55" t="e">
        <f t="shared" si="163"/>
        <v>#N/A</v>
      </c>
      <c r="AJ212" s="11" t="e">
        <f>IF(AND(E212="liquid",'INPUT-Production'!F212&gt;'INPUT-Settings'!$C$32),'G03, tab 1'!$C$17,IF(AND(E212="liquid",'INPUT-Production'!F212&lt;'INPUT-Settings'!$C$32),'G03, tab 1'!$C$16,""))</f>
        <v>#N/A</v>
      </c>
      <c r="AK212" s="11" t="e">
        <f>IF($E212="liquid",VLOOKUP($AJ212,'G03, tab 1'!$C$16:$F$17,2,FALSE),"")</f>
        <v>#N/A</v>
      </c>
      <c r="AL212" s="11" t="e">
        <f>IF($E212="liquid",VLOOKUP($AJ212,'G03, tab 1'!$C$16:$F$17,3,FALSE),"")</f>
        <v>#N/A</v>
      </c>
      <c r="AM212" s="11" t="e">
        <f>IF($E212="liquid",VLOOKUP($AJ212,'G03, tab 1'!$C$16:$F$17,4,FALSE),"")</f>
        <v>#N/A</v>
      </c>
      <c r="AN212" s="11" t="e">
        <f t="shared" si="160"/>
        <v>#N/A</v>
      </c>
      <c r="AO212" s="11" t="e">
        <f t="shared" si="161"/>
        <v>#N/A</v>
      </c>
      <c r="AP212" s="11" t="e">
        <f t="shared" si="162"/>
        <v>#N/A</v>
      </c>
      <c r="AQ212" s="51" t="e">
        <f t="shared" si="164"/>
        <v>#N/A</v>
      </c>
      <c r="AR212" s="11" t="e">
        <f>IF(ISBLANK(VLOOKUP(D212,'INPUT-Substances'!A:G,7,FALSE)),"",VLOOKUP(D212,'INPUT-Substances'!A:G,7,FALSE))</f>
        <v>#N/A</v>
      </c>
      <c r="AS212" s="11" t="e">
        <f>IF(AR212="","",IF(AND(E212="solid",'INPUT-Production'!F212&gt;'Skin-MT Hand'!AR212),'G03, tab 1'!$C$19,IF(AND(E212="solid",'INPUT-Production'!F212&lt;'Skin-MT Hand'!AR212),'G03, tab 1'!$C$18,"")))</f>
        <v>#N/A</v>
      </c>
      <c r="AT212" s="11" t="e">
        <f>IF($E212="solid",VLOOKUP($AS212,'G03, tab 1'!$C$18:$F$19,2,FALSE),"")</f>
        <v>#N/A</v>
      </c>
      <c r="AU212" s="11" t="e">
        <f>IF($E212="solid",VLOOKUP($AS212,'G03, tab 1'!$C$18:$F$19,3,FALSE),"")</f>
        <v>#N/A</v>
      </c>
      <c r="AV212" s="11" t="e">
        <f>IF($E212="solid",VLOOKUP($AS212,'G03, tab 1'!$C$18:$F$19,4,FALSE),"")</f>
        <v>#N/A</v>
      </c>
      <c r="AW212" s="11" t="e">
        <f t="shared" si="181"/>
        <v>#N/A</v>
      </c>
      <c r="AX212" s="11" t="e">
        <f t="shared" si="182"/>
        <v>#N/A</v>
      </c>
      <c r="AY212" s="11" t="e">
        <f t="shared" si="183"/>
        <v>#N/A</v>
      </c>
      <c r="AZ212" s="51" t="e">
        <f t="shared" si="165"/>
        <v>#N/A</v>
      </c>
      <c r="BA212" s="11" t="e">
        <f>IF(E212="gas","",IF(ISBLANK('INPUT-Skin'!G212),'INPUT-Settings'!$C$33,'INPUT-Skin'!G212))</f>
        <v>#N/A</v>
      </c>
      <c r="BB212" s="11" t="e">
        <f>IF($E212="gas","",VLOOKUP($BA212,'G03, tab 1'!$C$24:$F$25,2,FALSE))</f>
        <v>#N/A</v>
      </c>
      <c r="BC212" s="11" t="e">
        <f>IF($E212="gas","",VLOOKUP($BA212,'G03, tab 1'!$C$24:$F$25,3,FALSE))</f>
        <v>#N/A</v>
      </c>
      <c r="BD212" s="11" t="e">
        <f>IF($E212="gas","",VLOOKUP($BA212,'G03, tab 1'!$C$24:$F$25,4,FALSE))</f>
        <v>#N/A</v>
      </c>
      <c r="BE212" s="11" t="e">
        <f t="shared" si="184"/>
        <v>#N/A</v>
      </c>
      <c r="BF212" s="11" t="e">
        <f t="shared" si="185"/>
        <v>#N/A</v>
      </c>
      <c r="BG212" s="11" t="e">
        <f t="shared" si="186"/>
        <v>#N/A</v>
      </c>
      <c r="BH212" s="186" t="e">
        <f t="shared" si="187"/>
        <v>#N/A</v>
      </c>
      <c r="BI212" s="11" t="e">
        <f>IF(E212="gas","",IF(ISBLANK('INPUT-Skin'!H212),'INPUT-Settings'!$C$34,'INPUT-Skin'!H212))</f>
        <v>#N/A</v>
      </c>
      <c r="BJ212" s="11" t="e">
        <f>IF($E212="gas","",VLOOKUP($BI212,'G03, tab 1'!$C$26:$F$27,3,FALSE))</f>
        <v>#N/A</v>
      </c>
      <c r="BK212" s="11" t="e">
        <f>IF($E212="gas","",VLOOKUP($BI212,'G03, tab 1'!$C$26:$F$27,2,FALSE))</f>
        <v>#N/A</v>
      </c>
      <c r="BL212" s="11" t="e">
        <f>IF($E212="gas","",VLOOKUP($BI212,'G03, tab 1'!$C$26:$F$27,4,FALSE))</f>
        <v>#N/A</v>
      </c>
      <c r="BM212" s="11" t="e">
        <f t="shared" si="188"/>
        <v>#N/A</v>
      </c>
      <c r="BN212" s="11" t="e">
        <f t="shared" si="189"/>
        <v>#N/A</v>
      </c>
      <c r="BO212" s="11" t="e">
        <f t="shared" si="190"/>
        <v>#N/A</v>
      </c>
      <c r="BP212" s="51" t="e">
        <f t="shared" si="166"/>
        <v>#N/A</v>
      </c>
      <c r="BQ212" s="11" t="e">
        <f>IF(E212="gas","",IF(ISBLANK('INPUT-Skin'!I212),'INPUT-Settings'!$C$35,'INPUT-Skin'!I212))</f>
        <v>#N/A</v>
      </c>
      <c r="BR212" s="11" t="e">
        <f>IF($E212="gas","",VLOOKUP($BQ212,'G03, tab 1'!$C$28:$F$30,2,FALSE))</f>
        <v>#N/A</v>
      </c>
      <c r="BS212" s="11" t="e">
        <f>IF($E212="gas","",VLOOKUP($BQ212,'G03, tab 1'!$C$28:$F$30,3,FALSE))</f>
        <v>#N/A</v>
      </c>
      <c r="BT212" s="11" t="e">
        <f>IF($E212="gas","",VLOOKUP($BQ212,'G03, tab 1'!$C$28:$F$30,4,FALSE))</f>
        <v>#N/A</v>
      </c>
      <c r="BU212" s="11" t="e">
        <f t="shared" si="191"/>
        <v>#N/A</v>
      </c>
      <c r="BV212" s="11" t="e">
        <f t="shared" si="192"/>
        <v>#N/A</v>
      </c>
      <c r="BW212" s="11" t="e">
        <f t="shared" si="193"/>
        <v>#N/A</v>
      </c>
      <c r="BX212" s="51" t="e">
        <f t="shared" si="167"/>
        <v>#N/A</v>
      </c>
      <c r="BY212" s="55" t="e">
        <f t="shared" si="168"/>
        <v>#N/A</v>
      </c>
      <c r="BZ212" t="e">
        <f>IF(E212="gas","",IF(ISBLANK('INPUT-Skin'!J212),'INPUT-Settings'!$C$36,'INPUT-Skin'!J212))</f>
        <v>#N/A</v>
      </c>
      <c r="CA212" t="e">
        <f>IF($E212="gas","",VLOOKUP($BZ212,'G03, tab 1'!$C$32:$F$34,2,FALSE))</f>
        <v>#N/A</v>
      </c>
      <c r="CB212" t="e">
        <f>IF($E212="gas","",VLOOKUP($BZ212,'G03, tab 1'!$C$32:$F$34,3,FALSE))</f>
        <v>#N/A</v>
      </c>
      <c r="CC212" t="e">
        <f>IF($E212="gas","",VLOOKUP($BZ212,'G03, tab 1'!$C$32:$F$34,4,FALSE))</f>
        <v>#N/A</v>
      </c>
      <c r="CD212" t="e">
        <f t="shared" si="194"/>
        <v>#N/A</v>
      </c>
      <c r="CE212" t="e">
        <f t="shared" si="195"/>
        <v>#N/A</v>
      </c>
      <c r="CF212" t="e">
        <f t="shared" si="196"/>
        <v>#N/A</v>
      </c>
      <c r="CG212" s="52" t="e">
        <f t="shared" si="197"/>
        <v>#N/A</v>
      </c>
      <c r="CH212" t="e">
        <f>IF(E212="gas","",IF(OR('Production-Scores'!AG212='M08, tab 4,5,6,7,8,9'!$D$4,'Production-Scores'!AG212='M08, tab 4,5,6,7,8,9'!$D$6,'M08, tab 4,5,6,7,8,9'!$E$12),'G03, tab 1'!$C$36,'G03, tab 1'!$C$35))</f>
        <v>#N/A</v>
      </c>
      <c r="CI212" t="e">
        <f>IF($E212="gas","",VLOOKUP($CH212,'G03, tab 1'!$C$35:$F$36,2,FALSE))</f>
        <v>#N/A</v>
      </c>
      <c r="CJ212" t="e">
        <f>IF($E212="gas","",VLOOKUP($CH212,'G03, tab 1'!$C$35:$F$36,3,FALSE))</f>
        <v>#N/A</v>
      </c>
      <c r="CK212" t="e">
        <f>IF($E212="gas","",VLOOKUP($CH212,'G03, tab 1'!$C$35:$F$36,4,FALSE))</f>
        <v>#N/A</v>
      </c>
      <c r="CL212" t="e">
        <f t="shared" si="198"/>
        <v>#N/A</v>
      </c>
      <c r="CM212" t="e">
        <f t="shared" si="199"/>
        <v>#N/A</v>
      </c>
      <c r="CN212" t="e">
        <f t="shared" si="200"/>
        <v>#N/A</v>
      </c>
      <c r="CO212" s="52" t="e">
        <f t="shared" si="201"/>
        <v>#N/A</v>
      </c>
      <c r="CP212" t="e">
        <f>IF(E212="gas","",IF(OR('Production-Scores'!AG212='M08, tab 4,5,6,7,8,9'!$D$4,'Production-Scores'!AG212='M08, tab 4,5,6,7,8,9'!$D$5,'Production-Scores'!AM212='M08, tab 4,5,6,7,8,9'!$L$18,'Production-Scores'!U212='M08, tab 4,5,6,7,8,9'!$I$31,'Production-Scores'!U212='M08, tab 4,5,6,7,8,9'!$I$32),'G03, tab 1'!$C$38,'G03, tab 1'!$C$37))</f>
        <v>#N/A</v>
      </c>
      <c r="CQ212" t="e">
        <f>IF($E212="gas","",VLOOKUP($CP212,'G03, tab 1'!$C$37:$F$38,2,FALSE))</f>
        <v>#N/A</v>
      </c>
      <c r="CR212" t="e">
        <f>IF($E212="gas","",VLOOKUP($CP212,'G03, tab 1'!$C$37:$F$38,3,FALSE))</f>
        <v>#N/A</v>
      </c>
      <c r="CS212" t="e">
        <f>IF($E212="gas","",VLOOKUP($CP212,'G03, tab 1'!$C$37:$F$38,4,FALSE))</f>
        <v>#N/A</v>
      </c>
      <c r="CT212" t="e">
        <f t="shared" si="202"/>
        <v>#N/A</v>
      </c>
      <c r="CU212" t="e">
        <f t="shared" si="203"/>
        <v>#N/A</v>
      </c>
      <c r="CV212" t="e">
        <f t="shared" si="204"/>
        <v>#N/A</v>
      </c>
      <c r="CW212" s="52" t="e">
        <f t="shared" si="205"/>
        <v>#N/A</v>
      </c>
      <c r="CX212" t="e">
        <f>IF(E212="gas","",IF(OR('Production-Scores'!AG212='M08, tab 4,5,6,7,8,9'!$D$4,'Production-Scores'!AG212='M08, tab 4,5,6,7,8,9'!$D$5,'Production-Scores'!AM212='M08, tab 4,5,6,7,8,9'!$E$12),'G03, tab 1'!C249,'G03, tab 1'!$C$39))</f>
        <v>#N/A</v>
      </c>
      <c r="CY212" t="e">
        <f>IF($E212="gas","",VLOOKUP($CX212,'G03, tab 1'!$C$39:$F$40,2,FALSE))</f>
        <v>#N/A</v>
      </c>
      <c r="CZ212" t="e">
        <f>IF($E212="gas","",VLOOKUP($CX212,'G03, tab 1'!$C$39:$F$40,3,FALSE))</f>
        <v>#N/A</v>
      </c>
      <c r="DA212" t="e">
        <f>IF($E212="gas","",VLOOKUP($CX212,'G03, tab 1'!$C$39:$F$40,4,FALSE))</f>
        <v>#N/A</v>
      </c>
      <c r="DB212" t="e">
        <f t="shared" si="206"/>
        <v>#N/A</v>
      </c>
      <c r="DC212" t="e">
        <f t="shared" si="207"/>
        <v>#N/A</v>
      </c>
      <c r="DD212" t="e">
        <f t="shared" si="208"/>
        <v>#N/A</v>
      </c>
      <c r="DE212" s="52" t="e">
        <f t="shared" si="209"/>
        <v>#N/A</v>
      </c>
      <c r="DF212" s="52" t="e">
        <f t="shared" si="210"/>
        <v>#N/A</v>
      </c>
      <c r="DG212" s="52" t="e">
        <f t="shared" si="211"/>
        <v>#N/A</v>
      </c>
    </row>
    <row r="213" spans="1:111" x14ac:dyDescent="0.3">
      <c r="A213" s="68">
        <f>'INPUT-Production'!A213</f>
        <v>0</v>
      </c>
      <c r="B213" s="69" t="e">
        <f>VLOOKUP(A213,'INPUT-Production'!A:B,2,FALSE)</f>
        <v>#N/A</v>
      </c>
      <c r="C213" s="69">
        <f>'INPUT-Production'!C213</f>
        <v>0</v>
      </c>
      <c r="D213" s="69">
        <f>'INPUT-Production'!D213</f>
        <v>0</v>
      </c>
      <c r="E213" s="11" t="e">
        <f>VLOOKUP(D213,'INPUT-Substances'!A:C,2,FALSE)</f>
        <v>#N/A</v>
      </c>
      <c r="F213" s="11" t="str">
        <f>IF(ISBLANK('INPUT-Skin'!E213),'INPUT-Settings'!$C$30,FALSE)</f>
        <v>Immersion</v>
      </c>
      <c r="G213" s="32" t="e">
        <f>IF(E213="liquid",VLOOKUP('Skin-MT Hand'!F213,'W03, tab 8'!$H$12:$K$17,2,FALSE),IF(E213="solid",VLOOKUP('Skin-MT Hand'!F213,'W03, tab 8'!$H$3:$K$8,2,FALSE),IF(E213="gas","")))</f>
        <v>#N/A</v>
      </c>
      <c r="H213" s="11" t="e">
        <f>IF(E213="liquid",VLOOKUP('Skin-MT Hand'!F213,'W03, tab 8'!$H$12:$K$17,3,FALSE),IF(E213="solid",VLOOKUP('Skin-MT Hand'!F213,'W03, tab 8'!$H$3:$K$8,3,FALSE),IF(E213="gas","")))</f>
        <v>#N/A</v>
      </c>
      <c r="I213" s="11" t="e">
        <f>IF(E213="liquid",VLOOKUP('Skin-MT Hand'!F213,'W03, tab 8'!$H$12:$K$17,4,FALSE),IF(E213="solid",VLOOKUP('Skin-MT Hand'!F213,'W03, tab 8'!$H$3:$K$8,4,FALSE),IF(E213="gas","")))</f>
        <v>#N/A</v>
      </c>
      <c r="J213" s="22" t="e">
        <f>IF(E213="liquid",VLOOKUP(D213,'INPUT-Substances'!A:E,5,FALSE),"")</f>
        <v>#N/A</v>
      </c>
      <c r="K213" s="11" t="e">
        <f>IF($E213="liquid",VLOOKUP(J213,'G03, tab 1'!$C$3:$F$6,2,FALSE),"")</f>
        <v>#N/A</v>
      </c>
      <c r="L213" s="11" t="e">
        <f>IF($E213="liquid",VLOOKUP(J213,'G03, tab 1'!$C$3:$F$6,3,FALSE),"")</f>
        <v>#N/A</v>
      </c>
      <c r="M213" s="11" t="e">
        <f>IF($E213="liquid",VLOOKUP(J213,'G03, tab 1'!$C$3:$F$6,4,FALSE),"")</f>
        <v>#N/A</v>
      </c>
      <c r="N213" s="11" t="e">
        <f t="shared" si="169"/>
        <v>#N/A</v>
      </c>
      <c r="O213" s="11" t="e">
        <f t="shared" si="170"/>
        <v>#N/A</v>
      </c>
      <c r="P213" s="11" t="e">
        <f t="shared" si="171"/>
        <v>#N/A</v>
      </c>
      <c r="Q213" s="55" t="e">
        <f t="shared" si="172"/>
        <v>#N/A</v>
      </c>
      <c r="R213" s="22" t="e">
        <f>IF(E213="solid",VLOOKUP('Skin-MT Hand'!D213,'INPUT-Substances'!A:F,6,FALSE),"")</f>
        <v>#N/A</v>
      </c>
      <c r="S213" s="11" t="e">
        <f>IF($R213="","",VLOOKUP($R213,'M08,G03'!$B$4:$G$9,4,FALSE))</f>
        <v>#N/A</v>
      </c>
      <c r="T213" s="11" t="e">
        <f>IF($R213="","",VLOOKUP($R213,'M08,G03'!$B$4:$G$9,5,FALSE))</f>
        <v>#N/A</v>
      </c>
      <c r="U213" s="11" t="e">
        <f>IF($R213="","",VLOOKUP($R213,'M08,G03'!$B$4:$G$9,6,FALSE))</f>
        <v>#N/A</v>
      </c>
      <c r="V213" s="11" t="e">
        <f t="shared" si="173"/>
        <v>#N/A</v>
      </c>
      <c r="W213" s="11" t="e">
        <f t="shared" si="174"/>
        <v>#N/A</v>
      </c>
      <c r="X213" s="11" t="e">
        <f t="shared" si="175"/>
        <v>#N/A</v>
      </c>
      <c r="Y213" s="51" t="e">
        <f t="shared" si="176"/>
        <v>#N/A</v>
      </c>
      <c r="Z213" s="11" t="e">
        <f>IF(E213="solid",'INPUT-Skin'!F213,"")</f>
        <v>#N/A</v>
      </c>
      <c r="AA213" s="11" t="e">
        <f>IF(AND(E213="solid",Z213=0),'INPUT-Settings'!$C$31,Z213)</f>
        <v>#N/A</v>
      </c>
      <c r="AB213" s="11" t="e">
        <f>IF($E213="solid",VLOOKUP($AA213,'G03, tab 1'!$C$13:$F$14,2,FALSE),"")</f>
        <v>#N/A</v>
      </c>
      <c r="AC213" s="11" t="e">
        <f>IF($E213="solid",VLOOKUP($AA213,'G03, tab 1'!$C$13:$F$14,3,FALSE),"")</f>
        <v>#N/A</v>
      </c>
      <c r="AD213" s="11" t="e">
        <f>IF($E213="solid",VLOOKUP($AA213,'G03, tab 1'!$C$13:$F$14,4,FALSE),"")</f>
        <v>#N/A</v>
      </c>
      <c r="AE213" s="11" t="e">
        <f t="shared" si="177"/>
        <v>#N/A</v>
      </c>
      <c r="AF213" s="11" t="e">
        <f t="shared" si="178"/>
        <v>#N/A</v>
      </c>
      <c r="AG213" s="11" t="e">
        <f t="shared" si="179"/>
        <v>#N/A</v>
      </c>
      <c r="AH213" s="51" t="e">
        <f t="shared" si="180"/>
        <v>#N/A</v>
      </c>
      <c r="AI213" s="55" t="e">
        <f t="shared" si="163"/>
        <v>#N/A</v>
      </c>
      <c r="AJ213" s="11" t="e">
        <f>IF(AND(E213="liquid",'INPUT-Production'!F213&gt;'INPUT-Settings'!$C$32),'G03, tab 1'!$C$17,IF(AND(E213="liquid",'INPUT-Production'!F213&lt;'INPUT-Settings'!$C$32),'G03, tab 1'!$C$16,""))</f>
        <v>#N/A</v>
      </c>
      <c r="AK213" s="11" t="e">
        <f>IF($E213="liquid",VLOOKUP($AJ213,'G03, tab 1'!$C$16:$F$17,2,FALSE),"")</f>
        <v>#N/A</v>
      </c>
      <c r="AL213" s="11" t="e">
        <f>IF($E213="liquid",VLOOKUP($AJ213,'G03, tab 1'!$C$16:$F$17,3,FALSE),"")</f>
        <v>#N/A</v>
      </c>
      <c r="AM213" s="11" t="e">
        <f>IF($E213="liquid",VLOOKUP($AJ213,'G03, tab 1'!$C$16:$F$17,4,FALSE),"")</f>
        <v>#N/A</v>
      </c>
      <c r="AN213" s="11" t="e">
        <f t="shared" si="160"/>
        <v>#N/A</v>
      </c>
      <c r="AO213" s="11" t="e">
        <f t="shared" si="161"/>
        <v>#N/A</v>
      </c>
      <c r="AP213" s="11" t="e">
        <f t="shared" si="162"/>
        <v>#N/A</v>
      </c>
      <c r="AQ213" s="51" t="e">
        <f t="shared" si="164"/>
        <v>#N/A</v>
      </c>
      <c r="AR213" s="11" t="e">
        <f>IF(ISBLANK(VLOOKUP(D213,'INPUT-Substances'!A:G,7,FALSE)),"",VLOOKUP(D213,'INPUT-Substances'!A:G,7,FALSE))</f>
        <v>#N/A</v>
      </c>
      <c r="AS213" s="11" t="e">
        <f>IF(AR213="","",IF(AND(E213="solid",'INPUT-Production'!F213&gt;'Skin-MT Hand'!AR213),'G03, tab 1'!$C$19,IF(AND(E213="solid",'INPUT-Production'!F213&lt;'Skin-MT Hand'!AR213),'G03, tab 1'!$C$18,"")))</f>
        <v>#N/A</v>
      </c>
      <c r="AT213" s="11" t="e">
        <f>IF($E213="solid",VLOOKUP($AS213,'G03, tab 1'!$C$18:$F$19,2,FALSE),"")</f>
        <v>#N/A</v>
      </c>
      <c r="AU213" s="11" t="e">
        <f>IF($E213="solid",VLOOKUP($AS213,'G03, tab 1'!$C$18:$F$19,3,FALSE),"")</f>
        <v>#N/A</v>
      </c>
      <c r="AV213" s="11" t="e">
        <f>IF($E213="solid",VLOOKUP($AS213,'G03, tab 1'!$C$18:$F$19,4,FALSE),"")</f>
        <v>#N/A</v>
      </c>
      <c r="AW213" s="11" t="e">
        <f t="shared" si="181"/>
        <v>#N/A</v>
      </c>
      <c r="AX213" s="11" t="e">
        <f t="shared" si="182"/>
        <v>#N/A</v>
      </c>
      <c r="AY213" s="11" t="e">
        <f t="shared" si="183"/>
        <v>#N/A</v>
      </c>
      <c r="AZ213" s="51" t="e">
        <f t="shared" si="165"/>
        <v>#N/A</v>
      </c>
      <c r="BA213" s="11" t="e">
        <f>IF(E213="gas","",IF(ISBLANK('INPUT-Skin'!G213),'INPUT-Settings'!$C$33,'INPUT-Skin'!G213))</f>
        <v>#N/A</v>
      </c>
      <c r="BB213" s="11" t="e">
        <f>IF($E213="gas","",VLOOKUP($BA213,'G03, tab 1'!$C$24:$F$25,2,FALSE))</f>
        <v>#N/A</v>
      </c>
      <c r="BC213" s="11" t="e">
        <f>IF($E213="gas","",VLOOKUP($BA213,'G03, tab 1'!$C$24:$F$25,3,FALSE))</f>
        <v>#N/A</v>
      </c>
      <c r="BD213" s="11" t="e">
        <f>IF($E213="gas","",VLOOKUP($BA213,'G03, tab 1'!$C$24:$F$25,4,FALSE))</f>
        <v>#N/A</v>
      </c>
      <c r="BE213" s="11" t="e">
        <f t="shared" si="184"/>
        <v>#N/A</v>
      </c>
      <c r="BF213" s="11" t="e">
        <f t="shared" si="185"/>
        <v>#N/A</v>
      </c>
      <c r="BG213" s="11" t="e">
        <f t="shared" si="186"/>
        <v>#N/A</v>
      </c>
      <c r="BH213" s="186" t="e">
        <f t="shared" si="187"/>
        <v>#N/A</v>
      </c>
      <c r="BI213" s="11" t="e">
        <f>IF(E213="gas","",IF(ISBLANK('INPUT-Skin'!H213),'INPUT-Settings'!$C$34,'INPUT-Skin'!H213))</f>
        <v>#N/A</v>
      </c>
      <c r="BJ213" s="11" t="e">
        <f>IF($E213="gas","",VLOOKUP($BI213,'G03, tab 1'!$C$26:$F$27,3,FALSE))</f>
        <v>#N/A</v>
      </c>
      <c r="BK213" s="11" t="e">
        <f>IF($E213="gas","",VLOOKUP($BI213,'G03, tab 1'!$C$26:$F$27,2,FALSE))</f>
        <v>#N/A</v>
      </c>
      <c r="BL213" s="11" t="e">
        <f>IF($E213="gas","",VLOOKUP($BI213,'G03, tab 1'!$C$26:$F$27,4,FALSE))</f>
        <v>#N/A</v>
      </c>
      <c r="BM213" s="11" t="e">
        <f t="shared" si="188"/>
        <v>#N/A</v>
      </c>
      <c r="BN213" s="11" t="e">
        <f t="shared" si="189"/>
        <v>#N/A</v>
      </c>
      <c r="BO213" s="11" t="e">
        <f t="shared" si="190"/>
        <v>#N/A</v>
      </c>
      <c r="BP213" s="51" t="e">
        <f t="shared" si="166"/>
        <v>#N/A</v>
      </c>
      <c r="BQ213" s="11" t="e">
        <f>IF(E213="gas","",IF(ISBLANK('INPUT-Skin'!I213),'INPUT-Settings'!$C$35,'INPUT-Skin'!I213))</f>
        <v>#N/A</v>
      </c>
      <c r="BR213" s="11" t="e">
        <f>IF($E213="gas","",VLOOKUP($BQ213,'G03, tab 1'!$C$28:$F$30,2,FALSE))</f>
        <v>#N/A</v>
      </c>
      <c r="BS213" s="11" t="e">
        <f>IF($E213="gas","",VLOOKUP($BQ213,'G03, tab 1'!$C$28:$F$30,3,FALSE))</f>
        <v>#N/A</v>
      </c>
      <c r="BT213" s="11" t="e">
        <f>IF($E213="gas","",VLOOKUP($BQ213,'G03, tab 1'!$C$28:$F$30,4,FALSE))</f>
        <v>#N/A</v>
      </c>
      <c r="BU213" s="11" t="e">
        <f t="shared" si="191"/>
        <v>#N/A</v>
      </c>
      <c r="BV213" s="11" t="e">
        <f t="shared" si="192"/>
        <v>#N/A</v>
      </c>
      <c r="BW213" s="11" t="e">
        <f t="shared" si="193"/>
        <v>#N/A</v>
      </c>
      <c r="BX213" s="51" t="e">
        <f t="shared" si="167"/>
        <v>#N/A</v>
      </c>
      <c r="BY213" s="55" t="e">
        <f t="shared" si="168"/>
        <v>#N/A</v>
      </c>
      <c r="BZ213" t="e">
        <f>IF(E213="gas","",IF(ISBLANK('INPUT-Skin'!J213),'INPUT-Settings'!$C$36,'INPUT-Skin'!J213))</f>
        <v>#N/A</v>
      </c>
      <c r="CA213" t="e">
        <f>IF($E213="gas","",VLOOKUP($BZ213,'G03, tab 1'!$C$32:$F$34,2,FALSE))</f>
        <v>#N/A</v>
      </c>
      <c r="CB213" t="e">
        <f>IF($E213="gas","",VLOOKUP($BZ213,'G03, tab 1'!$C$32:$F$34,3,FALSE))</f>
        <v>#N/A</v>
      </c>
      <c r="CC213" t="e">
        <f>IF($E213="gas","",VLOOKUP($BZ213,'G03, tab 1'!$C$32:$F$34,4,FALSE))</f>
        <v>#N/A</v>
      </c>
      <c r="CD213" t="e">
        <f t="shared" si="194"/>
        <v>#N/A</v>
      </c>
      <c r="CE213" t="e">
        <f t="shared" si="195"/>
        <v>#N/A</v>
      </c>
      <c r="CF213" t="e">
        <f t="shared" si="196"/>
        <v>#N/A</v>
      </c>
      <c r="CG213" s="52" t="e">
        <f t="shared" si="197"/>
        <v>#N/A</v>
      </c>
      <c r="CH213" t="e">
        <f>IF(E213="gas","",IF(OR('Production-Scores'!AG213='M08, tab 4,5,6,7,8,9'!$D$4,'Production-Scores'!AG213='M08, tab 4,5,6,7,8,9'!$D$6,'M08, tab 4,5,6,7,8,9'!$E$12),'G03, tab 1'!$C$36,'G03, tab 1'!$C$35))</f>
        <v>#N/A</v>
      </c>
      <c r="CI213" t="e">
        <f>IF($E213="gas","",VLOOKUP($CH213,'G03, tab 1'!$C$35:$F$36,2,FALSE))</f>
        <v>#N/A</v>
      </c>
      <c r="CJ213" t="e">
        <f>IF($E213="gas","",VLOOKUP($CH213,'G03, tab 1'!$C$35:$F$36,3,FALSE))</f>
        <v>#N/A</v>
      </c>
      <c r="CK213" t="e">
        <f>IF($E213="gas","",VLOOKUP($CH213,'G03, tab 1'!$C$35:$F$36,4,FALSE))</f>
        <v>#N/A</v>
      </c>
      <c r="CL213" t="e">
        <f t="shared" si="198"/>
        <v>#N/A</v>
      </c>
      <c r="CM213" t="e">
        <f t="shared" si="199"/>
        <v>#N/A</v>
      </c>
      <c r="CN213" t="e">
        <f t="shared" si="200"/>
        <v>#N/A</v>
      </c>
      <c r="CO213" s="52" t="e">
        <f t="shared" si="201"/>
        <v>#N/A</v>
      </c>
      <c r="CP213" t="e">
        <f>IF(E213="gas","",IF(OR('Production-Scores'!AG213='M08, tab 4,5,6,7,8,9'!$D$4,'Production-Scores'!AG213='M08, tab 4,5,6,7,8,9'!$D$5,'Production-Scores'!AM213='M08, tab 4,5,6,7,8,9'!$L$18,'Production-Scores'!U213='M08, tab 4,5,6,7,8,9'!$I$31,'Production-Scores'!U213='M08, tab 4,5,6,7,8,9'!$I$32),'G03, tab 1'!$C$38,'G03, tab 1'!$C$37))</f>
        <v>#N/A</v>
      </c>
      <c r="CQ213" t="e">
        <f>IF($E213="gas","",VLOOKUP($CP213,'G03, tab 1'!$C$37:$F$38,2,FALSE))</f>
        <v>#N/A</v>
      </c>
      <c r="CR213" t="e">
        <f>IF($E213="gas","",VLOOKUP($CP213,'G03, tab 1'!$C$37:$F$38,3,FALSE))</f>
        <v>#N/A</v>
      </c>
      <c r="CS213" t="e">
        <f>IF($E213="gas","",VLOOKUP($CP213,'G03, tab 1'!$C$37:$F$38,4,FALSE))</f>
        <v>#N/A</v>
      </c>
      <c r="CT213" t="e">
        <f t="shared" si="202"/>
        <v>#N/A</v>
      </c>
      <c r="CU213" t="e">
        <f t="shared" si="203"/>
        <v>#N/A</v>
      </c>
      <c r="CV213" t="e">
        <f t="shared" si="204"/>
        <v>#N/A</v>
      </c>
      <c r="CW213" s="52" t="e">
        <f t="shared" si="205"/>
        <v>#N/A</v>
      </c>
      <c r="CX213" t="e">
        <f>IF(E213="gas","",IF(OR('Production-Scores'!AG213='M08, tab 4,5,6,7,8,9'!$D$4,'Production-Scores'!AG213='M08, tab 4,5,6,7,8,9'!$D$5,'Production-Scores'!AM213='M08, tab 4,5,6,7,8,9'!$E$12),'G03, tab 1'!C250,'G03, tab 1'!$C$39))</f>
        <v>#N/A</v>
      </c>
      <c r="CY213" t="e">
        <f>IF($E213="gas","",VLOOKUP($CX213,'G03, tab 1'!$C$39:$F$40,2,FALSE))</f>
        <v>#N/A</v>
      </c>
      <c r="CZ213" t="e">
        <f>IF($E213="gas","",VLOOKUP($CX213,'G03, tab 1'!$C$39:$F$40,3,FALSE))</f>
        <v>#N/A</v>
      </c>
      <c r="DA213" t="e">
        <f>IF($E213="gas","",VLOOKUP($CX213,'G03, tab 1'!$C$39:$F$40,4,FALSE))</f>
        <v>#N/A</v>
      </c>
      <c r="DB213" t="e">
        <f t="shared" si="206"/>
        <v>#N/A</v>
      </c>
      <c r="DC213" t="e">
        <f t="shared" si="207"/>
        <v>#N/A</v>
      </c>
      <c r="DD213" t="e">
        <f t="shared" si="208"/>
        <v>#N/A</v>
      </c>
      <c r="DE213" s="52" t="e">
        <f t="shared" si="209"/>
        <v>#N/A</v>
      </c>
      <c r="DF213" s="52" t="e">
        <f t="shared" si="210"/>
        <v>#N/A</v>
      </c>
      <c r="DG213" s="52" t="e">
        <f t="shared" si="211"/>
        <v>#N/A</v>
      </c>
    </row>
    <row r="214" spans="1:111" x14ac:dyDescent="0.3">
      <c r="A214" s="68">
        <f>'INPUT-Production'!A214</f>
        <v>0</v>
      </c>
      <c r="B214" s="69" t="e">
        <f>VLOOKUP(A214,'INPUT-Production'!A:B,2,FALSE)</f>
        <v>#N/A</v>
      </c>
      <c r="C214" s="69">
        <f>'INPUT-Production'!C214</f>
        <v>0</v>
      </c>
      <c r="D214" s="69">
        <f>'INPUT-Production'!D214</f>
        <v>0</v>
      </c>
      <c r="E214" s="11" t="e">
        <f>VLOOKUP(D214,'INPUT-Substances'!A:C,2,FALSE)</f>
        <v>#N/A</v>
      </c>
      <c r="F214" s="11" t="str">
        <f>IF(ISBLANK('INPUT-Skin'!E214),'INPUT-Settings'!$C$30,FALSE)</f>
        <v>Immersion</v>
      </c>
      <c r="G214" s="32" t="e">
        <f>IF(E214="liquid",VLOOKUP('Skin-MT Hand'!F214,'W03, tab 8'!$H$12:$K$17,2,FALSE),IF(E214="solid",VLOOKUP('Skin-MT Hand'!F214,'W03, tab 8'!$H$3:$K$8,2,FALSE),IF(E214="gas","")))</f>
        <v>#N/A</v>
      </c>
      <c r="H214" s="11" t="e">
        <f>IF(E214="liquid",VLOOKUP('Skin-MT Hand'!F214,'W03, tab 8'!$H$12:$K$17,3,FALSE),IF(E214="solid",VLOOKUP('Skin-MT Hand'!F214,'W03, tab 8'!$H$3:$K$8,3,FALSE),IF(E214="gas","")))</f>
        <v>#N/A</v>
      </c>
      <c r="I214" s="11" t="e">
        <f>IF(E214="liquid",VLOOKUP('Skin-MT Hand'!F214,'W03, tab 8'!$H$12:$K$17,4,FALSE),IF(E214="solid",VLOOKUP('Skin-MT Hand'!F214,'W03, tab 8'!$H$3:$K$8,4,FALSE),IF(E214="gas","")))</f>
        <v>#N/A</v>
      </c>
      <c r="J214" s="22" t="e">
        <f>IF(E214="liquid",VLOOKUP(D214,'INPUT-Substances'!A:E,5,FALSE),"")</f>
        <v>#N/A</v>
      </c>
      <c r="K214" s="11" t="e">
        <f>IF($E214="liquid",VLOOKUP(J214,'G03, tab 1'!$C$3:$F$6,2,FALSE),"")</f>
        <v>#N/A</v>
      </c>
      <c r="L214" s="11" t="e">
        <f>IF($E214="liquid",VLOOKUP(J214,'G03, tab 1'!$C$3:$F$6,3,FALSE),"")</f>
        <v>#N/A</v>
      </c>
      <c r="M214" s="11" t="e">
        <f>IF($E214="liquid",VLOOKUP(J214,'G03, tab 1'!$C$3:$F$6,4,FALSE),"")</f>
        <v>#N/A</v>
      </c>
      <c r="N214" s="11" t="e">
        <f t="shared" si="169"/>
        <v>#N/A</v>
      </c>
      <c r="O214" s="11" t="e">
        <f t="shared" si="170"/>
        <v>#N/A</v>
      </c>
      <c r="P214" s="11" t="e">
        <f t="shared" si="171"/>
        <v>#N/A</v>
      </c>
      <c r="Q214" s="55" t="e">
        <f t="shared" si="172"/>
        <v>#N/A</v>
      </c>
      <c r="R214" s="22" t="e">
        <f>IF(E214="solid",VLOOKUP('Skin-MT Hand'!D214,'INPUT-Substances'!A:F,6,FALSE),"")</f>
        <v>#N/A</v>
      </c>
      <c r="S214" s="11" t="e">
        <f>IF($R214="","",VLOOKUP($R214,'M08,G03'!$B$4:$G$9,4,FALSE))</f>
        <v>#N/A</v>
      </c>
      <c r="T214" s="11" t="e">
        <f>IF($R214="","",VLOOKUP($R214,'M08,G03'!$B$4:$G$9,5,FALSE))</f>
        <v>#N/A</v>
      </c>
      <c r="U214" s="11" t="e">
        <f>IF($R214="","",VLOOKUP($R214,'M08,G03'!$B$4:$G$9,6,FALSE))</f>
        <v>#N/A</v>
      </c>
      <c r="V214" s="11" t="e">
        <f t="shared" si="173"/>
        <v>#N/A</v>
      </c>
      <c r="W214" s="11" t="e">
        <f t="shared" si="174"/>
        <v>#N/A</v>
      </c>
      <c r="X214" s="11" t="e">
        <f t="shared" si="175"/>
        <v>#N/A</v>
      </c>
      <c r="Y214" s="51" t="e">
        <f t="shared" si="176"/>
        <v>#N/A</v>
      </c>
      <c r="Z214" s="11" t="e">
        <f>IF(E214="solid",'INPUT-Skin'!F214,"")</f>
        <v>#N/A</v>
      </c>
      <c r="AA214" s="11" t="e">
        <f>IF(AND(E214="solid",Z214=0),'INPUT-Settings'!$C$31,Z214)</f>
        <v>#N/A</v>
      </c>
      <c r="AB214" s="11" t="e">
        <f>IF($E214="solid",VLOOKUP($AA214,'G03, tab 1'!$C$13:$F$14,2,FALSE),"")</f>
        <v>#N/A</v>
      </c>
      <c r="AC214" s="11" t="e">
        <f>IF($E214="solid",VLOOKUP($AA214,'G03, tab 1'!$C$13:$F$14,3,FALSE),"")</f>
        <v>#N/A</v>
      </c>
      <c r="AD214" s="11" t="e">
        <f>IF($E214="solid",VLOOKUP($AA214,'G03, tab 1'!$C$13:$F$14,4,FALSE),"")</f>
        <v>#N/A</v>
      </c>
      <c r="AE214" s="11" t="e">
        <f t="shared" si="177"/>
        <v>#N/A</v>
      </c>
      <c r="AF214" s="11" t="e">
        <f t="shared" si="178"/>
        <v>#N/A</v>
      </c>
      <c r="AG214" s="11" t="e">
        <f t="shared" si="179"/>
        <v>#N/A</v>
      </c>
      <c r="AH214" s="51" t="e">
        <f t="shared" si="180"/>
        <v>#N/A</v>
      </c>
      <c r="AI214" s="55" t="e">
        <f t="shared" si="163"/>
        <v>#N/A</v>
      </c>
      <c r="AJ214" s="11" t="e">
        <f>IF(AND(E214="liquid",'INPUT-Production'!F214&gt;'INPUT-Settings'!$C$32),'G03, tab 1'!$C$17,IF(AND(E214="liquid",'INPUT-Production'!F214&lt;'INPUT-Settings'!$C$32),'G03, tab 1'!$C$16,""))</f>
        <v>#N/A</v>
      </c>
      <c r="AK214" s="11" t="e">
        <f>IF($E214="liquid",VLOOKUP($AJ214,'G03, tab 1'!$C$16:$F$17,2,FALSE),"")</f>
        <v>#N/A</v>
      </c>
      <c r="AL214" s="11" t="e">
        <f>IF($E214="liquid",VLOOKUP($AJ214,'G03, tab 1'!$C$16:$F$17,3,FALSE),"")</f>
        <v>#N/A</v>
      </c>
      <c r="AM214" s="11" t="e">
        <f>IF($E214="liquid",VLOOKUP($AJ214,'G03, tab 1'!$C$16:$F$17,4,FALSE),"")</f>
        <v>#N/A</v>
      </c>
      <c r="AN214" s="11" t="e">
        <f t="shared" ref="AN214:AN277" si="212">IF($E214="liquid",G214*AK214,"")</f>
        <v>#N/A</v>
      </c>
      <c r="AO214" s="11" t="e">
        <f t="shared" ref="AO214:AO277" si="213">IF($E214="liquid",H214*AL214,"")</f>
        <v>#N/A</v>
      </c>
      <c r="AP214" s="11" t="e">
        <f t="shared" ref="AP214:AP277" si="214">IF($E214="liquid",I214*AM214,"")</f>
        <v>#N/A</v>
      </c>
      <c r="AQ214" s="51" t="e">
        <f t="shared" si="164"/>
        <v>#N/A</v>
      </c>
      <c r="AR214" s="11" t="e">
        <f>IF(ISBLANK(VLOOKUP(D214,'INPUT-Substances'!A:G,7,FALSE)),"",VLOOKUP(D214,'INPUT-Substances'!A:G,7,FALSE))</f>
        <v>#N/A</v>
      </c>
      <c r="AS214" s="11" t="e">
        <f>IF(AR214="","",IF(AND(E214="solid",'INPUT-Production'!F214&gt;'Skin-MT Hand'!AR214),'G03, tab 1'!$C$19,IF(AND(E214="solid",'INPUT-Production'!F214&lt;'Skin-MT Hand'!AR214),'G03, tab 1'!$C$18,"")))</f>
        <v>#N/A</v>
      </c>
      <c r="AT214" s="11" t="e">
        <f>IF($E214="solid",VLOOKUP($AS214,'G03, tab 1'!$C$18:$F$19,2,FALSE),"")</f>
        <v>#N/A</v>
      </c>
      <c r="AU214" s="11" t="e">
        <f>IF($E214="solid",VLOOKUP($AS214,'G03, tab 1'!$C$18:$F$19,3,FALSE),"")</f>
        <v>#N/A</v>
      </c>
      <c r="AV214" s="11" t="e">
        <f>IF($E214="solid",VLOOKUP($AS214,'G03, tab 1'!$C$18:$F$19,4,FALSE),"")</f>
        <v>#N/A</v>
      </c>
      <c r="AW214" s="11" t="e">
        <f t="shared" si="181"/>
        <v>#N/A</v>
      </c>
      <c r="AX214" s="11" t="e">
        <f t="shared" si="182"/>
        <v>#N/A</v>
      </c>
      <c r="AY214" s="11" t="e">
        <f t="shared" si="183"/>
        <v>#N/A</v>
      </c>
      <c r="AZ214" s="51" t="e">
        <f t="shared" si="165"/>
        <v>#N/A</v>
      </c>
      <c r="BA214" s="11" t="e">
        <f>IF(E214="gas","",IF(ISBLANK('INPUT-Skin'!G214),'INPUT-Settings'!$C$33,'INPUT-Skin'!G214))</f>
        <v>#N/A</v>
      </c>
      <c r="BB214" s="11" t="e">
        <f>IF($E214="gas","",VLOOKUP($BA214,'G03, tab 1'!$C$24:$F$25,2,FALSE))</f>
        <v>#N/A</v>
      </c>
      <c r="BC214" s="11" t="e">
        <f>IF($E214="gas","",VLOOKUP($BA214,'G03, tab 1'!$C$24:$F$25,3,FALSE))</f>
        <v>#N/A</v>
      </c>
      <c r="BD214" s="11" t="e">
        <f>IF($E214="gas","",VLOOKUP($BA214,'G03, tab 1'!$C$24:$F$25,4,FALSE))</f>
        <v>#N/A</v>
      </c>
      <c r="BE214" s="11" t="e">
        <f t="shared" si="184"/>
        <v>#N/A</v>
      </c>
      <c r="BF214" s="11" t="e">
        <f t="shared" si="185"/>
        <v>#N/A</v>
      </c>
      <c r="BG214" s="11" t="e">
        <f t="shared" si="186"/>
        <v>#N/A</v>
      </c>
      <c r="BH214" s="186" t="e">
        <f t="shared" si="187"/>
        <v>#N/A</v>
      </c>
      <c r="BI214" s="11" t="e">
        <f>IF(E214="gas","",IF(ISBLANK('INPUT-Skin'!H214),'INPUT-Settings'!$C$34,'INPUT-Skin'!H214))</f>
        <v>#N/A</v>
      </c>
      <c r="BJ214" s="11" t="e">
        <f>IF($E214="gas","",VLOOKUP($BI214,'G03, tab 1'!$C$26:$F$27,3,FALSE))</f>
        <v>#N/A</v>
      </c>
      <c r="BK214" s="11" t="e">
        <f>IF($E214="gas","",VLOOKUP($BI214,'G03, tab 1'!$C$26:$F$27,2,FALSE))</f>
        <v>#N/A</v>
      </c>
      <c r="BL214" s="11" t="e">
        <f>IF($E214="gas","",VLOOKUP($BI214,'G03, tab 1'!$C$26:$F$27,4,FALSE))</f>
        <v>#N/A</v>
      </c>
      <c r="BM214" s="11" t="e">
        <f t="shared" si="188"/>
        <v>#N/A</v>
      </c>
      <c r="BN214" s="11" t="e">
        <f t="shared" si="189"/>
        <v>#N/A</v>
      </c>
      <c r="BO214" s="11" t="e">
        <f t="shared" si="190"/>
        <v>#N/A</v>
      </c>
      <c r="BP214" s="51" t="e">
        <f t="shared" si="166"/>
        <v>#N/A</v>
      </c>
      <c r="BQ214" s="11" t="e">
        <f>IF(E214="gas","",IF(ISBLANK('INPUT-Skin'!I214),'INPUT-Settings'!$C$35,'INPUT-Skin'!I214))</f>
        <v>#N/A</v>
      </c>
      <c r="BR214" s="11" t="e">
        <f>IF($E214="gas","",VLOOKUP($BQ214,'G03, tab 1'!$C$28:$F$30,2,FALSE))</f>
        <v>#N/A</v>
      </c>
      <c r="BS214" s="11" t="e">
        <f>IF($E214="gas","",VLOOKUP($BQ214,'G03, tab 1'!$C$28:$F$30,3,FALSE))</f>
        <v>#N/A</v>
      </c>
      <c r="BT214" s="11" t="e">
        <f>IF($E214="gas","",VLOOKUP($BQ214,'G03, tab 1'!$C$28:$F$30,4,FALSE))</f>
        <v>#N/A</v>
      </c>
      <c r="BU214" s="11" t="e">
        <f t="shared" si="191"/>
        <v>#N/A</v>
      </c>
      <c r="BV214" s="11" t="e">
        <f t="shared" si="192"/>
        <v>#N/A</v>
      </c>
      <c r="BW214" s="11" t="e">
        <f t="shared" si="193"/>
        <v>#N/A</v>
      </c>
      <c r="BX214" s="51" t="e">
        <f t="shared" si="167"/>
        <v>#N/A</v>
      </c>
      <c r="BY214" s="55" t="e">
        <f t="shared" si="168"/>
        <v>#N/A</v>
      </c>
      <c r="BZ214" t="e">
        <f>IF(E214="gas","",IF(ISBLANK('INPUT-Skin'!J214),'INPUT-Settings'!$C$36,'INPUT-Skin'!J214))</f>
        <v>#N/A</v>
      </c>
      <c r="CA214" t="e">
        <f>IF($E214="gas","",VLOOKUP($BZ214,'G03, tab 1'!$C$32:$F$34,2,FALSE))</f>
        <v>#N/A</v>
      </c>
      <c r="CB214" t="e">
        <f>IF($E214="gas","",VLOOKUP($BZ214,'G03, tab 1'!$C$32:$F$34,3,FALSE))</f>
        <v>#N/A</v>
      </c>
      <c r="CC214" t="e">
        <f>IF($E214="gas","",VLOOKUP($BZ214,'G03, tab 1'!$C$32:$F$34,4,FALSE))</f>
        <v>#N/A</v>
      </c>
      <c r="CD214" t="e">
        <f t="shared" si="194"/>
        <v>#N/A</v>
      </c>
      <c r="CE214" t="e">
        <f t="shared" si="195"/>
        <v>#N/A</v>
      </c>
      <c r="CF214" t="e">
        <f t="shared" si="196"/>
        <v>#N/A</v>
      </c>
      <c r="CG214" s="52" t="e">
        <f t="shared" si="197"/>
        <v>#N/A</v>
      </c>
      <c r="CH214" t="e">
        <f>IF(E214="gas","",IF(OR('Production-Scores'!AG214='M08, tab 4,5,6,7,8,9'!$D$4,'Production-Scores'!AG214='M08, tab 4,5,6,7,8,9'!$D$6,'M08, tab 4,5,6,7,8,9'!$E$12),'G03, tab 1'!$C$36,'G03, tab 1'!$C$35))</f>
        <v>#N/A</v>
      </c>
      <c r="CI214" t="e">
        <f>IF($E214="gas","",VLOOKUP($CH214,'G03, tab 1'!$C$35:$F$36,2,FALSE))</f>
        <v>#N/A</v>
      </c>
      <c r="CJ214" t="e">
        <f>IF($E214="gas","",VLOOKUP($CH214,'G03, tab 1'!$C$35:$F$36,3,FALSE))</f>
        <v>#N/A</v>
      </c>
      <c r="CK214" t="e">
        <f>IF($E214="gas","",VLOOKUP($CH214,'G03, tab 1'!$C$35:$F$36,4,FALSE))</f>
        <v>#N/A</v>
      </c>
      <c r="CL214" t="e">
        <f t="shared" si="198"/>
        <v>#N/A</v>
      </c>
      <c r="CM214" t="e">
        <f t="shared" si="199"/>
        <v>#N/A</v>
      </c>
      <c r="CN214" t="e">
        <f t="shared" si="200"/>
        <v>#N/A</v>
      </c>
      <c r="CO214" s="52" t="e">
        <f t="shared" si="201"/>
        <v>#N/A</v>
      </c>
      <c r="CP214" t="e">
        <f>IF(E214="gas","",IF(OR('Production-Scores'!AG214='M08, tab 4,5,6,7,8,9'!$D$4,'Production-Scores'!AG214='M08, tab 4,5,6,7,8,9'!$D$5,'Production-Scores'!AM214='M08, tab 4,5,6,7,8,9'!$L$18,'Production-Scores'!U214='M08, tab 4,5,6,7,8,9'!$I$31,'Production-Scores'!U214='M08, tab 4,5,6,7,8,9'!$I$32),'G03, tab 1'!$C$38,'G03, tab 1'!$C$37))</f>
        <v>#N/A</v>
      </c>
      <c r="CQ214" t="e">
        <f>IF($E214="gas","",VLOOKUP($CP214,'G03, tab 1'!$C$37:$F$38,2,FALSE))</f>
        <v>#N/A</v>
      </c>
      <c r="CR214" t="e">
        <f>IF($E214="gas","",VLOOKUP($CP214,'G03, tab 1'!$C$37:$F$38,3,FALSE))</f>
        <v>#N/A</v>
      </c>
      <c r="CS214" t="e">
        <f>IF($E214="gas","",VLOOKUP($CP214,'G03, tab 1'!$C$37:$F$38,4,FALSE))</f>
        <v>#N/A</v>
      </c>
      <c r="CT214" t="e">
        <f t="shared" si="202"/>
        <v>#N/A</v>
      </c>
      <c r="CU214" t="e">
        <f t="shared" si="203"/>
        <v>#N/A</v>
      </c>
      <c r="CV214" t="e">
        <f t="shared" si="204"/>
        <v>#N/A</v>
      </c>
      <c r="CW214" s="52" t="e">
        <f t="shared" si="205"/>
        <v>#N/A</v>
      </c>
      <c r="CX214" t="e">
        <f>IF(E214="gas","",IF(OR('Production-Scores'!AG214='M08, tab 4,5,6,7,8,9'!$D$4,'Production-Scores'!AG214='M08, tab 4,5,6,7,8,9'!$D$5,'Production-Scores'!AM214='M08, tab 4,5,6,7,8,9'!$E$12),'G03, tab 1'!C251,'G03, tab 1'!$C$39))</f>
        <v>#N/A</v>
      </c>
      <c r="CY214" t="e">
        <f>IF($E214="gas","",VLOOKUP($CX214,'G03, tab 1'!$C$39:$F$40,2,FALSE))</f>
        <v>#N/A</v>
      </c>
      <c r="CZ214" t="e">
        <f>IF($E214="gas","",VLOOKUP($CX214,'G03, tab 1'!$C$39:$F$40,3,FALSE))</f>
        <v>#N/A</v>
      </c>
      <c r="DA214" t="e">
        <f>IF($E214="gas","",VLOOKUP($CX214,'G03, tab 1'!$C$39:$F$40,4,FALSE))</f>
        <v>#N/A</v>
      </c>
      <c r="DB214" t="e">
        <f t="shared" si="206"/>
        <v>#N/A</v>
      </c>
      <c r="DC214" t="e">
        <f t="shared" si="207"/>
        <v>#N/A</v>
      </c>
      <c r="DD214" t="e">
        <f t="shared" si="208"/>
        <v>#N/A</v>
      </c>
      <c r="DE214" s="52" t="e">
        <f t="shared" si="209"/>
        <v>#N/A</v>
      </c>
      <c r="DF214" s="52" t="e">
        <f t="shared" si="210"/>
        <v>#N/A</v>
      </c>
      <c r="DG214" s="52" t="e">
        <f t="shared" si="211"/>
        <v>#N/A</v>
      </c>
    </row>
    <row r="215" spans="1:111" x14ac:dyDescent="0.3">
      <c r="A215" s="68">
        <f>'INPUT-Production'!A215</f>
        <v>0</v>
      </c>
      <c r="B215" s="69" t="e">
        <f>VLOOKUP(A215,'INPUT-Production'!A:B,2,FALSE)</f>
        <v>#N/A</v>
      </c>
      <c r="C215" s="69">
        <f>'INPUT-Production'!C215</f>
        <v>0</v>
      </c>
      <c r="D215" s="69">
        <f>'INPUT-Production'!D215</f>
        <v>0</v>
      </c>
      <c r="E215" s="11" t="e">
        <f>VLOOKUP(D215,'INPUT-Substances'!A:C,2,FALSE)</f>
        <v>#N/A</v>
      </c>
      <c r="F215" s="11" t="str">
        <f>IF(ISBLANK('INPUT-Skin'!E215),'INPUT-Settings'!$C$30,FALSE)</f>
        <v>Immersion</v>
      </c>
      <c r="G215" s="32" t="e">
        <f>IF(E215="liquid",VLOOKUP('Skin-MT Hand'!F215,'W03, tab 8'!$H$12:$K$17,2,FALSE),IF(E215="solid",VLOOKUP('Skin-MT Hand'!F215,'W03, tab 8'!$H$3:$K$8,2,FALSE),IF(E215="gas","")))</f>
        <v>#N/A</v>
      </c>
      <c r="H215" s="11" t="e">
        <f>IF(E215="liquid",VLOOKUP('Skin-MT Hand'!F215,'W03, tab 8'!$H$12:$K$17,3,FALSE),IF(E215="solid",VLOOKUP('Skin-MT Hand'!F215,'W03, tab 8'!$H$3:$K$8,3,FALSE),IF(E215="gas","")))</f>
        <v>#N/A</v>
      </c>
      <c r="I215" s="11" t="e">
        <f>IF(E215="liquid",VLOOKUP('Skin-MT Hand'!F215,'W03, tab 8'!$H$12:$K$17,4,FALSE),IF(E215="solid",VLOOKUP('Skin-MT Hand'!F215,'W03, tab 8'!$H$3:$K$8,4,FALSE),IF(E215="gas","")))</f>
        <v>#N/A</v>
      </c>
      <c r="J215" s="22" t="e">
        <f>IF(E215="liquid",VLOOKUP(D215,'INPUT-Substances'!A:E,5,FALSE),"")</f>
        <v>#N/A</v>
      </c>
      <c r="K215" s="11" t="e">
        <f>IF($E215="liquid",VLOOKUP(J215,'G03, tab 1'!$C$3:$F$6,2,FALSE),"")</f>
        <v>#N/A</v>
      </c>
      <c r="L215" s="11" t="e">
        <f>IF($E215="liquid",VLOOKUP(J215,'G03, tab 1'!$C$3:$F$6,3,FALSE),"")</f>
        <v>#N/A</v>
      </c>
      <c r="M215" s="11" t="e">
        <f>IF($E215="liquid",VLOOKUP(J215,'G03, tab 1'!$C$3:$F$6,4,FALSE),"")</f>
        <v>#N/A</v>
      </c>
      <c r="N215" s="11" t="e">
        <f t="shared" si="169"/>
        <v>#N/A</v>
      </c>
      <c r="O215" s="11" t="e">
        <f t="shared" si="170"/>
        <v>#N/A</v>
      </c>
      <c r="P215" s="11" t="e">
        <f t="shared" si="171"/>
        <v>#N/A</v>
      </c>
      <c r="Q215" s="55" t="e">
        <f t="shared" si="172"/>
        <v>#N/A</v>
      </c>
      <c r="R215" s="22" t="e">
        <f>IF(E215="solid",VLOOKUP('Skin-MT Hand'!D215,'INPUT-Substances'!A:F,6,FALSE),"")</f>
        <v>#N/A</v>
      </c>
      <c r="S215" s="11" t="e">
        <f>IF($R215="","",VLOOKUP($R215,'M08,G03'!$B$4:$G$9,4,FALSE))</f>
        <v>#N/A</v>
      </c>
      <c r="T215" s="11" t="e">
        <f>IF($R215="","",VLOOKUP($R215,'M08,G03'!$B$4:$G$9,5,FALSE))</f>
        <v>#N/A</v>
      </c>
      <c r="U215" s="11" t="e">
        <f>IF($R215="","",VLOOKUP($R215,'M08,G03'!$B$4:$G$9,6,FALSE))</f>
        <v>#N/A</v>
      </c>
      <c r="V215" s="11" t="e">
        <f t="shared" si="173"/>
        <v>#N/A</v>
      </c>
      <c r="W215" s="11" t="e">
        <f t="shared" si="174"/>
        <v>#N/A</v>
      </c>
      <c r="X215" s="11" t="e">
        <f t="shared" si="175"/>
        <v>#N/A</v>
      </c>
      <c r="Y215" s="51" t="e">
        <f t="shared" si="176"/>
        <v>#N/A</v>
      </c>
      <c r="Z215" s="11" t="e">
        <f>IF(E215="solid",'INPUT-Skin'!F215,"")</f>
        <v>#N/A</v>
      </c>
      <c r="AA215" s="11" t="e">
        <f>IF(AND(E215="solid",Z215=0),'INPUT-Settings'!$C$31,Z215)</f>
        <v>#N/A</v>
      </c>
      <c r="AB215" s="11" t="e">
        <f>IF($E215="solid",VLOOKUP($AA215,'G03, tab 1'!$C$13:$F$14,2,FALSE),"")</f>
        <v>#N/A</v>
      </c>
      <c r="AC215" s="11" t="e">
        <f>IF($E215="solid",VLOOKUP($AA215,'G03, tab 1'!$C$13:$F$14,3,FALSE),"")</f>
        <v>#N/A</v>
      </c>
      <c r="AD215" s="11" t="e">
        <f>IF($E215="solid",VLOOKUP($AA215,'G03, tab 1'!$C$13:$F$14,4,FALSE),"")</f>
        <v>#N/A</v>
      </c>
      <c r="AE215" s="11" t="e">
        <f t="shared" si="177"/>
        <v>#N/A</v>
      </c>
      <c r="AF215" s="11" t="e">
        <f t="shared" si="178"/>
        <v>#N/A</v>
      </c>
      <c r="AG215" s="11" t="e">
        <f t="shared" si="179"/>
        <v>#N/A</v>
      </c>
      <c r="AH215" s="51" t="e">
        <f t="shared" si="180"/>
        <v>#N/A</v>
      </c>
      <c r="AI215" s="55" t="e">
        <f t="shared" si="163"/>
        <v>#N/A</v>
      </c>
      <c r="AJ215" s="11" t="e">
        <f>IF(AND(E215="liquid",'INPUT-Production'!F215&gt;'INPUT-Settings'!$C$32),'G03, tab 1'!$C$17,IF(AND(E215="liquid",'INPUT-Production'!F215&lt;'INPUT-Settings'!$C$32),'G03, tab 1'!$C$16,""))</f>
        <v>#N/A</v>
      </c>
      <c r="AK215" s="11" t="e">
        <f>IF($E215="liquid",VLOOKUP($AJ215,'G03, tab 1'!$C$16:$F$17,2,FALSE),"")</f>
        <v>#N/A</v>
      </c>
      <c r="AL215" s="11" t="e">
        <f>IF($E215="liquid",VLOOKUP($AJ215,'G03, tab 1'!$C$16:$F$17,3,FALSE),"")</f>
        <v>#N/A</v>
      </c>
      <c r="AM215" s="11" t="e">
        <f>IF($E215="liquid",VLOOKUP($AJ215,'G03, tab 1'!$C$16:$F$17,4,FALSE),"")</f>
        <v>#N/A</v>
      </c>
      <c r="AN215" s="11" t="e">
        <f t="shared" si="212"/>
        <v>#N/A</v>
      </c>
      <c r="AO215" s="11" t="e">
        <f t="shared" si="213"/>
        <v>#N/A</v>
      </c>
      <c r="AP215" s="11" t="e">
        <f t="shared" si="214"/>
        <v>#N/A</v>
      </c>
      <c r="AQ215" s="51" t="e">
        <f t="shared" si="164"/>
        <v>#N/A</v>
      </c>
      <c r="AR215" s="11" t="e">
        <f>IF(ISBLANK(VLOOKUP(D215,'INPUT-Substances'!A:G,7,FALSE)),"",VLOOKUP(D215,'INPUT-Substances'!A:G,7,FALSE))</f>
        <v>#N/A</v>
      </c>
      <c r="AS215" s="11" t="e">
        <f>IF(AR215="","",IF(AND(E215="solid",'INPUT-Production'!F215&gt;'Skin-MT Hand'!AR215),'G03, tab 1'!$C$19,IF(AND(E215="solid",'INPUT-Production'!F215&lt;'Skin-MT Hand'!AR215),'G03, tab 1'!$C$18,"")))</f>
        <v>#N/A</v>
      </c>
      <c r="AT215" s="11" t="e">
        <f>IF($E215="solid",VLOOKUP($AS215,'G03, tab 1'!$C$18:$F$19,2,FALSE),"")</f>
        <v>#N/A</v>
      </c>
      <c r="AU215" s="11" t="e">
        <f>IF($E215="solid",VLOOKUP($AS215,'G03, tab 1'!$C$18:$F$19,3,FALSE),"")</f>
        <v>#N/A</v>
      </c>
      <c r="AV215" s="11" t="e">
        <f>IF($E215="solid",VLOOKUP($AS215,'G03, tab 1'!$C$18:$F$19,4,FALSE),"")</f>
        <v>#N/A</v>
      </c>
      <c r="AW215" s="11" t="e">
        <f t="shared" si="181"/>
        <v>#N/A</v>
      </c>
      <c r="AX215" s="11" t="e">
        <f t="shared" si="182"/>
        <v>#N/A</v>
      </c>
      <c r="AY215" s="11" t="e">
        <f t="shared" si="183"/>
        <v>#N/A</v>
      </c>
      <c r="AZ215" s="51" t="e">
        <f t="shared" si="165"/>
        <v>#N/A</v>
      </c>
      <c r="BA215" s="11" t="e">
        <f>IF(E215="gas","",IF(ISBLANK('INPUT-Skin'!G215),'INPUT-Settings'!$C$33,'INPUT-Skin'!G215))</f>
        <v>#N/A</v>
      </c>
      <c r="BB215" s="11" t="e">
        <f>IF($E215="gas","",VLOOKUP($BA215,'G03, tab 1'!$C$24:$F$25,2,FALSE))</f>
        <v>#N/A</v>
      </c>
      <c r="BC215" s="11" t="e">
        <f>IF($E215="gas","",VLOOKUP($BA215,'G03, tab 1'!$C$24:$F$25,3,FALSE))</f>
        <v>#N/A</v>
      </c>
      <c r="BD215" s="11" t="e">
        <f>IF($E215="gas","",VLOOKUP($BA215,'G03, tab 1'!$C$24:$F$25,4,FALSE))</f>
        <v>#N/A</v>
      </c>
      <c r="BE215" s="11" t="e">
        <f t="shared" si="184"/>
        <v>#N/A</v>
      </c>
      <c r="BF215" s="11" t="e">
        <f t="shared" si="185"/>
        <v>#N/A</v>
      </c>
      <c r="BG215" s="11" t="e">
        <f t="shared" si="186"/>
        <v>#N/A</v>
      </c>
      <c r="BH215" s="186" t="e">
        <f t="shared" si="187"/>
        <v>#N/A</v>
      </c>
      <c r="BI215" s="11" t="e">
        <f>IF(E215="gas","",IF(ISBLANK('INPUT-Skin'!H215),'INPUT-Settings'!$C$34,'INPUT-Skin'!H215))</f>
        <v>#N/A</v>
      </c>
      <c r="BJ215" s="11" t="e">
        <f>IF($E215="gas","",VLOOKUP($BI215,'G03, tab 1'!$C$26:$F$27,3,FALSE))</f>
        <v>#N/A</v>
      </c>
      <c r="BK215" s="11" t="e">
        <f>IF($E215="gas","",VLOOKUP($BI215,'G03, tab 1'!$C$26:$F$27,2,FALSE))</f>
        <v>#N/A</v>
      </c>
      <c r="BL215" s="11" t="e">
        <f>IF($E215="gas","",VLOOKUP($BI215,'G03, tab 1'!$C$26:$F$27,4,FALSE))</f>
        <v>#N/A</v>
      </c>
      <c r="BM215" s="11" t="e">
        <f t="shared" si="188"/>
        <v>#N/A</v>
      </c>
      <c r="BN215" s="11" t="e">
        <f t="shared" si="189"/>
        <v>#N/A</v>
      </c>
      <c r="BO215" s="11" t="e">
        <f t="shared" si="190"/>
        <v>#N/A</v>
      </c>
      <c r="BP215" s="51" t="e">
        <f t="shared" si="166"/>
        <v>#N/A</v>
      </c>
      <c r="BQ215" s="11" t="e">
        <f>IF(E215="gas","",IF(ISBLANK('INPUT-Skin'!I215),'INPUT-Settings'!$C$35,'INPUT-Skin'!I215))</f>
        <v>#N/A</v>
      </c>
      <c r="BR215" s="11" t="e">
        <f>IF($E215="gas","",VLOOKUP($BQ215,'G03, tab 1'!$C$28:$F$30,2,FALSE))</f>
        <v>#N/A</v>
      </c>
      <c r="BS215" s="11" t="e">
        <f>IF($E215="gas","",VLOOKUP($BQ215,'G03, tab 1'!$C$28:$F$30,3,FALSE))</f>
        <v>#N/A</v>
      </c>
      <c r="BT215" s="11" t="e">
        <f>IF($E215="gas","",VLOOKUP($BQ215,'G03, tab 1'!$C$28:$F$30,4,FALSE))</f>
        <v>#N/A</v>
      </c>
      <c r="BU215" s="11" t="e">
        <f t="shared" si="191"/>
        <v>#N/A</v>
      </c>
      <c r="BV215" s="11" t="e">
        <f t="shared" si="192"/>
        <v>#N/A</v>
      </c>
      <c r="BW215" s="11" t="e">
        <f t="shared" si="193"/>
        <v>#N/A</v>
      </c>
      <c r="BX215" s="51" t="e">
        <f t="shared" si="167"/>
        <v>#N/A</v>
      </c>
      <c r="BY215" s="55" t="e">
        <f t="shared" si="168"/>
        <v>#N/A</v>
      </c>
      <c r="BZ215" t="e">
        <f>IF(E215="gas","",IF(ISBLANK('INPUT-Skin'!J215),'INPUT-Settings'!$C$36,'INPUT-Skin'!J215))</f>
        <v>#N/A</v>
      </c>
      <c r="CA215" t="e">
        <f>IF($E215="gas","",VLOOKUP($BZ215,'G03, tab 1'!$C$32:$F$34,2,FALSE))</f>
        <v>#N/A</v>
      </c>
      <c r="CB215" t="e">
        <f>IF($E215="gas","",VLOOKUP($BZ215,'G03, tab 1'!$C$32:$F$34,3,FALSE))</f>
        <v>#N/A</v>
      </c>
      <c r="CC215" t="e">
        <f>IF($E215="gas","",VLOOKUP($BZ215,'G03, tab 1'!$C$32:$F$34,4,FALSE))</f>
        <v>#N/A</v>
      </c>
      <c r="CD215" t="e">
        <f t="shared" si="194"/>
        <v>#N/A</v>
      </c>
      <c r="CE215" t="e">
        <f t="shared" si="195"/>
        <v>#N/A</v>
      </c>
      <c r="CF215" t="e">
        <f t="shared" si="196"/>
        <v>#N/A</v>
      </c>
      <c r="CG215" s="52" t="e">
        <f t="shared" si="197"/>
        <v>#N/A</v>
      </c>
      <c r="CH215" t="e">
        <f>IF(E215="gas","",IF(OR('Production-Scores'!AG215='M08, tab 4,5,6,7,8,9'!$D$4,'Production-Scores'!AG215='M08, tab 4,5,6,7,8,9'!$D$6,'M08, tab 4,5,6,7,8,9'!$E$12),'G03, tab 1'!$C$36,'G03, tab 1'!$C$35))</f>
        <v>#N/A</v>
      </c>
      <c r="CI215" t="e">
        <f>IF($E215="gas","",VLOOKUP($CH215,'G03, tab 1'!$C$35:$F$36,2,FALSE))</f>
        <v>#N/A</v>
      </c>
      <c r="CJ215" t="e">
        <f>IF($E215="gas","",VLOOKUP($CH215,'G03, tab 1'!$C$35:$F$36,3,FALSE))</f>
        <v>#N/A</v>
      </c>
      <c r="CK215" t="e">
        <f>IF($E215="gas","",VLOOKUP($CH215,'G03, tab 1'!$C$35:$F$36,4,FALSE))</f>
        <v>#N/A</v>
      </c>
      <c r="CL215" t="e">
        <f t="shared" si="198"/>
        <v>#N/A</v>
      </c>
      <c r="CM215" t="e">
        <f t="shared" si="199"/>
        <v>#N/A</v>
      </c>
      <c r="CN215" t="e">
        <f t="shared" si="200"/>
        <v>#N/A</v>
      </c>
      <c r="CO215" s="52" t="e">
        <f t="shared" si="201"/>
        <v>#N/A</v>
      </c>
      <c r="CP215" t="e">
        <f>IF(E215="gas","",IF(OR('Production-Scores'!AG215='M08, tab 4,5,6,7,8,9'!$D$4,'Production-Scores'!AG215='M08, tab 4,5,6,7,8,9'!$D$5,'Production-Scores'!AM215='M08, tab 4,5,6,7,8,9'!$L$18,'Production-Scores'!U215='M08, tab 4,5,6,7,8,9'!$I$31,'Production-Scores'!U215='M08, tab 4,5,6,7,8,9'!$I$32),'G03, tab 1'!$C$38,'G03, tab 1'!$C$37))</f>
        <v>#N/A</v>
      </c>
      <c r="CQ215" t="e">
        <f>IF($E215="gas","",VLOOKUP($CP215,'G03, tab 1'!$C$37:$F$38,2,FALSE))</f>
        <v>#N/A</v>
      </c>
      <c r="CR215" t="e">
        <f>IF($E215="gas","",VLOOKUP($CP215,'G03, tab 1'!$C$37:$F$38,3,FALSE))</f>
        <v>#N/A</v>
      </c>
      <c r="CS215" t="e">
        <f>IF($E215="gas","",VLOOKUP($CP215,'G03, tab 1'!$C$37:$F$38,4,FALSE))</f>
        <v>#N/A</v>
      </c>
      <c r="CT215" t="e">
        <f t="shared" si="202"/>
        <v>#N/A</v>
      </c>
      <c r="CU215" t="e">
        <f t="shared" si="203"/>
        <v>#N/A</v>
      </c>
      <c r="CV215" t="e">
        <f t="shared" si="204"/>
        <v>#N/A</v>
      </c>
      <c r="CW215" s="52" t="e">
        <f t="shared" si="205"/>
        <v>#N/A</v>
      </c>
      <c r="CX215" t="e">
        <f>IF(E215="gas","",IF(OR('Production-Scores'!AG215='M08, tab 4,5,6,7,8,9'!$D$4,'Production-Scores'!AG215='M08, tab 4,5,6,7,8,9'!$D$5,'Production-Scores'!AM215='M08, tab 4,5,6,7,8,9'!$E$12),'G03, tab 1'!C252,'G03, tab 1'!$C$39))</f>
        <v>#N/A</v>
      </c>
      <c r="CY215" t="e">
        <f>IF($E215="gas","",VLOOKUP($CX215,'G03, tab 1'!$C$39:$F$40,2,FALSE))</f>
        <v>#N/A</v>
      </c>
      <c r="CZ215" t="e">
        <f>IF($E215="gas","",VLOOKUP($CX215,'G03, tab 1'!$C$39:$F$40,3,FALSE))</f>
        <v>#N/A</v>
      </c>
      <c r="DA215" t="e">
        <f>IF($E215="gas","",VLOOKUP($CX215,'G03, tab 1'!$C$39:$F$40,4,FALSE))</f>
        <v>#N/A</v>
      </c>
      <c r="DB215" t="e">
        <f t="shared" si="206"/>
        <v>#N/A</v>
      </c>
      <c r="DC215" t="e">
        <f t="shared" si="207"/>
        <v>#N/A</v>
      </c>
      <c r="DD215" t="e">
        <f t="shared" si="208"/>
        <v>#N/A</v>
      </c>
      <c r="DE215" s="52" t="e">
        <f t="shared" si="209"/>
        <v>#N/A</v>
      </c>
      <c r="DF215" s="52" t="e">
        <f t="shared" si="210"/>
        <v>#N/A</v>
      </c>
      <c r="DG215" s="52" t="e">
        <f t="shared" si="211"/>
        <v>#N/A</v>
      </c>
    </row>
    <row r="216" spans="1:111" x14ac:dyDescent="0.3">
      <c r="A216" s="68">
        <f>'INPUT-Production'!A216</f>
        <v>0</v>
      </c>
      <c r="B216" s="69" t="e">
        <f>VLOOKUP(A216,'INPUT-Production'!A:B,2,FALSE)</f>
        <v>#N/A</v>
      </c>
      <c r="C216" s="69">
        <f>'INPUT-Production'!C216</f>
        <v>0</v>
      </c>
      <c r="D216" s="69">
        <f>'INPUT-Production'!D216</f>
        <v>0</v>
      </c>
      <c r="E216" s="11" t="e">
        <f>VLOOKUP(D216,'INPUT-Substances'!A:C,2,FALSE)</f>
        <v>#N/A</v>
      </c>
      <c r="F216" s="11" t="str">
        <f>IF(ISBLANK('INPUT-Skin'!E216),'INPUT-Settings'!$C$30,FALSE)</f>
        <v>Immersion</v>
      </c>
      <c r="G216" s="32" t="e">
        <f>IF(E216="liquid",VLOOKUP('Skin-MT Hand'!F216,'W03, tab 8'!$H$12:$K$17,2,FALSE),IF(E216="solid",VLOOKUP('Skin-MT Hand'!F216,'W03, tab 8'!$H$3:$K$8,2,FALSE),IF(E216="gas","")))</f>
        <v>#N/A</v>
      </c>
      <c r="H216" s="11" t="e">
        <f>IF(E216="liquid",VLOOKUP('Skin-MT Hand'!F216,'W03, tab 8'!$H$12:$K$17,3,FALSE),IF(E216="solid",VLOOKUP('Skin-MT Hand'!F216,'W03, tab 8'!$H$3:$K$8,3,FALSE),IF(E216="gas","")))</f>
        <v>#N/A</v>
      </c>
      <c r="I216" s="11" t="e">
        <f>IF(E216="liquid",VLOOKUP('Skin-MT Hand'!F216,'W03, tab 8'!$H$12:$K$17,4,FALSE),IF(E216="solid",VLOOKUP('Skin-MT Hand'!F216,'W03, tab 8'!$H$3:$K$8,4,FALSE),IF(E216="gas","")))</f>
        <v>#N/A</v>
      </c>
      <c r="J216" s="22" t="e">
        <f>IF(E216="liquid",VLOOKUP(D216,'INPUT-Substances'!A:E,5,FALSE),"")</f>
        <v>#N/A</v>
      </c>
      <c r="K216" s="11" t="e">
        <f>IF($E216="liquid",VLOOKUP(J216,'G03, tab 1'!$C$3:$F$6,2,FALSE),"")</f>
        <v>#N/A</v>
      </c>
      <c r="L216" s="11" t="e">
        <f>IF($E216="liquid",VLOOKUP(J216,'G03, tab 1'!$C$3:$F$6,3,FALSE),"")</f>
        <v>#N/A</v>
      </c>
      <c r="M216" s="11" t="e">
        <f>IF($E216="liquid",VLOOKUP(J216,'G03, tab 1'!$C$3:$F$6,4,FALSE),"")</f>
        <v>#N/A</v>
      </c>
      <c r="N216" s="11" t="e">
        <f t="shared" si="169"/>
        <v>#N/A</v>
      </c>
      <c r="O216" s="11" t="e">
        <f t="shared" si="170"/>
        <v>#N/A</v>
      </c>
      <c r="P216" s="11" t="e">
        <f t="shared" si="171"/>
        <v>#N/A</v>
      </c>
      <c r="Q216" s="55" t="e">
        <f t="shared" si="172"/>
        <v>#N/A</v>
      </c>
      <c r="R216" s="22" t="e">
        <f>IF(E216="solid",VLOOKUP('Skin-MT Hand'!D216,'INPUT-Substances'!A:F,6,FALSE),"")</f>
        <v>#N/A</v>
      </c>
      <c r="S216" s="11" t="e">
        <f>IF($R216="","",VLOOKUP($R216,'M08,G03'!$B$4:$G$9,4,FALSE))</f>
        <v>#N/A</v>
      </c>
      <c r="T216" s="11" t="e">
        <f>IF($R216="","",VLOOKUP($R216,'M08,G03'!$B$4:$G$9,5,FALSE))</f>
        <v>#N/A</v>
      </c>
      <c r="U216" s="11" t="e">
        <f>IF($R216="","",VLOOKUP($R216,'M08,G03'!$B$4:$G$9,6,FALSE))</f>
        <v>#N/A</v>
      </c>
      <c r="V216" s="11" t="e">
        <f t="shared" si="173"/>
        <v>#N/A</v>
      </c>
      <c r="W216" s="11" t="e">
        <f t="shared" si="174"/>
        <v>#N/A</v>
      </c>
      <c r="X216" s="11" t="e">
        <f t="shared" si="175"/>
        <v>#N/A</v>
      </c>
      <c r="Y216" s="51" t="e">
        <f t="shared" si="176"/>
        <v>#N/A</v>
      </c>
      <c r="Z216" s="11" t="e">
        <f>IF(E216="solid",'INPUT-Skin'!F216,"")</f>
        <v>#N/A</v>
      </c>
      <c r="AA216" s="11" t="e">
        <f>IF(AND(E216="solid",Z216=0),'INPUT-Settings'!$C$31,Z216)</f>
        <v>#N/A</v>
      </c>
      <c r="AB216" s="11" t="e">
        <f>IF($E216="solid",VLOOKUP($AA216,'G03, tab 1'!$C$13:$F$14,2,FALSE),"")</f>
        <v>#N/A</v>
      </c>
      <c r="AC216" s="11" t="e">
        <f>IF($E216="solid",VLOOKUP($AA216,'G03, tab 1'!$C$13:$F$14,3,FALSE),"")</f>
        <v>#N/A</v>
      </c>
      <c r="AD216" s="11" t="e">
        <f>IF($E216="solid",VLOOKUP($AA216,'G03, tab 1'!$C$13:$F$14,4,FALSE),"")</f>
        <v>#N/A</v>
      </c>
      <c r="AE216" s="11" t="e">
        <f t="shared" si="177"/>
        <v>#N/A</v>
      </c>
      <c r="AF216" s="11" t="e">
        <f t="shared" si="178"/>
        <v>#N/A</v>
      </c>
      <c r="AG216" s="11" t="e">
        <f t="shared" si="179"/>
        <v>#N/A</v>
      </c>
      <c r="AH216" s="51" t="e">
        <f t="shared" si="180"/>
        <v>#N/A</v>
      </c>
      <c r="AI216" s="55" t="e">
        <f t="shared" si="163"/>
        <v>#N/A</v>
      </c>
      <c r="AJ216" s="11" t="e">
        <f>IF(AND(E216="liquid",'INPUT-Production'!F216&gt;'INPUT-Settings'!$C$32),'G03, tab 1'!$C$17,IF(AND(E216="liquid",'INPUT-Production'!F216&lt;'INPUT-Settings'!$C$32),'G03, tab 1'!$C$16,""))</f>
        <v>#N/A</v>
      </c>
      <c r="AK216" s="11" t="e">
        <f>IF($E216="liquid",VLOOKUP($AJ216,'G03, tab 1'!$C$16:$F$17,2,FALSE),"")</f>
        <v>#N/A</v>
      </c>
      <c r="AL216" s="11" t="e">
        <f>IF($E216="liquid",VLOOKUP($AJ216,'G03, tab 1'!$C$16:$F$17,3,FALSE),"")</f>
        <v>#N/A</v>
      </c>
      <c r="AM216" s="11" t="e">
        <f>IF($E216="liquid",VLOOKUP($AJ216,'G03, tab 1'!$C$16:$F$17,4,FALSE),"")</f>
        <v>#N/A</v>
      </c>
      <c r="AN216" s="11" t="e">
        <f t="shared" si="212"/>
        <v>#N/A</v>
      </c>
      <c r="AO216" s="11" t="e">
        <f t="shared" si="213"/>
        <v>#N/A</v>
      </c>
      <c r="AP216" s="11" t="e">
        <f t="shared" si="214"/>
        <v>#N/A</v>
      </c>
      <c r="AQ216" s="51" t="e">
        <f t="shared" si="164"/>
        <v>#N/A</v>
      </c>
      <c r="AR216" s="11" t="e">
        <f>IF(ISBLANK(VLOOKUP(D216,'INPUT-Substances'!A:G,7,FALSE)),"",VLOOKUP(D216,'INPUT-Substances'!A:G,7,FALSE))</f>
        <v>#N/A</v>
      </c>
      <c r="AS216" s="11" t="e">
        <f>IF(AR216="","",IF(AND(E216="solid",'INPUT-Production'!F216&gt;'Skin-MT Hand'!AR216),'G03, tab 1'!$C$19,IF(AND(E216="solid",'INPUT-Production'!F216&lt;'Skin-MT Hand'!AR216),'G03, tab 1'!$C$18,"")))</f>
        <v>#N/A</v>
      </c>
      <c r="AT216" s="11" t="e">
        <f>IF($E216="solid",VLOOKUP($AS216,'G03, tab 1'!$C$18:$F$19,2,FALSE),"")</f>
        <v>#N/A</v>
      </c>
      <c r="AU216" s="11" t="e">
        <f>IF($E216="solid",VLOOKUP($AS216,'G03, tab 1'!$C$18:$F$19,3,FALSE),"")</f>
        <v>#N/A</v>
      </c>
      <c r="AV216" s="11" t="e">
        <f>IF($E216="solid",VLOOKUP($AS216,'G03, tab 1'!$C$18:$F$19,4,FALSE),"")</f>
        <v>#N/A</v>
      </c>
      <c r="AW216" s="11" t="e">
        <f t="shared" si="181"/>
        <v>#N/A</v>
      </c>
      <c r="AX216" s="11" t="e">
        <f t="shared" si="182"/>
        <v>#N/A</v>
      </c>
      <c r="AY216" s="11" t="e">
        <f t="shared" si="183"/>
        <v>#N/A</v>
      </c>
      <c r="AZ216" s="51" t="e">
        <f t="shared" si="165"/>
        <v>#N/A</v>
      </c>
      <c r="BA216" s="11" t="e">
        <f>IF(E216="gas","",IF(ISBLANK('INPUT-Skin'!G216),'INPUT-Settings'!$C$33,'INPUT-Skin'!G216))</f>
        <v>#N/A</v>
      </c>
      <c r="BB216" s="11" t="e">
        <f>IF($E216="gas","",VLOOKUP($BA216,'G03, tab 1'!$C$24:$F$25,2,FALSE))</f>
        <v>#N/A</v>
      </c>
      <c r="BC216" s="11" t="e">
        <f>IF($E216="gas","",VLOOKUP($BA216,'G03, tab 1'!$C$24:$F$25,3,FALSE))</f>
        <v>#N/A</v>
      </c>
      <c r="BD216" s="11" t="e">
        <f>IF($E216="gas","",VLOOKUP($BA216,'G03, tab 1'!$C$24:$F$25,4,FALSE))</f>
        <v>#N/A</v>
      </c>
      <c r="BE216" s="11" t="e">
        <f t="shared" si="184"/>
        <v>#N/A</v>
      </c>
      <c r="BF216" s="11" t="e">
        <f t="shared" si="185"/>
        <v>#N/A</v>
      </c>
      <c r="BG216" s="11" t="e">
        <f t="shared" si="186"/>
        <v>#N/A</v>
      </c>
      <c r="BH216" s="186" t="e">
        <f t="shared" si="187"/>
        <v>#N/A</v>
      </c>
      <c r="BI216" s="11" t="e">
        <f>IF(E216="gas","",IF(ISBLANK('INPUT-Skin'!H216),'INPUT-Settings'!$C$34,'INPUT-Skin'!H216))</f>
        <v>#N/A</v>
      </c>
      <c r="BJ216" s="11" t="e">
        <f>IF($E216="gas","",VLOOKUP($BI216,'G03, tab 1'!$C$26:$F$27,3,FALSE))</f>
        <v>#N/A</v>
      </c>
      <c r="BK216" s="11" t="e">
        <f>IF($E216="gas","",VLOOKUP($BI216,'G03, tab 1'!$C$26:$F$27,2,FALSE))</f>
        <v>#N/A</v>
      </c>
      <c r="BL216" s="11" t="e">
        <f>IF($E216="gas","",VLOOKUP($BI216,'G03, tab 1'!$C$26:$F$27,4,FALSE))</f>
        <v>#N/A</v>
      </c>
      <c r="BM216" s="11" t="e">
        <f t="shared" si="188"/>
        <v>#N/A</v>
      </c>
      <c r="BN216" s="11" t="e">
        <f t="shared" si="189"/>
        <v>#N/A</v>
      </c>
      <c r="BO216" s="11" t="e">
        <f t="shared" si="190"/>
        <v>#N/A</v>
      </c>
      <c r="BP216" s="51" t="e">
        <f t="shared" si="166"/>
        <v>#N/A</v>
      </c>
      <c r="BQ216" s="11" t="e">
        <f>IF(E216="gas","",IF(ISBLANK('INPUT-Skin'!I216),'INPUT-Settings'!$C$35,'INPUT-Skin'!I216))</f>
        <v>#N/A</v>
      </c>
      <c r="BR216" s="11" t="e">
        <f>IF($E216="gas","",VLOOKUP($BQ216,'G03, tab 1'!$C$28:$F$30,2,FALSE))</f>
        <v>#N/A</v>
      </c>
      <c r="BS216" s="11" t="e">
        <f>IF($E216="gas","",VLOOKUP($BQ216,'G03, tab 1'!$C$28:$F$30,3,FALSE))</f>
        <v>#N/A</v>
      </c>
      <c r="BT216" s="11" t="e">
        <f>IF($E216="gas","",VLOOKUP($BQ216,'G03, tab 1'!$C$28:$F$30,4,FALSE))</f>
        <v>#N/A</v>
      </c>
      <c r="BU216" s="11" t="e">
        <f t="shared" si="191"/>
        <v>#N/A</v>
      </c>
      <c r="BV216" s="11" t="e">
        <f t="shared" si="192"/>
        <v>#N/A</v>
      </c>
      <c r="BW216" s="11" t="e">
        <f t="shared" si="193"/>
        <v>#N/A</v>
      </c>
      <c r="BX216" s="51" t="e">
        <f t="shared" si="167"/>
        <v>#N/A</v>
      </c>
      <c r="BY216" s="55" t="e">
        <f t="shared" si="168"/>
        <v>#N/A</v>
      </c>
      <c r="BZ216" t="e">
        <f>IF(E216="gas","",IF(ISBLANK('INPUT-Skin'!J216),'INPUT-Settings'!$C$36,'INPUT-Skin'!J216))</f>
        <v>#N/A</v>
      </c>
      <c r="CA216" t="e">
        <f>IF($E216="gas","",VLOOKUP($BZ216,'G03, tab 1'!$C$32:$F$34,2,FALSE))</f>
        <v>#N/A</v>
      </c>
      <c r="CB216" t="e">
        <f>IF($E216="gas","",VLOOKUP($BZ216,'G03, tab 1'!$C$32:$F$34,3,FALSE))</f>
        <v>#N/A</v>
      </c>
      <c r="CC216" t="e">
        <f>IF($E216="gas","",VLOOKUP($BZ216,'G03, tab 1'!$C$32:$F$34,4,FALSE))</f>
        <v>#N/A</v>
      </c>
      <c r="CD216" t="e">
        <f t="shared" si="194"/>
        <v>#N/A</v>
      </c>
      <c r="CE216" t="e">
        <f t="shared" si="195"/>
        <v>#N/A</v>
      </c>
      <c r="CF216" t="e">
        <f t="shared" si="196"/>
        <v>#N/A</v>
      </c>
      <c r="CG216" s="52" t="e">
        <f t="shared" si="197"/>
        <v>#N/A</v>
      </c>
      <c r="CH216" t="e">
        <f>IF(E216="gas","",IF(OR('Production-Scores'!AG216='M08, tab 4,5,6,7,8,9'!$D$4,'Production-Scores'!AG216='M08, tab 4,5,6,7,8,9'!$D$6,'M08, tab 4,5,6,7,8,9'!$E$12),'G03, tab 1'!$C$36,'G03, tab 1'!$C$35))</f>
        <v>#N/A</v>
      </c>
      <c r="CI216" t="e">
        <f>IF($E216="gas","",VLOOKUP($CH216,'G03, tab 1'!$C$35:$F$36,2,FALSE))</f>
        <v>#N/A</v>
      </c>
      <c r="CJ216" t="e">
        <f>IF($E216="gas","",VLOOKUP($CH216,'G03, tab 1'!$C$35:$F$36,3,FALSE))</f>
        <v>#N/A</v>
      </c>
      <c r="CK216" t="e">
        <f>IF($E216="gas","",VLOOKUP($CH216,'G03, tab 1'!$C$35:$F$36,4,FALSE))</f>
        <v>#N/A</v>
      </c>
      <c r="CL216" t="e">
        <f t="shared" si="198"/>
        <v>#N/A</v>
      </c>
      <c r="CM216" t="e">
        <f t="shared" si="199"/>
        <v>#N/A</v>
      </c>
      <c r="CN216" t="e">
        <f t="shared" si="200"/>
        <v>#N/A</v>
      </c>
      <c r="CO216" s="52" t="e">
        <f t="shared" si="201"/>
        <v>#N/A</v>
      </c>
      <c r="CP216" t="e">
        <f>IF(E216="gas","",IF(OR('Production-Scores'!AG216='M08, tab 4,5,6,7,8,9'!$D$4,'Production-Scores'!AG216='M08, tab 4,5,6,7,8,9'!$D$5,'Production-Scores'!AM216='M08, tab 4,5,6,7,8,9'!$L$18,'Production-Scores'!U216='M08, tab 4,5,6,7,8,9'!$I$31,'Production-Scores'!U216='M08, tab 4,5,6,7,8,9'!$I$32),'G03, tab 1'!$C$38,'G03, tab 1'!$C$37))</f>
        <v>#N/A</v>
      </c>
      <c r="CQ216" t="e">
        <f>IF($E216="gas","",VLOOKUP($CP216,'G03, tab 1'!$C$37:$F$38,2,FALSE))</f>
        <v>#N/A</v>
      </c>
      <c r="CR216" t="e">
        <f>IF($E216="gas","",VLOOKUP($CP216,'G03, tab 1'!$C$37:$F$38,3,FALSE))</f>
        <v>#N/A</v>
      </c>
      <c r="CS216" t="e">
        <f>IF($E216="gas","",VLOOKUP($CP216,'G03, tab 1'!$C$37:$F$38,4,FALSE))</f>
        <v>#N/A</v>
      </c>
      <c r="CT216" t="e">
        <f t="shared" si="202"/>
        <v>#N/A</v>
      </c>
      <c r="CU216" t="e">
        <f t="shared" si="203"/>
        <v>#N/A</v>
      </c>
      <c r="CV216" t="e">
        <f t="shared" si="204"/>
        <v>#N/A</v>
      </c>
      <c r="CW216" s="52" t="e">
        <f t="shared" si="205"/>
        <v>#N/A</v>
      </c>
      <c r="CX216" t="e">
        <f>IF(E216="gas","",IF(OR('Production-Scores'!AG216='M08, tab 4,5,6,7,8,9'!$D$4,'Production-Scores'!AG216='M08, tab 4,5,6,7,8,9'!$D$5,'Production-Scores'!AM216='M08, tab 4,5,6,7,8,9'!$E$12),'G03, tab 1'!C253,'G03, tab 1'!$C$39))</f>
        <v>#N/A</v>
      </c>
      <c r="CY216" t="e">
        <f>IF($E216="gas","",VLOOKUP($CX216,'G03, tab 1'!$C$39:$F$40,2,FALSE))</f>
        <v>#N/A</v>
      </c>
      <c r="CZ216" t="e">
        <f>IF($E216="gas","",VLOOKUP($CX216,'G03, tab 1'!$C$39:$F$40,3,FALSE))</f>
        <v>#N/A</v>
      </c>
      <c r="DA216" t="e">
        <f>IF($E216="gas","",VLOOKUP($CX216,'G03, tab 1'!$C$39:$F$40,4,FALSE))</f>
        <v>#N/A</v>
      </c>
      <c r="DB216" t="e">
        <f t="shared" si="206"/>
        <v>#N/A</v>
      </c>
      <c r="DC216" t="e">
        <f t="shared" si="207"/>
        <v>#N/A</v>
      </c>
      <c r="DD216" t="e">
        <f t="shared" si="208"/>
        <v>#N/A</v>
      </c>
      <c r="DE216" s="52" t="e">
        <f t="shared" si="209"/>
        <v>#N/A</v>
      </c>
      <c r="DF216" s="52" t="e">
        <f t="shared" si="210"/>
        <v>#N/A</v>
      </c>
      <c r="DG216" s="52" t="e">
        <f t="shared" si="211"/>
        <v>#N/A</v>
      </c>
    </row>
    <row r="217" spans="1:111" x14ac:dyDescent="0.3">
      <c r="A217" s="68">
        <f>'INPUT-Production'!A217</f>
        <v>0</v>
      </c>
      <c r="B217" s="69" t="e">
        <f>VLOOKUP(A217,'INPUT-Production'!A:B,2,FALSE)</f>
        <v>#N/A</v>
      </c>
      <c r="C217" s="69">
        <f>'INPUT-Production'!C217</f>
        <v>0</v>
      </c>
      <c r="D217" s="69">
        <f>'INPUT-Production'!D217</f>
        <v>0</v>
      </c>
      <c r="E217" s="11" t="e">
        <f>VLOOKUP(D217,'INPUT-Substances'!A:C,2,FALSE)</f>
        <v>#N/A</v>
      </c>
      <c r="F217" s="11" t="str">
        <f>IF(ISBLANK('INPUT-Skin'!E217),'INPUT-Settings'!$C$30,FALSE)</f>
        <v>Immersion</v>
      </c>
      <c r="G217" s="32" t="e">
        <f>IF(E217="liquid",VLOOKUP('Skin-MT Hand'!F217,'W03, tab 8'!$H$12:$K$17,2,FALSE),IF(E217="solid",VLOOKUP('Skin-MT Hand'!F217,'W03, tab 8'!$H$3:$K$8,2,FALSE),IF(E217="gas","")))</f>
        <v>#N/A</v>
      </c>
      <c r="H217" s="11" t="e">
        <f>IF(E217="liquid",VLOOKUP('Skin-MT Hand'!F217,'W03, tab 8'!$H$12:$K$17,3,FALSE),IF(E217="solid",VLOOKUP('Skin-MT Hand'!F217,'W03, tab 8'!$H$3:$K$8,3,FALSE),IF(E217="gas","")))</f>
        <v>#N/A</v>
      </c>
      <c r="I217" s="11" t="e">
        <f>IF(E217="liquid",VLOOKUP('Skin-MT Hand'!F217,'W03, tab 8'!$H$12:$K$17,4,FALSE),IF(E217="solid",VLOOKUP('Skin-MT Hand'!F217,'W03, tab 8'!$H$3:$K$8,4,FALSE),IF(E217="gas","")))</f>
        <v>#N/A</v>
      </c>
      <c r="J217" s="22" t="e">
        <f>IF(E217="liquid",VLOOKUP(D217,'INPUT-Substances'!A:E,5,FALSE),"")</f>
        <v>#N/A</v>
      </c>
      <c r="K217" s="11" t="e">
        <f>IF($E217="liquid",VLOOKUP(J217,'G03, tab 1'!$C$3:$F$6,2,FALSE),"")</f>
        <v>#N/A</v>
      </c>
      <c r="L217" s="11" t="e">
        <f>IF($E217="liquid",VLOOKUP(J217,'G03, tab 1'!$C$3:$F$6,3,FALSE),"")</f>
        <v>#N/A</v>
      </c>
      <c r="M217" s="11" t="e">
        <f>IF($E217="liquid",VLOOKUP(J217,'G03, tab 1'!$C$3:$F$6,4,FALSE),"")</f>
        <v>#N/A</v>
      </c>
      <c r="N217" s="11" t="e">
        <f t="shared" si="169"/>
        <v>#N/A</v>
      </c>
      <c r="O217" s="11" t="e">
        <f t="shared" si="170"/>
        <v>#N/A</v>
      </c>
      <c r="P217" s="11" t="e">
        <f t="shared" si="171"/>
        <v>#N/A</v>
      </c>
      <c r="Q217" s="55" t="e">
        <f t="shared" si="172"/>
        <v>#N/A</v>
      </c>
      <c r="R217" s="22" t="e">
        <f>IF(E217="solid",VLOOKUP('Skin-MT Hand'!D217,'INPUT-Substances'!A:F,6,FALSE),"")</f>
        <v>#N/A</v>
      </c>
      <c r="S217" s="11" t="e">
        <f>IF($R217="","",VLOOKUP($R217,'M08,G03'!$B$4:$G$9,4,FALSE))</f>
        <v>#N/A</v>
      </c>
      <c r="T217" s="11" t="e">
        <f>IF($R217="","",VLOOKUP($R217,'M08,G03'!$B$4:$G$9,5,FALSE))</f>
        <v>#N/A</v>
      </c>
      <c r="U217" s="11" t="e">
        <f>IF($R217="","",VLOOKUP($R217,'M08,G03'!$B$4:$G$9,6,FALSE))</f>
        <v>#N/A</v>
      </c>
      <c r="V217" s="11" t="e">
        <f t="shared" si="173"/>
        <v>#N/A</v>
      </c>
      <c r="W217" s="11" t="e">
        <f t="shared" si="174"/>
        <v>#N/A</v>
      </c>
      <c r="X217" s="11" t="e">
        <f t="shared" si="175"/>
        <v>#N/A</v>
      </c>
      <c r="Y217" s="51" t="e">
        <f t="shared" si="176"/>
        <v>#N/A</v>
      </c>
      <c r="Z217" s="11" t="e">
        <f>IF(E217="solid",'INPUT-Skin'!F217,"")</f>
        <v>#N/A</v>
      </c>
      <c r="AA217" s="11" t="e">
        <f>IF(AND(E217="solid",Z217=0),'INPUT-Settings'!$C$31,Z217)</f>
        <v>#N/A</v>
      </c>
      <c r="AB217" s="11" t="e">
        <f>IF($E217="solid",VLOOKUP($AA217,'G03, tab 1'!$C$13:$F$14,2,FALSE),"")</f>
        <v>#N/A</v>
      </c>
      <c r="AC217" s="11" t="e">
        <f>IF($E217="solid",VLOOKUP($AA217,'G03, tab 1'!$C$13:$F$14,3,FALSE),"")</f>
        <v>#N/A</v>
      </c>
      <c r="AD217" s="11" t="e">
        <f>IF($E217="solid",VLOOKUP($AA217,'G03, tab 1'!$C$13:$F$14,4,FALSE),"")</f>
        <v>#N/A</v>
      </c>
      <c r="AE217" s="11" t="e">
        <f t="shared" si="177"/>
        <v>#N/A</v>
      </c>
      <c r="AF217" s="11" t="e">
        <f t="shared" si="178"/>
        <v>#N/A</v>
      </c>
      <c r="AG217" s="11" t="e">
        <f t="shared" si="179"/>
        <v>#N/A</v>
      </c>
      <c r="AH217" s="51" t="e">
        <f t="shared" si="180"/>
        <v>#N/A</v>
      </c>
      <c r="AI217" s="55" t="e">
        <f t="shared" si="163"/>
        <v>#N/A</v>
      </c>
      <c r="AJ217" s="11" t="e">
        <f>IF(AND(E217="liquid",'INPUT-Production'!F217&gt;'INPUT-Settings'!$C$32),'G03, tab 1'!$C$17,IF(AND(E217="liquid",'INPUT-Production'!F217&lt;'INPUT-Settings'!$C$32),'G03, tab 1'!$C$16,""))</f>
        <v>#N/A</v>
      </c>
      <c r="AK217" s="11" t="e">
        <f>IF($E217="liquid",VLOOKUP($AJ217,'G03, tab 1'!$C$16:$F$17,2,FALSE),"")</f>
        <v>#N/A</v>
      </c>
      <c r="AL217" s="11" t="e">
        <f>IF($E217="liquid",VLOOKUP($AJ217,'G03, tab 1'!$C$16:$F$17,3,FALSE),"")</f>
        <v>#N/A</v>
      </c>
      <c r="AM217" s="11" t="e">
        <f>IF($E217="liquid",VLOOKUP($AJ217,'G03, tab 1'!$C$16:$F$17,4,FALSE),"")</f>
        <v>#N/A</v>
      </c>
      <c r="AN217" s="11" t="e">
        <f t="shared" si="212"/>
        <v>#N/A</v>
      </c>
      <c r="AO217" s="11" t="e">
        <f t="shared" si="213"/>
        <v>#N/A</v>
      </c>
      <c r="AP217" s="11" t="e">
        <f t="shared" si="214"/>
        <v>#N/A</v>
      </c>
      <c r="AQ217" s="51" t="e">
        <f t="shared" si="164"/>
        <v>#N/A</v>
      </c>
      <c r="AR217" s="11" t="e">
        <f>IF(ISBLANK(VLOOKUP(D217,'INPUT-Substances'!A:G,7,FALSE)),"",VLOOKUP(D217,'INPUT-Substances'!A:G,7,FALSE))</f>
        <v>#N/A</v>
      </c>
      <c r="AS217" s="11" t="e">
        <f>IF(AR217="","",IF(AND(E217="solid",'INPUT-Production'!F217&gt;'Skin-MT Hand'!AR217),'G03, tab 1'!$C$19,IF(AND(E217="solid",'INPUT-Production'!F217&lt;'Skin-MT Hand'!AR217),'G03, tab 1'!$C$18,"")))</f>
        <v>#N/A</v>
      </c>
      <c r="AT217" s="11" t="e">
        <f>IF($E217="solid",VLOOKUP($AS217,'G03, tab 1'!$C$18:$F$19,2,FALSE),"")</f>
        <v>#N/A</v>
      </c>
      <c r="AU217" s="11" t="e">
        <f>IF($E217="solid",VLOOKUP($AS217,'G03, tab 1'!$C$18:$F$19,3,FALSE),"")</f>
        <v>#N/A</v>
      </c>
      <c r="AV217" s="11" t="e">
        <f>IF($E217="solid",VLOOKUP($AS217,'G03, tab 1'!$C$18:$F$19,4,FALSE),"")</f>
        <v>#N/A</v>
      </c>
      <c r="AW217" s="11" t="e">
        <f t="shared" si="181"/>
        <v>#N/A</v>
      </c>
      <c r="AX217" s="11" t="e">
        <f t="shared" si="182"/>
        <v>#N/A</v>
      </c>
      <c r="AY217" s="11" t="e">
        <f t="shared" si="183"/>
        <v>#N/A</v>
      </c>
      <c r="AZ217" s="51" t="e">
        <f t="shared" si="165"/>
        <v>#N/A</v>
      </c>
      <c r="BA217" s="11" t="e">
        <f>IF(E217="gas","",IF(ISBLANK('INPUT-Skin'!G217),'INPUT-Settings'!$C$33,'INPUT-Skin'!G217))</f>
        <v>#N/A</v>
      </c>
      <c r="BB217" s="11" t="e">
        <f>IF($E217="gas","",VLOOKUP($BA217,'G03, tab 1'!$C$24:$F$25,2,FALSE))</f>
        <v>#N/A</v>
      </c>
      <c r="BC217" s="11" t="e">
        <f>IF($E217="gas","",VLOOKUP($BA217,'G03, tab 1'!$C$24:$F$25,3,FALSE))</f>
        <v>#N/A</v>
      </c>
      <c r="BD217" s="11" t="e">
        <f>IF($E217="gas","",VLOOKUP($BA217,'G03, tab 1'!$C$24:$F$25,4,FALSE))</f>
        <v>#N/A</v>
      </c>
      <c r="BE217" s="11" t="e">
        <f t="shared" si="184"/>
        <v>#N/A</v>
      </c>
      <c r="BF217" s="11" t="e">
        <f t="shared" si="185"/>
        <v>#N/A</v>
      </c>
      <c r="BG217" s="11" t="e">
        <f t="shared" si="186"/>
        <v>#N/A</v>
      </c>
      <c r="BH217" s="186" t="e">
        <f t="shared" si="187"/>
        <v>#N/A</v>
      </c>
      <c r="BI217" s="11" t="e">
        <f>IF(E217="gas","",IF(ISBLANK('INPUT-Skin'!H217),'INPUT-Settings'!$C$34,'INPUT-Skin'!H217))</f>
        <v>#N/A</v>
      </c>
      <c r="BJ217" s="11" t="e">
        <f>IF($E217="gas","",VLOOKUP($BI217,'G03, tab 1'!$C$26:$F$27,3,FALSE))</f>
        <v>#N/A</v>
      </c>
      <c r="BK217" s="11" t="e">
        <f>IF($E217="gas","",VLOOKUP($BI217,'G03, tab 1'!$C$26:$F$27,2,FALSE))</f>
        <v>#N/A</v>
      </c>
      <c r="BL217" s="11" t="e">
        <f>IF($E217="gas","",VLOOKUP($BI217,'G03, tab 1'!$C$26:$F$27,4,FALSE))</f>
        <v>#N/A</v>
      </c>
      <c r="BM217" s="11" t="e">
        <f t="shared" si="188"/>
        <v>#N/A</v>
      </c>
      <c r="BN217" s="11" t="e">
        <f t="shared" si="189"/>
        <v>#N/A</v>
      </c>
      <c r="BO217" s="11" t="e">
        <f t="shared" si="190"/>
        <v>#N/A</v>
      </c>
      <c r="BP217" s="51" t="e">
        <f t="shared" si="166"/>
        <v>#N/A</v>
      </c>
      <c r="BQ217" s="11" t="e">
        <f>IF(E217="gas","",IF(ISBLANK('INPUT-Skin'!I217),'INPUT-Settings'!$C$35,'INPUT-Skin'!I217))</f>
        <v>#N/A</v>
      </c>
      <c r="BR217" s="11" t="e">
        <f>IF($E217="gas","",VLOOKUP($BQ217,'G03, tab 1'!$C$28:$F$30,2,FALSE))</f>
        <v>#N/A</v>
      </c>
      <c r="BS217" s="11" t="e">
        <f>IF($E217="gas","",VLOOKUP($BQ217,'G03, tab 1'!$C$28:$F$30,3,FALSE))</f>
        <v>#N/A</v>
      </c>
      <c r="BT217" s="11" t="e">
        <f>IF($E217="gas","",VLOOKUP($BQ217,'G03, tab 1'!$C$28:$F$30,4,FALSE))</f>
        <v>#N/A</v>
      </c>
      <c r="BU217" s="11" t="e">
        <f t="shared" si="191"/>
        <v>#N/A</v>
      </c>
      <c r="BV217" s="11" t="e">
        <f t="shared" si="192"/>
        <v>#N/A</v>
      </c>
      <c r="BW217" s="11" t="e">
        <f t="shared" si="193"/>
        <v>#N/A</v>
      </c>
      <c r="BX217" s="51" t="e">
        <f t="shared" si="167"/>
        <v>#N/A</v>
      </c>
      <c r="BY217" s="55" t="e">
        <f t="shared" si="168"/>
        <v>#N/A</v>
      </c>
      <c r="BZ217" t="e">
        <f>IF(E217="gas","",IF(ISBLANK('INPUT-Skin'!J217),'INPUT-Settings'!$C$36,'INPUT-Skin'!J217))</f>
        <v>#N/A</v>
      </c>
      <c r="CA217" t="e">
        <f>IF($E217="gas","",VLOOKUP($BZ217,'G03, tab 1'!$C$32:$F$34,2,FALSE))</f>
        <v>#N/A</v>
      </c>
      <c r="CB217" t="e">
        <f>IF($E217="gas","",VLOOKUP($BZ217,'G03, tab 1'!$C$32:$F$34,3,FALSE))</f>
        <v>#N/A</v>
      </c>
      <c r="CC217" t="e">
        <f>IF($E217="gas","",VLOOKUP($BZ217,'G03, tab 1'!$C$32:$F$34,4,FALSE))</f>
        <v>#N/A</v>
      </c>
      <c r="CD217" t="e">
        <f t="shared" si="194"/>
        <v>#N/A</v>
      </c>
      <c r="CE217" t="e">
        <f t="shared" si="195"/>
        <v>#N/A</v>
      </c>
      <c r="CF217" t="e">
        <f t="shared" si="196"/>
        <v>#N/A</v>
      </c>
      <c r="CG217" s="52" t="e">
        <f t="shared" si="197"/>
        <v>#N/A</v>
      </c>
      <c r="CH217" t="e">
        <f>IF(E217="gas","",IF(OR('Production-Scores'!AG217='M08, tab 4,5,6,7,8,9'!$D$4,'Production-Scores'!AG217='M08, tab 4,5,6,7,8,9'!$D$6,'M08, tab 4,5,6,7,8,9'!$E$12),'G03, tab 1'!$C$36,'G03, tab 1'!$C$35))</f>
        <v>#N/A</v>
      </c>
      <c r="CI217" t="e">
        <f>IF($E217="gas","",VLOOKUP($CH217,'G03, tab 1'!$C$35:$F$36,2,FALSE))</f>
        <v>#N/A</v>
      </c>
      <c r="CJ217" t="e">
        <f>IF($E217="gas","",VLOOKUP($CH217,'G03, tab 1'!$C$35:$F$36,3,FALSE))</f>
        <v>#N/A</v>
      </c>
      <c r="CK217" t="e">
        <f>IF($E217="gas","",VLOOKUP($CH217,'G03, tab 1'!$C$35:$F$36,4,FALSE))</f>
        <v>#N/A</v>
      </c>
      <c r="CL217" t="e">
        <f t="shared" si="198"/>
        <v>#N/A</v>
      </c>
      <c r="CM217" t="e">
        <f t="shared" si="199"/>
        <v>#N/A</v>
      </c>
      <c r="CN217" t="e">
        <f t="shared" si="200"/>
        <v>#N/A</v>
      </c>
      <c r="CO217" s="52" t="e">
        <f t="shared" si="201"/>
        <v>#N/A</v>
      </c>
      <c r="CP217" t="e">
        <f>IF(E217="gas","",IF(OR('Production-Scores'!AG217='M08, tab 4,5,6,7,8,9'!$D$4,'Production-Scores'!AG217='M08, tab 4,5,6,7,8,9'!$D$5,'Production-Scores'!AM217='M08, tab 4,5,6,7,8,9'!$L$18,'Production-Scores'!U217='M08, tab 4,5,6,7,8,9'!$I$31,'Production-Scores'!U217='M08, tab 4,5,6,7,8,9'!$I$32),'G03, tab 1'!$C$38,'G03, tab 1'!$C$37))</f>
        <v>#N/A</v>
      </c>
      <c r="CQ217" t="e">
        <f>IF($E217="gas","",VLOOKUP($CP217,'G03, tab 1'!$C$37:$F$38,2,FALSE))</f>
        <v>#N/A</v>
      </c>
      <c r="CR217" t="e">
        <f>IF($E217="gas","",VLOOKUP($CP217,'G03, tab 1'!$C$37:$F$38,3,FALSE))</f>
        <v>#N/A</v>
      </c>
      <c r="CS217" t="e">
        <f>IF($E217="gas","",VLOOKUP($CP217,'G03, tab 1'!$C$37:$F$38,4,FALSE))</f>
        <v>#N/A</v>
      </c>
      <c r="CT217" t="e">
        <f t="shared" si="202"/>
        <v>#N/A</v>
      </c>
      <c r="CU217" t="e">
        <f t="shared" si="203"/>
        <v>#N/A</v>
      </c>
      <c r="CV217" t="e">
        <f t="shared" si="204"/>
        <v>#N/A</v>
      </c>
      <c r="CW217" s="52" t="e">
        <f t="shared" si="205"/>
        <v>#N/A</v>
      </c>
      <c r="CX217" t="e">
        <f>IF(E217="gas","",IF(OR('Production-Scores'!AG217='M08, tab 4,5,6,7,8,9'!$D$4,'Production-Scores'!AG217='M08, tab 4,5,6,7,8,9'!$D$5,'Production-Scores'!AM217='M08, tab 4,5,6,7,8,9'!$E$12),'G03, tab 1'!C254,'G03, tab 1'!$C$39))</f>
        <v>#N/A</v>
      </c>
      <c r="CY217" t="e">
        <f>IF($E217="gas","",VLOOKUP($CX217,'G03, tab 1'!$C$39:$F$40,2,FALSE))</f>
        <v>#N/A</v>
      </c>
      <c r="CZ217" t="e">
        <f>IF($E217="gas","",VLOOKUP($CX217,'G03, tab 1'!$C$39:$F$40,3,FALSE))</f>
        <v>#N/A</v>
      </c>
      <c r="DA217" t="e">
        <f>IF($E217="gas","",VLOOKUP($CX217,'G03, tab 1'!$C$39:$F$40,4,FALSE))</f>
        <v>#N/A</v>
      </c>
      <c r="DB217" t="e">
        <f t="shared" si="206"/>
        <v>#N/A</v>
      </c>
      <c r="DC217" t="e">
        <f t="shared" si="207"/>
        <v>#N/A</v>
      </c>
      <c r="DD217" t="e">
        <f t="shared" si="208"/>
        <v>#N/A</v>
      </c>
      <c r="DE217" s="52" t="e">
        <f t="shared" si="209"/>
        <v>#N/A</v>
      </c>
      <c r="DF217" s="52" t="e">
        <f t="shared" si="210"/>
        <v>#N/A</v>
      </c>
      <c r="DG217" s="52" t="e">
        <f t="shared" si="211"/>
        <v>#N/A</v>
      </c>
    </row>
    <row r="218" spans="1:111" x14ac:dyDescent="0.3">
      <c r="A218" s="68">
        <f>'INPUT-Production'!A218</f>
        <v>0</v>
      </c>
      <c r="B218" s="69" t="e">
        <f>VLOOKUP(A218,'INPUT-Production'!A:B,2,FALSE)</f>
        <v>#N/A</v>
      </c>
      <c r="C218" s="69">
        <f>'INPUT-Production'!C218</f>
        <v>0</v>
      </c>
      <c r="D218" s="69">
        <f>'INPUT-Production'!D218</f>
        <v>0</v>
      </c>
      <c r="E218" s="11" t="e">
        <f>VLOOKUP(D218,'INPUT-Substances'!A:C,2,FALSE)</f>
        <v>#N/A</v>
      </c>
      <c r="F218" s="11" t="str">
        <f>IF(ISBLANK('INPUT-Skin'!E218),'INPUT-Settings'!$C$30,FALSE)</f>
        <v>Immersion</v>
      </c>
      <c r="G218" s="32" t="e">
        <f>IF(E218="liquid",VLOOKUP('Skin-MT Hand'!F218,'W03, tab 8'!$H$12:$K$17,2,FALSE),IF(E218="solid",VLOOKUP('Skin-MT Hand'!F218,'W03, tab 8'!$H$3:$K$8,2,FALSE),IF(E218="gas","")))</f>
        <v>#N/A</v>
      </c>
      <c r="H218" s="11" t="e">
        <f>IF(E218="liquid",VLOOKUP('Skin-MT Hand'!F218,'W03, tab 8'!$H$12:$K$17,3,FALSE),IF(E218="solid",VLOOKUP('Skin-MT Hand'!F218,'W03, tab 8'!$H$3:$K$8,3,FALSE),IF(E218="gas","")))</f>
        <v>#N/A</v>
      </c>
      <c r="I218" s="11" t="e">
        <f>IF(E218="liquid",VLOOKUP('Skin-MT Hand'!F218,'W03, tab 8'!$H$12:$K$17,4,FALSE),IF(E218="solid",VLOOKUP('Skin-MT Hand'!F218,'W03, tab 8'!$H$3:$K$8,4,FALSE),IF(E218="gas","")))</f>
        <v>#N/A</v>
      </c>
      <c r="J218" s="22" t="e">
        <f>IF(E218="liquid",VLOOKUP(D218,'INPUT-Substances'!A:E,5,FALSE),"")</f>
        <v>#N/A</v>
      </c>
      <c r="K218" s="11" t="e">
        <f>IF($E218="liquid",VLOOKUP(J218,'G03, tab 1'!$C$3:$F$6,2,FALSE),"")</f>
        <v>#N/A</v>
      </c>
      <c r="L218" s="11" t="e">
        <f>IF($E218="liquid",VLOOKUP(J218,'G03, tab 1'!$C$3:$F$6,3,FALSE),"")</f>
        <v>#N/A</v>
      </c>
      <c r="M218" s="11" t="e">
        <f>IF($E218="liquid",VLOOKUP(J218,'G03, tab 1'!$C$3:$F$6,4,FALSE),"")</f>
        <v>#N/A</v>
      </c>
      <c r="N218" s="11" t="e">
        <f t="shared" si="169"/>
        <v>#N/A</v>
      </c>
      <c r="O218" s="11" t="e">
        <f t="shared" si="170"/>
        <v>#N/A</v>
      </c>
      <c r="P218" s="11" t="e">
        <f t="shared" si="171"/>
        <v>#N/A</v>
      </c>
      <c r="Q218" s="55" t="e">
        <f t="shared" si="172"/>
        <v>#N/A</v>
      </c>
      <c r="R218" s="22" t="e">
        <f>IF(E218="solid",VLOOKUP('Skin-MT Hand'!D218,'INPUT-Substances'!A:F,6,FALSE),"")</f>
        <v>#N/A</v>
      </c>
      <c r="S218" s="11" t="e">
        <f>IF($R218="","",VLOOKUP($R218,'M08,G03'!$B$4:$G$9,4,FALSE))</f>
        <v>#N/A</v>
      </c>
      <c r="T218" s="11" t="e">
        <f>IF($R218="","",VLOOKUP($R218,'M08,G03'!$B$4:$G$9,5,FALSE))</f>
        <v>#N/A</v>
      </c>
      <c r="U218" s="11" t="e">
        <f>IF($R218="","",VLOOKUP($R218,'M08,G03'!$B$4:$G$9,6,FALSE))</f>
        <v>#N/A</v>
      </c>
      <c r="V218" s="11" t="e">
        <f t="shared" si="173"/>
        <v>#N/A</v>
      </c>
      <c r="W218" s="11" t="e">
        <f t="shared" si="174"/>
        <v>#N/A</v>
      </c>
      <c r="X218" s="11" t="e">
        <f t="shared" si="175"/>
        <v>#N/A</v>
      </c>
      <c r="Y218" s="51" t="e">
        <f t="shared" si="176"/>
        <v>#N/A</v>
      </c>
      <c r="Z218" s="11" t="e">
        <f>IF(E218="solid",'INPUT-Skin'!F218,"")</f>
        <v>#N/A</v>
      </c>
      <c r="AA218" s="11" t="e">
        <f>IF(AND(E218="solid",Z218=0),'INPUT-Settings'!$C$31,Z218)</f>
        <v>#N/A</v>
      </c>
      <c r="AB218" s="11" t="e">
        <f>IF($E218="solid",VLOOKUP($AA218,'G03, tab 1'!$C$13:$F$14,2,FALSE),"")</f>
        <v>#N/A</v>
      </c>
      <c r="AC218" s="11" t="e">
        <f>IF($E218="solid",VLOOKUP($AA218,'G03, tab 1'!$C$13:$F$14,3,FALSE),"")</f>
        <v>#N/A</v>
      </c>
      <c r="AD218" s="11" t="e">
        <f>IF($E218="solid",VLOOKUP($AA218,'G03, tab 1'!$C$13:$F$14,4,FALSE),"")</f>
        <v>#N/A</v>
      </c>
      <c r="AE218" s="11" t="e">
        <f t="shared" si="177"/>
        <v>#N/A</v>
      </c>
      <c r="AF218" s="11" t="e">
        <f t="shared" si="178"/>
        <v>#N/A</v>
      </c>
      <c r="AG218" s="11" t="e">
        <f t="shared" si="179"/>
        <v>#N/A</v>
      </c>
      <c r="AH218" s="51" t="e">
        <f t="shared" si="180"/>
        <v>#N/A</v>
      </c>
      <c r="AI218" s="55" t="e">
        <f t="shared" si="163"/>
        <v>#N/A</v>
      </c>
      <c r="AJ218" s="11" t="e">
        <f>IF(AND(E218="liquid",'INPUT-Production'!F218&gt;'INPUT-Settings'!$C$32),'G03, tab 1'!$C$17,IF(AND(E218="liquid",'INPUT-Production'!F218&lt;'INPUT-Settings'!$C$32),'G03, tab 1'!$C$16,""))</f>
        <v>#N/A</v>
      </c>
      <c r="AK218" s="11" t="e">
        <f>IF($E218="liquid",VLOOKUP($AJ218,'G03, tab 1'!$C$16:$F$17,2,FALSE),"")</f>
        <v>#N/A</v>
      </c>
      <c r="AL218" s="11" t="e">
        <f>IF($E218="liquid",VLOOKUP($AJ218,'G03, tab 1'!$C$16:$F$17,3,FALSE),"")</f>
        <v>#N/A</v>
      </c>
      <c r="AM218" s="11" t="e">
        <f>IF($E218="liquid",VLOOKUP($AJ218,'G03, tab 1'!$C$16:$F$17,4,FALSE),"")</f>
        <v>#N/A</v>
      </c>
      <c r="AN218" s="11" t="e">
        <f t="shared" si="212"/>
        <v>#N/A</v>
      </c>
      <c r="AO218" s="11" t="e">
        <f t="shared" si="213"/>
        <v>#N/A</v>
      </c>
      <c r="AP218" s="11" t="e">
        <f t="shared" si="214"/>
        <v>#N/A</v>
      </c>
      <c r="AQ218" s="51" t="e">
        <f t="shared" si="164"/>
        <v>#N/A</v>
      </c>
      <c r="AR218" s="11" t="e">
        <f>IF(ISBLANK(VLOOKUP(D218,'INPUT-Substances'!A:G,7,FALSE)),"",VLOOKUP(D218,'INPUT-Substances'!A:G,7,FALSE))</f>
        <v>#N/A</v>
      </c>
      <c r="AS218" s="11" t="e">
        <f>IF(AR218="","",IF(AND(E218="solid",'INPUT-Production'!F218&gt;'Skin-MT Hand'!AR218),'G03, tab 1'!$C$19,IF(AND(E218="solid",'INPUT-Production'!F218&lt;'Skin-MT Hand'!AR218),'G03, tab 1'!$C$18,"")))</f>
        <v>#N/A</v>
      </c>
      <c r="AT218" s="11" t="e">
        <f>IF($E218="solid",VLOOKUP($AS218,'G03, tab 1'!$C$18:$F$19,2,FALSE),"")</f>
        <v>#N/A</v>
      </c>
      <c r="AU218" s="11" t="e">
        <f>IF($E218="solid",VLOOKUP($AS218,'G03, tab 1'!$C$18:$F$19,3,FALSE),"")</f>
        <v>#N/A</v>
      </c>
      <c r="AV218" s="11" t="e">
        <f>IF($E218="solid",VLOOKUP($AS218,'G03, tab 1'!$C$18:$F$19,4,FALSE),"")</f>
        <v>#N/A</v>
      </c>
      <c r="AW218" s="11" t="e">
        <f t="shared" si="181"/>
        <v>#N/A</v>
      </c>
      <c r="AX218" s="11" t="e">
        <f t="shared" si="182"/>
        <v>#N/A</v>
      </c>
      <c r="AY218" s="11" t="e">
        <f t="shared" si="183"/>
        <v>#N/A</v>
      </c>
      <c r="AZ218" s="51" t="e">
        <f t="shared" si="165"/>
        <v>#N/A</v>
      </c>
      <c r="BA218" s="11" t="e">
        <f>IF(E218="gas","",IF(ISBLANK('INPUT-Skin'!G218),'INPUT-Settings'!$C$33,'INPUT-Skin'!G218))</f>
        <v>#N/A</v>
      </c>
      <c r="BB218" s="11" t="e">
        <f>IF($E218="gas","",VLOOKUP($BA218,'G03, tab 1'!$C$24:$F$25,2,FALSE))</f>
        <v>#N/A</v>
      </c>
      <c r="BC218" s="11" t="e">
        <f>IF($E218="gas","",VLOOKUP($BA218,'G03, tab 1'!$C$24:$F$25,3,FALSE))</f>
        <v>#N/A</v>
      </c>
      <c r="BD218" s="11" t="e">
        <f>IF($E218="gas","",VLOOKUP($BA218,'G03, tab 1'!$C$24:$F$25,4,FALSE))</f>
        <v>#N/A</v>
      </c>
      <c r="BE218" s="11" t="e">
        <f t="shared" si="184"/>
        <v>#N/A</v>
      </c>
      <c r="BF218" s="11" t="e">
        <f t="shared" si="185"/>
        <v>#N/A</v>
      </c>
      <c r="BG218" s="11" t="e">
        <f t="shared" si="186"/>
        <v>#N/A</v>
      </c>
      <c r="BH218" s="186" t="e">
        <f t="shared" si="187"/>
        <v>#N/A</v>
      </c>
      <c r="BI218" s="11" t="e">
        <f>IF(E218="gas","",IF(ISBLANK('INPUT-Skin'!H218),'INPUT-Settings'!$C$34,'INPUT-Skin'!H218))</f>
        <v>#N/A</v>
      </c>
      <c r="BJ218" s="11" t="e">
        <f>IF($E218="gas","",VLOOKUP($BI218,'G03, tab 1'!$C$26:$F$27,3,FALSE))</f>
        <v>#N/A</v>
      </c>
      <c r="BK218" s="11" t="e">
        <f>IF($E218="gas","",VLOOKUP($BI218,'G03, tab 1'!$C$26:$F$27,2,FALSE))</f>
        <v>#N/A</v>
      </c>
      <c r="BL218" s="11" t="e">
        <f>IF($E218="gas","",VLOOKUP($BI218,'G03, tab 1'!$C$26:$F$27,4,FALSE))</f>
        <v>#N/A</v>
      </c>
      <c r="BM218" s="11" t="e">
        <f t="shared" si="188"/>
        <v>#N/A</v>
      </c>
      <c r="BN218" s="11" t="e">
        <f t="shared" si="189"/>
        <v>#N/A</v>
      </c>
      <c r="BO218" s="11" t="e">
        <f t="shared" si="190"/>
        <v>#N/A</v>
      </c>
      <c r="BP218" s="51" t="e">
        <f t="shared" si="166"/>
        <v>#N/A</v>
      </c>
      <c r="BQ218" s="11" t="e">
        <f>IF(E218="gas","",IF(ISBLANK('INPUT-Skin'!I218),'INPUT-Settings'!$C$35,'INPUT-Skin'!I218))</f>
        <v>#N/A</v>
      </c>
      <c r="BR218" s="11" t="e">
        <f>IF($E218="gas","",VLOOKUP($BQ218,'G03, tab 1'!$C$28:$F$30,2,FALSE))</f>
        <v>#N/A</v>
      </c>
      <c r="BS218" s="11" t="e">
        <f>IF($E218="gas","",VLOOKUP($BQ218,'G03, tab 1'!$C$28:$F$30,3,FALSE))</f>
        <v>#N/A</v>
      </c>
      <c r="BT218" s="11" t="e">
        <f>IF($E218="gas","",VLOOKUP($BQ218,'G03, tab 1'!$C$28:$F$30,4,FALSE))</f>
        <v>#N/A</v>
      </c>
      <c r="BU218" s="11" t="e">
        <f t="shared" si="191"/>
        <v>#N/A</v>
      </c>
      <c r="BV218" s="11" t="e">
        <f t="shared" si="192"/>
        <v>#N/A</v>
      </c>
      <c r="BW218" s="11" t="e">
        <f t="shared" si="193"/>
        <v>#N/A</v>
      </c>
      <c r="BX218" s="51" t="e">
        <f t="shared" si="167"/>
        <v>#N/A</v>
      </c>
      <c r="BY218" s="55" t="e">
        <f t="shared" si="168"/>
        <v>#N/A</v>
      </c>
      <c r="BZ218" t="e">
        <f>IF(E218="gas","",IF(ISBLANK('INPUT-Skin'!J218),'INPUT-Settings'!$C$36,'INPUT-Skin'!J218))</f>
        <v>#N/A</v>
      </c>
      <c r="CA218" t="e">
        <f>IF($E218="gas","",VLOOKUP($BZ218,'G03, tab 1'!$C$32:$F$34,2,FALSE))</f>
        <v>#N/A</v>
      </c>
      <c r="CB218" t="e">
        <f>IF($E218="gas","",VLOOKUP($BZ218,'G03, tab 1'!$C$32:$F$34,3,FALSE))</f>
        <v>#N/A</v>
      </c>
      <c r="CC218" t="e">
        <f>IF($E218="gas","",VLOOKUP($BZ218,'G03, tab 1'!$C$32:$F$34,4,FALSE))</f>
        <v>#N/A</v>
      </c>
      <c r="CD218" t="e">
        <f t="shared" si="194"/>
        <v>#N/A</v>
      </c>
      <c r="CE218" t="e">
        <f t="shared" si="195"/>
        <v>#N/A</v>
      </c>
      <c r="CF218" t="e">
        <f t="shared" si="196"/>
        <v>#N/A</v>
      </c>
      <c r="CG218" s="52" t="e">
        <f t="shared" si="197"/>
        <v>#N/A</v>
      </c>
      <c r="CH218" t="e">
        <f>IF(E218="gas","",IF(OR('Production-Scores'!AG218='M08, tab 4,5,6,7,8,9'!$D$4,'Production-Scores'!AG218='M08, tab 4,5,6,7,8,9'!$D$6,'M08, tab 4,5,6,7,8,9'!$E$12),'G03, tab 1'!$C$36,'G03, tab 1'!$C$35))</f>
        <v>#N/A</v>
      </c>
      <c r="CI218" t="e">
        <f>IF($E218="gas","",VLOOKUP($CH218,'G03, tab 1'!$C$35:$F$36,2,FALSE))</f>
        <v>#N/A</v>
      </c>
      <c r="CJ218" t="e">
        <f>IF($E218="gas","",VLOOKUP($CH218,'G03, tab 1'!$C$35:$F$36,3,FALSE))</f>
        <v>#N/A</v>
      </c>
      <c r="CK218" t="e">
        <f>IF($E218="gas","",VLOOKUP($CH218,'G03, tab 1'!$C$35:$F$36,4,FALSE))</f>
        <v>#N/A</v>
      </c>
      <c r="CL218" t="e">
        <f t="shared" si="198"/>
        <v>#N/A</v>
      </c>
      <c r="CM218" t="e">
        <f t="shared" si="199"/>
        <v>#N/A</v>
      </c>
      <c r="CN218" t="e">
        <f t="shared" si="200"/>
        <v>#N/A</v>
      </c>
      <c r="CO218" s="52" t="e">
        <f t="shared" si="201"/>
        <v>#N/A</v>
      </c>
      <c r="CP218" t="e">
        <f>IF(E218="gas","",IF(OR('Production-Scores'!AG218='M08, tab 4,5,6,7,8,9'!$D$4,'Production-Scores'!AG218='M08, tab 4,5,6,7,8,9'!$D$5,'Production-Scores'!AM218='M08, tab 4,5,6,7,8,9'!$L$18,'Production-Scores'!U218='M08, tab 4,5,6,7,8,9'!$I$31,'Production-Scores'!U218='M08, tab 4,5,6,7,8,9'!$I$32),'G03, tab 1'!$C$38,'G03, tab 1'!$C$37))</f>
        <v>#N/A</v>
      </c>
      <c r="CQ218" t="e">
        <f>IF($E218="gas","",VLOOKUP($CP218,'G03, tab 1'!$C$37:$F$38,2,FALSE))</f>
        <v>#N/A</v>
      </c>
      <c r="CR218" t="e">
        <f>IF($E218="gas","",VLOOKUP($CP218,'G03, tab 1'!$C$37:$F$38,3,FALSE))</f>
        <v>#N/A</v>
      </c>
      <c r="CS218" t="e">
        <f>IF($E218="gas","",VLOOKUP($CP218,'G03, tab 1'!$C$37:$F$38,4,FALSE))</f>
        <v>#N/A</v>
      </c>
      <c r="CT218" t="e">
        <f t="shared" si="202"/>
        <v>#N/A</v>
      </c>
      <c r="CU218" t="e">
        <f t="shared" si="203"/>
        <v>#N/A</v>
      </c>
      <c r="CV218" t="e">
        <f t="shared" si="204"/>
        <v>#N/A</v>
      </c>
      <c r="CW218" s="52" t="e">
        <f t="shared" si="205"/>
        <v>#N/A</v>
      </c>
      <c r="CX218" t="e">
        <f>IF(E218="gas","",IF(OR('Production-Scores'!AG218='M08, tab 4,5,6,7,8,9'!$D$4,'Production-Scores'!AG218='M08, tab 4,5,6,7,8,9'!$D$5,'Production-Scores'!AM218='M08, tab 4,5,6,7,8,9'!$E$12),'G03, tab 1'!C255,'G03, tab 1'!$C$39))</f>
        <v>#N/A</v>
      </c>
      <c r="CY218" t="e">
        <f>IF($E218="gas","",VLOOKUP($CX218,'G03, tab 1'!$C$39:$F$40,2,FALSE))</f>
        <v>#N/A</v>
      </c>
      <c r="CZ218" t="e">
        <f>IF($E218="gas","",VLOOKUP($CX218,'G03, tab 1'!$C$39:$F$40,3,FALSE))</f>
        <v>#N/A</v>
      </c>
      <c r="DA218" t="e">
        <f>IF($E218="gas","",VLOOKUP($CX218,'G03, tab 1'!$C$39:$F$40,4,FALSE))</f>
        <v>#N/A</v>
      </c>
      <c r="DB218" t="e">
        <f t="shared" si="206"/>
        <v>#N/A</v>
      </c>
      <c r="DC218" t="e">
        <f t="shared" si="207"/>
        <v>#N/A</v>
      </c>
      <c r="DD218" t="e">
        <f t="shared" si="208"/>
        <v>#N/A</v>
      </c>
      <c r="DE218" s="52" t="e">
        <f t="shared" si="209"/>
        <v>#N/A</v>
      </c>
      <c r="DF218" s="52" t="e">
        <f t="shared" si="210"/>
        <v>#N/A</v>
      </c>
      <c r="DG218" s="52" t="e">
        <f t="shared" si="211"/>
        <v>#N/A</v>
      </c>
    </row>
    <row r="219" spans="1:111" x14ac:dyDescent="0.3">
      <c r="A219" s="68">
        <f>'INPUT-Production'!A219</f>
        <v>0</v>
      </c>
      <c r="B219" s="69" t="e">
        <f>VLOOKUP(A219,'INPUT-Production'!A:B,2,FALSE)</f>
        <v>#N/A</v>
      </c>
      <c r="C219" s="69">
        <f>'INPUT-Production'!C219</f>
        <v>0</v>
      </c>
      <c r="D219" s="69">
        <f>'INPUT-Production'!D219</f>
        <v>0</v>
      </c>
      <c r="E219" s="11" t="e">
        <f>VLOOKUP(D219,'INPUT-Substances'!A:C,2,FALSE)</f>
        <v>#N/A</v>
      </c>
      <c r="F219" s="11" t="str">
        <f>IF(ISBLANK('INPUT-Skin'!E219),'INPUT-Settings'!$C$30,FALSE)</f>
        <v>Immersion</v>
      </c>
      <c r="G219" s="32" t="e">
        <f>IF(E219="liquid",VLOOKUP('Skin-MT Hand'!F219,'W03, tab 8'!$H$12:$K$17,2,FALSE),IF(E219="solid",VLOOKUP('Skin-MT Hand'!F219,'W03, tab 8'!$H$3:$K$8,2,FALSE),IF(E219="gas","")))</f>
        <v>#N/A</v>
      </c>
      <c r="H219" s="11" t="e">
        <f>IF(E219="liquid",VLOOKUP('Skin-MT Hand'!F219,'W03, tab 8'!$H$12:$K$17,3,FALSE),IF(E219="solid",VLOOKUP('Skin-MT Hand'!F219,'W03, tab 8'!$H$3:$K$8,3,FALSE),IF(E219="gas","")))</f>
        <v>#N/A</v>
      </c>
      <c r="I219" s="11" t="e">
        <f>IF(E219="liquid",VLOOKUP('Skin-MT Hand'!F219,'W03, tab 8'!$H$12:$K$17,4,FALSE),IF(E219="solid",VLOOKUP('Skin-MT Hand'!F219,'W03, tab 8'!$H$3:$K$8,4,FALSE),IF(E219="gas","")))</f>
        <v>#N/A</v>
      </c>
      <c r="J219" s="22" t="e">
        <f>IF(E219="liquid",VLOOKUP(D219,'INPUT-Substances'!A:E,5,FALSE),"")</f>
        <v>#N/A</v>
      </c>
      <c r="K219" s="11" t="e">
        <f>IF($E219="liquid",VLOOKUP(J219,'G03, tab 1'!$C$3:$F$6,2,FALSE),"")</f>
        <v>#N/A</v>
      </c>
      <c r="L219" s="11" t="e">
        <f>IF($E219="liquid",VLOOKUP(J219,'G03, tab 1'!$C$3:$F$6,3,FALSE),"")</f>
        <v>#N/A</v>
      </c>
      <c r="M219" s="11" t="e">
        <f>IF($E219="liquid",VLOOKUP(J219,'G03, tab 1'!$C$3:$F$6,4,FALSE),"")</f>
        <v>#N/A</v>
      </c>
      <c r="N219" s="11" t="e">
        <f t="shared" si="169"/>
        <v>#N/A</v>
      </c>
      <c r="O219" s="11" t="e">
        <f t="shared" si="170"/>
        <v>#N/A</v>
      </c>
      <c r="P219" s="11" t="e">
        <f t="shared" si="171"/>
        <v>#N/A</v>
      </c>
      <c r="Q219" s="55" t="e">
        <f t="shared" si="172"/>
        <v>#N/A</v>
      </c>
      <c r="R219" s="22" t="e">
        <f>IF(E219="solid",VLOOKUP('Skin-MT Hand'!D219,'INPUT-Substances'!A:F,6,FALSE),"")</f>
        <v>#N/A</v>
      </c>
      <c r="S219" s="11" t="e">
        <f>IF($R219="","",VLOOKUP($R219,'M08,G03'!$B$4:$G$9,4,FALSE))</f>
        <v>#N/A</v>
      </c>
      <c r="T219" s="11" t="e">
        <f>IF($R219="","",VLOOKUP($R219,'M08,G03'!$B$4:$G$9,5,FALSE))</f>
        <v>#N/A</v>
      </c>
      <c r="U219" s="11" t="e">
        <f>IF($R219="","",VLOOKUP($R219,'M08,G03'!$B$4:$G$9,6,FALSE))</f>
        <v>#N/A</v>
      </c>
      <c r="V219" s="11" t="e">
        <f t="shared" si="173"/>
        <v>#N/A</v>
      </c>
      <c r="W219" s="11" t="e">
        <f t="shared" si="174"/>
        <v>#N/A</v>
      </c>
      <c r="X219" s="11" t="e">
        <f t="shared" si="175"/>
        <v>#N/A</v>
      </c>
      <c r="Y219" s="51" t="e">
        <f t="shared" si="176"/>
        <v>#N/A</v>
      </c>
      <c r="Z219" s="11" t="e">
        <f>IF(E219="solid",'INPUT-Skin'!F219,"")</f>
        <v>#N/A</v>
      </c>
      <c r="AA219" s="11" t="e">
        <f>IF(AND(E219="solid",Z219=0),'INPUT-Settings'!$C$31,Z219)</f>
        <v>#N/A</v>
      </c>
      <c r="AB219" s="11" t="e">
        <f>IF($E219="solid",VLOOKUP($AA219,'G03, tab 1'!$C$13:$F$14,2,FALSE),"")</f>
        <v>#N/A</v>
      </c>
      <c r="AC219" s="11" t="e">
        <f>IF($E219="solid",VLOOKUP($AA219,'G03, tab 1'!$C$13:$F$14,3,FALSE),"")</f>
        <v>#N/A</v>
      </c>
      <c r="AD219" s="11" t="e">
        <f>IF($E219="solid",VLOOKUP($AA219,'G03, tab 1'!$C$13:$F$14,4,FALSE),"")</f>
        <v>#N/A</v>
      </c>
      <c r="AE219" s="11" t="e">
        <f t="shared" si="177"/>
        <v>#N/A</v>
      </c>
      <c r="AF219" s="11" t="e">
        <f t="shared" si="178"/>
        <v>#N/A</v>
      </c>
      <c r="AG219" s="11" t="e">
        <f t="shared" si="179"/>
        <v>#N/A</v>
      </c>
      <c r="AH219" s="51" t="e">
        <f t="shared" si="180"/>
        <v>#N/A</v>
      </c>
      <c r="AI219" s="55" t="e">
        <f t="shared" si="163"/>
        <v>#N/A</v>
      </c>
      <c r="AJ219" s="11" t="e">
        <f>IF(AND(E219="liquid",'INPUT-Production'!F219&gt;'INPUT-Settings'!$C$32),'G03, tab 1'!$C$17,IF(AND(E219="liquid",'INPUT-Production'!F219&lt;'INPUT-Settings'!$C$32),'G03, tab 1'!$C$16,""))</f>
        <v>#N/A</v>
      </c>
      <c r="AK219" s="11" t="e">
        <f>IF($E219="liquid",VLOOKUP($AJ219,'G03, tab 1'!$C$16:$F$17,2,FALSE),"")</f>
        <v>#N/A</v>
      </c>
      <c r="AL219" s="11" t="e">
        <f>IF($E219="liquid",VLOOKUP($AJ219,'G03, tab 1'!$C$16:$F$17,3,FALSE),"")</f>
        <v>#N/A</v>
      </c>
      <c r="AM219" s="11" t="e">
        <f>IF($E219="liquid",VLOOKUP($AJ219,'G03, tab 1'!$C$16:$F$17,4,FALSE),"")</f>
        <v>#N/A</v>
      </c>
      <c r="AN219" s="11" t="e">
        <f t="shared" si="212"/>
        <v>#N/A</v>
      </c>
      <c r="AO219" s="11" t="e">
        <f t="shared" si="213"/>
        <v>#N/A</v>
      </c>
      <c r="AP219" s="11" t="e">
        <f t="shared" si="214"/>
        <v>#N/A</v>
      </c>
      <c r="AQ219" s="51" t="e">
        <f t="shared" si="164"/>
        <v>#N/A</v>
      </c>
      <c r="AR219" s="11" t="e">
        <f>IF(ISBLANK(VLOOKUP(D219,'INPUT-Substances'!A:G,7,FALSE)),"",VLOOKUP(D219,'INPUT-Substances'!A:G,7,FALSE))</f>
        <v>#N/A</v>
      </c>
      <c r="AS219" s="11" t="e">
        <f>IF(AR219="","",IF(AND(E219="solid",'INPUT-Production'!F219&gt;'Skin-MT Hand'!AR219),'G03, tab 1'!$C$19,IF(AND(E219="solid",'INPUT-Production'!F219&lt;'Skin-MT Hand'!AR219),'G03, tab 1'!$C$18,"")))</f>
        <v>#N/A</v>
      </c>
      <c r="AT219" s="11" t="e">
        <f>IF($E219="solid",VLOOKUP($AS219,'G03, tab 1'!$C$18:$F$19,2,FALSE),"")</f>
        <v>#N/A</v>
      </c>
      <c r="AU219" s="11" t="e">
        <f>IF($E219="solid",VLOOKUP($AS219,'G03, tab 1'!$C$18:$F$19,3,FALSE),"")</f>
        <v>#N/A</v>
      </c>
      <c r="AV219" s="11" t="e">
        <f>IF($E219="solid",VLOOKUP($AS219,'G03, tab 1'!$C$18:$F$19,4,FALSE),"")</f>
        <v>#N/A</v>
      </c>
      <c r="AW219" s="11" t="e">
        <f t="shared" si="181"/>
        <v>#N/A</v>
      </c>
      <c r="AX219" s="11" t="e">
        <f t="shared" si="182"/>
        <v>#N/A</v>
      </c>
      <c r="AY219" s="11" t="e">
        <f t="shared" si="183"/>
        <v>#N/A</v>
      </c>
      <c r="AZ219" s="51" t="e">
        <f t="shared" si="165"/>
        <v>#N/A</v>
      </c>
      <c r="BA219" s="11" t="e">
        <f>IF(E219="gas","",IF(ISBLANK('INPUT-Skin'!G219),'INPUT-Settings'!$C$33,'INPUT-Skin'!G219))</f>
        <v>#N/A</v>
      </c>
      <c r="BB219" s="11" t="e">
        <f>IF($E219="gas","",VLOOKUP($BA219,'G03, tab 1'!$C$24:$F$25,2,FALSE))</f>
        <v>#N/A</v>
      </c>
      <c r="BC219" s="11" t="e">
        <f>IF($E219="gas","",VLOOKUP($BA219,'G03, tab 1'!$C$24:$F$25,3,FALSE))</f>
        <v>#N/A</v>
      </c>
      <c r="BD219" s="11" t="e">
        <f>IF($E219="gas","",VLOOKUP($BA219,'G03, tab 1'!$C$24:$F$25,4,FALSE))</f>
        <v>#N/A</v>
      </c>
      <c r="BE219" s="11" t="e">
        <f t="shared" si="184"/>
        <v>#N/A</v>
      </c>
      <c r="BF219" s="11" t="e">
        <f t="shared" si="185"/>
        <v>#N/A</v>
      </c>
      <c r="BG219" s="11" t="e">
        <f t="shared" si="186"/>
        <v>#N/A</v>
      </c>
      <c r="BH219" s="186" t="e">
        <f t="shared" si="187"/>
        <v>#N/A</v>
      </c>
      <c r="BI219" s="11" t="e">
        <f>IF(E219="gas","",IF(ISBLANK('INPUT-Skin'!H219),'INPUT-Settings'!$C$34,'INPUT-Skin'!H219))</f>
        <v>#N/A</v>
      </c>
      <c r="BJ219" s="11" t="e">
        <f>IF($E219="gas","",VLOOKUP($BI219,'G03, tab 1'!$C$26:$F$27,3,FALSE))</f>
        <v>#N/A</v>
      </c>
      <c r="BK219" s="11" t="e">
        <f>IF($E219="gas","",VLOOKUP($BI219,'G03, tab 1'!$C$26:$F$27,2,FALSE))</f>
        <v>#N/A</v>
      </c>
      <c r="BL219" s="11" t="e">
        <f>IF($E219="gas","",VLOOKUP($BI219,'G03, tab 1'!$C$26:$F$27,4,FALSE))</f>
        <v>#N/A</v>
      </c>
      <c r="BM219" s="11" t="e">
        <f t="shared" si="188"/>
        <v>#N/A</v>
      </c>
      <c r="BN219" s="11" t="e">
        <f t="shared" si="189"/>
        <v>#N/A</v>
      </c>
      <c r="BO219" s="11" t="e">
        <f t="shared" si="190"/>
        <v>#N/A</v>
      </c>
      <c r="BP219" s="51" t="e">
        <f t="shared" si="166"/>
        <v>#N/A</v>
      </c>
      <c r="BQ219" s="11" t="e">
        <f>IF(E219="gas","",IF(ISBLANK('INPUT-Skin'!I219),'INPUT-Settings'!$C$35,'INPUT-Skin'!I219))</f>
        <v>#N/A</v>
      </c>
      <c r="BR219" s="11" t="e">
        <f>IF($E219="gas","",VLOOKUP($BQ219,'G03, tab 1'!$C$28:$F$30,2,FALSE))</f>
        <v>#N/A</v>
      </c>
      <c r="BS219" s="11" t="e">
        <f>IF($E219="gas","",VLOOKUP($BQ219,'G03, tab 1'!$C$28:$F$30,3,FALSE))</f>
        <v>#N/A</v>
      </c>
      <c r="BT219" s="11" t="e">
        <f>IF($E219="gas","",VLOOKUP($BQ219,'G03, tab 1'!$C$28:$F$30,4,FALSE))</f>
        <v>#N/A</v>
      </c>
      <c r="BU219" s="11" t="e">
        <f t="shared" si="191"/>
        <v>#N/A</v>
      </c>
      <c r="BV219" s="11" t="e">
        <f t="shared" si="192"/>
        <v>#N/A</v>
      </c>
      <c r="BW219" s="11" t="e">
        <f t="shared" si="193"/>
        <v>#N/A</v>
      </c>
      <c r="BX219" s="51" t="e">
        <f t="shared" si="167"/>
        <v>#N/A</v>
      </c>
      <c r="BY219" s="55" t="e">
        <f t="shared" si="168"/>
        <v>#N/A</v>
      </c>
      <c r="BZ219" t="e">
        <f>IF(E219="gas","",IF(ISBLANK('INPUT-Skin'!J219),'INPUT-Settings'!$C$36,'INPUT-Skin'!J219))</f>
        <v>#N/A</v>
      </c>
      <c r="CA219" t="e">
        <f>IF($E219="gas","",VLOOKUP($BZ219,'G03, tab 1'!$C$32:$F$34,2,FALSE))</f>
        <v>#N/A</v>
      </c>
      <c r="CB219" t="e">
        <f>IF($E219="gas","",VLOOKUP($BZ219,'G03, tab 1'!$C$32:$F$34,3,FALSE))</f>
        <v>#N/A</v>
      </c>
      <c r="CC219" t="e">
        <f>IF($E219="gas","",VLOOKUP($BZ219,'G03, tab 1'!$C$32:$F$34,4,FALSE))</f>
        <v>#N/A</v>
      </c>
      <c r="CD219" t="e">
        <f t="shared" si="194"/>
        <v>#N/A</v>
      </c>
      <c r="CE219" t="e">
        <f t="shared" si="195"/>
        <v>#N/A</v>
      </c>
      <c r="CF219" t="e">
        <f t="shared" si="196"/>
        <v>#N/A</v>
      </c>
      <c r="CG219" s="52" t="e">
        <f t="shared" si="197"/>
        <v>#N/A</v>
      </c>
      <c r="CH219" t="e">
        <f>IF(E219="gas","",IF(OR('Production-Scores'!AG219='M08, tab 4,5,6,7,8,9'!$D$4,'Production-Scores'!AG219='M08, tab 4,5,6,7,8,9'!$D$6,'M08, tab 4,5,6,7,8,9'!$E$12),'G03, tab 1'!$C$36,'G03, tab 1'!$C$35))</f>
        <v>#N/A</v>
      </c>
      <c r="CI219" t="e">
        <f>IF($E219="gas","",VLOOKUP($CH219,'G03, tab 1'!$C$35:$F$36,2,FALSE))</f>
        <v>#N/A</v>
      </c>
      <c r="CJ219" t="e">
        <f>IF($E219="gas","",VLOOKUP($CH219,'G03, tab 1'!$C$35:$F$36,3,FALSE))</f>
        <v>#N/A</v>
      </c>
      <c r="CK219" t="e">
        <f>IF($E219="gas","",VLOOKUP($CH219,'G03, tab 1'!$C$35:$F$36,4,FALSE))</f>
        <v>#N/A</v>
      </c>
      <c r="CL219" t="e">
        <f t="shared" si="198"/>
        <v>#N/A</v>
      </c>
      <c r="CM219" t="e">
        <f t="shared" si="199"/>
        <v>#N/A</v>
      </c>
      <c r="CN219" t="e">
        <f t="shared" si="200"/>
        <v>#N/A</v>
      </c>
      <c r="CO219" s="52" t="e">
        <f t="shared" si="201"/>
        <v>#N/A</v>
      </c>
      <c r="CP219" t="e">
        <f>IF(E219="gas","",IF(OR('Production-Scores'!AG219='M08, tab 4,5,6,7,8,9'!$D$4,'Production-Scores'!AG219='M08, tab 4,5,6,7,8,9'!$D$5,'Production-Scores'!AM219='M08, tab 4,5,6,7,8,9'!$L$18,'Production-Scores'!U219='M08, tab 4,5,6,7,8,9'!$I$31,'Production-Scores'!U219='M08, tab 4,5,6,7,8,9'!$I$32),'G03, tab 1'!$C$38,'G03, tab 1'!$C$37))</f>
        <v>#N/A</v>
      </c>
      <c r="CQ219" t="e">
        <f>IF($E219="gas","",VLOOKUP($CP219,'G03, tab 1'!$C$37:$F$38,2,FALSE))</f>
        <v>#N/A</v>
      </c>
      <c r="CR219" t="e">
        <f>IF($E219="gas","",VLOOKUP($CP219,'G03, tab 1'!$C$37:$F$38,3,FALSE))</f>
        <v>#N/A</v>
      </c>
      <c r="CS219" t="e">
        <f>IF($E219="gas","",VLOOKUP($CP219,'G03, tab 1'!$C$37:$F$38,4,FALSE))</f>
        <v>#N/A</v>
      </c>
      <c r="CT219" t="e">
        <f t="shared" si="202"/>
        <v>#N/A</v>
      </c>
      <c r="CU219" t="e">
        <f t="shared" si="203"/>
        <v>#N/A</v>
      </c>
      <c r="CV219" t="e">
        <f t="shared" si="204"/>
        <v>#N/A</v>
      </c>
      <c r="CW219" s="52" t="e">
        <f t="shared" si="205"/>
        <v>#N/A</v>
      </c>
      <c r="CX219" t="e">
        <f>IF(E219="gas","",IF(OR('Production-Scores'!AG219='M08, tab 4,5,6,7,8,9'!$D$4,'Production-Scores'!AG219='M08, tab 4,5,6,7,8,9'!$D$5,'Production-Scores'!AM219='M08, tab 4,5,6,7,8,9'!$E$12),'G03, tab 1'!C256,'G03, tab 1'!$C$39))</f>
        <v>#N/A</v>
      </c>
      <c r="CY219" t="e">
        <f>IF($E219="gas","",VLOOKUP($CX219,'G03, tab 1'!$C$39:$F$40,2,FALSE))</f>
        <v>#N/A</v>
      </c>
      <c r="CZ219" t="e">
        <f>IF($E219="gas","",VLOOKUP($CX219,'G03, tab 1'!$C$39:$F$40,3,FALSE))</f>
        <v>#N/A</v>
      </c>
      <c r="DA219" t="e">
        <f>IF($E219="gas","",VLOOKUP($CX219,'G03, tab 1'!$C$39:$F$40,4,FALSE))</f>
        <v>#N/A</v>
      </c>
      <c r="DB219" t="e">
        <f t="shared" si="206"/>
        <v>#N/A</v>
      </c>
      <c r="DC219" t="e">
        <f t="shared" si="207"/>
        <v>#N/A</v>
      </c>
      <c r="DD219" t="e">
        <f t="shared" si="208"/>
        <v>#N/A</v>
      </c>
      <c r="DE219" s="52" t="e">
        <f t="shared" si="209"/>
        <v>#N/A</v>
      </c>
      <c r="DF219" s="52" t="e">
        <f t="shared" si="210"/>
        <v>#N/A</v>
      </c>
      <c r="DG219" s="52" t="e">
        <f t="shared" si="211"/>
        <v>#N/A</v>
      </c>
    </row>
    <row r="220" spans="1:111" x14ac:dyDescent="0.3">
      <c r="A220" s="68">
        <f>'INPUT-Production'!A220</f>
        <v>0</v>
      </c>
      <c r="B220" s="69" t="e">
        <f>VLOOKUP(A220,'INPUT-Production'!A:B,2,FALSE)</f>
        <v>#N/A</v>
      </c>
      <c r="C220" s="69">
        <f>'INPUT-Production'!C220</f>
        <v>0</v>
      </c>
      <c r="D220" s="69">
        <f>'INPUT-Production'!D220</f>
        <v>0</v>
      </c>
      <c r="E220" s="11" t="e">
        <f>VLOOKUP(D220,'INPUT-Substances'!A:C,2,FALSE)</f>
        <v>#N/A</v>
      </c>
      <c r="F220" s="11" t="str">
        <f>IF(ISBLANK('INPUT-Skin'!E220),'INPUT-Settings'!$C$30,FALSE)</f>
        <v>Immersion</v>
      </c>
      <c r="G220" s="32" t="e">
        <f>IF(E220="liquid",VLOOKUP('Skin-MT Hand'!F220,'W03, tab 8'!$H$12:$K$17,2,FALSE),IF(E220="solid",VLOOKUP('Skin-MT Hand'!F220,'W03, tab 8'!$H$3:$K$8,2,FALSE),IF(E220="gas","")))</f>
        <v>#N/A</v>
      </c>
      <c r="H220" s="11" t="e">
        <f>IF(E220="liquid",VLOOKUP('Skin-MT Hand'!F220,'W03, tab 8'!$H$12:$K$17,3,FALSE),IF(E220="solid",VLOOKUP('Skin-MT Hand'!F220,'W03, tab 8'!$H$3:$K$8,3,FALSE),IF(E220="gas","")))</f>
        <v>#N/A</v>
      </c>
      <c r="I220" s="11" t="e">
        <f>IF(E220="liquid",VLOOKUP('Skin-MT Hand'!F220,'W03, tab 8'!$H$12:$K$17,4,FALSE),IF(E220="solid",VLOOKUP('Skin-MT Hand'!F220,'W03, tab 8'!$H$3:$K$8,4,FALSE),IF(E220="gas","")))</f>
        <v>#N/A</v>
      </c>
      <c r="J220" s="22" t="e">
        <f>IF(E220="liquid",VLOOKUP(D220,'INPUT-Substances'!A:E,5,FALSE),"")</f>
        <v>#N/A</v>
      </c>
      <c r="K220" s="11" t="e">
        <f>IF($E220="liquid",VLOOKUP(J220,'G03, tab 1'!$C$3:$F$6,2,FALSE),"")</f>
        <v>#N/A</v>
      </c>
      <c r="L220" s="11" t="e">
        <f>IF($E220="liquid",VLOOKUP(J220,'G03, tab 1'!$C$3:$F$6,3,FALSE),"")</f>
        <v>#N/A</v>
      </c>
      <c r="M220" s="11" t="e">
        <f>IF($E220="liquid",VLOOKUP(J220,'G03, tab 1'!$C$3:$F$6,4,FALSE),"")</f>
        <v>#N/A</v>
      </c>
      <c r="N220" s="11" t="e">
        <f t="shared" si="169"/>
        <v>#N/A</v>
      </c>
      <c r="O220" s="11" t="e">
        <f t="shared" si="170"/>
        <v>#N/A</v>
      </c>
      <c r="P220" s="11" t="e">
        <f t="shared" si="171"/>
        <v>#N/A</v>
      </c>
      <c r="Q220" s="55" t="e">
        <f t="shared" si="172"/>
        <v>#N/A</v>
      </c>
      <c r="R220" s="22" t="e">
        <f>IF(E220="solid",VLOOKUP('Skin-MT Hand'!D220,'INPUT-Substances'!A:F,6,FALSE),"")</f>
        <v>#N/A</v>
      </c>
      <c r="S220" s="11" t="e">
        <f>IF($R220="","",VLOOKUP($R220,'M08,G03'!$B$4:$G$9,4,FALSE))</f>
        <v>#N/A</v>
      </c>
      <c r="T220" s="11" t="e">
        <f>IF($R220="","",VLOOKUP($R220,'M08,G03'!$B$4:$G$9,5,FALSE))</f>
        <v>#N/A</v>
      </c>
      <c r="U220" s="11" t="e">
        <f>IF($R220="","",VLOOKUP($R220,'M08,G03'!$B$4:$G$9,6,FALSE))</f>
        <v>#N/A</v>
      </c>
      <c r="V220" s="11" t="e">
        <f t="shared" si="173"/>
        <v>#N/A</v>
      </c>
      <c r="W220" s="11" t="e">
        <f t="shared" si="174"/>
        <v>#N/A</v>
      </c>
      <c r="X220" s="11" t="e">
        <f t="shared" si="175"/>
        <v>#N/A</v>
      </c>
      <c r="Y220" s="51" t="e">
        <f t="shared" si="176"/>
        <v>#N/A</v>
      </c>
      <c r="Z220" s="11" t="e">
        <f>IF(E220="solid",'INPUT-Skin'!F220,"")</f>
        <v>#N/A</v>
      </c>
      <c r="AA220" s="11" t="e">
        <f>IF(AND(E220="solid",Z220=0),'INPUT-Settings'!$C$31,Z220)</f>
        <v>#N/A</v>
      </c>
      <c r="AB220" s="11" t="e">
        <f>IF($E220="solid",VLOOKUP($AA220,'G03, tab 1'!$C$13:$F$14,2,FALSE),"")</f>
        <v>#N/A</v>
      </c>
      <c r="AC220" s="11" t="e">
        <f>IF($E220="solid",VLOOKUP($AA220,'G03, tab 1'!$C$13:$F$14,3,FALSE),"")</f>
        <v>#N/A</v>
      </c>
      <c r="AD220" s="11" t="e">
        <f>IF($E220="solid",VLOOKUP($AA220,'G03, tab 1'!$C$13:$F$14,4,FALSE),"")</f>
        <v>#N/A</v>
      </c>
      <c r="AE220" s="11" t="e">
        <f t="shared" si="177"/>
        <v>#N/A</v>
      </c>
      <c r="AF220" s="11" t="e">
        <f t="shared" si="178"/>
        <v>#N/A</v>
      </c>
      <c r="AG220" s="11" t="e">
        <f t="shared" si="179"/>
        <v>#N/A</v>
      </c>
      <c r="AH220" s="51" t="e">
        <f t="shared" si="180"/>
        <v>#N/A</v>
      </c>
      <c r="AI220" s="55" t="e">
        <f t="shared" si="163"/>
        <v>#N/A</v>
      </c>
      <c r="AJ220" s="11" t="e">
        <f>IF(AND(E220="liquid",'INPUT-Production'!F220&gt;'INPUT-Settings'!$C$32),'G03, tab 1'!$C$17,IF(AND(E220="liquid",'INPUT-Production'!F220&lt;'INPUT-Settings'!$C$32),'G03, tab 1'!$C$16,""))</f>
        <v>#N/A</v>
      </c>
      <c r="AK220" s="11" t="e">
        <f>IF($E220="liquid",VLOOKUP($AJ220,'G03, tab 1'!$C$16:$F$17,2,FALSE),"")</f>
        <v>#N/A</v>
      </c>
      <c r="AL220" s="11" t="e">
        <f>IF($E220="liquid",VLOOKUP($AJ220,'G03, tab 1'!$C$16:$F$17,3,FALSE),"")</f>
        <v>#N/A</v>
      </c>
      <c r="AM220" s="11" t="e">
        <f>IF($E220="liquid",VLOOKUP($AJ220,'G03, tab 1'!$C$16:$F$17,4,FALSE),"")</f>
        <v>#N/A</v>
      </c>
      <c r="AN220" s="11" t="e">
        <f t="shared" si="212"/>
        <v>#N/A</v>
      </c>
      <c r="AO220" s="11" t="e">
        <f t="shared" si="213"/>
        <v>#N/A</v>
      </c>
      <c r="AP220" s="11" t="e">
        <f t="shared" si="214"/>
        <v>#N/A</v>
      </c>
      <c r="AQ220" s="51" t="e">
        <f t="shared" si="164"/>
        <v>#N/A</v>
      </c>
      <c r="AR220" s="11" t="e">
        <f>IF(ISBLANK(VLOOKUP(D220,'INPUT-Substances'!A:G,7,FALSE)),"",VLOOKUP(D220,'INPUT-Substances'!A:G,7,FALSE))</f>
        <v>#N/A</v>
      </c>
      <c r="AS220" s="11" t="e">
        <f>IF(AR220="","",IF(AND(E220="solid",'INPUT-Production'!F220&gt;'Skin-MT Hand'!AR220),'G03, tab 1'!$C$19,IF(AND(E220="solid",'INPUT-Production'!F220&lt;'Skin-MT Hand'!AR220),'G03, tab 1'!$C$18,"")))</f>
        <v>#N/A</v>
      </c>
      <c r="AT220" s="11" t="e">
        <f>IF($E220="solid",VLOOKUP($AS220,'G03, tab 1'!$C$18:$F$19,2,FALSE),"")</f>
        <v>#N/A</v>
      </c>
      <c r="AU220" s="11" t="e">
        <f>IF($E220="solid",VLOOKUP($AS220,'G03, tab 1'!$C$18:$F$19,3,FALSE),"")</f>
        <v>#N/A</v>
      </c>
      <c r="AV220" s="11" t="e">
        <f>IF($E220="solid",VLOOKUP($AS220,'G03, tab 1'!$C$18:$F$19,4,FALSE),"")</f>
        <v>#N/A</v>
      </c>
      <c r="AW220" s="11" t="e">
        <f t="shared" si="181"/>
        <v>#N/A</v>
      </c>
      <c r="AX220" s="11" t="e">
        <f t="shared" si="182"/>
        <v>#N/A</v>
      </c>
      <c r="AY220" s="11" t="e">
        <f t="shared" si="183"/>
        <v>#N/A</v>
      </c>
      <c r="AZ220" s="51" t="e">
        <f t="shared" si="165"/>
        <v>#N/A</v>
      </c>
      <c r="BA220" s="11" t="e">
        <f>IF(E220="gas","",IF(ISBLANK('INPUT-Skin'!G220),'INPUT-Settings'!$C$33,'INPUT-Skin'!G220))</f>
        <v>#N/A</v>
      </c>
      <c r="BB220" s="11" t="e">
        <f>IF($E220="gas","",VLOOKUP($BA220,'G03, tab 1'!$C$24:$F$25,2,FALSE))</f>
        <v>#N/A</v>
      </c>
      <c r="BC220" s="11" t="e">
        <f>IF($E220="gas","",VLOOKUP($BA220,'G03, tab 1'!$C$24:$F$25,3,FALSE))</f>
        <v>#N/A</v>
      </c>
      <c r="BD220" s="11" t="e">
        <f>IF($E220="gas","",VLOOKUP($BA220,'G03, tab 1'!$C$24:$F$25,4,FALSE))</f>
        <v>#N/A</v>
      </c>
      <c r="BE220" s="11" t="e">
        <f t="shared" si="184"/>
        <v>#N/A</v>
      </c>
      <c r="BF220" s="11" t="e">
        <f t="shared" si="185"/>
        <v>#N/A</v>
      </c>
      <c r="BG220" s="11" t="e">
        <f t="shared" si="186"/>
        <v>#N/A</v>
      </c>
      <c r="BH220" s="186" t="e">
        <f t="shared" si="187"/>
        <v>#N/A</v>
      </c>
      <c r="BI220" s="11" t="e">
        <f>IF(E220="gas","",IF(ISBLANK('INPUT-Skin'!H220),'INPUT-Settings'!$C$34,'INPUT-Skin'!H220))</f>
        <v>#N/A</v>
      </c>
      <c r="BJ220" s="11" t="e">
        <f>IF($E220="gas","",VLOOKUP($BI220,'G03, tab 1'!$C$26:$F$27,3,FALSE))</f>
        <v>#N/A</v>
      </c>
      <c r="BK220" s="11" t="e">
        <f>IF($E220="gas","",VLOOKUP($BI220,'G03, tab 1'!$C$26:$F$27,2,FALSE))</f>
        <v>#N/A</v>
      </c>
      <c r="BL220" s="11" t="e">
        <f>IF($E220="gas","",VLOOKUP($BI220,'G03, tab 1'!$C$26:$F$27,4,FALSE))</f>
        <v>#N/A</v>
      </c>
      <c r="BM220" s="11" t="e">
        <f t="shared" si="188"/>
        <v>#N/A</v>
      </c>
      <c r="BN220" s="11" t="e">
        <f t="shared" si="189"/>
        <v>#N/A</v>
      </c>
      <c r="BO220" s="11" t="e">
        <f t="shared" si="190"/>
        <v>#N/A</v>
      </c>
      <c r="BP220" s="51" t="e">
        <f t="shared" si="166"/>
        <v>#N/A</v>
      </c>
      <c r="BQ220" s="11" t="e">
        <f>IF(E220="gas","",IF(ISBLANK('INPUT-Skin'!I220),'INPUT-Settings'!$C$35,'INPUT-Skin'!I220))</f>
        <v>#N/A</v>
      </c>
      <c r="BR220" s="11" t="e">
        <f>IF($E220="gas","",VLOOKUP($BQ220,'G03, tab 1'!$C$28:$F$30,2,FALSE))</f>
        <v>#N/A</v>
      </c>
      <c r="BS220" s="11" t="e">
        <f>IF($E220="gas","",VLOOKUP($BQ220,'G03, tab 1'!$C$28:$F$30,3,FALSE))</f>
        <v>#N/A</v>
      </c>
      <c r="BT220" s="11" t="e">
        <f>IF($E220="gas","",VLOOKUP($BQ220,'G03, tab 1'!$C$28:$F$30,4,FALSE))</f>
        <v>#N/A</v>
      </c>
      <c r="BU220" s="11" t="e">
        <f t="shared" si="191"/>
        <v>#N/A</v>
      </c>
      <c r="BV220" s="11" t="e">
        <f t="shared" si="192"/>
        <v>#N/A</v>
      </c>
      <c r="BW220" s="11" t="e">
        <f t="shared" si="193"/>
        <v>#N/A</v>
      </c>
      <c r="BX220" s="51" t="e">
        <f t="shared" si="167"/>
        <v>#N/A</v>
      </c>
      <c r="BY220" s="55" t="e">
        <f t="shared" si="168"/>
        <v>#N/A</v>
      </c>
      <c r="BZ220" t="e">
        <f>IF(E220="gas","",IF(ISBLANK('INPUT-Skin'!J220),'INPUT-Settings'!$C$36,'INPUT-Skin'!J220))</f>
        <v>#N/A</v>
      </c>
      <c r="CA220" t="e">
        <f>IF($E220="gas","",VLOOKUP($BZ220,'G03, tab 1'!$C$32:$F$34,2,FALSE))</f>
        <v>#N/A</v>
      </c>
      <c r="CB220" t="e">
        <f>IF($E220="gas","",VLOOKUP($BZ220,'G03, tab 1'!$C$32:$F$34,3,FALSE))</f>
        <v>#N/A</v>
      </c>
      <c r="CC220" t="e">
        <f>IF($E220="gas","",VLOOKUP($BZ220,'G03, tab 1'!$C$32:$F$34,4,FALSE))</f>
        <v>#N/A</v>
      </c>
      <c r="CD220" t="e">
        <f t="shared" si="194"/>
        <v>#N/A</v>
      </c>
      <c r="CE220" t="e">
        <f t="shared" si="195"/>
        <v>#N/A</v>
      </c>
      <c r="CF220" t="e">
        <f t="shared" si="196"/>
        <v>#N/A</v>
      </c>
      <c r="CG220" s="52" t="e">
        <f t="shared" si="197"/>
        <v>#N/A</v>
      </c>
      <c r="CH220" t="e">
        <f>IF(E220="gas","",IF(OR('Production-Scores'!AG220='M08, tab 4,5,6,7,8,9'!$D$4,'Production-Scores'!AG220='M08, tab 4,5,6,7,8,9'!$D$6,'M08, tab 4,5,6,7,8,9'!$E$12),'G03, tab 1'!$C$36,'G03, tab 1'!$C$35))</f>
        <v>#N/A</v>
      </c>
      <c r="CI220" t="e">
        <f>IF($E220="gas","",VLOOKUP($CH220,'G03, tab 1'!$C$35:$F$36,2,FALSE))</f>
        <v>#N/A</v>
      </c>
      <c r="CJ220" t="e">
        <f>IF($E220="gas","",VLOOKUP($CH220,'G03, tab 1'!$C$35:$F$36,3,FALSE))</f>
        <v>#N/A</v>
      </c>
      <c r="CK220" t="e">
        <f>IF($E220="gas","",VLOOKUP($CH220,'G03, tab 1'!$C$35:$F$36,4,FALSE))</f>
        <v>#N/A</v>
      </c>
      <c r="CL220" t="e">
        <f t="shared" si="198"/>
        <v>#N/A</v>
      </c>
      <c r="CM220" t="e">
        <f t="shared" si="199"/>
        <v>#N/A</v>
      </c>
      <c r="CN220" t="e">
        <f t="shared" si="200"/>
        <v>#N/A</v>
      </c>
      <c r="CO220" s="52" t="e">
        <f t="shared" si="201"/>
        <v>#N/A</v>
      </c>
      <c r="CP220" t="e">
        <f>IF(E220="gas","",IF(OR('Production-Scores'!AG220='M08, tab 4,5,6,7,8,9'!$D$4,'Production-Scores'!AG220='M08, tab 4,5,6,7,8,9'!$D$5,'Production-Scores'!AM220='M08, tab 4,5,6,7,8,9'!$L$18,'Production-Scores'!U220='M08, tab 4,5,6,7,8,9'!$I$31,'Production-Scores'!U220='M08, tab 4,5,6,7,8,9'!$I$32),'G03, tab 1'!$C$38,'G03, tab 1'!$C$37))</f>
        <v>#N/A</v>
      </c>
      <c r="CQ220" t="e">
        <f>IF($E220="gas","",VLOOKUP($CP220,'G03, tab 1'!$C$37:$F$38,2,FALSE))</f>
        <v>#N/A</v>
      </c>
      <c r="CR220" t="e">
        <f>IF($E220="gas","",VLOOKUP($CP220,'G03, tab 1'!$C$37:$F$38,3,FALSE))</f>
        <v>#N/A</v>
      </c>
      <c r="CS220" t="e">
        <f>IF($E220="gas","",VLOOKUP($CP220,'G03, tab 1'!$C$37:$F$38,4,FALSE))</f>
        <v>#N/A</v>
      </c>
      <c r="CT220" t="e">
        <f t="shared" si="202"/>
        <v>#N/A</v>
      </c>
      <c r="CU220" t="e">
        <f t="shared" si="203"/>
        <v>#N/A</v>
      </c>
      <c r="CV220" t="e">
        <f t="shared" si="204"/>
        <v>#N/A</v>
      </c>
      <c r="CW220" s="52" t="e">
        <f t="shared" si="205"/>
        <v>#N/A</v>
      </c>
      <c r="CX220" t="e">
        <f>IF(E220="gas","",IF(OR('Production-Scores'!AG220='M08, tab 4,5,6,7,8,9'!$D$4,'Production-Scores'!AG220='M08, tab 4,5,6,7,8,9'!$D$5,'Production-Scores'!AM220='M08, tab 4,5,6,7,8,9'!$E$12),'G03, tab 1'!C257,'G03, tab 1'!$C$39))</f>
        <v>#N/A</v>
      </c>
      <c r="CY220" t="e">
        <f>IF($E220="gas","",VLOOKUP($CX220,'G03, tab 1'!$C$39:$F$40,2,FALSE))</f>
        <v>#N/A</v>
      </c>
      <c r="CZ220" t="e">
        <f>IF($E220="gas","",VLOOKUP($CX220,'G03, tab 1'!$C$39:$F$40,3,FALSE))</f>
        <v>#N/A</v>
      </c>
      <c r="DA220" t="e">
        <f>IF($E220="gas","",VLOOKUP($CX220,'G03, tab 1'!$C$39:$F$40,4,FALSE))</f>
        <v>#N/A</v>
      </c>
      <c r="DB220" t="e">
        <f t="shared" si="206"/>
        <v>#N/A</v>
      </c>
      <c r="DC220" t="e">
        <f t="shared" si="207"/>
        <v>#N/A</v>
      </c>
      <c r="DD220" t="e">
        <f t="shared" si="208"/>
        <v>#N/A</v>
      </c>
      <c r="DE220" s="52" t="e">
        <f t="shared" si="209"/>
        <v>#N/A</v>
      </c>
      <c r="DF220" s="52" t="e">
        <f t="shared" si="210"/>
        <v>#N/A</v>
      </c>
      <c r="DG220" s="52" t="e">
        <f t="shared" si="211"/>
        <v>#N/A</v>
      </c>
    </row>
    <row r="221" spans="1:111" x14ac:dyDescent="0.3">
      <c r="A221" s="68">
        <f>'INPUT-Production'!A221</f>
        <v>0</v>
      </c>
      <c r="B221" s="69" t="e">
        <f>VLOOKUP(A221,'INPUT-Production'!A:B,2,FALSE)</f>
        <v>#N/A</v>
      </c>
      <c r="C221" s="69">
        <f>'INPUT-Production'!C221</f>
        <v>0</v>
      </c>
      <c r="D221" s="69">
        <f>'INPUT-Production'!D221</f>
        <v>0</v>
      </c>
      <c r="E221" s="11" t="e">
        <f>VLOOKUP(D221,'INPUT-Substances'!A:C,2,FALSE)</f>
        <v>#N/A</v>
      </c>
      <c r="F221" s="11" t="str">
        <f>IF(ISBLANK('INPUT-Skin'!E221),'INPUT-Settings'!$C$30,FALSE)</f>
        <v>Immersion</v>
      </c>
      <c r="G221" s="32" t="e">
        <f>IF(E221="liquid",VLOOKUP('Skin-MT Hand'!F221,'W03, tab 8'!$H$12:$K$17,2,FALSE),IF(E221="solid",VLOOKUP('Skin-MT Hand'!F221,'W03, tab 8'!$H$3:$K$8,2,FALSE),IF(E221="gas","")))</f>
        <v>#N/A</v>
      </c>
      <c r="H221" s="11" t="e">
        <f>IF(E221="liquid",VLOOKUP('Skin-MT Hand'!F221,'W03, tab 8'!$H$12:$K$17,3,FALSE),IF(E221="solid",VLOOKUP('Skin-MT Hand'!F221,'W03, tab 8'!$H$3:$K$8,3,FALSE),IF(E221="gas","")))</f>
        <v>#N/A</v>
      </c>
      <c r="I221" s="11" t="e">
        <f>IF(E221="liquid",VLOOKUP('Skin-MT Hand'!F221,'W03, tab 8'!$H$12:$K$17,4,FALSE),IF(E221="solid",VLOOKUP('Skin-MT Hand'!F221,'W03, tab 8'!$H$3:$K$8,4,FALSE),IF(E221="gas","")))</f>
        <v>#N/A</v>
      </c>
      <c r="J221" s="22" t="e">
        <f>IF(E221="liquid",VLOOKUP(D221,'INPUT-Substances'!A:E,5,FALSE),"")</f>
        <v>#N/A</v>
      </c>
      <c r="K221" s="11" t="e">
        <f>IF($E221="liquid",VLOOKUP(J221,'G03, tab 1'!$C$3:$F$6,2,FALSE),"")</f>
        <v>#N/A</v>
      </c>
      <c r="L221" s="11" t="e">
        <f>IF($E221="liquid",VLOOKUP(J221,'G03, tab 1'!$C$3:$F$6,3,FALSE),"")</f>
        <v>#N/A</v>
      </c>
      <c r="M221" s="11" t="e">
        <f>IF($E221="liquid",VLOOKUP(J221,'G03, tab 1'!$C$3:$F$6,4,FALSE),"")</f>
        <v>#N/A</v>
      </c>
      <c r="N221" s="11" t="e">
        <f t="shared" si="169"/>
        <v>#N/A</v>
      </c>
      <c r="O221" s="11" t="e">
        <f t="shared" si="170"/>
        <v>#N/A</v>
      </c>
      <c r="P221" s="11" t="e">
        <f t="shared" si="171"/>
        <v>#N/A</v>
      </c>
      <c r="Q221" s="55" t="e">
        <f t="shared" si="172"/>
        <v>#N/A</v>
      </c>
      <c r="R221" s="22" t="e">
        <f>IF(E221="solid",VLOOKUP('Skin-MT Hand'!D221,'INPUT-Substances'!A:F,6,FALSE),"")</f>
        <v>#N/A</v>
      </c>
      <c r="S221" s="11" t="e">
        <f>IF($R221="","",VLOOKUP($R221,'M08,G03'!$B$4:$G$9,4,FALSE))</f>
        <v>#N/A</v>
      </c>
      <c r="T221" s="11" t="e">
        <f>IF($R221="","",VLOOKUP($R221,'M08,G03'!$B$4:$G$9,5,FALSE))</f>
        <v>#N/A</v>
      </c>
      <c r="U221" s="11" t="e">
        <f>IF($R221="","",VLOOKUP($R221,'M08,G03'!$B$4:$G$9,6,FALSE))</f>
        <v>#N/A</v>
      </c>
      <c r="V221" s="11" t="e">
        <f t="shared" si="173"/>
        <v>#N/A</v>
      </c>
      <c r="W221" s="11" t="e">
        <f t="shared" si="174"/>
        <v>#N/A</v>
      </c>
      <c r="X221" s="11" t="e">
        <f t="shared" si="175"/>
        <v>#N/A</v>
      </c>
      <c r="Y221" s="51" t="e">
        <f t="shared" si="176"/>
        <v>#N/A</v>
      </c>
      <c r="Z221" s="11" t="e">
        <f>IF(E221="solid",'INPUT-Skin'!F221,"")</f>
        <v>#N/A</v>
      </c>
      <c r="AA221" s="11" t="e">
        <f>IF(AND(E221="solid",Z221=0),'INPUT-Settings'!$C$31,Z221)</f>
        <v>#N/A</v>
      </c>
      <c r="AB221" s="11" t="e">
        <f>IF($E221="solid",VLOOKUP($AA221,'G03, tab 1'!$C$13:$F$14,2,FALSE),"")</f>
        <v>#N/A</v>
      </c>
      <c r="AC221" s="11" t="e">
        <f>IF($E221="solid",VLOOKUP($AA221,'G03, tab 1'!$C$13:$F$14,3,FALSE),"")</f>
        <v>#N/A</v>
      </c>
      <c r="AD221" s="11" t="e">
        <f>IF($E221="solid",VLOOKUP($AA221,'G03, tab 1'!$C$13:$F$14,4,FALSE),"")</f>
        <v>#N/A</v>
      </c>
      <c r="AE221" s="11" t="e">
        <f t="shared" si="177"/>
        <v>#N/A</v>
      </c>
      <c r="AF221" s="11" t="e">
        <f t="shared" si="178"/>
        <v>#N/A</v>
      </c>
      <c r="AG221" s="11" t="e">
        <f t="shared" si="179"/>
        <v>#N/A</v>
      </c>
      <c r="AH221" s="51" t="e">
        <f t="shared" si="180"/>
        <v>#N/A</v>
      </c>
      <c r="AI221" s="55" t="e">
        <f t="shared" si="163"/>
        <v>#N/A</v>
      </c>
      <c r="AJ221" s="11" t="e">
        <f>IF(AND(E221="liquid",'INPUT-Production'!F221&gt;'INPUT-Settings'!$C$32),'G03, tab 1'!$C$17,IF(AND(E221="liquid",'INPUT-Production'!F221&lt;'INPUT-Settings'!$C$32),'G03, tab 1'!$C$16,""))</f>
        <v>#N/A</v>
      </c>
      <c r="AK221" s="11" t="e">
        <f>IF($E221="liquid",VLOOKUP($AJ221,'G03, tab 1'!$C$16:$F$17,2,FALSE),"")</f>
        <v>#N/A</v>
      </c>
      <c r="AL221" s="11" t="e">
        <f>IF($E221="liquid",VLOOKUP($AJ221,'G03, tab 1'!$C$16:$F$17,3,FALSE),"")</f>
        <v>#N/A</v>
      </c>
      <c r="AM221" s="11" t="e">
        <f>IF($E221="liquid",VLOOKUP($AJ221,'G03, tab 1'!$C$16:$F$17,4,FALSE),"")</f>
        <v>#N/A</v>
      </c>
      <c r="AN221" s="11" t="e">
        <f t="shared" si="212"/>
        <v>#N/A</v>
      </c>
      <c r="AO221" s="11" t="e">
        <f t="shared" si="213"/>
        <v>#N/A</v>
      </c>
      <c r="AP221" s="11" t="e">
        <f t="shared" si="214"/>
        <v>#N/A</v>
      </c>
      <c r="AQ221" s="51" t="e">
        <f t="shared" si="164"/>
        <v>#N/A</v>
      </c>
      <c r="AR221" s="11" t="e">
        <f>IF(ISBLANK(VLOOKUP(D221,'INPUT-Substances'!A:G,7,FALSE)),"",VLOOKUP(D221,'INPUT-Substances'!A:G,7,FALSE))</f>
        <v>#N/A</v>
      </c>
      <c r="AS221" s="11" t="e">
        <f>IF(AR221="","",IF(AND(E221="solid",'INPUT-Production'!F221&gt;'Skin-MT Hand'!AR221),'G03, tab 1'!$C$19,IF(AND(E221="solid",'INPUT-Production'!F221&lt;'Skin-MT Hand'!AR221),'G03, tab 1'!$C$18,"")))</f>
        <v>#N/A</v>
      </c>
      <c r="AT221" s="11" t="e">
        <f>IF($E221="solid",VLOOKUP($AS221,'G03, tab 1'!$C$18:$F$19,2,FALSE),"")</f>
        <v>#N/A</v>
      </c>
      <c r="AU221" s="11" t="e">
        <f>IF($E221="solid",VLOOKUP($AS221,'G03, tab 1'!$C$18:$F$19,3,FALSE),"")</f>
        <v>#N/A</v>
      </c>
      <c r="AV221" s="11" t="e">
        <f>IF($E221="solid",VLOOKUP($AS221,'G03, tab 1'!$C$18:$F$19,4,FALSE),"")</f>
        <v>#N/A</v>
      </c>
      <c r="AW221" s="11" t="e">
        <f t="shared" si="181"/>
        <v>#N/A</v>
      </c>
      <c r="AX221" s="11" t="e">
        <f t="shared" si="182"/>
        <v>#N/A</v>
      </c>
      <c r="AY221" s="11" t="e">
        <f t="shared" si="183"/>
        <v>#N/A</v>
      </c>
      <c r="AZ221" s="51" t="e">
        <f t="shared" si="165"/>
        <v>#N/A</v>
      </c>
      <c r="BA221" s="11" t="e">
        <f>IF(E221="gas","",IF(ISBLANK('INPUT-Skin'!G221),'INPUT-Settings'!$C$33,'INPUT-Skin'!G221))</f>
        <v>#N/A</v>
      </c>
      <c r="BB221" s="11" t="e">
        <f>IF($E221="gas","",VLOOKUP($BA221,'G03, tab 1'!$C$24:$F$25,2,FALSE))</f>
        <v>#N/A</v>
      </c>
      <c r="BC221" s="11" t="e">
        <f>IF($E221="gas","",VLOOKUP($BA221,'G03, tab 1'!$C$24:$F$25,3,FALSE))</f>
        <v>#N/A</v>
      </c>
      <c r="BD221" s="11" t="e">
        <f>IF($E221="gas","",VLOOKUP($BA221,'G03, tab 1'!$C$24:$F$25,4,FALSE))</f>
        <v>#N/A</v>
      </c>
      <c r="BE221" s="11" t="e">
        <f t="shared" si="184"/>
        <v>#N/A</v>
      </c>
      <c r="BF221" s="11" t="e">
        <f t="shared" si="185"/>
        <v>#N/A</v>
      </c>
      <c r="BG221" s="11" t="e">
        <f t="shared" si="186"/>
        <v>#N/A</v>
      </c>
      <c r="BH221" s="186" t="e">
        <f t="shared" si="187"/>
        <v>#N/A</v>
      </c>
      <c r="BI221" s="11" t="e">
        <f>IF(E221="gas","",IF(ISBLANK('INPUT-Skin'!H221),'INPUT-Settings'!$C$34,'INPUT-Skin'!H221))</f>
        <v>#N/A</v>
      </c>
      <c r="BJ221" s="11" t="e">
        <f>IF($E221="gas","",VLOOKUP($BI221,'G03, tab 1'!$C$26:$F$27,3,FALSE))</f>
        <v>#N/A</v>
      </c>
      <c r="BK221" s="11" t="e">
        <f>IF($E221="gas","",VLOOKUP($BI221,'G03, tab 1'!$C$26:$F$27,2,FALSE))</f>
        <v>#N/A</v>
      </c>
      <c r="BL221" s="11" t="e">
        <f>IF($E221="gas","",VLOOKUP($BI221,'G03, tab 1'!$C$26:$F$27,4,FALSE))</f>
        <v>#N/A</v>
      </c>
      <c r="BM221" s="11" t="e">
        <f t="shared" si="188"/>
        <v>#N/A</v>
      </c>
      <c r="BN221" s="11" t="e">
        <f t="shared" si="189"/>
        <v>#N/A</v>
      </c>
      <c r="BO221" s="11" t="e">
        <f t="shared" si="190"/>
        <v>#N/A</v>
      </c>
      <c r="BP221" s="51" t="e">
        <f t="shared" si="166"/>
        <v>#N/A</v>
      </c>
      <c r="BQ221" s="11" t="e">
        <f>IF(E221="gas","",IF(ISBLANK('INPUT-Skin'!I221),'INPUT-Settings'!$C$35,'INPUT-Skin'!I221))</f>
        <v>#N/A</v>
      </c>
      <c r="BR221" s="11" t="e">
        <f>IF($E221="gas","",VLOOKUP($BQ221,'G03, tab 1'!$C$28:$F$30,2,FALSE))</f>
        <v>#N/A</v>
      </c>
      <c r="BS221" s="11" t="e">
        <f>IF($E221="gas","",VLOOKUP($BQ221,'G03, tab 1'!$C$28:$F$30,3,FALSE))</f>
        <v>#N/A</v>
      </c>
      <c r="BT221" s="11" t="e">
        <f>IF($E221="gas","",VLOOKUP($BQ221,'G03, tab 1'!$C$28:$F$30,4,FALSE))</f>
        <v>#N/A</v>
      </c>
      <c r="BU221" s="11" t="e">
        <f t="shared" si="191"/>
        <v>#N/A</v>
      </c>
      <c r="BV221" s="11" t="e">
        <f t="shared" si="192"/>
        <v>#N/A</v>
      </c>
      <c r="BW221" s="11" t="e">
        <f t="shared" si="193"/>
        <v>#N/A</v>
      </c>
      <c r="BX221" s="51" t="e">
        <f t="shared" si="167"/>
        <v>#N/A</v>
      </c>
      <c r="BY221" s="55" t="e">
        <f t="shared" si="168"/>
        <v>#N/A</v>
      </c>
      <c r="BZ221" t="e">
        <f>IF(E221="gas","",IF(ISBLANK('INPUT-Skin'!J221),'INPUT-Settings'!$C$36,'INPUT-Skin'!J221))</f>
        <v>#N/A</v>
      </c>
      <c r="CA221" t="e">
        <f>IF($E221="gas","",VLOOKUP($BZ221,'G03, tab 1'!$C$32:$F$34,2,FALSE))</f>
        <v>#N/A</v>
      </c>
      <c r="CB221" t="e">
        <f>IF($E221="gas","",VLOOKUP($BZ221,'G03, tab 1'!$C$32:$F$34,3,FALSE))</f>
        <v>#N/A</v>
      </c>
      <c r="CC221" t="e">
        <f>IF($E221="gas","",VLOOKUP($BZ221,'G03, tab 1'!$C$32:$F$34,4,FALSE))</f>
        <v>#N/A</v>
      </c>
      <c r="CD221" t="e">
        <f t="shared" si="194"/>
        <v>#N/A</v>
      </c>
      <c r="CE221" t="e">
        <f t="shared" si="195"/>
        <v>#N/A</v>
      </c>
      <c r="CF221" t="e">
        <f t="shared" si="196"/>
        <v>#N/A</v>
      </c>
      <c r="CG221" s="52" t="e">
        <f t="shared" si="197"/>
        <v>#N/A</v>
      </c>
      <c r="CH221" t="e">
        <f>IF(E221="gas","",IF(OR('Production-Scores'!AG221='M08, tab 4,5,6,7,8,9'!$D$4,'Production-Scores'!AG221='M08, tab 4,5,6,7,8,9'!$D$6,'M08, tab 4,5,6,7,8,9'!$E$12),'G03, tab 1'!$C$36,'G03, tab 1'!$C$35))</f>
        <v>#N/A</v>
      </c>
      <c r="CI221" t="e">
        <f>IF($E221="gas","",VLOOKUP($CH221,'G03, tab 1'!$C$35:$F$36,2,FALSE))</f>
        <v>#N/A</v>
      </c>
      <c r="CJ221" t="e">
        <f>IF($E221="gas","",VLOOKUP($CH221,'G03, tab 1'!$C$35:$F$36,3,FALSE))</f>
        <v>#N/A</v>
      </c>
      <c r="CK221" t="e">
        <f>IF($E221="gas","",VLOOKUP($CH221,'G03, tab 1'!$C$35:$F$36,4,FALSE))</f>
        <v>#N/A</v>
      </c>
      <c r="CL221" t="e">
        <f t="shared" si="198"/>
        <v>#N/A</v>
      </c>
      <c r="CM221" t="e">
        <f t="shared" si="199"/>
        <v>#N/A</v>
      </c>
      <c r="CN221" t="e">
        <f t="shared" si="200"/>
        <v>#N/A</v>
      </c>
      <c r="CO221" s="52" t="e">
        <f t="shared" si="201"/>
        <v>#N/A</v>
      </c>
      <c r="CP221" t="e">
        <f>IF(E221="gas","",IF(OR('Production-Scores'!AG221='M08, tab 4,5,6,7,8,9'!$D$4,'Production-Scores'!AG221='M08, tab 4,5,6,7,8,9'!$D$5,'Production-Scores'!AM221='M08, tab 4,5,6,7,8,9'!$L$18,'Production-Scores'!U221='M08, tab 4,5,6,7,8,9'!$I$31,'Production-Scores'!U221='M08, tab 4,5,6,7,8,9'!$I$32),'G03, tab 1'!$C$38,'G03, tab 1'!$C$37))</f>
        <v>#N/A</v>
      </c>
      <c r="CQ221" t="e">
        <f>IF($E221="gas","",VLOOKUP($CP221,'G03, tab 1'!$C$37:$F$38,2,FALSE))</f>
        <v>#N/A</v>
      </c>
      <c r="CR221" t="e">
        <f>IF($E221="gas","",VLOOKUP($CP221,'G03, tab 1'!$C$37:$F$38,3,FALSE))</f>
        <v>#N/A</v>
      </c>
      <c r="CS221" t="e">
        <f>IF($E221="gas","",VLOOKUP($CP221,'G03, tab 1'!$C$37:$F$38,4,FALSE))</f>
        <v>#N/A</v>
      </c>
      <c r="CT221" t="e">
        <f t="shared" si="202"/>
        <v>#N/A</v>
      </c>
      <c r="CU221" t="e">
        <f t="shared" si="203"/>
        <v>#N/A</v>
      </c>
      <c r="CV221" t="e">
        <f t="shared" si="204"/>
        <v>#N/A</v>
      </c>
      <c r="CW221" s="52" t="e">
        <f t="shared" si="205"/>
        <v>#N/A</v>
      </c>
      <c r="CX221" t="e">
        <f>IF(E221="gas","",IF(OR('Production-Scores'!AG221='M08, tab 4,5,6,7,8,9'!$D$4,'Production-Scores'!AG221='M08, tab 4,5,6,7,8,9'!$D$5,'Production-Scores'!AM221='M08, tab 4,5,6,7,8,9'!$E$12),'G03, tab 1'!C258,'G03, tab 1'!$C$39))</f>
        <v>#N/A</v>
      </c>
      <c r="CY221" t="e">
        <f>IF($E221="gas","",VLOOKUP($CX221,'G03, tab 1'!$C$39:$F$40,2,FALSE))</f>
        <v>#N/A</v>
      </c>
      <c r="CZ221" t="e">
        <f>IF($E221="gas","",VLOOKUP($CX221,'G03, tab 1'!$C$39:$F$40,3,FALSE))</f>
        <v>#N/A</v>
      </c>
      <c r="DA221" t="e">
        <f>IF($E221="gas","",VLOOKUP($CX221,'G03, tab 1'!$C$39:$F$40,4,FALSE))</f>
        <v>#N/A</v>
      </c>
      <c r="DB221" t="e">
        <f t="shared" si="206"/>
        <v>#N/A</v>
      </c>
      <c r="DC221" t="e">
        <f t="shared" si="207"/>
        <v>#N/A</v>
      </c>
      <c r="DD221" t="e">
        <f t="shared" si="208"/>
        <v>#N/A</v>
      </c>
      <c r="DE221" s="52" t="e">
        <f t="shared" si="209"/>
        <v>#N/A</v>
      </c>
      <c r="DF221" s="52" t="e">
        <f t="shared" si="210"/>
        <v>#N/A</v>
      </c>
      <c r="DG221" s="52" t="e">
        <f t="shared" si="211"/>
        <v>#N/A</v>
      </c>
    </row>
    <row r="222" spans="1:111" x14ac:dyDescent="0.3">
      <c r="A222" s="68">
        <f>'INPUT-Production'!A222</f>
        <v>0</v>
      </c>
      <c r="B222" s="69" t="e">
        <f>VLOOKUP(A222,'INPUT-Production'!A:B,2,FALSE)</f>
        <v>#N/A</v>
      </c>
      <c r="C222" s="69">
        <f>'INPUT-Production'!C222</f>
        <v>0</v>
      </c>
      <c r="D222" s="69">
        <f>'INPUT-Production'!D222</f>
        <v>0</v>
      </c>
      <c r="E222" s="11" t="e">
        <f>VLOOKUP(D222,'INPUT-Substances'!A:C,2,FALSE)</f>
        <v>#N/A</v>
      </c>
      <c r="F222" s="11" t="str">
        <f>IF(ISBLANK('INPUT-Skin'!E222),'INPUT-Settings'!$C$30,FALSE)</f>
        <v>Immersion</v>
      </c>
      <c r="G222" s="32" t="e">
        <f>IF(E222="liquid",VLOOKUP('Skin-MT Hand'!F222,'W03, tab 8'!$H$12:$K$17,2,FALSE),IF(E222="solid",VLOOKUP('Skin-MT Hand'!F222,'W03, tab 8'!$H$3:$K$8,2,FALSE),IF(E222="gas","")))</f>
        <v>#N/A</v>
      </c>
      <c r="H222" s="11" t="e">
        <f>IF(E222="liquid",VLOOKUP('Skin-MT Hand'!F222,'W03, tab 8'!$H$12:$K$17,3,FALSE),IF(E222="solid",VLOOKUP('Skin-MT Hand'!F222,'W03, tab 8'!$H$3:$K$8,3,FALSE),IF(E222="gas","")))</f>
        <v>#N/A</v>
      </c>
      <c r="I222" s="11" t="e">
        <f>IF(E222="liquid",VLOOKUP('Skin-MT Hand'!F222,'W03, tab 8'!$H$12:$K$17,4,FALSE),IF(E222="solid",VLOOKUP('Skin-MT Hand'!F222,'W03, tab 8'!$H$3:$K$8,4,FALSE),IF(E222="gas","")))</f>
        <v>#N/A</v>
      </c>
      <c r="J222" s="22" t="e">
        <f>IF(E222="liquid",VLOOKUP(D222,'INPUT-Substances'!A:E,5,FALSE),"")</f>
        <v>#N/A</v>
      </c>
      <c r="K222" s="11" t="e">
        <f>IF($E222="liquid",VLOOKUP(J222,'G03, tab 1'!$C$3:$F$6,2,FALSE),"")</f>
        <v>#N/A</v>
      </c>
      <c r="L222" s="11" t="e">
        <f>IF($E222="liquid",VLOOKUP(J222,'G03, tab 1'!$C$3:$F$6,3,FALSE),"")</f>
        <v>#N/A</v>
      </c>
      <c r="M222" s="11" t="e">
        <f>IF($E222="liquid",VLOOKUP(J222,'G03, tab 1'!$C$3:$F$6,4,FALSE),"")</f>
        <v>#N/A</v>
      </c>
      <c r="N222" s="11" t="e">
        <f t="shared" si="169"/>
        <v>#N/A</v>
      </c>
      <c r="O222" s="11" t="e">
        <f t="shared" si="170"/>
        <v>#N/A</v>
      </c>
      <c r="P222" s="11" t="e">
        <f t="shared" si="171"/>
        <v>#N/A</v>
      </c>
      <c r="Q222" s="55" t="e">
        <f t="shared" si="172"/>
        <v>#N/A</v>
      </c>
      <c r="R222" s="22" t="e">
        <f>IF(E222="solid",VLOOKUP('Skin-MT Hand'!D222,'INPUT-Substances'!A:F,6,FALSE),"")</f>
        <v>#N/A</v>
      </c>
      <c r="S222" s="11" t="e">
        <f>IF($R222="","",VLOOKUP($R222,'M08,G03'!$B$4:$G$9,4,FALSE))</f>
        <v>#N/A</v>
      </c>
      <c r="T222" s="11" t="e">
        <f>IF($R222="","",VLOOKUP($R222,'M08,G03'!$B$4:$G$9,5,FALSE))</f>
        <v>#N/A</v>
      </c>
      <c r="U222" s="11" t="e">
        <f>IF($R222="","",VLOOKUP($R222,'M08,G03'!$B$4:$G$9,6,FALSE))</f>
        <v>#N/A</v>
      </c>
      <c r="V222" s="11" t="e">
        <f t="shared" si="173"/>
        <v>#N/A</v>
      </c>
      <c r="W222" s="11" t="e">
        <f t="shared" si="174"/>
        <v>#N/A</v>
      </c>
      <c r="X222" s="11" t="e">
        <f t="shared" si="175"/>
        <v>#N/A</v>
      </c>
      <c r="Y222" s="51" t="e">
        <f t="shared" si="176"/>
        <v>#N/A</v>
      </c>
      <c r="Z222" s="11" t="e">
        <f>IF(E222="solid",'INPUT-Skin'!F222,"")</f>
        <v>#N/A</v>
      </c>
      <c r="AA222" s="11" t="e">
        <f>IF(AND(E222="solid",Z222=0),'INPUT-Settings'!$C$31,Z222)</f>
        <v>#N/A</v>
      </c>
      <c r="AB222" s="11" t="e">
        <f>IF($E222="solid",VLOOKUP($AA222,'G03, tab 1'!$C$13:$F$14,2,FALSE),"")</f>
        <v>#N/A</v>
      </c>
      <c r="AC222" s="11" t="e">
        <f>IF($E222="solid",VLOOKUP($AA222,'G03, tab 1'!$C$13:$F$14,3,FALSE),"")</f>
        <v>#N/A</v>
      </c>
      <c r="AD222" s="11" t="e">
        <f>IF($E222="solid",VLOOKUP($AA222,'G03, tab 1'!$C$13:$F$14,4,FALSE),"")</f>
        <v>#N/A</v>
      </c>
      <c r="AE222" s="11" t="e">
        <f t="shared" si="177"/>
        <v>#N/A</v>
      </c>
      <c r="AF222" s="11" t="e">
        <f t="shared" si="178"/>
        <v>#N/A</v>
      </c>
      <c r="AG222" s="11" t="e">
        <f t="shared" si="179"/>
        <v>#N/A</v>
      </c>
      <c r="AH222" s="51" t="e">
        <f t="shared" si="180"/>
        <v>#N/A</v>
      </c>
      <c r="AI222" s="55" t="e">
        <f t="shared" si="163"/>
        <v>#N/A</v>
      </c>
      <c r="AJ222" s="11" t="e">
        <f>IF(AND(E222="liquid",'INPUT-Production'!F222&gt;'INPUT-Settings'!$C$32),'G03, tab 1'!$C$17,IF(AND(E222="liquid",'INPUT-Production'!F222&lt;'INPUT-Settings'!$C$32),'G03, tab 1'!$C$16,""))</f>
        <v>#N/A</v>
      </c>
      <c r="AK222" s="11" t="e">
        <f>IF($E222="liquid",VLOOKUP($AJ222,'G03, tab 1'!$C$16:$F$17,2,FALSE),"")</f>
        <v>#N/A</v>
      </c>
      <c r="AL222" s="11" t="e">
        <f>IF($E222="liquid",VLOOKUP($AJ222,'G03, tab 1'!$C$16:$F$17,3,FALSE),"")</f>
        <v>#N/A</v>
      </c>
      <c r="AM222" s="11" t="e">
        <f>IF($E222="liquid",VLOOKUP($AJ222,'G03, tab 1'!$C$16:$F$17,4,FALSE),"")</f>
        <v>#N/A</v>
      </c>
      <c r="AN222" s="11" t="e">
        <f t="shared" si="212"/>
        <v>#N/A</v>
      </c>
      <c r="AO222" s="11" t="e">
        <f t="shared" si="213"/>
        <v>#N/A</v>
      </c>
      <c r="AP222" s="11" t="e">
        <f t="shared" si="214"/>
        <v>#N/A</v>
      </c>
      <c r="AQ222" s="51" t="e">
        <f t="shared" si="164"/>
        <v>#N/A</v>
      </c>
      <c r="AR222" s="11" t="e">
        <f>IF(ISBLANK(VLOOKUP(D222,'INPUT-Substances'!A:G,7,FALSE)),"",VLOOKUP(D222,'INPUT-Substances'!A:G,7,FALSE))</f>
        <v>#N/A</v>
      </c>
      <c r="AS222" s="11" t="e">
        <f>IF(AR222="","",IF(AND(E222="solid",'INPUT-Production'!F222&gt;'Skin-MT Hand'!AR222),'G03, tab 1'!$C$19,IF(AND(E222="solid",'INPUT-Production'!F222&lt;'Skin-MT Hand'!AR222),'G03, tab 1'!$C$18,"")))</f>
        <v>#N/A</v>
      </c>
      <c r="AT222" s="11" t="e">
        <f>IF($E222="solid",VLOOKUP($AS222,'G03, tab 1'!$C$18:$F$19,2,FALSE),"")</f>
        <v>#N/A</v>
      </c>
      <c r="AU222" s="11" t="e">
        <f>IF($E222="solid",VLOOKUP($AS222,'G03, tab 1'!$C$18:$F$19,3,FALSE),"")</f>
        <v>#N/A</v>
      </c>
      <c r="AV222" s="11" t="e">
        <f>IF($E222="solid",VLOOKUP($AS222,'G03, tab 1'!$C$18:$F$19,4,FALSE),"")</f>
        <v>#N/A</v>
      </c>
      <c r="AW222" s="11" t="e">
        <f t="shared" si="181"/>
        <v>#N/A</v>
      </c>
      <c r="AX222" s="11" t="e">
        <f t="shared" si="182"/>
        <v>#N/A</v>
      </c>
      <c r="AY222" s="11" t="e">
        <f t="shared" si="183"/>
        <v>#N/A</v>
      </c>
      <c r="AZ222" s="51" t="e">
        <f t="shared" si="165"/>
        <v>#N/A</v>
      </c>
      <c r="BA222" s="11" t="e">
        <f>IF(E222="gas","",IF(ISBLANK('INPUT-Skin'!G222),'INPUT-Settings'!$C$33,'INPUT-Skin'!G222))</f>
        <v>#N/A</v>
      </c>
      <c r="BB222" s="11" t="e">
        <f>IF($E222="gas","",VLOOKUP($BA222,'G03, tab 1'!$C$24:$F$25,2,FALSE))</f>
        <v>#N/A</v>
      </c>
      <c r="BC222" s="11" t="e">
        <f>IF($E222="gas","",VLOOKUP($BA222,'G03, tab 1'!$C$24:$F$25,3,FALSE))</f>
        <v>#N/A</v>
      </c>
      <c r="BD222" s="11" t="e">
        <f>IF($E222="gas","",VLOOKUP($BA222,'G03, tab 1'!$C$24:$F$25,4,FALSE))</f>
        <v>#N/A</v>
      </c>
      <c r="BE222" s="11" t="e">
        <f t="shared" si="184"/>
        <v>#N/A</v>
      </c>
      <c r="BF222" s="11" t="e">
        <f t="shared" si="185"/>
        <v>#N/A</v>
      </c>
      <c r="BG222" s="11" t="e">
        <f t="shared" si="186"/>
        <v>#N/A</v>
      </c>
      <c r="BH222" s="186" t="e">
        <f t="shared" si="187"/>
        <v>#N/A</v>
      </c>
      <c r="BI222" s="11" t="e">
        <f>IF(E222="gas","",IF(ISBLANK('INPUT-Skin'!H222),'INPUT-Settings'!$C$34,'INPUT-Skin'!H222))</f>
        <v>#N/A</v>
      </c>
      <c r="BJ222" s="11" t="e">
        <f>IF($E222="gas","",VLOOKUP($BI222,'G03, tab 1'!$C$26:$F$27,3,FALSE))</f>
        <v>#N/A</v>
      </c>
      <c r="BK222" s="11" t="e">
        <f>IF($E222="gas","",VLOOKUP($BI222,'G03, tab 1'!$C$26:$F$27,2,FALSE))</f>
        <v>#N/A</v>
      </c>
      <c r="BL222" s="11" t="e">
        <f>IF($E222="gas","",VLOOKUP($BI222,'G03, tab 1'!$C$26:$F$27,4,FALSE))</f>
        <v>#N/A</v>
      </c>
      <c r="BM222" s="11" t="e">
        <f t="shared" si="188"/>
        <v>#N/A</v>
      </c>
      <c r="BN222" s="11" t="e">
        <f t="shared" si="189"/>
        <v>#N/A</v>
      </c>
      <c r="BO222" s="11" t="e">
        <f t="shared" si="190"/>
        <v>#N/A</v>
      </c>
      <c r="BP222" s="51" t="e">
        <f t="shared" si="166"/>
        <v>#N/A</v>
      </c>
      <c r="BQ222" s="11" t="e">
        <f>IF(E222="gas","",IF(ISBLANK('INPUT-Skin'!I222),'INPUT-Settings'!$C$35,'INPUT-Skin'!I222))</f>
        <v>#N/A</v>
      </c>
      <c r="BR222" s="11" t="e">
        <f>IF($E222="gas","",VLOOKUP($BQ222,'G03, tab 1'!$C$28:$F$30,2,FALSE))</f>
        <v>#N/A</v>
      </c>
      <c r="BS222" s="11" t="e">
        <f>IF($E222="gas","",VLOOKUP($BQ222,'G03, tab 1'!$C$28:$F$30,3,FALSE))</f>
        <v>#N/A</v>
      </c>
      <c r="BT222" s="11" t="e">
        <f>IF($E222="gas","",VLOOKUP($BQ222,'G03, tab 1'!$C$28:$F$30,4,FALSE))</f>
        <v>#N/A</v>
      </c>
      <c r="BU222" s="11" t="e">
        <f t="shared" si="191"/>
        <v>#N/A</v>
      </c>
      <c r="BV222" s="11" t="e">
        <f t="shared" si="192"/>
        <v>#N/A</v>
      </c>
      <c r="BW222" s="11" t="e">
        <f t="shared" si="193"/>
        <v>#N/A</v>
      </c>
      <c r="BX222" s="51" t="e">
        <f t="shared" si="167"/>
        <v>#N/A</v>
      </c>
      <c r="BY222" s="55" t="e">
        <f t="shared" si="168"/>
        <v>#N/A</v>
      </c>
      <c r="BZ222" t="e">
        <f>IF(E222="gas","",IF(ISBLANK('INPUT-Skin'!J222),'INPUT-Settings'!$C$36,'INPUT-Skin'!J222))</f>
        <v>#N/A</v>
      </c>
      <c r="CA222" t="e">
        <f>IF($E222="gas","",VLOOKUP($BZ222,'G03, tab 1'!$C$32:$F$34,2,FALSE))</f>
        <v>#N/A</v>
      </c>
      <c r="CB222" t="e">
        <f>IF($E222="gas","",VLOOKUP($BZ222,'G03, tab 1'!$C$32:$F$34,3,FALSE))</f>
        <v>#N/A</v>
      </c>
      <c r="CC222" t="e">
        <f>IF($E222="gas","",VLOOKUP($BZ222,'G03, tab 1'!$C$32:$F$34,4,FALSE))</f>
        <v>#N/A</v>
      </c>
      <c r="CD222" t="e">
        <f t="shared" si="194"/>
        <v>#N/A</v>
      </c>
      <c r="CE222" t="e">
        <f t="shared" si="195"/>
        <v>#N/A</v>
      </c>
      <c r="CF222" t="e">
        <f t="shared" si="196"/>
        <v>#N/A</v>
      </c>
      <c r="CG222" s="52" t="e">
        <f t="shared" si="197"/>
        <v>#N/A</v>
      </c>
      <c r="CH222" t="e">
        <f>IF(E222="gas","",IF(OR('Production-Scores'!AG222='M08, tab 4,5,6,7,8,9'!$D$4,'Production-Scores'!AG222='M08, tab 4,5,6,7,8,9'!$D$6,'M08, tab 4,5,6,7,8,9'!$E$12),'G03, tab 1'!$C$36,'G03, tab 1'!$C$35))</f>
        <v>#N/A</v>
      </c>
      <c r="CI222" t="e">
        <f>IF($E222="gas","",VLOOKUP($CH222,'G03, tab 1'!$C$35:$F$36,2,FALSE))</f>
        <v>#N/A</v>
      </c>
      <c r="CJ222" t="e">
        <f>IF($E222="gas","",VLOOKUP($CH222,'G03, tab 1'!$C$35:$F$36,3,FALSE))</f>
        <v>#N/A</v>
      </c>
      <c r="CK222" t="e">
        <f>IF($E222="gas","",VLOOKUP($CH222,'G03, tab 1'!$C$35:$F$36,4,FALSE))</f>
        <v>#N/A</v>
      </c>
      <c r="CL222" t="e">
        <f t="shared" si="198"/>
        <v>#N/A</v>
      </c>
      <c r="CM222" t="e">
        <f t="shared" si="199"/>
        <v>#N/A</v>
      </c>
      <c r="CN222" t="e">
        <f t="shared" si="200"/>
        <v>#N/A</v>
      </c>
      <c r="CO222" s="52" t="e">
        <f t="shared" si="201"/>
        <v>#N/A</v>
      </c>
      <c r="CP222" t="e">
        <f>IF(E222="gas","",IF(OR('Production-Scores'!AG222='M08, tab 4,5,6,7,8,9'!$D$4,'Production-Scores'!AG222='M08, tab 4,5,6,7,8,9'!$D$5,'Production-Scores'!AM222='M08, tab 4,5,6,7,8,9'!$L$18,'Production-Scores'!U222='M08, tab 4,5,6,7,8,9'!$I$31,'Production-Scores'!U222='M08, tab 4,5,6,7,8,9'!$I$32),'G03, tab 1'!$C$38,'G03, tab 1'!$C$37))</f>
        <v>#N/A</v>
      </c>
      <c r="CQ222" t="e">
        <f>IF($E222="gas","",VLOOKUP($CP222,'G03, tab 1'!$C$37:$F$38,2,FALSE))</f>
        <v>#N/A</v>
      </c>
      <c r="CR222" t="e">
        <f>IF($E222="gas","",VLOOKUP($CP222,'G03, tab 1'!$C$37:$F$38,3,FALSE))</f>
        <v>#N/A</v>
      </c>
      <c r="CS222" t="e">
        <f>IF($E222="gas","",VLOOKUP($CP222,'G03, tab 1'!$C$37:$F$38,4,FALSE))</f>
        <v>#N/A</v>
      </c>
      <c r="CT222" t="e">
        <f t="shared" si="202"/>
        <v>#N/A</v>
      </c>
      <c r="CU222" t="e">
        <f t="shared" si="203"/>
        <v>#N/A</v>
      </c>
      <c r="CV222" t="e">
        <f t="shared" si="204"/>
        <v>#N/A</v>
      </c>
      <c r="CW222" s="52" t="e">
        <f t="shared" si="205"/>
        <v>#N/A</v>
      </c>
      <c r="CX222" t="e">
        <f>IF(E222="gas","",IF(OR('Production-Scores'!AG222='M08, tab 4,5,6,7,8,9'!$D$4,'Production-Scores'!AG222='M08, tab 4,5,6,7,8,9'!$D$5,'Production-Scores'!AM222='M08, tab 4,5,6,7,8,9'!$E$12),'G03, tab 1'!C259,'G03, tab 1'!$C$39))</f>
        <v>#N/A</v>
      </c>
      <c r="CY222" t="e">
        <f>IF($E222="gas","",VLOOKUP($CX222,'G03, tab 1'!$C$39:$F$40,2,FALSE))</f>
        <v>#N/A</v>
      </c>
      <c r="CZ222" t="e">
        <f>IF($E222="gas","",VLOOKUP($CX222,'G03, tab 1'!$C$39:$F$40,3,FALSE))</f>
        <v>#N/A</v>
      </c>
      <c r="DA222" t="e">
        <f>IF($E222="gas","",VLOOKUP($CX222,'G03, tab 1'!$C$39:$F$40,4,FALSE))</f>
        <v>#N/A</v>
      </c>
      <c r="DB222" t="e">
        <f t="shared" si="206"/>
        <v>#N/A</v>
      </c>
      <c r="DC222" t="e">
        <f t="shared" si="207"/>
        <v>#N/A</v>
      </c>
      <c r="DD222" t="e">
        <f t="shared" si="208"/>
        <v>#N/A</v>
      </c>
      <c r="DE222" s="52" t="e">
        <f t="shared" si="209"/>
        <v>#N/A</v>
      </c>
      <c r="DF222" s="52" t="e">
        <f t="shared" si="210"/>
        <v>#N/A</v>
      </c>
      <c r="DG222" s="52" t="e">
        <f t="shared" si="211"/>
        <v>#N/A</v>
      </c>
    </row>
    <row r="223" spans="1:111" x14ac:dyDescent="0.3">
      <c r="A223" s="68">
        <f>'INPUT-Production'!A223</f>
        <v>0</v>
      </c>
      <c r="B223" s="69" t="e">
        <f>VLOOKUP(A223,'INPUT-Production'!A:B,2,FALSE)</f>
        <v>#N/A</v>
      </c>
      <c r="C223" s="69">
        <f>'INPUT-Production'!C223</f>
        <v>0</v>
      </c>
      <c r="D223" s="69">
        <f>'INPUT-Production'!D223</f>
        <v>0</v>
      </c>
      <c r="E223" s="11" t="e">
        <f>VLOOKUP(D223,'INPUT-Substances'!A:C,2,FALSE)</f>
        <v>#N/A</v>
      </c>
      <c r="F223" s="11" t="str">
        <f>IF(ISBLANK('INPUT-Skin'!E223),'INPUT-Settings'!$C$30,FALSE)</f>
        <v>Immersion</v>
      </c>
      <c r="G223" s="32" t="e">
        <f>IF(E223="liquid",VLOOKUP('Skin-MT Hand'!F223,'W03, tab 8'!$H$12:$K$17,2,FALSE),IF(E223="solid",VLOOKUP('Skin-MT Hand'!F223,'W03, tab 8'!$H$3:$K$8,2,FALSE),IF(E223="gas","")))</f>
        <v>#N/A</v>
      </c>
      <c r="H223" s="11" t="e">
        <f>IF(E223="liquid",VLOOKUP('Skin-MT Hand'!F223,'W03, tab 8'!$H$12:$K$17,3,FALSE),IF(E223="solid",VLOOKUP('Skin-MT Hand'!F223,'W03, tab 8'!$H$3:$K$8,3,FALSE),IF(E223="gas","")))</f>
        <v>#N/A</v>
      </c>
      <c r="I223" s="11" t="e">
        <f>IF(E223="liquid",VLOOKUP('Skin-MT Hand'!F223,'W03, tab 8'!$H$12:$K$17,4,FALSE),IF(E223="solid",VLOOKUP('Skin-MT Hand'!F223,'W03, tab 8'!$H$3:$K$8,4,FALSE),IF(E223="gas","")))</f>
        <v>#N/A</v>
      </c>
      <c r="J223" s="22" t="e">
        <f>IF(E223="liquid",VLOOKUP(D223,'INPUT-Substances'!A:E,5,FALSE),"")</f>
        <v>#N/A</v>
      </c>
      <c r="K223" s="11" t="e">
        <f>IF($E223="liquid",VLOOKUP(J223,'G03, tab 1'!$C$3:$F$6,2,FALSE),"")</f>
        <v>#N/A</v>
      </c>
      <c r="L223" s="11" t="e">
        <f>IF($E223="liquid",VLOOKUP(J223,'G03, tab 1'!$C$3:$F$6,3,FALSE),"")</f>
        <v>#N/A</v>
      </c>
      <c r="M223" s="11" t="e">
        <f>IF($E223="liquid",VLOOKUP(J223,'G03, tab 1'!$C$3:$F$6,4,FALSE),"")</f>
        <v>#N/A</v>
      </c>
      <c r="N223" s="11" t="e">
        <f t="shared" si="169"/>
        <v>#N/A</v>
      </c>
      <c r="O223" s="11" t="e">
        <f t="shared" si="170"/>
        <v>#N/A</v>
      </c>
      <c r="P223" s="11" t="e">
        <f t="shared" si="171"/>
        <v>#N/A</v>
      </c>
      <c r="Q223" s="55" t="e">
        <f t="shared" si="172"/>
        <v>#N/A</v>
      </c>
      <c r="R223" s="22" t="e">
        <f>IF(E223="solid",VLOOKUP('Skin-MT Hand'!D223,'INPUT-Substances'!A:F,6,FALSE),"")</f>
        <v>#N/A</v>
      </c>
      <c r="S223" s="11" t="e">
        <f>IF($R223="","",VLOOKUP($R223,'M08,G03'!$B$4:$G$9,4,FALSE))</f>
        <v>#N/A</v>
      </c>
      <c r="T223" s="11" t="e">
        <f>IF($R223="","",VLOOKUP($R223,'M08,G03'!$B$4:$G$9,5,FALSE))</f>
        <v>#N/A</v>
      </c>
      <c r="U223" s="11" t="e">
        <f>IF($R223="","",VLOOKUP($R223,'M08,G03'!$B$4:$G$9,6,FALSE))</f>
        <v>#N/A</v>
      </c>
      <c r="V223" s="11" t="e">
        <f t="shared" si="173"/>
        <v>#N/A</v>
      </c>
      <c r="W223" s="11" t="e">
        <f t="shared" si="174"/>
        <v>#N/A</v>
      </c>
      <c r="X223" s="11" t="e">
        <f t="shared" si="175"/>
        <v>#N/A</v>
      </c>
      <c r="Y223" s="51" t="e">
        <f t="shared" si="176"/>
        <v>#N/A</v>
      </c>
      <c r="Z223" s="11" t="e">
        <f>IF(E223="solid",'INPUT-Skin'!F223,"")</f>
        <v>#N/A</v>
      </c>
      <c r="AA223" s="11" t="e">
        <f>IF(AND(E223="solid",Z223=0),'INPUT-Settings'!$C$31,Z223)</f>
        <v>#N/A</v>
      </c>
      <c r="AB223" s="11" t="e">
        <f>IF($E223="solid",VLOOKUP($AA223,'G03, tab 1'!$C$13:$F$14,2,FALSE),"")</f>
        <v>#N/A</v>
      </c>
      <c r="AC223" s="11" t="e">
        <f>IF($E223="solid",VLOOKUP($AA223,'G03, tab 1'!$C$13:$F$14,3,FALSE),"")</f>
        <v>#N/A</v>
      </c>
      <c r="AD223" s="11" t="e">
        <f>IF($E223="solid",VLOOKUP($AA223,'G03, tab 1'!$C$13:$F$14,4,FALSE),"")</f>
        <v>#N/A</v>
      </c>
      <c r="AE223" s="11" t="e">
        <f t="shared" si="177"/>
        <v>#N/A</v>
      </c>
      <c r="AF223" s="11" t="e">
        <f t="shared" si="178"/>
        <v>#N/A</v>
      </c>
      <c r="AG223" s="11" t="e">
        <f t="shared" si="179"/>
        <v>#N/A</v>
      </c>
      <c r="AH223" s="51" t="e">
        <f t="shared" si="180"/>
        <v>#N/A</v>
      </c>
      <c r="AI223" s="55" t="e">
        <f t="shared" si="163"/>
        <v>#N/A</v>
      </c>
      <c r="AJ223" s="11" t="e">
        <f>IF(AND(E223="liquid",'INPUT-Production'!F223&gt;'INPUT-Settings'!$C$32),'G03, tab 1'!$C$17,IF(AND(E223="liquid",'INPUT-Production'!F223&lt;'INPUT-Settings'!$C$32),'G03, tab 1'!$C$16,""))</f>
        <v>#N/A</v>
      </c>
      <c r="AK223" s="11" t="e">
        <f>IF($E223="liquid",VLOOKUP($AJ223,'G03, tab 1'!$C$16:$F$17,2,FALSE),"")</f>
        <v>#N/A</v>
      </c>
      <c r="AL223" s="11" t="e">
        <f>IF($E223="liquid",VLOOKUP($AJ223,'G03, tab 1'!$C$16:$F$17,3,FALSE),"")</f>
        <v>#N/A</v>
      </c>
      <c r="AM223" s="11" t="e">
        <f>IF($E223="liquid",VLOOKUP($AJ223,'G03, tab 1'!$C$16:$F$17,4,FALSE),"")</f>
        <v>#N/A</v>
      </c>
      <c r="AN223" s="11" t="e">
        <f t="shared" si="212"/>
        <v>#N/A</v>
      </c>
      <c r="AO223" s="11" t="e">
        <f t="shared" si="213"/>
        <v>#N/A</v>
      </c>
      <c r="AP223" s="11" t="e">
        <f t="shared" si="214"/>
        <v>#N/A</v>
      </c>
      <c r="AQ223" s="51" t="e">
        <f t="shared" si="164"/>
        <v>#N/A</v>
      </c>
      <c r="AR223" s="11" t="e">
        <f>IF(ISBLANK(VLOOKUP(D223,'INPUT-Substances'!A:G,7,FALSE)),"",VLOOKUP(D223,'INPUT-Substances'!A:G,7,FALSE))</f>
        <v>#N/A</v>
      </c>
      <c r="AS223" s="11" t="e">
        <f>IF(AR223="","",IF(AND(E223="solid",'INPUT-Production'!F223&gt;'Skin-MT Hand'!AR223),'G03, tab 1'!$C$19,IF(AND(E223="solid",'INPUT-Production'!F223&lt;'Skin-MT Hand'!AR223),'G03, tab 1'!$C$18,"")))</f>
        <v>#N/A</v>
      </c>
      <c r="AT223" s="11" t="e">
        <f>IF($E223="solid",VLOOKUP($AS223,'G03, tab 1'!$C$18:$F$19,2,FALSE),"")</f>
        <v>#N/A</v>
      </c>
      <c r="AU223" s="11" t="e">
        <f>IF($E223="solid",VLOOKUP($AS223,'G03, tab 1'!$C$18:$F$19,3,FALSE),"")</f>
        <v>#N/A</v>
      </c>
      <c r="AV223" s="11" t="e">
        <f>IF($E223="solid",VLOOKUP($AS223,'G03, tab 1'!$C$18:$F$19,4,FALSE),"")</f>
        <v>#N/A</v>
      </c>
      <c r="AW223" s="11" t="e">
        <f t="shared" si="181"/>
        <v>#N/A</v>
      </c>
      <c r="AX223" s="11" t="e">
        <f t="shared" si="182"/>
        <v>#N/A</v>
      </c>
      <c r="AY223" s="11" t="e">
        <f t="shared" si="183"/>
        <v>#N/A</v>
      </c>
      <c r="AZ223" s="51" t="e">
        <f t="shared" si="165"/>
        <v>#N/A</v>
      </c>
      <c r="BA223" s="11" t="e">
        <f>IF(E223="gas","",IF(ISBLANK('INPUT-Skin'!G223),'INPUT-Settings'!$C$33,'INPUT-Skin'!G223))</f>
        <v>#N/A</v>
      </c>
      <c r="BB223" s="11" t="e">
        <f>IF($E223="gas","",VLOOKUP($BA223,'G03, tab 1'!$C$24:$F$25,2,FALSE))</f>
        <v>#N/A</v>
      </c>
      <c r="BC223" s="11" t="e">
        <f>IF($E223="gas","",VLOOKUP($BA223,'G03, tab 1'!$C$24:$F$25,3,FALSE))</f>
        <v>#N/A</v>
      </c>
      <c r="BD223" s="11" t="e">
        <f>IF($E223="gas","",VLOOKUP($BA223,'G03, tab 1'!$C$24:$F$25,4,FALSE))</f>
        <v>#N/A</v>
      </c>
      <c r="BE223" s="11" t="e">
        <f t="shared" si="184"/>
        <v>#N/A</v>
      </c>
      <c r="BF223" s="11" t="e">
        <f t="shared" si="185"/>
        <v>#N/A</v>
      </c>
      <c r="BG223" s="11" t="e">
        <f t="shared" si="186"/>
        <v>#N/A</v>
      </c>
      <c r="BH223" s="186" t="e">
        <f t="shared" si="187"/>
        <v>#N/A</v>
      </c>
      <c r="BI223" s="11" t="e">
        <f>IF(E223="gas","",IF(ISBLANK('INPUT-Skin'!H223),'INPUT-Settings'!$C$34,'INPUT-Skin'!H223))</f>
        <v>#N/A</v>
      </c>
      <c r="BJ223" s="11" t="e">
        <f>IF($E223="gas","",VLOOKUP($BI223,'G03, tab 1'!$C$26:$F$27,3,FALSE))</f>
        <v>#N/A</v>
      </c>
      <c r="BK223" s="11" t="e">
        <f>IF($E223="gas","",VLOOKUP($BI223,'G03, tab 1'!$C$26:$F$27,2,FALSE))</f>
        <v>#N/A</v>
      </c>
      <c r="BL223" s="11" t="e">
        <f>IF($E223="gas","",VLOOKUP($BI223,'G03, tab 1'!$C$26:$F$27,4,FALSE))</f>
        <v>#N/A</v>
      </c>
      <c r="BM223" s="11" t="e">
        <f t="shared" si="188"/>
        <v>#N/A</v>
      </c>
      <c r="BN223" s="11" t="e">
        <f t="shared" si="189"/>
        <v>#N/A</v>
      </c>
      <c r="BO223" s="11" t="e">
        <f t="shared" si="190"/>
        <v>#N/A</v>
      </c>
      <c r="BP223" s="51" t="e">
        <f t="shared" si="166"/>
        <v>#N/A</v>
      </c>
      <c r="BQ223" s="11" t="e">
        <f>IF(E223="gas","",IF(ISBLANK('INPUT-Skin'!I223),'INPUT-Settings'!$C$35,'INPUT-Skin'!I223))</f>
        <v>#N/A</v>
      </c>
      <c r="BR223" s="11" t="e">
        <f>IF($E223="gas","",VLOOKUP($BQ223,'G03, tab 1'!$C$28:$F$30,2,FALSE))</f>
        <v>#N/A</v>
      </c>
      <c r="BS223" s="11" t="e">
        <f>IF($E223="gas","",VLOOKUP($BQ223,'G03, tab 1'!$C$28:$F$30,3,FALSE))</f>
        <v>#N/A</v>
      </c>
      <c r="BT223" s="11" t="e">
        <f>IF($E223="gas","",VLOOKUP($BQ223,'G03, tab 1'!$C$28:$F$30,4,FALSE))</f>
        <v>#N/A</v>
      </c>
      <c r="BU223" s="11" t="e">
        <f t="shared" si="191"/>
        <v>#N/A</v>
      </c>
      <c r="BV223" s="11" t="e">
        <f t="shared" si="192"/>
        <v>#N/A</v>
      </c>
      <c r="BW223" s="11" t="e">
        <f t="shared" si="193"/>
        <v>#N/A</v>
      </c>
      <c r="BX223" s="51" t="e">
        <f t="shared" si="167"/>
        <v>#N/A</v>
      </c>
      <c r="BY223" s="55" t="e">
        <f t="shared" si="168"/>
        <v>#N/A</v>
      </c>
      <c r="BZ223" t="e">
        <f>IF(E223="gas","",IF(ISBLANK('INPUT-Skin'!J223),'INPUT-Settings'!$C$36,'INPUT-Skin'!J223))</f>
        <v>#N/A</v>
      </c>
      <c r="CA223" t="e">
        <f>IF($E223="gas","",VLOOKUP($BZ223,'G03, tab 1'!$C$32:$F$34,2,FALSE))</f>
        <v>#N/A</v>
      </c>
      <c r="CB223" t="e">
        <f>IF($E223="gas","",VLOOKUP($BZ223,'G03, tab 1'!$C$32:$F$34,3,FALSE))</f>
        <v>#N/A</v>
      </c>
      <c r="CC223" t="e">
        <f>IF($E223="gas","",VLOOKUP($BZ223,'G03, tab 1'!$C$32:$F$34,4,FALSE))</f>
        <v>#N/A</v>
      </c>
      <c r="CD223" t="e">
        <f t="shared" si="194"/>
        <v>#N/A</v>
      </c>
      <c r="CE223" t="e">
        <f t="shared" si="195"/>
        <v>#N/A</v>
      </c>
      <c r="CF223" t="e">
        <f t="shared" si="196"/>
        <v>#N/A</v>
      </c>
      <c r="CG223" s="52" t="e">
        <f t="shared" si="197"/>
        <v>#N/A</v>
      </c>
      <c r="CH223" t="e">
        <f>IF(E223="gas","",IF(OR('Production-Scores'!AG223='M08, tab 4,5,6,7,8,9'!$D$4,'Production-Scores'!AG223='M08, tab 4,5,6,7,8,9'!$D$6,'M08, tab 4,5,6,7,8,9'!$E$12),'G03, tab 1'!$C$36,'G03, tab 1'!$C$35))</f>
        <v>#N/A</v>
      </c>
      <c r="CI223" t="e">
        <f>IF($E223="gas","",VLOOKUP($CH223,'G03, tab 1'!$C$35:$F$36,2,FALSE))</f>
        <v>#N/A</v>
      </c>
      <c r="CJ223" t="e">
        <f>IF($E223="gas","",VLOOKUP($CH223,'G03, tab 1'!$C$35:$F$36,3,FALSE))</f>
        <v>#N/A</v>
      </c>
      <c r="CK223" t="e">
        <f>IF($E223="gas","",VLOOKUP($CH223,'G03, tab 1'!$C$35:$F$36,4,FALSE))</f>
        <v>#N/A</v>
      </c>
      <c r="CL223" t="e">
        <f t="shared" si="198"/>
        <v>#N/A</v>
      </c>
      <c r="CM223" t="e">
        <f t="shared" si="199"/>
        <v>#N/A</v>
      </c>
      <c r="CN223" t="e">
        <f t="shared" si="200"/>
        <v>#N/A</v>
      </c>
      <c r="CO223" s="52" t="e">
        <f t="shared" si="201"/>
        <v>#N/A</v>
      </c>
      <c r="CP223" t="e">
        <f>IF(E223="gas","",IF(OR('Production-Scores'!AG223='M08, tab 4,5,6,7,8,9'!$D$4,'Production-Scores'!AG223='M08, tab 4,5,6,7,8,9'!$D$5,'Production-Scores'!AM223='M08, tab 4,5,6,7,8,9'!$L$18,'Production-Scores'!U223='M08, tab 4,5,6,7,8,9'!$I$31,'Production-Scores'!U223='M08, tab 4,5,6,7,8,9'!$I$32),'G03, tab 1'!$C$38,'G03, tab 1'!$C$37))</f>
        <v>#N/A</v>
      </c>
      <c r="CQ223" t="e">
        <f>IF($E223="gas","",VLOOKUP($CP223,'G03, tab 1'!$C$37:$F$38,2,FALSE))</f>
        <v>#N/A</v>
      </c>
      <c r="CR223" t="e">
        <f>IF($E223="gas","",VLOOKUP($CP223,'G03, tab 1'!$C$37:$F$38,3,FALSE))</f>
        <v>#N/A</v>
      </c>
      <c r="CS223" t="e">
        <f>IF($E223="gas","",VLOOKUP($CP223,'G03, tab 1'!$C$37:$F$38,4,FALSE))</f>
        <v>#N/A</v>
      </c>
      <c r="CT223" t="e">
        <f t="shared" si="202"/>
        <v>#N/A</v>
      </c>
      <c r="CU223" t="e">
        <f t="shared" si="203"/>
        <v>#N/A</v>
      </c>
      <c r="CV223" t="e">
        <f t="shared" si="204"/>
        <v>#N/A</v>
      </c>
      <c r="CW223" s="52" t="e">
        <f t="shared" si="205"/>
        <v>#N/A</v>
      </c>
      <c r="CX223" t="e">
        <f>IF(E223="gas","",IF(OR('Production-Scores'!AG223='M08, tab 4,5,6,7,8,9'!$D$4,'Production-Scores'!AG223='M08, tab 4,5,6,7,8,9'!$D$5,'Production-Scores'!AM223='M08, tab 4,5,6,7,8,9'!$E$12),'G03, tab 1'!C260,'G03, tab 1'!$C$39))</f>
        <v>#N/A</v>
      </c>
      <c r="CY223" t="e">
        <f>IF($E223="gas","",VLOOKUP($CX223,'G03, tab 1'!$C$39:$F$40,2,FALSE))</f>
        <v>#N/A</v>
      </c>
      <c r="CZ223" t="e">
        <f>IF($E223="gas","",VLOOKUP($CX223,'G03, tab 1'!$C$39:$F$40,3,FALSE))</f>
        <v>#N/A</v>
      </c>
      <c r="DA223" t="e">
        <f>IF($E223="gas","",VLOOKUP($CX223,'G03, tab 1'!$C$39:$F$40,4,FALSE))</f>
        <v>#N/A</v>
      </c>
      <c r="DB223" t="e">
        <f t="shared" si="206"/>
        <v>#N/A</v>
      </c>
      <c r="DC223" t="e">
        <f t="shared" si="207"/>
        <v>#N/A</v>
      </c>
      <c r="DD223" t="e">
        <f t="shared" si="208"/>
        <v>#N/A</v>
      </c>
      <c r="DE223" s="52" t="e">
        <f t="shared" si="209"/>
        <v>#N/A</v>
      </c>
      <c r="DF223" s="52" t="e">
        <f t="shared" si="210"/>
        <v>#N/A</v>
      </c>
      <c r="DG223" s="52" t="e">
        <f t="shared" si="211"/>
        <v>#N/A</v>
      </c>
    </row>
    <row r="224" spans="1:111" x14ac:dyDescent="0.3">
      <c r="A224" s="68">
        <f>'INPUT-Production'!A224</f>
        <v>0</v>
      </c>
      <c r="B224" s="69" t="e">
        <f>VLOOKUP(A224,'INPUT-Production'!A:B,2,FALSE)</f>
        <v>#N/A</v>
      </c>
      <c r="C224" s="69">
        <f>'INPUT-Production'!C224</f>
        <v>0</v>
      </c>
      <c r="D224" s="69">
        <f>'INPUT-Production'!D224</f>
        <v>0</v>
      </c>
      <c r="E224" s="11" t="e">
        <f>VLOOKUP(D224,'INPUT-Substances'!A:C,2,FALSE)</f>
        <v>#N/A</v>
      </c>
      <c r="F224" s="11" t="str">
        <f>IF(ISBLANK('INPUT-Skin'!E224),'INPUT-Settings'!$C$30,FALSE)</f>
        <v>Immersion</v>
      </c>
      <c r="G224" s="32" t="e">
        <f>IF(E224="liquid",VLOOKUP('Skin-MT Hand'!F224,'W03, tab 8'!$H$12:$K$17,2,FALSE),IF(E224="solid",VLOOKUP('Skin-MT Hand'!F224,'W03, tab 8'!$H$3:$K$8,2,FALSE),IF(E224="gas","")))</f>
        <v>#N/A</v>
      </c>
      <c r="H224" s="11" t="e">
        <f>IF(E224="liquid",VLOOKUP('Skin-MT Hand'!F224,'W03, tab 8'!$H$12:$K$17,3,FALSE),IF(E224="solid",VLOOKUP('Skin-MT Hand'!F224,'W03, tab 8'!$H$3:$K$8,3,FALSE),IF(E224="gas","")))</f>
        <v>#N/A</v>
      </c>
      <c r="I224" s="11" t="e">
        <f>IF(E224="liquid",VLOOKUP('Skin-MT Hand'!F224,'W03, tab 8'!$H$12:$K$17,4,FALSE),IF(E224="solid",VLOOKUP('Skin-MT Hand'!F224,'W03, tab 8'!$H$3:$K$8,4,FALSE),IF(E224="gas","")))</f>
        <v>#N/A</v>
      </c>
      <c r="J224" s="22" t="e">
        <f>IF(E224="liquid",VLOOKUP(D224,'INPUT-Substances'!A:E,5,FALSE),"")</f>
        <v>#N/A</v>
      </c>
      <c r="K224" s="11" t="e">
        <f>IF($E224="liquid",VLOOKUP(J224,'G03, tab 1'!$C$3:$F$6,2,FALSE),"")</f>
        <v>#N/A</v>
      </c>
      <c r="L224" s="11" t="e">
        <f>IF($E224="liquid",VLOOKUP(J224,'G03, tab 1'!$C$3:$F$6,3,FALSE),"")</f>
        <v>#N/A</v>
      </c>
      <c r="M224" s="11" t="e">
        <f>IF($E224="liquid",VLOOKUP(J224,'G03, tab 1'!$C$3:$F$6,4,FALSE),"")</f>
        <v>#N/A</v>
      </c>
      <c r="N224" s="11" t="e">
        <f t="shared" si="169"/>
        <v>#N/A</v>
      </c>
      <c r="O224" s="11" t="e">
        <f t="shared" si="170"/>
        <v>#N/A</v>
      </c>
      <c r="P224" s="11" t="e">
        <f t="shared" si="171"/>
        <v>#N/A</v>
      </c>
      <c r="Q224" s="55" t="e">
        <f t="shared" si="172"/>
        <v>#N/A</v>
      </c>
      <c r="R224" s="22" t="e">
        <f>IF(E224="solid",VLOOKUP('Skin-MT Hand'!D224,'INPUT-Substances'!A:F,6,FALSE),"")</f>
        <v>#N/A</v>
      </c>
      <c r="S224" s="11" t="e">
        <f>IF($R224="","",VLOOKUP($R224,'M08,G03'!$B$4:$G$9,4,FALSE))</f>
        <v>#N/A</v>
      </c>
      <c r="T224" s="11" t="e">
        <f>IF($R224="","",VLOOKUP($R224,'M08,G03'!$B$4:$G$9,5,FALSE))</f>
        <v>#N/A</v>
      </c>
      <c r="U224" s="11" t="e">
        <f>IF($R224="","",VLOOKUP($R224,'M08,G03'!$B$4:$G$9,6,FALSE))</f>
        <v>#N/A</v>
      </c>
      <c r="V224" s="11" t="e">
        <f t="shared" si="173"/>
        <v>#N/A</v>
      </c>
      <c r="W224" s="11" t="e">
        <f t="shared" si="174"/>
        <v>#N/A</v>
      </c>
      <c r="X224" s="11" t="e">
        <f t="shared" si="175"/>
        <v>#N/A</v>
      </c>
      <c r="Y224" s="51" t="e">
        <f t="shared" si="176"/>
        <v>#N/A</v>
      </c>
      <c r="Z224" s="11" t="e">
        <f>IF(E224="solid",'INPUT-Skin'!F224,"")</f>
        <v>#N/A</v>
      </c>
      <c r="AA224" s="11" t="e">
        <f>IF(AND(E224="solid",Z224=0),'INPUT-Settings'!$C$31,Z224)</f>
        <v>#N/A</v>
      </c>
      <c r="AB224" s="11" t="e">
        <f>IF($E224="solid",VLOOKUP($AA224,'G03, tab 1'!$C$13:$F$14,2,FALSE),"")</f>
        <v>#N/A</v>
      </c>
      <c r="AC224" s="11" t="e">
        <f>IF($E224="solid",VLOOKUP($AA224,'G03, tab 1'!$C$13:$F$14,3,FALSE),"")</f>
        <v>#N/A</v>
      </c>
      <c r="AD224" s="11" t="e">
        <f>IF($E224="solid",VLOOKUP($AA224,'G03, tab 1'!$C$13:$F$14,4,FALSE),"")</f>
        <v>#N/A</v>
      </c>
      <c r="AE224" s="11" t="e">
        <f t="shared" si="177"/>
        <v>#N/A</v>
      </c>
      <c r="AF224" s="11" t="e">
        <f t="shared" si="178"/>
        <v>#N/A</v>
      </c>
      <c r="AG224" s="11" t="e">
        <f t="shared" si="179"/>
        <v>#N/A</v>
      </c>
      <c r="AH224" s="51" t="e">
        <f t="shared" si="180"/>
        <v>#N/A</v>
      </c>
      <c r="AI224" s="55" t="e">
        <f t="shared" si="163"/>
        <v>#N/A</v>
      </c>
      <c r="AJ224" s="11" t="e">
        <f>IF(AND(E224="liquid",'INPUT-Production'!F224&gt;'INPUT-Settings'!$C$32),'G03, tab 1'!$C$17,IF(AND(E224="liquid",'INPUT-Production'!F224&lt;'INPUT-Settings'!$C$32),'G03, tab 1'!$C$16,""))</f>
        <v>#N/A</v>
      </c>
      <c r="AK224" s="11" t="e">
        <f>IF($E224="liquid",VLOOKUP($AJ224,'G03, tab 1'!$C$16:$F$17,2,FALSE),"")</f>
        <v>#N/A</v>
      </c>
      <c r="AL224" s="11" t="e">
        <f>IF($E224="liquid",VLOOKUP($AJ224,'G03, tab 1'!$C$16:$F$17,3,FALSE),"")</f>
        <v>#N/A</v>
      </c>
      <c r="AM224" s="11" t="e">
        <f>IF($E224="liquid",VLOOKUP($AJ224,'G03, tab 1'!$C$16:$F$17,4,FALSE),"")</f>
        <v>#N/A</v>
      </c>
      <c r="AN224" s="11" t="e">
        <f t="shared" si="212"/>
        <v>#N/A</v>
      </c>
      <c r="AO224" s="11" t="e">
        <f t="shared" si="213"/>
        <v>#N/A</v>
      </c>
      <c r="AP224" s="11" t="e">
        <f t="shared" si="214"/>
        <v>#N/A</v>
      </c>
      <c r="AQ224" s="51" t="e">
        <f t="shared" si="164"/>
        <v>#N/A</v>
      </c>
      <c r="AR224" s="11" t="e">
        <f>IF(ISBLANK(VLOOKUP(D224,'INPUT-Substances'!A:G,7,FALSE)),"",VLOOKUP(D224,'INPUT-Substances'!A:G,7,FALSE))</f>
        <v>#N/A</v>
      </c>
      <c r="AS224" s="11" t="e">
        <f>IF(AR224="","",IF(AND(E224="solid",'INPUT-Production'!F224&gt;'Skin-MT Hand'!AR224),'G03, tab 1'!$C$19,IF(AND(E224="solid",'INPUT-Production'!F224&lt;'Skin-MT Hand'!AR224),'G03, tab 1'!$C$18,"")))</f>
        <v>#N/A</v>
      </c>
      <c r="AT224" s="11" t="e">
        <f>IF($E224="solid",VLOOKUP($AS224,'G03, tab 1'!$C$18:$F$19,2,FALSE),"")</f>
        <v>#N/A</v>
      </c>
      <c r="AU224" s="11" t="e">
        <f>IF($E224="solid",VLOOKUP($AS224,'G03, tab 1'!$C$18:$F$19,3,FALSE),"")</f>
        <v>#N/A</v>
      </c>
      <c r="AV224" s="11" t="e">
        <f>IF($E224="solid",VLOOKUP($AS224,'G03, tab 1'!$C$18:$F$19,4,FALSE),"")</f>
        <v>#N/A</v>
      </c>
      <c r="AW224" s="11" t="e">
        <f t="shared" si="181"/>
        <v>#N/A</v>
      </c>
      <c r="AX224" s="11" t="e">
        <f t="shared" si="182"/>
        <v>#N/A</v>
      </c>
      <c r="AY224" s="11" t="e">
        <f t="shared" si="183"/>
        <v>#N/A</v>
      </c>
      <c r="AZ224" s="51" t="e">
        <f t="shared" si="165"/>
        <v>#N/A</v>
      </c>
      <c r="BA224" s="11" t="e">
        <f>IF(E224="gas","",IF(ISBLANK('INPUT-Skin'!G224),'INPUT-Settings'!$C$33,'INPUT-Skin'!G224))</f>
        <v>#N/A</v>
      </c>
      <c r="BB224" s="11" t="e">
        <f>IF($E224="gas","",VLOOKUP($BA224,'G03, tab 1'!$C$24:$F$25,2,FALSE))</f>
        <v>#N/A</v>
      </c>
      <c r="BC224" s="11" t="e">
        <f>IF($E224="gas","",VLOOKUP($BA224,'G03, tab 1'!$C$24:$F$25,3,FALSE))</f>
        <v>#N/A</v>
      </c>
      <c r="BD224" s="11" t="e">
        <f>IF($E224="gas","",VLOOKUP($BA224,'G03, tab 1'!$C$24:$F$25,4,FALSE))</f>
        <v>#N/A</v>
      </c>
      <c r="BE224" s="11" t="e">
        <f t="shared" si="184"/>
        <v>#N/A</v>
      </c>
      <c r="BF224" s="11" t="e">
        <f t="shared" si="185"/>
        <v>#N/A</v>
      </c>
      <c r="BG224" s="11" t="e">
        <f t="shared" si="186"/>
        <v>#N/A</v>
      </c>
      <c r="BH224" s="186" t="e">
        <f t="shared" si="187"/>
        <v>#N/A</v>
      </c>
      <c r="BI224" s="11" t="e">
        <f>IF(E224="gas","",IF(ISBLANK('INPUT-Skin'!H224),'INPUT-Settings'!$C$34,'INPUT-Skin'!H224))</f>
        <v>#N/A</v>
      </c>
      <c r="BJ224" s="11" t="e">
        <f>IF($E224="gas","",VLOOKUP($BI224,'G03, tab 1'!$C$26:$F$27,3,FALSE))</f>
        <v>#N/A</v>
      </c>
      <c r="BK224" s="11" t="e">
        <f>IF($E224="gas","",VLOOKUP($BI224,'G03, tab 1'!$C$26:$F$27,2,FALSE))</f>
        <v>#N/A</v>
      </c>
      <c r="BL224" s="11" t="e">
        <f>IF($E224="gas","",VLOOKUP($BI224,'G03, tab 1'!$C$26:$F$27,4,FALSE))</f>
        <v>#N/A</v>
      </c>
      <c r="BM224" s="11" t="e">
        <f t="shared" si="188"/>
        <v>#N/A</v>
      </c>
      <c r="BN224" s="11" t="e">
        <f t="shared" si="189"/>
        <v>#N/A</v>
      </c>
      <c r="BO224" s="11" t="e">
        <f t="shared" si="190"/>
        <v>#N/A</v>
      </c>
      <c r="BP224" s="51" t="e">
        <f t="shared" si="166"/>
        <v>#N/A</v>
      </c>
      <c r="BQ224" s="11" t="e">
        <f>IF(E224="gas","",IF(ISBLANK('INPUT-Skin'!I224),'INPUT-Settings'!$C$35,'INPUT-Skin'!I224))</f>
        <v>#N/A</v>
      </c>
      <c r="BR224" s="11" t="e">
        <f>IF($E224="gas","",VLOOKUP($BQ224,'G03, tab 1'!$C$28:$F$30,2,FALSE))</f>
        <v>#N/A</v>
      </c>
      <c r="BS224" s="11" t="e">
        <f>IF($E224="gas","",VLOOKUP($BQ224,'G03, tab 1'!$C$28:$F$30,3,FALSE))</f>
        <v>#N/A</v>
      </c>
      <c r="BT224" s="11" t="e">
        <f>IF($E224="gas","",VLOOKUP($BQ224,'G03, tab 1'!$C$28:$F$30,4,FALSE))</f>
        <v>#N/A</v>
      </c>
      <c r="BU224" s="11" t="e">
        <f t="shared" si="191"/>
        <v>#N/A</v>
      </c>
      <c r="BV224" s="11" t="e">
        <f t="shared" si="192"/>
        <v>#N/A</v>
      </c>
      <c r="BW224" s="11" t="e">
        <f t="shared" si="193"/>
        <v>#N/A</v>
      </c>
      <c r="BX224" s="51" t="e">
        <f t="shared" si="167"/>
        <v>#N/A</v>
      </c>
      <c r="BY224" s="55" t="e">
        <f t="shared" si="168"/>
        <v>#N/A</v>
      </c>
      <c r="BZ224" t="e">
        <f>IF(E224="gas","",IF(ISBLANK('INPUT-Skin'!J224),'INPUT-Settings'!$C$36,'INPUT-Skin'!J224))</f>
        <v>#N/A</v>
      </c>
      <c r="CA224" t="e">
        <f>IF($E224="gas","",VLOOKUP($BZ224,'G03, tab 1'!$C$32:$F$34,2,FALSE))</f>
        <v>#N/A</v>
      </c>
      <c r="CB224" t="e">
        <f>IF($E224="gas","",VLOOKUP($BZ224,'G03, tab 1'!$C$32:$F$34,3,FALSE))</f>
        <v>#N/A</v>
      </c>
      <c r="CC224" t="e">
        <f>IF($E224="gas","",VLOOKUP($BZ224,'G03, tab 1'!$C$32:$F$34,4,FALSE))</f>
        <v>#N/A</v>
      </c>
      <c r="CD224" t="e">
        <f t="shared" si="194"/>
        <v>#N/A</v>
      </c>
      <c r="CE224" t="e">
        <f t="shared" si="195"/>
        <v>#N/A</v>
      </c>
      <c r="CF224" t="e">
        <f t="shared" si="196"/>
        <v>#N/A</v>
      </c>
      <c r="CG224" s="52" t="e">
        <f t="shared" si="197"/>
        <v>#N/A</v>
      </c>
      <c r="CH224" t="e">
        <f>IF(E224="gas","",IF(OR('Production-Scores'!AG224='M08, tab 4,5,6,7,8,9'!$D$4,'Production-Scores'!AG224='M08, tab 4,5,6,7,8,9'!$D$6,'M08, tab 4,5,6,7,8,9'!$E$12),'G03, tab 1'!$C$36,'G03, tab 1'!$C$35))</f>
        <v>#N/A</v>
      </c>
      <c r="CI224" t="e">
        <f>IF($E224="gas","",VLOOKUP($CH224,'G03, tab 1'!$C$35:$F$36,2,FALSE))</f>
        <v>#N/A</v>
      </c>
      <c r="CJ224" t="e">
        <f>IF($E224="gas","",VLOOKUP($CH224,'G03, tab 1'!$C$35:$F$36,3,FALSE))</f>
        <v>#N/A</v>
      </c>
      <c r="CK224" t="e">
        <f>IF($E224="gas","",VLOOKUP($CH224,'G03, tab 1'!$C$35:$F$36,4,FALSE))</f>
        <v>#N/A</v>
      </c>
      <c r="CL224" t="e">
        <f t="shared" si="198"/>
        <v>#N/A</v>
      </c>
      <c r="CM224" t="e">
        <f t="shared" si="199"/>
        <v>#N/A</v>
      </c>
      <c r="CN224" t="e">
        <f t="shared" si="200"/>
        <v>#N/A</v>
      </c>
      <c r="CO224" s="52" t="e">
        <f t="shared" si="201"/>
        <v>#N/A</v>
      </c>
      <c r="CP224" t="e">
        <f>IF(E224="gas","",IF(OR('Production-Scores'!AG224='M08, tab 4,5,6,7,8,9'!$D$4,'Production-Scores'!AG224='M08, tab 4,5,6,7,8,9'!$D$5,'Production-Scores'!AM224='M08, tab 4,5,6,7,8,9'!$L$18,'Production-Scores'!U224='M08, tab 4,5,6,7,8,9'!$I$31,'Production-Scores'!U224='M08, tab 4,5,6,7,8,9'!$I$32),'G03, tab 1'!$C$38,'G03, tab 1'!$C$37))</f>
        <v>#N/A</v>
      </c>
      <c r="CQ224" t="e">
        <f>IF($E224="gas","",VLOOKUP($CP224,'G03, tab 1'!$C$37:$F$38,2,FALSE))</f>
        <v>#N/A</v>
      </c>
      <c r="CR224" t="e">
        <f>IF($E224="gas","",VLOOKUP($CP224,'G03, tab 1'!$C$37:$F$38,3,FALSE))</f>
        <v>#N/A</v>
      </c>
      <c r="CS224" t="e">
        <f>IF($E224="gas","",VLOOKUP($CP224,'G03, tab 1'!$C$37:$F$38,4,FALSE))</f>
        <v>#N/A</v>
      </c>
      <c r="CT224" t="e">
        <f t="shared" si="202"/>
        <v>#N/A</v>
      </c>
      <c r="CU224" t="e">
        <f t="shared" si="203"/>
        <v>#N/A</v>
      </c>
      <c r="CV224" t="e">
        <f t="shared" si="204"/>
        <v>#N/A</v>
      </c>
      <c r="CW224" s="52" t="e">
        <f t="shared" si="205"/>
        <v>#N/A</v>
      </c>
      <c r="CX224" t="e">
        <f>IF(E224="gas","",IF(OR('Production-Scores'!AG224='M08, tab 4,5,6,7,8,9'!$D$4,'Production-Scores'!AG224='M08, tab 4,5,6,7,8,9'!$D$5,'Production-Scores'!AM224='M08, tab 4,5,6,7,8,9'!$E$12),'G03, tab 1'!C261,'G03, tab 1'!$C$39))</f>
        <v>#N/A</v>
      </c>
      <c r="CY224" t="e">
        <f>IF($E224="gas","",VLOOKUP($CX224,'G03, tab 1'!$C$39:$F$40,2,FALSE))</f>
        <v>#N/A</v>
      </c>
      <c r="CZ224" t="e">
        <f>IF($E224="gas","",VLOOKUP($CX224,'G03, tab 1'!$C$39:$F$40,3,FALSE))</f>
        <v>#N/A</v>
      </c>
      <c r="DA224" t="e">
        <f>IF($E224="gas","",VLOOKUP($CX224,'G03, tab 1'!$C$39:$F$40,4,FALSE))</f>
        <v>#N/A</v>
      </c>
      <c r="DB224" t="e">
        <f t="shared" si="206"/>
        <v>#N/A</v>
      </c>
      <c r="DC224" t="e">
        <f t="shared" si="207"/>
        <v>#N/A</v>
      </c>
      <c r="DD224" t="e">
        <f t="shared" si="208"/>
        <v>#N/A</v>
      </c>
      <c r="DE224" s="52" t="e">
        <f t="shared" si="209"/>
        <v>#N/A</v>
      </c>
      <c r="DF224" s="52" t="e">
        <f t="shared" si="210"/>
        <v>#N/A</v>
      </c>
      <c r="DG224" s="52" t="e">
        <f t="shared" si="211"/>
        <v>#N/A</v>
      </c>
    </row>
    <row r="225" spans="1:111" x14ac:dyDescent="0.3">
      <c r="A225" s="68">
        <f>'INPUT-Production'!A225</f>
        <v>0</v>
      </c>
      <c r="B225" s="69" t="e">
        <f>VLOOKUP(A225,'INPUT-Production'!A:B,2,FALSE)</f>
        <v>#N/A</v>
      </c>
      <c r="C225" s="69">
        <f>'INPUT-Production'!C225</f>
        <v>0</v>
      </c>
      <c r="D225" s="69">
        <f>'INPUT-Production'!D225</f>
        <v>0</v>
      </c>
      <c r="E225" s="11" t="e">
        <f>VLOOKUP(D225,'INPUT-Substances'!A:C,2,FALSE)</f>
        <v>#N/A</v>
      </c>
      <c r="F225" s="11" t="str">
        <f>IF(ISBLANK('INPUT-Skin'!E225),'INPUT-Settings'!$C$30,FALSE)</f>
        <v>Immersion</v>
      </c>
      <c r="G225" s="32" t="e">
        <f>IF(E225="liquid",VLOOKUP('Skin-MT Hand'!F225,'W03, tab 8'!$H$12:$K$17,2,FALSE),IF(E225="solid",VLOOKUP('Skin-MT Hand'!F225,'W03, tab 8'!$H$3:$K$8,2,FALSE),IF(E225="gas","")))</f>
        <v>#N/A</v>
      </c>
      <c r="H225" s="11" t="e">
        <f>IF(E225="liquid",VLOOKUP('Skin-MT Hand'!F225,'W03, tab 8'!$H$12:$K$17,3,FALSE),IF(E225="solid",VLOOKUP('Skin-MT Hand'!F225,'W03, tab 8'!$H$3:$K$8,3,FALSE),IF(E225="gas","")))</f>
        <v>#N/A</v>
      </c>
      <c r="I225" s="11" t="e">
        <f>IF(E225="liquid",VLOOKUP('Skin-MT Hand'!F225,'W03, tab 8'!$H$12:$K$17,4,FALSE),IF(E225="solid",VLOOKUP('Skin-MT Hand'!F225,'W03, tab 8'!$H$3:$K$8,4,FALSE),IF(E225="gas","")))</f>
        <v>#N/A</v>
      </c>
      <c r="J225" s="22" t="e">
        <f>IF(E225="liquid",VLOOKUP(D225,'INPUT-Substances'!A:E,5,FALSE),"")</f>
        <v>#N/A</v>
      </c>
      <c r="K225" s="11" t="e">
        <f>IF($E225="liquid",VLOOKUP(J225,'G03, tab 1'!$C$3:$F$6,2,FALSE),"")</f>
        <v>#N/A</v>
      </c>
      <c r="L225" s="11" t="e">
        <f>IF($E225="liquid",VLOOKUP(J225,'G03, tab 1'!$C$3:$F$6,3,FALSE),"")</f>
        <v>#N/A</v>
      </c>
      <c r="M225" s="11" t="e">
        <f>IF($E225="liquid",VLOOKUP(J225,'G03, tab 1'!$C$3:$F$6,4,FALSE),"")</f>
        <v>#N/A</v>
      </c>
      <c r="N225" s="11" t="e">
        <f t="shared" si="169"/>
        <v>#N/A</v>
      </c>
      <c r="O225" s="11" t="e">
        <f t="shared" si="170"/>
        <v>#N/A</v>
      </c>
      <c r="P225" s="11" t="e">
        <f t="shared" si="171"/>
        <v>#N/A</v>
      </c>
      <c r="Q225" s="55" t="e">
        <f t="shared" si="172"/>
        <v>#N/A</v>
      </c>
      <c r="R225" s="22" t="e">
        <f>IF(E225="solid",VLOOKUP('Skin-MT Hand'!D225,'INPUT-Substances'!A:F,6,FALSE),"")</f>
        <v>#N/A</v>
      </c>
      <c r="S225" s="11" t="e">
        <f>IF($R225="","",VLOOKUP($R225,'M08,G03'!$B$4:$G$9,4,FALSE))</f>
        <v>#N/A</v>
      </c>
      <c r="T225" s="11" t="e">
        <f>IF($R225="","",VLOOKUP($R225,'M08,G03'!$B$4:$G$9,5,FALSE))</f>
        <v>#N/A</v>
      </c>
      <c r="U225" s="11" t="e">
        <f>IF($R225="","",VLOOKUP($R225,'M08,G03'!$B$4:$G$9,6,FALSE))</f>
        <v>#N/A</v>
      </c>
      <c r="V225" s="11" t="e">
        <f t="shared" si="173"/>
        <v>#N/A</v>
      </c>
      <c r="W225" s="11" t="e">
        <f t="shared" si="174"/>
        <v>#N/A</v>
      </c>
      <c r="X225" s="11" t="e">
        <f t="shared" si="175"/>
        <v>#N/A</v>
      </c>
      <c r="Y225" s="51" t="e">
        <f t="shared" si="176"/>
        <v>#N/A</v>
      </c>
      <c r="Z225" s="11" t="e">
        <f>IF(E225="solid",'INPUT-Skin'!F225,"")</f>
        <v>#N/A</v>
      </c>
      <c r="AA225" s="11" t="e">
        <f>IF(AND(E225="solid",Z225=0),'INPUT-Settings'!$C$31,Z225)</f>
        <v>#N/A</v>
      </c>
      <c r="AB225" s="11" t="e">
        <f>IF($E225="solid",VLOOKUP($AA225,'G03, tab 1'!$C$13:$F$14,2,FALSE),"")</f>
        <v>#N/A</v>
      </c>
      <c r="AC225" s="11" t="e">
        <f>IF($E225="solid",VLOOKUP($AA225,'G03, tab 1'!$C$13:$F$14,3,FALSE),"")</f>
        <v>#N/A</v>
      </c>
      <c r="AD225" s="11" t="e">
        <f>IF($E225="solid",VLOOKUP($AA225,'G03, tab 1'!$C$13:$F$14,4,FALSE),"")</f>
        <v>#N/A</v>
      </c>
      <c r="AE225" s="11" t="e">
        <f t="shared" si="177"/>
        <v>#N/A</v>
      </c>
      <c r="AF225" s="11" t="e">
        <f t="shared" si="178"/>
        <v>#N/A</v>
      </c>
      <c r="AG225" s="11" t="e">
        <f t="shared" si="179"/>
        <v>#N/A</v>
      </c>
      <c r="AH225" s="51" t="e">
        <f t="shared" si="180"/>
        <v>#N/A</v>
      </c>
      <c r="AI225" s="55" t="e">
        <f t="shared" si="163"/>
        <v>#N/A</v>
      </c>
      <c r="AJ225" s="11" t="e">
        <f>IF(AND(E225="liquid",'INPUT-Production'!F225&gt;'INPUT-Settings'!$C$32),'G03, tab 1'!$C$17,IF(AND(E225="liquid",'INPUT-Production'!F225&lt;'INPUT-Settings'!$C$32),'G03, tab 1'!$C$16,""))</f>
        <v>#N/A</v>
      </c>
      <c r="AK225" s="11" t="e">
        <f>IF($E225="liquid",VLOOKUP($AJ225,'G03, tab 1'!$C$16:$F$17,2,FALSE),"")</f>
        <v>#N/A</v>
      </c>
      <c r="AL225" s="11" t="e">
        <f>IF($E225="liquid",VLOOKUP($AJ225,'G03, tab 1'!$C$16:$F$17,3,FALSE),"")</f>
        <v>#N/A</v>
      </c>
      <c r="AM225" s="11" t="e">
        <f>IF($E225="liquid",VLOOKUP($AJ225,'G03, tab 1'!$C$16:$F$17,4,FALSE),"")</f>
        <v>#N/A</v>
      </c>
      <c r="AN225" s="11" t="e">
        <f t="shared" si="212"/>
        <v>#N/A</v>
      </c>
      <c r="AO225" s="11" t="e">
        <f t="shared" si="213"/>
        <v>#N/A</v>
      </c>
      <c r="AP225" s="11" t="e">
        <f t="shared" si="214"/>
        <v>#N/A</v>
      </c>
      <c r="AQ225" s="51" t="e">
        <f t="shared" si="164"/>
        <v>#N/A</v>
      </c>
      <c r="AR225" s="11" t="e">
        <f>IF(ISBLANK(VLOOKUP(D225,'INPUT-Substances'!A:G,7,FALSE)),"",VLOOKUP(D225,'INPUT-Substances'!A:G,7,FALSE))</f>
        <v>#N/A</v>
      </c>
      <c r="AS225" s="11" t="e">
        <f>IF(AR225="","",IF(AND(E225="solid",'INPUT-Production'!F225&gt;'Skin-MT Hand'!AR225),'G03, tab 1'!$C$19,IF(AND(E225="solid",'INPUT-Production'!F225&lt;'Skin-MT Hand'!AR225),'G03, tab 1'!$C$18,"")))</f>
        <v>#N/A</v>
      </c>
      <c r="AT225" s="11" t="e">
        <f>IF($E225="solid",VLOOKUP($AS225,'G03, tab 1'!$C$18:$F$19,2,FALSE),"")</f>
        <v>#N/A</v>
      </c>
      <c r="AU225" s="11" t="e">
        <f>IF($E225="solid",VLOOKUP($AS225,'G03, tab 1'!$C$18:$F$19,3,FALSE),"")</f>
        <v>#N/A</v>
      </c>
      <c r="AV225" s="11" t="e">
        <f>IF($E225="solid",VLOOKUP($AS225,'G03, tab 1'!$C$18:$F$19,4,FALSE),"")</f>
        <v>#N/A</v>
      </c>
      <c r="AW225" s="11" t="e">
        <f t="shared" si="181"/>
        <v>#N/A</v>
      </c>
      <c r="AX225" s="11" t="e">
        <f t="shared" si="182"/>
        <v>#N/A</v>
      </c>
      <c r="AY225" s="11" t="e">
        <f t="shared" si="183"/>
        <v>#N/A</v>
      </c>
      <c r="AZ225" s="51" t="e">
        <f t="shared" si="165"/>
        <v>#N/A</v>
      </c>
      <c r="BA225" s="11" t="e">
        <f>IF(E225="gas","",IF(ISBLANK('INPUT-Skin'!G225),'INPUT-Settings'!$C$33,'INPUT-Skin'!G225))</f>
        <v>#N/A</v>
      </c>
      <c r="BB225" s="11" t="e">
        <f>IF($E225="gas","",VLOOKUP($BA225,'G03, tab 1'!$C$24:$F$25,2,FALSE))</f>
        <v>#N/A</v>
      </c>
      <c r="BC225" s="11" t="e">
        <f>IF($E225="gas","",VLOOKUP($BA225,'G03, tab 1'!$C$24:$F$25,3,FALSE))</f>
        <v>#N/A</v>
      </c>
      <c r="BD225" s="11" t="e">
        <f>IF($E225="gas","",VLOOKUP($BA225,'G03, tab 1'!$C$24:$F$25,4,FALSE))</f>
        <v>#N/A</v>
      </c>
      <c r="BE225" s="11" t="e">
        <f t="shared" si="184"/>
        <v>#N/A</v>
      </c>
      <c r="BF225" s="11" t="e">
        <f t="shared" si="185"/>
        <v>#N/A</v>
      </c>
      <c r="BG225" s="11" t="e">
        <f t="shared" si="186"/>
        <v>#N/A</v>
      </c>
      <c r="BH225" s="186" t="e">
        <f t="shared" si="187"/>
        <v>#N/A</v>
      </c>
      <c r="BI225" s="11" t="e">
        <f>IF(E225="gas","",IF(ISBLANK('INPUT-Skin'!H225),'INPUT-Settings'!$C$34,'INPUT-Skin'!H225))</f>
        <v>#N/A</v>
      </c>
      <c r="BJ225" s="11" t="e">
        <f>IF($E225="gas","",VLOOKUP($BI225,'G03, tab 1'!$C$26:$F$27,3,FALSE))</f>
        <v>#N/A</v>
      </c>
      <c r="BK225" s="11" t="e">
        <f>IF($E225="gas","",VLOOKUP($BI225,'G03, tab 1'!$C$26:$F$27,2,FALSE))</f>
        <v>#N/A</v>
      </c>
      <c r="BL225" s="11" t="e">
        <f>IF($E225="gas","",VLOOKUP($BI225,'G03, tab 1'!$C$26:$F$27,4,FALSE))</f>
        <v>#N/A</v>
      </c>
      <c r="BM225" s="11" t="e">
        <f t="shared" si="188"/>
        <v>#N/A</v>
      </c>
      <c r="BN225" s="11" t="e">
        <f t="shared" si="189"/>
        <v>#N/A</v>
      </c>
      <c r="BO225" s="11" t="e">
        <f t="shared" si="190"/>
        <v>#N/A</v>
      </c>
      <c r="BP225" s="51" t="e">
        <f t="shared" si="166"/>
        <v>#N/A</v>
      </c>
      <c r="BQ225" s="11" t="e">
        <f>IF(E225="gas","",IF(ISBLANK('INPUT-Skin'!I225),'INPUT-Settings'!$C$35,'INPUT-Skin'!I225))</f>
        <v>#N/A</v>
      </c>
      <c r="BR225" s="11" t="e">
        <f>IF($E225="gas","",VLOOKUP($BQ225,'G03, tab 1'!$C$28:$F$30,2,FALSE))</f>
        <v>#N/A</v>
      </c>
      <c r="BS225" s="11" t="e">
        <f>IF($E225="gas","",VLOOKUP($BQ225,'G03, tab 1'!$C$28:$F$30,3,FALSE))</f>
        <v>#N/A</v>
      </c>
      <c r="BT225" s="11" t="e">
        <f>IF($E225="gas","",VLOOKUP($BQ225,'G03, tab 1'!$C$28:$F$30,4,FALSE))</f>
        <v>#N/A</v>
      </c>
      <c r="BU225" s="11" t="e">
        <f t="shared" si="191"/>
        <v>#N/A</v>
      </c>
      <c r="BV225" s="11" t="e">
        <f t="shared" si="192"/>
        <v>#N/A</v>
      </c>
      <c r="BW225" s="11" t="e">
        <f t="shared" si="193"/>
        <v>#N/A</v>
      </c>
      <c r="BX225" s="51" t="e">
        <f t="shared" si="167"/>
        <v>#N/A</v>
      </c>
      <c r="BY225" s="55" t="e">
        <f t="shared" si="168"/>
        <v>#N/A</v>
      </c>
      <c r="BZ225" t="e">
        <f>IF(E225="gas","",IF(ISBLANK('INPUT-Skin'!J225),'INPUT-Settings'!$C$36,'INPUT-Skin'!J225))</f>
        <v>#N/A</v>
      </c>
      <c r="CA225" t="e">
        <f>IF($E225="gas","",VLOOKUP($BZ225,'G03, tab 1'!$C$32:$F$34,2,FALSE))</f>
        <v>#N/A</v>
      </c>
      <c r="CB225" t="e">
        <f>IF($E225="gas","",VLOOKUP($BZ225,'G03, tab 1'!$C$32:$F$34,3,FALSE))</f>
        <v>#N/A</v>
      </c>
      <c r="CC225" t="e">
        <f>IF($E225="gas","",VLOOKUP($BZ225,'G03, tab 1'!$C$32:$F$34,4,FALSE))</f>
        <v>#N/A</v>
      </c>
      <c r="CD225" t="e">
        <f t="shared" si="194"/>
        <v>#N/A</v>
      </c>
      <c r="CE225" t="e">
        <f t="shared" si="195"/>
        <v>#N/A</v>
      </c>
      <c r="CF225" t="e">
        <f t="shared" si="196"/>
        <v>#N/A</v>
      </c>
      <c r="CG225" s="52" t="e">
        <f t="shared" si="197"/>
        <v>#N/A</v>
      </c>
      <c r="CH225" t="e">
        <f>IF(E225="gas","",IF(OR('Production-Scores'!AG225='M08, tab 4,5,6,7,8,9'!$D$4,'Production-Scores'!AG225='M08, tab 4,5,6,7,8,9'!$D$6,'M08, tab 4,5,6,7,8,9'!$E$12),'G03, tab 1'!$C$36,'G03, tab 1'!$C$35))</f>
        <v>#N/A</v>
      </c>
      <c r="CI225" t="e">
        <f>IF($E225="gas","",VLOOKUP($CH225,'G03, tab 1'!$C$35:$F$36,2,FALSE))</f>
        <v>#N/A</v>
      </c>
      <c r="CJ225" t="e">
        <f>IF($E225="gas","",VLOOKUP($CH225,'G03, tab 1'!$C$35:$F$36,3,FALSE))</f>
        <v>#N/A</v>
      </c>
      <c r="CK225" t="e">
        <f>IF($E225="gas","",VLOOKUP($CH225,'G03, tab 1'!$C$35:$F$36,4,FALSE))</f>
        <v>#N/A</v>
      </c>
      <c r="CL225" t="e">
        <f t="shared" si="198"/>
        <v>#N/A</v>
      </c>
      <c r="CM225" t="e">
        <f t="shared" si="199"/>
        <v>#N/A</v>
      </c>
      <c r="CN225" t="e">
        <f t="shared" si="200"/>
        <v>#N/A</v>
      </c>
      <c r="CO225" s="52" t="e">
        <f t="shared" si="201"/>
        <v>#N/A</v>
      </c>
      <c r="CP225" t="e">
        <f>IF(E225="gas","",IF(OR('Production-Scores'!AG225='M08, tab 4,5,6,7,8,9'!$D$4,'Production-Scores'!AG225='M08, tab 4,5,6,7,8,9'!$D$5,'Production-Scores'!AM225='M08, tab 4,5,6,7,8,9'!$L$18,'Production-Scores'!U225='M08, tab 4,5,6,7,8,9'!$I$31,'Production-Scores'!U225='M08, tab 4,5,6,7,8,9'!$I$32),'G03, tab 1'!$C$38,'G03, tab 1'!$C$37))</f>
        <v>#N/A</v>
      </c>
      <c r="CQ225" t="e">
        <f>IF($E225="gas","",VLOOKUP($CP225,'G03, tab 1'!$C$37:$F$38,2,FALSE))</f>
        <v>#N/A</v>
      </c>
      <c r="CR225" t="e">
        <f>IF($E225="gas","",VLOOKUP($CP225,'G03, tab 1'!$C$37:$F$38,3,FALSE))</f>
        <v>#N/A</v>
      </c>
      <c r="CS225" t="e">
        <f>IF($E225="gas","",VLOOKUP($CP225,'G03, tab 1'!$C$37:$F$38,4,FALSE))</f>
        <v>#N/A</v>
      </c>
      <c r="CT225" t="e">
        <f t="shared" si="202"/>
        <v>#N/A</v>
      </c>
      <c r="CU225" t="e">
        <f t="shared" si="203"/>
        <v>#N/A</v>
      </c>
      <c r="CV225" t="e">
        <f t="shared" si="204"/>
        <v>#N/A</v>
      </c>
      <c r="CW225" s="52" t="e">
        <f t="shared" si="205"/>
        <v>#N/A</v>
      </c>
      <c r="CX225" t="e">
        <f>IF(E225="gas","",IF(OR('Production-Scores'!AG225='M08, tab 4,5,6,7,8,9'!$D$4,'Production-Scores'!AG225='M08, tab 4,5,6,7,8,9'!$D$5,'Production-Scores'!AM225='M08, tab 4,5,6,7,8,9'!$E$12),'G03, tab 1'!C262,'G03, tab 1'!$C$39))</f>
        <v>#N/A</v>
      </c>
      <c r="CY225" t="e">
        <f>IF($E225="gas","",VLOOKUP($CX225,'G03, tab 1'!$C$39:$F$40,2,FALSE))</f>
        <v>#N/A</v>
      </c>
      <c r="CZ225" t="e">
        <f>IF($E225="gas","",VLOOKUP($CX225,'G03, tab 1'!$C$39:$F$40,3,FALSE))</f>
        <v>#N/A</v>
      </c>
      <c r="DA225" t="e">
        <f>IF($E225="gas","",VLOOKUP($CX225,'G03, tab 1'!$C$39:$F$40,4,FALSE))</f>
        <v>#N/A</v>
      </c>
      <c r="DB225" t="e">
        <f t="shared" si="206"/>
        <v>#N/A</v>
      </c>
      <c r="DC225" t="e">
        <f t="shared" si="207"/>
        <v>#N/A</v>
      </c>
      <c r="DD225" t="e">
        <f t="shared" si="208"/>
        <v>#N/A</v>
      </c>
      <c r="DE225" s="52" t="e">
        <f t="shared" si="209"/>
        <v>#N/A</v>
      </c>
      <c r="DF225" s="52" t="e">
        <f t="shared" si="210"/>
        <v>#N/A</v>
      </c>
      <c r="DG225" s="52" t="e">
        <f t="shared" si="211"/>
        <v>#N/A</v>
      </c>
    </row>
    <row r="226" spans="1:111" x14ac:dyDescent="0.3">
      <c r="A226" s="68">
        <f>'INPUT-Production'!A226</f>
        <v>0</v>
      </c>
      <c r="B226" s="69" t="e">
        <f>VLOOKUP(A226,'INPUT-Production'!A:B,2,FALSE)</f>
        <v>#N/A</v>
      </c>
      <c r="C226" s="69">
        <f>'INPUT-Production'!C226</f>
        <v>0</v>
      </c>
      <c r="D226" s="69">
        <f>'INPUT-Production'!D226</f>
        <v>0</v>
      </c>
      <c r="E226" s="11" t="e">
        <f>VLOOKUP(D226,'INPUT-Substances'!A:C,2,FALSE)</f>
        <v>#N/A</v>
      </c>
      <c r="F226" s="11" t="str">
        <f>IF(ISBLANK('INPUT-Skin'!E226),'INPUT-Settings'!$C$30,FALSE)</f>
        <v>Immersion</v>
      </c>
      <c r="G226" s="32" t="e">
        <f>IF(E226="liquid",VLOOKUP('Skin-MT Hand'!F226,'W03, tab 8'!$H$12:$K$17,2,FALSE),IF(E226="solid",VLOOKUP('Skin-MT Hand'!F226,'W03, tab 8'!$H$3:$K$8,2,FALSE),IF(E226="gas","")))</f>
        <v>#N/A</v>
      </c>
      <c r="H226" s="11" t="e">
        <f>IF(E226="liquid",VLOOKUP('Skin-MT Hand'!F226,'W03, tab 8'!$H$12:$K$17,3,FALSE),IF(E226="solid",VLOOKUP('Skin-MT Hand'!F226,'W03, tab 8'!$H$3:$K$8,3,FALSE),IF(E226="gas","")))</f>
        <v>#N/A</v>
      </c>
      <c r="I226" s="11" t="e">
        <f>IF(E226="liquid",VLOOKUP('Skin-MT Hand'!F226,'W03, tab 8'!$H$12:$K$17,4,FALSE),IF(E226="solid",VLOOKUP('Skin-MT Hand'!F226,'W03, tab 8'!$H$3:$K$8,4,FALSE),IF(E226="gas","")))</f>
        <v>#N/A</v>
      </c>
      <c r="J226" s="22" t="e">
        <f>IF(E226="liquid",VLOOKUP(D226,'INPUT-Substances'!A:E,5,FALSE),"")</f>
        <v>#N/A</v>
      </c>
      <c r="K226" s="11" t="e">
        <f>IF($E226="liquid",VLOOKUP(J226,'G03, tab 1'!$C$3:$F$6,2,FALSE),"")</f>
        <v>#N/A</v>
      </c>
      <c r="L226" s="11" t="e">
        <f>IF($E226="liquid",VLOOKUP(J226,'G03, tab 1'!$C$3:$F$6,3,FALSE),"")</f>
        <v>#N/A</v>
      </c>
      <c r="M226" s="11" t="e">
        <f>IF($E226="liquid",VLOOKUP(J226,'G03, tab 1'!$C$3:$F$6,4,FALSE),"")</f>
        <v>#N/A</v>
      </c>
      <c r="N226" s="11" t="e">
        <f t="shared" si="169"/>
        <v>#N/A</v>
      </c>
      <c r="O226" s="11" t="e">
        <f t="shared" si="170"/>
        <v>#N/A</v>
      </c>
      <c r="P226" s="11" t="e">
        <f t="shared" si="171"/>
        <v>#N/A</v>
      </c>
      <c r="Q226" s="55" t="e">
        <f t="shared" si="172"/>
        <v>#N/A</v>
      </c>
      <c r="R226" s="22" t="e">
        <f>IF(E226="solid",VLOOKUP('Skin-MT Hand'!D226,'INPUT-Substances'!A:F,6,FALSE),"")</f>
        <v>#N/A</v>
      </c>
      <c r="S226" s="11" t="e">
        <f>IF($R226="","",VLOOKUP($R226,'M08,G03'!$B$4:$G$9,4,FALSE))</f>
        <v>#N/A</v>
      </c>
      <c r="T226" s="11" t="e">
        <f>IF($R226="","",VLOOKUP($R226,'M08,G03'!$B$4:$G$9,5,FALSE))</f>
        <v>#N/A</v>
      </c>
      <c r="U226" s="11" t="e">
        <f>IF($R226="","",VLOOKUP($R226,'M08,G03'!$B$4:$G$9,6,FALSE))</f>
        <v>#N/A</v>
      </c>
      <c r="V226" s="11" t="e">
        <f t="shared" si="173"/>
        <v>#N/A</v>
      </c>
      <c r="W226" s="11" t="e">
        <f t="shared" si="174"/>
        <v>#N/A</v>
      </c>
      <c r="X226" s="11" t="e">
        <f t="shared" si="175"/>
        <v>#N/A</v>
      </c>
      <c r="Y226" s="51" t="e">
        <f t="shared" si="176"/>
        <v>#N/A</v>
      </c>
      <c r="Z226" s="11" t="e">
        <f>IF(E226="solid",'INPUT-Skin'!F226,"")</f>
        <v>#N/A</v>
      </c>
      <c r="AA226" s="11" t="e">
        <f>IF(AND(E226="solid",Z226=0),'INPUT-Settings'!$C$31,Z226)</f>
        <v>#N/A</v>
      </c>
      <c r="AB226" s="11" t="e">
        <f>IF($E226="solid",VLOOKUP($AA226,'G03, tab 1'!$C$13:$F$14,2,FALSE),"")</f>
        <v>#N/A</v>
      </c>
      <c r="AC226" s="11" t="e">
        <f>IF($E226="solid",VLOOKUP($AA226,'G03, tab 1'!$C$13:$F$14,3,FALSE),"")</f>
        <v>#N/A</v>
      </c>
      <c r="AD226" s="11" t="e">
        <f>IF($E226="solid",VLOOKUP($AA226,'G03, tab 1'!$C$13:$F$14,4,FALSE),"")</f>
        <v>#N/A</v>
      </c>
      <c r="AE226" s="11" t="e">
        <f t="shared" si="177"/>
        <v>#N/A</v>
      </c>
      <c r="AF226" s="11" t="e">
        <f t="shared" si="178"/>
        <v>#N/A</v>
      </c>
      <c r="AG226" s="11" t="e">
        <f t="shared" si="179"/>
        <v>#N/A</v>
      </c>
      <c r="AH226" s="51" t="e">
        <f t="shared" si="180"/>
        <v>#N/A</v>
      </c>
      <c r="AI226" s="55" t="e">
        <f t="shared" si="163"/>
        <v>#N/A</v>
      </c>
      <c r="AJ226" s="11" t="e">
        <f>IF(AND(E226="liquid",'INPUT-Production'!F226&gt;'INPUT-Settings'!$C$32),'G03, tab 1'!$C$17,IF(AND(E226="liquid",'INPUT-Production'!F226&lt;'INPUT-Settings'!$C$32),'G03, tab 1'!$C$16,""))</f>
        <v>#N/A</v>
      </c>
      <c r="AK226" s="11" t="e">
        <f>IF($E226="liquid",VLOOKUP($AJ226,'G03, tab 1'!$C$16:$F$17,2,FALSE),"")</f>
        <v>#N/A</v>
      </c>
      <c r="AL226" s="11" t="e">
        <f>IF($E226="liquid",VLOOKUP($AJ226,'G03, tab 1'!$C$16:$F$17,3,FALSE),"")</f>
        <v>#N/A</v>
      </c>
      <c r="AM226" s="11" t="e">
        <f>IF($E226="liquid",VLOOKUP($AJ226,'G03, tab 1'!$C$16:$F$17,4,FALSE),"")</f>
        <v>#N/A</v>
      </c>
      <c r="AN226" s="11" t="e">
        <f t="shared" si="212"/>
        <v>#N/A</v>
      </c>
      <c r="AO226" s="11" t="e">
        <f t="shared" si="213"/>
        <v>#N/A</v>
      </c>
      <c r="AP226" s="11" t="e">
        <f t="shared" si="214"/>
        <v>#N/A</v>
      </c>
      <c r="AQ226" s="51" t="e">
        <f t="shared" si="164"/>
        <v>#N/A</v>
      </c>
      <c r="AR226" s="11" t="e">
        <f>IF(ISBLANK(VLOOKUP(D226,'INPUT-Substances'!A:G,7,FALSE)),"",VLOOKUP(D226,'INPUT-Substances'!A:G,7,FALSE))</f>
        <v>#N/A</v>
      </c>
      <c r="AS226" s="11" t="e">
        <f>IF(AR226="","",IF(AND(E226="solid",'INPUT-Production'!F226&gt;'Skin-MT Hand'!AR226),'G03, tab 1'!$C$19,IF(AND(E226="solid",'INPUT-Production'!F226&lt;'Skin-MT Hand'!AR226),'G03, tab 1'!$C$18,"")))</f>
        <v>#N/A</v>
      </c>
      <c r="AT226" s="11" t="e">
        <f>IF($E226="solid",VLOOKUP($AS226,'G03, tab 1'!$C$18:$F$19,2,FALSE),"")</f>
        <v>#N/A</v>
      </c>
      <c r="AU226" s="11" t="e">
        <f>IF($E226="solid",VLOOKUP($AS226,'G03, tab 1'!$C$18:$F$19,3,FALSE),"")</f>
        <v>#N/A</v>
      </c>
      <c r="AV226" s="11" t="e">
        <f>IF($E226="solid",VLOOKUP($AS226,'G03, tab 1'!$C$18:$F$19,4,FALSE),"")</f>
        <v>#N/A</v>
      </c>
      <c r="AW226" s="11" t="e">
        <f t="shared" si="181"/>
        <v>#N/A</v>
      </c>
      <c r="AX226" s="11" t="e">
        <f t="shared" si="182"/>
        <v>#N/A</v>
      </c>
      <c r="AY226" s="11" t="e">
        <f t="shared" si="183"/>
        <v>#N/A</v>
      </c>
      <c r="AZ226" s="51" t="e">
        <f t="shared" si="165"/>
        <v>#N/A</v>
      </c>
      <c r="BA226" s="11" t="e">
        <f>IF(E226="gas","",IF(ISBLANK('INPUT-Skin'!G226),'INPUT-Settings'!$C$33,'INPUT-Skin'!G226))</f>
        <v>#N/A</v>
      </c>
      <c r="BB226" s="11" t="e">
        <f>IF($E226="gas","",VLOOKUP($BA226,'G03, tab 1'!$C$24:$F$25,2,FALSE))</f>
        <v>#N/A</v>
      </c>
      <c r="BC226" s="11" t="e">
        <f>IF($E226="gas","",VLOOKUP($BA226,'G03, tab 1'!$C$24:$F$25,3,FALSE))</f>
        <v>#N/A</v>
      </c>
      <c r="BD226" s="11" t="e">
        <f>IF($E226="gas","",VLOOKUP($BA226,'G03, tab 1'!$C$24:$F$25,4,FALSE))</f>
        <v>#N/A</v>
      </c>
      <c r="BE226" s="11" t="e">
        <f t="shared" si="184"/>
        <v>#N/A</v>
      </c>
      <c r="BF226" s="11" t="e">
        <f t="shared" si="185"/>
        <v>#N/A</v>
      </c>
      <c r="BG226" s="11" t="e">
        <f t="shared" si="186"/>
        <v>#N/A</v>
      </c>
      <c r="BH226" s="186" t="e">
        <f t="shared" si="187"/>
        <v>#N/A</v>
      </c>
      <c r="BI226" s="11" t="e">
        <f>IF(E226="gas","",IF(ISBLANK('INPUT-Skin'!H226),'INPUT-Settings'!$C$34,'INPUT-Skin'!H226))</f>
        <v>#N/A</v>
      </c>
      <c r="BJ226" s="11" t="e">
        <f>IF($E226="gas","",VLOOKUP($BI226,'G03, tab 1'!$C$26:$F$27,3,FALSE))</f>
        <v>#N/A</v>
      </c>
      <c r="BK226" s="11" t="e">
        <f>IF($E226="gas","",VLOOKUP($BI226,'G03, tab 1'!$C$26:$F$27,2,FALSE))</f>
        <v>#N/A</v>
      </c>
      <c r="BL226" s="11" t="e">
        <f>IF($E226="gas","",VLOOKUP($BI226,'G03, tab 1'!$C$26:$F$27,4,FALSE))</f>
        <v>#N/A</v>
      </c>
      <c r="BM226" s="11" t="e">
        <f t="shared" si="188"/>
        <v>#N/A</v>
      </c>
      <c r="BN226" s="11" t="e">
        <f t="shared" si="189"/>
        <v>#N/A</v>
      </c>
      <c r="BO226" s="11" t="e">
        <f t="shared" si="190"/>
        <v>#N/A</v>
      </c>
      <c r="BP226" s="51" t="e">
        <f t="shared" si="166"/>
        <v>#N/A</v>
      </c>
      <c r="BQ226" s="11" t="e">
        <f>IF(E226="gas","",IF(ISBLANK('INPUT-Skin'!I226),'INPUT-Settings'!$C$35,'INPUT-Skin'!I226))</f>
        <v>#N/A</v>
      </c>
      <c r="BR226" s="11" t="e">
        <f>IF($E226="gas","",VLOOKUP($BQ226,'G03, tab 1'!$C$28:$F$30,2,FALSE))</f>
        <v>#N/A</v>
      </c>
      <c r="BS226" s="11" t="e">
        <f>IF($E226="gas","",VLOOKUP($BQ226,'G03, tab 1'!$C$28:$F$30,3,FALSE))</f>
        <v>#N/A</v>
      </c>
      <c r="BT226" s="11" t="e">
        <f>IF($E226="gas","",VLOOKUP($BQ226,'G03, tab 1'!$C$28:$F$30,4,FALSE))</f>
        <v>#N/A</v>
      </c>
      <c r="BU226" s="11" t="e">
        <f t="shared" si="191"/>
        <v>#N/A</v>
      </c>
      <c r="BV226" s="11" t="e">
        <f t="shared" si="192"/>
        <v>#N/A</v>
      </c>
      <c r="BW226" s="11" t="e">
        <f t="shared" si="193"/>
        <v>#N/A</v>
      </c>
      <c r="BX226" s="51" t="e">
        <f t="shared" si="167"/>
        <v>#N/A</v>
      </c>
      <c r="BY226" s="55" t="e">
        <f t="shared" si="168"/>
        <v>#N/A</v>
      </c>
      <c r="BZ226" t="e">
        <f>IF(E226="gas","",IF(ISBLANK('INPUT-Skin'!J226),'INPUT-Settings'!$C$36,'INPUT-Skin'!J226))</f>
        <v>#N/A</v>
      </c>
      <c r="CA226" t="e">
        <f>IF($E226="gas","",VLOOKUP($BZ226,'G03, tab 1'!$C$32:$F$34,2,FALSE))</f>
        <v>#N/A</v>
      </c>
      <c r="CB226" t="e">
        <f>IF($E226="gas","",VLOOKUP($BZ226,'G03, tab 1'!$C$32:$F$34,3,FALSE))</f>
        <v>#N/A</v>
      </c>
      <c r="CC226" t="e">
        <f>IF($E226="gas","",VLOOKUP($BZ226,'G03, tab 1'!$C$32:$F$34,4,FALSE))</f>
        <v>#N/A</v>
      </c>
      <c r="CD226" t="e">
        <f t="shared" si="194"/>
        <v>#N/A</v>
      </c>
      <c r="CE226" t="e">
        <f t="shared" si="195"/>
        <v>#N/A</v>
      </c>
      <c r="CF226" t="e">
        <f t="shared" si="196"/>
        <v>#N/A</v>
      </c>
      <c r="CG226" s="52" t="e">
        <f t="shared" si="197"/>
        <v>#N/A</v>
      </c>
      <c r="CH226" t="e">
        <f>IF(E226="gas","",IF(OR('Production-Scores'!AG226='M08, tab 4,5,6,7,8,9'!$D$4,'Production-Scores'!AG226='M08, tab 4,5,6,7,8,9'!$D$6,'M08, tab 4,5,6,7,8,9'!$E$12),'G03, tab 1'!$C$36,'G03, tab 1'!$C$35))</f>
        <v>#N/A</v>
      </c>
      <c r="CI226" t="e">
        <f>IF($E226="gas","",VLOOKUP($CH226,'G03, tab 1'!$C$35:$F$36,2,FALSE))</f>
        <v>#N/A</v>
      </c>
      <c r="CJ226" t="e">
        <f>IF($E226="gas","",VLOOKUP($CH226,'G03, tab 1'!$C$35:$F$36,3,FALSE))</f>
        <v>#N/A</v>
      </c>
      <c r="CK226" t="e">
        <f>IF($E226="gas","",VLOOKUP($CH226,'G03, tab 1'!$C$35:$F$36,4,FALSE))</f>
        <v>#N/A</v>
      </c>
      <c r="CL226" t="e">
        <f t="shared" si="198"/>
        <v>#N/A</v>
      </c>
      <c r="CM226" t="e">
        <f t="shared" si="199"/>
        <v>#N/A</v>
      </c>
      <c r="CN226" t="e">
        <f t="shared" si="200"/>
        <v>#N/A</v>
      </c>
      <c r="CO226" s="52" t="e">
        <f t="shared" si="201"/>
        <v>#N/A</v>
      </c>
      <c r="CP226" t="e">
        <f>IF(E226="gas","",IF(OR('Production-Scores'!AG226='M08, tab 4,5,6,7,8,9'!$D$4,'Production-Scores'!AG226='M08, tab 4,5,6,7,8,9'!$D$5,'Production-Scores'!AM226='M08, tab 4,5,6,7,8,9'!$L$18,'Production-Scores'!U226='M08, tab 4,5,6,7,8,9'!$I$31,'Production-Scores'!U226='M08, tab 4,5,6,7,8,9'!$I$32),'G03, tab 1'!$C$38,'G03, tab 1'!$C$37))</f>
        <v>#N/A</v>
      </c>
      <c r="CQ226" t="e">
        <f>IF($E226="gas","",VLOOKUP($CP226,'G03, tab 1'!$C$37:$F$38,2,FALSE))</f>
        <v>#N/A</v>
      </c>
      <c r="CR226" t="e">
        <f>IF($E226="gas","",VLOOKUP($CP226,'G03, tab 1'!$C$37:$F$38,3,FALSE))</f>
        <v>#N/A</v>
      </c>
      <c r="CS226" t="e">
        <f>IF($E226="gas","",VLOOKUP($CP226,'G03, tab 1'!$C$37:$F$38,4,FALSE))</f>
        <v>#N/A</v>
      </c>
      <c r="CT226" t="e">
        <f t="shared" si="202"/>
        <v>#N/A</v>
      </c>
      <c r="CU226" t="e">
        <f t="shared" si="203"/>
        <v>#N/A</v>
      </c>
      <c r="CV226" t="e">
        <f t="shared" si="204"/>
        <v>#N/A</v>
      </c>
      <c r="CW226" s="52" t="e">
        <f t="shared" si="205"/>
        <v>#N/A</v>
      </c>
      <c r="CX226" t="e">
        <f>IF(E226="gas","",IF(OR('Production-Scores'!AG226='M08, tab 4,5,6,7,8,9'!$D$4,'Production-Scores'!AG226='M08, tab 4,5,6,7,8,9'!$D$5,'Production-Scores'!AM226='M08, tab 4,5,6,7,8,9'!$E$12),'G03, tab 1'!C263,'G03, tab 1'!$C$39))</f>
        <v>#N/A</v>
      </c>
      <c r="CY226" t="e">
        <f>IF($E226="gas","",VLOOKUP($CX226,'G03, tab 1'!$C$39:$F$40,2,FALSE))</f>
        <v>#N/A</v>
      </c>
      <c r="CZ226" t="e">
        <f>IF($E226="gas","",VLOOKUP($CX226,'G03, tab 1'!$C$39:$F$40,3,FALSE))</f>
        <v>#N/A</v>
      </c>
      <c r="DA226" t="e">
        <f>IF($E226="gas","",VLOOKUP($CX226,'G03, tab 1'!$C$39:$F$40,4,FALSE))</f>
        <v>#N/A</v>
      </c>
      <c r="DB226" t="e">
        <f t="shared" si="206"/>
        <v>#N/A</v>
      </c>
      <c r="DC226" t="e">
        <f t="shared" si="207"/>
        <v>#N/A</v>
      </c>
      <c r="DD226" t="e">
        <f t="shared" si="208"/>
        <v>#N/A</v>
      </c>
      <c r="DE226" s="52" t="e">
        <f t="shared" si="209"/>
        <v>#N/A</v>
      </c>
      <c r="DF226" s="52" t="e">
        <f t="shared" si="210"/>
        <v>#N/A</v>
      </c>
      <c r="DG226" s="52" t="e">
        <f t="shared" si="211"/>
        <v>#N/A</v>
      </c>
    </row>
    <row r="227" spans="1:111" x14ac:dyDescent="0.3">
      <c r="A227" s="68">
        <f>'INPUT-Production'!A227</f>
        <v>0</v>
      </c>
      <c r="B227" s="69" t="e">
        <f>VLOOKUP(A227,'INPUT-Production'!A:B,2,FALSE)</f>
        <v>#N/A</v>
      </c>
      <c r="C227" s="69">
        <f>'INPUT-Production'!C227</f>
        <v>0</v>
      </c>
      <c r="D227" s="69">
        <f>'INPUT-Production'!D227</f>
        <v>0</v>
      </c>
      <c r="E227" s="11" t="e">
        <f>VLOOKUP(D227,'INPUT-Substances'!A:C,2,FALSE)</f>
        <v>#N/A</v>
      </c>
      <c r="F227" s="11" t="str">
        <f>IF(ISBLANK('INPUT-Skin'!E227),'INPUT-Settings'!$C$30,FALSE)</f>
        <v>Immersion</v>
      </c>
      <c r="G227" s="32" t="e">
        <f>IF(E227="liquid",VLOOKUP('Skin-MT Hand'!F227,'W03, tab 8'!$H$12:$K$17,2,FALSE),IF(E227="solid",VLOOKUP('Skin-MT Hand'!F227,'W03, tab 8'!$H$3:$K$8,2,FALSE),IF(E227="gas","")))</f>
        <v>#N/A</v>
      </c>
      <c r="H227" s="11" t="e">
        <f>IF(E227="liquid",VLOOKUP('Skin-MT Hand'!F227,'W03, tab 8'!$H$12:$K$17,3,FALSE),IF(E227="solid",VLOOKUP('Skin-MT Hand'!F227,'W03, tab 8'!$H$3:$K$8,3,FALSE),IF(E227="gas","")))</f>
        <v>#N/A</v>
      </c>
      <c r="I227" s="11" t="e">
        <f>IF(E227="liquid",VLOOKUP('Skin-MT Hand'!F227,'W03, tab 8'!$H$12:$K$17,4,FALSE),IF(E227="solid",VLOOKUP('Skin-MT Hand'!F227,'W03, tab 8'!$H$3:$K$8,4,FALSE),IF(E227="gas","")))</f>
        <v>#N/A</v>
      </c>
      <c r="J227" s="22" t="e">
        <f>IF(E227="liquid",VLOOKUP(D227,'INPUT-Substances'!A:E,5,FALSE),"")</f>
        <v>#N/A</v>
      </c>
      <c r="K227" s="11" t="e">
        <f>IF($E227="liquid",VLOOKUP(J227,'G03, tab 1'!$C$3:$F$6,2,FALSE),"")</f>
        <v>#N/A</v>
      </c>
      <c r="L227" s="11" t="e">
        <f>IF($E227="liquid",VLOOKUP(J227,'G03, tab 1'!$C$3:$F$6,3,FALSE),"")</f>
        <v>#N/A</v>
      </c>
      <c r="M227" s="11" t="e">
        <f>IF($E227="liquid",VLOOKUP(J227,'G03, tab 1'!$C$3:$F$6,4,FALSE),"")</f>
        <v>#N/A</v>
      </c>
      <c r="N227" s="11" t="e">
        <f t="shared" si="169"/>
        <v>#N/A</v>
      </c>
      <c r="O227" s="11" t="e">
        <f t="shared" si="170"/>
        <v>#N/A</v>
      </c>
      <c r="P227" s="11" t="e">
        <f t="shared" si="171"/>
        <v>#N/A</v>
      </c>
      <c r="Q227" s="55" t="e">
        <f t="shared" si="172"/>
        <v>#N/A</v>
      </c>
      <c r="R227" s="22" t="e">
        <f>IF(E227="solid",VLOOKUP('Skin-MT Hand'!D227,'INPUT-Substances'!A:F,6,FALSE),"")</f>
        <v>#N/A</v>
      </c>
      <c r="S227" s="11" t="e">
        <f>IF($R227="","",VLOOKUP($R227,'M08,G03'!$B$4:$G$9,4,FALSE))</f>
        <v>#N/A</v>
      </c>
      <c r="T227" s="11" t="e">
        <f>IF($R227="","",VLOOKUP($R227,'M08,G03'!$B$4:$G$9,5,FALSE))</f>
        <v>#N/A</v>
      </c>
      <c r="U227" s="11" t="e">
        <f>IF($R227="","",VLOOKUP($R227,'M08,G03'!$B$4:$G$9,6,FALSE))</f>
        <v>#N/A</v>
      </c>
      <c r="V227" s="11" t="e">
        <f t="shared" si="173"/>
        <v>#N/A</v>
      </c>
      <c r="W227" s="11" t="e">
        <f t="shared" si="174"/>
        <v>#N/A</v>
      </c>
      <c r="X227" s="11" t="e">
        <f t="shared" si="175"/>
        <v>#N/A</v>
      </c>
      <c r="Y227" s="51" t="e">
        <f t="shared" si="176"/>
        <v>#N/A</v>
      </c>
      <c r="Z227" s="11" t="e">
        <f>IF(E227="solid",'INPUT-Skin'!F227,"")</f>
        <v>#N/A</v>
      </c>
      <c r="AA227" s="11" t="e">
        <f>IF(AND(E227="solid",Z227=0),'INPUT-Settings'!$C$31,Z227)</f>
        <v>#N/A</v>
      </c>
      <c r="AB227" s="11" t="e">
        <f>IF($E227="solid",VLOOKUP($AA227,'G03, tab 1'!$C$13:$F$14,2,FALSE),"")</f>
        <v>#N/A</v>
      </c>
      <c r="AC227" s="11" t="e">
        <f>IF($E227="solid",VLOOKUP($AA227,'G03, tab 1'!$C$13:$F$14,3,FALSE),"")</f>
        <v>#N/A</v>
      </c>
      <c r="AD227" s="11" t="e">
        <f>IF($E227="solid",VLOOKUP($AA227,'G03, tab 1'!$C$13:$F$14,4,FALSE),"")</f>
        <v>#N/A</v>
      </c>
      <c r="AE227" s="11" t="e">
        <f t="shared" si="177"/>
        <v>#N/A</v>
      </c>
      <c r="AF227" s="11" t="e">
        <f t="shared" si="178"/>
        <v>#N/A</v>
      </c>
      <c r="AG227" s="11" t="e">
        <f t="shared" si="179"/>
        <v>#N/A</v>
      </c>
      <c r="AH227" s="51" t="e">
        <f t="shared" si="180"/>
        <v>#N/A</v>
      </c>
      <c r="AI227" s="55" t="e">
        <f t="shared" si="163"/>
        <v>#N/A</v>
      </c>
      <c r="AJ227" s="11" t="e">
        <f>IF(AND(E227="liquid",'INPUT-Production'!F227&gt;'INPUT-Settings'!$C$32),'G03, tab 1'!$C$17,IF(AND(E227="liquid",'INPUT-Production'!F227&lt;'INPUT-Settings'!$C$32),'G03, tab 1'!$C$16,""))</f>
        <v>#N/A</v>
      </c>
      <c r="AK227" s="11" t="e">
        <f>IF($E227="liquid",VLOOKUP($AJ227,'G03, tab 1'!$C$16:$F$17,2,FALSE),"")</f>
        <v>#N/A</v>
      </c>
      <c r="AL227" s="11" t="e">
        <f>IF($E227="liquid",VLOOKUP($AJ227,'G03, tab 1'!$C$16:$F$17,3,FALSE),"")</f>
        <v>#N/A</v>
      </c>
      <c r="AM227" s="11" t="e">
        <f>IF($E227="liquid",VLOOKUP($AJ227,'G03, tab 1'!$C$16:$F$17,4,FALSE),"")</f>
        <v>#N/A</v>
      </c>
      <c r="AN227" s="11" t="e">
        <f t="shared" si="212"/>
        <v>#N/A</v>
      </c>
      <c r="AO227" s="11" t="e">
        <f t="shared" si="213"/>
        <v>#N/A</v>
      </c>
      <c r="AP227" s="11" t="e">
        <f t="shared" si="214"/>
        <v>#N/A</v>
      </c>
      <c r="AQ227" s="51" t="e">
        <f t="shared" si="164"/>
        <v>#N/A</v>
      </c>
      <c r="AR227" s="11" t="e">
        <f>IF(ISBLANK(VLOOKUP(D227,'INPUT-Substances'!A:G,7,FALSE)),"",VLOOKUP(D227,'INPUT-Substances'!A:G,7,FALSE))</f>
        <v>#N/A</v>
      </c>
      <c r="AS227" s="11" t="e">
        <f>IF(AR227="","",IF(AND(E227="solid",'INPUT-Production'!F227&gt;'Skin-MT Hand'!AR227),'G03, tab 1'!$C$19,IF(AND(E227="solid",'INPUT-Production'!F227&lt;'Skin-MT Hand'!AR227),'G03, tab 1'!$C$18,"")))</f>
        <v>#N/A</v>
      </c>
      <c r="AT227" s="11" t="e">
        <f>IF($E227="solid",VLOOKUP($AS227,'G03, tab 1'!$C$18:$F$19,2,FALSE),"")</f>
        <v>#N/A</v>
      </c>
      <c r="AU227" s="11" t="e">
        <f>IF($E227="solid",VLOOKUP($AS227,'G03, tab 1'!$C$18:$F$19,3,FALSE),"")</f>
        <v>#N/A</v>
      </c>
      <c r="AV227" s="11" t="e">
        <f>IF($E227="solid",VLOOKUP($AS227,'G03, tab 1'!$C$18:$F$19,4,FALSE),"")</f>
        <v>#N/A</v>
      </c>
      <c r="AW227" s="11" t="e">
        <f t="shared" si="181"/>
        <v>#N/A</v>
      </c>
      <c r="AX227" s="11" t="e">
        <f t="shared" si="182"/>
        <v>#N/A</v>
      </c>
      <c r="AY227" s="11" t="e">
        <f t="shared" si="183"/>
        <v>#N/A</v>
      </c>
      <c r="AZ227" s="51" t="e">
        <f t="shared" si="165"/>
        <v>#N/A</v>
      </c>
      <c r="BA227" s="11" t="e">
        <f>IF(E227="gas","",IF(ISBLANK('INPUT-Skin'!G227),'INPUT-Settings'!$C$33,'INPUT-Skin'!G227))</f>
        <v>#N/A</v>
      </c>
      <c r="BB227" s="11" t="e">
        <f>IF($E227="gas","",VLOOKUP($BA227,'G03, tab 1'!$C$24:$F$25,2,FALSE))</f>
        <v>#N/A</v>
      </c>
      <c r="BC227" s="11" t="e">
        <f>IF($E227="gas","",VLOOKUP($BA227,'G03, tab 1'!$C$24:$F$25,3,FALSE))</f>
        <v>#N/A</v>
      </c>
      <c r="BD227" s="11" t="e">
        <f>IF($E227="gas","",VLOOKUP($BA227,'G03, tab 1'!$C$24:$F$25,4,FALSE))</f>
        <v>#N/A</v>
      </c>
      <c r="BE227" s="11" t="e">
        <f t="shared" si="184"/>
        <v>#N/A</v>
      </c>
      <c r="BF227" s="11" t="e">
        <f t="shared" si="185"/>
        <v>#N/A</v>
      </c>
      <c r="BG227" s="11" t="e">
        <f t="shared" si="186"/>
        <v>#N/A</v>
      </c>
      <c r="BH227" s="186" t="e">
        <f t="shared" si="187"/>
        <v>#N/A</v>
      </c>
      <c r="BI227" s="11" t="e">
        <f>IF(E227="gas","",IF(ISBLANK('INPUT-Skin'!H227),'INPUT-Settings'!$C$34,'INPUT-Skin'!H227))</f>
        <v>#N/A</v>
      </c>
      <c r="BJ227" s="11" t="e">
        <f>IF($E227="gas","",VLOOKUP($BI227,'G03, tab 1'!$C$26:$F$27,3,FALSE))</f>
        <v>#N/A</v>
      </c>
      <c r="BK227" s="11" t="e">
        <f>IF($E227="gas","",VLOOKUP($BI227,'G03, tab 1'!$C$26:$F$27,2,FALSE))</f>
        <v>#N/A</v>
      </c>
      <c r="BL227" s="11" t="e">
        <f>IF($E227="gas","",VLOOKUP($BI227,'G03, tab 1'!$C$26:$F$27,4,FALSE))</f>
        <v>#N/A</v>
      </c>
      <c r="BM227" s="11" t="e">
        <f t="shared" si="188"/>
        <v>#N/A</v>
      </c>
      <c r="BN227" s="11" t="e">
        <f t="shared" si="189"/>
        <v>#N/A</v>
      </c>
      <c r="BO227" s="11" t="e">
        <f t="shared" si="190"/>
        <v>#N/A</v>
      </c>
      <c r="BP227" s="51" t="e">
        <f t="shared" si="166"/>
        <v>#N/A</v>
      </c>
      <c r="BQ227" s="11" t="e">
        <f>IF(E227="gas","",IF(ISBLANK('INPUT-Skin'!I227),'INPUT-Settings'!$C$35,'INPUT-Skin'!I227))</f>
        <v>#N/A</v>
      </c>
      <c r="BR227" s="11" t="e">
        <f>IF($E227="gas","",VLOOKUP($BQ227,'G03, tab 1'!$C$28:$F$30,2,FALSE))</f>
        <v>#N/A</v>
      </c>
      <c r="BS227" s="11" t="e">
        <f>IF($E227="gas","",VLOOKUP($BQ227,'G03, tab 1'!$C$28:$F$30,3,FALSE))</f>
        <v>#N/A</v>
      </c>
      <c r="BT227" s="11" t="e">
        <f>IF($E227="gas","",VLOOKUP($BQ227,'G03, tab 1'!$C$28:$F$30,4,FALSE))</f>
        <v>#N/A</v>
      </c>
      <c r="BU227" s="11" t="e">
        <f t="shared" si="191"/>
        <v>#N/A</v>
      </c>
      <c r="BV227" s="11" t="e">
        <f t="shared" si="192"/>
        <v>#N/A</v>
      </c>
      <c r="BW227" s="11" t="e">
        <f t="shared" si="193"/>
        <v>#N/A</v>
      </c>
      <c r="BX227" s="51" t="e">
        <f t="shared" si="167"/>
        <v>#N/A</v>
      </c>
      <c r="BY227" s="55" t="e">
        <f t="shared" si="168"/>
        <v>#N/A</v>
      </c>
      <c r="BZ227" t="e">
        <f>IF(E227="gas","",IF(ISBLANK('INPUT-Skin'!J227),'INPUT-Settings'!$C$36,'INPUT-Skin'!J227))</f>
        <v>#N/A</v>
      </c>
      <c r="CA227" t="e">
        <f>IF($E227="gas","",VLOOKUP($BZ227,'G03, tab 1'!$C$32:$F$34,2,FALSE))</f>
        <v>#N/A</v>
      </c>
      <c r="CB227" t="e">
        <f>IF($E227="gas","",VLOOKUP($BZ227,'G03, tab 1'!$C$32:$F$34,3,FALSE))</f>
        <v>#N/A</v>
      </c>
      <c r="CC227" t="e">
        <f>IF($E227="gas","",VLOOKUP($BZ227,'G03, tab 1'!$C$32:$F$34,4,FALSE))</f>
        <v>#N/A</v>
      </c>
      <c r="CD227" t="e">
        <f t="shared" si="194"/>
        <v>#N/A</v>
      </c>
      <c r="CE227" t="e">
        <f t="shared" si="195"/>
        <v>#N/A</v>
      </c>
      <c r="CF227" t="e">
        <f t="shared" si="196"/>
        <v>#N/A</v>
      </c>
      <c r="CG227" s="52" t="e">
        <f t="shared" si="197"/>
        <v>#N/A</v>
      </c>
      <c r="CH227" t="e">
        <f>IF(E227="gas","",IF(OR('Production-Scores'!AG227='M08, tab 4,5,6,7,8,9'!$D$4,'Production-Scores'!AG227='M08, tab 4,5,6,7,8,9'!$D$6,'M08, tab 4,5,6,7,8,9'!$E$12),'G03, tab 1'!$C$36,'G03, tab 1'!$C$35))</f>
        <v>#N/A</v>
      </c>
      <c r="CI227" t="e">
        <f>IF($E227="gas","",VLOOKUP($CH227,'G03, tab 1'!$C$35:$F$36,2,FALSE))</f>
        <v>#N/A</v>
      </c>
      <c r="CJ227" t="e">
        <f>IF($E227="gas","",VLOOKUP($CH227,'G03, tab 1'!$C$35:$F$36,3,FALSE))</f>
        <v>#N/A</v>
      </c>
      <c r="CK227" t="e">
        <f>IF($E227="gas","",VLOOKUP($CH227,'G03, tab 1'!$C$35:$F$36,4,FALSE))</f>
        <v>#N/A</v>
      </c>
      <c r="CL227" t="e">
        <f t="shared" si="198"/>
        <v>#N/A</v>
      </c>
      <c r="CM227" t="e">
        <f t="shared" si="199"/>
        <v>#N/A</v>
      </c>
      <c r="CN227" t="e">
        <f t="shared" si="200"/>
        <v>#N/A</v>
      </c>
      <c r="CO227" s="52" t="e">
        <f t="shared" si="201"/>
        <v>#N/A</v>
      </c>
      <c r="CP227" t="e">
        <f>IF(E227="gas","",IF(OR('Production-Scores'!AG227='M08, tab 4,5,6,7,8,9'!$D$4,'Production-Scores'!AG227='M08, tab 4,5,6,7,8,9'!$D$5,'Production-Scores'!AM227='M08, tab 4,5,6,7,8,9'!$L$18,'Production-Scores'!U227='M08, tab 4,5,6,7,8,9'!$I$31,'Production-Scores'!U227='M08, tab 4,5,6,7,8,9'!$I$32),'G03, tab 1'!$C$38,'G03, tab 1'!$C$37))</f>
        <v>#N/A</v>
      </c>
      <c r="CQ227" t="e">
        <f>IF($E227="gas","",VLOOKUP($CP227,'G03, tab 1'!$C$37:$F$38,2,FALSE))</f>
        <v>#N/A</v>
      </c>
      <c r="CR227" t="e">
        <f>IF($E227="gas","",VLOOKUP($CP227,'G03, tab 1'!$C$37:$F$38,3,FALSE))</f>
        <v>#N/A</v>
      </c>
      <c r="CS227" t="e">
        <f>IF($E227="gas","",VLOOKUP($CP227,'G03, tab 1'!$C$37:$F$38,4,FALSE))</f>
        <v>#N/A</v>
      </c>
      <c r="CT227" t="e">
        <f t="shared" si="202"/>
        <v>#N/A</v>
      </c>
      <c r="CU227" t="e">
        <f t="shared" si="203"/>
        <v>#N/A</v>
      </c>
      <c r="CV227" t="e">
        <f t="shared" si="204"/>
        <v>#N/A</v>
      </c>
      <c r="CW227" s="52" t="e">
        <f t="shared" si="205"/>
        <v>#N/A</v>
      </c>
      <c r="CX227" t="e">
        <f>IF(E227="gas","",IF(OR('Production-Scores'!AG227='M08, tab 4,5,6,7,8,9'!$D$4,'Production-Scores'!AG227='M08, tab 4,5,6,7,8,9'!$D$5,'Production-Scores'!AM227='M08, tab 4,5,6,7,8,9'!$E$12),'G03, tab 1'!C264,'G03, tab 1'!$C$39))</f>
        <v>#N/A</v>
      </c>
      <c r="CY227" t="e">
        <f>IF($E227="gas","",VLOOKUP($CX227,'G03, tab 1'!$C$39:$F$40,2,FALSE))</f>
        <v>#N/A</v>
      </c>
      <c r="CZ227" t="e">
        <f>IF($E227="gas","",VLOOKUP($CX227,'G03, tab 1'!$C$39:$F$40,3,FALSE))</f>
        <v>#N/A</v>
      </c>
      <c r="DA227" t="e">
        <f>IF($E227="gas","",VLOOKUP($CX227,'G03, tab 1'!$C$39:$F$40,4,FALSE))</f>
        <v>#N/A</v>
      </c>
      <c r="DB227" t="e">
        <f t="shared" si="206"/>
        <v>#N/A</v>
      </c>
      <c r="DC227" t="e">
        <f t="shared" si="207"/>
        <v>#N/A</v>
      </c>
      <c r="DD227" t="e">
        <f t="shared" si="208"/>
        <v>#N/A</v>
      </c>
      <c r="DE227" s="52" t="e">
        <f t="shared" si="209"/>
        <v>#N/A</v>
      </c>
      <c r="DF227" s="52" t="e">
        <f t="shared" si="210"/>
        <v>#N/A</v>
      </c>
      <c r="DG227" s="52" t="e">
        <f t="shared" si="211"/>
        <v>#N/A</v>
      </c>
    </row>
    <row r="228" spans="1:111" x14ac:dyDescent="0.3">
      <c r="A228" s="68">
        <f>'INPUT-Production'!A228</f>
        <v>0</v>
      </c>
      <c r="B228" s="69" t="e">
        <f>VLOOKUP(A228,'INPUT-Production'!A:B,2,FALSE)</f>
        <v>#N/A</v>
      </c>
      <c r="C228" s="69">
        <f>'INPUT-Production'!C228</f>
        <v>0</v>
      </c>
      <c r="D228" s="69">
        <f>'INPUT-Production'!D228</f>
        <v>0</v>
      </c>
      <c r="E228" s="11" t="e">
        <f>VLOOKUP(D228,'INPUT-Substances'!A:C,2,FALSE)</f>
        <v>#N/A</v>
      </c>
      <c r="F228" s="11" t="str">
        <f>IF(ISBLANK('INPUT-Skin'!E228),'INPUT-Settings'!$C$30,FALSE)</f>
        <v>Immersion</v>
      </c>
      <c r="G228" s="32" t="e">
        <f>IF(E228="liquid",VLOOKUP('Skin-MT Hand'!F228,'W03, tab 8'!$H$12:$K$17,2,FALSE),IF(E228="solid",VLOOKUP('Skin-MT Hand'!F228,'W03, tab 8'!$H$3:$K$8,2,FALSE),IF(E228="gas","")))</f>
        <v>#N/A</v>
      </c>
      <c r="H228" s="11" t="e">
        <f>IF(E228="liquid",VLOOKUP('Skin-MT Hand'!F228,'W03, tab 8'!$H$12:$K$17,3,FALSE),IF(E228="solid",VLOOKUP('Skin-MT Hand'!F228,'W03, tab 8'!$H$3:$K$8,3,FALSE),IF(E228="gas","")))</f>
        <v>#N/A</v>
      </c>
      <c r="I228" s="11" t="e">
        <f>IF(E228="liquid",VLOOKUP('Skin-MT Hand'!F228,'W03, tab 8'!$H$12:$K$17,4,FALSE),IF(E228="solid",VLOOKUP('Skin-MT Hand'!F228,'W03, tab 8'!$H$3:$K$8,4,FALSE),IF(E228="gas","")))</f>
        <v>#N/A</v>
      </c>
      <c r="J228" s="22" t="e">
        <f>IF(E228="liquid",VLOOKUP(D228,'INPUT-Substances'!A:E,5,FALSE),"")</f>
        <v>#N/A</v>
      </c>
      <c r="K228" s="11" t="e">
        <f>IF($E228="liquid",VLOOKUP(J228,'G03, tab 1'!$C$3:$F$6,2,FALSE),"")</f>
        <v>#N/A</v>
      </c>
      <c r="L228" s="11" t="e">
        <f>IF($E228="liquid",VLOOKUP(J228,'G03, tab 1'!$C$3:$F$6,3,FALSE),"")</f>
        <v>#N/A</v>
      </c>
      <c r="M228" s="11" t="e">
        <f>IF($E228="liquid",VLOOKUP(J228,'G03, tab 1'!$C$3:$F$6,4,FALSE),"")</f>
        <v>#N/A</v>
      </c>
      <c r="N228" s="11" t="e">
        <f t="shared" si="169"/>
        <v>#N/A</v>
      </c>
      <c r="O228" s="11" t="e">
        <f t="shared" si="170"/>
        <v>#N/A</v>
      </c>
      <c r="P228" s="11" t="e">
        <f t="shared" si="171"/>
        <v>#N/A</v>
      </c>
      <c r="Q228" s="55" t="e">
        <f t="shared" si="172"/>
        <v>#N/A</v>
      </c>
      <c r="R228" s="22" t="e">
        <f>IF(E228="solid",VLOOKUP('Skin-MT Hand'!D228,'INPUT-Substances'!A:F,6,FALSE),"")</f>
        <v>#N/A</v>
      </c>
      <c r="S228" s="11" t="e">
        <f>IF($R228="","",VLOOKUP($R228,'M08,G03'!$B$4:$G$9,4,FALSE))</f>
        <v>#N/A</v>
      </c>
      <c r="T228" s="11" t="e">
        <f>IF($R228="","",VLOOKUP($R228,'M08,G03'!$B$4:$G$9,5,FALSE))</f>
        <v>#N/A</v>
      </c>
      <c r="U228" s="11" t="e">
        <f>IF($R228="","",VLOOKUP($R228,'M08,G03'!$B$4:$G$9,6,FALSE))</f>
        <v>#N/A</v>
      </c>
      <c r="V228" s="11" t="e">
        <f t="shared" si="173"/>
        <v>#N/A</v>
      </c>
      <c r="W228" s="11" t="e">
        <f t="shared" si="174"/>
        <v>#N/A</v>
      </c>
      <c r="X228" s="11" t="e">
        <f t="shared" si="175"/>
        <v>#N/A</v>
      </c>
      <c r="Y228" s="51" t="e">
        <f t="shared" si="176"/>
        <v>#N/A</v>
      </c>
      <c r="Z228" s="11" t="e">
        <f>IF(E228="solid",'INPUT-Skin'!F228,"")</f>
        <v>#N/A</v>
      </c>
      <c r="AA228" s="11" t="e">
        <f>IF(AND(E228="solid",Z228=0),'INPUT-Settings'!$C$31,Z228)</f>
        <v>#N/A</v>
      </c>
      <c r="AB228" s="11" t="e">
        <f>IF($E228="solid",VLOOKUP($AA228,'G03, tab 1'!$C$13:$F$14,2,FALSE),"")</f>
        <v>#N/A</v>
      </c>
      <c r="AC228" s="11" t="e">
        <f>IF($E228="solid",VLOOKUP($AA228,'G03, tab 1'!$C$13:$F$14,3,FALSE),"")</f>
        <v>#N/A</v>
      </c>
      <c r="AD228" s="11" t="e">
        <f>IF($E228="solid",VLOOKUP($AA228,'G03, tab 1'!$C$13:$F$14,4,FALSE),"")</f>
        <v>#N/A</v>
      </c>
      <c r="AE228" s="11" t="e">
        <f t="shared" si="177"/>
        <v>#N/A</v>
      </c>
      <c r="AF228" s="11" t="e">
        <f t="shared" si="178"/>
        <v>#N/A</v>
      </c>
      <c r="AG228" s="11" t="e">
        <f t="shared" si="179"/>
        <v>#N/A</v>
      </c>
      <c r="AH228" s="51" t="e">
        <f t="shared" si="180"/>
        <v>#N/A</v>
      </c>
      <c r="AI228" s="55" t="e">
        <f t="shared" si="163"/>
        <v>#N/A</v>
      </c>
      <c r="AJ228" s="11" t="e">
        <f>IF(AND(E228="liquid",'INPUT-Production'!F228&gt;'INPUT-Settings'!$C$32),'G03, tab 1'!$C$17,IF(AND(E228="liquid",'INPUT-Production'!F228&lt;'INPUT-Settings'!$C$32),'G03, tab 1'!$C$16,""))</f>
        <v>#N/A</v>
      </c>
      <c r="AK228" s="11" t="e">
        <f>IF($E228="liquid",VLOOKUP($AJ228,'G03, tab 1'!$C$16:$F$17,2,FALSE),"")</f>
        <v>#N/A</v>
      </c>
      <c r="AL228" s="11" t="e">
        <f>IF($E228="liquid",VLOOKUP($AJ228,'G03, tab 1'!$C$16:$F$17,3,FALSE),"")</f>
        <v>#N/A</v>
      </c>
      <c r="AM228" s="11" t="e">
        <f>IF($E228="liquid",VLOOKUP($AJ228,'G03, tab 1'!$C$16:$F$17,4,FALSE),"")</f>
        <v>#N/A</v>
      </c>
      <c r="AN228" s="11" t="e">
        <f t="shared" si="212"/>
        <v>#N/A</v>
      </c>
      <c r="AO228" s="11" t="e">
        <f t="shared" si="213"/>
        <v>#N/A</v>
      </c>
      <c r="AP228" s="11" t="e">
        <f t="shared" si="214"/>
        <v>#N/A</v>
      </c>
      <c r="AQ228" s="51" t="e">
        <f t="shared" si="164"/>
        <v>#N/A</v>
      </c>
      <c r="AR228" s="11" t="e">
        <f>IF(ISBLANK(VLOOKUP(D228,'INPUT-Substances'!A:G,7,FALSE)),"",VLOOKUP(D228,'INPUT-Substances'!A:G,7,FALSE))</f>
        <v>#N/A</v>
      </c>
      <c r="AS228" s="11" t="e">
        <f>IF(AR228="","",IF(AND(E228="solid",'INPUT-Production'!F228&gt;'Skin-MT Hand'!AR228),'G03, tab 1'!$C$19,IF(AND(E228="solid",'INPUT-Production'!F228&lt;'Skin-MT Hand'!AR228),'G03, tab 1'!$C$18,"")))</f>
        <v>#N/A</v>
      </c>
      <c r="AT228" s="11" t="e">
        <f>IF($E228="solid",VLOOKUP($AS228,'G03, tab 1'!$C$18:$F$19,2,FALSE),"")</f>
        <v>#N/A</v>
      </c>
      <c r="AU228" s="11" t="e">
        <f>IF($E228="solid",VLOOKUP($AS228,'G03, tab 1'!$C$18:$F$19,3,FALSE),"")</f>
        <v>#N/A</v>
      </c>
      <c r="AV228" s="11" t="e">
        <f>IF($E228="solid",VLOOKUP($AS228,'G03, tab 1'!$C$18:$F$19,4,FALSE),"")</f>
        <v>#N/A</v>
      </c>
      <c r="AW228" s="11" t="e">
        <f t="shared" si="181"/>
        <v>#N/A</v>
      </c>
      <c r="AX228" s="11" t="e">
        <f t="shared" si="182"/>
        <v>#N/A</v>
      </c>
      <c r="AY228" s="11" t="e">
        <f t="shared" si="183"/>
        <v>#N/A</v>
      </c>
      <c r="AZ228" s="51" t="e">
        <f t="shared" si="165"/>
        <v>#N/A</v>
      </c>
      <c r="BA228" s="11" t="e">
        <f>IF(E228="gas","",IF(ISBLANK('INPUT-Skin'!G228),'INPUT-Settings'!$C$33,'INPUT-Skin'!G228))</f>
        <v>#N/A</v>
      </c>
      <c r="BB228" s="11" t="e">
        <f>IF($E228="gas","",VLOOKUP($BA228,'G03, tab 1'!$C$24:$F$25,2,FALSE))</f>
        <v>#N/A</v>
      </c>
      <c r="BC228" s="11" t="e">
        <f>IF($E228="gas","",VLOOKUP($BA228,'G03, tab 1'!$C$24:$F$25,3,FALSE))</f>
        <v>#N/A</v>
      </c>
      <c r="BD228" s="11" t="e">
        <f>IF($E228="gas","",VLOOKUP($BA228,'G03, tab 1'!$C$24:$F$25,4,FALSE))</f>
        <v>#N/A</v>
      </c>
      <c r="BE228" s="11" t="e">
        <f t="shared" si="184"/>
        <v>#N/A</v>
      </c>
      <c r="BF228" s="11" t="e">
        <f t="shared" si="185"/>
        <v>#N/A</v>
      </c>
      <c r="BG228" s="11" t="e">
        <f t="shared" si="186"/>
        <v>#N/A</v>
      </c>
      <c r="BH228" s="186" t="e">
        <f t="shared" si="187"/>
        <v>#N/A</v>
      </c>
      <c r="BI228" s="11" t="e">
        <f>IF(E228="gas","",IF(ISBLANK('INPUT-Skin'!H228),'INPUT-Settings'!$C$34,'INPUT-Skin'!H228))</f>
        <v>#N/A</v>
      </c>
      <c r="BJ228" s="11" t="e">
        <f>IF($E228="gas","",VLOOKUP($BI228,'G03, tab 1'!$C$26:$F$27,3,FALSE))</f>
        <v>#N/A</v>
      </c>
      <c r="BK228" s="11" t="e">
        <f>IF($E228="gas","",VLOOKUP($BI228,'G03, tab 1'!$C$26:$F$27,2,FALSE))</f>
        <v>#N/A</v>
      </c>
      <c r="BL228" s="11" t="e">
        <f>IF($E228="gas","",VLOOKUP($BI228,'G03, tab 1'!$C$26:$F$27,4,FALSE))</f>
        <v>#N/A</v>
      </c>
      <c r="BM228" s="11" t="e">
        <f t="shared" si="188"/>
        <v>#N/A</v>
      </c>
      <c r="BN228" s="11" t="e">
        <f t="shared" si="189"/>
        <v>#N/A</v>
      </c>
      <c r="BO228" s="11" t="e">
        <f t="shared" si="190"/>
        <v>#N/A</v>
      </c>
      <c r="BP228" s="51" t="e">
        <f t="shared" si="166"/>
        <v>#N/A</v>
      </c>
      <c r="BQ228" s="11" t="e">
        <f>IF(E228="gas","",IF(ISBLANK('INPUT-Skin'!I228),'INPUT-Settings'!$C$35,'INPUT-Skin'!I228))</f>
        <v>#N/A</v>
      </c>
      <c r="BR228" s="11" t="e">
        <f>IF($E228="gas","",VLOOKUP($BQ228,'G03, tab 1'!$C$28:$F$30,2,FALSE))</f>
        <v>#N/A</v>
      </c>
      <c r="BS228" s="11" t="e">
        <f>IF($E228="gas","",VLOOKUP($BQ228,'G03, tab 1'!$C$28:$F$30,3,FALSE))</f>
        <v>#N/A</v>
      </c>
      <c r="BT228" s="11" t="e">
        <f>IF($E228="gas","",VLOOKUP($BQ228,'G03, tab 1'!$C$28:$F$30,4,FALSE))</f>
        <v>#N/A</v>
      </c>
      <c r="BU228" s="11" t="e">
        <f t="shared" si="191"/>
        <v>#N/A</v>
      </c>
      <c r="BV228" s="11" t="e">
        <f t="shared" si="192"/>
        <v>#N/A</v>
      </c>
      <c r="BW228" s="11" t="e">
        <f t="shared" si="193"/>
        <v>#N/A</v>
      </c>
      <c r="BX228" s="51" t="e">
        <f t="shared" si="167"/>
        <v>#N/A</v>
      </c>
      <c r="BY228" s="55" t="e">
        <f t="shared" si="168"/>
        <v>#N/A</v>
      </c>
      <c r="BZ228" t="e">
        <f>IF(E228="gas","",IF(ISBLANK('INPUT-Skin'!J228),'INPUT-Settings'!$C$36,'INPUT-Skin'!J228))</f>
        <v>#N/A</v>
      </c>
      <c r="CA228" t="e">
        <f>IF($E228="gas","",VLOOKUP($BZ228,'G03, tab 1'!$C$32:$F$34,2,FALSE))</f>
        <v>#N/A</v>
      </c>
      <c r="CB228" t="e">
        <f>IF($E228="gas","",VLOOKUP($BZ228,'G03, tab 1'!$C$32:$F$34,3,FALSE))</f>
        <v>#N/A</v>
      </c>
      <c r="CC228" t="e">
        <f>IF($E228="gas","",VLOOKUP($BZ228,'G03, tab 1'!$C$32:$F$34,4,FALSE))</f>
        <v>#N/A</v>
      </c>
      <c r="CD228" t="e">
        <f t="shared" si="194"/>
        <v>#N/A</v>
      </c>
      <c r="CE228" t="e">
        <f t="shared" si="195"/>
        <v>#N/A</v>
      </c>
      <c r="CF228" t="e">
        <f t="shared" si="196"/>
        <v>#N/A</v>
      </c>
      <c r="CG228" s="52" t="e">
        <f t="shared" si="197"/>
        <v>#N/A</v>
      </c>
      <c r="CH228" t="e">
        <f>IF(E228="gas","",IF(OR('Production-Scores'!AG228='M08, tab 4,5,6,7,8,9'!$D$4,'Production-Scores'!AG228='M08, tab 4,5,6,7,8,9'!$D$6,'M08, tab 4,5,6,7,8,9'!$E$12),'G03, tab 1'!$C$36,'G03, tab 1'!$C$35))</f>
        <v>#N/A</v>
      </c>
      <c r="CI228" t="e">
        <f>IF($E228="gas","",VLOOKUP($CH228,'G03, tab 1'!$C$35:$F$36,2,FALSE))</f>
        <v>#N/A</v>
      </c>
      <c r="CJ228" t="e">
        <f>IF($E228="gas","",VLOOKUP($CH228,'G03, tab 1'!$C$35:$F$36,3,FALSE))</f>
        <v>#N/A</v>
      </c>
      <c r="CK228" t="e">
        <f>IF($E228="gas","",VLOOKUP($CH228,'G03, tab 1'!$C$35:$F$36,4,FALSE))</f>
        <v>#N/A</v>
      </c>
      <c r="CL228" t="e">
        <f t="shared" si="198"/>
        <v>#N/A</v>
      </c>
      <c r="CM228" t="e">
        <f t="shared" si="199"/>
        <v>#N/A</v>
      </c>
      <c r="CN228" t="e">
        <f t="shared" si="200"/>
        <v>#N/A</v>
      </c>
      <c r="CO228" s="52" t="e">
        <f t="shared" si="201"/>
        <v>#N/A</v>
      </c>
      <c r="CP228" t="e">
        <f>IF(E228="gas","",IF(OR('Production-Scores'!AG228='M08, tab 4,5,6,7,8,9'!$D$4,'Production-Scores'!AG228='M08, tab 4,5,6,7,8,9'!$D$5,'Production-Scores'!AM228='M08, tab 4,5,6,7,8,9'!$L$18,'Production-Scores'!U228='M08, tab 4,5,6,7,8,9'!$I$31,'Production-Scores'!U228='M08, tab 4,5,6,7,8,9'!$I$32),'G03, tab 1'!$C$38,'G03, tab 1'!$C$37))</f>
        <v>#N/A</v>
      </c>
      <c r="CQ228" t="e">
        <f>IF($E228="gas","",VLOOKUP($CP228,'G03, tab 1'!$C$37:$F$38,2,FALSE))</f>
        <v>#N/A</v>
      </c>
      <c r="CR228" t="e">
        <f>IF($E228="gas","",VLOOKUP($CP228,'G03, tab 1'!$C$37:$F$38,3,FALSE))</f>
        <v>#N/A</v>
      </c>
      <c r="CS228" t="e">
        <f>IF($E228="gas","",VLOOKUP($CP228,'G03, tab 1'!$C$37:$F$38,4,FALSE))</f>
        <v>#N/A</v>
      </c>
      <c r="CT228" t="e">
        <f t="shared" si="202"/>
        <v>#N/A</v>
      </c>
      <c r="CU228" t="e">
        <f t="shared" si="203"/>
        <v>#N/A</v>
      </c>
      <c r="CV228" t="e">
        <f t="shared" si="204"/>
        <v>#N/A</v>
      </c>
      <c r="CW228" s="52" t="e">
        <f t="shared" si="205"/>
        <v>#N/A</v>
      </c>
      <c r="CX228" t="e">
        <f>IF(E228="gas","",IF(OR('Production-Scores'!AG228='M08, tab 4,5,6,7,8,9'!$D$4,'Production-Scores'!AG228='M08, tab 4,5,6,7,8,9'!$D$5,'Production-Scores'!AM228='M08, tab 4,5,6,7,8,9'!$E$12),'G03, tab 1'!C265,'G03, tab 1'!$C$39))</f>
        <v>#N/A</v>
      </c>
      <c r="CY228" t="e">
        <f>IF($E228="gas","",VLOOKUP($CX228,'G03, tab 1'!$C$39:$F$40,2,FALSE))</f>
        <v>#N/A</v>
      </c>
      <c r="CZ228" t="e">
        <f>IF($E228="gas","",VLOOKUP($CX228,'G03, tab 1'!$C$39:$F$40,3,FALSE))</f>
        <v>#N/A</v>
      </c>
      <c r="DA228" t="e">
        <f>IF($E228="gas","",VLOOKUP($CX228,'G03, tab 1'!$C$39:$F$40,4,FALSE))</f>
        <v>#N/A</v>
      </c>
      <c r="DB228" t="e">
        <f t="shared" si="206"/>
        <v>#N/A</v>
      </c>
      <c r="DC228" t="e">
        <f t="shared" si="207"/>
        <v>#N/A</v>
      </c>
      <c r="DD228" t="e">
        <f t="shared" si="208"/>
        <v>#N/A</v>
      </c>
      <c r="DE228" s="52" t="e">
        <f t="shared" si="209"/>
        <v>#N/A</v>
      </c>
      <c r="DF228" s="52" t="e">
        <f t="shared" si="210"/>
        <v>#N/A</v>
      </c>
      <c r="DG228" s="52" t="e">
        <f t="shared" si="211"/>
        <v>#N/A</v>
      </c>
    </row>
    <row r="229" spans="1:111" x14ac:dyDescent="0.3">
      <c r="A229" s="68">
        <f>'INPUT-Production'!A229</f>
        <v>0</v>
      </c>
      <c r="B229" s="69" t="e">
        <f>VLOOKUP(A229,'INPUT-Production'!A:B,2,FALSE)</f>
        <v>#N/A</v>
      </c>
      <c r="C229" s="69">
        <f>'INPUT-Production'!C229</f>
        <v>0</v>
      </c>
      <c r="D229" s="69">
        <f>'INPUT-Production'!D229</f>
        <v>0</v>
      </c>
      <c r="E229" s="11" t="e">
        <f>VLOOKUP(D229,'INPUT-Substances'!A:C,2,FALSE)</f>
        <v>#N/A</v>
      </c>
      <c r="F229" s="11" t="str">
        <f>IF(ISBLANK('INPUT-Skin'!E229),'INPUT-Settings'!$C$30,FALSE)</f>
        <v>Immersion</v>
      </c>
      <c r="G229" s="32" t="e">
        <f>IF(E229="liquid",VLOOKUP('Skin-MT Hand'!F229,'W03, tab 8'!$H$12:$K$17,2,FALSE),IF(E229="solid",VLOOKUP('Skin-MT Hand'!F229,'W03, tab 8'!$H$3:$K$8,2,FALSE),IF(E229="gas","")))</f>
        <v>#N/A</v>
      </c>
      <c r="H229" s="11" t="e">
        <f>IF(E229="liquid",VLOOKUP('Skin-MT Hand'!F229,'W03, tab 8'!$H$12:$K$17,3,FALSE),IF(E229="solid",VLOOKUP('Skin-MT Hand'!F229,'W03, tab 8'!$H$3:$K$8,3,FALSE),IF(E229="gas","")))</f>
        <v>#N/A</v>
      </c>
      <c r="I229" s="11" t="e">
        <f>IF(E229="liquid",VLOOKUP('Skin-MT Hand'!F229,'W03, tab 8'!$H$12:$K$17,4,FALSE),IF(E229="solid",VLOOKUP('Skin-MT Hand'!F229,'W03, tab 8'!$H$3:$K$8,4,FALSE),IF(E229="gas","")))</f>
        <v>#N/A</v>
      </c>
      <c r="J229" s="22" t="e">
        <f>IF(E229="liquid",VLOOKUP(D229,'INPUT-Substances'!A:E,5,FALSE),"")</f>
        <v>#N/A</v>
      </c>
      <c r="K229" s="11" t="e">
        <f>IF($E229="liquid",VLOOKUP(J229,'G03, tab 1'!$C$3:$F$6,2,FALSE),"")</f>
        <v>#N/A</v>
      </c>
      <c r="L229" s="11" t="e">
        <f>IF($E229="liquid",VLOOKUP(J229,'G03, tab 1'!$C$3:$F$6,3,FALSE),"")</f>
        <v>#N/A</v>
      </c>
      <c r="M229" s="11" t="e">
        <f>IF($E229="liquid",VLOOKUP(J229,'G03, tab 1'!$C$3:$F$6,4,FALSE),"")</f>
        <v>#N/A</v>
      </c>
      <c r="N229" s="11" t="e">
        <f t="shared" si="169"/>
        <v>#N/A</v>
      </c>
      <c r="O229" s="11" t="e">
        <f t="shared" si="170"/>
        <v>#N/A</v>
      </c>
      <c r="P229" s="11" t="e">
        <f t="shared" si="171"/>
        <v>#N/A</v>
      </c>
      <c r="Q229" s="55" t="e">
        <f t="shared" si="172"/>
        <v>#N/A</v>
      </c>
      <c r="R229" s="22" t="e">
        <f>IF(E229="solid",VLOOKUP('Skin-MT Hand'!D229,'INPUT-Substances'!A:F,6,FALSE),"")</f>
        <v>#N/A</v>
      </c>
      <c r="S229" s="11" t="e">
        <f>IF($R229="","",VLOOKUP($R229,'M08,G03'!$B$4:$G$9,4,FALSE))</f>
        <v>#N/A</v>
      </c>
      <c r="T229" s="11" t="e">
        <f>IF($R229="","",VLOOKUP($R229,'M08,G03'!$B$4:$G$9,5,FALSE))</f>
        <v>#N/A</v>
      </c>
      <c r="U229" s="11" t="e">
        <f>IF($R229="","",VLOOKUP($R229,'M08,G03'!$B$4:$G$9,6,FALSE))</f>
        <v>#N/A</v>
      </c>
      <c r="V229" s="11" t="e">
        <f t="shared" si="173"/>
        <v>#N/A</v>
      </c>
      <c r="W229" s="11" t="e">
        <f t="shared" si="174"/>
        <v>#N/A</v>
      </c>
      <c r="X229" s="11" t="e">
        <f t="shared" si="175"/>
        <v>#N/A</v>
      </c>
      <c r="Y229" s="51" t="e">
        <f t="shared" si="176"/>
        <v>#N/A</v>
      </c>
      <c r="Z229" s="11" t="e">
        <f>IF(E229="solid",'INPUT-Skin'!F229,"")</f>
        <v>#N/A</v>
      </c>
      <c r="AA229" s="11" t="e">
        <f>IF(AND(E229="solid",Z229=0),'INPUT-Settings'!$C$31,Z229)</f>
        <v>#N/A</v>
      </c>
      <c r="AB229" s="11" t="e">
        <f>IF($E229="solid",VLOOKUP($AA229,'G03, tab 1'!$C$13:$F$14,2,FALSE),"")</f>
        <v>#N/A</v>
      </c>
      <c r="AC229" s="11" t="e">
        <f>IF($E229="solid",VLOOKUP($AA229,'G03, tab 1'!$C$13:$F$14,3,FALSE),"")</f>
        <v>#N/A</v>
      </c>
      <c r="AD229" s="11" t="e">
        <f>IF($E229="solid",VLOOKUP($AA229,'G03, tab 1'!$C$13:$F$14,4,FALSE),"")</f>
        <v>#N/A</v>
      </c>
      <c r="AE229" s="11" t="e">
        <f t="shared" si="177"/>
        <v>#N/A</v>
      </c>
      <c r="AF229" s="11" t="e">
        <f t="shared" si="178"/>
        <v>#N/A</v>
      </c>
      <c r="AG229" s="11" t="e">
        <f t="shared" si="179"/>
        <v>#N/A</v>
      </c>
      <c r="AH229" s="51" t="e">
        <f t="shared" si="180"/>
        <v>#N/A</v>
      </c>
      <c r="AI229" s="55" t="e">
        <f t="shared" ref="AI229:AI292" si="215">IF(E229="liquid",Q229,IF(E229="solid",Y229*AH229,""))</f>
        <v>#N/A</v>
      </c>
      <c r="AJ229" s="11" t="e">
        <f>IF(AND(E229="liquid",'INPUT-Production'!F229&gt;'INPUT-Settings'!$C$32),'G03, tab 1'!$C$17,IF(AND(E229="liquid",'INPUT-Production'!F229&lt;'INPUT-Settings'!$C$32),'G03, tab 1'!$C$16,""))</f>
        <v>#N/A</v>
      </c>
      <c r="AK229" s="11" t="e">
        <f>IF($E229="liquid",VLOOKUP($AJ229,'G03, tab 1'!$C$16:$F$17,2,FALSE),"")</f>
        <v>#N/A</v>
      </c>
      <c r="AL229" s="11" t="e">
        <f>IF($E229="liquid",VLOOKUP($AJ229,'G03, tab 1'!$C$16:$F$17,3,FALSE),"")</f>
        <v>#N/A</v>
      </c>
      <c r="AM229" s="11" t="e">
        <f>IF($E229="liquid",VLOOKUP($AJ229,'G03, tab 1'!$C$16:$F$17,4,FALSE),"")</f>
        <v>#N/A</v>
      </c>
      <c r="AN229" s="11" t="e">
        <f t="shared" si="212"/>
        <v>#N/A</v>
      </c>
      <c r="AO229" s="11" t="e">
        <f t="shared" si="213"/>
        <v>#N/A</v>
      </c>
      <c r="AP229" s="11" t="e">
        <f t="shared" si="214"/>
        <v>#N/A</v>
      </c>
      <c r="AQ229" s="51" t="e">
        <f t="shared" ref="AQ229:AQ292" si="216">IF(E229="liquid",SUM(AN229:AP229),"")</f>
        <v>#N/A</v>
      </c>
      <c r="AR229" s="11" t="e">
        <f>IF(ISBLANK(VLOOKUP(D229,'INPUT-Substances'!A:G,7,FALSE)),"",VLOOKUP(D229,'INPUT-Substances'!A:G,7,FALSE))</f>
        <v>#N/A</v>
      </c>
      <c r="AS229" s="11" t="e">
        <f>IF(AR229="","",IF(AND(E229="solid",'INPUT-Production'!F229&gt;'Skin-MT Hand'!AR229),'G03, tab 1'!$C$19,IF(AND(E229="solid",'INPUT-Production'!F229&lt;'Skin-MT Hand'!AR229),'G03, tab 1'!$C$18,"")))</f>
        <v>#N/A</v>
      </c>
      <c r="AT229" s="11" t="e">
        <f>IF($E229="solid",VLOOKUP($AS229,'G03, tab 1'!$C$18:$F$19,2,FALSE),"")</f>
        <v>#N/A</v>
      </c>
      <c r="AU229" s="11" t="e">
        <f>IF($E229="solid",VLOOKUP($AS229,'G03, tab 1'!$C$18:$F$19,3,FALSE),"")</f>
        <v>#N/A</v>
      </c>
      <c r="AV229" s="11" t="e">
        <f>IF($E229="solid",VLOOKUP($AS229,'G03, tab 1'!$C$18:$F$19,4,FALSE),"")</f>
        <v>#N/A</v>
      </c>
      <c r="AW229" s="11" t="e">
        <f t="shared" si="181"/>
        <v>#N/A</v>
      </c>
      <c r="AX229" s="11" t="e">
        <f t="shared" si="182"/>
        <v>#N/A</v>
      </c>
      <c r="AY229" s="11" t="e">
        <f t="shared" si="183"/>
        <v>#N/A</v>
      </c>
      <c r="AZ229" s="51" t="e">
        <f t="shared" ref="AZ229:AZ292" si="217">IF(E229="solid",SUM(AW229:AY229,0),"")</f>
        <v>#N/A</v>
      </c>
      <c r="BA229" s="11" t="e">
        <f>IF(E229="gas","",IF(ISBLANK('INPUT-Skin'!G229),'INPUT-Settings'!$C$33,'INPUT-Skin'!G229))</f>
        <v>#N/A</v>
      </c>
      <c r="BB229" s="11" t="e">
        <f>IF($E229="gas","",VLOOKUP($BA229,'G03, tab 1'!$C$24:$F$25,2,FALSE))</f>
        <v>#N/A</v>
      </c>
      <c r="BC229" s="11" t="e">
        <f>IF($E229="gas","",VLOOKUP($BA229,'G03, tab 1'!$C$24:$F$25,3,FALSE))</f>
        <v>#N/A</v>
      </c>
      <c r="BD229" s="11" t="e">
        <f>IF($E229="gas","",VLOOKUP($BA229,'G03, tab 1'!$C$24:$F$25,4,FALSE))</f>
        <v>#N/A</v>
      </c>
      <c r="BE229" s="11" t="e">
        <f t="shared" si="184"/>
        <v>#N/A</v>
      </c>
      <c r="BF229" s="11" t="e">
        <f t="shared" si="185"/>
        <v>#N/A</v>
      </c>
      <c r="BG229" s="11" t="e">
        <f t="shared" si="186"/>
        <v>#N/A</v>
      </c>
      <c r="BH229" s="186" t="e">
        <f t="shared" si="187"/>
        <v>#N/A</v>
      </c>
      <c r="BI229" s="11" t="e">
        <f>IF(E229="gas","",IF(ISBLANK('INPUT-Skin'!H229),'INPUT-Settings'!$C$34,'INPUT-Skin'!H229))</f>
        <v>#N/A</v>
      </c>
      <c r="BJ229" s="11" t="e">
        <f>IF($E229="gas","",VLOOKUP($BI229,'G03, tab 1'!$C$26:$F$27,3,FALSE))</f>
        <v>#N/A</v>
      </c>
      <c r="BK229" s="11" t="e">
        <f>IF($E229="gas","",VLOOKUP($BI229,'G03, tab 1'!$C$26:$F$27,2,FALSE))</f>
        <v>#N/A</v>
      </c>
      <c r="BL229" s="11" t="e">
        <f>IF($E229="gas","",VLOOKUP($BI229,'G03, tab 1'!$C$26:$F$27,4,FALSE))</f>
        <v>#N/A</v>
      </c>
      <c r="BM229" s="11" t="e">
        <f t="shared" si="188"/>
        <v>#N/A</v>
      </c>
      <c r="BN229" s="11" t="e">
        <f t="shared" si="189"/>
        <v>#N/A</v>
      </c>
      <c r="BO229" s="11" t="e">
        <f t="shared" si="190"/>
        <v>#N/A</v>
      </c>
      <c r="BP229" s="51" t="e">
        <f t="shared" ref="BP229:BP292" si="218">IF(OR(E229="solid",E229="liquid"),SUM(BM229:BO229),"")</f>
        <v>#N/A</v>
      </c>
      <c r="BQ229" s="11" t="e">
        <f>IF(E229="gas","",IF(ISBLANK('INPUT-Skin'!I229),'INPUT-Settings'!$C$35,'INPUT-Skin'!I229))</f>
        <v>#N/A</v>
      </c>
      <c r="BR229" s="11" t="e">
        <f>IF($E229="gas","",VLOOKUP($BQ229,'G03, tab 1'!$C$28:$F$30,2,FALSE))</f>
        <v>#N/A</v>
      </c>
      <c r="BS229" s="11" t="e">
        <f>IF($E229="gas","",VLOOKUP($BQ229,'G03, tab 1'!$C$28:$F$30,3,FALSE))</f>
        <v>#N/A</v>
      </c>
      <c r="BT229" s="11" t="e">
        <f>IF($E229="gas","",VLOOKUP($BQ229,'G03, tab 1'!$C$28:$F$30,4,FALSE))</f>
        <v>#N/A</v>
      </c>
      <c r="BU229" s="11" t="e">
        <f t="shared" si="191"/>
        <v>#N/A</v>
      </c>
      <c r="BV229" s="11" t="e">
        <f t="shared" si="192"/>
        <v>#N/A</v>
      </c>
      <c r="BW229" s="11" t="e">
        <f t="shared" si="193"/>
        <v>#N/A</v>
      </c>
      <c r="BX229" s="51" t="e">
        <f t="shared" ref="BX229:BX292" si="219">IF(OR(E229="solid",E229="liquid"),SUM(BU229:BW229),"")</f>
        <v>#N/A</v>
      </c>
      <c r="BY229" s="55" t="e">
        <f t="shared" ref="BY229:BY292" si="220">IF(E229="solid",AZ229*BH229*BP229*BX229,IF(E229="liquid",AQ229*BH229*BP229*BX229,""))</f>
        <v>#N/A</v>
      </c>
      <c r="BZ229" t="e">
        <f>IF(E229="gas","",IF(ISBLANK('INPUT-Skin'!J229),'INPUT-Settings'!$C$36,'INPUT-Skin'!J229))</f>
        <v>#N/A</v>
      </c>
      <c r="CA229" t="e">
        <f>IF($E229="gas","",VLOOKUP($BZ229,'G03, tab 1'!$C$32:$F$34,2,FALSE))</f>
        <v>#N/A</v>
      </c>
      <c r="CB229" t="e">
        <f>IF($E229="gas","",VLOOKUP($BZ229,'G03, tab 1'!$C$32:$F$34,3,FALSE))</f>
        <v>#N/A</v>
      </c>
      <c r="CC229" t="e">
        <f>IF($E229="gas","",VLOOKUP($BZ229,'G03, tab 1'!$C$32:$F$34,4,FALSE))</f>
        <v>#N/A</v>
      </c>
      <c r="CD229" t="e">
        <f t="shared" si="194"/>
        <v>#N/A</v>
      </c>
      <c r="CE229" t="e">
        <f t="shared" si="195"/>
        <v>#N/A</v>
      </c>
      <c r="CF229" t="e">
        <f t="shared" si="196"/>
        <v>#N/A</v>
      </c>
      <c r="CG229" s="52" t="e">
        <f t="shared" si="197"/>
        <v>#N/A</v>
      </c>
      <c r="CH229" t="e">
        <f>IF(E229="gas","",IF(OR('Production-Scores'!AG229='M08, tab 4,5,6,7,8,9'!$D$4,'Production-Scores'!AG229='M08, tab 4,5,6,7,8,9'!$D$6,'M08, tab 4,5,6,7,8,9'!$E$12),'G03, tab 1'!$C$36,'G03, tab 1'!$C$35))</f>
        <v>#N/A</v>
      </c>
      <c r="CI229" t="e">
        <f>IF($E229="gas","",VLOOKUP($CH229,'G03, tab 1'!$C$35:$F$36,2,FALSE))</f>
        <v>#N/A</v>
      </c>
      <c r="CJ229" t="e">
        <f>IF($E229="gas","",VLOOKUP($CH229,'G03, tab 1'!$C$35:$F$36,3,FALSE))</f>
        <v>#N/A</v>
      </c>
      <c r="CK229" t="e">
        <f>IF($E229="gas","",VLOOKUP($CH229,'G03, tab 1'!$C$35:$F$36,4,FALSE))</f>
        <v>#N/A</v>
      </c>
      <c r="CL229" t="e">
        <f t="shared" si="198"/>
        <v>#N/A</v>
      </c>
      <c r="CM229" t="e">
        <f t="shared" si="199"/>
        <v>#N/A</v>
      </c>
      <c r="CN229" t="e">
        <f t="shared" si="200"/>
        <v>#N/A</v>
      </c>
      <c r="CO229" s="52" t="e">
        <f t="shared" si="201"/>
        <v>#N/A</v>
      </c>
      <c r="CP229" t="e">
        <f>IF(E229="gas","",IF(OR('Production-Scores'!AG229='M08, tab 4,5,6,7,8,9'!$D$4,'Production-Scores'!AG229='M08, tab 4,5,6,7,8,9'!$D$5,'Production-Scores'!AM229='M08, tab 4,5,6,7,8,9'!$L$18,'Production-Scores'!U229='M08, tab 4,5,6,7,8,9'!$I$31,'Production-Scores'!U229='M08, tab 4,5,6,7,8,9'!$I$32),'G03, tab 1'!$C$38,'G03, tab 1'!$C$37))</f>
        <v>#N/A</v>
      </c>
      <c r="CQ229" t="e">
        <f>IF($E229="gas","",VLOOKUP($CP229,'G03, tab 1'!$C$37:$F$38,2,FALSE))</f>
        <v>#N/A</v>
      </c>
      <c r="CR229" t="e">
        <f>IF($E229="gas","",VLOOKUP($CP229,'G03, tab 1'!$C$37:$F$38,3,FALSE))</f>
        <v>#N/A</v>
      </c>
      <c r="CS229" t="e">
        <f>IF($E229="gas","",VLOOKUP($CP229,'G03, tab 1'!$C$37:$F$38,4,FALSE))</f>
        <v>#N/A</v>
      </c>
      <c r="CT229" t="e">
        <f t="shared" si="202"/>
        <v>#N/A</v>
      </c>
      <c r="CU229" t="e">
        <f t="shared" si="203"/>
        <v>#N/A</v>
      </c>
      <c r="CV229" t="e">
        <f t="shared" si="204"/>
        <v>#N/A</v>
      </c>
      <c r="CW229" s="52" t="e">
        <f t="shared" si="205"/>
        <v>#N/A</v>
      </c>
      <c r="CX229" t="e">
        <f>IF(E229="gas","",IF(OR('Production-Scores'!AG229='M08, tab 4,5,6,7,8,9'!$D$4,'Production-Scores'!AG229='M08, tab 4,5,6,7,8,9'!$D$5,'Production-Scores'!AM229='M08, tab 4,5,6,7,8,9'!$E$12),'G03, tab 1'!C266,'G03, tab 1'!$C$39))</f>
        <v>#N/A</v>
      </c>
      <c r="CY229" t="e">
        <f>IF($E229="gas","",VLOOKUP($CX229,'G03, tab 1'!$C$39:$F$40,2,FALSE))</f>
        <v>#N/A</v>
      </c>
      <c r="CZ229" t="e">
        <f>IF($E229="gas","",VLOOKUP($CX229,'G03, tab 1'!$C$39:$F$40,3,FALSE))</f>
        <v>#N/A</v>
      </c>
      <c r="DA229" t="e">
        <f>IF($E229="gas","",VLOOKUP($CX229,'G03, tab 1'!$C$39:$F$40,4,FALSE))</f>
        <v>#N/A</v>
      </c>
      <c r="DB229" t="e">
        <f t="shared" si="206"/>
        <v>#N/A</v>
      </c>
      <c r="DC229" t="e">
        <f t="shared" si="207"/>
        <v>#N/A</v>
      </c>
      <c r="DD229" t="e">
        <f t="shared" si="208"/>
        <v>#N/A</v>
      </c>
      <c r="DE229" s="52" t="e">
        <f t="shared" si="209"/>
        <v>#N/A</v>
      </c>
      <c r="DF229" s="52" t="e">
        <f t="shared" si="210"/>
        <v>#N/A</v>
      </c>
      <c r="DG229" s="52" t="e">
        <f t="shared" si="211"/>
        <v>#N/A</v>
      </c>
    </row>
    <row r="230" spans="1:111" x14ac:dyDescent="0.3">
      <c r="A230" s="68">
        <f>'INPUT-Production'!A230</f>
        <v>0</v>
      </c>
      <c r="B230" s="69" t="e">
        <f>VLOOKUP(A230,'INPUT-Production'!A:B,2,FALSE)</f>
        <v>#N/A</v>
      </c>
      <c r="C230" s="69">
        <f>'INPUT-Production'!C230</f>
        <v>0</v>
      </c>
      <c r="D230" s="69">
        <f>'INPUT-Production'!D230</f>
        <v>0</v>
      </c>
      <c r="E230" s="11" t="e">
        <f>VLOOKUP(D230,'INPUT-Substances'!A:C,2,FALSE)</f>
        <v>#N/A</v>
      </c>
      <c r="F230" s="11" t="str">
        <f>IF(ISBLANK('INPUT-Skin'!E230),'INPUT-Settings'!$C$30,FALSE)</f>
        <v>Immersion</v>
      </c>
      <c r="G230" s="32" t="e">
        <f>IF(E230="liquid",VLOOKUP('Skin-MT Hand'!F230,'W03, tab 8'!$H$12:$K$17,2,FALSE),IF(E230="solid",VLOOKUP('Skin-MT Hand'!F230,'W03, tab 8'!$H$3:$K$8,2,FALSE),IF(E230="gas","")))</f>
        <v>#N/A</v>
      </c>
      <c r="H230" s="11" t="e">
        <f>IF(E230="liquid",VLOOKUP('Skin-MT Hand'!F230,'W03, tab 8'!$H$12:$K$17,3,FALSE),IF(E230="solid",VLOOKUP('Skin-MT Hand'!F230,'W03, tab 8'!$H$3:$K$8,3,FALSE),IF(E230="gas","")))</f>
        <v>#N/A</v>
      </c>
      <c r="I230" s="11" t="e">
        <f>IF(E230="liquid",VLOOKUP('Skin-MT Hand'!F230,'W03, tab 8'!$H$12:$K$17,4,FALSE),IF(E230="solid",VLOOKUP('Skin-MT Hand'!F230,'W03, tab 8'!$H$3:$K$8,4,FALSE),IF(E230="gas","")))</f>
        <v>#N/A</v>
      </c>
      <c r="J230" s="22" t="e">
        <f>IF(E230="liquid",VLOOKUP(D230,'INPUT-Substances'!A:E,5,FALSE),"")</f>
        <v>#N/A</v>
      </c>
      <c r="K230" s="11" t="e">
        <f>IF($E230="liquid",VLOOKUP(J230,'G03, tab 1'!$C$3:$F$6,2,FALSE),"")</f>
        <v>#N/A</v>
      </c>
      <c r="L230" s="11" t="e">
        <f>IF($E230="liquid",VLOOKUP(J230,'G03, tab 1'!$C$3:$F$6,3,FALSE),"")</f>
        <v>#N/A</v>
      </c>
      <c r="M230" s="11" t="e">
        <f>IF($E230="liquid",VLOOKUP(J230,'G03, tab 1'!$C$3:$F$6,4,FALSE),"")</f>
        <v>#N/A</v>
      </c>
      <c r="N230" s="11" t="e">
        <f t="shared" si="169"/>
        <v>#N/A</v>
      </c>
      <c r="O230" s="11" t="e">
        <f t="shared" si="170"/>
        <v>#N/A</v>
      </c>
      <c r="P230" s="11" t="e">
        <f t="shared" si="171"/>
        <v>#N/A</v>
      </c>
      <c r="Q230" s="55" t="e">
        <f t="shared" si="172"/>
        <v>#N/A</v>
      </c>
      <c r="R230" s="22" t="e">
        <f>IF(E230="solid",VLOOKUP('Skin-MT Hand'!D230,'INPUT-Substances'!A:F,6,FALSE),"")</f>
        <v>#N/A</v>
      </c>
      <c r="S230" s="11" t="e">
        <f>IF($R230="","",VLOOKUP($R230,'M08,G03'!$B$4:$G$9,4,FALSE))</f>
        <v>#N/A</v>
      </c>
      <c r="T230" s="11" t="e">
        <f>IF($R230="","",VLOOKUP($R230,'M08,G03'!$B$4:$G$9,5,FALSE))</f>
        <v>#N/A</v>
      </c>
      <c r="U230" s="11" t="e">
        <f>IF($R230="","",VLOOKUP($R230,'M08,G03'!$B$4:$G$9,6,FALSE))</f>
        <v>#N/A</v>
      </c>
      <c r="V230" s="11" t="e">
        <f t="shared" si="173"/>
        <v>#N/A</v>
      </c>
      <c r="W230" s="11" t="e">
        <f t="shared" si="174"/>
        <v>#N/A</v>
      </c>
      <c r="X230" s="11" t="e">
        <f t="shared" si="175"/>
        <v>#N/A</v>
      </c>
      <c r="Y230" s="51" t="e">
        <f t="shared" si="176"/>
        <v>#N/A</v>
      </c>
      <c r="Z230" s="11" t="e">
        <f>IF(E230="solid",'INPUT-Skin'!F230,"")</f>
        <v>#N/A</v>
      </c>
      <c r="AA230" s="11" t="e">
        <f>IF(AND(E230="solid",Z230=0),'INPUT-Settings'!$C$31,Z230)</f>
        <v>#N/A</v>
      </c>
      <c r="AB230" s="11" t="e">
        <f>IF($E230="solid",VLOOKUP($AA230,'G03, tab 1'!$C$13:$F$14,2,FALSE),"")</f>
        <v>#N/A</v>
      </c>
      <c r="AC230" s="11" t="e">
        <f>IF($E230="solid",VLOOKUP($AA230,'G03, tab 1'!$C$13:$F$14,3,FALSE),"")</f>
        <v>#N/A</v>
      </c>
      <c r="AD230" s="11" t="e">
        <f>IF($E230="solid",VLOOKUP($AA230,'G03, tab 1'!$C$13:$F$14,4,FALSE),"")</f>
        <v>#N/A</v>
      </c>
      <c r="AE230" s="11" t="e">
        <f t="shared" si="177"/>
        <v>#N/A</v>
      </c>
      <c r="AF230" s="11" t="e">
        <f t="shared" si="178"/>
        <v>#N/A</v>
      </c>
      <c r="AG230" s="11" t="e">
        <f t="shared" si="179"/>
        <v>#N/A</v>
      </c>
      <c r="AH230" s="51" t="e">
        <f t="shared" si="180"/>
        <v>#N/A</v>
      </c>
      <c r="AI230" s="55" t="e">
        <f t="shared" si="215"/>
        <v>#N/A</v>
      </c>
      <c r="AJ230" s="11" t="e">
        <f>IF(AND(E230="liquid",'INPUT-Production'!F230&gt;'INPUT-Settings'!$C$32),'G03, tab 1'!$C$17,IF(AND(E230="liquid",'INPUT-Production'!F230&lt;'INPUT-Settings'!$C$32),'G03, tab 1'!$C$16,""))</f>
        <v>#N/A</v>
      </c>
      <c r="AK230" s="11" t="e">
        <f>IF($E230="liquid",VLOOKUP($AJ230,'G03, tab 1'!$C$16:$F$17,2,FALSE),"")</f>
        <v>#N/A</v>
      </c>
      <c r="AL230" s="11" t="e">
        <f>IF($E230="liquid",VLOOKUP($AJ230,'G03, tab 1'!$C$16:$F$17,3,FALSE),"")</f>
        <v>#N/A</v>
      </c>
      <c r="AM230" s="11" t="e">
        <f>IF($E230="liquid",VLOOKUP($AJ230,'G03, tab 1'!$C$16:$F$17,4,FALSE),"")</f>
        <v>#N/A</v>
      </c>
      <c r="AN230" s="11" t="e">
        <f t="shared" si="212"/>
        <v>#N/A</v>
      </c>
      <c r="AO230" s="11" t="e">
        <f t="shared" si="213"/>
        <v>#N/A</v>
      </c>
      <c r="AP230" s="11" t="e">
        <f t="shared" si="214"/>
        <v>#N/A</v>
      </c>
      <c r="AQ230" s="51" t="e">
        <f t="shared" si="216"/>
        <v>#N/A</v>
      </c>
      <c r="AR230" s="11" t="e">
        <f>IF(ISBLANK(VLOOKUP(D230,'INPUT-Substances'!A:G,7,FALSE)),"",VLOOKUP(D230,'INPUT-Substances'!A:G,7,FALSE))</f>
        <v>#N/A</v>
      </c>
      <c r="AS230" s="11" t="e">
        <f>IF(AR230="","",IF(AND(E230="solid",'INPUT-Production'!F230&gt;'Skin-MT Hand'!AR230),'G03, tab 1'!$C$19,IF(AND(E230="solid",'INPUT-Production'!F230&lt;'Skin-MT Hand'!AR230),'G03, tab 1'!$C$18,"")))</f>
        <v>#N/A</v>
      </c>
      <c r="AT230" s="11" t="e">
        <f>IF($E230="solid",VLOOKUP($AS230,'G03, tab 1'!$C$18:$F$19,2,FALSE),"")</f>
        <v>#N/A</v>
      </c>
      <c r="AU230" s="11" t="e">
        <f>IF($E230="solid",VLOOKUP($AS230,'G03, tab 1'!$C$18:$F$19,3,FALSE),"")</f>
        <v>#N/A</v>
      </c>
      <c r="AV230" s="11" t="e">
        <f>IF($E230="solid",VLOOKUP($AS230,'G03, tab 1'!$C$18:$F$19,4,FALSE),"")</f>
        <v>#N/A</v>
      </c>
      <c r="AW230" s="11" t="e">
        <f t="shared" si="181"/>
        <v>#N/A</v>
      </c>
      <c r="AX230" s="11" t="e">
        <f t="shared" si="182"/>
        <v>#N/A</v>
      </c>
      <c r="AY230" s="11" t="e">
        <f t="shared" si="183"/>
        <v>#N/A</v>
      </c>
      <c r="AZ230" s="51" t="e">
        <f t="shared" si="217"/>
        <v>#N/A</v>
      </c>
      <c r="BA230" s="11" t="e">
        <f>IF(E230="gas","",IF(ISBLANK('INPUT-Skin'!G230),'INPUT-Settings'!$C$33,'INPUT-Skin'!G230))</f>
        <v>#N/A</v>
      </c>
      <c r="BB230" s="11" t="e">
        <f>IF($E230="gas","",VLOOKUP($BA230,'G03, tab 1'!$C$24:$F$25,2,FALSE))</f>
        <v>#N/A</v>
      </c>
      <c r="BC230" s="11" t="e">
        <f>IF($E230="gas","",VLOOKUP($BA230,'G03, tab 1'!$C$24:$F$25,3,FALSE))</f>
        <v>#N/A</v>
      </c>
      <c r="BD230" s="11" t="e">
        <f>IF($E230="gas","",VLOOKUP($BA230,'G03, tab 1'!$C$24:$F$25,4,FALSE))</f>
        <v>#N/A</v>
      </c>
      <c r="BE230" s="11" t="e">
        <f t="shared" si="184"/>
        <v>#N/A</v>
      </c>
      <c r="BF230" s="11" t="e">
        <f t="shared" si="185"/>
        <v>#N/A</v>
      </c>
      <c r="BG230" s="11" t="e">
        <f t="shared" si="186"/>
        <v>#N/A</v>
      </c>
      <c r="BH230" s="186" t="e">
        <f t="shared" si="187"/>
        <v>#N/A</v>
      </c>
      <c r="BI230" s="11" t="e">
        <f>IF(E230="gas","",IF(ISBLANK('INPUT-Skin'!H230),'INPUT-Settings'!$C$34,'INPUT-Skin'!H230))</f>
        <v>#N/A</v>
      </c>
      <c r="BJ230" s="11" t="e">
        <f>IF($E230="gas","",VLOOKUP($BI230,'G03, tab 1'!$C$26:$F$27,3,FALSE))</f>
        <v>#N/A</v>
      </c>
      <c r="BK230" s="11" t="e">
        <f>IF($E230="gas","",VLOOKUP($BI230,'G03, tab 1'!$C$26:$F$27,2,FALSE))</f>
        <v>#N/A</v>
      </c>
      <c r="BL230" s="11" t="e">
        <f>IF($E230="gas","",VLOOKUP($BI230,'G03, tab 1'!$C$26:$F$27,4,FALSE))</f>
        <v>#N/A</v>
      </c>
      <c r="BM230" s="11" t="e">
        <f t="shared" si="188"/>
        <v>#N/A</v>
      </c>
      <c r="BN230" s="11" t="e">
        <f t="shared" si="189"/>
        <v>#N/A</v>
      </c>
      <c r="BO230" s="11" t="e">
        <f t="shared" si="190"/>
        <v>#N/A</v>
      </c>
      <c r="BP230" s="51" t="e">
        <f t="shared" si="218"/>
        <v>#N/A</v>
      </c>
      <c r="BQ230" s="11" t="e">
        <f>IF(E230="gas","",IF(ISBLANK('INPUT-Skin'!I230),'INPUT-Settings'!$C$35,'INPUT-Skin'!I230))</f>
        <v>#N/A</v>
      </c>
      <c r="BR230" s="11" t="e">
        <f>IF($E230="gas","",VLOOKUP($BQ230,'G03, tab 1'!$C$28:$F$30,2,FALSE))</f>
        <v>#N/A</v>
      </c>
      <c r="BS230" s="11" t="e">
        <f>IF($E230="gas","",VLOOKUP($BQ230,'G03, tab 1'!$C$28:$F$30,3,FALSE))</f>
        <v>#N/A</v>
      </c>
      <c r="BT230" s="11" t="e">
        <f>IF($E230="gas","",VLOOKUP($BQ230,'G03, tab 1'!$C$28:$F$30,4,FALSE))</f>
        <v>#N/A</v>
      </c>
      <c r="BU230" s="11" t="e">
        <f t="shared" si="191"/>
        <v>#N/A</v>
      </c>
      <c r="BV230" s="11" t="e">
        <f t="shared" si="192"/>
        <v>#N/A</v>
      </c>
      <c r="BW230" s="11" t="e">
        <f t="shared" si="193"/>
        <v>#N/A</v>
      </c>
      <c r="BX230" s="51" t="e">
        <f t="shared" si="219"/>
        <v>#N/A</v>
      </c>
      <c r="BY230" s="55" t="e">
        <f t="shared" si="220"/>
        <v>#N/A</v>
      </c>
      <c r="BZ230" t="e">
        <f>IF(E230="gas","",IF(ISBLANK('INPUT-Skin'!J230),'INPUT-Settings'!$C$36,'INPUT-Skin'!J230))</f>
        <v>#N/A</v>
      </c>
      <c r="CA230" t="e">
        <f>IF($E230="gas","",VLOOKUP($BZ230,'G03, tab 1'!$C$32:$F$34,2,FALSE))</f>
        <v>#N/A</v>
      </c>
      <c r="CB230" t="e">
        <f>IF($E230="gas","",VLOOKUP($BZ230,'G03, tab 1'!$C$32:$F$34,3,FALSE))</f>
        <v>#N/A</v>
      </c>
      <c r="CC230" t="e">
        <f>IF($E230="gas","",VLOOKUP($BZ230,'G03, tab 1'!$C$32:$F$34,4,FALSE))</f>
        <v>#N/A</v>
      </c>
      <c r="CD230" t="e">
        <f t="shared" si="194"/>
        <v>#N/A</v>
      </c>
      <c r="CE230" t="e">
        <f t="shared" si="195"/>
        <v>#N/A</v>
      </c>
      <c r="CF230" t="e">
        <f t="shared" si="196"/>
        <v>#N/A</v>
      </c>
      <c r="CG230" s="52" t="e">
        <f t="shared" si="197"/>
        <v>#N/A</v>
      </c>
      <c r="CH230" t="e">
        <f>IF(E230="gas","",IF(OR('Production-Scores'!AG230='M08, tab 4,5,6,7,8,9'!$D$4,'Production-Scores'!AG230='M08, tab 4,5,6,7,8,9'!$D$6,'M08, tab 4,5,6,7,8,9'!$E$12),'G03, tab 1'!$C$36,'G03, tab 1'!$C$35))</f>
        <v>#N/A</v>
      </c>
      <c r="CI230" t="e">
        <f>IF($E230="gas","",VLOOKUP($CH230,'G03, tab 1'!$C$35:$F$36,2,FALSE))</f>
        <v>#N/A</v>
      </c>
      <c r="CJ230" t="e">
        <f>IF($E230="gas","",VLOOKUP($CH230,'G03, tab 1'!$C$35:$F$36,3,FALSE))</f>
        <v>#N/A</v>
      </c>
      <c r="CK230" t="e">
        <f>IF($E230="gas","",VLOOKUP($CH230,'G03, tab 1'!$C$35:$F$36,4,FALSE))</f>
        <v>#N/A</v>
      </c>
      <c r="CL230" t="e">
        <f t="shared" si="198"/>
        <v>#N/A</v>
      </c>
      <c r="CM230" t="e">
        <f t="shared" si="199"/>
        <v>#N/A</v>
      </c>
      <c r="CN230" t="e">
        <f t="shared" si="200"/>
        <v>#N/A</v>
      </c>
      <c r="CO230" s="52" t="e">
        <f t="shared" si="201"/>
        <v>#N/A</v>
      </c>
      <c r="CP230" t="e">
        <f>IF(E230="gas","",IF(OR('Production-Scores'!AG230='M08, tab 4,5,6,7,8,9'!$D$4,'Production-Scores'!AG230='M08, tab 4,5,6,7,8,9'!$D$5,'Production-Scores'!AM230='M08, tab 4,5,6,7,8,9'!$L$18,'Production-Scores'!U230='M08, tab 4,5,6,7,8,9'!$I$31,'Production-Scores'!U230='M08, tab 4,5,6,7,8,9'!$I$32),'G03, tab 1'!$C$38,'G03, tab 1'!$C$37))</f>
        <v>#N/A</v>
      </c>
      <c r="CQ230" t="e">
        <f>IF($E230="gas","",VLOOKUP($CP230,'G03, tab 1'!$C$37:$F$38,2,FALSE))</f>
        <v>#N/A</v>
      </c>
      <c r="CR230" t="e">
        <f>IF($E230="gas","",VLOOKUP($CP230,'G03, tab 1'!$C$37:$F$38,3,FALSE))</f>
        <v>#N/A</v>
      </c>
      <c r="CS230" t="e">
        <f>IF($E230="gas","",VLOOKUP($CP230,'G03, tab 1'!$C$37:$F$38,4,FALSE))</f>
        <v>#N/A</v>
      </c>
      <c r="CT230" t="e">
        <f t="shared" si="202"/>
        <v>#N/A</v>
      </c>
      <c r="CU230" t="e">
        <f t="shared" si="203"/>
        <v>#N/A</v>
      </c>
      <c r="CV230" t="e">
        <f t="shared" si="204"/>
        <v>#N/A</v>
      </c>
      <c r="CW230" s="52" t="e">
        <f t="shared" si="205"/>
        <v>#N/A</v>
      </c>
      <c r="CX230" t="e">
        <f>IF(E230="gas","",IF(OR('Production-Scores'!AG230='M08, tab 4,5,6,7,8,9'!$D$4,'Production-Scores'!AG230='M08, tab 4,5,6,7,8,9'!$D$5,'Production-Scores'!AM230='M08, tab 4,5,6,7,8,9'!$E$12),'G03, tab 1'!C267,'G03, tab 1'!$C$39))</f>
        <v>#N/A</v>
      </c>
      <c r="CY230" t="e">
        <f>IF($E230="gas","",VLOOKUP($CX230,'G03, tab 1'!$C$39:$F$40,2,FALSE))</f>
        <v>#N/A</v>
      </c>
      <c r="CZ230" t="e">
        <f>IF($E230="gas","",VLOOKUP($CX230,'G03, tab 1'!$C$39:$F$40,3,FALSE))</f>
        <v>#N/A</v>
      </c>
      <c r="DA230" t="e">
        <f>IF($E230="gas","",VLOOKUP($CX230,'G03, tab 1'!$C$39:$F$40,4,FALSE))</f>
        <v>#N/A</v>
      </c>
      <c r="DB230" t="e">
        <f t="shared" si="206"/>
        <v>#N/A</v>
      </c>
      <c r="DC230" t="e">
        <f t="shared" si="207"/>
        <v>#N/A</v>
      </c>
      <c r="DD230" t="e">
        <f t="shared" si="208"/>
        <v>#N/A</v>
      </c>
      <c r="DE230" s="52" t="e">
        <f t="shared" si="209"/>
        <v>#N/A</v>
      </c>
      <c r="DF230" s="52" t="e">
        <f t="shared" si="210"/>
        <v>#N/A</v>
      </c>
      <c r="DG230" s="52" t="e">
        <f t="shared" si="211"/>
        <v>#N/A</v>
      </c>
    </row>
    <row r="231" spans="1:111" x14ac:dyDescent="0.3">
      <c r="A231" s="68">
        <f>'INPUT-Production'!A231</f>
        <v>0</v>
      </c>
      <c r="B231" s="69" t="e">
        <f>VLOOKUP(A231,'INPUT-Production'!A:B,2,FALSE)</f>
        <v>#N/A</v>
      </c>
      <c r="C231" s="69">
        <f>'INPUT-Production'!C231</f>
        <v>0</v>
      </c>
      <c r="D231" s="69">
        <f>'INPUT-Production'!D231</f>
        <v>0</v>
      </c>
      <c r="E231" s="11" t="e">
        <f>VLOOKUP(D231,'INPUT-Substances'!A:C,2,FALSE)</f>
        <v>#N/A</v>
      </c>
      <c r="F231" s="11" t="str">
        <f>IF(ISBLANK('INPUT-Skin'!E231),'INPUT-Settings'!$C$30,FALSE)</f>
        <v>Immersion</v>
      </c>
      <c r="G231" s="32" t="e">
        <f>IF(E231="liquid",VLOOKUP('Skin-MT Hand'!F231,'W03, tab 8'!$H$12:$K$17,2,FALSE),IF(E231="solid",VLOOKUP('Skin-MT Hand'!F231,'W03, tab 8'!$H$3:$K$8,2,FALSE),IF(E231="gas","")))</f>
        <v>#N/A</v>
      </c>
      <c r="H231" s="11" t="e">
        <f>IF(E231="liquid",VLOOKUP('Skin-MT Hand'!F231,'W03, tab 8'!$H$12:$K$17,3,FALSE),IF(E231="solid",VLOOKUP('Skin-MT Hand'!F231,'W03, tab 8'!$H$3:$K$8,3,FALSE),IF(E231="gas","")))</f>
        <v>#N/A</v>
      </c>
      <c r="I231" s="11" t="e">
        <f>IF(E231="liquid",VLOOKUP('Skin-MT Hand'!F231,'W03, tab 8'!$H$12:$K$17,4,FALSE),IF(E231="solid",VLOOKUP('Skin-MT Hand'!F231,'W03, tab 8'!$H$3:$K$8,4,FALSE),IF(E231="gas","")))</f>
        <v>#N/A</v>
      </c>
      <c r="J231" s="22" t="e">
        <f>IF(E231="liquid",VLOOKUP(D231,'INPUT-Substances'!A:E,5,FALSE),"")</f>
        <v>#N/A</v>
      </c>
      <c r="K231" s="11" t="e">
        <f>IF($E231="liquid",VLOOKUP(J231,'G03, tab 1'!$C$3:$F$6,2,FALSE),"")</f>
        <v>#N/A</v>
      </c>
      <c r="L231" s="11" t="e">
        <f>IF($E231="liquid",VLOOKUP(J231,'G03, tab 1'!$C$3:$F$6,3,FALSE),"")</f>
        <v>#N/A</v>
      </c>
      <c r="M231" s="11" t="e">
        <f>IF($E231="liquid",VLOOKUP(J231,'G03, tab 1'!$C$3:$F$6,4,FALSE),"")</f>
        <v>#N/A</v>
      </c>
      <c r="N231" s="11" t="e">
        <f t="shared" si="169"/>
        <v>#N/A</v>
      </c>
      <c r="O231" s="11" t="e">
        <f t="shared" si="170"/>
        <v>#N/A</v>
      </c>
      <c r="P231" s="11" t="e">
        <f t="shared" si="171"/>
        <v>#N/A</v>
      </c>
      <c r="Q231" s="55" t="e">
        <f t="shared" si="172"/>
        <v>#N/A</v>
      </c>
      <c r="R231" s="22" t="e">
        <f>IF(E231="solid",VLOOKUP('Skin-MT Hand'!D231,'INPUT-Substances'!A:F,6,FALSE),"")</f>
        <v>#N/A</v>
      </c>
      <c r="S231" s="11" t="e">
        <f>IF($R231="","",VLOOKUP($R231,'M08,G03'!$B$4:$G$9,4,FALSE))</f>
        <v>#N/A</v>
      </c>
      <c r="T231" s="11" t="e">
        <f>IF($R231="","",VLOOKUP($R231,'M08,G03'!$B$4:$G$9,5,FALSE))</f>
        <v>#N/A</v>
      </c>
      <c r="U231" s="11" t="e">
        <f>IF($R231="","",VLOOKUP($R231,'M08,G03'!$B$4:$G$9,6,FALSE))</f>
        <v>#N/A</v>
      </c>
      <c r="V231" s="11" t="e">
        <f t="shared" si="173"/>
        <v>#N/A</v>
      </c>
      <c r="W231" s="11" t="e">
        <f t="shared" si="174"/>
        <v>#N/A</v>
      </c>
      <c r="X231" s="11" t="e">
        <f t="shared" si="175"/>
        <v>#N/A</v>
      </c>
      <c r="Y231" s="51" t="e">
        <f t="shared" si="176"/>
        <v>#N/A</v>
      </c>
      <c r="Z231" s="11" t="e">
        <f>IF(E231="solid",'INPUT-Skin'!F231,"")</f>
        <v>#N/A</v>
      </c>
      <c r="AA231" s="11" t="e">
        <f>IF(AND(E231="solid",Z231=0),'INPUT-Settings'!$C$31,Z231)</f>
        <v>#N/A</v>
      </c>
      <c r="AB231" s="11" t="e">
        <f>IF($E231="solid",VLOOKUP($AA231,'G03, tab 1'!$C$13:$F$14,2,FALSE),"")</f>
        <v>#N/A</v>
      </c>
      <c r="AC231" s="11" t="e">
        <f>IF($E231="solid",VLOOKUP($AA231,'G03, tab 1'!$C$13:$F$14,3,FALSE),"")</f>
        <v>#N/A</v>
      </c>
      <c r="AD231" s="11" t="e">
        <f>IF($E231="solid",VLOOKUP($AA231,'G03, tab 1'!$C$13:$F$14,4,FALSE),"")</f>
        <v>#N/A</v>
      </c>
      <c r="AE231" s="11" t="e">
        <f t="shared" si="177"/>
        <v>#N/A</v>
      </c>
      <c r="AF231" s="11" t="e">
        <f t="shared" si="178"/>
        <v>#N/A</v>
      </c>
      <c r="AG231" s="11" t="e">
        <f t="shared" si="179"/>
        <v>#N/A</v>
      </c>
      <c r="AH231" s="51" t="e">
        <f t="shared" si="180"/>
        <v>#N/A</v>
      </c>
      <c r="AI231" s="55" t="e">
        <f t="shared" si="215"/>
        <v>#N/A</v>
      </c>
      <c r="AJ231" s="11" t="e">
        <f>IF(AND(E231="liquid",'INPUT-Production'!F231&gt;'INPUT-Settings'!$C$32),'G03, tab 1'!$C$17,IF(AND(E231="liquid",'INPUT-Production'!F231&lt;'INPUT-Settings'!$C$32),'G03, tab 1'!$C$16,""))</f>
        <v>#N/A</v>
      </c>
      <c r="AK231" s="11" t="e">
        <f>IF($E231="liquid",VLOOKUP($AJ231,'G03, tab 1'!$C$16:$F$17,2,FALSE),"")</f>
        <v>#N/A</v>
      </c>
      <c r="AL231" s="11" t="e">
        <f>IF($E231="liquid",VLOOKUP($AJ231,'G03, tab 1'!$C$16:$F$17,3,FALSE),"")</f>
        <v>#N/A</v>
      </c>
      <c r="AM231" s="11" t="e">
        <f>IF($E231="liquid",VLOOKUP($AJ231,'G03, tab 1'!$C$16:$F$17,4,FALSE),"")</f>
        <v>#N/A</v>
      </c>
      <c r="AN231" s="11" t="e">
        <f t="shared" si="212"/>
        <v>#N/A</v>
      </c>
      <c r="AO231" s="11" t="e">
        <f t="shared" si="213"/>
        <v>#N/A</v>
      </c>
      <c r="AP231" s="11" t="e">
        <f t="shared" si="214"/>
        <v>#N/A</v>
      </c>
      <c r="AQ231" s="51" t="e">
        <f t="shared" si="216"/>
        <v>#N/A</v>
      </c>
      <c r="AR231" s="11" t="e">
        <f>IF(ISBLANK(VLOOKUP(D231,'INPUT-Substances'!A:G,7,FALSE)),"",VLOOKUP(D231,'INPUT-Substances'!A:G,7,FALSE))</f>
        <v>#N/A</v>
      </c>
      <c r="AS231" s="11" t="e">
        <f>IF(AR231="","",IF(AND(E231="solid",'INPUT-Production'!F231&gt;'Skin-MT Hand'!AR231),'G03, tab 1'!$C$19,IF(AND(E231="solid",'INPUT-Production'!F231&lt;'Skin-MT Hand'!AR231),'G03, tab 1'!$C$18,"")))</f>
        <v>#N/A</v>
      </c>
      <c r="AT231" s="11" t="e">
        <f>IF($E231="solid",VLOOKUP($AS231,'G03, tab 1'!$C$18:$F$19,2,FALSE),"")</f>
        <v>#N/A</v>
      </c>
      <c r="AU231" s="11" t="e">
        <f>IF($E231="solid",VLOOKUP($AS231,'G03, tab 1'!$C$18:$F$19,3,FALSE),"")</f>
        <v>#N/A</v>
      </c>
      <c r="AV231" s="11" t="e">
        <f>IF($E231="solid",VLOOKUP($AS231,'G03, tab 1'!$C$18:$F$19,4,FALSE),"")</f>
        <v>#N/A</v>
      </c>
      <c r="AW231" s="11" t="e">
        <f t="shared" si="181"/>
        <v>#N/A</v>
      </c>
      <c r="AX231" s="11" t="e">
        <f t="shared" si="182"/>
        <v>#N/A</v>
      </c>
      <c r="AY231" s="11" t="e">
        <f t="shared" si="183"/>
        <v>#N/A</v>
      </c>
      <c r="AZ231" s="51" t="e">
        <f t="shared" si="217"/>
        <v>#N/A</v>
      </c>
      <c r="BA231" s="11" t="e">
        <f>IF(E231="gas","",IF(ISBLANK('INPUT-Skin'!G231),'INPUT-Settings'!$C$33,'INPUT-Skin'!G231))</f>
        <v>#N/A</v>
      </c>
      <c r="BB231" s="11" t="e">
        <f>IF($E231="gas","",VLOOKUP($BA231,'G03, tab 1'!$C$24:$F$25,2,FALSE))</f>
        <v>#N/A</v>
      </c>
      <c r="BC231" s="11" t="e">
        <f>IF($E231="gas","",VLOOKUP($BA231,'G03, tab 1'!$C$24:$F$25,3,FALSE))</f>
        <v>#N/A</v>
      </c>
      <c r="BD231" s="11" t="e">
        <f>IF($E231="gas","",VLOOKUP($BA231,'G03, tab 1'!$C$24:$F$25,4,FALSE))</f>
        <v>#N/A</v>
      </c>
      <c r="BE231" s="11" t="e">
        <f t="shared" si="184"/>
        <v>#N/A</v>
      </c>
      <c r="BF231" s="11" t="e">
        <f t="shared" si="185"/>
        <v>#N/A</v>
      </c>
      <c r="BG231" s="11" t="e">
        <f t="shared" si="186"/>
        <v>#N/A</v>
      </c>
      <c r="BH231" s="186" t="e">
        <f t="shared" si="187"/>
        <v>#N/A</v>
      </c>
      <c r="BI231" s="11" t="e">
        <f>IF(E231="gas","",IF(ISBLANK('INPUT-Skin'!H231),'INPUT-Settings'!$C$34,'INPUT-Skin'!H231))</f>
        <v>#N/A</v>
      </c>
      <c r="BJ231" s="11" t="e">
        <f>IF($E231="gas","",VLOOKUP($BI231,'G03, tab 1'!$C$26:$F$27,3,FALSE))</f>
        <v>#N/A</v>
      </c>
      <c r="BK231" s="11" t="e">
        <f>IF($E231="gas","",VLOOKUP($BI231,'G03, tab 1'!$C$26:$F$27,2,FALSE))</f>
        <v>#N/A</v>
      </c>
      <c r="BL231" s="11" t="e">
        <f>IF($E231="gas","",VLOOKUP($BI231,'G03, tab 1'!$C$26:$F$27,4,FALSE))</f>
        <v>#N/A</v>
      </c>
      <c r="BM231" s="11" t="e">
        <f t="shared" si="188"/>
        <v>#N/A</v>
      </c>
      <c r="BN231" s="11" t="e">
        <f t="shared" si="189"/>
        <v>#N/A</v>
      </c>
      <c r="BO231" s="11" t="e">
        <f t="shared" si="190"/>
        <v>#N/A</v>
      </c>
      <c r="BP231" s="51" t="e">
        <f t="shared" si="218"/>
        <v>#N/A</v>
      </c>
      <c r="BQ231" s="11" t="e">
        <f>IF(E231="gas","",IF(ISBLANK('INPUT-Skin'!I231),'INPUT-Settings'!$C$35,'INPUT-Skin'!I231))</f>
        <v>#N/A</v>
      </c>
      <c r="BR231" s="11" t="e">
        <f>IF($E231="gas","",VLOOKUP($BQ231,'G03, tab 1'!$C$28:$F$30,2,FALSE))</f>
        <v>#N/A</v>
      </c>
      <c r="BS231" s="11" t="e">
        <f>IF($E231="gas","",VLOOKUP($BQ231,'G03, tab 1'!$C$28:$F$30,3,FALSE))</f>
        <v>#N/A</v>
      </c>
      <c r="BT231" s="11" t="e">
        <f>IF($E231="gas","",VLOOKUP($BQ231,'G03, tab 1'!$C$28:$F$30,4,FALSE))</f>
        <v>#N/A</v>
      </c>
      <c r="BU231" s="11" t="e">
        <f t="shared" si="191"/>
        <v>#N/A</v>
      </c>
      <c r="BV231" s="11" t="e">
        <f t="shared" si="192"/>
        <v>#N/A</v>
      </c>
      <c r="BW231" s="11" t="e">
        <f t="shared" si="193"/>
        <v>#N/A</v>
      </c>
      <c r="BX231" s="51" t="e">
        <f t="shared" si="219"/>
        <v>#N/A</v>
      </c>
      <c r="BY231" s="55" t="e">
        <f t="shared" si="220"/>
        <v>#N/A</v>
      </c>
      <c r="BZ231" t="e">
        <f>IF(E231="gas","",IF(ISBLANK('INPUT-Skin'!J231),'INPUT-Settings'!$C$36,'INPUT-Skin'!J231))</f>
        <v>#N/A</v>
      </c>
      <c r="CA231" t="e">
        <f>IF($E231="gas","",VLOOKUP($BZ231,'G03, tab 1'!$C$32:$F$34,2,FALSE))</f>
        <v>#N/A</v>
      </c>
      <c r="CB231" t="e">
        <f>IF($E231="gas","",VLOOKUP($BZ231,'G03, tab 1'!$C$32:$F$34,3,FALSE))</f>
        <v>#N/A</v>
      </c>
      <c r="CC231" t="e">
        <f>IF($E231="gas","",VLOOKUP($BZ231,'G03, tab 1'!$C$32:$F$34,4,FALSE))</f>
        <v>#N/A</v>
      </c>
      <c r="CD231" t="e">
        <f t="shared" si="194"/>
        <v>#N/A</v>
      </c>
      <c r="CE231" t="e">
        <f t="shared" si="195"/>
        <v>#N/A</v>
      </c>
      <c r="CF231" t="e">
        <f t="shared" si="196"/>
        <v>#N/A</v>
      </c>
      <c r="CG231" s="52" t="e">
        <f t="shared" si="197"/>
        <v>#N/A</v>
      </c>
      <c r="CH231" t="e">
        <f>IF(E231="gas","",IF(OR('Production-Scores'!AG231='M08, tab 4,5,6,7,8,9'!$D$4,'Production-Scores'!AG231='M08, tab 4,5,6,7,8,9'!$D$6,'M08, tab 4,5,6,7,8,9'!$E$12),'G03, tab 1'!$C$36,'G03, tab 1'!$C$35))</f>
        <v>#N/A</v>
      </c>
      <c r="CI231" t="e">
        <f>IF($E231="gas","",VLOOKUP($CH231,'G03, tab 1'!$C$35:$F$36,2,FALSE))</f>
        <v>#N/A</v>
      </c>
      <c r="CJ231" t="e">
        <f>IF($E231="gas","",VLOOKUP($CH231,'G03, tab 1'!$C$35:$F$36,3,FALSE))</f>
        <v>#N/A</v>
      </c>
      <c r="CK231" t="e">
        <f>IF($E231="gas","",VLOOKUP($CH231,'G03, tab 1'!$C$35:$F$36,4,FALSE))</f>
        <v>#N/A</v>
      </c>
      <c r="CL231" t="e">
        <f t="shared" si="198"/>
        <v>#N/A</v>
      </c>
      <c r="CM231" t="e">
        <f t="shared" si="199"/>
        <v>#N/A</v>
      </c>
      <c r="CN231" t="e">
        <f t="shared" si="200"/>
        <v>#N/A</v>
      </c>
      <c r="CO231" s="52" t="e">
        <f t="shared" si="201"/>
        <v>#N/A</v>
      </c>
      <c r="CP231" t="e">
        <f>IF(E231="gas","",IF(OR('Production-Scores'!AG231='M08, tab 4,5,6,7,8,9'!$D$4,'Production-Scores'!AG231='M08, tab 4,5,6,7,8,9'!$D$5,'Production-Scores'!AM231='M08, tab 4,5,6,7,8,9'!$L$18,'Production-Scores'!U231='M08, tab 4,5,6,7,8,9'!$I$31,'Production-Scores'!U231='M08, tab 4,5,6,7,8,9'!$I$32),'G03, tab 1'!$C$38,'G03, tab 1'!$C$37))</f>
        <v>#N/A</v>
      </c>
      <c r="CQ231" t="e">
        <f>IF($E231="gas","",VLOOKUP($CP231,'G03, tab 1'!$C$37:$F$38,2,FALSE))</f>
        <v>#N/A</v>
      </c>
      <c r="CR231" t="e">
        <f>IF($E231="gas","",VLOOKUP($CP231,'G03, tab 1'!$C$37:$F$38,3,FALSE))</f>
        <v>#N/A</v>
      </c>
      <c r="CS231" t="e">
        <f>IF($E231="gas","",VLOOKUP($CP231,'G03, tab 1'!$C$37:$F$38,4,FALSE))</f>
        <v>#N/A</v>
      </c>
      <c r="CT231" t="e">
        <f t="shared" si="202"/>
        <v>#N/A</v>
      </c>
      <c r="CU231" t="e">
        <f t="shared" si="203"/>
        <v>#N/A</v>
      </c>
      <c r="CV231" t="e">
        <f t="shared" si="204"/>
        <v>#N/A</v>
      </c>
      <c r="CW231" s="52" t="e">
        <f t="shared" si="205"/>
        <v>#N/A</v>
      </c>
      <c r="CX231" t="e">
        <f>IF(E231="gas","",IF(OR('Production-Scores'!AG231='M08, tab 4,5,6,7,8,9'!$D$4,'Production-Scores'!AG231='M08, tab 4,5,6,7,8,9'!$D$5,'Production-Scores'!AM231='M08, tab 4,5,6,7,8,9'!$E$12),'G03, tab 1'!C268,'G03, tab 1'!$C$39))</f>
        <v>#N/A</v>
      </c>
      <c r="CY231" t="e">
        <f>IF($E231="gas","",VLOOKUP($CX231,'G03, tab 1'!$C$39:$F$40,2,FALSE))</f>
        <v>#N/A</v>
      </c>
      <c r="CZ231" t="e">
        <f>IF($E231="gas","",VLOOKUP($CX231,'G03, tab 1'!$C$39:$F$40,3,FALSE))</f>
        <v>#N/A</v>
      </c>
      <c r="DA231" t="e">
        <f>IF($E231="gas","",VLOOKUP($CX231,'G03, tab 1'!$C$39:$F$40,4,FALSE))</f>
        <v>#N/A</v>
      </c>
      <c r="DB231" t="e">
        <f t="shared" si="206"/>
        <v>#N/A</v>
      </c>
      <c r="DC231" t="e">
        <f t="shared" si="207"/>
        <v>#N/A</v>
      </c>
      <c r="DD231" t="e">
        <f t="shared" si="208"/>
        <v>#N/A</v>
      </c>
      <c r="DE231" s="52" t="e">
        <f t="shared" si="209"/>
        <v>#N/A</v>
      </c>
      <c r="DF231" s="52" t="e">
        <f t="shared" si="210"/>
        <v>#N/A</v>
      </c>
      <c r="DG231" s="52" t="e">
        <f t="shared" si="211"/>
        <v>#N/A</v>
      </c>
    </row>
    <row r="232" spans="1:111" x14ac:dyDescent="0.3">
      <c r="A232" s="68">
        <f>'INPUT-Production'!A232</f>
        <v>0</v>
      </c>
      <c r="B232" s="69" t="e">
        <f>VLOOKUP(A232,'INPUT-Production'!A:B,2,FALSE)</f>
        <v>#N/A</v>
      </c>
      <c r="C232" s="69">
        <f>'INPUT-Production'!C232</f>
        <v>0</v>
      </c>
      <c r="D232" s="69">
        <f>'INPUT-Production'!D232</f>
        <v>0</v>
      </c>
      <c r="E232" s="11" t="e">
        <f>VLOOKUP(D232,'INPUT-Substances'!A:C,2,FALSE)</f>
        <v>#N/A</v>
      </c>
      <c r="F232" s="11" t="str">
        <f>IF(ISBLANK('INPUT-Skin'!E232),'INPUT-Settings'!$C$30,FALSE)</f>
        <v>Immersion</v>
      </c>
      <c r="G232" s="32" t="e">
        <f>IF(E232="liquid",VLOOKUP('Skin-MT Hand'!F232,'W03, tab 8'!$H$12:$K$17,2,FALSE),IF(E232="solid",VLOOKUP('Skin-MT Hand'!F232,'W03, tab 8'!$H$3:$K$8,2,FALSE),IF(E232="gas","")))</f>
        <v>#N/A</v>
      </c>
      <c r="H232" s="11" t="e">
        <f>IF(E232="liquid",VLOOKUP('Skin-MT Hand'!F232,'W03, tab 8'!$H$12:$K$17,3,FALSE),IF(E232="solid",VLOOKUP('Skin-MT Hand'!F232,'W03, tab 8'!$H$3:$K$8,3,FALSE),IF(E232="gas","")))</f>
        <v>#N/A</v>
      </c>
      <c r="I232" s="11" t="e">
        <f>IF(E232="liquid",VLOOKUP('Skin-MT Hand'!F232,'W03, tab 8'!$H$12:$K$17,4,FALSE),IF(E232="solid",VLOOKUP('Skin-MT Hand'!F232,'W03, tab 8'!$H$3:$K$8,4,FALSE),IF(E232="gas","")))</f>
        <v>#N/A</v>
      </c>
      <c r="J232" s="22" t="e">
        <f>IF(E232="liquid",VLOOKUP(D232,'INPUT-Substances'!A:E,5,FALSE),"")</f>
        <v>#N/A</v>
      </c>
      <c r="K232" s="11" t="e">
        <f>IF($E232="liquid",VLOOKUP(J232,'G03, tab 1'!$C$3:$F$6,2,FALSE),"")</f>
        <v>#N/A</v>
      </c>
      <c r="L232" s="11" t="e">
        <f>IF($E232="liquid",VLOOKUP(J232,'G03, tab 1'!$C$3:$F$6,3,FALSE),"")</f>
        <v>#N/A</v>
      </c>
      <c r="M232" s="11" t="e">
        <f>IF($E232="liquid",VLOOKUP(J232,'G03, tab 1'!$C$3:$F$6,4,FALSE),"")</f>
        <v>#N/A</v>
      </c>
      <c r="N232" s="11" t="e">
        <f t="shared" si="169"/>
        <v>#N/A</v>
      </c>
      <c r="O232" s="11" t="e">
        <f t="shared" si="170"/>
        <v>#N/A</v>
      </c>
      <c r="P232" s="11" t="e">
        <f t="shared" si="171"/>
        <v>#N/A</v>
      </c>
      <c r="Q232" s="55" t="e">
        <f t="shared" si="172"/>
        <v>#N/A</v>
      </c>
      <c r="R232" s="22" t="e">
        <f>IF(E232="solid",VLOOKUP('Skin-MT Hand'!D232,'INPUT-Substances'!A:F,6,FALSE),"")</f>
        <v>#N/A</v>
      </c>
      <c r="S232" s="11" t="e">
        <f>IF($R232="","",VLOOKUP($R232,'M08,G03'!$B$4:$G$9,4,FALSE))</f>
        <v>#N/A</v>
      </c>
      <c r="T232" s="11" t="e">
        <f>IF($R232="","",VLOOKUP($R232,'M08,G03'!$B$4:$G$9,5,FALSE))</f>
        <v>#N/A</v>
      </c>
      <c r="U232" s="11" t="e">
        <f>IF($R232="","",VLOOKUP($R232,'M08,G03'!$B$4:$G$9,6,FALSE))</f>
        <v>#N/A</v>
      </c>
      <c r="V232" s="11" t="e">
        <f t="shared" si="173"/>
        <v>#N/A</v>
      </c>
      <c r="W232" s="11" t="e">
        <f t="shared" si="174"/>
        <v>#N/A</v>
      </c>
      <c r="X232" s="11" t="e">
        <f t="shared" si="175"/>
        <v>#N/A</v>
      </c>
      <c r="Y232" s="51" t="e">
        <f t="shared" si="176"/>
        <v>#N/A</v>
      </c>
      <c r="Z232" s="11" t="e">
        <f>IF(E232="solid",'INPUT-Skin'!F232,"")</f>
        <v>#N/A</v>
      </c>
      <c r="AA232" s="11" t="e">
        <f>IF(AND(E232="solid",Z232=0),'INPUT-Settings'!$C$31,Z232)</f>
        <v>#N/A</v>
      </c>
      <c r="AB232" s="11" t="e">
        <f>IF($E232="solid",VLOOKUP($AA232,'G03, tab 1'!$C$13:$F$14,2,FALSE),"")</f>
        <v>#N/A</v>
      </c>
      <c r="AC232" s="11" t="e">
        <f>IF($E232="solid",VLOOKUP($AA232,'G03, tab 1'!$C$13:$F$14,3,FALSE),"")</f>
        <v>#N/A</v>
      </c>
      <c r="AD232" s="11" t="e">
        <f>IF($E232="solid",VLOOKUP($AA232,'G03, tab 1'!$C$13:$F$14,4,FALSE),"")</f>
        <v>#N/A</v>
      </c>
      <c r="AE232" s="11" t="e">
        <f t="shared" si="177"/>
        <v>#N/A</v>
      </c>
      <c r="AF232" s="11" t="e">
        <f t="shared" si="178"/>
        <v>#N/A</v>
      </c>
      <c r="AG232" s="11" t="e">
        <f t="shared" si="179"/>
        <v>#N/A</v>
      </c>
      <c r="AH232" s="51" t="e">
        <f t="shared" si="180"/>
        <v>#N/A</v>
      </c>
      <c r="AI232" s="55" t="e">
        <f t="shared" si="215"/>
        <v>#N/A</v>
      </c>
      <c r="AJ232" s="11" t="e">
        <f>IF(AND(E232="liquid",'INPUT-Production'!F232&gt;'INPUT-Settings'!$C$32),'G03, tab 1'!$C$17,IF(AND(E232="liquid",'INPUT-Production'!F232&lt;'INPUT-Settings'!$C$32),'G03, tab 1'!$C$16,""))</f>
        <v>#N/A</v>
      </c>
      <c r="AK232" s="11" t="e">
        <f>IF($E232="liquid",VLOOKUP($AJ232,'G03, tab 1'!$C$16:$F$17,2,FALSE),"")</f>
        <v>#N/A</v>
      </c>
      <c r="AL232" s="11" t="e">
        <f>IF($E232="liquid",VLOOKUP($AJ232,'G03, tab 1'!$C$16:$F$17,3,FALSE),"")</f>
        <v>#N/A</v>
      </c>
      <c r="AM232" s="11" t="e">
        <f>IF($E232="liquid",VLOOKUP($AJ232,'G03, tab 1'!$C$16:$F$17,4,FALSE),"")</f>
        <v>#N/A</v>
      </c>
      <c r="AN232" s="11" t="e">
        <f t="shared" si="212"/>
        <v>#N/A</v>
      </c>
      <c r="AO232" s="11" t="e">
        <f t="shared" si="213"/>
        <v>#N/A</v>
      </c>
      <c r="AP232" s="11" t="e">
        <f t="shared" si="214"/>
        <v>#N/A</v>
      </c>
      <c r="AQ232" s="51" t="e">
        <f t="shared" si="216"/>
        <v>#N/A</v>
      </c>
      <c r="AR232" s="11" t="e">
        <f>IF(ISBLANK(VLOOKUP(D232,'INPUT-Substances'!A:G,7,FALSE)),"",VLOOKUP(D232,'INPUT-Substances'!A:G,7,FALSE))</f>
        <v>#N/A</v>
      </c>
      <c r="AS232" s="11" t="e">
        <f>IF(AR232="","",IF(AND(E232="solid",'INPUT-Production'!F232&gt;'Skin-MT Hand'!AR232),'G03, tab 1'!$C$19,IF(AND(E232="solid",'INPUT-Production'!F232&lt;'Skin-MT Hand'!AR232),'G03, tab 1'!$C$18,"")))</f>
        <v>#N/A</v>
      </c>
      <c r="AT232" s="11" t="e">
        <f>IF($E232="solid",VLOOKUP($AS232,'G03, tab 1'!$C$18:$F$19,2,FALSE),"")</f>
        <v>#N/A</v>
      </c>
      <c r="AU232" s="11" t="e">
        <f>IF($E232="solid",VLOOKUP($AS232,'G03, tab 1'!$C$18:$F$19,3,FALSE),"")</f>
        <v>#N/A</v>
      </c>
      <c r="AV232" s="11" t="e">
        <f>IF($E232="solid",VLOOKUP($AS232,'G03, tab 1'!$C$18:$F$19,4,FALSE),"")</f>
        <v>#N/A</v>
      </c>
      <c r="AW232" s="11" t="e">
        <f t="shared" si="181"/>
        <v>#N/A</v>
      </c>
      <c r="AX232" s="11" t="e">
        <f t="shared" si="182"/>
        <v>#N/A</v>
      </c>
      <c r="AY232" s="11" t="e">
        <f t="shared" si="183"/>
        <v>#N/A</v>
      </c>
      <c r="AZ232" s="51" t="e">
        <f t="shared" si="217"/>
        <v>#N/A</v>
      </c>
      <c r="BA232" s="11" t="e">
        <f>IF(E232="gas","",IF(ISBLANK('INPUT-Skin'!G232),'INPUT-Settings'!$C$33,'INPUT-Skin'!G232))</f>
        <v>#N/A</v>
      </c>
      <c r="BB232" s="11" t="e">
        <f>IF($E232="gas","",VLOOKUP($BA232,'G03, tab 1'!$C$24:$F$25,2,FALSE))</f>
        <v>#N/A</v>
      </c>
      <c r="BC232" s="11" t="e">
        <f>IF($E232="gas","",VLOOKUP($BA232,'G03, tab 1'!$C$24:$F$25,3,FALSE))</f>
        <v>#N/A</v>
      </c>
      <c r="BD232" s="11" t="e">
        <f>IF($E232="gas","",VLOOKUP($BA232,'G03, tab 1'!$C$24:$F$25,4,FALSE))</f>
        <v>#N/A</v>
      </c>
      <c r="BE232" s="11" t="e">
        <f t="shared" si="184"/>
        <v>#N/A</v>
      </c>
      <c r="BF232" s="11" t="e">
        <f t="shared" si="185"/>
        <v>#N/A</v>
      </c>
      <c r="BG232" s="11" t="e">
        <f t="shared" si="186"/>
        <v>#N/A</v>
      </c>
      <c r="BH232" s="186" t="e">
        <f t="shared" si="187"/>
        <v>#N/A</v>
      </c>
      <c r="BI232" s="11" t="e">
        <f>IF(E232="gas","",IF(ISBLANK('INPUT-Skin'!H232),'INPUT-Settings'!$C$34,'INPUT-Skin'!H232))</f>
        <v>#N/A</v>
      </c>
      <c r="BJ232" s="11" t="e">
        <f>IF($E232="gas","",VLOOKUP($BI232,'G03, tab 1'!$C$26:$F$27,3,FALSE))</f>
        <v>#N/A</v>
      </c>
      <c r="BK232" s="11" t="e">
        <f>IF($E232="gas","",VLOOKUP($BI232,'G03, tab 1'!$C$26:$F$27,2,FALSE))</f>
        <v>#N/A</v>
      </c>
      <c r="BL232" s="11" t="e">
        <f>IF($E232="gas","",VLOOKUP($BI232,'G03, tab 1'!$C$26:$F$27,4,FALSE))</f>
        <v>#N/A</v>
      </c>
      <c r="BM232" s="11" t="e">
        <f t="shared" si="188"/>
        <v>#N/A</v>
      </c>
      <c r="BN232" s="11" t="e">
        <f t="shared" si="189"/>
        <v>#N/A</v>
      </c>
      <c r="BO232" s="11" t="e">
        <f t="shared" si="190"/>
        <v>#N/A</v>
      </c>
      <c r="BP232" s="51" t="e">
        <f t="shared" si="218"/>
        <v>#N/A</v>
      </c>
      <c r="BQ232" s="11" t="e">
        <f>IF(E232="gas","",IF(ISBLANK('INPUT-Skin'!I232),'INPUT-Settings'!$C$35,'INPUT-Skin'!I232))</f>
        <v>#N/A</v>
      </c>
      <c r="BR232" s="11" t="e">
        <f>IF($E232="gas","",VLOOKUP($BQ232,'G03, tab 1'!$C$28:$F$30,2,FALSE))</f>
        <v>#N/A</v>
      </c>
      <c r="BS232" s="11" t="e">
        <f>IF($E232="gas","",VLOOKUP($BQ232,'G03, tab 1'!$C$28:$F$30,3,FALSE))</f>
        <v>#N/A</v>
      </c>
      <c r="BT232" s="11" t="e">
        <f>IF($E232="gas","",VLOOKUP($BQ232,'G03, tab 1'!$C$28:$F$30,4,FALSE))</f>
        <v>#N/A</v>
      </c>
      <c r="BU232" s="11" t="e">
        <f t="shared" si="191"/>
        <v>#N/A</v>
      </c>
      <c r="BV232" s="11" t="e">
        <f t="shared" si="192"/>
        <v>#N/A</v>
      </c>
      <c r="BW232" s="11" t="e">
        <f t="shared" si="193"/>
        <v>#N/A</v>
      </c>
      <c r="BX232" s="51" t="e">
        <f t="shared" si="219"/>
        <v>#N/A</v>
      </c>
      <c r="BY232" s="55" t="e">
        <f t="shared" si="220"/>
        <v>#N/A</v>
      </c>
      <c r="BZ232" t="e">
        <f>IF(E232="gas","",IF(ISBLANK('INPUT-Skin'!J232),'INPUT-Settings'!$C$36,'INPUT-Skin'!J232))</f>
        <v>#N/A</v>
      </c>
      <c r="CA232" t="e">
        <f>IF($E232="gas","",VLOOKUP($BZ232,'G03, tab 1'!$C$32:$F$34,2,FALSE))</f>
        <v>#N/A</v>
      </c>
      <c r="CB232" t="e">
        <f>IF($E232="gas","",VLOOKUP($BZ232,'G03, tab 1'!$C$32:$F$34,3,FALSE))</f>
        <v>#N/A</v>
      </c>
      <c r="CC232" t="e">
        <f>IF($E232="gas","",VLOOKUP($BZ232,'G03, tab 1'!$C$32:$F$34,4,FALSE))</f>
        <v>#N/A</v>
      </c>
      <c r="CD232" t="e">
        <f t="shared" si="194"/>
        <v>#N/A</v>
      </c>
      <c r="CE232" t="e">
        <f t="shared" si="195"/>
        <v>#N/A</v>
      </c>
      <c r="CF232" t="e">
        <f t="shared" si="196"/>
        <v>#N/A</v>
      </c>
      <c r="CG232" s="52" t="e">
        <f t="shared" si="197"/>
        <v>#N/A</v>
      </c>
      <c r="CH232" t="e">
        <f>IF(E232="gas","",IF(OR('Production-Scores'!AG232='M08, tab 4,5,6,7,8,9'!$D$4,'Production-Scores'!AG232='M08, tab 4,5,6,7,8,9'!$D$6,'M08, tab 4,5,6,7,8,9'!$E$12),'G03, tab 1'!$C$36,'G03, tab 1'!$C$35))</f>
        <v>#N/A</v>
      </c>
      <c r="CI232" t="e">
        <f>IF($E232="gas","",VLOOKUP($CH232,'G03, tab 1'!$C$35:$F$36,2,FALSE))</f>
        <v>#N/A</v>
      </c>
      <c r="CJ232" t="e">
        <f>IF($E232="gas","",VLOOKUP($CH232,'G03, tab 1'!$C$35:$F$36,3,FALSE))</f>
        <v>#N/A</v>
      </c>
      <c r="CK232" t="e">
        <f>IF($E232="gas","",VLOOKUP($CH232,'G03, tab 1'!$C$35:$F$36,4,FALSE))</f>
        <v>#N/A</v>
      </c>
      <c r="CL232" t="e">
        <f t="shared" si="198"/>
        <v>#N/A</v>
      </c>
      <c r="CM232" t="e">
        <f t="shared" si="199"/>
        <v>#N/A</v>
      </c>
      <c r="CN232" t="e">
        <f t="shared" si="200"/>
        <v>#N/A</v>
      </c>
      <c r="CO232" s="52" t="e">
        <f t="shared" si="201"/>
        <v>#N/A</v>
      </c>
      <c r="CP232" t="e">
        <f>IF(E232="gas","",IF(OR('Production-Scores'!AG232='M08, tab 4,5,6,7,8,9'!$D$4,'Production-Scores'!AG232='M08, tab 4,5,6,7,8,9'!$D$5,'Production-Scores'!AM232='M08, tab 4,5,6,7,8,9'!$L$18,'Production-Scores'!U232='M08, tab 4,5,6,7,8,9'!$I$31,'Production-Scores'!U232='M08, tab 4,5,6,7,8,9'!$I$32),'G03, tab 1'!$C$38,'G03, tab 1'!$C$37))</f>
        <v>#N/A</v>
      </c>
      <c r="CQ232" t="e">
        <f>IF($E232="gas","",VLOOKUP($CP232,'G03, tab 1'!$C$37:$F$38,2,FALSE))</f>
        <v>#N/A</v>
      </c>
      <c r="CR232" t="e">
        <f>IF($E232="gas","",VLOOKUP($CP232,'G03, tab 1'!$C$37:$F$38,3,FALSE))</f>
        <v>#N/A</v>
      </c>
      <c r="CS232" t="e">
        <f>IF($E232="gas","",VLOOKUP($CP232,'G03, tab 1'!$C$37:$F$38,4,FALSE))</f>
        <v>#N/A</v>
      </c>
      <c r="CT232" t="e">
        <f t="shared" si="202"/>
        <v>#N/A</v>
      </c>
      <c r="CU232" t="e">
        <f t="shared" si="203"/>
        <v>#N/A</v>
      </c>
      <c r="CV232" t="e">
        <f t="shared" si="204"/>
        <v>#N/A</v>
      </c>
      <c r="CW232" s="52" t="e">
        <f t="shared" si="205"/>
        <v>#N/A</v>
      </c>
      <c r="CX232" t="e">
        <f>IF(E232="gas","",IF(OR('Production-Scores'!AG232='M08, tab 4,5,6,7,8,9'!$D$4,'Production-Scores'!AG232='M08, tab 4,5,6,7,8,9'!$D$5,'Production-Scores'!AM232='M08, tab 4,5,6,7,8,9'!$E$12),'G03, tab 1'!C269,'G03, tab 1'!$C$39))</f>
        <v>#N/A</v>
      </c>
      <c r="CY232" t="e">
        <f>IF($E232="gas","",VLOOKUP($CX232,'G03, tab 1'!$C$39:$F$40,2,FALSE))</f>
        <v>#N/A</v>
      </c>
      <c r="CZ232" t="e">
        <f>IF($E232="gas","",VLOOKUP($CX232,'G03, tab 1'!$C$39:$F$40,3,FALSE))</f>
        <v>#N/A</v>
      </c>
      <c r="DA232" t="e">
        <f>IF($E232="gas","",VLOOKUP($CX232,'G03, tab 1'!$C$39:$F$40,4,FALSE))</f>
        <v>#N/A</v>
      </c>
      <c r="DB232" t="e">
        <f t="shared" si="206"/>
        <v>#N/A</v>
      </c>
      <c r="DC232" t="e">
        <f t="shared" si="207"/>
        <v>#N/A</v>
      </c>
      <c r="DD232" t="e">
        <f t="shared" si="208"/>
        <v>#N/A</v>
      </c>
      <c r="DE232" s="52" t="e">
        <f t="shared" si="209"/>
        <v>#N/A</v>
      </c>
      <c r="DF232" s="52" t="e">
        <f t="shared" si="210"/>
        <v>#N/A</v>
      </c>
      <c r="DG232" s="52" t="e">
        <f t="shared" si="211"/>
        <v>#N/A</v>
      </c>
    </row>
    <row r="233" spans="1:111" x14ac:dyDescent="0.3">
      <c r="A233" s="68">
        <f>'INPUT-Production'!A233</f>
        <v>0</v>
      </c>
      <c r="B233" s="69" t="e">
        <f>VLOOKUP(A233,'INPUT-Production'!A:B,2,FALSE)</f>
        <v>#N/A</v>
      </c>
      <c r="C233" s="69">
        <f>'INPUT-Production'!C233</f>
        <v>0</v>
      </c>
      <c r="D233" s="69">
        <f>'INPUT-Production'!D233</f>
        <v>0</v>
      </c>
      <c r="E233" s="11" t="e">
        <f>VLOOKUP(D233,'INPUT-Substances'!A:C,2,FALSE)</f>
        <v>#N/A</v>
      </c>
      <c r="F233" s="11" t="str">
        <f>IF(ISBLANK('INPUT-Skin'!E233),'INPUT-Settings'!$C$30,FALSE)</f>
        <v>Immersion</v>
      </c>
      <c r="G233" s="32" t="e">
        <f>IF(E233="liquid",VLOOKUP('Skin-MT Hand'!F233,'W03, tab 8'!$H$12:$K$17,2,FALSE),IF(E233="solid",VLOOKUP('Skin-MT Hand'!F233,'W03, tab 8'!$H$3:$K$8,2,FALSE),IF(E233="gas","")))</f>
        <v>#N/A</v>
      </c>
      <c r="H233" s="11" t="e">
        <f>IF(E233="liquid",VLOOKUP('Skin-MT Hand'!F233,'W03, tab 8'!$H$12:$K$17,3,FALSE),IF(E233="solid",VLOOKUP('Skin-MT Hand'!F233,'W03, tab 8'!$H$3:$K$8,3,FALSE),IF(E233="gas","")))</f>
        <v>#N/A</v>
      </c>
      <c r="I233" s="11" t="e">
        <f>IF(E233="liquid",VLOOKUP('Skin-MT Hand'!F233,'W03, tab 8'!$H$12:$K$17,4,FALSE),IF(E233="solid",VLOOKUP('Skin-MT Hand'!F233,'W03, tab 8'!$H$3:$K$8,4,FALSE),IF(E233="gas","")))</f>
        <v>#N/A</v>
      </c>
      <c r="J233" s="22" t="e">
        <f>IF(E233="liquid",VLOOKUP(D233,'INPUT-Substances'!A:E,5,FALSE),"")</f>
        <v>#N/A</v>
      </c>
      <c r="K233" s="11" t="e">
        <f>IF($E233="liquid",VLOOKUP(J233,'G03, tab 1'!$C$3:$F$6,2,FALSE),"")</f>
        <v>#N/A</v>
      </c>
      <c r="L233" s="11" t="e">
        <f>IF($E233="liquid",VLOOKUP(J233,'G03, tab 1'!$C$3:$F$6,3,FALSE),"")</f>
        <v>#N/A</v>
      </c>
      <c r="M233" s="11" t="e">
        <f>IF($E233="liquid",VLOOKUP(J233,'G03, tab 1'!$C$3:$F$6,4,FALSE),"")</f>
        <v>#N/A</v>
      </c>
      <c r="N233" s="11" t="e">
        <f t="shared" si="169"/>
        <v>#N/A</v>
      </c>
      <c r="O233" s="11" t="e">
        <f t="shared" si="170"/>
        <v>#N/A</v>
      </c>
      <c r="P233" s="11" t="e">
        <f t="shared" si="171"/>
        <v>#N/A</v>
      </c>
      <c r="Q233" s="55" t="e">
        <f t="shared" si="172"/>
        <v>#N/A</v>
      </c>
      <c r="R233" s="22" t="e">
        <f>IF(E233="solid",VLOOKUP('Skin-MT Hand'!D233,'INPUT-Substances'!A:F,6,FALSE),"")</f>
        <v>#N/A</v>
      </c>
      <c r="S233" s="11" t="e">
        <f>IF($R233="","",VLOOKUP($R233,'M08,G03'!$B$4:$G$9,4,FALSE))</f>
        <v>#N/A</v>
      </c>
      <c r="T233" s="11" t="e">
        <f>IF($R233="","",VLOOKUP($R233,'M08,G03'!$B$4:$G$9,5,FALSE))</f>
        <v>#N/A</v>
      </c>
      <c r="U233" s="11" t="e">
        <f>IF($R233="","",VLOOKUP($R233,'M08,G03'!$B$4:$G$9,6,FALSE))</f>
        <v>#N/A</v>
      </c>
      <c r="V233" s="11" t="e">
        <f t="shared" si="173"/>
        <v>#N/A</v>
      </c>
      <c r="W233" s="11" t="e">
        <f t="shared" si="174"/>
        <v>#N/A</v>
      </c>
      <c r="X233" s="11" t="e">
        <f t="shared" si="175"/>
        <v>#N/A</v>
      </c>
      <c r="Y233" s="51" t="e">
        <f t="shared" si="176"/>
        <v>#N/A</v>
      </c>
      <c r="Z233" s="11" t="e">
        <f>IF(E233="solid",'INPUT-Skin'!F233,"")</f>
        <v>#N/A</v>
      </c>
      <c r="AA233" s="11" t="e">
        <f>IF(AND(E233="solid",Z233=0),'INPUT-Settings'!$C$31,Z233)</f>
        <v>#N/A</v>
      </c>
      <c r="AB233" s="11" t="e">
        <f>IF($E233="solid",VLOOKUP($AA233,'G03, tab 1'!$C$13:$F$14,2,FALSE),"")</f>
        <v>#N/A</v>
      </c>
      <c r="AC233" s="11" t="e">
        <f>IF($E233="solid",VLOOKUP($AA233,'G03, tab 1'!$C$13:$F$14,3,FALSE),"")</f>
        <v>#N/A</v>
      </c>
      <c r="AD233" s="11" t="e">
        <f>IF($E233="solid",VLOOKUP($AA233,'G03, tab 1'!$C$13:$F$14,4,FALSE),"")</f>
        <v>#N/A</v>
      </c>
      <c r="AE233" s="11" t="e">
        <f t="shared" si="177"/>
        <v>#N/A</v>
      </c>
      <c r="AF233" s="11" t="e">
        <f t="shared" si="178"/>
        <v>#N/A</v>
      </c>
      <c r="AG233" s="11" t="e">
        <f t="shared" si="179"/>
        <v>#N/A</v>
      </c>
      <c r="AH233" s="51" t="e">
        <f t="shared" si="180"/>
        <v>#N/A</v>
      </c>
      <c r="AI233" s="55" t="e">
        <f t="shared" si="215"/>
        <v>#N/A</v>
      </c>
      <c r="AJ233" s="11" t="e">
        <f>IF(AND(E233="liquid",'INPUT-Production'!F233&gt;'INPUT-Settings'!$C$32),'G03, tab 1'!$C$17,IF(AND(E233="liquid",'INPUT-Production'!F233&lt;'INPUT-Settings'!$C$32),'G03, tab 1'!$C$16,""))</f>
        <v>#N/A</v>
      </c>
      <c r="AK233" s="11" t="e">
        <f>IF($E233="liquid",VLOOKUP($AJ233,'G03, tab 1'!$C$16:$F$17,2,FALSE),"")</f>
        <v>#N/A</v>
      </c>
      <c r="AL233" s="11" t="e">
        <f>IF($E233="liquid",VLOOKUP($AJ233,'G03, tab 1'!$C$16:$F$17,3,FALSE),"")</f>
        <v>#N/A</v>
      </c>
      <c r="AM233" s="11" t="e">
        <f>IF($E233="liquid",VLOOKUP($AJ233,'G03, tab 1'!$C$16:$F$17,4,FALSE),"")</f>
        <v>#N/A</v>
      </c>
      <c r="AN233" s="11" t="e">
        <f t="shared" si="212"/>
        <v>#N/A</v>
      </c>
      <c r="AO233" s="11" t="e">
        <f t="shared" si="213"/>
        <v>#N/A</v>
      </c>
      <c r="AP233" s="11" t="e">
        <f t="shared" si="214"/>
        <v>#N/A</v>
      </c>
      <c r="AQ233" s="51" t="e">
        <f t="shared" si="216"/>
        <v>#N/A</v>
      </c>
      <c r="AR233" s="11" t="e">
        <f>IF(ISBLANK(VLOOKUP(D233,'INPUT-Substances'!A:G,7,FALSE)),"",VLOOKUP(D233,'INPUT-Substances'!A:G,7,FALSE))</f>
        <v>#N/A</v>
      </c>
      <c r="AS233" s="11" t="e">
        <f>IF(AR233="","",IF(AND(E233="solid",'INPUT-Production'!F233&gt;'Skin-MT Hand'!AR233),'G03, tab 1'!$C$19,IF(AND(E233="solid",'INPUT-Production'!F233&lt;'Skin-MT Hand'!AR233),'G03, tab 1'!$C$18,"")))</f>
        <v>#N/A</v>
      </c>
      <c r="AT233" s="11" t="e">
        <f>IF($E233="solid",VLOOKUP($AS233,'G03, tab 1'!$C$18:$F$19,2,FALSE),"")</f>
        <v>#N/A</v>
      </c>
      <c r="AU233" s="11" t="e">
        <f>IF($E233="solid",VLOOKUP($AS233,'G03, tab 1'!$C$18:$F$19,3,FALSE),"")</f>
        <v>#N/A</v>
      </c>
      <c r="AV233" s="11" t="e">
        <f>IF($E233="solid",VLOOKUP($AS233,'G03, tab 1'!$C$18:$F$19,4,FALSE),"")</f>
        <v>#N/A</v>
      </c>
      <c r="AW233" s="11" t="e">
        <f t="shared" si="181"/>
        <v>#N/A</v>
      </c>
      <c r="AX233" s="11" t="e">
        <f t="shared" si="182"/>
        <v>#N/A</v>
      </c>
      <c r="AY233" s="11" t="e">
        <f t="shared" si="183"/>
        <v>#N/A</v>
      </c>
      <c r="AZ233" s="51" t="e">
        <f t="shared" si="217"/>
        <v>#N/A</v>
      </c>
      <c r="BA233" s="11" t="e">
        <f>IF(E233="gas","",IF(ISBLANK('INPUT-Skin'!G233),'INPUT-Settings'!$C$33,'INPUT-Skin'!G233))</f>
        <v>#N/A</v>
      </c>
      <c r="BB233" s="11" t="e">
        <f>IF($E233="gas","",VLOOKUP($BA233,'G03, tab 1'!$C$24:$F$25,2,FALSE))</f>
        <v>#N/A</v>
      </c>
      <c r="BC233" s="11" t="e">
        <f>IF($E233="gas","",VLOOKUP($BA233,'G03, tab 1'!$C$24:$F$25,3,FALSE))</f>
        <v>#N/A</v>
      </c>
      <c r="BD233" s="11" t="e">
        <f>IF($E233="gas","",VLOOKUP($BA233,'G03, tab 1'!$C$24:$F$25,4,FALSE))</f>
        <v>#N/A</v>
      </c>
      <c r="BE233" s="11" t="e">
        <f t="shared" si="184"/>
        <v>#N/A</v>
      </c>
      <c r="BF233" s="11" t="e">
        <f t="shared" si="185"/>
        <v>#N/A</v>
      </c>
      <c r="BG233" s="11" t="e">
        <f t="shared" si="186"/>
        <v>#N/A</v>
      </c>
      <c r="BH233" s="186" t="e">
        <f t="shared" si="187"/>
        <v>#N/A</v>
      </c>
      <c r="BI233" s="11" t="e">
        <f>IF(E233="gas","",IF(ISBLANK('INPUT-Skin'!H233),'INPUT-Settings'!$C$34,'INPUT-Skin'!H233))</f>
        <v>#N/A</v>
      </c>
      <c r="BJ233" s="11" t="e">
        <f>IF($E233="gas","",VLOOKUP($BI233,'G03, tab 1'!$C$26:$F$27,3,FALSE))</f>
        <v>#N/A</v>
      </c>
      <c r="BK233" s="11" t="e">
        <f>IF($E233="gas","",VLOOKUP($BI233,'G03, tab 1'!$C$26:$F$27,2,FALSE))</f>
        <v>#N/A</v>
      </c>
      <c r="BL233" s="11" t="e">
        <f>IF($E233="gas","",VLOOKUP($BI233,'G03, tab 1'!$C$26:$F$27,4,FALSE))</f>
        <v>#N/A</v>
      </c>
      <c r="BM233" s="11" t="e">
        <f t="shared" si="188"/>
        <v>#N/A</v>
      </c>
      <c r="BN233" s="11" t="e">
        <f t="shared" si="189"/>
        <v>#N/A</v>
      </c>
      <c r="BO233" s="11" t="e">
        <f t="shared" si="190"/>
        <v>#N/A</v>
      </c>
      <c r="BP233" s="51" t="e">
        <f t="shared" si="218"/>
        <v>#N/A</v>
      </c>
      <c r="BQ233" s="11" t="e">
        <f>IF(E233="gas","",IF(ISBLANK('INPUT-Skin'!I233),'INPUT-Settings'!$C$35,'INPUT-Skin'!I233))</f>
        <v>#N/A</v>
      </c>
      <c r="BR233" s="11" t="e">
        <f>IF($E233="gas","",VLOOKUP($BQ233,'G03, tab 1'!$C$28:$F$30,2,FALSE))</f>
        <v>#N/A</v>
      </c>
      <c r="BS233" s="11" t="e">
        <f>IF($E233="gas","",VLOOKUP($BQ233,'G03, tab 1'!$C$28:$F$30,3,FALSE))</f>
        <v>#N/A</v>
      </c>
      <c r="BT233" s="11" t="e">
        <f>IF($E233="gas","",VLOOKUP($BQ233,'G03, tab 1'!$C$28:$F$30,4,FALSE))</f>
        <v>#N/A</v>
      </c>
      <c r="BU233" s="11" t="e">
        <f t="shared" si="191"/>
        <v>#N/A</v>
      </c>
      <c r="BV233" s="11" t="e">
        <f t="shared" si="192"/>
        <v>#N/A</v>
      </c>
      <c r="BW233" s="11" t="e">
        <f t="shared" si="193"/>
        <v>#N/A</v>
      </c>
      <c r="BX233" s="51" t="e">
        <f t="shared" si="219"/>
        <v>#N/A</v>
      </c>
      <c r="BY233" s="55" t="e">
        <f t="shared" si="220"/>
        <v>#N/A</v>
      </c>
      <c r="BZ233" t="e">
        <f>IF(E233="gas","",IF(ISBLANK('INPUT-Skin'!J233),'INPUT-Settings'!$C$36,'INPUT-Skin'!J233))</f>
        <v>#N/A</v>
      </c>
      <c r="CA233" t="e">
        <f>IF($E233="gas","",VLOOKUP($BZ233,'G03, tab 1'!$C$32:$F$34,2,FALSE))</f>
        <v>#N/A</v>
      </c>
      <c r="CB233" t="e">
        <f>IF($E233="gas","",VLOOKUP($BZ233,'G03, tab 1'!$C$32:$F$34,3,FALSE))</f>
        <v>#N/A</v>
      </c>
      <c r="CC233" t="e">
        <f>IF($E233="gas","",VLOOKUP($BZ233,'G03, tab 1'!$C$32:$F$34,4,FALSE))</f>
        <v>#N/A</v>
      </c>
      <c r="CD233" t="e">
        <f t="shared" si="194"/>
        <v>#N/A</v>
      </c>
      <c r="CE233" t="e">
        <f t="shared" si="195"/>
        <v>#N/A</v>
      </c>
      <c r="CF233" t="e">
        <f t="shared" si="196"/>
        <v>#N/A</v>
      </c>
      <c r="CG233" s="52" t="e">
        <f t="shared" si="197"/>
        <v>#N/A</v>
      </c>
      <c r="CH233" t="e">
        <f>IF(E233="gas","",IF(OR('Production-Scores'!AG233='M08, tab 4,5,6,7,8,9'!$D$4,'Production-Scores'!AG233='M08, tab 4,5,6,7,8,9'!$D$6,'M08, tab 4,5,6,7,8,9'!$E$12),'G03, tab 1'!$C$36,'G03, tab 1'!$C$35))</f>
        <v>#N/A</v>
      </c>
      <c r="CI233" t="e">
        <f>IF($E233="gas","",VLOOKUP($CH233,'G03, tab 1'!$C$35:$F$36,2,FALSE))</f>
        <v>#N/A</v>
      </c>
      <c r="CJ233" t="e">
        <f>IF($E233="gas","",VLOOKUP($CH233,'G03, tab 1'!$C$35:$F$36,3,FALSE))</f>
        <v>#N/A</v>
      </c>
      <c r="CK233" t="e">
        <f>IF($E233="gas","",VLOOKUP($CH233,'G03, tab 1'!$C$35:$F$36,4,FALSE))</f>
        <v>#N/A</v>
      </c>
      <c r="CL233" t="e">
        <f t="shared" si="198"/>
        <v>#N/A</v>
      </c>
      <c r="CM233" t="e">
        <f t="shared" si="199"/>
        <v>#N/A</v>
      </c>
      <c r="CN233" t="e">
        <f t="shared" si="200"/>
        <v>#N/A</v>
      </c>
      <c r="CO233" s="52" t="e">
        <f t="shared" si="201"/>
        <v>#N/A</v>
      </c>
      <c r="CP233" t="e">
        <f>IF(E233="gas","",IF(OR('Production-Scores'!AG233='M08, tab 4,5,6,7,8,9'!$D$4,'Production-Scores'!AG233='M08, tab 4,5,6,7,8,9'!$D$5,'Production-Scores'!AM233='M08, tab 4,5,6,7,8,9'!$L$18,'Production-Scores'!U233='M08, tab 4,5,6,7,8,9'!$I$31,'Production-Scores'!U233='M08, tab 4,5,6,7,8,9'!$I$32),'G03, tab 1'!$C$38,'G03, tab 1'!$C$37))</f>
        <v>#N/A</v>
      </c>
      <c r="CQ233" t="e">
        <f>IF($E233="gas","",VLOOKUP($CP233,'G03, tab 1'!$C$37:$F$38,2,FALSE))</f>
        <v>#N/A</v>
      </c>
      <c r="CR233" t="e">
        <f>IF($E233="gas","",VLOOKUP($CP233,'G03, tab 1'!$C$37:$F$38,3,FALSE))</f>
        <v>#N/A</v>
      </c>
      <c r="CS233" t="e">
        <f>IF($E233="gas","",VLOOKUP($CP233,'G03, tab 1'!$C$37:$F$38,4,FALSE))</f>
        <v>#N/A</v>
      </c>
      <c r="CT233" t="e">
        <f t="shared" si="202"/>
        <v>#N/A</v>
      </c>
      <c r="CU233" t="e">
        <f t="shared" si="203"/>
        <v>#N/A</v>
      </c>
      <c r="CV233" t="e">
        <f t="shared" si="204"/>
        <v>#N/A</v>
      </c>
      <c r="CW233" s="52" t="e">
        <f t="shared" si="205"/>
        <v>#N/A</v>
      </c>
      <c r="CX233" t="e">
        <f>IF(E233="gas","",IF(OR('Production-Scores'!AG233='M08, tab 4,5,6,7,8,9'!$D$4,'Production-Scores'!AG233='M08, tab 4,5,6,7,8,9'!$D$5,'Production-Scores'!AM233='M08, tab 4,5,6,7,8,9'!$E$12),'G03, tab 1'!C270,'G03, tab 1'!$C$39))</f>
        <v>#N/A</v>
      </c>
      <c r="CY233" t="e">
        <f>IF($E233="gas","",VLOOKUP($CX233,'G03, tab 1'!$C$39:$F$40,2,FALSE))</f>
        <v>#N/A</v>
      </c>
      <c r="CZ233" t="e">
        <f>IF($E233="gas","",VLOOKUP($CX233,'G03, tab 1'!$C$39:$F$40,3,FALSE))</f>
        <v>#N/A</v>
      </c>
      <c r="DA233" t="e">
        <f>IF($E233="gas","",VLOOKUP($CX233,'G03, tab 1'!$C$39:$F$40,4,FALSE))</f>
        <v>#N/A</v>
      </c>
      <c r="DB233" t="e">
        <f t="shared" si="206"/>
        <v>#N/A</v>
      </c>
      <c r="DC233" t="e">
        <f t="shared" si="207"/>
        <v>#N/A</v>
      </c>
      <c r="DD233" t="e">
        <f t="shared" si="208"/>
        <v>#N/A</v>
      </c>
      <c r="DE233" s="52" t="e">
        <f t="shared" si="209"/>
        <v>#N/A</v>
      </c>
      <c r="DF233" s="52" t="e">
        <f t="shared" si="210"/>
        <v>#N/A</v>
      </c>
      <c r="DG233" s="52" t="e">
        <f t="shared" si="211"/>
        <v>#N/A</v>
      </c>
    </row>
    <row r="234" spans="1:111" x14ac:dyDescent="0.3">
      <c r="A234" s="68">
        <f>'INPUT-Production'!A234</f>
        <v>0</v>
      </c>
      <c r="B234" s="69" t="e">
        <f>VLOOKUP(A234,'INPUT-Production'!A:B,2,FALSE)</f>
        <v>#N/A</v>
      </c>
      <c r="C234" s="69">
        <f>'INPUT-Production'!C234</f>
        <v>0</v>
      </c>
      <c r="D234" s="69">
        <f>'INPUT-Production'!D234</f>
        <v>0</v>
      </c>
      <c r="E234" s="11" t="e">
        <f>VLOOKUP(D234,'INPUT-Substances'!A:C,2,FALSE)</f>
        <v>#N/A</v>
      </c>
      <c r="F234" s="11" t="str">
        <f>IF(ISBLANK('INPUT-Skin'!E234),'INPUT-Settings'!$C$30,FALSE)</f>
        <v>Immersion</v>
      </c>
      <c r="G234" s="32" t="e">
        <f>IF(E234="liquid",VLOOKUP('Skin-MT Hand'!F234,'W03, tab 8'!$H$12:$K$17,2,FALSE),IF(E234="solid",VLOOKUP('Skin-MT Hand'!F234,'W03, tab 8'!$H$3:$K$8,2,FALSE),IF(E234="gas","")))</f>
        <v>#N/A</v>
      </c>
      <c r="H234" s="11" t="e">
        <f>IF(E234="liquid",VLOOKUP('Skin-MT Hand'!F234,'W03, tab 8'!$H$12:$K$17,3,FALSE),IF(E234="solid",VLOOKUP('Skin-MT Hand'!F234,'W03, tab 8'!$H$3:$K$8,3,FALSE),IF(E234="gas","")))</f>
        <v>#N/A</v>
      </c>
      <c r="I234" s="11" t="e">
        <f>IF(E234="liquid",VLOOKUP('Skin-MT Hand'!F234,'W03, tab 8'!$H$12:$K$17,4,FALSE),IF(E234="solid",VLOOKUP('Skin-MT Hand'!F234,'W03, tab 8'!$H$3:$K$8,4,FALSE),IF(E234="gas","")))</f>
        <v>#N/A</v>
      </c>
      <c r="J234" s="22" t="e">
        <f>IF(E234="liquid",VLOOKUP(D234,'INPUT-Substances'!A:E,5,FALSE),"")</f>
        <v>#N/A</v>
      </c>
      <c r="K234" s="11" t="e">
        <f>IF($E234="liquid",VLOOKUP(J234,'G03, tab 1'!$C$3:$F$6,2,FALSE),"")</f>
        <v>#N/A</v>
      </c>
      <c r="L234" s="11" t="e">
        <f>IF($E234="liquid",VLOOKUP(J234,'G03, tab 1'!$C$3:$F$6,3,FALSE),"")</f>
        <v>#N/A</v>
      </c>
      <c r="M234" s="11" t="e">
        <f>IF($E234="liquid",VLOOKUP(J234,'G03, tab 1'!$C$3:$F$6,4,FALSE),"")</f>
        <v>#N/A</v>
      </c>
      <c r="N234" s="11" t="e">
        <f t="shared" si="169"/>
        <v>#N/A</v>
      </c>
      <c r="O234" s="11" t="e">
        <f t="shared" si="170"/>
        <v>#N/A</v>
      </c>
      <c r="P234" s="11" t="e">
        <f t="shared" si="171"/>
        <v>#N/A</v>
      </c>
      <c r="Q234" s="55" t="e">
        <f t="shared" si="172"/>
        <v>#N/A</v>
      </c>
      <c r="R234" s="22" t="e">
        <f>IF(E234="solid",VLOOKUP('Skin-MT Hand'!D234,'INPUT-Substances'!A:F,6,FALSE),"")</f>
        <v>#N/A</v>
      </c>
      <c r="S234" s="11" t="e">
        <f>IF($R234="","",VLOOKUP($R234,'M08,G03'!$B$4:$G$9,4,FALSE))</f>
        <v>#N/A</v>
      </c>
      <c r="T234" s="11" t="e">
        <f>IF($R234="","",VLOOKUP($R234,'M08,G03'!$B$4:$G$9,5,FALSE))</f>
        <v>#N/A</v>
      </c>
      <c r="U234" s="11" t="e">
        <f>IF($R234="","",VLOOKUP($R234,'M08,G03'!$B$4:$G$9,6,FALSE))</f>
        <v>#N/A</v>
      </c>
      <c r="V234" s="11" t="e">
        <f t="shared" si="173"/>
        <v>#N/A</v>
      </c>
      <c r="W234" s="11" t="e">
        <f t="shared" si="174"/>
        <v>#N/A</v>
      </c>
      <c r="X234" s="11" t="e">
        <f t="shared" si="175"/>
        <v>#N/A</v>
      </c>
      <c r="Y234" s="51" t="e">
        <f t="shared" si="176"/>
        <v>#N/A</v>
      </c>
      <c r="Z234" s="11" t="e">
        <f>IF(E234="solid",'INPUT-Skin'!F234,"")</f>
        <v>#N/A</v>
      </c>
      <c r="AA234" s="11" t="e">
        <f>IF(AND(E234="solid",Z234=0),'INPUT-Settings'!$C$31,Z234)</f>
        <v>#N/A</v>
      </c>
      <c r="AB234" s="11" t="e">
        <f>IF($E234="solid",VLOOKUP($AA234,'G03, tab 1'!$C$13:$F$14,2,FALSE),"")</f>
        <v>#N/A</v>
      </c>
      <c r="AC234" s="11" t="e">
        <f>IF($E234="solid",VLOOKUP($AA234,'G03, tab 1'!$C$13:$F$14,3,FALSE),"")</f>
        <v>#N/A</v>
      </c>
      <c r="AD234" s="11" t="e">
        <f>IF($E234="solid",VLOOKUP($AA234,'G03, tab 1'!$C$13:$F$14,4,FALSE),"")</f>
        <v>#N/A</v>
      </c>
      <c r="AE234" s="11" t="e">
        <f t="shared" si="177"/>
        <v>#N/A</v>
      </c>
      <c r="AF234" s="11" t="e">
        <f t="shared" si="178"/>
        <v>#N/A</v>
      </c>
      <c r="AG234" s="11" t="e">
        <f t="shared" si="179"/>
        <v>#N/A</v>
      </c>
      <c r="AH234" s="51" t="e">
        <f t="shared" si="180"/>
        <v>#N/A</v>
      </c>
      <c r="AI234" s="55" t="e">
        <f t="shared" si="215"/>
        <v>#N/A</v>
      </c>
      <c r="AJ234" s="11" t="e">
        <f>IF(AND(E234="liquid",'INPUT-Production'!F234&gt;'INPUT-Settings'!$C$32),'G03, tab 1'!$C$17,IF(AND(E234="liquid",'INPUT-Production'!F234&lt;'INPUT-Settings'!$C$32),'G03, tab 1'!$C$16,""))</f>
        <v>#N/A</v>
      </c>
      <c r="AK234" s="11" t="e">
        <f>IF($E234="liquid",VLOOKUP($AJ234,'G03, tab 1'!$C$16:$F$17,2,FALSE),"")</f>
        <v>#N/A</v>
      </c>
      <c r="AL234" s="11" t="e">
        <f>IF($E234="liquid",VLOOKUP($AJ234,'G03, tab 1'!$C$16:$F$17,3,FALSE),"")</f>
        <v>#N/A</v>
      </c>
      <c r="AM234" s="11" t="e">
        <f>IF($E234="liquid",VLOOKUP($AJ234,'G03, tab 1'!$C$16:$F$17,4,FALSE),"")</f>
        <v>#N/A</v>
      </c>
      <c r="AN234" s="11" t="e">
        <f t="shared" si="212"/>
        <v>#N/A</v>
      </c>
      <c r="AO234" s="11" t="e">
        <f t="shared" si="213"/>
        <v>#N/A</v>
      </c>
      <c r="AP234" s="11" t="e">
        <f t="shared" si="214"/>
        <v>#N/A</v>
      </c>
      <c r="AQ234" s="51" t="e">
        <f t="shared" si="216"/>
        <v>#N/A</v>
      </c>
      <c r="AR234" s="11" t="e">
        <f>IF(ISBLANK(VLOOKUP(D234,'INPUT-Substances'!A:G,7,FALSE)),"",VLOOKUP(D234,'INPUT-Substances'!A:G,7,FALSE))</f>
        <v>#N/A</v>
      </c>
      <c r="AS234" s="11" t="e">
        <f>IF(AR234="","",IF(AND(E234="solid",'INPUT-Production'!F234&gt;'Skin-MT Hand'!AR234),'G03, tab 1'!$C$19,IF(AND(E234="solid",'INPUT-Production'!F234&lt;'Skin-MT Hand'!AR234),'G03, tab 1'!$C$18,"")))</f>
        <v>#N/A</v>
      </c>
      <c r="AT234" s="11" t="e">
        <f>IF($E234="solid",VLOOKUP($AS234,'G03, tab 1'!$C$18:$F$19,2,FALSE),"")</f>
        <v>#N/A</v>
      </c>
      <c r="AU234" s="11" t="e">
        <f>IF($E234="solid",VLOOKUP($AS234,'G03, tab 1'!$C$18:$F$19,3,FALSE),"")</f>
        <v>#N/A</v>
      </c>
      <c r="AV234" s="11" t="e">
        <f>IF($E234="solid",VLOOKUP($AS234,'G03, tab 1'!$C$18:$F$19,4,FALSE),"")</f>
        <v>#N/A</v>
      </c>
      <c r="AW234" s="11" t="e">
        <f t="shared" si="181"/>
        <v>#N/A</v>
      </c>
      <c r="AX234" s="11" t="e">
        <f t="shared" si="182"/>
        <v>#N/A</v>
      </c>
      <c r="AY234" s="11" t="e">
        <f t="shared" si="183"/>
        <v>#N/A</v>
      </c>
      <c r="AZ234" s="51" t="e">
        <f t="shared" si="217"/>
        <v>#N/A</v>
      </c>
      <c r="BA234" s="11" t="e">
        <f>IF(E234="gas","",IF(ISBLANK('INPUT-Skin'!G234),'INPUT-Settings'!$C$33,'INPUT-Skin'!G234))</f>
        <v>#N/A</v>
      </c>
      <c r="BB234" s="11" t="e">
        <f>IF($E234="gas","",VLOOKUP($BA234,'G03, tab 1'!$C$24:$F$25,2,FALSE))</f>
        <v>#N/A</v>
      </c>
      <c r="BC234" s="11" t="e">
        <f>IF($E234="gas","",VLOOKUP($BA234,'G03, tab 1'!$C$24:$F$25,3,FALSE))</f>
        <v>#N/A</v>
      </c>
      <c r="BD234" s="11" t="e">
        <f>IF($E234="gas","",VLOOKUP($BA234,'G03, tab 1'!$C$24:$F$25,4,FALSE))</f>
        <v>#N/A</v>
      </c>
      <c r="BE234" s="11" t="e">
        <f t="shared" si="184"/>
        <v>#N/A</v>
      </c>
      <c r="BF234" s="11" t="e">
        <f t="shared" si="185"/>
        <v>#N/A</v>
      </c>
      <c r="BG234" s="11" t="e">
        <f t="shared" si="186"/>
        <v>#N/A</v>
      </c>
      <c r="BH234" s="186" t="e">
        <f t="shared" si="187"/>
        <v>#N/A</v>
      </c>
      <c r="BI234" s="11" t="e">
        <f>IF(E234="gas","",IF(ISBLANK('INPUT-Skin'!H234),'INPUT-Settings'!$C$34,'INPUT-Skin'!H234))</f>
        <v>#N/A</v>
      </c>
      <c r="BJ234" s="11" t="e">
        <f>IF($E234="gas","",VLOOKUP($BI234,'G03, tab 1'!$C$26:$F$27,3,FALSE))</f>
        <v>#N/A</v>
      </c>
      <c r="BK234" s="11" t="e">
        <f>IF($E234="gas","",VLOOKUP($BI234,'G03, tab 1'!$C$26:$F$27,2,FALSE))</f>
        <v>#N/A</v>
      </c>
      <c r="BL234" s="11" t="e">
        <f>IF($E234="gas","",VLOOKUP($BI234,'G03, tab 1'!$C$26:$F$27,4,FALSE))</f>
        <v>#N/A</v>
      </c>
      <c r="BM234" s="11" t="e">
        <f t="shared" si="188"/>
        <v>#N/A</v>
      </c>
      <c r="BN234" s="11" t="e">
        <f t="shared" si="189"/>
        <v>#N/A</v>
      </c>
      <c r="BO234" s="11" t="e">
        <f t="shared" si="190"/>
        <v>#N/A</v>
      </c>
      <c r="BP234" s="51" t="e">
        <f t="shared" si="218"/>
        <v>#N/A</v>
      </c>
      <c r="BQ234" s="11" t="e">
        <f>IF(E234="gas","",IF(ISBLANK('INPUT-Skin'!I234),'INPUT-Settings'!$C$35,'INPUT-Skin'!I234))</f>
        <v>#N/A</v>
      </c>
      <c r="BR234" s="11" t="e">
        <f>IF($E234="gas","",VLOOKUP($BQ234,'G03, tab 1'!$C$28:$F$30,2,FALSE))</f>
        <v>#N/A</v>
      </c>
      <c r="BS234" s="11" t="e">
        <f>IF($E234="gas","",VLOOKUP($BQ234,'G03, tab 1'!$C$28:$F$30,3,FALSE))</f>
        <v>#N/A</v>
      </c>
      <c r="BT234" s="11" t="e">
        <f>IF($E234="gas","",VLOOKUP($BQ234,'G03, tab 1'!$C$28:$F$30,4,FALSE))</f>
        <v>#N/A</v>
      </c>
      <c r="BU234" s="11" t="e">
        <f t="shared" si="191"/>
        <v>#N/A</v>
      </c>
      <c r="BV234" s="11" t="e">
        <f t="shared" si="192"/>
        <v>#N/A</v>
      </c>
      <c r="BW234" s="11" t="e">
        <f t="shared" si="193"/>
        <v>#N/A</v>
      </c>
      <c r="BX234" s="51" t="e">
        <f t="shared" si="219"/>
        <v>#N/A</v>
      </c>
      <c r="BY234" s="55" t="e">
        <f t="shared" si="220"/>
        <v>#N/A</v>
      </c>
      <c r="BZ234" t="e">
        <f>IF(E234="gas","",IF(ISBLANK('INPUT-Skin'!J234),'INPUT-Settings'!$C$36,'INPUT-Skin'!J234))</f>
        <v>#N/A</v>
      </c>
      <c r="CA234" t="e">
        <f>IF($E234="gas","",VLOOKUP($BZ234,'G03, tab 1'!$C$32:$F$34,2,FALSE))</f>
        <v>#N/A</v>
      </c>
      <c r="CB234" t="e">
        <f>IF($E234="gas","",VLOOKUP($BZ234,'G03, tab 1'!$C$32:$F$34,3,FALSE))</f>
        <v>#N/A</v>
      </c>
      <c r="CC234" t="e">
        <f>IF($E234="gas","",VLOOKUP($BZ234,'G03, tab 1'!$C$32:$F$34,4,FALSE))</f>
        <v>#N/A</v>
      </c>
      <c r="CD234" t="e">
        <f t="shared" si="194"/>
        <v>#N/A</v>
      </c>
      <c r="CE234" t="e">
        <f t="shared" si="195"/>
        <v>#N/A</v>
      </c>
      <c r="CF234" t="e">
        <f t="shared" si="196"/>
        <v>#N/A</v>
      </c>
      <c r="CG234" s="52" t="e">
        <f t="shared" si="197"/>
        <v>#N/A</v>
      </c>
      <c r="CH234" t="e">
        <f>IF(E234="gas","",IF(OR('Production-Scores'!AG234='M08, tab 4,5,6,7,8,9'!$D$4,'Production-Scores'!AG234='M08, tab 4,5,6,7,8,9'!$D$6,'M08, tab 4,5,6,7,8,9'!$E$12),'G03, tab 1'!$C$36,'G03, tab 1'!$C$35))</f>
        <v>#N/A</v>
      </c>
      <c r="CI234" t="e">
        <f>IF($E234="gas","",VLOOKUP($CH234,'G03, tab 1'!$C$35:$F$36,2,FALSE))</f>
        <v>#N/A</v>
      </c>
      <c r="CJ234" t="e">
        <f>IF($E234="gas","",VLOOKUP($CH234,'G03, tab 1'!$C$35:$F$36,3,FALSE))</f>
        <v>#N/A</v>
      </c>
      <c r="CK234" t="e">
        <f>IF($E234="gas","",VLOOKUP($CH234,'G03, tab 1'!$C$35:$F$36,4,FALSE))</f>
        <v>#N/A</v>
      </c>
      <c r="CL234" t="e">
        <f t="shared" si="198"/>
        <v>#N/A</v>
      </c>
      <c r="CM234" t="e">
        <f t="shared" si="199"/>
        <v>#N/A</v>
      </c>
      <c r="CN234" t="e">
        <f t="shared" si="200"/>
        <v>#N/A</v>
      </c>
      <c r="CO234" s="52" t="e">
        <f t="shared" si="201"/>
        <v>#N/A</v>
      </c>
      <c r="CP234" t="e">
        <f>IF(E234="gas","",IF(OR('Production-Scores'!AG234='M08, tab 4,5,6,7,8,9'!$D$4,'Production-Scores'!AG234='M08, tab 4,5,6,7,8,9'!$D$5,'Production-Scores'!AM234='M08, tab 4,5,6,7,8,9'!$L$18,'Production-Scores'!U234='M08, tab 4,5,6,7,8,9'!$I$31,'Production-Scores'!U234='M08, tab 4,5,6,7,8,9'!$I$32),'G03, tab 1'!$C$38,'G03, tab 1'!$C$37))</f>
        <v>#N/A</v>
      </c>
      <c r="CQ234" t="e">
        <f>IF($E234="gas","",VLOOKUP($CP234,'G03, tab 1'!$C$37:$F$38,2,FALSE))</f>
        <v>#N/A</v>
      </c>
      <c r="CR234" t="e">
        <f>IF($E234="gas","",VLOOKUP($CP234,'G03, tab 1'!$C$37:$F$38,3,FALSE))</f>
        <v>#N/A</v>
      </c>
      <c r="CS234" t="e">
        <f>IF($E234="gas","",VLOOKUP($CP234,'G03, tab 1'!$C$37:$F$38,4,FALSE))</f>
        <v>#N/A</v>
      </c>
      <c r="CT234" t="e">
        <f t="shared" si="202"/>
        <v>#N/A</v>
      </c>
      <c r="CU234" t="e">
        <f t="shared" si="203"/>
        <v>#N/A</v>
      </c>
      <c r="CV234" t="e">
        <f t="shared" si="204"/>
        <v>#N/A</v>
      </c>
      <c r="CW234" s="52" t="e">
        <f t="shared" si="205"/>
        <v>#N/A</v>
      </c>
      <c r="CX234" t="e">
        <f>IF(E234="gas","",IF(OR('Production-Scores'!AG234='M08, tab 4,5,6,7,8,9'!$D$4,'Production-Scores'!AG234='M08, tab 4,5,6,7,8,9'!$D$5,'Production-Scores'!AM234='M08, tab 4,5,6,7,8,9'!$E$12),'G03, tab 1'!C271,'G03, tab 1'!$C$39))</f>
        <v>#N/A</v>
      </c>
      <c r="CY234" t="e">
        <f>IF($E234="gas","",VLOOKUP($CX234,'G03, tab 1'!$C$39:$F$40,2,FALSE))</f>
        <v>#N/A</v>
      </c>
      <c r="CZ234" t="e">
        <f>IF($E234="gas","",VLOOKUP($CX234,'G03, tab 1'!$C$39:$F$40,3,FALSE))</f>
        <v>#N/A</v>
      </c>
      <c r="DA234" t="e">
        <f>IF($E234="gas","",VLOOKUP($CX234,'G03, tab 1'!$C$39:$F$40,4,FALSE))</f>
        <v>#N/A</v>
      </c>
      <c r="DB234" t="e">
        <f t="shared" si="206"/>
        <v>#N/A</v>
      </c>
      <c r="DC234" t="e">
        <f t="shared" si="207"/>
        <v>#N/A</v>
      </c>
      <c r="DD234" t="e">
        <f t="shared" si="208"/>
        <v>#N/A</v>
      </c>
      <c r="DE234" s="52" t="e">
        <f t="shared" si="209"/>
        <v>#N/A</v>
      </c>
      <c r="DF234" s="52" t="e">
        <f t="shared" si="210"/>
        <v>#N/A</v>
      </c>
      <c r="DG234" s="52" t="e">
        <f t="shared" si="211"/>
        <v>#N/A</v>
      </c>
    </row>
    <row r="235" spans="1:111" x14ac:dyDescent="0.3">
      <c r="A235" s="68">
        <f>'INPUT-Production'!A235</f>
        <v>0</v>
      </c>
      <c r="B235" s="69" t="e">
        <f>VLOOKUP(A235,'INPUT-Production'!A:B,2,FALSE)</f>
        <v>#N/A</v>
      </c>
      <c r="C235" s="69">
        <f>'INPUT-Production'!C235</f>
        <v>0</v>
      </c>
      <c r="D235" s="69">
        <f>'INPUT-Production'!D235</f>
        <v>0</v>
      </c>
      <c r="E235" s="11" t="e">
        <f>VLOOKUP(D235,'INPUT-Substances'!A:C,2,FALSE)</f>
        <v>#N/A</v>
      </c>
      <c r="F235" s="11" t="str">
        <f>IF(ISBLANK('INPUT-Skin'!E235),'INPUT-Settings'!$C$30,FALSE)</f>
        <v>Immersion</v>
      </c>
      <c r="G235" s="32" t="e">
        <f>IF(E235="liquid",VLOOKUP('Skin-MT Hand'!F235,'W03, tab 8'!$H$12:$K$17,2,FALSE),IF(E235="solid",VLOOKUP('Skin-MT Hand'!F235,'W03, tab 8'!$H$3:$K$8,2,FALSE),IF(E235="gas","")))</f>
        <v>#N/A</v>
      </c>
      <c r="H235" s="11" t="e">
        <f>IF(E235="liquid",VLOOKUP('Skin-MT Hand'!F235,'W03, tab 8'!$H$12:$K$17,3,FALSE),IF(E235="solid",VLOOKUP('Skin-MT Hand'!F235,'W03, tab 8'!$H$3:$K$8,3,FALSE),IF(E235="gas","")))</f>
        <v>#N/A</v>
      </c>
      <c r="I235" s="11" t="e">
        <f>IF(E235="liquid",VLOOKUP('Skin-MT Hand'!F235,'W03, tab 8'!$H$12:$K$17,4,FALSE),IF(E235="solid",VLOOKUP('Skin-MT Hand'!F235,'W03, tab 8'!$H$3:$K$8,4,FALSE),IF(E235="gas","")))</f>
        <v>#N/A</v>
      </c>
      <c r="J235" s="22" t="e">
        <f>IF(E235="liquid",VLOOKUP(D235,'INPUT-Substances'!A:E,5,FALSE),"")</f>
        <v>#N/A</v>
      </c>
      <c r="K235" s="11" t="e">
        <f>IF($E235="liquid",VLOOKUP(J235,'G03, tab 1'!$C$3:$F$6,2,FALSE),"")</f>
        <v>#N/A</v>
      </c>
      <c r="L235" s="11" t="e">
        <f>IF($E235="liquid",VLOOKUP(J235,'G03, tab 1'!$C$3:$F$6,3,FALSE),"")</f>
        <v>#N/A</v>
      </c>
      <c r="M235" s="11" t="e">
        <f>IF($E235="liquid",VLOOKUP(J235,'G03, tab 1'!$C$3:$F$6,4,FALSE),"")</f>
        <v>#N/A</v>
      </c>
      <c r="N235" s="11" t="e">
        <f t="shared" si="169"/>
        <v>#N/A</v>
      </c>
      <c r="O235" s="11" t="e">
        <f t="shared" si="170"/>
        <v>#N/A</v>
      </c>
      <c r="P235" s="11" t="e">
        <f t="shared" si="171"/>
        <v>#N/A</v>
      </c>
      <c r="Q235" s="55" t="e">
        <f t="shared" si="172"/>
        <v>#N/A</v>
      </c>
      <c r="R235" s="22" t="e">
        <f>IF(E235="solid",VLOOKUP('Skin-MT Hand'!D235,'INPUT-Substances'!A:F,6,FALSE),"")</f>
        <v>#N/A</v>
      </c>
      <c r="S235" s="11" t="e">
        <f>IF($R235="","",VLOOKUP($R235,'M08,G03'!$B$4:$G$9,4,FALSE))</f>
        <v>#N/A</v>
      </c>
      <c r="T235" s="11" t="e">
        <f>IF($R235="","",VLOOKUP($R235,'M08,G03'!$B$4:$G$9,5,FALSE))</f>
        <v>#N/A</v>
      </c>
      <c r="U235" s="11" t="e">
        <f>IF($R235="","",VLOOKUP($R235,'M08,G03'!$B$4:$G$9,6,FALSE))</f>
        <v>#N/A</v>
      </c>
      <c r="V235" s="11" t="e">
        <f t="shared" si="173"/>
        <v>#N/A</v>
      </c>
      <c r="W235" s="11" t="e">
        <f t="shared" si="174"/>
        <v>#N/A</v>
      </c>
      <c r="X235" s="11" t="e">
        <f t="shared" si="175"/>
        <v>#N/A</v>
      </c>
      <c r="Y235" s="51" t="e">
        <f t="shared" si="176"/>
        <v>#N/A</v>
      </c>
      <c r="Z235" s="11" t="e">
        <f>IF(E235="solid",'INPUT-Skin'!F235,"")</f>
        <v>#N/A</v>
      </c>
      <c r="AA235" s="11" t="e">
        <f>IF(AND(E235="solid",Z235=0),'INPUT-Settings'!$C$31,Z235)</f>
        <v>#N/A</v>
      </c>
      <c r="AB235" s="11" t="e">
        <f>IF($E235="solid",VLOOKUP($AA235,'G03, tab 1'!$C$13:$F$14,2,FALSE),"")</f>
        <v>#N/A</v>
      </c>
      <c r="AC235" s="11" t="e">
        <f>IF($E235="solid",VLOOKUP($AA235,'G03, tab 1'!$C$13:$F$14,3,FALSE),"")</f>
        <v>#N/A</v>
      </c>
      <c r="AD235" s="11" t="e">
        <f>IF($E235="solid",VLOOKUP($AA235,'G03, tab 1'!$C$13:$F$14,4,FALSE),"")</f>
        <v>#N/A</v>
      </c>
      <c r="AE235" s="11" t="e">
        <f t="shared" si="177"/>
        <v>#N/A</v>
      </c>
      <c r="AF235" s="11" t="e">
        <f t="shared" si="178"/>
        <v>#N/A</v>
      </c>
      <c r="AG235" s="11" t="e">
        <f t="shared" si="179"/>
        <v>#N/A</v>
      </c>
      <c r="AH235" s="51" t="e">
        <f t="shared" si="180"/>
        <v>#N/A</v>
      </c>
      <c r="AI235" s="55" t="e">
        <f t="shared" si="215"/>
        <v>#N/A</v>
      </c>
      <c r="AJ235" s="11" t="e">
        <f>IF(AND(E235="liquid",'INPUT-Production'!F235&gt;'INPUT-Settings'!$C$32),'G03, tab 1'!$C$17,IF(AND(E235="liquid",'INPUT-Production'!F235&lt;'INPUT-Settings'!$C$32),'G03, tab 1'!$C$16,""))</f>
        <v>#N/A</v>
      </c>
      <c r="AK235" s="11" t="e">
        <f>IF($E235="liquid",VLOOKUP($AJ235,'G03, tab 1'!$C$16:$F$17,2,FALSE),"")</f>
        <v>#N/A</v>
      </c>
      <c r="AL235" s="11" t="e">
        <f>IF($E235="liquid",VLOOKUP($AJ235,'G03, tab 1'!$C$16:$F$17,3,FALSE),"")</f>
        <v>#N/A</v>
      </c>
      <c r="AM235" s="11" t="e">
        <f>IF($E235="liquid",VLOOKUP($AJ235,'G03, tab 1'!$C$16:$F$17,4,FALSE),"")</f>
        <v>#N/A</v>
      </c>
      <c r="AN235" s="11" t="e">
        <f t="shared" si="212"/>
        <v>#N/A</v>
      </c>
      <c r="AO235" s="11" t="e">
        <f t="shared" si="213"/>
        <v>#N/A</v>
      </c>
      <c r="AP235" s="11" t="e">
        <f t="shared" si="214"/>
        <v>#N/A</v>
      </c>
      <c r="AQ235" s="51" t="e">
        <f t="shared" si="216"/>
        <v>#N/A</v>
      </c>
      <c r="AR235" s="11" t="e">
        <f>IF(ISBLANK(VLOOKUP(D235,'INPUT-Substances'!A:G,7,FALSE)),"",VLOOKUP(D235,'INPUT-Substances'!A:G,7,FALSE))</f>
        <v>#N/A</v>
      </c>
      <c r="AS235" s="11" t="e">
        <f>IF(AR235="","",IF(AND(E235="solid",'INPUT-Production'!F235&gt;'Skin-MT Hand'!AR235),'G03, tab 1'!$C$19,IF(AND(E235="solid",'INPUT-Production'!F235&lt;'Skin-MT Hand'!AR235),'G03, tab 1'!$C$18,"")))</f>
        <v>#N/A</v>
      </c>
      <c r="AT235" s="11" t="e">
        <f>IF($E235="solid",VLOOKUP($AS235,'G03, tab 1'!$C$18:$F$19,2,FALSE),"")</f>
        <v>#N/A</v>
      </c>
      <c r="AU235" s="11" t="e">
        <f>IF($E235="solid",VLOOKUP($AS235,'G03, tab 1'!$C$18:$F$19,3,FALSE),"")</f>
        <v>#N/A</v>
      </c>
      <c r="AV235" s="11" t="e">
        <f>IF($E235="solid",VLOOKUP($AS235,'G03, tab 1'!$C$18:$F$19,4,FALSE),"")</f>
        <v>#N/A</v>
      </c>
      <c r="AW235" s="11" t="e">
        <f t="shared" si="181"/>
        <v>#N/A</v>
      </c>
      <c r="AX235" s="11" t="e">
        <f t="shared" si="182"/>
        <v>#N/A</v>
      </c>
      <c r="AY235" s="11" t="e">
        <f t="shared" si="183"/>
        <v>#N/A</v>
      </c>
      <c r="AZ235" s="51" t="e">
        <f t="shared" si="217"/>
        <v>#N/A</v>
      </c>
      <c r="BA235" s="11" t="e">
        <f>IF(E235="gas","",IF(ISBLANK('INPUT-Skin'!G235),'INPUT-Settings'!$C$33,'INPUT-Skin'!G235))</f>
        <v>#N/A</v>
      </c>
      <c r="BB235" s="11" t="e">
        <f>IF($E235="gas","",VLOOKUP($BA235,'G03, tab 1'!$C$24:$F$25,2,FALSE))</f>
        <v>#N/A</v>
      </c>
      <c r="BC235" s="11" t="e">
        <f>IF($E235="gas","",VLOOKUP($BA235,'G03, tab 1'!$C$24:$F$25,3,FALSE))</f>
        <v>#N/A</v>
      </c>
      <c r="BD235" s="11" t="e">
        <f>IF($E235="gas","",VLOOKUP($BA235,'G03, tab 1'!$C$24:$F$25,4,FALSE))</f>
        <v>#N/A</v>
      </c>
      <c r="BE235" s="11" t="e">
        <f t="shared" si="184"/>
        <v>#N/A</v>
      </c>
      <c r="BF235" s="11" t="e">
        <f t="shared" si="185"/>
        <v>#N/A</v>
      </c>
      <c r="BG235" s="11" t="e">
        <f t="shared" si="186"/>
        <v>#N/A</v>
      </c>
      <c r="BH235" s="186" t="e">
        <f t="shared" si="187"/>
        <v>#N/A</v>
      </c>
      <c r="BI235" s="11" t="e">
        <f>IF(E235="gas","",IF(ISBLANK('INPUT-Skin'!H235),'INPUT-Settings'!$C$34,'INPUT-Skin'!H235))</f>
        <v>#N/A</v>
      </c>
      <c r="BJ235" s="11" t="e">
        <f>IF($E235="gas","",VLOOKUP($BI235,'G03, tab 1'!$C$26:$F$27,3,FALSE))</f>
        <v>#N/A</v>
      </c>
      <c r="BK235" s="11" t="e">
        <f>IF($E235="gas","",VLOOKUP($BI235,'G03, tab 1'!$C$26:$F$27,2,FALSE))</f>
        <v>#N/A</v>
      </c>
      <c r="BL235" s="11" t="e">
        <f>IF($E235="gas","",VLOOKUP($BI235,'G03, tab 1'!$C$26:$F$27,4,FALSE))</f>
        <v>#N/A</v>
      </c>
      <c r="BM235" s="11" t="e">
        <f t="shared" si="188"/>
        <v>#N/A</v>
      </c>
      <c r="BN235" s="11" t="e">
        <f t="shared" si="189"/>
        <v>#N/A</v>
      </c>
      <c r="BO235" s="11" t="e">
        <f t="shared" si="190"/>
        <v>#N/A</v>
      </c>
      <c r="BP235" s="51" t="e">
        <f t="shared" si="218"/>
        <v>#N/A</v>
      </c>
      <c r="BQ235" s="11" t="e">
        <f>IF(E235="gas","",IF(ISBLANK('INPUT-Skin'!I235),'INPUT-Settings'!$C$35,'INPUT-Skin'!I235))</f>
        <v>#N/A</v>
      </c>
      <c r="BR235" s="11" t="e">
        <f>IF($E235="gas","",VLOOKUP($BQ235,'G03, tab 1'!$C$28:$F$30,2,FALSE))</f>
        <v>#N/A</v>
      </c>
      <c r="BS235" s="11" t="e">
        <f>IF($E235="gas","",VLOOKUP($BQ235,'G03, tab 1'!$C$28:$F$30,3,FALSE))</f>
        <v>#N/A</v>
      </c>
      <c r="BT235" s="11" t="e">
        <f>IF($E235="gas","",VLOOKUP($BQ235,'G03, tab 1'!$C$28:$F$30,4,FALSE))</f>
        <v>#N/A</v>
      </c>
      <c r="BU235" s="11" t="e">
        <f t="shared" si="191"/>
        <v>#N/A</v>
      </c>
      <c r="BV235" s="11" t="e">
        <f t="shared" si="192"/>
        <v>#N/A</v>
      </c>
      <c r="BW235" s="11" t="e">
        <f t="shared" si="193"/>
        <v>#N/A</v>
      </c>
      <c r="BX235" s="51" t="e">
        <f t="shared" si="219"/>
        <v>#N/A</v>
      </c>
      <c r="BY235" s="55" t="e">
        <f t="shared" si="220"/>
        <v>#N/A</v>
      </c>
      <c r="BZ235" t="e">
        <f>IF(E235="gas","",IF(ISBLANK('INPUT-Skin'!J235),'INPUT-Settings'!$C$36,'INPUT-Skin'!J235))</f>
        <v>#N/A</v>
      </c>
      <c r="CA235" t="e">
        <f>IF($E235="gas","",VLOOKUP($BZ235,'G03, tab 1'!$C$32:$F$34,2,FALSE))</f>
        <v>#N/A</v>
      </c>
      <c r="CB235" t="e">
        <f>IF($E235="gas","",VLOOKUP($BZ235,'G03, tab 1'!$C$32:$F$34,3,FALSE))</f>
        <v>#N/A</v>
      </c>
      <c r="CC235" t="e">
        <f>IF($E235="gas","",VLOOKUP($BZ235,'G03, tab 1'!$C$32:$F$34,4,FALSE))</f>
        <v>#N/A</v>
      </c>
      <c r="CD235" t="e">
        <f t="shared" si="194"/>
        <v>#N/A</v>
      </c>
      <c r="CE235" t="e">
        <f t="shared" si="195"/>
        <v>#N/A</v>
      </c>
      <c r="CF235" t="e">
        <f t="shared" si="196"/>
        <v>#N/A</v>
      </c>
      <c r="CG235" s="52" t="e">
        <f t="shared" si="197"/>
        <v>#N/A</v>
      </c>
      <c r="CH235" t="e">
        <f>IF(E235="gas","",IF(OR('Production-Scores'!AG235='M08, tab 4,5,6,7,8,9'!$D$4,'Production-Scores'!AG235='M08, tab 4,5,6,7,8,9'!$D$6,'M08, tab 4,5,6,7,8,9'!$E$12),'G03, tab 1'!$C$36,'G03, tab 1'!$C$35))</f>
        <v>#N/A</v>
      </c>
      <c r="CI235" t="e">
        <f>IF($E235="gas","",VLOOKUP($CH235,'G03, tab 1'!$C$35:$F$36,2,FALSE))</f>
        <v>#N/A</v>
      </c>
      <c r="CJ235" t="e">
        <f>IF($E235="gas","",VLOOKUP($CH235,'G03, tab 1'!$C$35:$F$36,3,FALSE))</f>
        <v>#N/A</v>
      </c>
      <c r="CK235" t="e">
        <f>IF($E235="gas","",VLOOKUP($CH235,'G03, tab 1'!$C$35:$F$36,4,FALSE))</f>
        <v>#N/A</v>
      </c>
      <c r="CL235" t="e">
        <f t="shared" si="198"/>
        <v>#N/A</v>
      </c>
      <c r="CM235" t="e">
        <f t="shared" si="199"/>
        <v>#N/A</v>
      </c>
      <c r="CN235" t="e">
        <f t="shared" si="200"/>
        <v>#N/A</v>
      </c>
      <c r="CO235" s="52" t="e">
        <f t="shared" si="201"/>
        <v>#N/A</v>
      </c>
      <c r="CP235" t="e">
        <f>IF(E235="gas","",IF(OR('Production-Scores'!AG235='M08, tab 4,5,6,7,8,9'!$D$4,'Production-Scores'!AG235='M08, tab 4,5,6,7,8,9'!$D$5,'Production-Scores'!AM235='M08, tab 4,5,6,7,8,9'!$L$18,'Production-Scores'!U235='M08, tab 4,5,6,7,8,9'!$I$31,'Production-Scores'!U235='M08, tab 4,5,6,7,8,9'!$I$32),'G03, tab 1'!$C$38,'G03, tab 1'!$C$37))</f>
        <v>#N/A</v>
      </c>
      <c r="CQ235" t="e">
        <f>IF($E235="gas","",VLOOKUP($CP235,'G03, tab 1'!$C$37:$F$38,2,FALSE))</f>
        <v>#N/A</v>
      </c>
      <c r="CR235" t="e">
        <f>IF($E235="gas","",VLOOKUP($CP235,'G03, tab 1'!$C$37:$F$38,3,FALSE))</f>
        <v>#N/A</v>
      </c>
      <c r="CS235" t="e">
        <f>IF($E235="gas","",VLOOKUP($CP235,'G03, tab 1'!$C$37:$F$38,4,FALSE))</f>
        <v>#N/A</v>
      </c>
      <c r="CT235" t="e">
        <f t="shared" si="202"/>
        <v>#N/A</v>
      </c>
      <c r="CU235" t="e">
        <f t="shared" si="203"/>
        <v>#N/A</v>
      </c>
      <c r="CV235" t="e">
        <f t="shared" si="204"/>
        <v>#N/A</v>
      </c>
      <c r="CW235" s="52" t="e">
        <f t="shared" si="205"/>
        <v>#N/A</v>
      </c>
      <c r="CX235" t="e">
        <f>IF(E235="gas","",IF(OR('Production-Scores'!AG235='M08, tab 4,5,6,7,8,9'!$D$4,'Production-Scores'!AG235='M08, tab 4,5,6,7,8,9'!$D$5,'Production-Scores'!AM235='M08, tab 4,5,6,7,8,9'!$E$12),'G03, tab 1'!C272,'G03, tab 1'!$C$39))</f>
        <v>#N/A</v>
      </c>
      <c r="CY235" t="e">
        <f>IF($E235="gas","",VLOOKUP($CX235,'G03, tab 1'!$C$39:$F$40,2,FALSE))</f>
        <v>#N/A</v>
      </c>
      <c r="CZ235" t="e">
        <f>IF($E235="gas","",VLOOKUP($CX235,'G03, tab 1'!$C$39:$F$40,3,FALSE))</f>
        <v>#N/A</v>
      </c>
      <c r="DA235" t="e">
        <f>IF($E235="gas","",VLOOKUP($CX235,'G03, tab 1'!$C$39:$F$40,4,FALSE))</f>
        <v>#N/A</v>
      </c>
      <c r="DB235" t="e">
        <f t="shared" si="206"/>
        <v>#N/A</v>
      </c>
      <c r="DC235" t="e">
        <f t="shared" si="207"/>
        <v>#N/A</v>
      </c>
      <c r="DD235" t="e">
        <f t="shared" si="208"/>
        <v>#N/A</v>
      </c>
      <c r="DE235" s="52" t="e">
        <f t="shared" si="209"/>
        <v>#N/A</v>
      </c>
      <c r="DF235" s="52" t="e">
        <f t="shared" si="210"/>
        <v>#N/A</v>
      </c>
      <c r="DG235" s="52" t="e">
        <f t="shared" si="211"/>
        <v>#N/A</v>
      </c>
    </row>
    <row r="236" spans="1:111" x14ac:dyDescent="0.3">
      <c r="A236" s="68">
        <f>'INPUT-Production'!A236</f>
        <v>0</v>
      </c>
      <c r="B236" s="69" t="e">
        <f>VLOOKUP(A236,'INPUT-Production'!A:B,2,FALSE)</f>
        <v>#N/A</v>
      </c>
      <c r="C236" s="69">
        <f>'INPUT-Production'!C236</f>
        <v>0</v>
      </c>
      <c r="D236" s="69">
        <f>'INPUT-Production'!D236</f>
        <v>0</v>
      </c>
      <c r="E236" s="11" t="e">
        <f>VLOOKUP(D236,'INPUT-Substances'!A:C,2,FALSE)</f>
        <v>#N/A</v>
      </c>
      <c r="F236" s="11" t="str">
        <f>IF(ISBLANK('INPUT-Skin'!E236),'INPUT-Settings'!$C$30,FALSE)</f>
        <v>Immersion</v>
      </c>
      <c r="G236" s="32" t="e">
        <f>IF(E236="liquid",VLOOKUP('Skin-MT Hand'!F236,'W03, tab 8'!$H$12:$K$17,2,FALSE),IF(E236="solid",VLOOKUP('Skin-MT Hand'!F236,'W03, tab 8'!$H$3:$K$8,2,FALSE),IF(E236="gas","")))</f>
        <v>#N/A</v>
      </c>
      <c r="H236" s="11" t="e">
        <f>IF(E236="liquid",VLOOKUP('Skin-MT Hand'!F236,'W03, tab 8'!$H$12:$K$17,3,FALSE),IF(E236="solid",VLOOKUP('Skin-MT Hand'!F236,'W03, tab 8'!$H$3:$K$8,3,FALSE),IF(E236="gas","")))</f>
        <v>#N/A</v>
      </c>
      <c r="I236" s="11" t="e">
        <f>IF(E236="liquid",VLOOKUP('Skin-MT Hand'!F236,'W03, tab 8'!$H$12:$K$17,4,FALSE),IF(E236="solid",VLOOKUP('Skin-MT Hand'!F236,'W03, tab 8'!$H$3:$K$8,4,FALSE),IF(E236="gas","")))</f>
        <v>#N/A</v>
      </c>
      <c r="J236" s="22" t="e">
        <f>IF(E236="liquid",VLOOKUP(D236,'INPUT-Substances'!A:E,5,FALSE),"")</f>
        <v>#N/A</v>
      </c>
      <c r="K236" s="11" t="e">
        <f>IF($E236="liquid",VLOOKUP(J236,'G03, tab 1'!$C$3:$F$6,2,FALSE),"")</f>
        <v>#N/A</v>
      </c>
      <c r="L236" s="11" t="e">
        <f>IF($E236="liquid",VLOOKUP(J236,'G03, tab 1'!$C$3:$F$6,3,FALSE),"")</f>
        <v>#N/A</v>
      </c>
      <c r="M236" s="11" t="e">
        <f>IF($E236="liquid",VLOOKUP(J236,'G03, tab 1'!$C$3:$F$6,4,FALSE),"")</f>
        <v>#N/A</v>
      </c>
      <c r="N236" s="11" t="e">
        <f t="shared" si="169"/>
        <v>#N/A</v>
      </c>
      <c r="O236" s="11" t="e">
        <f t="shared" si="170"/>
        <v>#N/A</v>
      </c>
      <c r="P236" s="11" t="e">
        <f t="shared" si="171"/>
        <v>#N/A</v>
      </c>
      <c r="Q236" s="55" t="e">
        <f t="shared" si="172"/>
        <v>#N/A</v>
      </c>
      <c r="R236" s="22" t="e">
        <f>IF(E236="solid",VLOOKUP('Skin-MT Hand'!D236,'INPUT-Substances'!A:F,6,FALSE),"")</f>
        <v>#N/A</v>
      </c>
      <c r="S236" s="11" t="e">
        <f>IF($R236="","",VLOOKUP($R236,'M08,G03'!$B$4:$G$9,4,FALSE))</f>
        <v>#N/A</v>
      </c>
      <c r="T236" s="11" t="e">
        <f>IF($R236="","",VLOOKUP($R236,'M08,G03'!$B$4:$G$9,5,FALSE))</f>
        <v>#N/A</v>
      </c>
      <c r="U236" s="11" t="e">
        <f>IF($R236="","",VLOOKUP($R236,'M08,G03'!$B$4:$G$9,6,FALSE))</f>
        <v>#N/A</v>
      </c>
      <c r="V236" s="11" t="e">
        <f t="shared" si="173"/>
        <v>#N/A</v>
      </c>
      <c r="W236" s="11" t="e">
        <f t="shared" si="174"/>
        <v>#N/A</v>
      </c>
      <c r="X236" s="11" t="e">
        <f t="shared" si="175"/>
        <v>#N/A</v>
      </c>
      <c r="Y236" s="51" t="e">
        <f t="shared" si="176"/>
        <v>#N/A</v>
      </c>
      <c r="Z236" s="11" t="e">
        <f>IF(E236="solid",'INPUT-Skin'!F236,"")</f>
        <v>#N/A</v>
      </c>
      <c r="AA236" s="11" t="e">
        <f>IF(AND(E236="solid",Z236=0),'INPUT-Settings'!$C$31,Z236)</f>
        <v>#N/A</v>
      </c>
      <c r="AB236" s="11" t="e">
        <f>IF($E236="solid",VLOOKUP($AA236,'G03, tab 1'!$C$13:$F$14,2,FALSE),"")</f>
        <v>#N/A</v>
      </c>
      <c r="AC236" s="11" t="e">
        <f>IF($E236="solid",VLOOKUP($AA236,'G03, tab 1'!$C$13:$F$14,3,FALSE),"")</f>
        <v>#N/A</v>
      </c>
      <c r="AD236" s="11" t="e">
        <f>IF($E236="solid",VLOOKUP($AA236,'G03, tab 1'!$C$13:$F$14,4,FALSE),"")</f>
        <v>#N/A</v>
      </c>
      <c r="AE236" s="11" t="e">
        <f t="shared" si="177"/>
        <v>#N/A</v>
      </c>
      <c r="AF236" s="11" t="e">
        <f t="shared" si="178"/>
        <v>#N/A</v>
      </c>
      <c r="AG236" s="11" t="e">
        <f t="shared" si="179"/>
        <v>#N/A</v>
      </c>
      <c r="AH236" s="51" t="e">
        <f t="shared" si="180"/>
        <v>#N/A</v>
      </c>
      <c r="AI236" s="55" t="e">
        <f t="shared" si="215"/>
        <v>#N/A</v>
      </c>
      <c r="AJ236" s="11" t="e">
        <f>IF(AND(E236="liquid",'INPUT-Production'!F236&gt;'INPUT-Settings'!$C$32),'G03, tab 1'!$C$17,IF(AND(E236="liquid",'INPUT-Production'!F236&lt;'INPUT-Settings'!$C$32),'G03, tab 1'!$C$16,""))</f>
        <v>#N/A</v>
      </c>
      <c r="AK236" s="11" t="e">
        <f>IF($E236="liquid",VLOOKUP($AJ236,'G03, tab 1'!$C$16:$F$17,2,FALSE),"")</f>
        <v>#N/A</v>
      </c>
      <c r="AL236" s="11" t="e">
        <f>IF($E236="liquid",VLOOKUP($AJ236,'G03, tab 1'!$C$16:$F$17,3,FALSE),"")</f>
        <v>#N/A</v>
      </c>
      <c r="AM236" s="11" t="e">
        <f>IF($E236="liquid",VLOOKUP($AJ236,'G03, tab 1'!$C$16:$F$17,4,FALSE),"")</f>
        <v>#N/A</v>
      </c>
      <c r="AN236" s="11" t="e">
        <f t="shared" si="212"/>
        <v>#N/A</v>
      </c>
      <c r="AO236" s="11" t="e">
        <f t="shared" si="213"/>
        <v>#N/A</v>
      </c>
      <c r="AP236" s="11" t="e">
        <f t="shared" si="214"/>
        <v>#N/A</v>
      </c>
      <c r="AQ236" s="51" t="e">
        <f t="shared" si="216"/>
        <v>#N/A</v>
      </c>
      <c r="AR236" s="11" t="e">
        <f>IF(ISBLANK(VLOOKUP(D236,'INPUT-Substances'!A:G,7,FALSE)),"",VLOOKUP(D236,'INPUT-Substances'!A:G,7,FALSE))</f>
        <v>#N/A</v>
      </c>
      <c r="AS236" s="11" t="e">
        <f>IF(AR236="","",IF(AND(E236="solid",'INPUT-Production'!F236&gt;'Skin-MT Hand'!AR236),'G03, tab 1'!$C$19,IF(AND(E236="solid",'INPUT-Production'!F236&lt;'Skin-MT Hand'!AR236),'G03, tab 1'!$C$18,"")))</f>
        <v>#N/A</v>
      </c>
      <c r="AT236" s="11" t="e">
        <f>IF($E236="solid",VLOOKUP($AS236,'G03, tab 1'!$C$18:$F$19,2,FALSE),"")</f>
        <v>#N/A</v>
      </c>
      <c r="AU236" s="11" t="e">
        <f>IF($E236="solid",VLOOKUP($AS236,'G03, tab 1'!$C$18:$F$19,3,FALSE),"")</f>
        <v>#N/A</v>
      </c>
      <c r="AV236" s="11" t="e">
        <f>IF($E236="solid",VLOOKUP($AS236,'G03, tab 1'!$C$18:$F$19,4,FALSE),"")</f>
        <v>#N/A</v>
      </c>
      <c r="AW236" s="11" t="e">
        <f t="shared" si="181"/>
        <v>#N/A</v>
      </c>
      <c r="AX236" s="11" t="e">
        <f t="shared" si="182"/>
        <v>#N/A</v>
      </c>
      <c r="AY236" s="11" t="e">
        <f t="shared" si="183"/>
        <v>#N/A</v>
      </c>
      <c r="AZ236" s="51" t="e">
        <f t="shared" si="217"/>
        <v>#N/A</v>
      </c>
      <c r="BA236" s="11" t="e">
        <f>IF(E236="gas","",IF(ISBLANK('INPUT-Skin'!G236),'INPUT-Settings'!$C$33,'INPUT-Skin'!G236))</f>
        <v>#N/A</v>
      </c>
      <c r="BB236" s="11" t="e">
        <f>IF($E236="gas","",VLOOKUP($BA236,'G03, tab 1'!$C$24:$F$25,2,FALSE))</f>
        <v>#N/A</v>
      </c>
      <c r="BC236" s="11" t="e">
        <f>IF($E236="gas","",VLOOKUP($BA236,'G03, tab 1'!$C$24:$F$25,3,FALSE))</f>
        <v>#N/A</v>
      </c>
      <c r="BD236" s="11" t="e">
        <f>IF($E236="gas","",VLOOKUP($BA236,'G03, tab 1'!$C$24:$F$25,4,FALSE))</f>
        <v>#N/A</v>
      </c>
      <c r="BE236" s="11" t="e">
        <f t="shared" si="184"/>
        <v>#N/A</v>
      </c>
      <c r="BF236" s="11" t="e">
        <f t="shared" si="185"/>
        <v>#N/A</v>
      </c>
      <c r="BG236" s="11" t="e">
        <f t="shared" si="186"/>
        <v>#N/A</v>
      </c>
      <c r="BH236" s="186" t="e">
        <f t="shared" si="187"/>
        <v>#N/A</v>
      </c>
      <c r="BI236" s="11" t="e">
        <f>IF(E236="gas","",IF(ISBLANK('INPUT-Skin'!H236),'INPUT-Settings'!$C$34,'INPUT-Skin'!H236))</f>
        <v>#N/A</v>
      </c>
      <c r="BJ236" s="11" t="e">
        <f>IF($E236="gas","",VLOOKUP($BI236,'G03, tab 1'!$C$26:$F$27,3,FALSE))</f>
        <v>#N/A</v>
      </c>
      <c r="BK236" s="11" t="e">
        <f>IF($E236="gas","",VLOOKUP($BI236,'G03, tab 1'!$C$26:$F$27,2,FALSE))</f>
        <v>#N/A</v>
      </c>
      <c r="BL236" s="11" t="e">
        <f>IF($E236="gas","",VLOOKUP($BI236,'G03, tab 1'!$C$26:$F$27,4,FALSE))</f>
        <v>#N/A</v>
      </c>
      <c r="BM236" s="11" t="e">
        <f t="shared" si="188"/>
        <v>#N/A</v>
      </c>
      <c r="BN236" s="11" t="e">
        <f t="shared" si="189"/>
        <v>#N/A</v>
      </c>
      <c r="BO236" s="11" t="e">
        <f t="shared" si="190"/>
        <v>#N/A</v>
      </c>
      <c r="BP236" s="51" t="e">
        <f t="shared" si="218"/>
        <v>#N/A</v>
      </c>
      <c r="BQ236" s="11" t="e">
        <f>IF(E236="gas","",IF(ISBLANK('INPUT-Skin'!I236),'INPUT-Settings'!$C$35,'INPUT-Skin'!I236))</f>
        <v>#N/A</v>
      </c>
      <c r="BR236" s="11" t="e">
        <f>IF($E236="gas","",VLOOKUP($BQ236,'G03, tab 1'!$C$28:$F$30,2,FALSE))</f>
        <v>#N/A</v>
      </c>
      <c r="BS236" s="11" t="e">
        <f>IF($E236="gas","",VLOOKUP($BQ236,'G03, tab 1'!$C$28:$F$30,3,FALSE))</f>
        <v>#N/A</v>
      </c>
      <c r="BT236" s="11" t="e">
        <f>IF($E236="gas","",VLOOKUP($BQ236,'G03, tab 1'!$C$28:$F$30,4,FALSE))</f>
        <v>#N/A</v>
      </c>
      <c r="BU236" s="11" t="e">
        <f t="shared" si="191"/>
        <v>#N/A</v>
      </c>
      <c r="BV236" s="11" t="e">
        <f t="shared" si="192"/>
        <v>#N/A</v>
      </c>
      <c r="BW236" s="11" t="e">
        <f t="shared" si="193"/>
        <v>#N/A</v>
      </c>
      <c r="BX236" s="51" t="e">
        <f t="shared" si="219"/>
        <v>#N/A</v>
      </c>
      <c r="BY236" s="55" t="e">
        <f t="shared" si="220"/>
        <v>#N/A</v>
      </c>
      <c r="BZ236" t="e">
        <f>IF(E236="gas","",IF(ISBLANK('INPUT-Skin'!J236),'INPUT-Settings'!$C$36,'INPUT-Skin'!J236))</f>
        <v>#N/A</v>
      </c>
      <c r="CA236" t="e">
        <f>IF($E236="gas","",VLOOKUP($BZ236,'G03, tab 1'!$C$32:$F$34,2,FALSE))</f>
        <v>#N/A</v>
      </c>
      <c r="CB236" t="e">
        <f>IF($E236="gas","",VLOOKUP($BZ236,'G03, tab 1'!$C$32:$F$34,3,FALSE))</f>
        <v>#N/A</v>
      </c>
      <c r="CC236" t="e">
        <f>IF($E236="gas","",VLOOKUP($BZ236,'G03, tab 1'!$C$32:$F$34,4,FALSE))</f>
        <v>#N/A</v>
      </c>
      <c r="CD236" t="e">
        <f t="shared" si="194"/>
        <v>#N/A</v>
      </c>
      <c r="CE236" t="e">
        <f t="shared" si="195"/>
        <v>#N/A</v>
      </c>
      <c r="CF236" t="e">
        <f t="shared" si="196"/>
        <v>#N/A</v>
      </c>
      <c r="CG236" s="52" t="e">
        <f t="shared" si="197"/>
        <v>#N/A</v>
      </c>
      <c r="CH236" t="e">
        <f>IF(E236="gas","",IF(OR('Production-Scores'!AG236='M08, tab 4,5,6,7,8,9'!$D$4,'Production-Scores'!AG236='M08, tab 4,5,6,7,8,9'!$D$6,'M08, tab 4,5,6,7,8,9'!$E$12),'G03, tab 1'!$C$36,'G03, tab 1'!$C$35))</f>
        <v>#N/A</v>
      </c>
      <c r="CI236" t="e">
        <f>IF($E236="gas","",VLOOKUP($CH236,'G03, tab 1'!$C$35:$F$36,2,FALSE))</f>
        <v>#N/A</v>
      </c>
      <c r="CJ236" t="e">
        <f>IF($E236="gas","",VLOOKUP($CH236,'G03, tab 1'!$C$35:$F$36,3,FALSE))</f>
        <v>#N/A</v>
      </c>
      <c r="CK236" t="e">
        <f>IF($E236="gas","",VLOOKUP($CH236,'G03, tab 1'!$C$35:$F$36,4,FALSE))</f>
        <v>#N/A</v>
      </c>
      <c r="CL236" t="e">
        <f t="shared" si="198"/>
        <v>#N/A</v>
      </c>
      <c r="CM236" t="e">
        <f t="shared" si="199"/>
        <v>#N/A</v>
      </c>
      <c r="CN236" t="e">
        <f t="shared" si="200"/>
        <v>#N/A</v>
      </c>
      <c r="CO236" s="52" t="e">
        <f t="shared" si="201"/>
        <v>#N/A</v>
      </c>
      <c r="CP236" t="e">
        <f>IF(E236="gas","",IF(OR('Production-Scores'!AG236='M08, tab 4,5,6,7,8,9'!$D$4,'Production-Scores'!AG236='M08, tab 4,5,6,7,8,9'!$D$5,'Production-Scores'!AM236='M08, tab 4,5,6,7,8,9'!$L$18,'Production-Scores'!U236='M08, tab 4,5,6,7,8,9'!$I$31,'Production-Scores'!U236='M08, tab 4,5,6,7,8,9'!$I$32),'G03, tab 1'!$C$38,'G03, tab 1'!$C$37))</f>
        <v>#N/A</v>
      </c>
      <c r="CQ236" t="e">
        <f>IF($E236="gas","",VLOOKUP($CP236,'G03, tab 1'!$C$37:$F$38,2,FALSE))</f>
        <v>#N/A</v>
      </c>
      <c r="CR236" t="e">
        <f>IF($E236="gas","",VLOOKUP($CP236,'G03, tab 1'!$C$37:$F$38,3,FALSE))</f>
        <v>#N/A</v>
      </c>
      <c r="CS236" t="e">
        <f>IF($E236="gas","",VLOOKUP($CP236,'G03, tab 1'!$C$37:$F$38,4,FALSE))</f>
        <v>#N/A</v>
      </c>
      <c r="CT236" t="e">
        <f t="shared" si="202"/>
        <v>#N/A</v>
      </c>
      <c r="CU236" t="e">
        <f t="shared" si="203"/>
        <v>#N/A</v>
      </c>
      <c r="CV236" t="e">
        <f t="shared" si="204"/>
        <v>#N/A</v>
      </c>
      <c r="CW236" s="52" t="e">
        <f t="shared" si="205"/>
        <v>#N/A</v>
      </c>
      <c r="CX236" t="e">
        <f>IF(E236="gas","",IF(OR('Production-Scores'!AG236='M08, tab 4,5,6,7,8,9'!$D$4,'Production-Scores'!AG236='M08, tab 4,5,6,7,8,9'!$D$5,'Production-Scores'!AM236='M08, tab 4,5,6,7,8,9'!$E$12),'G03, tab 1'!C273,'G03, tab 1'!$C$39))</f>
        <v>#N/A</v>
      </c>
      <c r="CY236" t="e">
        <f>IF($E236="gas","",VLOOKUP($CX236,'G03, tab 1'!$C$39:$F$40,2,FALSE))</f>
        <v>#N/A</v>
      </c>
      <c r="CZ236" t="e">
        <f>IF($E236="gas","",VLOOKUP($CX236,'G03, tab 1'!$C$39:$F$40,3,FALSE))</f>
        <v>#N/A</v>
      </c>
      <c r="DA236" t="e">
        <f>IF($E236="gas","",VLOOKUP($CX236,'G03, tab 1'!$C$39:$F$40,4,FALSE))</f>
        <v>#N/A</v>
      </c>
      <c r="DB236" t="e">
        <f t="shared" si="206"/>
        <v>#N/A</v>
      </c>
      <c r="DC236" t="e">
        <f t="shared" si="207"/>
        <v>#N/A</v>
      </c>
      <c r="DD236" t="e">
        <f t="shared" si="208"/>
        <v>#N/A</v>
      </c>
      <c r="DE236" s="52" t="e">
        <f t="shared" si="209"/>
        <v>#N/A</v>
      </c>
      <c r="DF236" s="52" t="e">
        <f t="shared" si="210"/>
        <v>#N/A</v>
      </c>
      <c r="DG236" s="52" t="e">
        <f t="shared" si="211"/>
        <v>#N/A</v>
      </c>
    </row>
    <row r="237" spans="1:111" x14ac:dyDescent="0.3">
      <c r="A237" s="68">
        <f>'INPUT-Production'!A237</f>
        <v>0</v>
      </c>
      <c r="B237" s="69" t="e">
        <f>VLOOKUP(A237,'INPUT-Production'!A:B,2,FALSE)</f>
        <v>#N/A</v>
      </c>
      <c r="C237" s="69">
        <f>'INPUT-Production'!C237</f>
        <v>0</v>
      </c>
      <c r="D237" s="69">
        <f>'INPUT-Production'!D237</f>
        <v>0</v>
      </c>
      <c r="E237" s="11" t="e">
        <f>VLOOKUP(D237,'INPUT-Substances'!A:C,2,FALSE)</f>
        <v>#N/A</v>
      </c>
      <c r="F237" s="11" t="str">
        <f>IF(ISBLANK('INPUT-Skin'!E237),'INPUT-Settings'!$C$30,FALSE)</f>
        <v>Immersion</v>
      </c>
      <c r="G237" s="32" t="e">
        <f>IF(E237="liquid",VLOOKUP('Skin-MT Hand'!F237,'W03, tab 8'!$H$12:$K$17,2,FALSE),IF(E237="solid",VLOOKUP('Skin-MT Hand'!F237,'W03, tab 8'!$H$3:$K$8,2,FALSE),IF(E237="gas","")))</f>
        <v>#N/A</v>
      </c>
      <c r="H237" s="11" t="e">
        <f>IF(E237="liquid",VLOOKUP('Skin-MT Hand'!F237,'W03, tab 8'!$H$12:$K$17,3,FALSE),IF(E237="solid",VLOOKUP('Skin-MT Hand'!F237,'W03, tab 8'!$H$3:$K$8,3,FALSE),IF(E237="gas","")))</f>
        <v>#N/A</v>
      </c>
      <c r="I237" s="11" t="e">
        <f>IF(E237="liquid",VLOOKUP('Skin-MT Hand'!F237,'W03, tab 8'!$H$12:$K$17,4,FALSE),IF(E237="solid",VLOOKUP('Skin-MT Hand'!F237,'W03, tab 8'!$H$3:$K$8,4,FALSE),IF(E237="gas","")))</f>
        <v>#N/A</v>
      </c>
      <c r="J237" s="22" t="e">
        <f>IF(E237="liquid",VLOOKUP(D237,'INPUT-Substances'!A:E,5,FALSE),"")</f>
        <v>#N/A</v>
      </c>
      <c r="K237" s="11" t="e">
        <f>IF($E237="liquid",VLOOKUP(J237,'G03, tab 1'!$C$3:$F$6,2,FALSE),"")</f>
        <v>#N/A</v>
      </c>
      <c r="L237" s="11" t="e">
        <f>IF($E237="liquid",VLOOKUP(J237,'G03, tab 1'!$C$3:$F$6,3,FALSE),"")</f>
        <v>#N/A</v>
      </c>
      <c r="M237" s="11" t="e">
        <f>IF($E237="liquid",VLOOKUP(J237,'G03, tab 1'!$C$3:$F$6,4,FALSE),"")</f>
        <v>#N/A</v>
      </c>
      <c r="N237" s="11" t="e">
        <f t="shared" si="169"/>
        <v>#N/A</v>
      </c>
      <c r="O237" s="11" t="e">
        <f t="shared" si="170"/>
        <v>#N/A</v>
      </c>
      <c r="P237" s="11" t="e">
        <f t="shared" si="171"/>
        <v>#N/A</v>
      </c>
      <c r="Q237" s="55" t="e">
        <f t="shared" si="172"/>
        <v>#N/A</v>
      </c>
      <c r="R237" s="22" t="e">
        <f>IF(E237="solid",VLOOKUP('Skin-MT Hand'!D237,'INPUT-Substances'!A:F,6,FALSE),"")</f>
        <v>#N/A</v>
      </c>
      <c r="S237" s="11" t="e">
        <f>IF($R237="","",VLOOKUP($R237,'M08,G03'!$B$4:$G$9,4,FALSE))</f>
        <v>#N/A</v>
      </c>
      <c r="T237" s="11" t="e">
        <f>IF($R237="","",VLOOKUP($R237,'M08,G03'!$B$4:$G$9,5,FALSE))</f>
        <v>#N/A</v>
      </c>
      <c r="U237" s="11" t="e">
        <f>IF($R237="","",VLOOKUP($R237,'M08,G03'!$B$4:$G$9,6,FALSE))</f>
        <v>#N/A</v>
      </c>
      <c r="V237" s="11" t="e">
        <f t="shared" si="173"/>
        <v>#N/A</v>
      </c>
      <c r="W237" s="11" t="e">
        <f t="shared" si="174"/>
        <v>#N/A</v>
      </c>
      <c r="X237" s="11" t="e">
        <f t="shared" si="175"/>
        <v>#N/A</v>
      </c>
      <c r="Y237" s="51" t="e">
        <f t="shared" si="176"/>
        <v>#N/A</v>
      </c>
      <c r="Z237" s="11" t="e">
        <f>IF(E237="solid",'INPUT-Skin'!F237,"")</f>
        <v>#N/A</v>
      </c>
      <c r="AA237" s="11" t="e">
        <f>IF(AND(E237="solid",Z237=0),'INPUT-Settings'!$C$31,Z237)</f>
        <v>#N/A</v>
      </c>
      <c r="AB237" s="11" t="e">
        <f>IF($E237="solid",VLOOKUP($AA237,'G03, tab 1'!$C$13:$F$14,2,FALSE),"")</f>
        <v>#N/A</v>
      </c>
      <c r="AC237" s="11" t="e">
        <f>IF($E237="solid",VLOOKUP($AA237,'G03, tab 1'!$C$13:$F$14,3,FALSE),"")</f>
        <v>#N/A</v>
      </c>
      <c r="AD237" s="11" t="e">
        <f>IF($E237="solid",VLOOKUP($AA237,'G03, tab 1'!$C$13:$F$14,4,FALSE),"")</f>
        <v>#N/A</v>
      </c>
      <c r="AE237" s="11" t="e">
        <f t="shared" si="177"/>
        <v>#N/A</v>
      </c>
      <c r="AF237" s="11" t="e">
        <f t="shared" si="178"/>
        <v>#N/A</v>
      </c>
      <c r="AG237" s="11" t="e">
        <f t="shared" si="179"/>
        <v>#N/A</v>
      </c>
      <c r="AH237" s="51" t="e">
        <f t="shared" si="180"/>
        <v>#N/A</v>
      </c>
      <c r="AI237" s="55" t="e">
        <f t="shared" si="215"/>
        <v>#N/A</v>
      </c>
      <c r="AJ237" s="11" t="e">
        <f>IF(AND(E237="liquid",'INPUT-Production'!F237&gt;'INPUT-Settings'!$C$32),'G03, tab 1'!$C$17,IF(AND(E237="liquid",'INPUT-Production'!F237&lt;'INPUT-Settings'!$C$32),'G03, tab 1'!$C$16,""))</f>
        <v>#N/A</v>
      </c>
      <c r="AK237" s="11" t="e">
        <f>IF($E237="liquid",VLOOKUP($AJ237,'G03, tab 1'!$C$16:$F$17,2,FALSE),"")</f>
        <v>#N/A</v>
      </c>
      <c r="AL237" s="11" t="e">
        <f>IF($E237="liquid",VLOOKUP($AJ237,'G03, tab 1'!$C$16:$F$17,3,FALSE),"")</f>
        <v>#N/A</v>
      </c>
      <c r="AM237" s="11" t="e">
        <f>IF($E237="liquid",VLOOKUP($AJ237,'G03, tab 1'!$C$16:$F$17,4,FALSE),"")</f>
        <v>#N/A</v>
      </c>
      <c r="AN237" s="11" t="e">
        <f t="shared" si="212"/>
        <v>#N/A</v>
      </c>
      <c r="AO237" s="11" t="e">
        <f t="shared" si="213"/>
        <v>#N/A</v>
      </c>
      <c r="AP237" s="11" t="e">
        <f t="shared" si="214"/>
        <v>#N/A</v>
      </c>
      <c r="AQ237" s="51" t="e">
        <f t="shared" si="216"/>
        <v>#N/A</v>
      </c>
      <c r="AR237" s="11" t="e">
        <f>IF(ISBLANK(VLOOKUP(D237,'INPUT-Substances'!A:G,7,FALSE)),"",VLOOKUP(D237,'INPUT-Substances'!A:G,7,FALSE))</f>
        <v>#N/A</v>
      </c>
      <c r="AS237" s="11" t="e">
        <f>IF(AR237="","",IF(AND(E237="solid",'INPUT-Production'!F237&gt;'Skin-MT Hand'!AR237),'G03, tab 1'!$C$19,IF(AND(E237="solid",'INPUT-Production'!F237&lt;'Skin-MT Hand'!AR237),'G03, tab 1'!$C$18,"")))</f>
        <v>#N/A</v>
      </c>
      <c r="AT237" s="11" t="e">
        <f>IF($E237="solid",VLOOKUP($AS237,'G03, tab 1'!$C$18:$F$19,2,FALSE),"")</f>
        <v>#N/A</v>
      </c>
      <c r="AU237" s="11" t="e">
        <f>IF($E237="solid",VLOOKUP($AS237,'G03, tab 1'!$C$18:$F$19,3,FALSE),"")</f>
        <v>#N/A</v>
      </c>
      <c r="AV237" s="11" t="e">
        <f>IF($E237="solid",VLOOKUP($AS237,'G03, tab 1'!$C$18:$F$19,4,FALSE),"")</f>
        <v>#N/A</v>
      </c>
      <c r="AW237" s="11" t="e">
        <f t="shared" si="181"/>
        <v>#N/A</v>
      </c>
      <c r="AX237" s="11" t="e">
        <f t="shared" si="182"/>
        <v>#N/A</v>
      </c>
      <c r="AY237" s="11" t="e">
        <f t="shared" si="183"/>
        <v>#N/A</v>
      </c>
      <c r="AZ237" s="51" t="e">
        <f t="shared" si="217"/>
        <v>#N/A</v>
      </c>
      <c r="BA237" s="11" t="e">
        <f>IF(E237="gas","",IF(ISBLANK('INPUT-Skin'!G237),'INPUT-Settings'!$C$33,'INPUT-Skin'!G237))</f>
        <v>#N/A</v>
      </c>
      <c r="BB237" s="11" t="e">
        <f>IF($E237="gas","",VLOOKUP($BA237,'G03, tab 1'!$C$24:$F$25,2,FALSE))</f>
        <v>#N/A</v>
      </c>
      <c r="BC237" s="11" t="e">
        <f>IF($E237="gas","",VLOOKUP($BA237,'G03, tab 1'!$C$24:$F$25,3,FALSE))</f>
        <v>#N/A</v>
      </c>
      <c r="BD237" s="11" t="e">
        <f>IF($E237="gas","",VLOOKUP($BA237,'G03, tab 1'!$C$24:$F$25,4,FALSE))</f>
        <v>#N/A</v>
      </c>
      <c r="BE237" s="11" t="e">
        <f t="shared" si="184"/>
        <v>#N/A</v>
      </c>
      <c r="BF237" s="11" t="e">
        <f t="shared" si="185"/>
        <v>#N/A</v>
      </c>
      <c r="BG237" s="11" t="e">
        <f t="shared" si="186"/>
        <v>#N/A</v>
      </c>
      <c r="BH237" s="186" t="e">
        <f t="shared" si="187"/>
        <v>#N/A</v>
      </c>
      <c r="BI237" s="11" t="e">
        <f>IF(E237="gas","",IF(ISBLANK('INPUT-Skin'!H237),'INPUT-Settings'!$C$34,'INPUT-Skin'!H237))</f>
        <v>#N/A</v>
      </c>
      <c r="BJ237" s="11" t="e">
        <f>IF($E237="gas","",VLOOKUP($BI237,'G03, tab 1'!$C$26:$F$27,3,FALSE))</f>
        <v>#N/A</v>
      </c>
      <c r="BK237" s="11" t="e">
        <f>IF($E237="gas","",VLOOKUP($BI237,'G03, tab 1'!$C$26:$F$27,2,FALSE))</f>
        <v>#N/A</v>
      </c>
      <c r="BL237" s="11" t="e">
        <f>IF($E237="gas","",VLOOKUP($BI237,'G03, tab 1'!$C$26:$F$27,4,FALSE))</f>
        <v>#N/A</v>
      </c>
      <c r="BM237" s="11" t="e">
        <f t="shared" si="188"/>
        <v>#N/A</v>
      </c>
      <c r="BN237" s="11" t="e">
        <f t="shared" si="189"/>
        <v>#N/A</v>
      </c>
      <c r="BO237" s="11" t="e">
        <f t="shared" si="190"/>
        <v>#N/A</v>
      </c>
      <c r="BP237" s="51" t="e">
        <f t="shared" si="218"/>
        <v>#N/A</v>
      </c>
      <c r="BQ237" s="11" t="e">
        <f>IF(E237="gas","",IF(ISBLANK('INPUT-Skin'!I237),'INPUT-Settings'!$C$35,'INPUT-Skin'!I237))</f>
        <v>#N/A</v>
      </c>
      <c r="BR237" s="11" t="e">
        <f>IF($E237="gas","",VLOOKUP($BQ237,'G03, tab 1'!$C$28:$F$30,2,FALSE))</f>
        <v>#N/A</v>
      </c>
      <c r="BS237" s="11" t="e">
        <f>IF($E237="gas","",VLOOKUP($BQ237,'G03, tab 1'!$C$28:$F$30,3,FALSE))</f>
        <v>#N/A</v>
      </c>
      <c r="BT237" s="11" t="e">
        <f>IF($E237="gas","",VLOOKUP($BQ237,'G03, tab 1'!$C$28:$F$30,4,FALSE))</f>
        <v>#N/A</v>
      </c>
      <c r="BU237" s="11" t="e">
        <f t="shared" si="191"/>
        <v>#N/A</v>
      </c>
      <c r="BV237" s="11" t="e">
        <f t="shared" si="192"/>
        <v>#N/A</v>
      </c>
      <c r="BW237" s="11" t="e">
        <f t="shared" si="193"/>
        <v>#N/A</v>
      </c>
      <c r="BX237" s="51" t="e">
        <f t="shared" si="219"/>
        <v>#N/A</v>
      </c>
      <c r="BY237" s="55" t="e">
        <f t="shared" si="220"/>
        <v>#N/A</v>
      </c>
      <c r="BZ237" t="e">
        <f>IF(E237="gas","",IF(ISBLANK('INPUT-Skin'!J237),'INPUT-Settings'!$C$36,'INPUT-Skin'!J237))</f>
        <v>#N/A</v>
      </c>
      <c r="CA237" t="e">
        <f>IF($E237="gas","",VLOOKUP($BZ237,'G03, tab 1'!$C$32:$F$34,2,FALSE))</f>
        <v>#N/A</v>
      </c>
      <c r="CB237" t="e">
        <f>IF($E237="gas","",VLOOKUP($BZ237,'G03, tab 1'!$C$32:$F$34,3,FALSE))</f>
        <v>#N/A</v>
      </c>
      <c r="CC237" t="e">
        <f>IF($E237="gas","",VLOOKUP($BZ237,'G03, tab 1'!$C$32:$F$34,4,FALSE))</f>
        <v>#N/A</v>
      </c>
      <c r="CD237" t="e">
        <f t="shared" si="194"/>
        <v>#N/A</v>
      </c>
      <c r="CE237" t="e">
        <f t="shared" si="195"/>
        <v>#N/A</v>
      </c>
      <c r="CF237" t="e">
        <f t="shared" si="196"/>
        <v>#N/A</v>
      </c>
      <c r="CG237" s="52" t="e">
        <f t="shared" si="197"/>
        <v>#N/A</v>
      </c>
      <c r="CH237" t="e">
        <f>IF(E237="gas","",IF(OR('Production-Scores'!AG237='M08, tab 4,5,6,7,8,9'!$D$4,'Production-Scores'!AG237='M08, tab 4,5,6,7,8,9'!$D$6,'M08, tab 4,5,6,7,8,9'!$E$12),'G03, tab 1'!$C$36,'G03, tab 1'!$C$35))</f>
        <v>#N/A</v>
      </c>
      <c r="CI237" t="e">
        <f>IF($E237="gas","",VLOOKUP($CH237,'G03, tab 1'!$C$35:$F$36,2,FALSE))</f>
        <v>#N/A</v>
      </c>
      <c r="CJ237" t="e">
        <f>IF($E237="gas","",VLOOKUP($CH237,'G03, tab 1'!$C$35:$F$36,3,FALSE))</f>
        <v>#N/A</v>
      </c>
      <c r="CK237" t="e">
        <f>IF($E237="gas","",VLOOKUP($CH237,'G03, tab 1'!$C$35:$F$36,4,FALSE))</f>
        <v>#N/A</v>
      </c>
      <c r="CL237" t="e">
        <f t="shared" si="198"/>
        <v>#N/A</v>
      </c>
      <c r="CM237" t="e">
        <f t="shared" si="199"/>
        <v>#N/A</v>
      </c>
      <c r="CN237" t="e">
        <f t="shared" si="200"/>
        <v>#N/A</v>
      </c>
      <c r="CO237" s="52" t="e">
        <f t="shared" si="201"/>
        <v>#N/A</v>
      </c>
      <c r="CP237" t="e">
        <f>IF(E237="gas","",IF(OR('Production-Scores'!AG237='M08, tab 4,5,6,7,8,9'!$D$4,'Production-Scores'!AG237='M08, tab 4,5,6,7,8,9'!$D$5,'Production-Scores'!AM237='M08, tab 4,5,6,7,8,9'!$L$18,'Production-Scores'!U237='M08, tab 4,5,6,7,8,9'!$I$31,'Production-Scores'!U237='M08, tab 4,5,6,7,8,9'!$I$32),'G03, tab 1'!$C$38,'G03, tab 1'!$C$37))</f>
        <v>#N/A</v>
      </c>
      <c r="CQ237" t="e">
        <f>IF($E237="gas","",VLOOKUP($CP237,'G03, tab 1'!$C$37:$F$38,2,FALSE))</f>
        <v>#N/A</v>
      </c>
      <c r="CR237" t="e">
        <f>IF($E237="gas","",VLOOKUP($CP237,'G03, tab 1'!$C$37:$F$38,3,FALSE))</f>
        <v>#N/A</v>
      </c>
      <c r="CS237" t="e">
        <f>IF($E237="gas","",VLOOKUP($CP237,'G03, tab 1'!$C$37:$F$38,4,FALSE))</f>
        <v>#N/A</v>
      </c>
      <c r="CT237" t="e">
        <f t="shared" si="202"/>
        <v>#N/A</v>
      </c>
      <c r="CU237" t="e">
        <f t="shared" si="203"/>
        <v>#N/A</v>
      </c>
      <c r="CV237" t="e">
        <f t="shared" si="204"/>
        <v>#N/A</v>
      </c>
      <c r="CW237" s="52" t="e">
        <f t="shared" si="205"/>
        <v>#N/A</v>
      </c>
      <c r="CX237" t="e">
        <f>IF(E237="gas","",IF(OR('Production-Scores'!AG237='M08, tab 4,5,6,7,8,9'!$D$4,'Production-Scores'!AG237='M08, tab 4,5,6,7,8,9'!$D$5,'Production-Scores'!AM237='M08, tab 4,5,6,7,8,9'!$E$12),'G03, tab 1'!C274,'G03, tab 1'!$C$39))</f>
        <v>#N/A</v>
      </c>
      <c r="CY237" t="e">
        <f>IF($E237="gas","",VLOOKUP($CX237,'G03, tab 1'!$C$39:$F$40,2,FALSE))</f>
        <v>#N/A</v>
      </c>
      <c r="CZ237" t="e">
        <f>IF($E237="gas","",VLOOKUP($CX237,'G03, tab 1'!$C$39:$F$40,3,FALSE))</f>
        <v>#N/A</v>
      </c>
      <c r="DA237" t="e">
        <f>IF($E237="gas","",VLOOKUP($CX237,'G03, tab 1'!$C$39:$F$40,4,FALSE))</f>
        <v>#N/A</v>
      </c>
      <c r="DB237" t="e">
        <f t="shared" si="206"/>
        <v>#N/A</v>
      </c>
      <c r="DC237" t="e">
        <f t="shared" si="207"/>
        <v>#N/A</v>
      </c>
      <c r="DD237" t="e">
        <f t="shared" si="208"/>
        <v>#N/A</v>
      </c>
      <c r="DE237" s="52" t="e">
        <f t="shared" si="209"/>
        <v>#N/A</v>
      </c>
      <c r="DF237" s="52" t="e">
        <f t="shared" si="210"/>
        <v>#N/A</v>
      </c>
      <c r="DG237" s="52" t="e">
        <f t="shared" si="211"/>
        <v>#N/A</v>
      </c>
    </row>
    <row r="238" spans="1:111" x14ac:dyDescent="0.3">
      <c r="A238" s="68">
        <f>'INPUT-Production'!A238</f>
        <v>0</v>
      </c>
      <c r="B238" s="69" t="e">
        <f>VLOOKUP(A238,'INPUT-Production'!A:B,2,FALSE)</f>
        <v>#N/A</v>
      </c>
      <c r="C238" s="69">
        <f>'INPUT-Production'!C238</f>
        <v>0</v>
      </c>
      <c r="D238" s="69">
        <f>'INPUT-Production'!D238</f>
        <v>0</v>
      </c>
      <c r="E238" s="11" t="e">
        <f>VLOOKUP(D238,'INPUT-Substances'!A:C,2,FALSE)</f>
        <v>#N/A</v>
      </c>
      <c r="F238" s="11" t="str">
        <f>IF(ISBLANK('INPUT-Skin'!E238),'INPUT-Settings'!$C$30,FALSE)</f>
        <v>Immersion</v>
      </c>
      <c r="G238" s="32" t="e">
        <f>IF(E238="liquid",VLOOKUP('Skin-MT Hand'!F238,'W03, tab 8'!$H$12:$K$17,2,FALSE),IF(E238="solid",VLOOKUP('Skin-MT Hand'!F238,'W03, tab 8'!$H$3:$K$8,2,FALSE),IF(E238="gas","")))</f>
        <v>#N/A</v>
      </c>
      <c r="H238" s="11" t="e">
        <f>IF(E238="liquid",VLOOKUP('Skin-MT Hand'!F238,'W03, tab 8'!$H$12:$K$17,3,FALSE),IF(E238="solid",VLOOKUP('Skin-MT Hand'!F238,'W03, tab 8'!$H$3:$K$8,3,FALSE),IF(E238="gas","")))</f>
        <v>#N/A</v>
      </c>
      <c r="I238" s="11" t="e">
        <f>IF(E238="liquid",VLOOKUP('Skin-MT Hand'!F238,'W03, tab 8'!$H$12:$K$17,4,FALSE),IF(E238="solid",VLOOKUP('Skin-MT Hand'!F238,'W03, tab 8'!$H$3:$K$8,4,FALSE),IF(E238="gas","")))</f>
        <v>#N/A</v>
      </c>
      <c r="J238" s="22" t="e">
        <f>IF(E238="liquid",VLOOKUP(D238,'INPUT-Substances'!A:E,5,FALSE),"")</f>
        <v>#N/A</v>
      </c>
      <c r="K238" s="11" t="e">
        <f>IF($E238="liquid",VLOOKUP(J238,'G03, tab 1'!$C$3:$F$6,2,FALSE),"")</f>
        <v>#N/A</v>
      </c>
      <c r="L238" s="11" t="e">
        <f>IF($E238="liquid",VLOOKUP(J238,'G03, tab 1'!$C$3:$F$6,3,FALSE),"")</f>
        <v>#N/A</v>
      </c>
      <c r="M238" s="11" t="e">
        <f>IF($E238="liquid",VLOOKUP(J238,'G03, tab 1'!$C$3:$F$6,4,FALSE),"")</f>
        <v>#N/A</v>
      </c>
      <c r="N238" s="11" t="e">
        <f t="shared" si="169"/>
        <v>#N/A</v>
      </c>
      <c r="O238" s="11" t="e">
        <f t="shared" si="170"/>
        <v>#N/A</v>
      </c>
      <c r="P238" s="11" t="e">
        <f t="shared" si="171"/>
        <v>#N/A</v>
      </c>
      <c r="Q238" s="55" t="e">
        <f t="shared" si="172"/>
        <v>#N/A</v>
      </c>
      <c r="R238" s="22" t="e">
        <f>IF(E238="solid",VLOOKUP('Skin-MT Hand'!D238,'INPUT-Substances'!A:F,6,FALSE),"")</f>
        <v>#N/A</v>
      </c>
      <c r="S238" s="11" t="e">
        <f>IF($R238="","",VLOOKUP($R238,'M08,G03'!$B$4:$G$9,4,FALSE))</f>
        <v>#N/A</v>
      </c>
      <c r="T238" s="11" t="e">
        <f>IF($R238="","",VLOOKUP($R238,'M08,G03'!$B$4:$G$9,5,FALSE))</f>
        <v>#N/A</v>
      </c>
      <c r="U238" s="11" t="e">
        <f>IF($R238="","",VLOOKUP($R238,'M08,G03'!$B$4:$G$9,6,FALSE))</f>
        <v>#N/A</v>
      </c>
      <c r="V238" s="11" t="e">
        <f t="shared" si="173"/>
        <v>#N/A</v>
      </c>
      <c r="W238" s="11" t="e">
        <f t="shared" si="174"/>
        <v>#N/A</v>
      </c>
      <c r="X238" s="11" t="e">
        <f t="shared" si="175"/>
        <v>#N/A</v>
      </c>
      <c r="Y238" s="51" t="e">
        <f t="shared" si="176"/>
        <v>#N/A</v>
      </c>
      <c r="Z238" s="11" t="e">
        <f>IF(E238="solid",'INPUT-Skin'!F238,"")</f>
        <v>#N/A</v>
      </c>
      <c r="AA238" s="11" t="e">
        <f>IF(AND(E238="solid",Z238=0),'INPUT-Settings'!$C$31,Z238)</f>
        <v>#N/A</v>
      </c>
      <c r="AB238" s="11" t="e">
        <f>IF($E238="solid",VLOOKUP($AA238,'G03, tab 1'!$C$13:$F$14,2,FALSE),"")</f>
        <v>#N/A</v>
      </c>
      <c r="AC238" s="11" t="e">
        <f>IF($E238="solid",VLOOKUP($AA238,'G03, tab 1'!$C$13:$F$14,3,FALSE),"")</f>
        <v>#N/A</v>
      </c>
      <c r="AD238" s="11" t="e">
        <f>IF($E238="solid",VLOOKUP($AA238,'G03, tab 1'!$C$13:$F$14,4,FALSE),"")</f>
        <v>#N/A</v>
      </c>
      <c r="AE238" s="11" t="e">
        <f t="shared" si="177"/>
        <v>#N/A</v>
      </c>
      <c r="AF238" s="11" t="e">
        <f t="shared" si="178"/>
        <v>#N/A</v>
      </c>
      <c r="AG238" s="11" t="e">
        <f t="shared" si="179"/>
        <v>#N/A</v>
      </c>
      <c r="AH238" s="51" t="e">
        <f t="shared" si="180"/>
        <v>#N/A</v>
      </c>
      <c r="AI238" s="55" t="e">
        <f t="shared" si="215"/>
        <v>#N/A</v>
      </c>
      <c r="AJ238" s="11" t="e">
        <f>IF(AND(E238="liquid",'INPUT-Production'!F238&gt;'INPUT-Settings'!$C$32),'G03, tab 1'!$C$17,IF(AND(E238="liquid",'INPUT-Production'!F238&lt;'INPUT-Settings'!$C$32),'G03, tab 1'!$C$16,""))</f>
        <v>#N/A</v>
      </c>
      <c r="AK238" s="11" t="e">
        <f>IF($E238="liquid",VLOOKUP($AJ238,'G03, tab 1'!$C$16:$F$17,2,FALSE),"")</f>
        <v>#N/A</v>
      </c>
      <c r="AL238" s="11" t="e">
        <f>IF($E238="liquid",VLOOKUP($AJ238,'G03, tab 1'!$C$16:$F$17,3,FALSE),"")</f>
        <v>#N/A</v>
      </c>
      <c r="AM238" s="11" t="e">
        <f>IF($E238="liquid",VLOOKUP($AJ238,'G03, tab 1'!$C$16:$F$17,4,FALSE),"")</f>
        <v>#N/A</v>
      </c>
      <c r="AN238" s="11" t="e">
        <f t="shared" si="212"/>
        <v>#N/A</v>
      </c>
      <c r="AO238" s="11" t="e">
        <f t="shared" si="213"/>
        <v>#N/A</v>
      </c>
      <c r="AP238" s="11" t="e">
        <f t="shared" si="214"/>
        <v>#N/A</v>
      </c>
      <c r="AQ238" s="51" t="e">
        <f t="shared" si="216"/>
        <v>#N/A</v>
      </c>
      <c r="AR238" s="11" t="e">
        <f>IF(ISBLANK(VLOOKUP(D238,'INPUT-Substances'!A:G,7,FALSE)),"",VLOOKUP(D238,'INPUT-Substances'!A:G,7,FALSE))</f>
        <v>#N/A</v>
      </c>
      <c r="AS238" s="11" t="e">
        <f>IF(AR238="","",IF(AND(E238="solid",'INPUT-Production'!F238&gt;'Skin-MT Hand'!AR238),'G03, tab 1'!$C$19,IF(AND(E238="solid",'INPUT-Production'!F238&lt;'Skin-MT Hand'!AR238),'G03, tab 1'!$C$18,"")))</f>
        <v>#N/A</v>
      </c>
      <c r="AT238" s="11" t="e">
        <f>IF($E238="solid",VLOOKUP($AS238,'G03, tab 1'!$C$18:$F$19,2,FALSE),"")</f>
        <v>#N/A</v>
      </c>
      <c r="AU238" s="11" t="e">
        <f>IF($E238="solid",VLOOKUP($AS238,'G03, tab 1'!$C$18:$F$19,3,FALSE),"")</f>
        <v>#N/A</v>
      </c>
      <c r="AV238" s="11" t="e">
        <f>IF($E238="solid",VLOOKUP($AS238,'G03, tab 1'!$C$18:$F$19,4,FALSE),"")</f>
        <v>#N/A</v>
      </c>
      <c r="AW238" s="11" t="e">
        <f t="shared" si="181"/>
        <v>#N/A</v>
      </c>
      <c r="AX238" s="11" t="e">
        <f t="shared" si="182"/>
        <v>#N/A</v>
      </c>
      <c r="AY238" s="11" t="e">
        <f t="shared" si="183"/>
        <v>#N/A</v>
      </c>
      <c r="AZ238" s="51" t="e">
        <f t="shared" si="217"/>
        <v>#N/A</v>
      </c>
      <c r="BA238" s="11" t="e">
        <f>IF(E238="gas","",IF(ISBLANK('INPUT-Skin'!G238),'INPUT-Settings'!$C$33,'INPUT-Skin'!G238))</f>
        <v>#N/A</v>
      </c>
      <c r="BB238" s="11" t="e">
        <f>IF($E238="gas","",VLOOKUP($BA238,'G03, tab 1'!$C$24:$F$25,2,FALSE))</f>
        <v>#N/A</v>
      </c>
      <c r="BC238" s="11" t="e">
        <f>IF($E238="gas","",VLOOKUP($BA238,'G03, tab 1'!$C$24:$F$25,3,FALSE))</f>
        <v>#N/A</v>
      </c>
      <c r="BD238" s="11" t="e">
        <f>IF($E238="gas","",VLOOKUP($BA238,'G03, tab 1'!$C$24:$F$25,4,FALSE))</f>
        <v>#N/A</v>
      </c>
      <c r="BE238" s="11" t="e">
        <f t="shared" si="184"/>
        <v>#N/A</v>
      </c>
      <c r="BF238" s="11" t="e">
        <f t="shared" si="185"/>
        <v>#N/A</v>
      </c>
      <c r="BG238" s="11" t="e">
        <f t="shared" si="186"/>
        <v>#N/A</v>
      </c>
      <c r="BH238" s="186" t="e">
        <f t="shared" si="187"/>
        <v>#N/A</v>
      </c>
      <c r="BI238" s="11" t="e">
        <f>IF(E238="gas","",IF(ISBLANK('INPUT-Skin'!H238),'INPUT-Settings'!$C$34,'INPUT-Skin'!H238))</f>
        <v>#N/A</v>
      </c>
      <c r="BJ238" s="11" t="e">
        <f>IF($E238="gas","",VLOOKUP($BI238,'G03, tab 1'!$C$26:$F$27,3,FALSE))</f>
        <v>#N/A</v>
      </c>
      <c r="BK238" s="11" t="e">
        <f>IF($E238="gas","",VLOOKUP($BI238,'G03, tab 1'!$C$26:$F$27,2,FALSE))</f>
        <v>#N/A</v>
      </c>
      <c r="BL238" s="11" t="e">
        <f>IF($E238="gas","",VLOOKUP($BI238,'G03, tab 1'!$C$26:$F$27,4,FALSE))</f>
        <v>#N/A</v>
      </c>
      <c r="BM238" s="11" t="e">
        <f t="shared" si="188"/>
        <v>#N/A</v>
      </c>
      <c r="BN238" s="11" t="e">
        <f t="shared" si="189"/>
        <v>#N/A</v>
      </c>
      <c r="BO238" s="11" t="e">
        <f t="shared" si="190"/>
        <v>#N/A</v>
      </c>
      <c r="BP238" s="51" t="e">
        <f t="shared" si="218"/>
        <v>#N/A</v>
      </c>
      <c r="BQ238" s="11" t="e">
        <f>IF(E238="gas","",IF(ISBLANK('INPUT-Skin'!I238),'INPUT-Settings'!$C$35,'INPUT-Skin'!I238))</f>
        <v>#N/A</v>
      </c>
      <c r="BR238" s="11" t="e">
        <f>IF($E238="gas","",VLOOKUP($BQ238,'G03, tab 1'!$C$28:$F$30,2,FALSE))</f>
        <v>#N/A</v>
      </c>
      <c r="BS238" s="11" t="e">
        <f>IF($E238="gas","",VLOOKUP($BQ238,'G03, tab 1'!$C$28:$F$30,3,FALSE))</f>
        <v>#N/A</v>
      </c>
      <c r="BT238" s="11" t="e">
        <f>IF($E238="gas","",VLOOKUP($BQ238,'G03, tab 1'!$C$28:$F$30,4,FALSE))</f>
        <v>#N/A</v>
      </c>
      <c r="BU238" s="11" t="e">
        <f t="shared" si="191"/>
        <v>#N/A</v>
      </c>
      <c r="BV238" s="11" t="e">
        <f t="shared" si="192"/>
        <v>#N/A</v>
      </c>
      <c r="BW238" s="11" t="e">
        <f t="shared" si="193"/>
        <v>#N/A</v>
      </c>
      <c r="BX238" s="51" t="e">
        <f t="shared" si="219"/>
        <v>#N/A</v>
      </c>
      <c r="BY238" s="55" t="e">
        <f t="shared" si="220"/>
        <v>#N/A</v>
      </c>
      <c r="BZ238" t="e">
        <f>IF(E238="gas","",IF(ISBLANK('INPUT-Skin'!J238),'INPUT-Settings'!$C$36,'INPUT-Skin'!J238))</f>
        <v>#N/A</v>
      </c>
      <c r="CA238" t="e">
        <f>IF($E238="gas","",VLOOKUP($BZ238,'G03, tab 1'!$C$32:$F$34,2,FALSE))</f>
        <v>#N/A</v>
      </c>
      <c r="CB238" t="e">
        <f>IF($E238="gas","",VLOOKUP($BZ238,'G03, tab 1'!$C$32:$F$34,3,FALSE))</f>
        <v>#N/A</v>
      </c>
      <c r="CC238" t="e">
        <f>IF($E238="gas","",VLOOKUP($BZ238,'G03, tab 1'!$C$32:$F$34,4,FALSE))</f>
        <v>#N/A</v>
      </c>
      <c r="CD238" t="e">
        <f t="shared" si="194"/>
        <v>#N/A</v>
      </c>
      <c r="CE238" t="e">
        <f t="shared" si="195"/>
        <v>#N/A</v>
      </c>
      <c r="CF238" t="e">
        <f t="shared" si="196"/>
        <v>#N/A</v>
      </c>
      <c r="CG238" s="52" t="e">
        <f t="shared" si="197"/>
        <v>#N/A</v>
      </c>
      <c r="CH238" t="e">
        <f>IF(E238="gas","",IF(OR('Production-Scores'!AG238='M08, tab 4,5,6,7,8,9'!$D$4,'Production-Scores'!AG238='M08, tab 4,5,6,7,8,9'!$D$6,'M08, tab 4,5,6,7,8,9'!$E$12),'G03, tab 1'!$C$36,'G03, tab 1'!$C$35))</f>
        <v>#N/A</v>
      </c>
      <c r="CI238" t="e">
        <f>IF($E238="gas","",VLOOKUP($CH238,'G03, tab 1'!$C$35:$F$36,2,FALSE))</f>
        <v>#N/A</v>
      </c>
      <c r="CJ238" t="e">
        <f>IF($E238="gas","",VLOOKUP($CH238,'G03, tab 1'!$C$35:$F$36,3,FALSE))</f>
        <v>#N/A</v>
      </c>
      <c r="CK238" t="e">
        <f>IF($E238="gas","",VLOOKUP($CH238,'G03, tab 1'!$C$35:$F$36,4,FALSE))</f>
        <v>#N/A</v>
      </c>
      <c r="CL238" t="e">
        <f t="shared" si="198"/>
        <v>#N/A</v>
      </c>
      <c r="CM238" t="e">
        <f t="shared" si="199"/>
        <v>#N/A</v>
      </c>
      <c r="CN238" t="e">
        <f t="shared" si="200"/>
        <v>#N/A</v>
      </c>
      <c r="CO238" s="52" t="e">
        <f t="shared" si="201"/>
        <v>#N/A</v>
      </c>
      <c r="CP238" t="e">
        <f>IF(E238="gas","",IF(OR('Production-Scores'!AG238='M08, tab 4,5,6,7,8,9'!$D$4,'Production-Scores'!AG238='M08, tab 4,5,6,7,8,9'!$D$5,'Production-Scores'!AM238='M08, tab 4,5,6,7,8,9'!$L$18,'Production-Scores'!U238='M08, tab 4,5,6,7,8,9'!$I$31,'Production-Scores'!U238='M08, tab 4,5,6,7,8,9'!$I$32),'G03, tab 1'!$C$38,'G03, tab 1'!$C$37))</f>
        <v>#N/A</v>
      </c>
      <c r="CQ238" t="e">
        <f>IF($E238="gas","",VLOOKUP($CP238,'G03, tab 1'!$C$37:$F$38,2,FALSE))</f>
        <v>#N/A</v>
      </c>
      <c r="CR238" t="e">
        <f>IF($E238="gas","",VLOOKUP($CP238,'G03, tab 1'!$C$37:$F$38,3,FALSE))</f>
        <v>#N/A</v>
      </c>
      <c r="CS238" t="e">
        <f>IF($E238="gas","",VLOOKUP($CP238,'G03, tab 1'!$C$37:$F$38,4,FALSE))</f>
        <v>#N/A</v>
      </c>
      <c r="CT238" t="e">
        <f t="shared" si="202"/>
        <v>#N/A</v>
      </c>
      <c r="CU238" t="e">
        <f t="shared" si="203"/>
        <v>#N/A</v>
      </c>
      <c r="CV238" t="e">
        <f t="shared" si="204"/>
        <v>#N/A</v>
      </c>
      <c r="CW238" s="52" t="e">
        <f t="shared" si="205"/>
        <v>#N/A</v>
      </c>
      <c r="CX238" t="e">
        <f>IF(E238="gas","",IF(OR('Production-Scores'!AG238='M08, tab 4,5,6,7,8,9'!$D$4,'Production-Scores'!AG238='M08, tab 4,5,6,7,8,9'!$D$5,'Production-Scores'!AM238='M08, tab 4,5,6,7,8,9'!$E$12),'G03, tab 1'!C275,'G03, tab 1'!$C$39))</f>
        <v>#N/A</v>
      </c>
      <c r="CY238" t="e">
        <f>IF($E238="gas","",VLOOKUP($CX238,'G03, tab 1'!$C$39:$F$40,2,FALSE))</f>
        <v>#N/A</v>
      </c>
      <c r="CZ238" t="e">
        <f>IF($E238="gas","",VLOOKUP($CX238,'G03, tab 1'!$C$39:$F$40,3,FALSE))</f>
        <v>#N/A</v>
      </c>
      <c r="DA238" t="e">
        <f>IF($E238="gas","",VLOOKUP($CX238,'G03, tab 1'!$C$39:$F$40,4,FALSE))</f>
        <v>#N/A</v>
      </c>
      <c r="DB238" t="e">
        <f t="shared" si="206"/>
        <v>#N/A</v>
      </c>
      <c r="DC238" t="e">
        <f t="shared" si="207"/>
        <v>#N/A</v>
      </c>
      <c r="DD238" t="e">
        <f t="shared" si="208"/>
        <v>#N/A</v>
      </c>
      <c r="DE238" s="52" t="e">
        <f t="shared" si="209"/>
        <v>#N/A</v>
      </c>
      <c r="DF238" s="52" t="e">
        <f t="shared" si="210"/>
        <v>#N/A</v>
      </c>
      <c r="DG238" s="52" t="e">
        <f t="shared" si="211"/>
        <v>#N/A</v>
      </c>
    </row>
    <row r="239" spans="1:111" x14ac:dyDescent="0.3">
      <c r="A239" s="68">
        <f>'INPUT-Production'!A239</f>
        <v>0</v>
      </c>
      <c r="B239" s="69" t="e">
        <f>VLOOKUP(A239,'INPUT-Production'!A:B,2,FALSE)</f>
        <v>#N/A</v>
      </c>
      <c r="C239" s="69">
        <f>'INPUT-Production'!C239</f>
        <v>0</v>
      </c>
      <c r="D239" s="69">
        <f>'INPUT-Production'!D239</f>
        <v>0</v>
      </c>
      <c r="E239" s="11" t="e">
        <f>VLOOKUP(D239,'INPUT-Substances'!A:C,2,FALSE)</f>
        <v>#N/A</v>
      </c>
      <c r="F239" s="11" t="str">
        <f>IF(ISBLANK('INPUT-Skin'!E239),'INPUT-Settings'!$C$30,FALSE)</f>
        <v>Immersion</v>
      </c>
      <c r="G239" s="32" t="e">
        <f>IF(E239="liquid",VLOOKUP('Skin-MT Hand'!F239,'W03, tab 8'!$H$12:$K$17,2,FALSE),IF(E239="solid",VLOOKUP('Skin-MT Hand'!F239,'W03, tab 8'!$H$3:$K$8,2,FALSE),IF(E239="gas","")))</f>
        <v>#N/A</v>
      </c>
      <c r="H239" s="11" t="e">
        <f>IF(E239="liquid",VLOOKUP('Skin-MT Hand'!F239,'W03, tab 8'!$H$12:$K$17,3,FALSE),IF(E239="solid",VLOOKUP('Skin-MT Hand'!F239,'W03, tab 8'!$H$3:$K$8,3,FALSE),IF(E239="gas","")))</f>
        <v>#N/A</v>
      </c>
      <c r="I239" s="11" t="e">
        <f>IF(E239="liquid",VLOOKUP('Skin-MT Hand'!F239,'W03, tab 8'!$H$12:$K$17,4,FALSE),IF(E239="solid",VLOOKUP('Skin-MT Hand'!F239,'W03, tab 8'!$H$3:$K$8,4,FALSE),IF(E239="gas","")))</f>
        <v>#N/A</v>
      </c>
      <c r="J239" s="22" t="e">
        <f>IF(E239="liquid",VLOOKUP(D239,'INPUT-Substances'!A:E,5,FALSE),"")</f>
        <v>#N/A</v>
      </c>
      <c r="K239" s="11" t="e">
        <f>IF($E239="liquid",VLOOKUP(J239,'G03, tab 1'!$C$3:$F$6,2,FALSE),"")</f>
        <v>#N/A</v>
      </c>
      <c r="L239" s="11" t="e">
        <f>IF($E239="liquid",VLOOKUP(J239,'G03, tab 1'!$C$3:$F$6,3,FALSE),"")</f>
        <v>#N/A</v>
      </c>
      <c r="M239" s="11" t="e">
        <f>IF($E239="liquid",VLOOKUP(J239,'G03, tab 1'!$C$3:$F$6,4,FALSE),"")</f>
        <v>#N/A</v>
      </c>
      <c r="N239" s="11" t="e">
        <f t="shared" si="169"/>
        <v>#N/A</v>
      </c>
      <c r="O239" s="11" t="e">
        <f t="shared" si="170"/>
        <v>#N/A</v>
      </c>
      <c r="P239" s="11" t="e">
        <f t="shared" si="171"/>
        <v>#N/A</v>
      </c>
      <c r="Q239" s="55" t="e">
        <f t="shared" si="172"/>
        <v>#N/A</v>
      </c>
      <c r="R239" s="22" t="e">
        <f>IF(E239="solid",VLOOKUP('Skin-MT Hand'!D239,'INPUT-Substances'!A:F,6,FALSE),"")</f>
        <v>#N/A</v>
      </c>
      <c r="S239" s="11" t="e">
        <f>IF($R239="","",VLOOKUP($R239,'M08,G03'!$B$4:$G$9,4,FALSE))</f>
        <v>#N/A</v>
      </c>
      <c r="T239" s="11" t="e">
        <f>IF($R239="","",VLOOKUP($R239,'M08,G03'!$B$4:$G$9,5,FALSE))</f>
        <v>#N/A</v>
      </c>
      <c r="U239" s="11" t="e">
        <f>IF($R239="","",VLOOKUP($R239,'M08,G03'!$B$4:$G$9,6,FALSE))</f>
        <v>#N/A</v>
      </c>
      <c r="V239" s="11" t="e">
        <f t="shared" si="173"/>
        <v>#N/A</v>
      </c>
      <c r="W239" s="11" t="e">
        <f t="shared" si="174"/>
        <v>#N/A</v>
      </c>
      <c r="X239" s="11" t="e">
        <f t="shared" si="175"/>
        <v>#N/A</v>
      </c>
      <c r="Y239" s="51" t="e">
        <f t="shared" si="176"/>
        <v>#N/A</v>
      </c>
      <c r="Z239" s="11" t="e">
        <f>IF(E239="solid",'INPUT-Skin'!F239,"")</f>
        <v>#N/A</v>
      </c>
      <c r="AA239" s="11" t="e">
        <f>IF(AND(E239="solid",Z239=0),'INPUT-Settings'!$C$31,Z239)</f>
        <v>#N/A</v>
      </c>
      <c r="AB239" s="11" t="e">
        <f>IF($E239="solid",VLOOKUP($AA239,'G03, tab 1'!$C$13:$F$14,2,FALSE),"")</f>
        <v>#N/A</v>
      </c>
      <c r="AC239" s="11" t="e">
        <f>IF($E239="solid",VLOOKUP($AA239,'G03, tab 1'!$C$13:$F$14,3,FALSE),"")</f>
        <v>#N/A</v>
      </c>
      <c r="AD239" s="11" t="e">
        <f>IF($E239="solid",VLOOKUP($AA239,'G03, tab 1'!$C$13:$F$14,4,FALSE),"")</f>
        <v>#N/A</v>
      </c>
      <c r="AE239" s="11" t="e">
        <f t="shared" si="177"/>
        <v>#N/A</v>
      </c>
      <c r="AF239" s="11" t="e">
        <f t="shared" si="178"/>
        <v>#N/A</v>
      </c>
      <c r="AG239" s="11" t="e">
        <f t="shared" si="179"/>
        <v>#N/A</v>
      </c>
      <c r="AH239" s="51" t="e">
        <f t="shared" si="180"/>
        <v>#N/A</v>
      </c>
      <c r="AI239" s="55" t="e">
        <f t="shared" si="215"/>
        <v>#N/A</v>
      </c>
      <c r="AJ239" s="11" t="e">
        <f>IF(AND(E239="liquid",'INPUT-Production'!F239&gt;'INPUT-Settings'!$C$32),'G03, tab 1'!$C$17,IF(AND(E239="liquid",'INPUT-Production'!F239&lt;'INPUT-Settings'!$C$32),'G03, tab 1'!$C$16,""))</f>
        <v>#N/A</v>
      </c>
      <c r="AK239" s="11" t="e">
        <f>IF($E239="liquid",VLOOKUP($AJ239,'G03, tab 1'!$C$16:$F$17,2,FALSE),"")</f>
        <v>#N/A</v>
      </c>
      <c r="AL239" s="11" t="e">
        <f>IF($E239="liquid",VLOOKUP($AJ239,'G03, tab 1'!$C$16:$F$17,3,FALSE),"")</f>
        <v>#N/A</v>
      </c>
      <c r="AM239" s="11" t="e">
        <f>IF($E239="liquid",VLOOKUP($AJ239,'G03, tab 1'!$C$16:$F$17,4,FALSE),"")</f>
        <v>#N/A</v>
      </c>
      <c r="AN239" s="11" t="e">
        <f t="shared" si="212"/>
        <v>#N/A</v>
      </c>
      <c r="AO239" s="11" t="e">
        <f t="shared" si="213"/>
        <v>#N/A</v>
      </c>
      <c r="AP239" s="11" t="e">
        <f t="shared" si="214"/>
        <v>#N/A</v>
      </c>
      <c r="AQ239" s="51" t="e">
        <f t="shared" si="216"/>
        <v>#N/A</v>
      </c>
      <c r="AR239" s="11" t="e">
        <f>IF(ISBLANK(VLOOKUP(D239,'INPUT-Substances'!A:G,7,FALSE)),"",VLOOKUP(D239,'INPUT-Substances'!A:G,7,FALSE))</f>
        <v>#N/A</v>
      </c>
      <c r="AS239" s="11" t="e">
        <f>IF(AR239="","",IF(AND(E239="solid",'INPUT-Production'!F239&gt;'Skin-MT Hand'!AR239),'G03, tab 1'!$C$19,IF(AND(E239="solid",'INPUT-Production'!F239&lt;'Skin-MT Hand'!AR239),'G03, tab 1'!$C$18,"")))</f>
        <v>#N/A</v>
      </c>
      <c r="AT239" s="11" t="e">
        <f>IF($E239="solid",VLOOKUP($AS239,'G03, tab 1'!$C$18:$F$19,2,FALSE),"")</f>
        <v>#N/A</v>
      </c>
      <c r="AU239" s="11" t="e">
        <f>IF($E239="solid",VLOOKUP($AS239,'G03, tab 1'!$C$18:$F$19,3,FALSE),"")</f>
        <v>#N/A</v>
      </c>
      <c r="AV239" s="11" t="e">
        <f>IF($E239="solid",VLOOKUP($AS239,'G03, tab 1'!$C$18:$F$19,4,FALSE),"")</f>
        <v>#N/A</v>
      </c>
      <c r="AW239" s="11" t="e">
        <f t="shared" si="181"/>
        <v>#N/A</v>
      </c>
      <c r="AX239" s="11" t="e">
        <f t="shared" si="182"/>
        <v>#N/A</v>
      </c>
      <c r="AY239" s="11" t="e">
        <f t="shared" si="183"/>
        <v>#N/A</v>
      </c>
      <c r="AZ239" s="51" t="e">
        <f t="shared" si="217"/>
        <v>#N/A</v>
      </c>
      <c r="BA239" s="11" t="e">
        <f>IF(E239="gas","",IF(ISBLANK('INPUT-Skin'!G239),'INPUT-Settings'!$C$33,'INPUT-Skin'!G239))</f>
        <v>#N/A</v>
      </c>
      <c r="BB239" s="11" t="e">
        <f>IF($E239="gas","",VLOOKUP($BA239,'G03, tab 1'!$C$24:$F$25,2,FALSE))</f>
        <v>#N/A</v>
      </c>
      <c r="BC239" s="11" t="e">
        <f>IF($E239="gas","",VLOOKUP($BA239,'G03, tab 1'!$C$24:$F$25,3,FALSE))</f>
        <v>#N/A</v>
      </c>
      <c r="BD239" s="11" t="e">
        <f>IF($E239="gas","",VLOOKUP($BA239,'G03, tab 1'!$C$24:$F$25,4,FALSE))</f>
        <v>#N/A</v>
      </c>
      <c r="BE239" s="11" t="e">
        <f t="shared" si="184"/>
        <v>#N/A</v>
      </c>
      <c r="BF239" s="11" t="e">
        <f t="shared" si="185"/>
        <v>#N/A</v>
      </c>
      <c r="BG239" s="11" t="e">
        <f t="shared" si="186"/>
        <v>#N/A</v>
      </c>
      <c r="BH239" s="186" t="e">
        <f t="shared" si="187"/>
        <v>#N/A</v>
      </c>
      <c r="BI239" s="11" t="e">
        <f>IF(E239="gas","",IF(ISBLANK('INPUT-Skin'!H239),'INPUT-Settings'!$C$34,'INPUT-Skin'!H239))</f>
        <v>#N/A</v>
      </c>
      <c r="BJ239" s="11" t="e">
        <f>IF($E239="gas","",VLOOKUP($BI239,'G03, tab 1'!$C$26:$F$27,3,FALSE))</f>
        <v>#N/A</v>
      </c>
      <c r="BK239" s="11" t="e">
        <f>IF($E239="gas","",VLOOKUP($BI239,'G03, tab 1'!$C$26:$F$27,2,FALSE))</f>
        <v>#N/A</v>
      </c>
      <c r="BL239" s="11" t="e">
        <f>IF($E239="gas","",VLOOKUP($BI239,'G03, tab 1'!$C$26:$F$27,4,FALSE))</f>
        <v>#N/A</v>
      </c>
      <c r="BM239" s="11" t="e">
        <f t="shared" si="188"/>
        <v>#N/A</v>
      </c>
      <c r="BN239" s="11" t="e">
        <f t="shared" si="189"/>
        <v>#N/A</v>
      </c>
      <c r="BO239" s="11" t="e">
        <f t="shared" si="190"/>
        <v>#N/A</v>
      </c>
      <c r="BP239" s="51" t="e">
        <f t="shared" si="218"/>
        <v>#N/A</v>
      </c>
      <c r="BQ239" s="11" t="e">
        <f>IF(E239="gas","",IF(ISBLANK('INPUT-Skin'!I239),'INPUT-Settings'!$C$35,'INPUT-Skin'!I239))</f>
        <v>#N/A</v>
      </c>
      <c r="BR239" s="11" t="e">
        <f>IF($E239="gas","",VLOOKUP($BQ239,'G03, tab 1'!$C$28:$F$30,2,FALSE))</f>
        <v>#N/A</v>
      </c>
      <c r="BS239" s="11" t="e">
        <f>IF($E239="gas","",VLOOKUP($BQ239,'G03, tab 1'!$C$28:$F$30,3,FALSE))</f>
        <v>#N/A</v>
      </c>
      <c r="BT239" s="11" t="e">
        <f>IF($E239="gas","",VLOOKUP($BQ239,'G03, tab 1'!$C$28:$F$30,4,FALSE))</f>
        <v>#N/A</v>
      </c>
      <c r="BU239" s="11" t="e">
        <f t="shared" si="191"/>
        <v>#N/A</v>
      </c>
      <c r="BV239" s="11" t="e">
        <f t="shared" si="192"/>
        <v>#N/A</v>
      </c>
      <c r="BW239" s="11" t="e">
        <f t="shared" si="193"/>
        <v>#N/A</v>
      </c>
      <c r="BX239" s="51" t="e">
        <f t="shared" si="219"/>
        <v>#N/A</v>
      </c>
      <c r="BY239" s="55" t="e">
        <f t="shared" si="220"/>
        <v>#N/A</v>
      </c>
      <c r="BZ239" t="e">
        <f>IF(E239="gas","",IF(ISBLANK('INPUT-Skin'!J239),'INPUT-Settings'!$C$36,'INPUT-Skin'!J239))</f>
        <v>#N/A</v>
      </c>
      <c r="CA239" t="e">
        <f>IF($E239="gas","",VLOOKUP($BZ239,'G03, tab 1'!$C$32:$F$34,2,FALSE))</f>
        <v>#N/A</v>
      </c>
      <c r="CB239" t="e">
        <f>IF($E239="gas","",VLOOKUP($BZ239,'G03, tab 1'!$C$32:$F$34,3,FALSE))</f>
        <v>#N/A</v>
      </c>
      <c r="CC239" t="e">
        <f>IF($E239="gas","",VLOOKUP($BZ239,'G03, tab 1'!$C$32:$F$34,4,FALSE))</f>
        <v>#N/A</v>
      </c>
      <c r="CD239" t="e">
        <f t="shared" si="194"/>
        <v>#N/A</v>
      </c>
      <c r="CE239" t="e">
        <f t="shared" si="195"/>
        <v>#N/A</v>
      </c>
      <c r="CF239" t="e">
        <f t="shared" si="196"/>
        <v>#N/A</v>
      </c>
      <c r="CG239" s="52" t="e">
        <f t="shared" si="197"/>
        <v>#N/A</v>
      </c>
      <c r="CH239" t="e">
        <f>IF(E239="gas","",IF(OR('Production-Scores'!AG239='M08, tab 4,5,6,7,8,9'!$D$4,'Production-Scores'!AG239='M08, tab 4,5,6,7,8,9'!$D$6,'M08, tab 4,5,6,7,8,9'!$E$12),'G03, tab 1'!$C$36,'G03, tab 1'!$C$35))</f>
        <v>#N/A</v>
      </c>
      <c r="CI239" t="e">
        <f>IF($E239="gas","",VLOOKUP($CH239,'G03, tab 1'!$C$35:$F$36,2,FALSE))</f>
        <v>#N/A</v>
      </c>
      <c r="CJ239" t="e">
        <f>IF($E239="gas","",VLOOKUP($CH239,'G03, tab 1'!$C$35:$F$36,3,FALSE))</f>
        <v>#N/A</v>
      </c>
      <c r="CK239" t="e">
        <f>IF($E239="gas","",VLOOKUP($CH239,'G03, tab 1'!$C$35:$F$36,4,FALSE))</f>
        <v>#N/A</v>
      </c>
      <c r="CL239" t="e">
        <f t="shared" si="198"/>
        <v>#N/A</v>
      </c>
      <c r="CM239" t="e">
        <f t="shared" si="199"/>
        <v>#N/A</v>
      </c>
      <c r="CN239" t="e">
        <f t="shared" si="200"/>
        <v>#N/A</v>
      </c>
      <c r="CO239" s="52" t="e">
        <f t="shared" si="201"/>
        <v>#N/A</v>
      </c>
      <c r="CP239" t="e">
        <f>IF(E239="gas","",IF(OR('Production-Scores'!AG239='M08, tab 4,5,6,7,8,9'!$D$4,'Production-Scores'!AG239='M08, tab 4,5,6,7,8,9'!$D$5,'Production-Scores'!AM239='M08, tab 4,5,6,7,8,9'!$L$18,'Production-Scores'!U239='M08, tab 4,5,6,7,8,9'!$I$31,'Production-Scores'!U239='M08, tab 4,5,6,7,8,9'!$I$32),'G03, tab 1'!$C$38,'G03, tab 1'!$C$37))</f>
        <v>#N/A</v>
      </c>
      <c r="CQ239" t="e">
        <f>IF($E239="gas","",VLOOKUP($CP239,'G03, tab 1'!$C$37:$F$38,2,FALSE))</f>
        <v>#N/A</v>
      </c>
      <c r="CR239" t="e">
        <f>IF($E239="gas","",VLOOKUP($CP239,'G03, tab 1'!$C$37:$F$38,3,FALSE))</f>
        <v>#N/A</v>
      </c>
      <c r="CS239" t="e">
        <f>IF($E239="gas","",VLOOKUP($CP239,'G03, tab 1'!$C$37:$F$38,4,FALSE))</f>
        <v>#N/A</v>
      </c>
      <c r="CT239" t="e">
        <f t="shared" si="202"/>
        <v>#N/A</v>
      </c>
      <c r="CU239" t="e">
        <f t="shared" si="203"/>
        <v>#N/A</v>
      </c>
      <c r="CV239" t="e">
        <f t="shared" si="204"/>
        <v>#N/A</v>
      </c>
      <c r="CW239" s="52" t="e">
        <f t="shared" si="205"/>
        <v>#N/A</v>
      </c>
      <c r="CX239" t="e">
        <f>IF(E239="gas","",IF(OR('Production-Scores'!AG239='M08, tab 4,5,6,7,8,9'!$D$4,'Production-Scores'!AG239='M08, tab 4,5,6,7,8,9'!$D$5,'Production-Scores'!AM239='M08, tab 4,5,6,7,8,9'!$E$12),'G03, tab 1'!C276,'G03, tab 1'!$C$39))</f>
        <v>#N/A</v>
      </c>
      <c r="CY239" t="e">
        <f>IF($E239="gas","",VLOOKUP($CX239,'G03, tab 1'!$C$39:$F$40,2,FALSE))</f>
        <v>#N/A</v>
      </c>
      <c r="CZ239" t="e">
        <f>IF($E239="gas","",VLOOKUP($CX239,'G03, tab 1'!$C$39:$F$40,3,FALSE))</f>
        <v>#N/A</v>
      </c>
      <c r="DA239" t="e">
        <f>IF($E239="gas","",VLOOKUP($CX239,'G03, tab 1'!$C$39:$F$40,4,FALSE))</f>
        <v>#N/A</v>
      </c>
      <c r="DB239" t="e">
        <f t="shared" si="206"/>
        <v>#N/A</v>
      </c>
      <c r="DC239" t="e">
        <f t="shared" si="207"/>
        <v>#N/A</v>
      </c>
      <c r="DD239" t="e">
        <f t="shared" si="208"/>
        <v>#N/A</v>
      </c>
      <c r="DE239" s="52" t="e">
        <f t="shared" si="209"/>
        <v>#N/A</v>
      </c>
      <c r="DF239" s="52" t="e">
        <f t="shared" si="210"/>
        <v>#N/A</v>
      </c>
      <c r="DG239" s="52" t="e">
        <f t="shared" si="211"/>
        <v>#N/A</v>
      </c>
    </row>
    <row r="240" spans="1:111" x14ac:dyDescent="0.3">
      <c r="A240" s="68">
        <f>'INPUT-Production'!A240</f>
        <v>0</v>
      </c>
      <c r="B240" s="69" t="e">
        <f>VLOOKUP(A240,'INPUT-Production'!A:B,2,FALSE)</f>
        <v>#N/A</v>
      </c>
      <c r="C240" s="69">
        <f>'INPUT-Production'!C240</f>
        <v>0</v>
      </c>
      <c r="D240" s="69">
        <f>'INPUT-Production'!D240</f>
        <v>0</v>
      </c>
      <c r="E240" s="11" t="e">
        <f>VLOOKUP(D240,'INPUT-Substances'!A:C,2,FALSE)</f>
        <v>#N/A</v>
      </c>
      <c r="F240" s="11" t="str">
        <f>IF(ISBLANK('INPUT-Skin'!E240),'INPUT-Settings'!$C$30,FALSE)</f>
        <v>Immersion</v>
      </c>
      <c r="G240" s="32" t="e">
        <f>IF(E240="liquid",VLOOKUP('Skin-MT Hand'!F240,'W03, tab 8'!$H$12:$K$17,2,FALSE),IF(E240="solid",VLOOKUP('Skin-MT Hand'!F240,'W03, tab 8'!$H$3:$K$8,2,FALSE),IF(E240="gas","")))</f>
        <v>#N/A</v>
      </c>
      <c r="H240" s="11" t="e">
        <f>IF(E240="liquid",VLOOKUP('Skin-MT Hand'!F240,'W03, tab 8'!$H$12:$K$17,3,FALSE),IF(E240="solid",VLOOKUP('Skin-MT Hand'!F240,'W03, tab 8'!$H$3:$K$8,3,FALSE),IF(E240="gas","")))</f>
        <v>#N/A</v>
      </c>
      <c r="I240" s="11" t="e">
        <f>IF(E240="liquid",VLOOKUP('Skin-MT Hand'!F240,'W03, tab 8'!$H$12:$K$17,4,FALSE),IF(E240="solid",VLOOKUP('Skin-MT Hand'!F240,'W03, tab 8'!$H$3:$K$8,4,FALSE),IF(E240="gas","")))</f>
        <v>#N/A</v>
      </c>
      <c r="J240" s="22" t="e">
        <f>IF(E240="liquid",VLOOKUP(D240,'INPUT-Substances'!A:E,5,FALSE),"")</f>
        <v>#N/A</v>
      </c>
      <c r="K240" s="11" t="e">
        <f>IF($E240="liquid",VLOOKUP(J240,'G03, tab 1'!$C$3:$F$6,2,FALSE),"")</f>
        <v>#N/A</v>
      </c>
      <c r="L240" s="11" t="e">
        <f>IF($E240="liquid",VLOOKUP(J240,'G03, tab 1'!$C$3:$F$6,3,FALSE),"")</f>
        <v>#N/A</v>
      </c>
      <c r="M240" s="11" t="e">
        <f>IF($E240="liquid",VLOOKUP(J240,'G03, tab 1'!$C$3:$F$6,4,FALSE),"")</f>
        <v>#N/A</v>
      </c>
      <c r="N240" s="11" t="e">
        <f t="shared" si="169"/>
        <v>#N/A</v>
      </c>
      <c r="O240" s="11" t="e">
        <f t="shared" si="170"/>
        <v>#N/A</v>
      </c>
      <c r="P240" s="11" t="e">
        <f t="shared" si="171"/>
        <v>#N/A</v>
      </c>
      <c r="Q240" s="55" t="e">
        <f t="shared" si="172"/>
        <v>#N/A</v>
      </c>
      <c r="R240" s="22" t="e">
        <f>IF(E240="solid",VLOOKUP('Skin-MT Hand'!D240,'INPUT-Substances'!A:F,6,FALSE),"")</f>
        <v>#N/A</v>
      </c>
      <c r="S240" s="11" t="e">
        <f>IF($R240="","",VLOOKUP($R240,'M08,G03'!$B$4:$G$9,4,FALSE))</f>
        <v>#N/A</v>
      </c>
      <c r="T240" s="11" t="e">
        <f>IF($R240="","",VLOOKUP($R240,'M08,G03'!$B$4:$G$9,5,FALSE))</f>
        <v>#N/A</v>
      </c>
      <c r="U240" s="11" t="e">
        <f>IF($R240="","",VLOOKUP($R240,'M08,G03'!$B$4:$G$9,6,FALSE))</f>
        <v>#N/A</v>
      </c>
      <c r="V240" s="11" t="e">
        <f t="shared" si="173"/>
        <v>#N/A</v>
      </c>
      <c r="W240" s="11" t="e">
        <f t="shared" si="174"/>
        <v>#N/A</v>
      </c>
      <c r="X240" s="11" t="e">
        <f t="shared" si="175"/>
        <v>#N/A</v>
      </c>
      <c r="Y240" s="51" t="e">
        <f t="shared" si="176"/>
        <v>#N/A</v>
      </c>
      <c r="Z240" s="11" t="e">
        <f>IF(E240="solid",'INPUT-Skin'!F240,"")</f>
        <v>#N/A</v>
      </c>
      <c r="AA240" s="11" t="e">
        <f>IF(AND(E240="solid",Z240=0),'INPUT-Settings'!$C$31,Z240)</f>
        <v>#N/A</v>
      </c>
      <c r="AB240" s="11" t="e">
        <f>IF($E240="solid",VLOOKUP($AA240,'G03, tab 1'!$C$13:$F$14,2,FALSE),"")</f>
        <v>#N/A</v>
      </c>
      <c r="AC240" s="11" t="e">
        <f>IF($E240="solid",VLOOKUP($AA240,'G03, tab 1'!$C$13:$F$14,3,FALSE),"")</f>
        <v>#N/A</v>
      </c>
      <c r="AD240" s="11" t="e">
        <f>IF($E240="solid",VLOOKUP($AA240,'G03, tab 1'!$C$13:$F$14,4,FALSE),"")</f>
        <v>#N/A</v>
      </c>
      <c r="AE240" s="11" t="e">
        <f t="shared" si="177"/>
        <v>#N/A</v>
      </c>
      <c r="AF240" s="11" t="e">
        <f t="shared" si="178"/>
        <v>#N/A</v>
      </c>
      <c r="AG240" s="11" t="e">
        <f t="shared" si="179"/>
        <v>#N/A</v>
      </c>
      <c r="AH240" s="51" t="e">
        <f t="shared" si="180"/>
        <v>#N/A</v>
      </c>
      <c r="AI240" s="55" t="e">
        <f t="shared" si="215"/>
        <v>#N/A</v>
      </c>
      <c r="AJ240" s="11" t="e">
        <f>IF(AND(E240="liquid",'INPUT-Production'!F240&gt;'INPUT-Settings'!$C$32),'G03, tab 1'!$C$17,IF(AND(E240="liquid",'INPUT-Production'!F240&lt;'INPUT-Settings'!$C$32),'G03, tab 1'!$C$16,""))</f>
        <v>#N/A</v>
      </c>
      <c r="AK240" s="11" t="e">
        <f>IF($E240="liquid",VLOOKUP($AJ240,'G03, tab 1'!$C$16:$F$17,2,FALSE),"")</f>
        <v>#N/A</v>
      </c>
      <c r="AL240" s="11" t="e">
        <f>IF($E240="liquid",VLOOKUP($AJ240,'G03, tab 1'!$C$16:$F$17,3,FALSE),"")</f>
        <v>#N/A</v>
      </c>
      <c r="AM240" s="11" t="e">
        <f>IF($E240="liquid",VLOOKUP($AJ240,'G03, tab 1'!$C$16:$F$17,4,FALSE),"")</f>
        <v>#N/A</v>
      </c>
      <c r="AN240" s="11" t="e">
        <f t="shared" si="212"/>
        <v>#N/A</v>
      </c>
      <c r="AO240" s="11" t="e">
        <f t="shared" si="213"/>
        <v>#N/A</v>
      </c>
      <c r="AP240" s="11" t="e">
        <f t="shared" si="214"/>
        <v>#N/A</v>
      </c>
      <c r="AQ240" s="51" t="e">
        <f t="shared" si="216"/>
        <v>#N/A</v>
      </c>
      <c r="AR240" s="11" t="e">
        <f>IF(ISBLANK(VLOOKUP(D240,'INPUT-Substances'!A:G,7,FALSE)),"",VLOOKUP(D240,'INPUT-Substances'!A:G,7,FALSE))</f>
        <v>#N/A</v>
      </c>
      <c r="AS240" s="11" t="e">
        <f>IF(AR240="","",IF(AND(E240="solid",'INPUT-Production'!F240&gt;'Skin-MT Hand'!AR240),'G03, tab 1'!$C$19,IF(AND(E240="solid",'INPUT-Production'!F240&lt;'Skin-MT Hand'!AR240),'G03, tab 1'!$C$18,"")))</f>
        <v>#N/A</v>
      </c>
      <c r="AT240" s="11" t="e">
        <f>IF($E240="solid",VLOOKUP($AS240,'G03, tab 1'!$C$18:$F$19,2,FALSE),"")</f>
        <v>#N/A</v>
      </c>
      <c r="AU240" s="11" t="e">
        <f>IF($E240="solid",VLOOKUP($AS240,'G03, tab 1'!$C$18:$F$19,3,FALSE),"")</f>
        <v>#N/A</v>
      </c>
      <c r="AV240" s="11" t="e">
        <f>IF($E240="solid",VLOOKUP($AS240,'G03, tab 1'!$C$18:$F$19,4,FALSE),"")</f>
        <v>#N/A</v>
      </c>
      <c r="AW240" s="11" t="e">
        <f t="shared" si="181"/>
        <v>#N/A</v>
      </c>
      <c r="AX240" s="11" t="e">
        <f t="shared" si="182"/>
        <v>#N/A</v>
      </c>
      <c r="AY240" s="11" t="e">
        <f t="shared" si="183"/>
        <v>#N/A</v>
      </c>
      <c r="AZ240" s="51" t="e">
        <f t="shared" si="217"/>
        <v>#N/A</v>
      </c>
      <c r="BA240" s="11" t="e">
        <f>IF(E240="gas","",IF(ISBLANK('INPUT-Skin'!G240),'INPUT-Settings'!$C$33,'INPUT-Skin'!G240))</f>
        <v>#N/A</v>
      </c>
      <c r="BB240" s="11" t="e">
        <f>IF($E240="gas","",VLOOKUP($BA240,'G03, tab 1'!$C$24:$F$25,2,FALSE))</f>
        <v>#N/A</v>
      </c>
      <c r="BC240" s="11" t="e">
        <f>IF($E240="gas","",VLOOKUP($BA240,'G03, tab 1'!$C$24:$F$25,3,FALSE))</f>
        <v>#N/A</v>
      </c>
      <c r="BD240" s="11" t="e">
        <f>IF($E240="gas","",VLOOKUP($BA240,'G03, tab 1'!$C$24:$F$25,4,FALSE))</f>
        <v>#N/A</v>
      </c>
      <c r="BE240" s="11" t="e">
        <f t="shared" si="184"/>
        <v>#N/A</v>
      </c>
      <c r="BF240" s="11" t="e">
        <f t="shared" si="185"/>
        <v>#N/A</v>
      </c>
      <c r="BG240" s="11" t="e">
        <f t="shared" si="186"/>
        <v>#N/A</v>
      </c>
      <c r="BH240" s="186" t="e">
        <f t="shared" si="187"/>
        <v>#N/A</v>
      </c>
      <c r="BI240" s="11" t="e">
        <f>IF(E240="gas","",IF(ISBLANK('INPUT-Skin'!H240),'INPUT-Settings'!$C$34,'INPUT-Skin'!H240))</f>
        <v>#N/A</v>
      </c>
      <c r="BJ240" s="11" t="e">
        <f>IF($E240="gas","",VLOOKUP($BI240,'G03, tab 1'!$C$26:$F$27,3,FALSE))</f>
        <v>#N/A</v>
      </c>
      <c r="BK240" s="11" t="e">
        <f>IF($E240="gas","",VLOOKUP($BI240,'G03, tab 1'!$C$26:$F$27,2,FALSE))</f>
        <v>#N/A</v>
      </c>
      <c r="BL240" s="11" t="e">
        <f>IF($E240="gas","",VLOOKUP($BI240,'G03, tab 1'!$C$26:$F$27,4,FALSE))</f>
        <v>#N/A</v>
      </c>
      <c r="BM240" s="11" t="e">
        <f t="shared" si="188"/>
        <v>#N/A</v>
      </c>
      <c r="BN240" s="11" t="e">
        <f t="shared" si="189"/>
        <v>#N/A</v>
      </c>
      <c r="BO240" s="11" t="e">
        <f t="shared" si="190"/>
        <v>#N/A</v>
      </c>
      <c r="BP240" s="51" t="e">
        <f t="shared" si="218"/>
        <v>#N/A</v>
      </c>
      <c r="BQ240" s="11" t="e">
        <f>IF(E240="gas","",IF(ISBLANK('INPUT-Skin'!I240),'INPUT-Settings'!$C$35,'INPUT-Skin'!I240))</f>
        <v>#N/A</v>
      </c>
      <c r="BR240" s="11" t="e">
        <f>IF($E240="gas","",VLOOKUP($BQ240,'G03, tab 1'!$C$28:$F$30,2,FALSE))</f>
        <v>#N/A</v>
      </c>
      <c r="BS240" s="11" t="e">
        <f>IF($E240="gas","",VLOOKUP($BQ240,'G03, tab 1'!$C$28:$F$30,3,FALSE))</f>
        <v>#N/A</v>
      </c>
      <c r="BT240" s="11" t="e">
        <f>IF($E240="gas","",VLOOKUP($BQ240,'G03, tab 1'!$C$28:$F$30,4,FALSE))</f>
        <v>#N/A</v>
      </c>
      <c r="BU240" s="11" t="e">
        <f t="shared" si="191"/>
        <v>#N/A</v>
      </c>
      <c r="BV240" s="11" t="e">
        <f t="shared" si="192"/>
        <v>#N/A</v>
      </c>
      <c r="BW240" s="11" t="e">
        <f t="shared" si="193"/>
        <v>#N/A</v>
      </c>
      <c r="BX240" s="51" t="e">
        <f t="shared" si="219"/>
        <v>#N/A</v>
      </c>
      <c r="BY240" s="55" t="e">
        <f t="shared" si="220"/>
        <v>#N/A</v>
      </c>
      <c r="BZ240" t="e">
        <f>IF(E240="gas","",IF(ISBLANK('INPUT-Skin'!J240),'INPUT-Settings'!$C$36,'INPUT-Skin'!J240))</f>
        <v>#N/A</v>
      </c>
      <c r="CA240" t="e">
        <f>IF($E240="gas","",VLOOKUP($BZ240,'G03, tab 1'!$C$32:$F$34,2,FALSE))</f>
        <v>#N/A</v>
      </c>
      <c r="CB240" t="e">
        <f>IF($E240="gas","",VLOOKUP($BZ240,'G03, tab 1'!$C$32:$F$34,3,FALSE))</f>
        <v>#N/A</v>
      </c>
      <c r="CC240" t="e">
        <f>IF($E240="gas","",VLOOKUP($BZ240,'G03, tab 1'!$C$32:$F$34,4,FALSE))</f>
        <v>#N/A</v>
      </c>
      <c r="CD240" t="e">
        <f t="shared" si="194"/>
        <v>#N/A</v>
      </c>
      <c r="CE240" t="e">
        <f t="shared" si="195"/>
        <v>#N/A</v>
      </c>
      <c r="CF240" t="e">
        <f t="shared" si="196"/>
        <v>#N/A</v>
      </c>
      <c r="CG240" s="52" t="e">
        <f t="shared" si="197"/>
        <v>#N/A</v>
      </c>
      <c r="CH240" t="e">
        <f>IF(E240="gas","",IF(OR('Production-Scores'!AG240='M08, tab 4,5,6,7,8,9'!$D$4,'Production-Scores'!AG240='M08, tab 4,5,6,7,8,9'!$D$6,'M08, tab 4,5,6,7,8,9'!$E$12),'G03, tab 1'!$C$36,'G03, tab 1'!$C$35))</f>
        <v>#N/A</v>
      </c>
      <c r="CI240" t="e">
        <f>IF($E240="gas","",VLOOKUP($CH240,'G03, tab 1'!$C$35:$F$36,2,FALSE))</f>
        <v>#N/A</v>
      </c>
      <c r="CJ240" t="e">
        <f>IF($E240="gas","",VLOOKUP($CH240,'G03, tab 1'!$C$35:$F$36,3,FALSE))</f>
        <v>#N/A</v>
      </c>
      <c r="CK240" t="e">
        <f>IF($E240="gas","",VLOOKUP($CH240,'G03, tab 1'!$C$35:$F$36,4,FALSE))</f>
        <v>#N/A</v>
      </c>
      <c r="CL240" t="e">
        <f t="shared" si="198"/>
        <v>#N/A</v>
      </c>
      <c r="CM240" t="e">
        <f t="shared" si="199"/>
        <v>#N/A</v>
      </c>
      <c r="CN240" t="e">
        <f t="shared" si="200"/>
        <v>#N/A</v>
      </c>
      <c r="CO240" s="52" t="e">
        <f t="shared" si="201"/>
        <v>#N/A</v>
      </c>
      <c r="CP240" t="e">
        <f>IF(E240="gas","",IF(OR('Production-Scores'!AG240='M08, tab 4,5,6,7,8,9'!$D$4,'Production-Scores'!AG240='M08, tab 4,5,6,7,8,9'!$D$5,'Production-Scores'!AM240='M08, tab 4,5,6,7,8,9'!$L$18,'Production-Scores'!U240='M08, tab 4,5,6,7,8,9'!$I$31,'Production-Scores'!U240='M08, tab 4,5,6,7,8,9'!$I$32),'G03, tab 1'!$C$38,'G03, tab 1'!$C$37))</f>
        <v>#N/A</v>
      </c>
      <c r="CQ240" t="e">
        <f>IF($E240="gas","",VLOOKUP($CP240,'G03, tab 1'!$C$37:$F$38,2,FALSE))</f>
        <v>#N/A</v>
      </c>
      <c r="CR240" t="e">
        <f>IF($E240="gas","",VLOOKUP($CP240,'G03, tab 1'!$C$37:$F$38,3,FALSE))</f>
        <v>#N/A</v>
      </c>
      <c r="CS240" t="e">
        <f>IF($E240="gas","",VLOOKUP($CP240,'G03, tab 1'!$C$37:$F$38,4,FALSE))</f>
        <v>#N/A</v>
      </c>
      <c r="CT240" t="e">
        <f t="shared" si="202"/>
        <v>#N/A</v>
      </c>
      <c r="CU240" t="e">
        <f t="shared" si="203"/>
        <v>#N/A</v>
      </c>
      <c r="CV240" t="e">
        <f t="shared" si="204"/>
        <v>#N/A</v>
      </c>
      <c r="CW240" s="52" t="e">
        <f t="shared" si="205"/>
        <v>#N/A</v>
      </c>
      <c r="CX240" t="e">
        <f>IF(E240="gas","",IF(OR('Production-Scores'!AG240='M08, tab 4,5,6,7,8,9'!$D$4,'Production-Scores'!AG240='M08, tab 4,5,6,7,8,9'!$D$5,'Production-Scores'!AM240='M08, tab 4,5,6,7,8,9'!$E$12),'G03, tab 1'!C277,'G03, tab 1'!$C$39))</f>
        <v>#N/A</v>
      </c>
      <c r="CY240" t="e">
        <f>IF($E240="gas","",VLOOKUP($CX240,'G03, tab 1'!$C$39:$F$40,2,FALSE))</f>
        <v>#N/A</v>
      </c>
      <c r="CZ240" t="e">
        <f>IF($E240="gas","",VLOOKUP($CX240,'G03, tab 1'!$C$39:$F$40,3,FALSE))</f>
        <v>#N/A</v>
      </c>
      <c r="DA240" t="e">
        <f>IF($E240="gas","",VLOOKUP($CX240,'G03, tab 1'!$C$39:$F$40,4,FALSE))</f>
        <v>#N/A</v>
      </c>
      <c r="DB240" t="e">
        <f t="shared" si="206"/>
        <v>#N/A</v>
      </c>
      <c r="DC240" t="e">
        <f t="shared" si="207"/>
        <v>#N/A</v>
      </c>
      <c r="DD240" t="e">
        <f t="shared" si="208"/>
        <v>#N/A</v>
      </c>
      <c r="DE240" s="52" t="e">
        <f t="shared" si="209"/>
        <v>#N/A</v>
      </c>
      <c r="DF240" s="52" t="e">
        <f t="shared" si="210"/>
        <v>#N/A</v>
      </c>
      <c r="DG240" s="52" t="e">
        <f t="shared" si="211"/>
        <v>#N/A</v>
      </c>
    </row>
    <row r="241" spans="1:111" x14ac:dyDescent="0.3">
      <c r="A241" s="68">
        <f>'INPUT-Production'!A241</f>
        <v>0</v>
      </c>
      <c r="B241" s="69" t="e">
        <f>VLOOKUP(A241,'INPUT-Production'!A:B,2,FALSE)</f>
        <v>#N/A</v>
      </c>
      <c r="C241" s="69">
        <f>'INPUT-Production'!C241</f>
        <v>0</v>
      </c>
      <c r="D241" s="69">
        <f>'INPUT-Production'!D241</f>
        <v>0</v>
      </c>
      <c r="E241" s="11" t="e">
        <f>VLOOKUP(D241,'INPUT-Substances'!A:C,2,FALSE)</f>
        <v>#N/A</v>
      </c>
      <c r="F241" s="11" t="str">
        <f>IF(ISBLANK('INPUT-Skin'!E241),'INPUT-Settings'!$C$30,FALSE)</f>
        <v>Immersion</v>
      </c>
      <c r="G241" s="32" t="e">
        <f>IF(E241="liquid",VLOOKUP('Skin-MT Hand'!F241,'W03, tab 8'!$H$12:$K$17,2,FALSE),IF(E241="solid",VLOOKUP('Skin-MT Hand'!F241,'W03, tab 8'!$H$3:$K$8,2,FALSE),IF(E241="gas","")))</f>
        <v>#N/A</v>
      </c>
      <c r="H241" s="11" t="e">
        <f>IF(E241="liquid",VLOOKUP('Skin-MT Hand'!F241,'W03, tab 8'!$H$12:$K$17,3,FALSE),IF(E241="solid",VLOOKUP('Skin-MT Hand'!F241,'W03, tab 8'!$H$3:$K$8,3,FALSE),IF(E241="gas","")))</f>
        <v>#N/A</v>
      </c>
      <c r="I241" s="11" t="e">
        <f>IF(E241="liquid",VLOOKUP('Skin-MT Hand'!F241,'W03, tab 8'!$H$12:$K$17,4,FALSE),IF(E241="solid",VLOOKUP('Skin-MT Hand'!F241,'W03, tab 8'!$H$3:$K$8,4,FALSE),IF(E241="gas","")))</f>
        <v>#N/A</v>
      </c>
      <c r="J241" s="22" t="e">
        <f>IF(E241="liquid",VLOOKUP(D241,'INPUT-Substances'!A:E,5,FALSE),"")</f>
        <v>#N/A</v>
      </c>
      <c r="K241" s="11" t="e">
        <f>IF($E241="liquid",VLOOKUP(J241,'G03, tab 1'!$C$3:$F$6,2,FALSE),"")</f>
        <v>#N/A</v>
      </c>
      <c r="L241" s="11" t="e">
        <f>IF($E241="liquid",VLOOKUP(J241,'G03, tab 1'!$C$3:$F$6,3,FALSE),"")</f>
        <v>#N/A</v>
      </c>
      <c r="M241" s="11" t="e">
        <f>IF($E241="liquid",VLOOKUP(J241,'G03, tab 1'!$C$3:$F$6,4,FALSE),"")</f>
        <v>#N/A</v>
      </c>
      <c r="N241" s="11" t="e">
        <f t="shared" si="169"/>
        <v>#N/A</v>
      </c>
      <c r="O241" s="11" t="e">
        <f t="shared" si="170"/>
        <v>#N/A</v>
      </c>
      <c r="P241" s="11" t="e">
        <f t="shared" si="171"/>
        <v>#N/A</v>
      </c>
      <c r="Q241" s="55" t="e">
        <f t="shared" si="172"/>
        <v>#N/A</v>
      </c>
      <c r="R241" s="22" t="e">
        <f>IF(E241="solid",VLOOKUP('Skin-MT Hand'!D241,'INPUT-Substances'!A:F,6,FALSE),"")</f>
        <v>#N/A</v>
      </c>
      <c r="S241" s="11" t="e">
        <f>IF($R241="","",VLOOKUP($R241,'M08,G03'!$B$4:$G$9,4,FALSE))</f>
        <v>#N/A</v>
      </c>
      <c r="T241" s="11" t="e">
        <f>IF($R241="","",VLOOKUP($R241,'M08,G03'!$B$4:$G$9,5,FALSE))</f>
        <v>#N/A</v>
      </c>
      <c r="U241" s="11" t="e">
        <f>IF($R241="","",VLOOKUP($R241,'M08,G03'!$B$4:$G$9,6,FALSE))</f>
        <v>#N/A</v>
      </c>
      <c r="V241" s="11" t="e">
        <f t="shared" si="173"/>
        <v>#N/A</v>
      </c>
      <c r="W241" s="11" t="e">
        <f t="shared" si="174"/>
        <v>#N/A</v>
      </c>
      <c r="X241" s="11" t="e">
        <f t="shared" si="175"/>
        <v>#N/A</v>
      </c>
      <c r="Y241" s="51" t="e">
        <f t="shared" si="176"/>
        <v>#N/A</v>
      </c>
      <c r="Z241" s="11" t="e">
        <f>IF(E241="solid",'INPUT-Skin'!F241,"")</f>
        <v>#N/A</v>
      </c>
      <c r="AA241" s="11" t="e">
        <f>IF(AND(E241="solid",Z241=0),'INPUT-Settings'!$C$31,Z241)</f>
        <v>#N/A</v>
      </c>
      <c r="AB241" s="11" t="e">
        <f>IF($E241="solid",VLOOKUP($AA241,'G03, tab 1'!$C$13:$F$14,2,FALSE),"")</f>
        <v>#N/A</v>
      </c>
      <c r="AC241" s="11" t="e">
        <f>IF($E241="solid",VLOOKUP($AA241,'G03, tab 1'!$C$13:$F$14,3,FALSE),"")</f>
        <v>#N/A</v>
      </c>
      <c r="AD241" s="11" t="e">
        <f>IF($E241="solid",VLOOKUP($AA241,'G03, tab 1'!$C$13:$F$14,4,FALSE),"")</f>
        <v>#N/A</v>
      </c>
      <c r="AE241" s="11" t="e">
        <f t="shared" si="177"/>
        <v>#N/A</v>
      </c>
      <c r="AF241" s="11" t="e">
        <f t="shared" si="178"/>
        <v>#N/A</v>
      </c>
      <c r="AG241" s="11" t="e">
        <f t="shared" si="179"/>
        <v>#N/A</v>
      </c>
      <c r="AH241" s="51" t="e">
        <f t="shared" si="180"/>
        <v>#N/A</v>
      </c>
      <c r="AI241" s="55" t="e">
        <f t="shared" si="215"/>
        <v>#N/A</v>
      </c>
      <c r="AJ241" s="11" t="e">
        <f>IF(AND(E241="liquid",'INPUT-Production'!F241&gt;'INPUT-Settings'!$C$32),'G03, tab 1'!$C$17,IF(AND(E241="liquid",'INPUT-Production'!F241&lt;'INPUT-Settings'!$C$32),'G03, tab 1'!$C$16,""))</f>
        <v>#N/A</v>
      </c>
      <c r="AK241" s="11" t="e">
        <f>IF($E241="liquid",VLOOKUP($AJ241,'G03, tab 1'!$C$16:$F$17,2,FALSE),"")</f>
        <v>#N/A</v>
      </c>
      <c r="AL241" s="11" t="e">
        <f>IF($E241="liquid",VLOOKUP($AJ241,'G03, tab 1'!$C$16:$F$17,3,FALSE),"")</f>
        <v>#N/A</v>
      </c>
      <c r="AM241" s="11" t="e">
        <f>IF($E241="liquid",VLOOKUP($AJ241,'G03, tab 1'!$C$16:$F$17,4,FALSE),"")</f>
        <v>#N/A</v>
      </c>
      <c r="AN241" s="11" t="e">
        <f t="shared" si="212"/>
        <v>#N/A</v>
      </c>
      <c r="AO241" s="11" t="e">
        <f t="shared" si="213"/>
        <v>#N/A</v>
      </c>
      <c r="AP241" s="11" t="e">
        <f t="shared" si="214"/>
        <v>#N/A</v>
      </c>
      <c r="AQ241" s="51" t="e">
        <f t="shared" si="216"/>
        <v>#N/A</v>
      </c>
      <c r="AR241" s="11" t="e">
        <f>IF(ISBLANK(VLOOKUP(D241,'INPUT-Substances'!A:G,7,FALSE)),"",VLOOKUP(D241,'INPUT-Substances'!A:G,7,FALSE))</f>
        <v>#N/A</v>
      </c>
      <c r="AS241" s="11" t="e">
        <f>IF(AR241="","",IF(AND(E241="solid",'INPUT-Production'!F241&gt;'Skin-MT Hand'!AR241),'G03, tab 1'!$C$19,IF(AND(E241="solid",'INPUT-Production'!F241&lt;'Skin-MT Hand'!AR241),'G03, tab 1'!$C$18,"")))</f>
        <v>#N/A</v>
      </c>
      <c r="AT241" s="11" t="e">
        <f>IF($E241="solid",VLOOKUP($AS241,'G03, tab 1'!$C$18:$F$19,2,FALSE),"")</f>
        <v>#N/A</v>
      </c>
      <c r="AU241" s="11" t="e">
        <f>IF($E241="solid",VLOOKUP($AS241,'G03, tab 1'!$C$18:$F$19,3,FALSE),"")</f>
        <v>#N/A</v>
      </c>
      <c r="AV241" s="11" t="e">
        <f>IF($E241="solid",VLOOKUP($AS241,'G03, tab 1'!$C$18:$F$19,4,FALSE),"")</f>
        <v>#N/A</v>
      </c>
      <c r="AW241" s="11" t="e">
        <f t="shared" si="181"/>
        <v>#N/A</v>
      </c>
      <c r="AX241" s="11" t="e">
        <f t="shared" si="182"/>
        <v>#N/A</v>
      </c>
      <c r="AY241" s="11" t="e">
        <f t="shared" si="183"/>
        <v>#N/A</v>
      </c>
      <c r="AZ241" s="51" t="e">
        <f t="shared" si="217"/>
        <v>#N/A</v>
      </c>
      <c r="BA241" s="11" t="e">
        <f>IF(E241="gas","",IF(ISBLANK('INPUT-Skin'!G241),'INPUT-Settings'!$C$33,'INPUT-Skin'!G241))</f>
        <v>#N/A</v>
      </c>
      <c r="BB241" s="11" t="e">
        <f>IF($E241="gas","",VLOOKUP($BA241,'G03, tab 1'!$C$24:$F$25,2,FALSE))</f>
        <v>#N/A</v>
      </c>
      <c r="BC241" s="11" t="e">
        <f>IF($E241="gas","",VLOOKUP($BA241,'G03, tab 1'!$C$24:$F$25,3,FALSE))</f>
        <v>#N/A</v>
      </c>
      <c r="BD241" s="11" t="e">
        <f>IF($E241="gas","",VLOOKUP($BA241,'G03, tab 1'!$C$24:$F$25,4,FALSE))</f>
        <v>#N/A</v>
      </c>
      <c r="BE241" s="11" t="e">
        <f t="shared" si="184"/>
        <v>#N/A</v>
      </c>
      <c r="BF241" s="11" t="e">
        <f t="shared" si="185"/>
        <v>#N/A</v>
      </c>
      <c r="BG241" s="11" t="e">
        <f t="shared" si="186"/>
        <v>#N/A</v>
      </c>
      <c r="BH241" s="186" t="e">
        <f t="shared" si="187"/>
        <v>#N/A</v>
      </c>
      <c r="BI241" s="11" t="e">
        <f>IF(E241="gas","",IF(ISBLANK('INPUT-Skin'!H241),'INPUT-Settings'!$C$34,'INPUT-Skin'!H241))</f>
        <v>#N/A</v>
      </c>
      <c r="BJ241" s="11" t="e">
        <f>IF($E241="gas","",VLOOKUP($BI241,'G03, tab 1'!$C$26:$F$27,3,FALSE))</f>
        <v>#N/A</v>
      </c>
      <c r="BK241" s="11" t="e">
        <f>IF($E241="gas","",VLOOKUP($BI241,'G03, tab 1'!$C$26:$F$27,2,FALSE))</f>
        <v>#N/A</v>
      </c>
      <c r="BL241" s="11" t="e">
        <f>IF($E241="gas","",VLOOKUP($BI241,'G03, tab 1'!$C$26:$F$27,4,FALSE))</f>
        <v>#N/A</v>
      </c>
      <c r="BM241" s="11" t="e">
        <f t="shared" si="188"/>
        <v>#N/A</v>
      </c>
      <c r="BN241" s="11" t="e">
        <f t="shared" si="189"/>
        <v>#N/A</v>
      </c>
      <c r="BO241" s="11" t="e">
        <f t="shared" si="190"/>
        <v>#N/A</v>
      </c>
      <c r="BP241" s="51" t="e">
        <f t="shared" si="218"/>
        <v>#N/A</v>
      </c>
      <c r="BQ241" s="11" t="e">
        <f>IF(E241="gas","",IF(ISBLANK('INPUT-Skin'!I241),'INPUT-Settings'!$C$35,'INPUT-Skin'!I241))</f>
        <v>#N/A</v>
      </c>
      <c r="BR241" s="11" t="e">
        <f>IF($E241="gas","",VLOOKUP($BQ241,'G03, tab 1'!$C$28:$F$30,2,FALSE))</f>
        <v>#N/A</v>
      </c>
      <c r="BS241" s="11" t="e">
        <f>IF($E241="gas","",VLOOKUP($BQ241,'G03, tab 1'!$C$28:$F$30,3,FALSE))</f>
        <v>#N/A</v>
      </c>
      <c r="BT241" s="11" t="e">
        <f>IF($E241="gas","",VLOOKUP($BQ241,'G03, tab 1'!$C$28:$F$30,4,FALSE))</f>
        <v>#N/A</v>
      </c>
      <c r="BU241" s="11" t="e">
        <f t="shared" si="191"/>
        <v>#N/A</v>
      </c>
      <c r="BV241" s="11" t="e">
        <f t="shared" si="192"/>
        <v>#N/A</v>
      </c>
      <c r="BW241" s="11" t="e">
        <f t="shared" si="193"/>
        <v>#N/A</v>
      </c>
      <c r="BX241" s="51" t="e">
        <f t="shared" si="219"/>
        <v>#N/A</v>
      </c>
      <c r="BY241" s="55" t="e">
        <f t="shared" si="220"/>
        <v>#N/A</v>
      </c>
      <c r="BZ241" t="e">
        <f>IF(E241="gas","",IF(ISBLANK('INPUT-Skin'!J241),'INPUT-Settings'!$C$36,'INPUT-Skin'!J241))</f>
        <v>#N/A</v>
      </c>
      <c r="CA241" t="e">
        <f>IF($E241="gas","",VLOOKUP($BZ241,'G03, tab 1'!$C$32:$F$34,2,FALSE))</f>
        <v>#N/A</v>
      </c>
      <c r="CB241" t="e">
        <f>IF($E241="gas","",VLOOKUP($BZ241,'G03, tab 1'!$C$32:$F$34,3,FALSE))</f>
        <v>#N/A</v>
      </c>
      <c r="CC241" t="e">
        <f>IF($E241="gas","",VLOOKUP($BZ241,'G03, tab 1'!$C$32:$F$34,4,FALSE))</f>
        <v>#N/A</v>
      </c>
      <c r="CD241" t="e">
        <f t="shared" si="194"/>
        <v>#N/A</v>
      </c>
      <c r="CE241" t="e">
        <f t="shared" si="195"/>
        <v>#N/A</v>
      </c>
      <c r="CF241" t="e">
        <f t="shared" si="196"/>
        <v>#N/A</v>
      </c>
      <c r="CG241" s="52" t="e">
        <f t="shared" si="197"/>
        <v>#N/A</v>
      </c>
      <c r="CH241" t="e">
        <f>IF(E241="gas","",IF(OR('Production-Scores'!AG241='M08, tab 4,5,6,7,8,9'!$D$4,'Production-Scores'!AG241='M08, tab 4,5,6,7,8,9'!$D$6,'M08, tab 4,5,6,7,8,9'!$E$12),'G03, tab 1'!$C$36,'G03, tab 1'!$C$35))</f>
        <v>#N/A</v>
      </c>
      <c r="CI241" t="e">
        <f>IF($E241="gas","",VLOOKUP($CH241,'G03, tab 1'!$C$35:$F$36,2,FALSE))</f>
        <v>#N/A</v>
      </c>
      <c r="CJ241" t="e">
        <f>IF($E241="gas","",VLOOKUP($CH241,'G03, tab 1'!$C$35:$F$36,3,FALSE))</f>
        <v>#N/A</v>
      </c>
      <c r="CK241" t="e">
        <f>IF($E241="gas","",VLOOKUP($CH241,'G03, tab 1'!$C$35:$F$36,4,FALSE))</f>
        <v>#N/A</v>
      </c>
      <c r="CL241" t="e">
        <f t="shared" si="198"/>
        <v>#N/A</v>
      </c>
      <c r="CM241" t="e">
        <f t="shared" si="199"/>
        <v>#N/A</v>
      </c>
      <c r="CN241" t="e">
        <f t="shared" si="200"/>
        <v>#N/A</v>
      </c>
      <c r="CO241" s="52" t="e">
        <f t="shared" si="201"/>
        <v>#N/A</v>
      </c>
      <c r="CP241" t="e">
        <f>IF(E241="gas","",IF(OR('Production-Scores'!AG241='M08, tab 4,5,6,7,8,9'!$D$4,'Production-Scores'!AG241='M08, tab 4,5,6,7,8,9'!$D$5,'Production-Scores'!AM241='M08, tab 4,5,6,7,8,9'!$L$18,'Production-Scores'!U241='M08, tab 4,5,6,7,8,9'!$I$31,'Production-Scores'!U241='M08, tab 4,5,6,7,8,9'!$I$32),'G03, tab 1'!$C$38,'G03, tab 1'!$C$37))</f>
        <v>#N/A</v>
      </c>
      <c r="CQ241" t="e">
        <f>IF($E241="gas","",VLOOKUP($CP241,'G03, tab 1'!$C$37:$F$38,2,FALSE))</f>
        <v>#N/A</v>
      </c>
      <c r="CR241" t="e">
        <f>IF($E241="gas","",VLOOKUP($CP241,'G03, tab 1'!$C$37:$F$38,3,FALSE))</f>
        <v>#N/A</v>
      </c>
      <c r="CS241" t="e">
        <f>IF($E241="gas","",VLOOKUP($CP241,'G03, tab 1'!$C$37:$F$38,4,FALSE))</f>
        <v>#N/A</v>
      </c>
      <c r="CT241" t="e">
        <f t="shared" si="202"/>
        <v>#N/A</v>
      </c>
      <c r="CU241" t="e">
        <f t="shared" si="203"/>
        <v>#N/A</v>
      </c>
      <c r="CV241" t="e">
        <f t="shared" si="204"/>
        <v>#N/A</v>
      </c>
      <c r="CW241" s="52" t="e">
        <f t="shared" si="205"/>
        <v>#N/A</v>
      </c>
      <c r="CX241" t="e">
        <f>IF(E241="gas","",IF(OR('Production-Scores'!AG241='M08, tab 4,5,6,7,8,9'!$D$4,'Production-Scores'!AG241='M08, tab 4,5,6,7,8,9'!$D$5,'Production-Scores'!AM241='M08, tab 4,5,6,7,8,9'!$E$12),'G03, tab 1'!C278,'G03, tab 1'!$C$39))</f>
        <v>#N/A</v>
      </c>
      <c r="CY241" t="e">
        <f>IF($E241="gas","",VLOOKUP($CX241,'G03, tab 1'!$C$39:$F$40,2,FALSE))</f>
        <v>#N/A</v>
      </c>
      <c r="CZ241" t="e">
        <f>IF($E241="gas","",VLOOKUP($CX241,'G03, tab 1'!$C$39:$F$40,3,FALSE))</f>
        <v>#N/A</v>
      </c>
      <c r="DA241" t="e">
        <f>IF($E241="gas","",VLOOKUP($CX241,'G03, tab 1'!$C$39:$F$40,4,FALSE))</f>
        <v>#N/A</v>
      </c>
      <c r="DB241" t="e">
        <f t="shared" si="206"/>
        <v>#N/A</v>
      </c>
      <c r="DC241" t="e">
        <f t="shared" si="207"/>
        <v>#N/A</v>
      </c>
      <c r="DD241" t="e">
        <f t="shared" si="208"/>
        <v>#N/A</v>
      </c>
      <c r="DE241" s="52" t="e">
        <f t="shared" si="209"/>
        <v>#N/A</v>
      </c>
      <c r="DF241" s="52" t="e">
        <f t="shared" si="210"/>
        <v>#N/A</v>
      </c>
      <c r="DG241" s="52" t="e">
        <f t="shared" si="211"/>
        <v>#N/A</v>
      </c>
    </row>
    <row r="242" spans="1:111" x14ac:dyDescent="0.3">
      <c r="A242" s="68">
        <f>'INPUT-Production'!A242</f>
        <v>0</v>
      </c>
      <c r="B242" s="69" t="e">
        <f>VLOOKUP(A242,'INPUT-Production'!A:B,2,FALSE)</f>
        <v>#N/A</v>
      </c>
      <c r="C242" s="69">
        <f>'INPUT-Production'!C242</f>
        <v>0</v>
      </c>
      <c r="D242" s="69">
        <f>'INPUT-Production'!D242</f>
        <v>0</v>
      </c>
      <c r="E242" s="11" t="e">
        <f>VLOOKUP(D242,'INPUT-Substances'!A:C,2,FALSE)</f>
        <v>#N/A</v>
      </c>
      <c r="F242" s="11" t="str">
        <f>IF(ISBLANK('INPUT-Skin'!E242),'INPUT-Settings'!$C$30,FALSE)</f>
        <v>Immersion</v>
      </c>
      <c r="G242" s="32" t="e">
        <f>IF(E242="liquid",VLOOKUP('Skin-MT Hand'!F242,'W03, tab 8'!$H$12:$K$17,2,FALSE),IF(E242="solid",VLOOKUP('Skin-MT Hand'!F242,'W03, tab 8'!$H$3:$K$8,2,FALSE),IF(E242="gas","")))</f>
        <v>#N/A</v>
      </c>
      <c r="H242" s="11" t="e">
        <f>IF(E242="liquid",VLOOKUP('Skin-MT Hand'!F242,'W03, tab 8'!$H$12:$K$17,3,FALSE),IF(E242="solid",VLOOKUP('Skin-MT Hand'!F242,'W03, tab 8'!$H$3:$K$8,3,FALSE),IF(E242="gas","")))</f>
        <v>#N/A</v>
      </c>
      <c r="I242" s="11" t="e">
        <f>IF(E242="liquid",VLOOKUP('Skin-MT Hand'!F242,'W03, tab 8'!$H$12:$K$17,4,FALSE),IF(E242="solid",VLOOKUP('Skin-MT Hand'!F242,'W03, tab 8'!$H$3:$K$8,4,FALSE),IF(E242="gas","")))</f>
        <v>#N/A</v>
      </c>
      <c r="J242" s="22" t="e">
        <f>IF(E242="liquid",VLOOKUP(D242,'INPUT-Substances'!A:E,5,FALSE),"")</f>
        <v>#N/A</v>
      </c>
      <c r="K242" s="11" t="e">
        <f>IF($E242="liquid",VLOOKUP(J242,'G03, tab 1'!$C$3:$F$6,2,FALSE),"")</f>
        <v>#N/A</v>
      </c>
      <c r="L242" s="11" t="e">
        <f>IF($E242="liquid",VLOOKUP(J242,'G03, tab 1'!$C$3:$F$6,3,FALSE),"")</f>
        <v>#N/A</v>
      </c>
      <c r="M242" s="11" t="e">
        <f>IF($E242="liquid",VLOOKUP(J242,'G03, tab 1'!$C$3:$F$6,4,FALSE),"")</f>
        <v>#N/A</v>
      </c>
      <c r="N242" s="11" t="e">
        <f t="shared" si="169"/>
        <v>#N/A</v>
      </c>
      <c r="O242" s="11" t="e">
        <f t="shared" si="170"/>
        <v>#N/A</v>
      </c>
      <c r="P242" s="11" t="e">
        <f t="shared" si="171"/>
        <v>#N/A</v>
      </c>
      <c r="Q242" s="55" t="e">
        <f t="shared" si="172"/>
        <v>#N/A</v>
      </c>
      <c r="R242" s="22" t="e">
        <f>IF(E242="solid",VLOOKUP('Skin-MT Hand'!D242,'INPUT-Substances'!A:F,6,FALSE),"")</f>
        <v>#N/A</v>
      </c>
      <c r="S242" s="11" t="e">
        <f>IF($R242="","",VLOOKUP($R242,'M08,G03'!$B$4:$G$9,4,FALSE))</f>
        <v>#N/A</v>
      </c>
      <c r="T242" s="11" t="e">
        <f>IF($R242="","",VLOOKUP($R242,'M08,G03'!$B$4:$G$9,5,FALSE))</f>
        <v>#N/A</v>
      </c>
      <c r="U242" s="11" t="e">
        <f>IF($R242="","",VLOOKUP($R242,'M08,G03'!$B$4:$G$9,6,FALSE))</f>
        <v>#N/A</v>
      </c>
      <c r="V242" s="11" t="e">
        <f t="shared" si="173"/>
        <v>#N/A</v>
      </c>
      <c r="W242" s="11" t="e">
        <f t="shared" si="174"/>
        <v>#N/A</v>
      </c>
      <c r="X242" s="11" t="e">
        <f t="shared" si="175"/>
        <v>#N/A</v>
      </c>
      <c r="Y242" s="51" t="e">
        <f t="shared" si="176"/>
        <v>#N/A</v>
      </c>
      <c r="Z242" s="11" t="e">
        <f>IF(E242="solid",'INPUT-Skin'!F242,"")</f>
        <v>#N/A</v>
      </c>
      <c r="AA242" s="11" t="e">
        <f>IF(AND(E242="solid",Z242=0),'INPUT-Settings'!$C$31,Z242)</f>
        <v>#N/A</v>
      </c>
      <c r="AB242" s="11" t="e">
        <f>IF($E242="solid",VLOOKUP($AA242,'G03, tab 1'!$C$13:$F$14,2,FALSE),"")</f>
        <v>#N/A</v>
      </c>
      <c r="AC242" s="11" t="e">
        <f>IF($E242="solid",VLOOKUP($AA242,'G03, tab 1'!$C$13:$F$14,3,FALSE),"")</f>
        <v>#N/A</v>
      </c>
      <c r="AD242" s="11" t="e">
        <f>IF($E242="solid",VLOOKUP($AA242,'G03, tab 1'!$C$13:$F$14,4,FALSE),"")</f>
        <v>#N/A</v>
      </c>
      <c r="AE242" s="11" t="e">
        <f t="shared" si="177"/>
        <v>#N/A</v>
      </c>
      <c r="AF242" s="11" t="e">
        <f t="shared" si="178"/>
        <v>#N/A</v>
      </c>
      <c r="AG242" s="11" t="e">
        <f t="shared" si="179"/>
        <v>#N/A</v>
      </c>
      <c r="AH242" s="51" t="e">
        <f t="shared" si="180"/>
        <v>#N/A</v>
      </c>
      <c r="AI242" s="55" t="e">
        <f t="shared" si="215"/>
        <v>#N/A</v>
      </c>
      <c r="AJ242" s="11" t="e">
        <f>IF(AND(E242="liquid",'INPUT-Production'!F242&gt;'INPUT-Settings'!$C$32),'G03, tab 1'!$C$17,IF(AND(E242="liquid",'INPUT-Production'!F242&lt;'INPUT-Settings'!$C$32),'G03, tab 1'!$C$16,""))</f>
        <v>#N/A</v>
      </c>
      <c r="AK242" s="11" t="e">
        <f>IF($E242="liquid",VLOOKUP($AJ242,'G03, tab 1'!$C$16:$F$17,2,FALSE),"")</f>
        <v>#N/A</v>
      </c>
      <c r="AL242" s="11" t="e">
        <f>IF($E242="liquid",VLOOKUP($AJ242,'G03, tab 1'!$C$16:$F$17,3,FALSE),"")</f>
        <v>#N/A</v>
      </c>
      <c r="AM242" s="11" t="e">
        <f>IF($E242="liquid",VLOOKUP($AJ242,'G03, tab 1'!$C$16:$F$17,4,FALSE),"")</f>
        <v>#N/A</v>
      </c>
      <c r="AN242" s="11" t="e">
        <f t="shared" si="212"/>
        <v>#N/A</v>
      </c>
      <c r="AO242" s="11" t="e">
        <f t="shared" si="213"/>
        <v>#N/A</v>
      </c>
      <c r="AP242" s="11" t="e">
        <f t="shared" si="214"/>
        <v>#N/A</v>
      </c>
      <c r="AQ242" s="51" t="e">
        <f t="shared" si="216"/>
        <v>#N/A</v>
      </c>
      <c r="AR242" s="11" t="e">
        <f>IF(ISBLANK(VLOOKUP(D242,'INPUT-Substances'!A:G,7,FALSE)),"",VLOOKUP(D242,'INPUT-Substances'!A:G,7,FALSE))</f>
        <v>#N/A</v>
      </c>
      <c r="AS242" s="11" t="e">
        <f>IF(AR242="","",IF(AND(E242="solid",'INPUT-Production'!F242&gt;'Skin-MT Hand'!AR242),'G03, tab 1'!$C$19,IF(AND(E242="solid",'INPUT-Production'!F242&lt;'Skin-MT Hand'!AR242),'G03, tab 1'!$C$18,"")))</f>
        <v>#N/A</v>
      </c>
      <c r="AT242" s="11" t="e">
        <f>IF($E242="solid",VLOOKUP($AS242,'G03, tab 1'!$C$18:$F$19,2,FALSE),"")</f>
        <v>#N/A</v>
      </c>
      <c r="AU242" s="11" t="e">
        <f>IF($E242="solid",VLOOKUP($AS242,'G03, tab 1'!$C$18:$F$19,3,FALSE),"")</f>
        <v>#N/A</v>
      </c>
      <c r="AV242" s="11" t="e">
        <f>IF($E242="solid",VLOOKUP($AS242,'G03, tab 1'!$C$18:$F$19,4,FALSE),"")</f>
        <v>#N/A</v>
      </c>
      <c r="AW242" s="11" t="e">
        <f t="shared" si="181"/>
        <v>#N/A</v>
      </c>
      <c r="AX242" s="11" t="e">
        <f t="shared" si="182"/>
        <v>#N/A</v>
      </c>
      <c r="AY242" s="11" t="e">
        <f t="shared" si="183"/>
        <v>#N/A</v>
      </c>
      <c r="AZ242" s="51" t="e">
        <f t="shared" si="217"/>
        <v>#N/A</v>
      </c>
      <c r="BA242" s="11" t="e">
        <f>IF(E242="gas","",IF(ISBLANK('INPUT-Skin'!G242),'INPUT-Settings'!$C$33,'INPUT-Skin'!G242))</f>
        <v>#N/A</v>
      </c>
      <c r="BB242" s="11" t="e">
        <f>IF($E242="gas","",VLOOKUP($BA242,'G03, tab 1'!$C$24:$F$25,2,FALSE))</f>
        <v>#N/A</v>
      </c>
      <c r="BC242" s="11" t="e">
        <f>IF($E242="gas","",VLOOKUP($BA242,'G03, tab 1'!$C$24:$F$25,3,FALSE))</f>
        <v>#N/A</v>
      </c>
      <c r="BD242" s="11" t="e">
        <f>IF($E242="gas","",VLOOKUP($BA242,'G03, tab 1'!$C$24:$F$25,4,FALSE))</f>
        <v>#N/A</v>
      </c>
      <c r="BE242" s="11" t="e">
        <f t="shared" si="184"/>
        <v>#N/A</v>
      </c>
      <c r="BF242" s="11" t="e">
        <f t="shared" si="185"/>
        <v>#N/A</v>
      </c>
      <c r="BG242" s="11" t="e">
        <f t="shared" si="186"/>
        <v>#N/A</v>
      </c>
      <c r="BH242" s="186" t="e">
        <f t="shared" si="187"/>
        <v>#N/A</v>
      </c>
      <c r="BI242" s="11" t="e">
        <f>IF(E242="gas","",IF(ISBLANK('INPUT-Skin'!H242),'INPUT-Settings'!$C$34,'INPUT-Skin'!H242))</f>
        <v>#N/A</v>
      </c>
      <c r="BJ242" s="11" t="e">
        <f>IF($E242="gas","",VLOOKUP($BI242,'G03, tab 1'!$C$26:$F$27,3,FALSE))</f>
        <v>#N/A</v>
      </c>
      <c r="BK242" s="11" t="e">
        <f>IF($E242="gas","",VLOOKUP($BI242,'G03, tab 1'!$C$26:$F$27,2,FALSE))</f>
        <v>#N/A</v>
      </c>
      <c r="BL242" s="11" t="e">
        <f>IF($E242="gas","",VLOOKUP($BI242,'G03, tab 1'!$C$26:$F$27,4,FALSE))</f>
        <v>#N/A</v>
      </c>
      <c r="BM242" s="11" t="e">
        <f t="shared" si="188"/>
        <v>#N/A</v>
      </c>
      <c r="BN242" s="11" t="e">
        <f t="shared" si="189"/>
        <v>#N/A</v>
      </c>
      <c r="BO242" s="11" t="e">
        <f t="shared" si="190"/>
        <v>#N/A</v>
      </c>
      <c r="BP242" s="51" t="e">
        <f t="shared" si="218"/>
        <v>#N/A</v>
      </c>
      <c r="BQ242" s="11" t="e">
        <f>IF(E242="gas","",IF(ISBLANK('INPUT-Skin'!I242),'INPUT-Settings'!$C$35,'INPUT-Skin'!I242))</f>
        <v>#N/A</v>
      </c>
      <c r="BR242" s="11" t="e">
        <f>IF($E242="gas","",VLOOKUP($BQ242,'G03, tab 1'!$C$28:$F$30,2,FALSE))</f>
        <v>#N/A</v>
      </c>
      <c r="BS242" s="11" t="e">
        <f>IF($E242="gas","",VLOOKUP($BQ242,'G03, tab 1'!$C$28:$F$30,3,FALSE))</f>
        <v>#N/A</v>
      </c>
      <c r="BT242" s="11" t="e">
        <f>IF($E242="gas","",VLOOKUP($BQ242,'G03, tab 1'!$C$28:$F$30,4,FALSE))</f>
        <v>#N/A</v>
      </c>
      <c r="BU242" s="11" t="e">
        <f t="shared" si="191"/>
        <v>#N/A</v>
      </c>
      <c r="BV242" s="11" t="e">
        <f t="shared" si="192"/>
        <v>#N/A</v>
      </c>
      <c r="BW242" s="11" t="e">
        <f t="shared" si="193"/>
        <v>#N/A</v>
      </c>
      <c r="BX242" s="51" t="e">
        <f t="shared" si="219"/>
        <v>#N/A</v>
      </c>
      <c r="BY242" s="55" t="e">
        <f t="shared" si="220"/>
        <v>#N/A</v>
      </c>
      <c r="BZ242" t="e">
        <f>IF(E242="gas","",IF(ISBLANK('INPUT-Skin'!J242),'INPUT-Settings'!$C$36,'INPUT-Skin'!J242))</f>
        <v>#N/A</v>
      </c>
      <c r="CA242" t="e">
        <f>IF($E242="gas","",VLOOKUP($BZ242,'G03, tab 1'!$C$32:$F$34,2,FALSE))</f>
        <v>#N/A</v>
      </c>
      <c r="CB242" t="e">
        <f>IF($E242="gas","",VLOOKUP($BZ242,'G03, tab 1'!$C$32:$F$34,3,FALSE))</f>
        <v>#N/A</v>
      </c>
      <c r="CC242" t="e">
        <f>IF($E242="gas","",VLOOKUP($BZ242,'G03, tab 1'!$C$32:$F$34,4,FALSE))</f>
        <v>#N/A</v>
      </c>
      <c r="CD242" t="e">
        <f t="shared" si="194"/>
        <v>#N/A</v>
      </c>
      <c r="CE242" t="e">
        <f t="shared" si="195"/>
        <v>#N/A</v>
      </c>
      <c r="CF242" t="e">
        <f t="shared" si="196"/>
        <v>#N/A</v>
      </c>
      <c r="CG242" s="52" t="e">
        <f t="shared" si="197"/>
        <v>#N/A</v>
      </c>
      <c r="CH242" t="e">
        <f>IF(E242="gas","",IF(OR('Production-Scores'!AG242='M08, tab 4,5,6,7,8,9'!$D$4,'Production-Scores'!AG242='M08, tab 4,5,6,7,8,9'!$D$6,'M08, tab 4,5,6,7,8,9'!$E$12),'G03, tab 1'!$C$36,'G03, tab 1'!$C$35))</f>
        <v>#N/A</v>
      </c>
      <c r="CI242" t="e">
        <f>IF($E242="gas","",VLOOKUP($CH242,'G03, tab 1'!$C$35:$F$36,2,FALSE))</f>
        <v>#N/A</v>
      </c>
      <c r="CJ242" t="e">
        <f>IF($E242="gas","",VLOOKUP($CH242,'G03, tab 1'!$C$35:$F$36,3,FALSE))</f>
        <v>#N/A</v>
      </c>
      <c r="CK242" t="e">
        <f>IF($E242="gas","",VLOOKUP($CH242,'G03, tab 1'!$C$35:$F$36,4,FALSE))</f>
        <v>#N/A</v>
      </c>
      <c r="CL242" t="e">
        <f t="shared" si="198"/>
        <v>#N/A</v>
      </c>
      <c r="CM242" t="e">
        <f t="shared" si="199"/>
        <v>#N/A</v>
      </c>
      <c r="CN242" t="e">
        <f t="shared" si="200"/>
        <v>#N/A</v>
      </c>
      <c r="CO242" s="52" t="e">
        <f t="shared" si="201"/>
        <v>#N/A</v>
      </c>
      <c r="CP242" t="e">
        <f>IF(E242="gas","",IF(OR('Production-Scores'!AG242='M08, tab 4,5,6,7,8,9'!$D$4,'Production-Scores'!AG242='M08, tab 4,5,6,7,8,9'!$D$5,'Production-Scores'!AM242='M08, tab 4,5,6,7,8,9'!$L$18,'Production-Scores'!U242='M08, tab 4,5,6,7,8,9'!$I$31,'Production-Scores'!U242='M08, tab 4,5,6,7,8,9'!$I$32),'G03, tab 1'!$C$38,'G03, tab 1'!$C$37))</f>
        <v>#N/A</v>
      </c>
      <c r="CQ242" t="e">
        <f>IF($E242="gas","",VLOOKUP($CP242,'G03, tab 1'!$C$37:$F$38,2,FALSE))</f>
        <v>#N/A</v>
      </c>
      <c r="CR242" t="e">
        <f>IF($E242="gas","",VLOOKUP($CP242,'G03, tab 1'!$C$37:$F$38,3,FALSE))</f>
        <v>#N/A</v>
      </c>
      <c r="CS242" t="e">
        <f>IF($E242="gas","",VLOOKUP($CP242,'G03, tab 1'!$C$37:$F$38,4,FALSE))</f>
        <v>#N/A</v>
      </c>
      <c r="CT242" t="e">
        <f t="shared" si="202"/>
        <v>#N/A</v>
      </c>
      <c r="CU242" t="e">
        <f t="shared" si="203"/>
        <v>#N/A</v>
      </c>
      <c r="CV242" t="e">
        <f t="shared" si="204"/>
        <v>#N/A</v>
      </c>
      <c r="CW242" s="52" t="e">
        <f t="shared" si="205"/>
        <v>#N/A</v>
      </c>
      <c r="CX242" t="e">
        <f>IF(E242="gas","",IF(OR('Production-Scores'!AG242='M08, tab 4,5,6,7,8,9'!$D$4,'Production-Scores'!AG242='M08, tab 4,5,6,7,8,9'!$D$5,'Production-Scores'!AM242='M08, tab 4,5,6,7,8,9'!$E$12),'G03, tab 1'!C279,'G03, tab 1'!$C$39))</f>
        <v>#N/A</v>
      </c>
      <c r="CY242" t="e">
        <f>IF($E242="gas","",VLOOKUP($CX242,'G03, tab 1'!$C$39:$F$40,2,FALSE))</f>
        <v>#N/A</v>
      </c>
      <c r="CZ242" t="e">
        <f>IF($E242="gas","",VLOOKUP($CX242,'G03, tab 1'!$C$39:$F$40,3,FALSE))</f>
        <v>#N/A</v>
      </c>
      <c r="DA242" t="e">
        <f>IF($E242="gas","",VLOOKUP($CX242,'G03, tab 1'!$C$39:$F$40,4,FALSE))</f>
        <v>#N/A</v>
      </c>
      <c r="DB242" t="e">
        <f t="shared" si="206"/>
        <v>#N/A</v>
      </c>
      <c r="DC242" t="e">
        <f t="shared" si="207"/>
        <v>#N/A</v>
      </c>
      <c r="DD242" t="e">
        <f t="shared" si="208"/>
        <v>#N/A</v>
      </c>
      <c r="DE242" s="52" t="e">
        <f t="shared" si="209"/>
        <v>#N/A</v>
      </c>
      <c r="DF242" s="52" t="e">
        <f t="shared" si="210"/>
        <v>#N/A</v>
      </c>
      <c r="DG242" s="52" t="e">
        <f t="shared" si="211"/>
        <v>#N/A</v>
      </c>
    </row>
    <row r="243" spans="1:111" x14ac:dyDescent="0.3">
      <c r="A243" s="68">
        <f>'INPUT-Production'!A243</f>
        <v>0</v>
      </c>
      <c r="B243" s="69" t="e">
        <f>VLOOKUP(A243,'INPUT-Production'!A:B,2,FALSE)</f>
        <v>#N/A</v>
      </c>
      <c r="C243" s="69">
        <f>'INPUT-Production'!C243</f>
        <v>0</v>
      </c>
      <c r="D243" s="69">
        <f>'INPUT-Production'!D243</f>
        <v>0</v>
      </c>
      <c r="E243" s="11" t="e">
        <f>VLOOKUP(D243,'INPUT-Substances'!A:C,2,FALSE)</f>
        <v>#N/A</v>
      </c>
      <c r="F243" s="11" t="str">
        <f>IF(ISBLANK('INPUT-Skin'!E243),'INPUT-Settings'!$C$30,FALSE)</f>
        <v>Immersion</v>
      </c>
      <c r="G243" s="32" t="e">
        <f>IF(E243="liquid",VLOOKUP('Skin-MT Hand'!F243,'W03, tab 8'!$H$12:$K$17,2,FALSE),IF(E243="solid",VLOOKUP('Skin-MT Hand'!F243,'W03, tab 8'!$H$3:$K$8,2,FALSE),IF(E243="gas","")))</f>
        <v>#N/A</v>
      </c>
      <c r="H243" s="11" t="e">
        <f>IF(E243="liquid",VLOOKUP('Skin-MT Hand'!F243,'W03, tab 8'!$H$12:$K$17,3,FALSE),IF(E243="solid",VLOOKUP('Skin-MT Hand'!F243,'W03, tab 8'!$H$3:$K$8,3,FALSE),IF(E243="gas","")))</f>
        <v>#N/A</v>
      </c>
      <c r="I243" s="11" t="e">
        <f>IF(E243="liquid",VLOOKUP('Skin-MT Hand'!F243,'W03, tab 8'!$H$12:$K$17,4,FALSE),IF(E243="solid",VLOOKUP('Skin-MT Hand'!F243,'W03, tab 8'!$H$3:$K$8,4,FALSE),IF(E243="gas","")))</f>
        <v>#N/A</v>
      </c>
      <c r="J243" s="22" t="e">
        <f>IF(E243="liquid",VLOOKUP(D243,'INPUT-Substances'!A:E,5,FALSE),"")</f>
        <v>#N/A</v>
      </c>
      <c r="K243" s="11" t="e">
        <f>IF($E243="liquid",VLOOKUP(J243,'G03, tab 1'!$C$3:$F$6,2,FALSE),"")</f>
        <v>#N/A</v>
      </c>
      <c r="L243" s="11" t="e">
        <f>IF($E243="liquid",VLOOKUP(J243,'G03, tab 1'!$C$3:$F$6,3,FALSE),"")</f>
        <v>#N/A</v>
      </c>
      <c r="M243" s="11" t="e">
        <f>IF($E243="liquid",VLOOKUP(J243,'G03, tab 1'!$C$3:$F$6,4,FALSE),"")</f>
        <v>#N/A</v>
      </c>
      <c r="N243" s="11" t="e">
        <f t="shared" si="169"/>
        <v>#N/A</v>
      </c>
      <c r="O243" s="11" t="e">
        <f t="shared" si="170"/>
        <v>#N/A</v>
      </c>
      <c r="P243" s="11" t="e">
        <f t="shared" si="171"/>
        <v>#N/A</v>
      </c>
      <c r="Q243" s="55" t="e">
        <f t="shared" si="172"/>
        <v>#N/A</v>
      </c>
      <c r="R243" s="22" t="e">
        <f>IF(E243="solid",VLOOKUP('Skin-MT Hand'!D243,'INPUT-Substances'!A:F,6,FALSE),"")</f>
        <v>#N/A</v>
      </c>
      <c r="S243" s="11" t="e">
        <f>IF($R243="","",VLOOKUP($R243,'M08,G03'!$B$4:$G$9,4,FALSE))</f>
        <v>#N/A</v>
      </c>
      <c r="T243" s="11" t="e">
        <f>IF($R243="","",VLOOKUP($R243,'M08,G03'!$B$4:$G$9,5,FALSE))</f>
        <v>#N/A</v>
      </c>
      <c r="U243" s="11" t="e">
        <f>IF($R243="","",VLOOKUP($R243,'M08,G03'!$B$4:$G$9,6,FALSE))</f>
        <v>#N/A</v>
      </c>
      <c r="V243" s="11" t="e">
        <f t="shared" si="173"/>
        <v>#N/A</v>
      </c>
      <c r="W243" s="11" t="e">
        <f t="shared" si="174"/>
        <v>#N/A</v>
      </c>
      <c r="X243" s="11" t="e">
        <f t="shared" si="175"/>
        <v>#N/A</v>
      </c>
      <c r="Y243" s="51" t="e">
        <f t="shared" si="176"/>
        <v>#N/A</v>
      </c>
      <c r="Z243" s="11" t="e">
        <f>IF(E243="solid",'INPUT-Skin'!F243,"")</f>
        <v>#N/A</v>
      </c>
      <c r="AA243" s="11" t="e">
        <f>IF(AND(E243="solid",Z243=0),'INPUT-Settings'!$C$31,Z243)</f>
        <v>#N/A</v>
      </c>
      <c r="AB243" s="11" t="e">
        <f>IF($E243="solid",VLOOKUP($AA243,'G03, tab 1'!$C$13:$F$14,2,FALSE),"")</f>
        <v>#N/A</v>
      </c>
      <c r="AC243" s="11" t="e">
        <f>IF($E243="solid",VLOOKUP($AA243,'G03, tab 1'!$C$13:$F$14,3,FALSE),"")</f>
        <v>#N/A</v>
      </c>
      <c r="AD243" s="11" t="e">
        <f>IF($E243="solid",VLOOKUP($AA243,'G03, tab 1'!$C$13:$F$14,4,FALSE),"")</f>
        <v>#N/A</v>
      </c>
      <c r="AE243" s="11" t="e">
        <f t="shared" si="177"/>
        <v>#N/A</v>
      </c>
      <c r="AF243" s="11" t="e">
        <f t="shared" si="178"/>
        <v>#N/A</v>
      </c>
      <c r="AG243" s="11" t="e">
        <f t="shared" si="179"/>
        <v>#N/A</v>
      </c>
      <c r="AH243" s="51" t="e">
        <f t="shared" si="180"/>
        <v>#N/A</v>
      </c>
      <c r="AI243" s="55" t="e">
        <f t="shared" si="215"/>
        <v>#N/A</v>
      </c>
      <c r="AJ243" s="11" t="e">
        <f>IF(AND(E243="liquid",'INPUT-Production'!F243&gt;'INPUT-Settings'!$C$32),'G03, tab 1'!$C$17,IF(AND(E243="liquid",'INPUT-Production'!F243&lt;'INPUT-Settings'!$C$32),'G03, tab 1'!$C$16,""))</f>
        <v>#N/A</v>
      </c>
      <c r="AK243" s="11" t="e">
        <f>IF($E243="liquid",VLOOKUP($AJ243,'G03, tab 1'!$C$16:$F$17,2,FALSE),"")</f>
        <v>#N/A</v>
      </c>
      <c r="AL243" s="11" t="e">
        <f>IF($E243="liquid",VLOOKUP($AJ243,'G03, tab 1'!$C$16:$F$17,3,FALSE),"")</f>
        <v>#N/A</v>
      </c>
      <c r="AM243" s="11" t="e">
        <f>IF($E243="liquid",VLOOKUP($AJ243,'G03, tab 1'!$C$16:$F$17,4,FALSE),"")</f>
        <v>#N/A</v>
      </c>
      <c r="AN243" s="11" t="e">
        <f t="shared" si="212"/>
        <v>#N/A</v>
      </c>
      <c r="AO243" s="11" t="e">
        <f t="shared" si="213"/>
        <v>#N/A</v>
      </c>
      <c r="AP243" s="11" t="e">
        <f t="shared" si="214"/>
        <v>#N/A</v>
      </c>
      <c r="AQ243" s="51" t="e">
        <f t="shared" si="216"/>
        <v>#N/A</v>
      </c>
      <c r="AR243" s="11" t="e">
        <f>IF(ISBLANK(VLOOKUP(D243,'INPUT-Substances'!A:G,7,FALSE)),"",VLOOKUP(D243,'INPUT-Substances'!A:G,7,FALSE))</f>
        <v>#N/A</v>
      </c>
      <c r="AS243" s="11" t="e">
        <f>IF(AR243="","",IF(AND(E243="solid",'INPUT-Production'!F243&gt;'Skin-MT Hand'!AR243),'G03, tab 1'!$C$19,IF(AND(E243="solid",'INPUT-Production'!F243&lt;'Skin-MT Hand'!AR243),'G03, tab 1'!$C$18,"")))</f>
        <v>#N/A</v>
      </c>
      <c r="AT243" s="11" t="e">
        <f>IF($E243="solid",VLOOKUP($AS243,'G03, tab 1'!$C$18:$F$19,2,FALSE),"")</f>
        <v>#N/A</v>
      </c>
      <c r="AU243" s="11" t="e">
        <f>IF($E243="solid",VLOOKUP($AS243,'G03, tab 1'!$C$18:$F$19,3,FALSE),"")</f>
        <v>#N/A</v>
      </c>
      <c r="AV243" s="11" t="e">
        <f>IF($E243="solid",VLOOKUP($AS243,'G03, tab 1'!$C$18:$F$19,4,FALSE),"")</f>
        <v>#N/A</v>
      </c>
      <c r="AW243" s="11" t="e">
        <f t="shared" si="181"/>
        <v>#N/A</v>
      </c>
      <c r="AX243" s="11" t="e">
        <f t="shared" si="182"/>
        <v>#N/A</v>
      </c>
      <c r="AY243" s="11" t="e">
        <f t="shared" si="183"/>
        <v>#N/A</v>
      </c>
      <c r="AZ243" s="51" t="e">
        <f t="shared" si="217"/>
        <v>#N/A</v>
      </c>
      <c r="BA243" s="11" t="e">
        <f>IF(E243="gas","",IF(ISBLANK('INPUT-Skin'!G243),'INPUT-Settings'!$C$33,'INPUT-Skin'!G243))</f>
        <v>#N/A</v>
      </c>
      <c r="BB243" s="11" t="e">
        <f>IF($E243="gas","",VLOOKUP($BA243,'G03, tab 1'!$C$24:$F$25,2,FALSE))</f>
        <v>#N/A</v>
      </c>
      <c r="BC243" s="11" t="e">
        <f>IF($E243="gas","",VLOOKUP($BA243,'G03, tab 1'!$C$24:$F$25,3,FALSE))</f>
        <v>#N/A</v>
      </c>
      <c r="BD243" s="11" t="e">
        <f>IF($E243="gas","",VLOOKUP($BA243,'G03, tab 1'!$C$24:$F$25,4,FALSE))</f>
        <v>#N/A</v>
      </c>
      <c r="BE243" s="11" t="e">
        <f t="shared" si="184"/>
        <v>#N/A</v>
      </c>
      <c r="BF243" s="11" t="e">
        <f t="shared" si="185"/>
        <v>#N/A</v>
      </c>
      <c r="BG243" s="11" t="e">
        <f t="shared" si="186"/>
        <v>#N/A</v>
      </c>
      <c r="BH243" s="186" t="e">
        <f t="shared" si="187"/>
        <v>#N/A</v>
      </c>
      <c r="BI243" s="11" t="e">
        <f>IF(E243="gas","",IF(ISBLANK('INPUT-Skin'!H243),'INPUT-Settings'!$C$34,'INPUT-Skin'!H243))</f>
        <v>#N/A</v>
      </c>
      <c r="BJ243" s="11" t="e">
        <f>IF($E243="gas","",VLOOKUP($BI243,'G03, tab 1'!$C$26:$F$27,3,FALSE))</f>
        <v>#N/A</v>
      </c>
      <c r="BK243" s="11" t="e">
        <f>IF($E243="gas","",VLOOKUP($BI243,'G03, tab 1'!$C$26:$F$27,2,FALSE))</f>
        <v>#N/A</v>
      </c>
      <c r="BL243" s="11" t="e">
        <f>IF($E243="gas","",VLOOKUP($BI243,'G03, tab 1'!$C$26:$F$27,4,FALSE))</f>
        <v>#N/A</v>
      </c>
      <c r="BM243" s="11" t="e">
        <f t="shared" si="188"/>
        <v>#N/A</v>
      </c>
      <c r="BN243" s="11" t="e">
        <f t="shared" si="189"/>
        <v>#N/A</v>
      </c>
      <c r="BO243" s="11" t="e">
        <f t="shared" si="190"/>
        <v>#N/A</v>
      </c>
      <c r="BP243" s="51" t="e">
        <f t="shared" si="218"/>
        <v>#N/A</v>
      </c>
      <c r="BQ243" s="11" t="e">
        <f>IF(E243="gas","",IF(ISBLANK('INPUT-Skin'!I243),'INPUT-Settings'!$C$35,'INPUT-Skin'!I243))</f>
        <v>#N/A</v>
      </c>
      <c r="BR243" s="11" t="e">
        <f>IF($E243="gas","",VLOOKUP($BQ243,'G03, tab 1'!$C$28:$F$30,2,FALSE))</f>
        <v>#N/A</v>
      </c>
      <c r="BS243" s="11" t="e">
        <f>IF($E243="gas","",VLOOKUP($BQ243,'G03, tab 1'!$C$28:$F$30,3,FALSE))</f>
        <v>#N/A</v>
      </c>
      <c r="BT243" s="11" t="e">
        <f>IF($E243="gas","",VLOOKUP($BQ243,'G03, tab 1'!$C$28:$F$30,4,FALSE))</f>
        <v>#N/A</v>
      </c>
      <c r="BU243" s="11" t="e">
        <f t="shared" si="191"/>
        <v>#N/A</v>
      </c>
      <c r="BV243" s="11" t="e">
        <f t="shared" si="192"/>
        <v>#N/A</v>
      </c>
      <c r="BW243" s="11" t="e">
        <f t="shared" si="193"/>
        <v>#N/A</v>
      </c>
      <c r="BX243" s="51" t="e">
        <f t="shared" si="219"/>
        <v>#N/A</v>
      </c>
      <c r="BY243" s="55" t="e">
        <f t="shared" si="220"/>
        <v>#N/A</v>
      </c>
      <c r="BZ243" t="e">
        <f>IF(E243="gas","",IF(ISBLANK('INPUT-Skin'!J243),'INPUT-Settings'!$C$36,'INPUT-Skin'!J243))</f>
        <v>#N/A</v>
      </c>
      <c r="CA243" t="e">
        <f>IF($E243="gas","",VLOOKUP($BZ243,'G03, tab 1'!$C$32:$F$34,2,FALSE))</f>
        <v>#N/A</v>
      </c>
      <c r="CB243" t="e">
        <f>IF($E243="gas","",VLOOKUP($BZ243,'G03, tab 1'!$C$32:$F$34,3,FALSE))</f>
        <v>#N/A</v>
      </c>
      <c r="CC243" t="e">
        <f>IF($E243="gas","",VLOOKUP($BZ243,'G03, tab 1'!$C$32:$F$34,4,FALSE))</f>
        <v>#N/A</v>
      </c>
      <c r="CD243" t="e">
        <f t="shared" si="194"/>
        <v>#N/A</v>
      </c>
      <c r="CE243" t="e">
        <f t="shared" si="195"/>
        <v>#N/A</v>
      </c>
      <c r="CF243" t="e">
        <f t="shared" si="196"/>
        <v>#N/A</v>
      </c>
      <c r="CG243" s="52" t="e">
        <f t="shared" si="197"/>
        <v>#N/A</v>
      </c>
      <c r="CH243" t="e">
        <f>IF(E243="gas","",IF(OR('Production-Scores'!AG243='M08, tab 4,5,6,7,8,9'!$D$4,'Production-Scores'!AG243='M08, tab 4,5,6,7,8,9'!$D$6,'M08, tab 4,5,6,7,8,9'!$E$12),'G03, tab 1'!$C$36,'G03, tab 1'!$C$35))</f>
        <v>#N/A</v>
      </c>
      <c r="CI243" t="e">
        <f>IF($E243="gas","",VLOOKUP($CH243,'G03, tab 1'!$C$35:$F$36,2,FALSE))</f>
        <v>#N/A</v>
      </c>
      <c r="CJ243" t="e">
        <f>IF($E243="gas","",VLOOKUP($CH243,'G03, tab 1'!$C$35:$F$36,3,FALSE))</f>
        <v>#N/A</v>
      </c>
      <c r="CK243" t="e">
        <f>IF($E243="gas","",VLOOKUP($CH243,'G03, tab 1'!$C$35:$F$36,4,FALSE))</f>
        <v>#N/A</v>
      </c>
      <c r="CL243" t="e">
        <f t="shared" si="198"/>
        <v>#N/A</v>
      </c>
      <c r="CM243" t="e">
        <f t="shared" si="199"/>
        <v>#N/A</v>
      </c>
      <c r="CN243" t="e">
        <f t="shared" si="200"/>
        <v>#N/A</v>
      </c>
      <c r="CO243" s="52" t="e">
        <f t="shared" si="201"/>
        <v>#N/A</v>
      </c>
      <c r="CP243" t="e">
        <f>IF(E243="gas","",IF(OR('Production-Scores'!AG243='M08, tab 4,5,6,7,8,9'!$D$4,'Production-Scores'!AG243='M08, tab 4,5,6,7,8,9'!$D$5,'Production-Scores'!AM243='M08, tab 4,5,6,7,8,9'!$L$18,'Production-Scores'!U243='M08, tab 4,5,6,7,8,9'!$I$31,'Production-Scores'!U243='M08, tab 4,5,6,7,8,9'!$I$32),'G03, tab 1'!$C$38,'G03, tab 1'!$C$37))</f>
        <v>#N/A</v>
      </c>
      <c r="CQ243" t="e">
        <f>IF($E243="gas","",VLOOKUP($CP243,'G03, tab 1'!$C$37:$F$38,2,FALSE))</f>
        <v>#N/A</v>
      </c>
      <c r="CR243" t="e">
        <f>IF($E243="gas","",VLOOKUP($CP243,'G03, tab 1'!$C$37:$F$38,3,FALSE))</f>
        <v>#N/A</v>
      </c>
      <c r="CS243" t="e">
        <f>IF($E243="gas","",VLOOKUP($CP243,'G03, tab 1'!$C$37:$F$38,4,FALSE))</f>
        <v>#N/A</v>
      </c>
      <c r="CT243" t="e">
        <f t="shared" si="202"/>
        <v>#N/A</v>
      </c>
      <c r="CU243" t="e">
        <f t="shared" si="203"/>
        <v>#N/A</v>
      </c>
      <c r="CV243" t="e">
        <f t="shared" si="204"/>
        <v>#N/A</v>
      </c>
      <c r="CW243" s="52" t="e">
        <f t="shared" si="205"/>
        <v>#N/A</v>
      </c>
      <c r="CX243" t="e">
        <f>IF(E243="gas","",IF(OR('Production-Scores'!AG243='M08, tab 4,5,6,7,8,9'!$D$4,'Production-Scores'!AG243='M08, tab 4,5,6,7,8,9'!$D$5,'Production-Scores'!AM243='M08, tab 4,5,6,7,8,9'!$E$12),'G03, tab 1'!C280,'G03, tab 1'!$C$39))</f>
        <v>#N/A</v>
      </c>
      <c r="CY243" t="e">
        <f>IF($E243="gas","",VLOOKUP($CX243,'G03, tab 1'!$C$39:$F$40,2,FALSE))</f>
        <v>#N/A</v>
      </c>
      <c r="CZ243" t="e">
        <f>IF($E243="gas","",VLOOKUP($CX243,'G03, tab 1'!$C$39:$F$40,3,FALSE))</f>
        <v>#N/A</v>
      </c>
      <c r="DA243" t="e">
        <f>IF($E243="gas","",VLOOKUP($CX243,'G03, tab 1'!$C$39:$F$40,4,FALSE))</f>
        <v>#N/A</v>
      </c>
      <c r="DB243" t="e">
        <f t="shared" si="206"/>
        <v>#N/A</v>
      </c>
      <c r="DC243" t="e">
        <f t="shared" si="207"/>
        <v>#N/A</v>
      </c>
      <c r="DD243" t="e">
        <f t="shared" si="208"/>
        <v>#N/A</v>
      </c>
      <c r="DE243" s="52" t="e">
        <f t="shared" si="209"/>
        <v>#N/A</v>
      </c>
      <c r="DF243" s="52" t="e">
        <f t="shared" si="210"/>
        <v>#N/A</v>
      </c>
      <c r="DG243" s="52" t="e">
        <f t="shared" si="211"/>
        <v>#N/A</v>
      </c>
    </row>
    <row r="244" spans="1:111" x14ac:dyDescent="0.3">
      <c r="A244" s="68">
        <f>'INPUT-Production'!A244</f>
        <v>0</v>
      </c>
      <c r="B244" s="69" t="e">
        <f>VLOOKUP(A244,'INPUT-Production'!A:B,2,FALSE)</f>
        <v>#N/A</v>
      </c>
      <c r="C244" s="69">
        <f>'INPUT-Production'!C244</f>
        <v>0</v>
      </c>
      <c r="D244" s="69">
        <f>'INPUT-Production'!D244</f>
        <v>0</v>
      </c>
      <c r="E244" s="11" t="e">
        <f>VLOOKUP(D244,'INPUT-Substances'!A:C,2,FALSE)</f>
        <v>#N/A</v>
      </c>
      <c r="F244" s="11" t="str">
        <f>IF(ISBLANK('INPUT-Skin'!E244),'INPUT-Settings'!$C$30,FALSE)</f>
        <v>Immersion</v>
      </c>
      <c r="G244" s="32" t="e">
        <f>IF(E244="liquid",VLOOKUP('Skin-MT Hand'!F244,'W03, tab 8'!$H$12:$K$17,2,FALSE),IF(E244="solid",VLOOKUP('Skin-MT Hand'!F244,'W03, tab 8'!$H$3:$K$8,2,FALSE),IF(E244="gas","")))</f>
        <v>#N/A</v>
      </c>
      <c r="H244" s="11" t="e">
        <f>IF(E244="liquid",VLOOKUP('Skin-MT Hand'!F244,'W03, tab 8'!$H$12:$K$17,3,FALSE),IF(E244="solid",VLOOKUP('Skin-MT Hand'!F244,'W03, tab 8'!$H$3:$K$8,3,FALSE),IF(E244="gas","")))</f>
        <v>#N/A</v>
      </c>
      <c r="I244" s="11" t="e">
        <f>IF(E244="liquid",VLOOKUP('Skin-MT Hand'!F244,'W03, tab 8'!$H$12:$K$17,4,FALSE),IF(E244="solid",VLOOKUP('Skin-MT Hand'!F244,'W03, tab 8'!$H$3:$K$8,4,FALSE),IF(E244="gas","")))</f>
        <v>#N/A</v>
      </c>
      <c r="J244" s="22" t="e">
        <f>IF(E244="liquid",VLOOKUP(D244,'INPUT-Substances'!A:E,5,FALSE),"")</f>
        <v>#N/A</v>
      </c>
      <c r="K244" s="11" t="e">
        <f>IF($E244="liquid",VLOOKUP(J244,'G03, tab 1'!$C$3:$F$6,2,FALSE),"")</f>
        <v>#N/A</v>
      </c>
      <c r="L244" s="11" t="e">
        <f>IF($E244="liquid",VLOOKUP(J244,'G03, tab 1'!$C$3:$F$6,3,FALSE),"")</f>
        <v>#N/A</v>
      </c>
      <c r="M244" s="11" t="e">
        <f>IF($E244="liquid",VLOOKUP(J244,'G03, tab 1'!$C$3:$F$6,4,FALSE),"")</f>
        <v>#N/A</v>
      </c>
      <c r="N244" s="11" t="e">
        <f t="shared" si="169"/>
        <v>#N/A</v>
      </c>
      <c r="O244" s="11" t="e">
        <f t="shared" si="170"/>
        <v>#N/A</v>
      </c>
      <c r="P244" s="11" t="e">
        <f t="shared" si="171"/>
        <v>#N/A</v>
      </c>
      <c r="Q244" s="55" t="e">
        <f t="shared" si="172"/>
        <v>#N/A</v>
      </c>
      <c r="R244" s="22" t="e">
        <f>IF(E244="solid",VLOOKUP('Skin-MT Hand'!D244,'INPUT-Substances'!A:F,6,FALSE),"")</f>
        <v>#N/A</v>
      </c>
      <c r="S244" s="11" t="e">
        <f>IF($R244="","",VLOOKUP($R244,'M08,G03'!$B$4:$G$9,4,FALSE))</f>
        <v>#N/A</v>
      </c>
      <c r="T244" s="11" t="e">
        <f>IF($R244="","",VLOOKUP($R244,'M08,G03'!$B$4:$G$9,5,FALSE))</f>
        <v>#N/A</v>
      </c>
      <c r="U244" s="11" t="e">
        <f>IF($R244="","",VLOOKUP($R244,'M08,G03'!$B$4:$G$9,6,FALSE))</f>
        <v>#N/A</v>
      </c>
      <c r="V244" s="11" t="e">
        <f t="shared" si="173"/>
        <v>#N/A</v>
      </c>
      <c r="W244" s="11" t="e">
        <f t="shared" si="174"/>
        <v>#N/A</v>
      </c>
      <c r="X244" s="11" t="e">
        <f t="shared" si="175"/>
        <v>#N/A</v>
      </c>
      <c r="Y244" s="51" t="e">
        <f t="shared" si="176"/>
        <v>#N/A</v>
      </c>
      <c r="Z244" s="11" t="e">
        <f>IF(E244="solid",'INPUT-Skin'!F244,"")</f>
        <v>#N/A</v>
      </c>
      <c r="AA244" s="11" t="e">
        <f>IF(AND(E244="solid",Z244=0),'INPUT-Settings'!$C$31,Z244)</f>
        <v>#N/A</v>
      </c>
      <c r="AB244" s="11" t="e">
        <f>IF($E244="solid",VLOOKUP($AA244,'G03, tab 1'!$C$13:$F$14,2,FALSE),"")</f>
        <v>#N/A</v>
      </c>
      <c r="AC244" s="11" t="e">
        <f>IF($E244="solid",VLOOKUP($AA244,'G03, tab 1'!$C$13:$F$14,3,FALSE),"")</f>
        <v>#N/A</v>
      </c>
      <c r="AD244" s="11" t="e">
        <f>IF($E244="solid",VLOOKUP($AA244,'G03, tab 1'!$C$13:$F$14,4,FALSE),"")</f>
        <v>#N/A</v>
      </c>
      <c r="AE244" s="11" t="e">
        <f t="shared" si="177"/>
        <v>#N/A</v>
      </c>
      <c r="AF244" s="11" t="e">
        <f t="shared" si="178"/>
        <v>#N/A</v>
      </c>
      <c r="AG244" s="11" t="e">
        <f t="shared" si="179"/>
        <v>#N/A</v>
      </c>
      <c r="AH244" s="51" t="e">
        <f t="shared" si="180"/>
        <v>#N/A</v>
      </c>
      <c r="AI244" s="55" t="e">
        <f t="shared" si="215"/>
        <v>#N/A</v>
      </c>
      <c r="AJ244" s="11" t="e">
        <f>IF(AND(E244="liquid",'INPUT-Production'!F244&gt;'INPUT-Settings'!$C$32),'G03, tab 1'!$C$17,IF(AND(E244="liquid",'INPUT-Production'!F244&lt;'INPUT-Settings'!$C$32),'G03, tab 1'!$C$16,""))</f>
        <v>#N/A</v>
      </c>
      <c r="AK244" s="11" t="e">
        <f>IF($E244="liquid",VLOOKUP($AJ244,'G03, tab 1'!$C$16:$F$17,2,FALSE),"")</f>
        <v>#N/A</v>
      </c>
      <c r="AL244" s="11" t="e">
        <f>IF($E244="liquid",VLOOKUP($AJ244,'G03, tab 1'!$C$16:$F$17,3,FALSE),"")</f>
        <v>#N/A</v>
      </c>
      <c r="AM244" s="11" t="e">
        <f>IF($E244="liquid",VLOOKUP($AJ244,'G03, tab 1'!$C$16:$F$17,4,FALSE),"")</f>
        <v>#N/A</v>
      </c>
      <c r="AN244" s="11" t="e">
        <f t="shared" si="212"/>
        <v>#N/A</v>
      </c>
      <c r="AO244" s="11" t="e">
        <f t="shared" si="213"/>
        <v>#N/A</v>
      </c>
      <c r="AP244" s="11" t="e">
        <f t="shared" si="214"/>
        <v>#N/A</v>
      </c>
      <c r="AQ244" s="51" t="e">
        <f t="shared" si="216"/>
        <v>#N/A</v>
      </c>
      <c r="AR244" s="11" t="e">
        <f>IF(ISBLANK(VLOOKUP(D244,'INPUT-Substances'!A:G,7,FALSE)),"",VLOOKUP(D244,'INPUT-Substances'!A:G,7,FALSE))</f>
        <v>#N/A</v>
      </c>
      <c r="AS244" s="11" t="e">
        <f>IF(AR244="","",IF(AND(E244="solid",'INPUT-Production'!F244&gt;'Skin-MT Hand'!AR244),'G03, tab 1'!$C$19,IF(AND(E244="solid",'INPUT-Production'!F244&lt;'Skin-MT Hand'!AR244),'G03, tab 1'!$C$18,"")))</f>
        <v>#N/A</v>
      </c>
      <c r="AT244" s="11" t="e">
        <f>IF($E244="solid",VLOOKUP($AS244,'G03, tab 1'!$C$18:$F$19,2,FALSE),"")</f>
        <v>#N/A</v>
      </c>
      <c r="AU244" s="11" t="e">
        <f>IF($E244="solid",VLOOKUP($AS244,'G03, tab 1'!$C$18:$F$19,3,FALSE),"")</f>
        <v>#N/A</v>
      </c>
      <c r="AV244" s="11" t="e">
        <f>IF($E244="solid",VLOOKUP($AS244,'G03, tab 1'!$C$18:$F$19,4,FALSE),"")</f>
        <v>#N/A</v>
      </c>
      <c r="AW244" s="11" t="e">
        <f t="shared" si="181"/>
        <v>#N/A</v>
      </c>
      <c r="AX244" s="11" t="e">
        <f t="shared" si="182"/>
        <v>#N/A</v>
      </c>
      <c r="AY244" s="11" t="e">
        <f t="shared" si="183"/>
        <v>#N/A</v>
      </c>
      <c r="AZ244" s="51" t="e">
        <f t="shared" si="217"/>
        <v>#N/A</v>
      </c>
      <c r="BA244" s="11" t="e">
        <f>IF(E244="gas","",IF(ISBLANK('INPUT-Skin'!G244),'INPUT-Settings'!$C$33,'INPUT-Skin'!G244))</f>
        <v>#N/A</v>
      </c>
      <c r="BB244" s="11" t="e">
        <f>IF($E244="gas","",VLOOKUP($BA244,'G03, tab 1'!$C$24:$F$25,2,FALSE))</f>
        <v>#N/A</v>
      </c>
      <c r="BC244" s="11" t="e">
        <f>IF($E244="gas","",VLOOKUP($BA244,'G03, tab 1'!$C$24:$F$25,3,FALSE))</f>
        <v>#N/A</v>
      </c>
      <c r="BD244" s="11" t="e">
        <f>IF($E244="gas","",VLOOKUP($BA244,'G03, tab 1'!$C$24:$F$25,4,FALSE))</f>
        <v>#N/A</v>
      </c>
      <c r="BE244" s="11" t="e">
        <f t="shared" si="184"/>
        <v>#N/A</v>
      </c>
      <c r="BF244" s="11" t="e">
        <f t="shared" si="185"/>
        <v>#N/A</v>
      </c>
      <c r="BG244" s="11" t="e">
        <f t="shared" si="186"/>
        <v>#N/A</v>
      </c>
      <c r="BH244" s="186" t="e">
        <f t="shared" si="187"/>
        <v>#N/A</v>
      </c>
      <c r="BI244" s="11" t="e">
        <f>IF(E244="gas","",IF(ISBLANK('INPUT-Skin'!H244),'INPUT-Settings'!$C$34,'INPUT-Skin'!H244))</f>
        <v>#N/A</v>
      </c>
      <c r="BJ244" s="11" t="e">
        <f>IF($E244="gas","",VLOOKUP($BI244,'G03, tab 1'!$C$26:$F$27,3,FALSE))</f>
        <v>#N/A</v>
      </c>
      <c r="BK244" s="11" t="e">
        <f>IF($E244="gas","",VLOOKUP($BI244,'G03, tab 1'!$C$26:$F$27,2,FALSE))</f>
        <v>#N/A</v>
      </c>
      <c r="BL244" s="11" t="e">
        <f>IF($E244="gas","",VLOOKUP($BI244,'G03, tab 1'!$C$26:$F$27,4,FALSE))</f>
        <v>#N/A</v>
      </c>
      <c r="BM244" s="11" t="e">
        <f t="shared" si="188"/>
        <v>#N/A</v>
      </c>
      <c r="BN244" s="11" t="e">
        <f t="shared" si="189"/>
        <v>#N/A</v>
      </c>
      <c r="BO244" s="11" t="e">
        <f t="shared" si="190"/>
        <v>#N/A</v>
      </c>
      <c r="BP244" s="51" t="e">
        <f t="shared" si="218"/>
        <v>#N/A</v>
      </c>
      <c r="BQ244" s="11" t="e">
        <f>IF(E244="gas","",IF(ISBLANK('INPUT-Skin'!I244),'INPUT-Settings'!$C$35,'INPUT-Skin'!I244))</f>
        <v>#N/A</v>
      </c>
      <c r="BR244" s="11" t="e">
        <f>IF($E244="gas","",VLOOKUP($BQ244,'G03, tab 1'!$C$28:$F$30,2,FALSE))</f>
        <v>#N/A</v>
      </c>
      <c r="BS244" s="11" t="e">
        <f>IF($E244="gas","",VLOOKUP($BQ244,'G03, tab 1'!$C$28:$F$30,3,FALSE))</f>
        <v>#N/A</v>
      </c>
      <c r="BT244" s="11" t="e">
        <f>IF($E244="gas","",VLOOKUP($BQ244,'G03, tab 1'!$C$28:$F$30,4,FALSE))</f>
        <v>#N/A</v>
      </c>
      <c r="BU244" s="11" t="e">
        <f t="shared" si="191"/>
        <v>#N/A</v>
      </c>
      <c r="BV244" s="11" t="e">
        <f t="shared" si="192"/>
        <v>#N/A</v>
      </c>
      <c r="BW244" s="11" t="e">
        <f t="shared" si="193"/>
        <v>#N/A</v>
      </c>
      <c r="BX244" s="51" t="e">
        <f t="shared" si="219"/>
        <v>#N/A</v>
      </c>
      <c r="BY244" s="55" t="e">
        <f t="shared" si="220"/>
        <v>#N/A</v>
      </c>
      <c r="BZ244" t="e">
        <f>IF(E244="gas","",IF(ISBLANK('INPUT-Skin'!J244),'INPUT-Settings'!$C$36,'INPUT-Skin'!J244))</f>
        <v>#N/A</v>
      </c>
      <c r="CA244" t="e">
        <f>IF($E244="gas","",VLOOKUP($BZ244,'G03, tab 1'!$C$32:$F$34,2,FALSE))</f>
        <v>#N/A</v>
      </c>
      <c r="CB244" t="e">
        <f>IF($E244="gas","",VLOOKUP($BZ244,'G03, tab 1'!$C$32:$F$34,3,FALSE))</f>
        <v>#N/A</v>
      </c>
      <c r="CC244" t="e">
        <f>IF($E244="gas","",VLOOKUP($BZ244,'G03, tab 1'!$C$32:$F$34,4,FALSE))</f>
        <v>#N/A</v>
      </c>
      <c r="CD244" t="e">
        <f t="shared" si="194"/>
        <v>#N/A</v>
      </c>
      <c r="CE244" t="e">
        <f t="shared" si="195"/>
        <v>#N/A</v>
      </c>
      <c r="CF244" t="e">
        <f t="shared" si="196"/>
        <v>#N/A</v>
      </c>
      <c r="CG244" s="52" t="e">
        <f t="shared" si="197"/>
        <v>#N/A</v>
      </c>
      <c r="CH244" t="e">
        <f>IF(E244="gas","",IF(OR('Production-Scores'!AG244='M08, tab 4,5,6,7,8,9'!$D$4,'Production-Scores'!AG244='M08, tab 4,5,6,7,8,9'!$D$6,'M08, tab 4,5,6,7,8,9'!$E$12),'G03, tab 1'!$C$36,'G03, tab 1'!$C$35))</f>
        <v>#N/A</v>
      </c>
      <c r="CI244" t="e">
        <f>IF($E244="gas","",VLOOKUP($CH244,'G03, tab 1'!$C$35:$F$36,2,FALSE))</f>
        <v>#N/A</v>
      </c>
      <c r="CJ244" t="e">
        <f>IF($E244="gas","",VLOOKUP($CH244,'G03, tab 1'!$C$35:$F$36,3,FALSE))</f>
        <v>#N/A</v>
      </c>
      <c r="CK244" t="e">
        <f>IF($E244="gas","",VLOOKUP($CH244,'G03, tab 1'!$C$35:$F$36,4,FALSE))</f>
        <v>#N/A</v>
      </c>
      <c r="CL244" t="e">
        <f t="shared" si="198"/>
        <v>#N/A</v>
      </c>
      <c r="CM244" t="e">
        <f t="shared" si="199"/>
        <v>#N/A</v>
      </c>
      <c r="CN244" t="e">
        <f t="shared" si="200"/>
        <v>#N/A</v>
      </c>
      <c r="CO244" s="52" t="e">
        <f t="shared" si="201"/>
        <v>#N/A</v>
      </c>
      <c r="CP244" t="e">
        <f>IF(E244="gas","",IF(OR('Production-Scores'!AG244='M08, tab 4,5,6,7,8,9'!$D$4,'Production-Scores'!AG244='M08, tab 4,5,6,7,8,9'!$D$5,'Production-Scores'!AM244='M08, tab 4,5,6,7,8,9'!$L$18,'Production-Scores'!U244='M08, tab 4,5,6,7,8,9'!$I$31,'Production-Scores'!U244='M08, tab 4,5,6,7,8,9'!$I$32),'G03, tab 1'!$C$38,'G03, tab 1'!$C$37))</f>
        <v>#N/A</v>
      </c>
      <c r="CQ244" t="e">
        <f>IF($E244="gas","",VLOOKUP($CP244,'G03, tab 1'!$C$37:$F$38,2,FALSE))</f>
        <v>#N/A</v>
      </c>
      <c r="CR244" t="e">
        <f>IF($E244="gas","",VLOOKUP($CP244,'G03, tab 1'!$C$37:$F$38,3,FALSE))</f>
        <v>#N/A</v>
      </c>
      <c r="CS244" t="e">
        <f>IF($E244="gas","",VLOOKUP($CP244,'G03, tab 1'!$C$37:$F$38,4,FALSE))</f>
        <v>#N/A</v>
      </c>
      <c r="CT244" t="e">
        <f t="shared" si="202"/>
        <v>#N/A</v>
      </c>
      <c r="CU244" t="e">
        <f t="shared" si="203"/>
        <v>#N/A</v>
      </c>
      <c r="CV244" t="e">
        <f t="shared" si="204"/>
        <v>#N/A</v>
      </c>
      <c r="CW244" s="52" t="e">
        <f t="shared" si="205"/>
        <v>#N/A</v>
      </c>
      <c r="CX244" t="e">
        <f>IF(E244="gas","",IF(OR('Production-Scores'!AG244='M08, tab 4,5,6,7,8,9'!$D$4,'Production-Scores'!AG244='M08, tab 4,5,6,7,8,9'!$D$5,'Production-Scores'!AM244='M08, tab 4,5,6,7,8,9'!$E$12),'G03, tab 1'!C281,'G03, tab 1'!$C$39))</f>
        <v>#N/A</v>
      </c>
      <c r="CY244" t="e">
        <f>IF($E244="gas","",VLOOKUP($CX244,'G03, tab 1'!$C$39:$F$40,2,FALSE))</f>
        <v>#N/A</v>
      </c>
      <c r="CZ244" t="e">
        <f>IF($E244="gas","",VLOOKUP($CX244,'G03, tab 1'!$C$39:$F$40,3,FALSE))</f>
        <v>#N/A</v>
      </c>
      <c r="DA244" t="e">
        <f>IF($E244="gas","",VLOOKUP($CX244,'G03, tab 1'!$C$39:$F$40,4,FALSE))</f>
        <v>#N/A</v>
      </c>
      <c r="DB244" t="e">
        <f t="shared" si="206"/>
        <v>#N/A</v>
      </c>
      <c r="DC244" t="e">
        <f t="shared" si="207"/>
        <v>#N/A</v>
      </c>
      <c r="DD244" t="e">
        <f t="shared" si="208"/>
        <v>#N/A</v>
      </c>
      <c r="DE244" s="52" t="e">
        <f t="shared" si="209"/>
        <v>#N/A</v>
      </c>
      <c r="DF244" s="52" t="e">
        <f t="shared" si="210"/>
        <v>#N/A</v>
      </c>
      <c r="DG244" s="52" t="e">
        <f t="shared" si="211"/>
        <v>#N/A</v>
      </c>
    </row>
    <row r="245" spans="1:111" x14ac:dyDescent="0.3">
      <c r="A245" s="68">
        <f>'INPUT-Production'!A245</f>
        <v>0</v>
      </c>
      <c r="B245" s="69" t="e">
        <f>VLOOKUP(A245,'INPUT-Production'!A:B,2,FALSE)</f>
        <v>#N/A</v>
      </c>
      <c r="C245" s="69">
        <f>'INPUT-Production'!C245</f>
        <v>0</v>
      </c>
      <c r="D245" s="69">
        <f>'INPUT-Production'!D245</f>
        <v>0</v>
      </c>
      <c r="E245" s="11" t="e">
        <f>VLOOKUP(D245,'INPUT-Substances'!A:C,2,FALSE)</f>
        <v>#N/A</v>
      </c>
      <c r="F245" s="11" t="str">
        <f>IF(ISBLANK('INPUT-Skin'!E245),'INPUT-Settings'!$C$30,FALSE)</f>
        <v>Immersion</v>
      </c>
      <c r="G245" s="32" t="e">
        <f>IF(E245="liquid",VLOOKUP('Skin-MT Hand'!F245,'W03, tab 8'!$H$12:$K$17,2,FALSE),IF(E245="solid",VLOOKUP('Skin-MT Hand'!F245,'W03, tab 8'!$H$3:$K$8,2,FALSE),IF(E245="gas","")))</f>
        <v>#N/A</v>
      </c>
      <c r="H245" s="11" t="e">
        <f>IF(E245="liquid",VLOOKUP('Skin-MT Hand'!F245,'W03, tab 8'!$H$12:$K$17,3,FALSE),IF(E245="solid",VLOOKUP('Skin-MT Hand'!F245,'W03, tab 8'!$H$3:$K$8,3,FALSE),IF(E245="gas","")))</f>
        <v>#N/A</v>
      </c>
      <c r="I245" s="11" t="e">
        <f>IF(E245="liquid",VLOOKUP('Skin-MT Hand'!F245,'W03, tab 8'!$H$12:$K$17,4,FALSE),IF(E245="solid",VLOOKUP('Skin-MT Hand'!F245,'W03, tab 8'!$H$3:$K$8,4,FALSE),IF(E245="gas","")))</f>
        <v>#N/A</v>
      </c>
      <c r="J245" s="22" t="e">
        <f>IF(E245="liquid",VLOOKUP(D245,'INPUT-Substances'!A:E,5,FALSE),"")</f>
        <v>#N/A</v>
      </c>
      <c r="K245" s="11" t="e">
        <f>IF($E245="liquid",VLOOKUP(J245,'G03, tab 1'!$C$3:$F$6,2,FALSE),"")</f>
        <v>#N/A</v>
      </c>
      <c r="L245" s="11" t="e">
        <f>IF($E245="liquid",VLOOKUP(J245,'G03, tab 1'!$C$3:$F$6,3,FALSE),"")</f>
        <v>#N/A</v>
      </c>
      <c r="M245" s="11" t="e">
        <f>IF($E245="liquid",VLOOKUP(J245,'G03, tab 1'!$C$3:$F$6,4,FALSE),"")</f>
        <v>#N/A</v>
      </c>
      <c r="N245" s="11" t="e">
        <f t="shared" si="169"/>
        <v>#N/A</v>
      </c>
      <c r="O245" s="11" t="e">
        <f t="shared" si="170"/>
        <v>#N/A</v>
      </c>
      <c r="P245" s="11" t="e">
        <f t="shared" si="171"/>
        <v>#N/A</v>
      </c>
      <c r="Q245" s="55" t="e">
        <f t="shared" si="172"/>
        <v>#N/A</v>
      </c>
      <c r="R245" s="22" t="e">
        <f>IF(E245="solid",VLOOKUP('Skin-MT Hand'!D245,'INPUT-Substances'!A:F,6,FALSE),"")</f>
        <v>#N/A</v>
      </c>
      <c r="S245" s="11" t="e">
        <f>IF($R245="","",VLOOKUP($R245,'M08,G03'!$B$4:$G$9,4,FALSE))</f>
        <v>#N/A</v>
      </c>
      <c r="T245" s="11" t="e">
        <f>IF($R245="","",VLOOKUP($R245,'M08,G03'!$B$4:$G$9,5,FALSE))</f>
        <v>#N/A</v>
      </c>
      <c r="U245" s="11" t="e">
        <f>IF($R245="","",VLOOKUP($R245,'M08,G03'!$B$4:$G$9,6,FALSE))</f>
        <v>#N/A</v>
      </c>
      <c r="V245" s="11" t="e">
        <f t="shared" si="173"/>
        <v>#N/A</v>
      </c>
      <c r="W245" s="11" t="e">
        <f t="shared" si="174"/>
        <v>#N/A</v>
      </c>
      <c r="X245" s="11" t="e">
        <f t="shared" si="175"/>
        <v>#N/A</v>
      </c>
      <c r="Y245" s="51" t="e">
        <f t="shared" si="176"/>
        <v>#N/A</v>
      </c>
      <c r="Z245" s="11" t="e">
        <f>IF(E245="solid",'INPUT-Skin'!F245,"")</f>
        <v>#N/A</v>
      </c>
      <c r="AA245" s="11" t="e">
        <f>IF(AND(E245="solid",Z245=0),'INPUT-Settings'!$C$31,Z245)</f>
        <v>#N/A</v>
      </c>
      <c r="AB245" s="11" t="e">
        <f>IF($E245="solid",VLOOKUP($AA245,'G03, tab 1'!$C$13:$F$14,2,FALSE),"")</f>
        <v>#N/A</v>
      </c>
      <c r="AC245" s="11" t="e">
        <f>IF($E245="solid",VLOOKUP($AA245,'G03, tab 1'!$C$13:$F$14,3,FALSE),"")</f>
        <v>#N/A</v>
      </c>
      <c r="AD245" s="11" t="e">
        <f>IF($E245="solid",VLOOKUP($AA245,'G03, tab 1'!$C$13:$F$14,4,FALSE),"")</f>
        <v>#N/A</v>
      </c>
      <c r="AE245" s="11" t="e">
        <f t="shared" si="177"/>
        <v>#N/A</v>
      </c>
      <c r="AF245" s="11" t="e">
        <f t="shared" si="178"/>
        <v>#N/A</v>
      </c>
      <c r="AG245" s="11" t="e">
        <f t="shared" si="179"/>
        <v>#N/A</v>
      </c>
      <c r="AH245" s="51" t="e">
        <f t="shared" si="180"/>
        <v>#N/A</v>
      </c>
      <c r="AI245" s="55" t="e">
        <f t="shared" si="215"/>
        <v>#N/A</v>
      </c>
      <c r="AJ245" s="11" t="e">
        <f>IF(AND(E245="liquid",'INPUT-Production'!F245&gt;'INPUT-Settings'!$C$32),'G03, tab 1'!$C$17,IF(AND(E245="liquid",'INPUT-Production'!F245&lt;'INPUT-Settings'!$C$32),'G03, tab 1'!$C$16,""))</f>
        <v>#N/A</v>
      </c>
      <c r="AK245" s="11" t="e">
        <f>IF($E245="liquid",VLOOKUP($AJ245,'G03, tab 1'!$C$16:$F$17,2,FALSE),"")</f>
        <v>#N/A</v>
      </c>
      <c r="AL245" s="11" t="e">
        <f>IF($E245="liquid",VLOOKUP($AJ245,'G03, tab 1'!$C$16:$F$17,3,FALSE),"")</f>
        <v>#N/A</v>
      </c>
      <c r="AM245" s="11" t="e">
        <f>IF($E245="liquid",VLOOKUP($AJ245,'G03, tab 1'!$C$16:$F$17,4,FALSE),"")</f>
        <v>#N/A</v>
      </c>
      <c r="AN245" s="11" t="e">
        <f t="shared" si="212"/>
        <v>#N/A</v>
      </c>
      <c r="AO245" s="11" t="e">
        <f t="shared" si="213"/>
        <v>#N/A</v>
      </c>
      <c r="AP245" s="11" t="e">
        <f t="shared" si="214"/>
        <v>#N/A</v>
      </c>
      <c r="AQ245" s="51" t="e">
        <f t="shared" si="216"/>
        <v>#N/A</v>
      </c>
      <c r="AR245" s="11" t="e">
        <f>IF(ISBLANK(VLOOKUP(D245,'INPUT-Substances'!A:G,7,FALSE)),"",VLOOKUP(D245,'INPUT-Substances'!A:G,7,FALSE))</f>
        <v>#N/A</v>
      </c>
      <c r="AS245" s="11" t="e">
        <f>IF(AR245="","",IF(AND(E245="solid",'INPUT-Production'!F245&gt;'Skin-MT Hand'!AR245),'G03, tab 1'!$C$19,IF(AND(E245="solid",'INPUT-Production'!F245&lt;'Skin-MT Hand'!AR245),'G03, tab 1'!$C$18,"")))</f>
        <v>#N/A</v>
      </c>
      <c r="AT245" s="11" t="e">
        <f>IF($E245="solid",VLOOKUP($AS245,'G03, tab 1'!$C$18:$F$19,2,FALSE),"")</f>
        <v>#N/A</v>
      </c>
      <c r="AU245" s="11" t="e">
        <f>IF($E245="solid",VLOOKUP($AS245,'G03, tab 1'!$C$18:$F$19,3,FALSE),"")</f>
        <v>#N/A</v>
      </c>
      <c r="AV245" s="11" t="e">
        <f>IF($E245="solid",VLOOKUP($AS245,'G03, tab 1'!$C$18:$F$19,4,FALSE),"")</f>
        <v>#N/A</v>
      </c>
      <c r="AW245" s="11" t="e">
        <f t="shared" si="181"/>
        <v>#N/A</v>
      </c>
      <c r="AX245" s="11" t="e">
        <f t="shared" si="182"/>
        <v>#N/A</v>
      </c>
      <c r="AY245" s="11" t="e">
        <f t="shared" si="183"/>
        <v>#N/A</v>
      </c>
      <c r="AZ245" s="51" t="e">
        <f t="shared" si="217"/>
        <v>#N/A</v>
      </c>
      <c r="BA245" s="11" t="e">
        <f>IF(E245="gas","",IF(ISBLANK('INPUT-Skin'!G245),'INPUT-Settings'!$C$33,'INPUT-Skin'!G245))</f>
        <v>#N/A</v>
      </c>
      <c r="BB245" s="11" t="e">
        <f>IF($E245="gas","",VLOOKUP($BA245,'G03, tab 1'!$C$24:$F$25,2,FALSE))</f>
        <v>#N/A</v>
      </c>
      <c r="BC245" s="11" t="e">
        <f>IF($E245="gas","",VLOOKUP($BA245,'G03, tab 1'!$C$24:$F$25,3,FALSE))</f>
        <v>#N/A</v>
      </c>
      <c r="BD245" s="11" t="e">
        <f>IF($E245="gas","",VLOOKUP($BA245,'G03, tab 1'!$C$24:$F$25,4,FALSE))</f>
        <v>#N/A</v>
      </c>
      <c r="BE245" s="11" t="e">
        <f t="shared" si="184"/>
        <v>#N/A</v>
      </c>
      <c r="BF245" s="11" t="e">
        <f t="shared" si="185"/>
        <v>#N/A</v>
      </c>
      <c r="BG245" s="11" t="e">
        <f t="shared" si="186"/>
        <v>#N/A</v>
      </c>
      <c r="BH245" s="186" t="e">
        <f t="shared" si="187"/>
        <v>#N/A</v>
      </c>
      <c r="BI245" s="11" t="e">
        <f>IF(E245="gas","",IF(ISBLANK('INPUT-Skin'!H245),'INPUT-Settings'!$C$34,'INPUT-Skin'!H245))</f>
        <v>#N/A</v>
      </c>
      <c r="BJ245" s="11" t="e">
        <f>IF($E245="gas","",VLOOKUP($BI245,'G03, tab 1'!$C$26:$F$27,3,FALSE))</f>
        <v>#N/A</v>
      </c>
      <c r="BK245" s="11" t="e">
        <f>IF($E245="gas","",VLOOKUP($BI245,'G03, tab 1'!$C$26:$F$27,2,FALSE))</f>
        <v>#N/A</v>
      </c>
      <c r="BL245" s="11" t="e">
        <f>IF($E245="gas","",VLOOKUP($BI245,'G03, tab 1'!$C$26:$F$27,4,FALSE))</f>
        <v>#N/A</v>
      </c>
      <c r="BM245" s="11" t="e">
        <f t="shared" si="188"/>
        <v>#N/A</v>
      </c>
      <c r="BN245" s="11" t="e">
        <f t="shared" si="189"/>
        <v>#N/A</v>
      </c>
      <c r="BO245" s="11" t="e">
        <f t="shared" si="190"/>
        <v>#N/A</v>
      </c>
      <c r="BP245" s="51" t="e">
        <f t="shared" si="218"/>
        <v>#N/A</v>
      </c>
      <c r="BQ245" s="11" t="e">
        <f>IF(E245="gas","",IF(ISBLANK('INPUT-Skin'!I245),'INPUT-Settings'!$C$35,'INPUT-Skin'!I245))</f>
        <v>#N/A</v>
      </c>
      <c r="BR245" s="11" t="e">
        <f>IF($E245="gas","",VLOOKUP($BQ245,'G03, tab 1'!$C$28:$F$30,2,FALSE))</f>
        <v>#N/A</v>
      </c>
      <c r="BS245" s="11" t="e">
        <f>IF($E245="gas","",VLOOKUP($BQ245,'G03, tab 1'!$C$28:$F$30,3,FALSE))</f>
        <v>#N/A</v>
      </c>
      <c r="BT245" s="11" t="e">
        <f>IF($E245="gas","",VLOOKUP($BQ245,'G03, tab 1'!$C$28:$F$30,4,FALSE))</f>
        <v>#N/A</v>
      </c>
      <c r="BU245" s="11" t="e">
        <f t="shared" si="191"/>
        <v>#N/A</v>
      </c>
      <c r="BV245" s="11" t="e">
        <f t="shared" si="192"/>
        <v>#N/A</v>
      </c>
      <c r="BW245" s="11" t="e">
        <f t="shared" si="193"/>
        <v>#N/A</v>
      </c>
      <c r="BX245" s="51" t="e">
        <f t="shared" si="219"/>
        <v>#N/A</v>
      </c>
      <c r="BY245" s="55" t="e">
        <f t="shared" si="220"/>
        <v>#N/A</v>
      </c>
      <c r="BZ245" t="e">
        <f>IF(E245="gas","",IF(ISBLANK('INPUT-Skin'!J245),'INPUT-Settings'!$C$36,'INPUT-Skin'!J245))</f>
        <v>#N/A</v>
      </c>
      <c r="CA245" t="e">
        <f>IF($E245="gas","",VLOOKUP($BZ245,'G03, tab 1'!$C$32:$F$34,2,FALSE))</f>
        <v>#N/A</v>
      </c>
      <c r="CB245" t="e">
        <f>IF($E245="gas","",VLOOKUP($BZ245,'G03, tab 1'!$C$32:$F$34,3,FALSE))</f>
        <v>#N/A</v>
      </c>
      <c r="CC245" t="e">
        <f>IF($E245="gas","",VLOOKUP($BZ245,'G03, tab 1'!$C$32:$F$34,4,FALSE))</f>
        <v>#N/A</v>
      </c>
      <c r="CD245" t="e">
        <f t="shared" si="194"/>
        <v>#N/A</v>
      </c>
      <c r="CE245" t="e">
        <f t="shared" si="195"/>
        <v>#N/A</v>
      </c>
      <c r="CF245" t="e">
        <f t="shared" si="196"/>
        <v>#N/A</v>
      </c>
      <c r="CG245" s="52" t="e">
        <f t="shared" si="197"/>
        <v>#N/A</v>
      </c>
      <c r="CH245" t="e">
        <f>IF(E245="gas","",IF(OR('Production-Scores'!AG245='M08, tab 4,5,6,7,8,9'!$D$4,'Production-Scores'!AG245='M08, tab 4,5,6,7,8,9'!$D$6,'M08, tab 4,5,6,7,8,9'!$E$12),'G03, tab 1'!$C$36,'G03, tab 1'!$C$35))</f>
        <v>#N/A</v>
      </c>
      <c r="CI245" t="e">
        <f>IF($E245="gas","",VLOOKUP($CH245,'G03, tab 1'!$C$35:$F$36,2,FALSE))</f>
        <v>#N/A</v>
      </c>
      <c r="CJ245" t="e">
        <f>IF($E245="gas","",VLOOKUP($CH245,'G03, tab 1'!$C$35:$F$36,3,FALSE))</f>
        <v>#N/A</v>
      </c>
      <c r="CK245" t="e">
        <f>IF($E245="gas","",VLOOKUP($CH245,'G03, tab 1'!$C$35:$F$36,4,FALSE))</f>
        <v>#N/A</v>
      </c>
      <c r="CL245" t="e">
        <f t="shared" si="198"/>
        <v>#N/A</v>
      </c>
      <c r="CM245" t="e">
        <f t="shared" si="199"/>
        <v>#N/A</v>
      </c>
      <c r="CN245" t="e">
        <f t="shared" si="200"/>
        <v>#N/A</v>
      </c>
      <c r="CO245" s="52" t="e">
        <f t="shared" si="201"/>
        <v>#N/A</v>
      </c>
      <c r="CP245" t="e">
        <f>IF(E245="gas","",IF(OR('Production-Scores'!AG245='M08, tab 4,5,6,7,8,9'!$D$4,'Production-Scores'!AG245='M08, tab 4,5,6,7,8,9'!$D$5,'Production-Scores'!AM245='M08, tab 4,5,6,7,8,9'!$L$18,'Production-Scores'!U245='M08, tab 4,5,6,7,8,9'!$I$31,'Production-Scores'!U245='M08, tab 4,5,6,7,8,9'!$I$32),'G03, tab 1'!$C$38,'G03, tab 1'!$C$37))</f>
        <v>#N/A</v>
      </c>
      <c r="CQ245" t="e">
        <f>IF($E245="gas","",VLOOKUP($CP245,'G03, tab 1'!$C$37:$F$38,2,FALSE))</f>
        <v>#N/A</v>
      </c>
      <c r="CR245" t="e">
        <f>IF($E245="gas","",VLOOKUP($CP245,'G03, tab 1'!$C$37:$F$38,3,FALSE))</f>
        <v>#N/A</v>
      </c>
      <c r="CS245" t="e">
        <f>IF($E245="gas","",VLOOKUP($CP245,'G03, tab 1'!$C$37:$F$38,4,FALSE))</f>
        <v>#N/A</v>
      </c>
      <c r="CT245" t="e">
        <f t="shared" si="202"/>
        <v>#N/A</v>
      </c>
      <c r="CU245" t="e">
        <f t="shared" si="203"/>
        <v>#N/A</v>
      </c>
      <c r="CV245" t="e">
        <f t="shared" si="204"/>
        <v>#N/A</v>
      </c>
      <c r="CW245" s="52" t="e">
        <f t="shared" si="205"/>
        <v>#N/A</v>
      </c>
      <c r="CX245" t="e">
        <f>IF(E245="gas","",IF(OR('Production-Scores'!AG245='M08, tab 4,5,6,7,8,9'!$D$4,'Production-Scores'!AG245='M08, tab 4,5,6,7,8,9'!$D$5,'Production-Scores'!AM245='M08, tab 4,5,6,7,8,9'!$E$12),'G03, tab 1'!C282,'G03, tab 1'!$C$39))</f>
        <v>#N/A</v>
      </c>
      <c r="CY245" t="e">
        <f>IF($E245="gas","",VLOOKUP($CX245,'G03, tab 1'!$C$39:$F$40,2,FALSE))</f>
        <v>#N/A</v>
      </c>
      <c r="CZ245" t="e">
        <f>IF($E245="gas","",VLOOKUP($CX245,'G03, tab 1'!$C$39:$F$40,3,FALSE))</f>
        <v>#N/A</v>
      </c>
      <c r="DA245" t="e">
        <f>IF($E245="gas","",VLOOKUP($CX245,'G03, tab 1'!$C$39:$F$40,4,FALSE))</f>
        <v>#N/A</v>
      </c>
      <c r="DB245" t="e">
        <f t="shared" si="206"/>
        <v>#N/A</v>
      </c>
      <c r="DC245" t="e">
        <f t="shared" si="207"/>
        <v>#N/A</v>
      </c>
      <c r="DD245" t="e">
        <f t="shared" si="208"/>
        <v>#N/A</v>
      </c>
      <c r="DE245" s="52" t="e">
        <f t="shared" si="209"/>
        <v>#N/A</v>
      </c>
      <c r="DF245" s="52" t="e">
        <f t="shared" si="210"/>
        <v>#N/A</v>
      </c>
      <c r="DG245" s="52" t="e">
        <f t="shared" si="211"/>
        <v>#N/A</v>
      </c>
    </row>
    <row r="246" spans="1:111" x14ac:dyDescent="0.3">
      <c r="A246" s="68">
        <f>'INPUT-Production'!A246</f>
        <v>0</v>
      </c>
      <c r="B246" s="69" t="e">
        <f>VLOOKUP(A246,'INPUT-Production'!A:B,2,FALSE)</f>
        <v>#N/A</v>
      </c>
      <c r="C246" s="69">
        <f>'INPUT-Production'!C246</f>
        <v>0</v>
      </c>
      <c r="D246" s="69">
        <f>'INPUT-Production'!D246</f>
        <v>0</v>
      </c>
      <c r="E246" s="11" t="e">
        <f>VLOOKUP(D246,'INPUT-Substances'!A:C,2,FALSE)</f>
        <v>#N/A</v>
      </c>
      <c r="F246" s="11" t="str">
        <f>IF(ISBLANK('INPUT-Skin'!E246),'INPUT-Settings'!$C$30,FALSE)</f>
        <v>Immersion</v>
      </c>
      <c r="G246" s="32" t="e">
        <f>IF(E246="liquid",VLOOKUP('Skin-MT Hand'!F246,'W03, tab 8'!$H$12:$K$17,2,FALSE),IF(E246="solid",VLOOKUP('Skin-MT Hand'!F246,'W03, tab 8'!$H$3:$K$8,2,FALSE),IF(E246="gas","")))</f>
        <v>#N/A</v>
      </c>
      <c r="H246" s="11" t="e">
        <f>IF(E246="liquid",VLOOKUP('Skin-MT Hand'!F246,'W03, tab 8'!$H$12:$K$17,3,FALSE),IF(E246="solid",VLOOKUP('Skin-MT Hand'!F246,'W03, tab 8'!$H$3:$K$8,3,FALSE),IF(E246="gas","")))</f>
        <v>#N/A</v>
      </c>
      <c r="I246" s="11" t="e">
        <f>IF(E246="liquid",VLOOKUP('Skin-MT Hand'!F246,'W03, tab 8'!$H$12:$K$17,4,FALSE),IF(E246="solid",VLOOKUP('Skin-MT Hand'!F246,'W03, tab 8'!$H$3:$K$8,4,FALSE),IF(E246="gas","")))</f>
        <v>#N/A</v>
      </c>
      <c r="J246" s="22" t="e">
        <f>IF(E246="liquid",VLOOKUP(D246,'INPUT-Substances'!A:E,5,FALSE),"")</f>
        <v>#N/A</v>
      </c>
      <c r="K246" s="11" t="e">
        <f>IF($E246="liquid",VLOOKUP(J246,'G03, tab 1'!$C$3:$F$6,2,FALSE),"")</f>
        <v>#N/A</v>
      </c>
      <c r="L246" s="11" t="e">
        <f>IF($E246="liquid",VLOOKUP(J246,'G03, tab 1'!$C$3:$F$6,3,FALSE),"")</f>
        <v>#N/A</v>
      </c>
      <c r="M246" s="11" t="e">
        <f>IF($E246="liquid",VLOOKUP(J246,'G03, tab 1'!$C$3:$F$6,4,FALSE),"")</f>
        <v>#N/A</v>
      </c>
      <c r="N246" s="11" t="e">
        <f t="shared" si="169"/>
        <v>#N/A</v>
      </c>
      <c r="O246" s="11" t="e">
        <f t="shared" si="170"/>
        <v>#N/A</v>
      </c>
      <c r="P246" s="11" t="e">
        <f t="shared" si="171"/>
        <v>#N/A</v>
      </c>
      <c r="Q246" s="55" t="e">
        <f t="shared" si="172"/>
        <v>#N/A</v>
      </c>
      <c r="R246" s="22" t="e">
        <f>IF(E246="solid",VLOOKUP('Skin-MT Hand'!D246,'INPUT-Substances'!A:F,6,FALSE),"")</f>
        <v>#N/A</v>
      </c>
      <c r="S246" s="11" t="e">
        <f>IF($R246="","",VLOOKUP($R246,'M08,G03'!$B$4:$G$9,4,FALSE))</f>
        <v>#N/A</v>
      </c>
      <c r="T246" s="11" t="e">
        <f>IF($R246="","",VLOOKUP($R246,'M08,G03'!$B$4:$G$9,5,FALSE))</f>
        <v>#N/A</v>
      </c>
      <c r="U246" s="11" t="e">
        <f>IF($R246="","",VLOOKUP($R246,'M08,G03'!$B$4:$G$9,6,FALSE))</f>
        <v>#N/A</v>
      </c>
      <c r="V246" s="11" t="e">
        <f t="shared" si="173"/>
        <v>#N/A</v>
      </c>
      <c r="W246" s="11" t="e">
        <f t="shared" si="174"/>
        <v>#N/A</v>
      </c>
      <c r="X246" s="11" t="e">
        <f t="shared" si="175"/>
        <v>#N/A</v>
      </c>
      <c r="Y246" s="51" t="e">
        <f t="shared" si="176"/>
        <v>#N/A</v>
      </c>
      <c r="Z246" s="11" t="e">
        <f>IF(E246="solid",'INPUT-Skin'!F246,"")</f>
        <v>#N/A</v>
      </c>
      <c r="AA246" s="11" t="e">
        <f>IF(AND(E246="solid",Z246=0),'INPUT-Settings'!$C$31,Z246)</f>
        <v>#N/A</v>
      </c>
      <c r="AB246" s="11" t="e">
        <f>IF($E246="solid",VLOOKUP($AA246,'G03, tab 1'!$C$13:$F$14,2,FALSE),"")</f>
        <v>#N/A</v>
      </c>
      <c r="AC246" s="11" t="e">
        <f>IF($E246="solid",VLOOKUP($AA246,'G03, tab 1'!$C$13:$F$14,3,FALSE),"")</f>
        <v>#N/A</v>
      </c>
      <c r="AD246" s="11" t="e">
        <f>IF($E246="solid",VLOOKUP($AA246,'G03, tab 1'!$C$13:$F$14,4,FALSE),"")</f>
        <v>#N/A</v>
      </c>
      <c r="AE246" s="11" t="e">
        <f t="shared" si="177"/>
        <v>#N/A</v>
      </c>
      <c r="AF246" s="11" t="e">
        <f t="shared" si="178"/>
        <v>#N/A</v>
      </c>
      <c r="AG246" s="11" t="e">
        <f t="shared" si="179"/>
        <v>#N/A</v>
      </c>
      <c r="AH246" s="51" t="e">
        <f t="shared" si="180"/>
        <v>#N/A</v>
      </c>
      <c r="AI246" s="55" t="e">
        <f t="shared" si="215"/>
        <v>#N/A</v>
      </c>
      <c r="AJ246" s="11" t="e">
        <f>IF(AND(E246="liquid",'INPUT-Production'!F246&gt;'INPUT-Settings'!$C$32),'G03, tab 1'!$C$17,IF(AND(E246="liquid",'INPUT-Production'!F246&lt;'INPUT-Settings'!$C$32),'G03, tab 1'!$C$16,""))</f>
        <v>#N/A</v>
      </c>
      <c r="AK246" s="11" t="e">
        <f>IF($E246="liquid",VLOOKUP($AJ246,'G03, tab 1'!$C$16:$F$17,2,FALSE),"")</f>
        <v>#N/A</v>
      </c>
      <c r="AL246" s="11" t="e">
        <f>IF($E246="liquid",VLOOKUP($AJ246,'G03, tab 1'!$C$16:$F$17,3,FALSE),"")</f>
        <v>#N/A</v>
      </c>
      <c r="AM246" s="11" t="e">
        <f>IF($E246="liquid",VLOOKUP($AJ246,'G03, tab 1'!$C$16:$F$17,4,FALSE),"")</f>
        <v>#N/A</v>
      </c>
      <c r="AN246" s="11" t="e">
        <f t="shared" si="212"/>
        <v>#N/A</v>
      </c>
      <c r="AO246" s="11" t="e">
        <f t="shared" si="213"/>
        <v>#N/A</v>
      </c>
      <c r="AP246" s="11" t="e">
        <f t="shared" si="214"/>
        <v>#N/A</v>
      </c>
      <c r="AQ246" s="51" t="e">
        <f t="shared" si="216"/>
        <v>#N/A</v>
      </c>
      <c r="AR246" s="11" t="e">
        <f>IF(ISBLANK(VLOOKUP(D246,'INPUT-Substances'!A:G,7,FALSE)),"",VLOOKUP(D246,'INPUT-Substances'!A:G,7,FALSE))</f>
        <v>#N/A</v>
      </c>
      <c r="AS246" s="11" t="e">
        <f>IF(AR246="","",IF(AND(E246="solid",'INPUT-Production'!F246&gt;'Skin-MT Hand'!AR246),'G03, tab 1'!$C$19,IF(AND(E246="solid",'INPUT-Production'!F246&lt;'Skin-MT Hand'!AR246),'G03, tab 1'!$C$18,"")))</f>
        <v>#N/A</v>
      </c>
      <c r="AT246" s="11" t="e">
        <f>IF($E246="solid",VLOOKUP($AS246,'G03, tab 1'!$C$18:$F$19,2,FALSE),"")</f>
        <v>#N/A</v>
      </c>
      <c r="AU246" s="11" t="e">
        <f>IF($E246="solid",VLOOKUP($AS246,'G03, tab 1'!$C$18:$F$19,3,FALSE),"")</f>
        <v>#N/A</v>
      </c>
      <c r="AV246" s="11" t="e">
        <f>IF($E246="solid",VLOOKUP($AS246,'G03, tab 1'!$C$18:$F$19,4,FALSE),"")</f>
        <v>#N/A</v>
      </c>
      <c r="AW246" s="11" t="e">
        <f t="shared" si="181"/>
        <v>#N/A</v>
      </c>
      <c r="AX246" s="11" t="e">
        <f t="shared" si="182"/>
        <v>#N/A</v>
      </c>
      <c r="AY246" s="11" t="e">
        <f t="shared" si="183"/>
        <v>#N/A</v>
      </c>
      <c r="AZ246" s="51" t="e">
        <f t="shared" si="217"/>
        <v>#N/A</v>
      </c>
      <c r="BA246" s="11" t="e">
        <f>IF(E246="gas","",IF(ISBLANK('INPUT-Skin'!G246),'INPUT-Settings'!$C$33,'INPUT-Skin'!G246))</f>
        <v>#N/A</v>
      </c>
      <c r="BB246" s="11" t="e">
        <f>IF($E246="gas","",VLOOKUP($BA246,'G03, tab 1'!$C$24:$F$25,2,FALSE))</f>
        <v>#N/A</v>
      </c>
      <c r="BC246" s="11" t="e">
        <f>IF($E246="gas","",VLOOKUP($BA246,'G03, tab 1'!$C$24:$F$25,3,FALSE))</f>
        <v>#N/A</v>
      </c>
      <c r="BD246" s="11" t="e">
        <f>IF($E246="gas","",VLOOKUP($BA246,'G03, tab 1'!$C$24:$F$25,4,FALSE))</f>
        <v>#N/A</v>
      </c>
      <c r="BE246" s="11" t="e">
        <f t="shared" si="184"/>
        <v>#N/A</v>
      </c>
      <c r="BF246" s="11" t="e">
        <f t="shared" si="185"/>
        <v>#N/A</v>
      </c>
      <c r="BG246" s="11" t="e">
        <f t="shared" si="186"/>
        <v>#N/A</v>
      </c>
      <c r="BH246" s="186" t="e">
        <f t="shared" si="187"/>
        <v>#N/A</v>
      </c>
      <c r="BI246" s="11" t="e">
        <f>IF(E246="gas","",IF(ISBLANK('INPUT-Skin'!H246),'INPUT-Settings'!$C$34,'INPUT-Skin'!H246))</f>
        <v>#N/A</v>
      </c>
      <c r="BJ246" s="11" t="e">
        <f>IF($E246="gas","",VLOOKUP($BI246,'G03, tab 1'!$C$26:$F$27,3,FALSE))</f>
        <v>#N/A</v>
      </c>
      <c r="BK246" s="11" t="e">
        <f>IF($E246="gas","",VLOOKUP($BI246,'G03, tab 1'!$C$26:$F$27,2,FALSE))</f>
        <v>#N/A</v>
      </c>
      <c r="BL246" s="11" t="e">
        <f>IF($E246="gas","",VLOOKUP($BI246,'G03, tab 1'!$C$26:$F$27,4,FALSE))</f>
        <v>#N/A</v>
      </c>
      <c r="BM246" s="11" t="e">
        <f t="shared" si="188"/>
        <v>#N/A</v>
      </c>
      <c r="BN246" s="11" t="e">
        <f t="shared" si="189"/>
        <v>#N/A</v>
      </c>
      <c r="BO246" s="11" t="e">
        <f t="shared" si="190"/>
        <v>#N/A</v>
      </c>
      <c r="BP246" s="51" t="e">
        <f t="shared" si="218"/>
        <v>#N/A</v>
      </c>
      <c r="BQ246" s="11" t="e">
        <f>IF(E246="gas","",IF(ISBLANK('INPUT-Skin'!I246),'INPUT-Settings'!$C$35,'INPUT-Skin'!I246))</f>
        <v>#N/A</v>
      </c>
      <c r="BR246" s="11" t="e">
        <f>IF($E246="gas","",VLOOKUP($BQ246,'G03, tab 1'!$C$28:$F$30,2,FALSE))</f>
        <v>#N/A</v>
      </c>
      <c r="BS246" s="11" t="e">
        <f>IF($E246="gas","",VLOOKUP($BQ246,'G03, tab 1'!$C$28:$F$30,3,FALSE))</f>
        <v>#N/A</v>
      </c>
      <c r="BT246" s="11" t="e">
        <f>IF($E246="gas","",VLOOKUP($BQ246,'G03, tab 1'!$C$28:$F$30,4,FALSE))</f>
        <v>#N/A</v>
      </c>
      <c r="BU246" s="11" t="e">
        <f t="shared" si="191"/>
        <v>#N/A</v>
      </c>
      <c r="BV246" s="11" t="e">
        <f t="shared" si="192"/>
        <v>#N/A</v>
      </c>
      <c r="BW246" s="11" t="e">
        <f t="shared" si="193"/>
        <v>#N/A</v>
      </c>
      <c r="BX246" s="51" t="e">
        <f t="shared" si="219"/>
        <v>#N/A</v>
      </c>
      <c r="BY246" s="55" t="e">
        <f t="shared" si="220"/>
        <v>#N/A</v>
      </c>
      <c r="BZ246" t="e">
        <f>IF(E246="gas","",IF(ISBLANK('INPUT-Skin'!J246),'INPUT-Settings'!$C$36,'INPUT-Skin'!J246))</f>
        <v>#N/A</v>
      </c>
      <c r="CA246" t="e">
        <f>IF($E246="gas","",VLOOKUP($BZ246,'G03, tab 1'!$C$32:$F$34,2,FALSE))</f>
        <v>#N/A</v>
      </c>
      <c r="CB246" t="e">
        <f>IF($E246="gas","",VLOOKUP($BZ246,'G03, tab 1'!$C$32:$F$34,3,FALSE))</f>
        <v>#N/A</v>
      </c>
      <c r="CC246" t="e">
        <f>IF($E246="gas","",VLOOKUP($BZ246,'G03, tab 1'!$C$32:$F$34,4,FALSE))</f>
        <v>#N/A</v>
      </c>
      <c r="CD246" t="e">
        <f t="shared" si="194"/>
        <v>#N/A</v>
      </c>
      <c r="CE246" t="e">
        <f t="shared" si="195"/>
        <v>#N/A</v>
      </c>
      <c r="CF246" t="e">
        <f t="shared" si="196"/>
        <v>#N/A</v>
      </c>
      <c r="CG246" s="52" t="e">
        <f t="shared" si="197"/>
        <v>#N/A</v>
      </c>
      <c r="CH246" t="e">
        <f>IF(E246="gas","",IF(OR('Production-Scores'!AG246='M08, tab 4,5,6,7,8,9'!$D$4,'Production-Scores'!AG246='M08, tab 4,5,6,7,8,9'!$D$6,'M08, tab 4,5,6,7,8,9'!$E$12),'G03, tab 1'!$C$36,'G03, tab 1'!$C$35))</f>
        <v>#N/A</v>
      </c>
      <c r="CI246" t="e">
        <f>IF($E246="gas","",VLOOKUP($CH246,'G03, tab 1'!$C$35:$F$36,2,FALSE))</f>
        <v>#N/A</v>
      </c>
      <c r="CJ246" t="e">
        <f>IF($E246="gas","",VLOOKUP($CH246,'G03, tab 1'!$C$35:$F$36,3,FALSE))</f>
        <v>#N/A</v>
      </c>
      <c r="CK246" t="e">
        <f>IF($E246="gas","",VLOOKUP($CH246,'G03, tab 1'!$C$35:$F$36,4,FALSE))</f>
        <v>#N/A</v>
      </c>
      <c r="CL246" t="e">
        <f t="shared" si="198"/>
        <v>#N/A</v>
      </c>
      <c r="CM246" t="e">
        <f t="shared" si="199"/>
        <v>#N/A</v>
      </c>
      <c r="CN246" t="e">
        <f t="shared" si="200"/>
        <v>#N/A</v>
      </c>
      <c r="CO246" s="52" t="e">
        <f t="shared" si="201"/>
        <v>#N/A</v>
      </c>
      <c r="CP246" t="e">
        <f>IF(E246="gas","",IF(OR('Production-Scores'!AG246='M08, tab 4,5,6,7,8,9'!$D$4,'Production-Scores'!AG246='M08, tab 4,5,6,7,8,9'!$D$5,'Production-Scores'!AM246='M08, tab 4,5,6,7,8,9'!$L$18,'Production-Scores'!U246='M08, tab 4,5,6,7,8,9'!$I$31,'Production-Scores'!U246='M08, tab 4,5,6,7,8,9'!$I$32),'G03, tab 1'!$C$38,'G03, tab 1'!$C$37))</f>
        <v>#N/A</v>
      </c>
      <c r="CQ246" t="e">
        <f>IF($E246="gas","",VLOOKUP($CP246,'G03, tab 1'!$C$37:$F$38,2,FALSE))</f>
        <v>#N/A</v>
      </c>
      <c r="CR246" t="e">
        <f>IF($E246="gas","",VLOOKUP($CP246,'G03, tab 1'!$C$37:$F$38,3,FALSE))</f>
        <v>#N/A</v>
      </c>
      <c r="CS246" t="e">
        <f>IF($E246="gas","",VLOOKUP($CP246,'G03, tab 1'!$C$37:$F$38,4,FALSE))</f>
        <v>#N/A</v>
      </c>
      <c r="CT246" t="e">
        <f t="shared" si="202"/>
        <v>#N/A</v>
      </c>
      <c r="CU246" t="e">
        <f t="shared" si="203"/>
        <v>#N/A</v>
      </c>
      <c r="CV246" t="e">
        <f t="shared" si="204"/>
        <v>#N/A</v>
      </c>
      <c r="CW246" s="52" t="e">
        <f t="shared" si="205"/>
        <v>#N/A</v>
      </c>
      <c r="CX246" t="e">
        <f>IF(E246="gas","",IF(OR('Production-Scores'!AG246='M08, tab 4,5,6,7,8,9'!$D$4,'Production-Scores'!AG246='M08, tab 4,5,6,7,8,9'!$D$5,'Production-Scores'!AM246='M08, tab 4,5,6,7,8,9'!$E$12),'G03, tab 1'!C283,'G03, tab 1'!$C$39))</f>
        <v>#N/A</v>
      </c>
      <c r="CY246" t="e">
        <f>IF($E246="gas","",VLOOKUP($CX246,'G03, tab 1'!$C$39:$F$40,2,FALSE))</f>
        <v>#N/A</v>
      </c>
      <c r="CZ246" t="e">
        <f>IF($E246="gas","",VLOOKUP($CX246,'G03, tab 1'!$C$39:$F$40,3,FALSE))</f>
        <v>#N/A</v>
      </c>
      <c r="DA246" t="e">
        <f>IF($E246="gas","",VLOOKUP($CX246,'G03, tab 1'!$C$39:$F$40,4,FALSE))</f>
        <v>#N/A</v>
      </c>
      <c r="DB246" t="e">
        <f t="shared" si="206"/>
        <v>#N/A</v>
      </c>
      <c r="DC246" t="e">
        <f t="shared" si="207"/>
        <v>#N/A</v>
      </c>
      <c r="DD246" t="e">
        <f t="shared" si="208"/>
        <v>#N/A</v>
      </c>
      <c r="DE246" s="52" t="e">
        <f t="shared" si="209"/>
        <v>#N/A</v>
      </c>
      <c r="DF246" s="52" t="e">
        <f t="shared" si="210"/>
        <v>#N/A</v>
      </c>
      <c r="DG246" s="52" t="e">
        <f t="shared" si="211"/>
        <v>#N/A</v>
      </c>
    </row>
    <row r="247" spans="1:111" x14ac:dyDescent="0.3">
      <c r="A247" s="68">
        <f>'INPUT-Production'!A247</f>
        <v>0</v>
      </c>
      <c r="B247" s="69" t="e">
        <f>VLOOKUP(A247,'INPUT-Production'!A:B,2,FALSE)</f>
        <v>#N/A</v>
      </c>
      <c r="C247" s="69">
        <f>'INPUT-Production'!C247</f>
        <v>0</v>
      </c>
      <c r="D247" s="69">
        <f>'INPUT-Production'!D247</f>
        <v>0</v>
      </c>
      <c r="E247" s="11" t="e">
        <f>VLOOKUP(D247,'INPUT-Substances'!A:C,2,FALSE)</f>
        <v>#N/A</v>
      </c>
      <c r="F247" s="11" t="str">
        <f>IF(ISBLANK('INPUT-Skin'!E247),'INPUT-Settings'!$C$30,FALSE)</f>
        <v>Immersion</v>
      </c>
      <c r="G247" s="32" t="e">
        <f>IF(E247="liquid",VLOOKUP('Skin-MT Hand'!F247,'W03, tab 8'!$H$12:$K$17,2,FALSE),IF(E247="solid",VLOOKUP('Skin-MT Hand'!F247,'W03, tab 8'!$H$3:$K$8,2,FALSE),IF(E247="gas","")))</f>
        <v>#N/A</v>
      </c>
      <c r="H247" s="11" t="e">
        <f>IF(E247="liquid",VLOOKUP('Skin-MT Hand'!F247,'W03, tab 8'!$H$12:$K$17,3,FALSE),IF(E247="solid",VLOOKUP('Skin-MT Hand'!F247,'W03, tab 8'!$H$3:$K$8,3,FALSE),IF(E247="gas","")))</f>
        <v>#N/A</v>
      </c>
      <c r="I247" s="11" t="e">
        <f>IF(E247="liquid",VLOOKUP('Skin-MT Hand'!F247,'W03, tab 8'!$H$12:$K$17,4,FALSE),IF(E247="solid",VLOOKUP('Skin-MT Hand'!F247,'W03, tab 8'!$H$3:$K$8,4,FALSE),IF(E247="gas","")))</f>
        <v>#N/A</v>
      </c>
      <c r="J247" s="22" t="e">
        <f>IF(E247="liquid",VLOOKUP(D247,'INPUT-Substances'!A:E,5,FALSE),"")</f>
        <v>#N/A</v>
      </c>
      <c r="K247" s="11" t="e">
        <f>IF($E247="liquid",VLOOKUP(J247,'G03, tab 1'!$C$3:$F$6,2,FALSE),"")</f>
        <v>#N/A</v>
      </c>
      <c r="L247" s="11" t="e">
        <f>IF($E247="liquid",VLOOKUP(J247,'G03, tab 1'!$C$3:$F$6,3,FALSE),"")</f>
        <v>#N/A</v>
      </c>
      <c r="M247" s="11" t="e">
        <f>IF($E247="liquid",VLOOKUP(J247,'G03, tab 1'!$C$3:$F$6,4,FALSE),"")</f>
        <v>#N/A</v>
      </c>
      <c r="N247" s="11" t="e">
        <f t="shared" si="169"/>
        <v>#N/A</v>
      </c>
      <c r="O247" s="11" t="e">
        <f t="shared" si="170"/>
        <v>#N/A</v>
      </c>
      <c r="P247" s="11" t="e">
        <f t="shared" si="171"/>
        <v>#N/A</v>
      </c>
      <c r="Q247" s="55" t="e">
        <f t="shared" si="172"/>
        <v>#N/A</v>
      </c>
      <c r="R247" s="22" t="e">
        <f>IF(E247="solid",VLOOKUP('Skin-MT Hand'!D247,'INPUT-Substances'!A:F,6,FALSE),"")</f>
        <v>#N/A</v>
      </c>
      <c r="S247" s="11" t="e">
        <f>IF($R247="","",VLOOKUP($R247,'M08,G03'!$B$4:$G$9,4,FALSE))</f>
        <v>#N/A</v>
      </c>
      <c r="T247" s="11" t="e">
        <f>IF($R247="","",VLOOKUP($R247,'M08,G03'!$B$4:$G$9,5,FALSE))</f>
        <v>#N/A</v>
      </c>
      <c r="U247" s="11" t="e">
        <f>IF($R247="","",VLOOKUP($R247,'M08,G03'!$B$4:$G$9,6,FALSE))</f>
        <v>#N/A</v>
      </c>
      <c r="V247" s="11" t="e">
        <f t="shared" si="173"/>
        <v>#N/A</v>
      </c>
      <c r="W247" s="11" t="e">
        <f t="shared" si="174"/>
        <v>#N/A</v>
      </c>
      <c r="X247" s="11" t="e">
        <f t="shared" si="175"/>
        <v>#N/A</v>
      </c>
      <c r="Y247" s="51" t="e">
        <f t="shared" si="176"/>
        <v>#N/A</v>
      </c>
      <c r="Z247" s="11" t="e">
        <f>IF(E247="solid",'INPUT-Skin'!F247,"")</f>
        <v>#N/A</v>
      </c>
      <c r="AA247" s="11" t="e">
        <f>IF(AND(E247="solid",Z247=0),'INPUT-Settings'!$C$31,Z247)</f>
        <v>#N/A</v>
      </c>
      <c r="AB247" s="11" t="e">
        <f>IF($E247="solid",VLOOKUP($AA247,'G03, tab 1'!$C$13:$F$14,2,FALSE),"")</f>
        <v>#N/A</v>
      </c>
      <c r="AC247" s="11" t="e">
        <f>IF($E247="solid",VLOOKUP($AA247,'G03, tab 1'!$C$13:$F$14,3,FALSE),"")</f>
        <v>#N/A</v>
      </c>
      <c r="AD247" s="11" t="e">
        <f>IF($E247="solid",VLOOKUP($AA247,'G03, tab 1'!$C$13:$F$14,4,FALSE),"")</f>
        <v>#N/A</v>
      </c>
      <c r="AE247" s="11" t="e">
        <f t="shared" si="177"/>
        <v>#N/A</v>
      </c>
      <c r="AF247" s="11" t="e">
        <f t="shared" si="178"/>
        <v>#N/A</v>
      </c>
      <c r="AG247" s="11" t="e">
        <f t="shared" si="179"/>
        <v>#N/A</v>
      </c>
      <c r="AH247" s="51" t="e">
        <f t="shared" si="180"/>
        <v>#N/A</v>
      </c>
      <c r="AI247" s="55" t="e">
        <f t="shared" si="215"/>
        <v>#N/A</v>
      </c>
      <c r="AJ247" s="11" t="e">
        <f>IF(AND(E247="liquid",'INPUT-Production'!F247&gt;'INPUT-Settings'!$C$32),'G03, tab 1'!$C$17,IF(AND(E247="liquid",'INPUT-Production'!F247&lt;'INPUT-Settings'!$C$32),'G03, tab 1'!$C$16,""))</f>
        <v>#N/A</v>
      </c>
      <c r="AK247" s="11" t="e">
        <f>IF($E247="liquid",VLOOKUP($AJ247,'G03, tab 1'!$C$16:$F$17,2,FALSE),"")</f>
        <v>#N/A</v>
      </c>
      <c r="AL247" s="11" t="e">
        <f>IF($E247="liquid",VLOOKUP($AJ247,'G03, tab 1'!$C$16:$F$17,3,FALSE),"")</f>
        <v>#N/A</v>
      </c>
      <c r="AM247" s="11" t="e">
        <f>IF($E247="liquid",VLOOKUP($AJ247,'G03, tab 1'!$C$16:$F$17,4,FALSE),"")</f>
        <v>#N/A</v>
      </c>
      <c r="AN247" s="11" t="e">
        <f t="shared" si="212"/>
        <v>#N/A</v>
      </c>
      <c r="AO247" s="11" t="e">
        <f t="shared" si="213"/>
        <v>#N/A</v>
      </c>
      <c r="AP247" s="11" t="e">
        <f t="shared" si="214"/>
        <v>#N/A</v>
      </c>
      <c r="AQ247" s="51" t="e">
        <f t="shared" si="216"/>
        <v>#N/A</v>
      </c>
      <c r="AR247" s="11" t="e">
        <f>IF(ISBLANK(VLOOKUP(D247,'INPUT-Substances'!A:G,7,FALSE)),"",VLOOKUP(D247,'INPUT-Substances'!A:G,7,FALSE))</f>
        <v>#N/A</v>
      </c>
      <c r="AS247" s="11" t="e">
        <f>IF(AR247="","",IF(AND(E247="solid",'INPUT-Production'!F247&gt;'Skin-MT Hand'!AR247),'G03, tab 1'!$C$19,IF(AND(E247="solid",'INPUT-Production'!F247&lt;'Skin-MT Hand'!AR247),'G03, tab 1'!$C$18,"")))</f>
        <v>#N/A</v>
      </c>
      <c r="AT247" s="11" t="e">
        <f>IF($E247="solid",VLOOKUP($AS247,'G03, tab 1'!$C$18:$F$19,2,FALSE),"")</f>
        <v>#N/A</v>
      </c>
      <c r="AU247" s="11" t="e">
        <f>IF($E247="solid",VLOOKUP($AS247,'G03, tab 1'!$C$18:$F$19,3,FALSE),"")</f>
        <v>#N/A</v>
      </c>
      <c r="AV247" s="11" t="e">
        <f>IF($E247="solid",VLOOKUP($AS247,'G03, tab 1'!$C$18:$F$19,4,FALSE),"")</f>
        <v>#N/A</v>
      </c>
      <c r="AW247" s="11" t="e">
        <f t="shared" si="181"/>
        <v>#N/A</v>
      </c>
      <c r="AX247" s="11" t="e">
        <f t="shared" si="182"/>
        <v>#N/A</v>
      </c>
      <c r="AY247" s="11" t="e">
        <f t="shared" si="183"/>
        <v>#N/A</v>
      </c>
      <c r="AZ247" s="51" t="e">
        <f t="shared" si="217"/>
        <v>#N/A</v>
      </c>
      <c r="BA247" s="11" t="e">
        <f>IF(E247="gas","",IF(ISBLANK('INPUT-Skin'!G247),'INPUT-Settings'!$C$33,'INPUT-Skin'!G247))</f>
        <v>#N/A</v>
      </c>
      <c r="BB247" s="11" t="e">
        <f>IF($E247="gas","",VLOOKUP($BA247,'G03, tab 1'!$C$24:$F$25,2,FALSE))</f>
        <v>#N/A</v>
      </c>
      <c r="BC247" s="11" t="e">
        <f>IF($E247="gas","",VLOOKUP($BA247,'G03, tab 1'!$C$24:$F$25,3,FALSE))</f>
        <v>#N/A</v>
      </c>
      <c r="BD247" s="11" t="e">
        <f>IF($E247="gas","",VLOOKUP($BA247,'G03, tab 1'!$C$24:$F$25,4,FALSE))</f>
        <v>#N/A</v>
      </c>
      <c r="BE247" s="11" t="e">
        <f t="shared" si="184"/>
        <v>#N/A</v>
      </c>
      <c r="BF247" s="11" t="e">
        <f t="shared" si="185"/>
        <v>#N/A</v>
      </c>
      <c r="BG247" s="11" t="e">
        <f t="shared" si="186"/>
        <v>#N/A</v>
      </c>
      <c r="BH247" s="186" t="e">
        <f t="shared" si="187"/>
        <v>#N/A</v>
      </c>
      <c r="BI247" s="11" t="e">
        <f>IF(E247="gas","",IF(ISBLANK('INPUT-Skin'!H247),'INPUT-Settings'!$C$34,'INPUT-Skin'!H247))</f>
        <v>#N/A</v>
      </c>
      <c r="BJ247" s="11" t="e">
        <f>IF($E247="gas","",VLOOKUP($BI247,'G03, tab 1'!$C$26:$F$27,3,FALSE))</f>
        <v>#N/A</v>
      </c>
      <c r="BK247" s="11" t="e">
        <f>IF($E247="gas","",VLOOKUP($BI247,'G03, tab 1'!$C$26:$F$27,2,FALSE))</f>
        <v>#N/A</v>
      </c>
      <c r="BL247" s="11" t="e">
        <f>IF($E247="gas","",VLOOKUP($BI247,'G03, tab 1'!$C$26:$F$27,4,FALSE))</f>
        <v>#N/A</v>
      </c>
      <c r="BM247" s="11" t="e">
        <f t="shared" si="188"/>
        <v>#N/A</v>
      </c>
      <c r="BN247" s="11" t="e">
        <f t="shared" si="189"/>
        <v>#N/A</v>
      </c>
      <c r="BO247" s="11" t="e">
        <f t="shared" si="190"/>
        <v>#N/A</v>
      </c>
      <c r="BP247" s="51" t="e">
        <f t="shared" si="218"/>
        <v>#N/A</v>
      </c>
      <c r="BQ247" s="11" t="e">
        <f>IF(E247="gas","",IF(ISBLANK('INPUT-Skin'!I247),'INPUT-Settings'!$C$35,'INPUT-Skin'!I247))</f>
        <v>#N/A</v>
      </c>
      <c r="BR247" s="11" t="e">
        <f>IF($E247="gas","",VLOOKUP($BQ247,'G03, tab 1'!$C$28:$F$30,2,FALSE))</f>
        <v>#N/A</v>
      </c>
      <c r="BS247" s="11" t="e">
        <f>IF($E247="gas","",VLOOKUP($BQ247,'G03, tab 1'!$C$28:$F$30,3,FALSE))</f>
        <v>#N/A</v>
      </c>
      <c r="BT247" s="11" t="e">
        <f>IF($E247="gas","",VLOOKUP($BQ247,'G03, tab 1'!$C$28:$F$30,4,FALSE))</f>
        <v>#N/A</v>
      </c>
      <c r="BU247" s="11" t="e">
        <f t="shared" si="191"/>
        <v>#N/A</v>
      </c>
      <c r="BV247" s="11" t="e">
        <f t="shared" si="192"/>
        <v>#N/A</v>
      </c>
      <c r="BW247" s="11" t="e">
        <f t="shared" si="193"/>
        <v>#N/A</v>
      </c>
      <c r="BX247" s="51" t="e">
        <f t="shared" si="219"/>
        <v>#N/A</v>
      </c>
      <c r="BY247" s="55" t="e">
        <f t="shared" si="220"/>
        <v>#N/A</v>
      </c>
      <c r="BZ247" t="e">
        <f>IF(E247="gas","",IF(ISBLANK('INPUT-Skin'!J247),'INPUT-Settings'!$C$36,'INPUT-Skin'!J247))</f>
        <v>#N/A</v>
      </c>
      <c r="CA247" t="e">
        <f>IF($E247="gas","",VLOOKUP($BZ247,'G03, tab 1'!$C$32:$F$34,2,FALSE))</f>
        <v>#N/A</v>
      </c>
      <c r="CB247" t="e">
        <f>IF($E247="gas","",VLOOKUP($BZ247,'G03, tab 1'!$C$32:$F$34,3,FALSE))</f>
        <v>#N/A</v>
      </c>
      <c r="CC247" t="e">
        <f>IF($E247="gas","",VLOOKUP($BZ247,'G03, tab 1'!$C$32:$F$34,4,FALSE))</f>
        <v>#N/A</v>
      </c>
      <c r="CD247" t="e">
        <f t="shared" si="194"/>
        <v>#N/A</v>
      </c>
      <c r="CE247" t="e">
        <f t="shared" si="195"/>
        <v>#N/A</v>
      </c>
      <c r="CF247" t="e">
        <f t="shared" si="196"/>
        <v>#N/A</v>
      </c>
      <c r="CG247" s="52" t="e">
        <f t="shared" si="197"/>
        <v>#N/A</v>
      </c>
      <c r="CH247" t="e">
        <f>IF(E247="gas","",IF(OR('Production-Scores'!AG247='M08, tab 4,5,6,7,8,9'!$D$4,'Production-Scores'!AG247='M08, tab 4,5,6,7,8,9'!$D$6,'M08, tab 4,5,6,7,8,9'!$E$12),'G03, tab 1'!$C$36,'G03, tab 1'!$C$35))</f>
        <v>#N/A</v>
      </c>
      <c r="CI247" t="e">
        <f>IF($E247="gas","",VLOOKUP($CH247,'G03, tab 1'!$C$35:$F$36,2,FALSE))</f>
        <v>#N/A</v>
      </c>
      <c r="CJ247" t="e">
        <f>IF($E247="gas","",VLOOKUP($CH247,'G03, tab 1'!$C$35:$F$36,3,FALSE))</f>
        <v>#N/A</v>
      </c>
      <c r="CK247" t="e">
        <f>IF($E247="gas","",VLOOKUP($CH247,'G03, tab 1'!$C$35:$F$36,4,FALSE))</f>
        <v>#N/A</v>
      </c>
      <c r="CL247" t="e">
        <f t="shared" si="198"/>
        <v>#N/A</v>
      </c>
      <c r="CM247" t="e">
        <f t="shared" si="199"/>
        <v>#N/A</v>
      </c>
      <c r="CN247" t="e">
        <f t="shared" si="200"/>
        <v>#N/A</v>
      </c>
      <c r="CO247" s="52" t="e">
        <f t="shared" si="201"/>
        <v>#N/A</v>
      </c>
      <c r="CP247" t="e">
        <f>IF(E247="gas","",IF(OR('Production-Scores'!AG247='M08, tab 4,5,6,7,8,9'!$D$4,'Production-Scores'!AG247='M08, tab 4,5,6,7,8,9'!$D$5,'Production-Scores'!AM247='M08, tab 4,5,6,7,8,9'!$L$18,'Production-Scores'!U247='M08, tab 4,5,6,7,8,9'!$I$31,'Production-Scores'!U247='M08, tab 4,5,6,7,8,9'!$I$32),'G03, tab 1'!$C$38,'G03, tab 1'!$C$37))</f>
        <v>#N/A</v>
      </c>
      <c r="CQ247" t="e">
        <f>IF($E247="gas","",VLOOKUP($CP247,'G03, tab 1'!$C$37:$F$38,2,FALSE))</f>
        <v>#N/A</v>
      </c>
      <c r="CR247" t="e">
        <f>IF($E247="gas","",VLOOKUP($CP247,'G03, tab 1'!$C$37:$F$38,3,FALSE))</f>
        <v>#N/A</v>
      </c>
      <c r="CS247" t="e">
        <f>IF($E247="gas","",VLOOKUP($CP247,'G03, tab 1'!$C$37:$F$38,4,FALSE))</f>
        <v>#N/A</v>
      </c>
      <c r="CT247" t="e">
        <f t="shared" si="202"/>
        <v>#N/A</v>
      </c>
      <c r="CU247" t="e">
        <f t="shared" si="203"/>
        <v>#N/A</v>
      </c>
      <c r="CV247" t="e">
        <f t="shared" si="204"/>
        <v>#N/A</v>
      </c>
      <c r="CW247" s="52" t="e">
        <f t="shared" si="205"/>
        <v>#N/A</v>
      </c>
      <c r="CX247" t="e">
        <f>IF(E247="gas","",IF(OR('Production-Scores'!AG247='M08, tab 4,5,6,7,8,9'!$D$4,'Production-Scores'!AG247='M08, tab 4,5,6,7,8,9'!$D$5,'Production-Scores'!AM247='M08, tab 4,5,6,7,8,9'!$E$12),'G03, tab 1'!C284,'G03, tab 1'!$C$39))</f>
        <v>#N/A</v>
      </c>
      <c r="CY247" t="e">
        <f>IF($E247="gas","",VLOOKUP($CX247,'G03, tab 1'!$C$39:$F$40,2,FALSE))</f>
        <v>#N/A</v>
      </c>
      <c r="CZ247" t="e">
        <f>IF($E247="gas","",VLOOKUP($CX247,'G03, tab 1'!$C$39:$F$40,3,FALSE))</f>
        <v>#N/A</v>
      </c>
      <c r="DA247" t="e">
        <f>IF($E247="gas","",VLOOKUP($CX247,'G03, tab 1'!$C$39:$F$40,4,FALSE))</f>
        <v>#N/A</v>
      </c>
      <c r="DB247" t="e">
        <f t="shared" si="206"/>
        <v>#N/A</v>
      </c>
      <c r="DC247" t="e">
        <f t="shared" si="207"/>
        <v>#N/A</v>
      </c>
      <c r="DD247" t="e">
        <f t="shared" si="208"/>
        <v>#N/A</v>
      </c>
      <c r="DE247" s="52" t="e">
        <f t="shared" si="209"/>
        <v>#N/A</v>
      </c>
      <c r="DF247" s="52" t="e">
        <f t="shared" si="210"/>
        <v>#N/A</v>
      </c>
      <c r="DG247" s="52" t="e">
        <f t="shared" si="211"/>
        <v>#N/A</v>
      </c>
    </row>
    <row r="248" spans="1:111" x14ac:dyDescent="0.3">
      <c r="A248" s="68">
        <f>'INPUT-Production'!A248</f>
        <v>0</v>
      </c>
      <c r="B248" s="69" t="e">
        <f>VLOOKUP(A248,'INPUT-Production'!A:B,2,FALSE)</f>
        <v>#N/A</v>
      </c>
      <c r="C248" s="69">
        <f>'INPUT-Production'!C248</f>
        <v>0</v>
      </c>
      <c r="D248" s="69">
        <f>'INPUT-Production'!D248</f>
        <v>0</v>
      </c>
      <c r="E248" s="11" t="e">
        <f>VLOOKUP(D248,'INPUT-Substances'!A:C,2,FALSE)</f>
        <v>#N/A</v>
      </c>
      <c r="F248" s="11" t="str">
        <f>IF(ISBLANK('INPUT-Skin'!E248),'INPUT-Settings'!$C$30,FALSE)</f>
        <v>Immersion</v>
      </c>
      <c r="G248" s="32" t="e">
        <f>IF(E248="liquid",VLOOKUP('Skin-MT Hand'!F248,'W03, tab 8'!$H$12:$K$17,2,FALSE),IF(E248="solid",VLOOKUP('Skin-MT Hand'!F248,'W03, tab 8'!$H$3:$K$8,2,FALSE),IF(E248="gas","")))</f>
        <v>#N/A</v>
      </c>
      <c r="H248" s="11" t="e">
        <f>IF(E248="liquid",VLOOKUP('Skin-MT Hand'!F248,'W03, tab 8'!$H$12:$K$17,3,FALSE),IF(E248="solid",VLOOKUP('Skin-MT Hand'!F248,'W03, tab 8'!$H$3:$K$8,3,FALSE),IF(E248="gas","")))</f>
        <v>#N/A</v>
      </c>
      <c r="I248" s="11" t="e">
        <f>IF(E248="liquid",VLOOKUP('Skin-MT Hand'!F248,'W03, tab 8'!$H$12:$K$17,4,FALSE),IF(E248="solid",VLOOKUP('Skin-MT Hand'!F248,'W03, tab 8'!$H$3:$K$8,4,FALSE),IF(E248="gas","")))</f>
        <v>#N/A</v>
      </c>
      <c r="J248" s="22" t="e">
        <f>IF(E248="liquid",VLOOKUP(D248,'INPUT-Substances'!A:E,5,FALSE),"")</f>
        <v>#N/A</v>
      </c>
      <c r="K248" s="11" t="e">
        <f>IF($E248="liquid",VLOOKUP(J248,'G03, tab 1'!$C$3:$F$6,2,FALSE),"")</f>
        <v>#N/A</v>
      </c>
      <c r="L248" s="11" t="e">
        <f>IF($E248="liquid",VLOOKUP(J248,'G03, tab 1'!$C$3:$F$6,3,FALSE),"")</f>
        <v>#N/A</v>
      </c>
      <c r="M248" s="11" t="e">
        <f>IF($E248="liquid",VLOOKUP(J248,'G03, tab 1'!$C$3:$F$6,4,FALSE),"")</f>
        <v>#N/A</v>
      </c>
      <c r="N248" s="11" t="e">
        <f t="shared" si="169"/>
        <v>#N/A</v>
      </c>
      <c r="O248" s="11" t="e">
        <f t="shared" si="170"/>
        <v>#N/A</v>
      </c>
      <c r="P248" s="11" t="e">
        <f t="shared" si="171"/>
        <v>#N/A</v>
      </c>
      <c r="Q248" s="55" t="e">
        <f t="shared" si="172"/>
        <v>#N/A</v>
      </c>
      <c r="R248" s="22" t="e">
        <f>IF(E248="solid",VLOOKUP('Skin-MT Hand'!D248,'INPUT-Substances'!A:F,6,FALSE),"")</f>
        <v>#N/A</v>
      </c>
      <c r="S248" s="11" t="e">
        <f>IF($R248="","",VLOOKUP($R248,'M08,G03'!$B$4:$G$9,4,FALSE))</f>
        <v>#N/A</v>
      </c>
      <c r="T248" s="11" t="e">
        <f>IF($R248="","",VLOOKUP($R248,'M08,G03'!$B$4:$G$9,5,FALSE))</f>
        <v>#N/A</v>
      </c>
      <c r="U248" s="11" t="e">
        <f>IF($R248="","",VLOOKUP($R248,'M08,G03'!$B$4:$G$9,6,FALSE))</f>
        <v>#N/A</v>
      </c>
      <c r="V248" s="11" t="e">
        <f t="shared" si="173"/>
        <v>#N/A</v>
      </c>
      <c r="W248" s="11" t="e">
        <f t="shared" si="174"/>
        <v>#N/A</v>
      </c>
      <c r="X248" s="11" t="e">
        <f t="shared" si="175"/>
        <v>#N/A</v>
      </c>
      <c r="Y248" s="51" t="e">
        <f t="shared" si="176"/>
        <v>#N/A</v>
      </c>
      <c r="Z248" s="11" t="e">
        <f>IF(E248="solid",'INPUT-Skin'!F248,"")</f>
        <v>#N/A</v>
      </c>
      <c r="AA248" s="11" t="e">
        <f>IF(AND(E248="solid",Z248=0),'INPUT-Settings'!$C$31,Z248)</f>
        <v>#N/A</v>
      </c>
      <c r="AB248" s="11" t="e">
        <f>IF($E248="solid",VLOOKUP($AA248,'G03, tab 1'!$C$13:$F$14,2,FALSE),"")</f>
        <v>#N/A</v>
      </c>
      <c r="AC248" s="11" t="e">
        <f>IF($E248="solid",VLOOKUP($AA248,'G03, tab 1'!$C$13:$F$14,3,FALSE),"")</f>
        <v>#N/A</v>
      </c>
      <c r="AD248" s="11" t="e">
        <f>IF($E248="solid",VLOOKUP($AA248,'G03, tab 1'!$C$13:$F$14,4,FALSE),"")</f>
        <v>#N/A</v>
      </c>
      <c r="AE248" s="11" t="e">
        <f t="shared" si="177"/>
        <v>#N/A</v>
      </c>
      <c r="AF248" s="11" t="e">
        <f t="shared" si="178"/>
        <v>#N/A</v>
      </c>
      <c r="AG248" s="11" t="e">
        <f t="shared" si="179"/>
        <v>#N/A</v>
      </c>
      <c r="AH248" s="51" t="e">
        <f t="shared" si="180"/>
        <v>#N/A</v>
      </c>
      <c r="AI248" s="55" t="e">
        <f t="shared" si="215"/>
        <v>#N/A</v>
      </c>
      <c r="AJ248" s="11" t="e">
        <f>IF(AND(E248="liquid",'INPUT-Production'!F248&gt;'INPUT-Settings'!$C$32),'G03, tab 1'!$C$17,IF(AND(E248="liquid",'INPUT-Production'!F248&lt;'INPUT-Settings'!$C$32),'G03, tab 1'!$C$16,""))</f>
        <v>#N/A</v>
      </c>
      <c r="AK248" s="11" t="e">
        <f>IF($E248="liquid",VLOOKUP($AJ248,'G03, tab 1'!$C$16:$F$17,2,FALSE),"")</f>
        <v>#N/A</v>
      </c>
      <c r="AL248" s="11" t="e">
        <f>IF($E248="liquid",VLOOKUP($AJ248,'G03, tab 1'!$C$16:$F$17,3,FALSE),"")</f>
        <v>#N/A</v>
      </c>
      <c r="AM248" s="11" t="e">
        <f>IF($E248="liquid",VLOOKUP($AJ248,'G03, tab 1'!$C$16:$F$17,4,FALSE),"")</f>
        <v>#N/A</v>
      </c>
      <c r="AN248" s="11" t="e">
        <f t="shared" si="212"/>
        <v>#N/A</v>
      </c>
      <c r="AO248" s="11" t="e">
        <f t="shared" si="213"/>
        <v>#N/A</v>
      </c>
      <c r="AP248" s="11" t="e">
        <f t="shared" si="214"/>
        <v>#N/A</v>
      </c>
      <c r="AQ248" s="51" t="e">
        <f t="shared" si="216"/>
        <v>#N/A</v>
      </c>
      <c r="AR248" s="11" t="e">
        <f>IF(ISBLANK(VLOOKUP(D248,'INPUT-Substances'!A:G,7,FALSE)),"",VLOOKUP(D248,'INPUT-Substances'!A:G,7,FALSE))</f>
        <v>#N/A</v>
      </c>
      <c r="AS248" s="11" t="e">
        <f>IF(AR248="","",IF(AND(E248="solid",'INPUT-Production'!F248&gt;'Skin-MT Hand'!AR248),'G03, tab 1'!$C$19,IF(AND(E248="solid",'INPUT-Production'!F248&lt;'Skin-MT Hand'!AR248),'G03, tab 1'!$C$18,"")))</f>
        <v>#N/A</v>
      </c>
      <c r="AT248" s="11" t="e">
        <f>IF($E248="solid",VLOOKUP($AS248,'G03, tab 1'!$C$18:$F$19,2,FALSE),"")</f>
        <v>#N/A</v>
      </c>
      <c r="AU248" s="11" t="e">
        <f>IF($E248="solid",VLOOKUP($AS248,'G03, tab 1'!$C$18:$F$19,3,FALSE),"")</f>
        <v>#N/A</v>
      </c>
      <c r="AV248" s="11" t="e">
        <f>IF($E248="solid",VLOOKUP($AS248,'G03, tab 1'!$C$18:$F$19,4,FALSE),"")</f>
        <v>#N/A</v>
      </c>
      <c r="AW248" s="11" t="e">
        <f t="shared" si="181"/>
        <v>#N/A</v>
      </c>
      <c r="AX248" s="11" t="e">
        <f t="shared" si="182"/>
        <v>#N/A</v>
      </c>
      <c r="AY248" s="11" t="e">
        <f t="shared" si="183"/>
        <v>#N/A</v>
      </c>
      <c r="AZ248" s="51" t="e">
        <f t="shared" si="217"/>
        <v>#N/A</v>
      </c>
      <c r="BA248" s="11" t="e">
        <f>IF(E248="gas","",IF(ISBLANK('INPUT-Skin'!G248),'INPUT-Settings'!$C$33,'INPUT-Skin'!G248))</f>
        <v>#N/A</v>
      </c>
      <c r="BB248" s="11" t="e">
        <f>IF($E248="gas","",VLOOKUP($BA248,'G03, tab 1'!$C$24:$F$25,2,FALSE))</f>
        <v>#N/A</v>
      </c>
      <c r="BC248" s="11" t="e">
        <f>IF($E248="gas","",VLOOKUP($BA248,'G03, tab 1'!$C$24:$F$25,3,FALSE))</f>
        <v>#N/A</v>
      </c>
      <c r="BD248" s="11" t="e">
        <f>IF($E248="gas","",VLOOKUP($BA248,'G03, tab 1'!$C$24:$F$25,4,FALSE))</f>
        <v>#N/A</v>
      </c>
      <c r="BE248" s="11" t="e">
        <f t="shared" si="184"/>
        <v>#N/A</v>
      </c>
      <c r="BF248" s="11" t="e">
        <f t="shared" si="185"/>
        <v>#N/A</v>
      </c>
      <c r="BG248" s="11" t="e">
        <f t="shared" si="186"/>
        <v>#N/A</v>
      </c>
      <c r="BH248" s="186" t="e">
        <f t="shared" si="187"/>
        <v>#N/A</v>
      </c>
      <c r="BI248" s="11" t="e">
        <f>IF(E248="gas","",IF(ISBLANK('INPUT-Skin'!H248),'INPUT-Settings'!$C$34,'INPUT-Skin'!H248))</f>
        <v>#N/A</v>
      </c>
      <c r="BJ248" s="11" t="e">
        <f>IF($E248="gas","",VLOOKUP($BI248,'G03, tab 1'!$C$26:$F$27,3,FALSE))</f>
        <v>#N/A</v>
      </c>
      <c r="BK248" s="11" t="e">
        <f>IF($E248="gas","",VLOOKUP($BI248,'G03, tab 1'!$C$26:$F$27,2,FALSE))</f>
        <v>#N/A</v>
      </c>
      <c r="BL248" s="11" t="e">
        <f>IF($E248="gas","",VLOOKUP($BI248,'G03, tab 1'!$C$26:$F$27,4,FALSE))</f>
        <v>#N/A</v>
      </c>
      <c r="BM248" s="11" t="e">
        <f t="shared" si="188"/>
        <v>#N/A</v>
      </c>
      <c r="BN248" s="11" t="e">
        <f t="shared" si="189"/>
        <v>#N/A</v>
      </c>
      <c r="BO248" s="11" t="e">
        <f t="shared" si="190"/>
        <v>#N/A</v>
      </c>
      <c r="BP248" s="51" t="e">
        <f t="shared" si="218"/>
        <v>#N/A</v>
      </c>
      <c r="BQ248" s="11" t="e">
        <f>IF(E248="gas","",IF(ISBLANK('INPUT-Skin'!I248),'INPUT-Settings'!$C$35,'INPUT-Skin'!I248))</f>
        <v>#N/A</v>
      </c>
      <c r="BR248" s="11" t="e">
        <f>IF($E248="gas","",VLOOKUP($BQ248,'G03, tab 1'!$C$28:$F$30,2,FALSE))</f>
        <v>#N/A</v>
      </c>
      <c r="BS248" s="11" t="e">
        <f>IF($E248="gas","",VLOOKUP($BQ248,'G03, tab 1'!$C$28:$F$30,3,FALSE))</f>
        <v>#N/A</v>
      </c>
      <c r="BT248" s="11" t="e">
        <f>IF($E248="gas","",VLOOKUP($BQ248,'G03, tab 1'!$C$28:$F$30,4,FALSE))</f>
        <v>#N/A</v>
      </c>
      <c r="BU248" s="11" t="e">
        <f t="shared" si="191"/>
        <v>#N/A</v>
      </c>
      <c r="BV248" s="11" t="e">
        <f t="shared" si="192"/>
        <v>#N/A</v>
      </c>
      <c r="BW248" s="11" t="e">
        <f t="shared" si="193"/>
        <v>#N/A</v>
      </c>
      <c r="BX248" s="51" t="e">
        <f t="shared" si="219"/>
        <v>#N/A</v>
      </c>
      <c r="BY248" s="55" t="e">
        <f t="shared" si="220"/>
        <v>#N/A</v>
      </c>
      <c r="BZ248" t="e">
        <f>IF(E248="gas","",IF(ISBLANK('INPUT-Skin'!J248),'INPUT-Settings'!$C$36,'INPUT-Skin'!J248))</f>
        <v>#N/A</v>
      </c>
      <c r="CA248" t="e">
        <f>IF($E248="gas","",VLOOKUP($BZ248,'G03, tab 1'!$C$32:$F$34,2,FALSE))</f>
        <v>#N/A</v>
      </c>
      <c r="CB248" t="e">
        <f>IF($E248="gas","",VLOOKUP($BZ248,'G03, tab 1'!$C$32:$F$34,3,FALSE))</f>
        <v>#N/A</v>
      </c>
      <c r="CC248" t="e">
        <f>IF($E248="gas","",VLOOKUP($BZ248,'G03, tab 1'!$C$32:$F$34,4,FALSE))</f>
        <v>#N/A</v>
      </c>
      <c r="CD248" t="e">
        <f t="shared" si="194"/>
        <v>#N/A</v>
      </c>
      <c r="CE248" t="e">
        <f t="shared" si="195"/>
        <v>#N/A</v>
      </c>
      <c r="CF248" t="e">
        <f t="shared" si="196"/>
        <v>#N/A</v>
      </c>
      <c r="CG248" s="52" t="e">
        <f t="shared" si="197"/>
        <v>#N/A</v>
      </c>
      <c r="CH248" t="e">
        <f>IF(E248="gas","",IF(OR('Production-Scores'!AG248='M08, tab 4,5,6,7,8,9'!$D$4,'Production-Scores'!AG248='M08, tab 4,5,6,7,8,9'!$D$6,'M08, tab 4,5,6,7,8,9'!$E$12),'G03, tab 1'!$C$36,'G03, tab 1'!$C$35))</f>
        <v>#N/A</v>
      </c>
      <c r="CI248" t="e">
        <f>IF($E248="gas","",VLOOKUP($CH248,'G03, tab 1'!$C$35:$F$36,2,FALSE))</f>
        <v>#N/A</v>
      </c>
      <c r="CJ248" t="e">
        <f>IF($E248="gas","",VLOOKUP($CH248,'G03, tab 1'!$C$35:$F$36,3,FALSE))</f>
        <v>#N/A</v>
      </c>
      <c r="CK248" t="e">
        <f>IF($E248="gas","",VLOOKUP($CH248,'G03, tab 1'!$C$35:$F$36,4,FALSE))</f>
        <v>#N/A</v>
      </c>
      <c r="CL248" t="e">
        <f t="shared" si="198"/>
        <v>#N/A</v>
      </c>
      <c r="CM248" t="e">
        <f t="shared" si="199"/>
        <v>#N/A</v>
      </c>
      <c r="CN248" t="e">
        <f t="shared" si="200"/>
        <v>#N/A</v>
      </c>
      <c r="CO248" s="52" t="e">
        <f t="shared" si="201"/>
        <v>#N/A</v>
      </c>
      <c r="CP248" t="e">
        <f>IF(E248="gas","",IF(OR('Production-Scores'!AG248='M08, tab 4,5,6,7,8,9'!$D$4,'Production-Scores'!AG248='M08, tab 4,5,6,7,8,9'!$D$5,'Production-Scores'!AM248='M08, tab 4,5,6,7,8,9'!$L$18,'Production-Scores'!U248='M08, tab 4,5,6,7,8,9'!$I$31,'Production-Scores'!U248='M08, tab 4,5,6,7,8,9'!$I$32),'G03, tab 1'!$C$38,'G03, tab 1'!$C$37))</f>
        <v>#N/A</v>
      </c>
      <c r="CQ248" t="e">
        <f>IF($E248="gas","",VLOOKUP($CP248,'G03, tab 1'!$C$37:$F$38,2,FALSE))</f>
        <v>#N/A</v>
      </c>
      <c r="CR248" t="e">
        <f>IF($E248="gas","",VLOOKUP($CP248,'G03, tab 1'!$C$37:$F$38,3,FALSE))</f>
        <v>#N/A</v>
      </c>
      <c r="CS248" t="e">
        <f>IF($E248="gas","",VLOOKUP($CP248,'G03, tab 1'!$C$37:$F$38,4,FALSE))</f>
        <v>#N/A</v>
      </c>
      <c r="CT248" t="e">
        <f t="shared" si="202"/>
        <v>#N/A</v>
      </c>
      <c r="CU248" t="e">
        <f t="shared" si="203"/>
        <v>#N/A</v>
      </c>
      <c r="CV248" t="e">
        <f t="shared" si="204"/>
        <v>#N/A</v>
      </c>
      <c r="CW248" s="52" t="e">
        <f t="shared" si="205"/>
        <v>#N/A</v>
      </c>
      <c r="CX248" t="e">
        <f>IF(E248="gas","",IF(OR('Production-Scores'!AG248='M08, tab 4,5,6,7,8,9'!$D$4,'Production-Scores'!AG248='M08, tab 4,5,6,7,8,9'!$D$5,'Production-Scores'!AM248='M08, tab 4,5,6,7,8,9'!$E$12),'G03, tab 1'!C285,'G03, tab 1'!$C$39))</f>
        <v>#N/A</v>
      </c>
      <c r="CY248" t="e">
        <f>IF($E248="gas","",VLOOKUP($CX248,'G03, tab 1'!$C$39:$F$40,2,FALSE))</f>
        <v>#N/A</v>
      </c>
      <c r="CZ248" t="e">
        <f>IF($E248="gas","",VLOOKUP($CX248,'G03, tab 1'!$C$39:$F$40,3,FALSE))</f>
        <v>#N/A</v>
      </c>
      <c r="DA248" t="e">
        <f>IF($E248="gas","",VLOOKUP($CX248,'G03, tab 1'!$C$39:$F$40,4,FALSE))</f>
        <v>#N/A</v>
      </c>
      <c r="DB248" t="e">
        <f t="shared" si="206"/>
        <v>#N/A</v>
      </c>
      <c r="DC248" t="e">
        <f t="shared" si="207"/>
        <v>#N/A</v>
      </c>
      <c r="DD248" t="e">
        <f t="shared" si="208"/>
        <v>#N/A</v>
      </c>
      <c r="DE248" s="52" t="e">
        <f t="shared" si="209"/>
        <v>#N/A</v>
      </c>
      <c r="DF248" s="52" t="e">
        <f t="shared" si="210"/>
        <v>#N/A</v>
      </c>
      <c r="DG248" s="52" t="e">
        <f t="shared" si="211"/>
        <v>#N/A</v>
      </c>
    </row>
    <row r="249" spans="1:111" x14ac:dyDescent="0.3">
      <c r="A249" s="68">
        <f>'INPUT-Production'!A249</f>
        <v>0</v>
      </c>
      <c r="B249" s="69" t="e">
        <f>VLOOKUP(A249,'INPUT-Production'!A:B,2,FALSE)</f>
        <v>#N/A</v>
      </c>
      <c r="C249" s="69">
        <f>'INPUT-Production'!C249</f>
        <v>0</v>
      </c>
      <c r="D249" s="69">
        <f>'INPUT-Production'!D249</f>
        <v>0</v>
      </c>
      <c r="E249" s="11" t="e">
        <f>VLOOKUP(D249,'INPUT-Substances'!A:C,2,FALSE)</f>
        <v>#N/A</v>
      </c>
      <c r="F249" s="11" t="str">
        <f>IF(ISBLANK('INPUT-Skin'!E249),'INPUT-Settings'!$C$30,FALSE)</f>
        <v>Immersion</v>
      </c>
      <c r="G249" s="32" t="e">
        <f>IF(E249="liquid",VLOOKUP('Skin-MT Hand'!F249,'W03, tab 8'!$H$12:$K$17,2,FALSE),IF(E249="solid",VLOOKUP('Skin-MT Hand'!F249,'W03, tab 8'!$H$3:$K$8,2,FALSE),IF(E249="gas","")))</f>
        <v>#N/A</v>
      </c>
      <c r="H249" s="11" t="e">
        <f>IF(E249="liquid",VLOOKUP('Skin-MT Hand'!F249,'W03, tab 8'!$H$12:$K$17,3,FALSE),IF(E249="solid",VLOOKUP('Skin-MT Hand'!F249,'W03, tab 8'!$H$3:$K$8,3,FALSE),IF(E249="gas","")))</f>
        <v>#N/A</v>
      </c>
      <c r="I249" s="11" t="e">
        <f>IF(E249="liquid",VLOOKUP('Skin-MT Hand'!F249,'W03, tab 8'!$H$12:$K$17,4,FALSE),IF(E249="solid",VLOOKUP('Skin-MT Hand'!F249,'W03, tab 8'!$H$3:$K$8,4,FALSE),IF(E249="gas","")))</f>
        <v>#N/A</v>
      </c>
      <c r="J249" s="22" t="e">
        <f>IF(E249="liquid",VLOOKUP(D249,'INPUT-Substances'!A:E,5,FALSE),"")</f>
        <v>#N/A</v>
      </c>
      <c r="K249" s="11" t="e">
        <f>IF($E249="liquid",VLOOKUP(J249,'G03, tab 1'!$C$3:$F$6,2,FALSE),"")</f>
        <v>#N/A</v>
      </c>
      <c r="L249" s="11" t="e">
        <f>IF($E249="liquid",VLOOKUP(J249,'G03, tab 1'!$C$3:$F$6,3,FALSE),"")</f>
        <v>#N/A</v>
      </c>
      <c r="M249" s="11" t="e">
        <f>IF($E249="liquid",VLOOKUP(J249,'G03, tab 1'!$C$3:$F$6,4,FALSE),"")</f>
        <v>#N/A</v>
      </c>
      <c r="N249" s="11" t="e">
        <f t="shared" si="169"/>
        <v>#N/A</v>
      </c>
      <c r="O249" s="11" t="e">
        <f t="shared" si="170"/>
        <v>#N/A</v>
      </c>
      <c r="P249" s="11" t="e">
        <f t="shared" si="171"/>
        <v>#N/A</v>
      </c>
      <c r="Q249" s="55" t="e">
        <f t="shared" si="172"/>
        <v>#N/A</v>
      </c>
      <c r="R249" s="22" t="e">
        <f>IF(E249="solid",VLOOKUP('Skin-MT Hand'!D249,'INPUT-Substances'!A:F,6,FALSE),"")</f>
        <v>#N/A</v>
      </c>
      <c r="S249" s="11" t="e">
        <f>IF($R249="","",VLOOKUP($R249,'M08,G03'!$B$4:$G$9,4,FALSE))</f>
        <v>#N/A</v>
      </c>
      <c r="T249" s="11" t="e">
        <f>IF($R249="","",VLOOKUP($R249,'M08,G03'!$B$4:$G$9,5,FALSE))</f>
        <v>#N/A</v>
      </c>
      <c r="U249" s="11" t="e">
        <f>IF($R249="","",VLOOKUP($R249,'M08,G03'!$B$4:$G$9,6,FALSE))</f>
        <v>#N/A</v>
      </c>
      <c r="V249" s="11" t="e">
        <f t="shared" si="173"/>
        <v>#N/A</v>
      </c>
      <c r="W249" s="11" t="e">
        <f t="shared" si="174"/>
        <v>#N/A</v>
      </c>
      <c r="X249" s="11" t="e">
        <f t="shared" si="175"/>
        <v>#N/A</v>
      </c>
      <c r="Y249" s="51" t="e">
        <f t="shared" si="176"/>
        <v>#N/A</v>
      </c>
      <c r="Z249" s="11" t="e">
        <f>IF(E249="solid",'INPUT-Skin'!F249,"")</f>
        <v>#N/A</v>
      </c>
      <c r="AA249" s="11" t="e">
        <f>IF(AND(E249="solid",Z249=0),'INPUT-Settings'!$C$31,Z249)</f>
        <v>#N/A</v>
      </c>
      <c r="AB249" s="11" t="e">
        <f>IF($E249="solid",VLOOKUP($AA249,'G03, tab 1'!$C$13:$F$14,2,FALSE),"")</f>
        <v>#N/A</v>
      </c>
      <c r="AC249" s="11" t="e">
        <f>IF($E249="solid",VLOOKUP($AA249,'G03, tab 1'!$C$13:$F$14,3,FALSE),"")</f>
        <v>#N/A</v>
      </c>
      <c r="AD249" s="11" t="e">
        <f>IF($E249="solid",VLOOKUP($AA249,'G03, tab 1'!$C$13:$F$14,4,FALSE),"")</f>
        <v>#N/A</v>
      </c>
      <c r="AE249" s="11" t="e">
        <f t="shared" si="177"/>
        <v>#N/A</v>
      </c>
      <c r="AF249" s="11" t="e">
        <f t="shared" si="178"/>
        <v>#N/A</v>
      </c>
      <c r="AG249" s="11" t="e">
        <f t="shared" si="179"/>
        <v>#N/A</v>
      </c>
      <c r="AH249" s="51" t="e">
        <f t="shared" si="180"/>
        <v>#N/A</v>
      </c>
      <c r="AI249" s="55" t="e">
        <f t="shared" si="215"/>
        <v>#N/A</v>
      </c>
      <c r="AJ249" s="11" t="e">
        <f>IF(AND(E249="liquid",'INPUT-Production'!F249&gt;'INPUT-Settings'!$C$32),'G03, tab 1'!$C$17,IF(AND(E249="liquid",'INPUT-Production'!F249&lt;'INPUT-Settings'!$C$32),'G03, tab 1'!$C$16,""))</f>
        <v>#N/A</v>
      </c>
      <c r="AK249" s="11" t="e">
        <f>IF($E249="liquid",VLOOKUP($AJ249,'G03, tab 1'!$C$16:$F$17,2,FALSE),"")</f>
        <v>#N/A</v>
      </c>
      <c r="AL249" s="11" t="e">
        <f>IF($E249="liquid",VLOOKUP($AJ249,'G03, tab 1'!$C$16:$F$17,3,FALSE),"")</f>
        <v>#N/A</v>
      </c>
      <c r="AM249" s="11" t="e">
        <f>IF($E249="liquid",VLOOKUP($AJ249,'G03, tab 1'!$C$16:$F$17,4,FALSE),"")</f>
        <v>#N/A</v>
      </c>
      <c r="AN249" s="11" t="e">
        <f t="shared" si="212"/>
        <v>#N/A</v>
      </c>
      <c r="AO249" s="11" t="e">
        <f t="shared" si="213"/>
        <v>#N/A</v>
      </c>
      <c r="AP249" s="11" t="e">
        <f t="shared" si="214"/>
        <v>#N/A</v>
      </c>
      <c r="AQ249" s="51" t="e">
        <f t="shared" si="216"/>
        <v>#N/A</v>
      </c>
      <c r="AR249" s="11" t="e">
        <f>IF(ISBLANK(VLOOKUP(D249,'INPUT-Substances'!A:G,7,FALSE)),"",VLOOKUP(D249,'INPUT-Substances'!A:G,7,FALSE))</f>
        <v>#N/A</v>
      </c>
      <c r="AS249" s="11" t="e">
        <f>IF(AR249="","",IF(AND(E249="solid",'INPUT-Production'!F249&gt;'Skin-MT Hand'!AR249),'G03, tab 1'!$C$19,IF(AND(E249="solid",'INPUT-Production'!F249&lt;'Skin-MT Hand'!AR249),'G03, tab 1'!$C$18,"")))</f>
        <v>#N/A</v>
      </c>
      <c r="AT249" s="11" t="e">
        <f>IF($E249="solid",VLOOKUP($AS249,'G03, tab 1'!$C$18:$F$19,2,FALSE),"")</f>
        <v>#N/A</v>
      </c>
      <c r="AU249" s="11" t="e">
        <f>IF($E249="solid",VLOOKUP($AS249,'G03, tab 1'!$C$18:$F$19,3,FALSE),"")</f>
        <v>#N/A</v>
      </c>
      <c r="AV249" s="11" t="e">
        <f>IF($E249="solid",VLOOKUP($AS249,'G03, tab 1'!$C$18:$F$19,4,FALSE),"")</f>
        <v>#N/A</v>
      </c>
      <c r="AW249" s="11" t="e">
        <f t="shared" si="181"/>
        <v>#N/A</v>
      </c>
      <c r="AX249" s="11" t="e">
        <f t="shared" si="182"/>
        <v>#N/A</v>
      </c>
      <c r="AY249" s="11" t="e">
        <f t="shared" si="183"/>
        <v>#N/A</v>
      </c>
      <c r="AZ249" s="51" t="e">
        <f t="shared" si="217"/>
        <v>#N/A</v>
      </c>
      <c r="BA249" s="11" t="e">
        <f>IF(E249="gas","",IF(ISBLANK('INPUT-Skin'!G249),'INPUT-Settings'!$C$33,'INPUT-Skin'!G249))</f>
        <v>#N/A</v>
      </c>
      <c r="BB249" s="11" t="e">
        <f>IF($E249="gas","",VLOOKUP($BA249,'G03, tab 1'!$C$24:$F$25,2,FALSE))</f>
        <v>#N/A</v>
      </c>
      <c r="BC249" s="11" t="e">
        <f>IF($E249="gas","",VLOOKUP($BA249,'G03, tab 1'!$C$24:$F$25,3,FALSE))</f>
        <v>#N/A</v>
      </c>
      <c r="BD249" s="11" t="e">
        <f>IF($E249="gas","",VLOOKUP($BA249,'G03, tab 1'!$C$24:$F$25,4,FALSE))</f>
        <v>#N/A</v>
      </c>
      <c r="BE249" s="11" t="e">
        <f t="shared" si="184"/>
        <v>#N/A</v>
      </c>
      <c r="BF249" s="11" t="e">
        <f t="shared" si="185"/>
        <v>#N/A</v>
      </c>
      <c r="BG249" s="11" t="e">
        <f t="shared" si="186"/>
        <v>#N/A</v>
      </c>
      <c r="BH249" s="186" t="e">
        <f t="shared" si="187"/>
        <v>#N/A</v>
      </c>
      <c r="BI249" s="11" t="e">
        <f>IF(E249="gas","",IF(ISBLANK('INPUT-Skin'!H249),'INPUT-Settings'!$C$34,'INPUT-Skin'!H249))</f>
        <v>#N/A</v>
      </c>
      <c r="BJ249" s="11" t="e">
        <f>IF($E249="gas","",VLOOKUP($BI249,'G03, tab 1'!$C$26:$F$27,3,FALSE))</f>
        <v>#N/A</v>
      </c>
      <c r="BK249" s="11" t="e">
        <f>IF($E249="gas","",VLOOKUP($BI249,'G03, tab 1'!$C$26:$F$27,2,FALSE))</f>
        <v>#N/A</v>
      </c>
      <c r="BL249" s="11" t="e">
        <f>IF($E249="gas","",VLOOKUP($BI249,'G03, tab 1'!$C$26:$F$27,4,FALSE))</f>
        <v>#N/A</v>
      </c>
      <c r="BM249" s="11" t="e">
        <f t="shared" si="188"/>
        <v>#N/A</v>
      </c>
      <c r="BN249" s="11" t="e">
        <f t="shared" si="189"/>
        <v>#N/A</v>
      </c>
      <c r="BO249" s="11" t="e">
        <f t="shared" si="190"/>
        <v>#N/A</v>
      </c>
      <c r="BP249" s="51" t="e">
        <f t="shared" si="218"/>
        <v>#N/A</v>
      </c>
      <c r="BQ249" s="11" t="e">
        <f>IF(E249="gas","",IF(ISBLANK('INPUT-Skin'!I249),'INPUT-Settings'!$C$35,'INPUT-Skin'!I249))</f>
        <v>#N/A</v>
      </c>
      <c r="BR249" s="11" t="e">
        <f>IF($E249="gas","",VLOOKUP($BQ249,'G03, tab 1'!$C$28:$F$30,2,FALSE))</f>
        <v>#N/A</v>
      </c>
      <c r="BS249" s="11" t="e">
        <f>IF($E249="gas","",VLOOKUP($BQ249,'G03, tab 1'!$C$28:$F$30,3,FALSE))</f>
        <v>#N/A</v>
      </c>
      <c r="BT249" s="11" t="e">
        <f>IF($E249="gas","",VLOOKUP($BQ249,'G03, tab 1'!$C$28:$F$30,4,FALSE))</f>
        <v>#N/A</v>
      </c>
      <c r="BU249" s="11" t="e">
        <f t="shared" si="191"/>
        <v>#N/A</v>
      </c>
      <c r="BV249" s="11" t="e">
        <f t="shared" si="192"/>
        <v>#N/A</v>
      </c>
      <c r="BW249" s="11" t="e">
        <f t="shared" si="193"/>
        <v>#N/A</v>
      </c>
      <c r="BX249" s="51" t="e">
        <f t="shared" si="219"/>
        <v>#N/A</v>
      </c>
      <c r="BY249" s="55" t="e">
        <f t="shared" si="220"/>
        <v>#N/A</v>
      </c>
      <c r="BZ249" t="e">
        <f>IF(E249="gas","",IF(ISBLANK('INPUT-Skin'!J249),'INPUT-Settings'!$C$36,'INPUT-Skin'!J249))</f>
        <v>#N/A</v>
      </c>
      <c r="CA249" t="e">
        <f>IF($E249="gas","",VLOOKUP($BZ249,'G03, tab 1'!$C$32:$F$34,2,FALSE))</f>
        <v>#N/A</v>
      </c>
      <c r="CB249" t="e">
        <f>IF($E249="gas","",VLOOKUP($BZ249,'G03, tab 1'!$C$32:$F$34,3,FALSE))</f>
        <v>#N/A</v>
      </c>
      <c r="CC249" t="e">
        <f>IF($E249="gas","",VLOOKUP($BZ249,'G03, tab 1'!$C$32:$F$34,4,FALSE))</f>
        <v>#N/A</v>
      </c>
      <c r="CD249" t="e">
        <f t="shared" si="194"/>
        <v>#N/A</v>
      </c>
      <c r="CE249" t="e">
        <f t="shared" si="195"/>
        <v>#N/A</v>
      </c>
      <c r="CF249" t="e">
        <f t="shared" si="196"/>
        <v>#N/A</v>
      </c>
      <c r="CG249" s="52" t="e">
        <f t="shared" si="197"/>
        <v>#N/A</v>
      </c>
      <c r="CH249" t="e">
        <f>IF(E249="gas","",IF(OR('Production-Scores'!AG249='M08, tab 4,5,6,7,8,9'!$D$4,'Production-Scores'!AG249='M08, tab 4,5,6,7,8,9'!$D$6,'M08, tab 4,5,6,7,8,9'!$E$12),'G03, tab 1'!$C$36,'G03, tab 1'!$C$35))</f>
        <v>#N/A</v>
      </c>
      <c r="CI249" t="e">
        <f>IF($E249="gas","",VLOOKUP($CH249,'G03, tab 1'!$C$35:$F$36,2,FALSE))</f>
        <v>#N/A</v>
      </c>
      <c r="CJ249" t="e">
        <f>IF($E249="gas","",VLOOKUP($CH249,'G03, tab 1'!$C$35:$F$36,3,FALSE))</f>
        <v>#N/A</v>
      </c>
      <c r="CK249" t="e">
        <f>IF($E249="gas","",VLOOKUP($CH249,'G03, tab 1'!$C$35:$F$36,4,FALSE))</f>
        <v>#N/A</v>
      </c>
      <c r="CL249" t="e">
        <f t="shared" si="198"/>
        <v>#N/A</v>
      </c>
      <c r="CM249" t="e">
        <f t="shared" si="199"/>
        <v>#N/A</v>
      </c>
      <c r="CN249" t="e">
        <f t="shared" si="200"/>
        <v>#N/A</v>
      </c>
      <c r="CO249" s="52" t="e">
        <f t="shared" si="201"/>
        <v>#N/A</v>
      </c>
      <c r="CP249" t="e">
        <f>IF(E249="gas","",IF(OR('Production-Scores'!AG249='M08, tab 4,5,6,7,8,9'!$D$4,'Production-Scores'!AG249='M08, tab 4,5,6,7,8,9'!$D$5,'Production-Scores'!AM249='M08, tab 4,5,6,7,8,9'!$L$18,'Production-Scores'!U249='M08, tab 4,5,6,7,8,9'!$I$31,'Production-Scores'!U249='M08, tab 4,5,6,7,8,9'!$I$32),'G03, tab 1'!$C$38,'G03, tab 1'!$C$37))</f>
        <v>#N/A</v>
      </c>
      <c r="CQ249" t="e">
        <f>IF($E249="gas","",VLOOKUP($CP249,'G03, tab 1'!$C$37:$F$38,2,FALSE))</f>
        <v>#N/A</v>
      </c>
      <c r="CR249" t="e">
        <f>IF($E249="gas","",VLOOKUP($CP249,'G03, tab 1'!$C$37:$F$38,3,FALSE))</f>
        <v>#N/A</v>
      </c>
      <c r="CS249" t="e">
        <f>IF($E249="gas","",VLOOKUP($CP249,'G03, tab 1'!$C$37:$F$38,4,FALSE))</f>
        <v>#N/A</v>
      </c>
      <c r="CT249" t="e">
        <f t="shared" si="202"/>
        <v>#N/A</v>
      </c>
      <c r="CU249" t="e">
        <f t="shared" si="203"/>
        <v>#N/A</v>
      </c>
      <c r="CV249" t="e">
        <f t="shared" si="204"/>
        <v>#N/A</v>
      </c>
      <c r="CW249" s="52" t="e">
        <f t="shared" si="205"/>
        <v>#N/A</v>
      </c>
      <c r="CX249" t="e">
        <f>IF(E249="gas","",IF(OR('Production-Scores'!AG249='M08, tab 4,5,6,7,8,9'!$D$4,'Production-Scores'!AG249='M08, tab 4,5,6,7,8,9'!$D$5,'Production-Scores'!AM249='M08, tab 4,5,6,7,8,9'!$E$12),'G03, tab 1'!C286,'G03, tab 1'!$C$39))</f>
        <v>#N/A</v>
      </c>
      <c r="CY249" t="e">
        <f>IF($E249="gas","",VLOOKUP($CX249,'G03, tab 1'!$C$39:$F$40,2,FALSE))</f>
        <v>#N/A</v>
      </c>
      <c r="CZ249" t="e">
        <f>IF($E249="gas","",VLOOKUP($CX249,'G03, tab 1'!$C$39:$F$40,3,FALSE))</f>
        <v>#N/A</v>
      </c>
      <c r="DA249" t="e">
        <f>IF($E249="gas","",VLOOKUP($CX249,'G03, tab 1'!$C$39:$F$40,4,FALSE))</f>
        <v>#N/A</v>
      </c>
      <c r="DB249" t="e">
        <f t="shared" si="206"/>
        <v>#N/A</v>
      </c>
      <c r="DC249" t="e">
        <f t="shared" si="207"/>
        <v>#N/A</v>
      </c>
      <c r="DD249" t="e">
        <f t="shared" si="208"/>
        <v>#N/A</v>
      </c>
      <c r="DE249" s="52" t="e">
        <f t="shared" si="209"/>
        <v>#N/A</v>
      </c>
      <c r="DF249" s="52" t="e">
        <f t="shared" si="210"/>
        <v>#N/A</v>
      </c>
      <c r="DG249" s="52" t="e">
        <f t="shared" si="211"/>
        <v>#N/A</v>
      </c>
    </row>
    <row r="250" spans="1:111" x14ac:dyDescent="0.3">
      <c r="A250" s="68">
        <f>'INPUT-Production'!A250</f>
        <v>0</v>
      </c>
      <c r="B250" s="69" t="e">
        <f>VLOOKUP(A250,'INPUT-Production'!A:B,2,FALSE)</f>
        <v>#N/A</v>
      </c>
      <c r="C250" s="69">
        <f>'INPUT-Production'!C250</f>
        <v>0</v>
      </c>
      <c r="D250" s="69">
        <f>'INPUT-Production'!D250</f>
        <v>0</v>
      </c>
      <c r="E250" s="11" t="e">
        <f>VLOOKUP(D250,'INPUT-Substances'!A:C,2,FALSE)</f>
        <v>#N/A</v>
      </c>
      <c r="F250" s="11" t="str">
        <f>IF(ISBLANK('INPUT-Skin'!E250),'INPUT-Settings'!$C$30,FALSE)</f>
        <v>Immersion</v>
      </c>
      <c r="G250" s="32" t="e">
        <f>IF(E250="liquid",VLOOKUP('Skin-MT Hand'!F250,'W03, tab 8'!$H$12:$K$17,2,FALSE),IF(E250="solid",VLOOKUP('Skin-MT Hand'!F250,'W03, tab 8'!$H$3:$K$8,2,FALSE),IF(E250="gas","")))</f>
        <v>#N/A</v>
      </c>
      <c r="H250" s="11" t="e">
        <f>IF(E250="liquid",VLOOKUP('Skin-MT Hand'!F250,'W03, tab 8'!$H$12:$K$17,3,FALSE),IF(E250="solid",VLOOKUP('Skin-MT Hand'!F250,'W03, tab 8'!$H$3:$K$8,3,FALSE),IF(E250="gas","")))</f>
        <v>#N/A</v>
      </c>
      <c r="I250" s="11" t="e">
        <f>IF(E250="liquid",VLOOKUP('Skin-MT Hand'!F250,'W03, tab 8'!$H$12:$K$17,4,FALSE),IF(E250="solid",VLOOKUP('Skin-MT Hand'!F250,'W03, tab 8'!$H$3:$K$8,4,FALSE),IF(E250="gas","")))</f>
        <v>#N/A</v>
      </c>
      <c r="J250" s="22" t="e">
        <f>IF(E250="liquid",VLOOKUP(D250,'INPUT-Substances'!A:E,5,FALSE),"")</f>
        <v>#N/A</v>
      </c>
      <c r="K250" s="11" t="e">
        <f>IF($E250="liquid",VLOOKUP(J250,'G03, tab 1'!$C$3:$F$6,2,FALSE),"")</f>
        <v>#N/A</v>
      </c>
      <c r="L250" s="11" t="e">
        <f>IF($E250="liquid",VLOOKUP(J250,'G03, tab 1'!$C$3:$F$6,3,FALSE),"")</f>
        <v>#N/A</v>
      </c>
      <c r="M250" s="11" t="e">
        <f>IF($E250="liquid",VLOOKUP(J250,'G03, tab 1'!$C$3:$F$6,4,FALSE),"")</f>
        <v>#N/A</v>
      </c>
      <c r="N250" s="11" t="e">
        <f t="shared" si="169"/>
        <v>#N/A</v>
      </c>
      <c r="O250" s="11" t="e">
        <f t="shared" si="170"/>
        <v>#N/A</v>
      </c>
      <c r="P250" s="11" t="e">
        <f t="shared" si="171"/>
        <v>#N/A</v>
      </c>
      <c r="Q250" s="55" t="e">
        <f t="shared" si="172"/>
        <v>#N/A</v>
      </c>
      <c r="R250" s="22" t="e">
        <f>IF(E250="solid",VLOOKUP('Skin-MT Hand'!D250,'INPUT-Substances'!A:F,6,FALSE),"")</f>
        <v>#N/A</v>
      </c>
      <c r="S250" s="11" t="e">
        <f>IF($R250="","",VLOOKUP($R250,'M08,G03'!$B$4:$G$9,4,FALSE))</f>
        <v>#N/A</v>
      </c>
      <c r="T250" s="11" t="e">
        <f>IF($R250="","",VLOOKUP($R250,'M08,G03'!$B$4:$G$9,5,FALSE))</f>
        <v>#N/A</v>
      </c>
      <c r="U250" s="11" t="e">
        <f>IF($R250="","",VLOOKUP($R250,'M08,G03'!$B$4:$G$9,6,FALSE))</f>
        <v>#N/A</v>
      </c>
      <c r="V250" s="11" t="e">
        <f t="shared" si="173"/>
        <v>#N/A</v>
      </c>
      <c r="W250" s="11" t="e">
        <f t="shared" si="174"/>
        <v>#N/A</v>
      </c>
      <c r="X250" s="11" t="e">
        <f t="shared" si="175"/>
        <v>#N/A</v>
      </c>
      <c r="Y250" s="51" t="e">
        <f t="shared" si="176"/>
        <v>#N/A</v>
      </c>
      <c r="Z250" s="11" t="e">
        <f>IF(E250="solid",'INPUT-Skin'!F250,"")</f>
        <v>#N/A</v>
      </c>
      <c r="AA250" s="11" t="e">
        <f>IF(AND(E250="solid",Z250=0),'INPUT-Settings'!$C$31,Z250)</f>
        <v>#N/A</v>
      </c>
      <c r="AB250" s="11" t="e">
        <f>IF($E250="solid",VLOOKUP($AA250,'G03, tab 1'!$C$13:$F$14,2,FALSE),"")</f>
        <v>#N/A</v>
      </c>
      <c r="AC250" s="11" t="e">
        <f>IF($E250="solid",VLOOKUP($AA250,'G03, tab 1'!$C$13:$F$14,3,FALSE),"")</f>
        <v>#N/A</v>
      </c>
      <c r="AD250" s="11" t="e">
        <f>IF($E250="solid",VLOOKUP($AA250,'G03, tab 1'!$C$13:$F$14,4,FALSE),"")</f>
        <v>#N/A</v>
      </c>
      <c r="AE250" s="11" t="e">
        <f t="shared" si="177"/>
        <v>#N/A</v>
      </c>
      <c r="AF250" s="11" t="e">
        <f t="shared" si="178"/>
        <v>#N/A</v>
      </c>
      <c r="AG250" s="11" t="e">
        <f t="shared" si="179"/>
        <v>#N/A</v>
      </c>
      <c r="AH250" s="51" t="e">
        <f t="shared" si="180"/>
        <v>#N/A</v>
      </c>
      <c r="AI250" s="55" t="e">
        <f t="shared" si="215"/>
        <v>#N/A</v>
      </c>
      <c r="AJ250" s="11" t="e">
        <f>IF(AND(E250="liquid",'INPUT-Production'!F250&gt;'INPUT-Settings'!$C$32),'G03, tab 1'!$C$17,IF(AND(E250="liquid",'INPUT-Production'!F250&lt;'INPUT-Settings'!$C$32),'G03, tab 1'!$C$16,""))</f>
        <v>#N/A</v>
      </c>
      <c r="AK250" s="11" t="e">
        <f>IF($E250="liquid",VLOOKUP($AJ250,'G03, tab 1'!$C$16:$F$17,2,FALSE),"")</f>
        <v>#N/A</v>
      </c>
      <c r="AL250" s="11" t="e">
        <f>IF($E250="liquid",VLOOKUP($AJ250,'G03, tab 1'!$C$16:$F$17,3,FALSE),"")</f>
        <v>#N/A</v>
      </c>
      <c r="AM250" s="11" t="e">
        <f>IF($E250="liquid",VLOOKUP($AJ250,'G03, tab 1'!$C$16:$F$17,4,FALSE),"")</f>
        <v>#N/A</v>
      </c>
      <c r="AN250" s="11" t="e">
        <f t="shared" si="212"/>
        <v>#N/A</v>
      </c>
      <c r="AO250" s="11" t="e">
        <f t="shared" si="213"/>
        <v>#N/A</v>
      </c>
      <c r="AP250" s="11" t="e">
        <f t="shared" si="214"/>
        <v>#N/A</v>
      </c>
      <c r="AQ250" s="51" t="e">
        <f t="shared" si="216"/>
        <v>#N/A</v>
      </c>
      <c r="AR250" s="11" t="e">
        <f>IF(ISBLANK(VLOOKUP(D250,'INPUT-Substances'!A:G,7,FALSE)),"",VLOOKUP(D250,'INPUT-Substances'!A:G,7,FALSE))</f>
        <v>#N/A</v>
      </c>
      <c r="AS250" s="11" t="e">
        <f>IF(AR250="","",IF(AND(E250="solid",'INPUT-Production'!F250&gt;'Skin-MT Hand'!AR250),'G03, tab 1'!$C$19,IF(AND(E250="solid",'INPUT-Production'!F250&lt;'Skin-MT Hand'!AR250),'G03, tab 1'!$C$18,"")))</f>
        <v>#N/A</v>
      </c>
      <c r="AT250" s="11" t="e">
        <f>IF($E250="solid",VLOOKUP($AS250,'G03, tab 1'!$C$18:$F$19,2,FALSE),"")</f>
        <v>#N/A</v>
      </c>
      <c r="AU250" s="11" t="e">
        <f>IF($E250="solid",VLOOKUP($AS250,'G03, tab 1'!$C$18:$F$19,3,FALSE),"")</f>
        <v>#N/A</v>
      </c>
      <c r="AV250" s="11" t="e">
        <f>IF($E250="solid",VLOOKUP($AS250,'G03, tab 1'!$C$18:$F$19,4,FALSE),"")</f>
        <v>#N/A</v>
      </c>
      <c r="AW250" s="11" t="e">
        <f t="shared" si="181"/>
        <v>#N/A</v>
      </c>
      <c r="AX250" s="11" t="e">
        <f t="shared" si="182"/>
        <v>#N/A</v>
      </c>
      <c r="AY250" s="11" t="e">
        <f t="shared" si="183"/>
        <v>#N/A</v>
      </c>
      <c r="AZ250" s="51" t="e">
        <f t="shared" si="217"/>
        <v>#N/A</v>
      </c>
      <c r="BA250" s="11" t="e">
        <f>IF(E250="gas","",IF(ISBLANK('INPUT-Skin'!G250),'INPUT-Settings'!$C$33,'INPUT-Skin'!G250))</f>
        <v>#N/A</v>
      </c>
      <c r="BB250" s="11" t="e">
        <f>IF($E250="gas","",VLOOKUP($BA250,'G03, tab 1'!$C$24:$F$25,2,FALSE))</f>
        <v>#N/A</v>
      </c>
      <c r="BC250" s="11" t="e">
        <f>IF($E250="gas","",VLOOKUP($BA250,'G03, tab 1'!$C$24:$F$25,3,FALSE))</f>
        <v>#N/A</v>
      </c>
      <c r="BD250" s="11" t="e">
        <f>IF($E250="gas","",VLOOKUP($BA250,'G03, tab 1'!$C$24:$F$25,4,FALSE))</f>
        <v>#N/A</v>
      </c>
      <c r="BE250" s="11" t="e">
        <f t="shared" si="184"/>
        <v>#N/A</v>
      </c>
      <c r="BF250" s="11" t="e">
        <f t="shared" si="185"/>
        <v>#N/A</v>
      </c>
      <c r="BG250" s="11" t="e">
        <f t="shared" si="186"/>
        <v>#N/A</v>
      </c>
      <c r="BH250" s="186" t="e">
        <f t="shared" si="187"/>
        <v>#N/A</v>
      </c>
      <c r="BI250" s="11" t="e">
        <f>IF(E250="gas","",IF(ISBLANK('INPUT-Skin'!H250),'INPUT-Settings'!$C$34,'INPUT-Skin'!H250))</f>
        <v>#N/A</v>
      </c>
      <c r="BJ250" s="11" t="e">
        <f>IF($E250="gas","",VLOOKUP($BI250,'G03, tab 1'!$C$26:$F$27,3,FALSE))</f>
        <v>#N/A</v>
      </c>
      <c r="BK250" s="11" t="e">
        <f>IF($E250="gas","",VLOOKUP($BI250,'G03, tab 1'!$C$26:$F$27,2,FALSE))</f>
        <v>#N/A</v>
      </c>
      <c r="BL250" s="11" t="e">
        <f>IF($E250="gas","",VLOOKUP($BI250,'G03, tab 1'!$C$26:$F$27,4,FALSE))</f>
        <v>#N/A</v>
      </c>
      <c r="BM250" s="11" t="e">
        <f t="shared" si="188"/>
        <v>#N/A</v>
      </c>
      <c r="BN250" s="11" t="e">
        <f t="shared" si="189"/>
        <v>#N/A</v>
      </c>
      <c r="BO250" s="11" t="e">
        <f t="shared" si="190"/>
        <v>#N/A</v>
      </c>
      <c r="BP250" s="51" t="e">
        <f t="shared" si="218"/>
        <v>#N/A</v>
      </c>
      <c r="BQ250" s="11" t="e">
        <f>IF(E250="gas","",IF(ISBLANK('INPUT-Skin'!I250),'INPUT-Settings'!$C$35,'INPUT-Skin'!I250))</f>
        <v>#N/A</v>
      </c>
      <c r="BR250" s="11" t="e">
        <f>IF($E250="gas","",VLOOKUP($BQ250,'G03, tab 1'!$C$28:$F$30,2,FALSE))</f>
        <v>#N/A</v>
      </c>
      <c r="BS250" s="11" t="e">
        <f>IF($E250="gas","",VLOOKUP($BQ250,'G03, tab 1'!$C$28:$F$30,3,FALSE))</f>
        <v>#N/A</v>
      </c>
      <c r="BT250" s="11" t="e">
        <f>IF($E250="gas","",VLOOKUP($BQ250,'G03, tab 1'!$C$28:$F$30,4,FALSE))</f>
        <v>#N/A</v>
      </c>
      <c r="BU250" s="11" t="e">
        <f t="shared" si="191"/>
        <v>#N/A</v>
      </c>
      <c r="BV250" s="11" t="e">
        <f t="shared" si="192"/>
        <v>#N/A</v>
      </c>
      <c r="BW250" s="11" t="e">
        <f t="shared" si="193"/>
        <v>#N/A</v>
      </c>
      <c r="BX250" s="51" t="e">
        <f t="shared" si="219"/>
        <v>#N/A</v>
      </c>
      <c r="BY250" s="55" t="e">
        <f t="shared" si="220"/>
        <v>#N/A</v>
      </c>
      <c r="BZ250" t="e">
        <f>IF(E250="gas","",IF(ISBLANK('INPUT-Skin'!J250),'INPUT-Settings'!$C$36,'INPUT-Skin'!J250))</f>
        <v>#N/A</v>
      </c>
      <c r="CA250" t="e">
        <f>IF($E250="gas","",VLOOKUP($BZ250,'G03, tab 1'!$C$32:$F$34,2,FALSE))</f>
        <v>#N/A</v>
      </c>
      <c r="CB250" t="e">
        <f>IF($E250="gas","",VLOOKUP($BZ250,'G03, tab 1'!$C$32:$F$34,3,FALSE))</f>
        <v>#N/A</v>
      </c>
      <c r="CC250" t="e">
        <f>IF($E250="gas","",VLOOKUP($BZ250,'G03, tab 1'!$C$32:$F$34,4,FALSE))</f>
        <v>#N/A</v>
      </c>
      <c r="CD250" t="e">
        <f t="shared" si="194"/>
        <v>#N/A</v>
      </c>
      <c r="CE250" t="e">
        <f t="shared" si="195"/>
        <v>#N/A</v>
      </c>
      <c r="CF250" t="e">
        <f t="shared" si="196"/>
        <v>#N/A</v>
      </c>
      <c r="CG250" s="52" t="e">
        <f t="shared" si="197"/>
        <v>#N/A</v>
      </c>
      <c r="CH250" t="e">
        <f>IF(E250="gas","",IF(OR('Production-Scores'!AG250='M08, tab 4,5,6,7,8,9'!$D$4,'Production-Scores'!AG250='M08, tab 4,5,6,7,8,9'!$D$6,'M08, tab 4,5,6,7,8,9'!$E$12),'G03, tab 1'!$C$36,'G03, tab 1'!$C$35))</f>
        <v>#N/A</v>
      </c>
      <c r="CI250" t="e">
        <f>IF($E250="gas","",VLOOKUP($CH250,'G03, tab 1'!$C$35:$F$36,2,FALSE))</f>
        <v>#N/A</v>
      </c>
      <c r="CJ250" t="e">
        <f>IF($E250="gas","",VLOOKUP($CH250,'G03, tab 1'!$C$35:$F$36,3,FALSE))</f>
        <v>#N/A</v>
      </c>
      <c r="CK250" t="e">
        <f>IF($E250="gas","",VLOOKUP($CH250,'G03, tab 1'!$C$35:$F$36,4,FALSE))</f>
        <v>#N/A</v>
      </c>
      <c r="CL250" t="e">
        <f t="shared" si="198"/>
        <v>#N/A</v>
      </c>
      <c r="CM250" t="e">
        <f t="shared" si="199"/>
        <v>#N/A</v>
      </c>
      <c r="CN250" t="e">
        <f t="shared" si="200"/>
        <v>#N/A</v>
      </c>
      <c r="CO250" s="52" t="e">
        <f t="shared" si="201"/>
        <v>#N/A</v>
      </c>
      <c r="CP250" t="e">
        <f>IF(E250="gas","",IF(OR('Production-Scores'!AG250='M08, tab 4,5,6,7,8,9'!$D$4,'Production-Scores'!AG250='M08, tab 4,5,6,7,8,9'!$D$5,'Production-Scores'!AM250='M08, tab 4,5,6,7,8,9'!$L$18,'Production-Scores'!U250='M08, tab 4,5,6,7,8,9'!$I$31,'Production-Scores'!U250='M08, tab 4,5,6,7,8,9'!$I$32),'G03, tab 1'!$C$38,'G03, tab 1'!$C$37))</f>
        <v>#N/A</v>
      </c>
      <c r="CQ250" t="e">
        <f>IF($E250="gas","",VLOOKUP($CP250,'G03, tab 1'!$C$37:$F$38,2,FALSE))</f>
        <v>#N/A</v>
      </c>
      <c r="CR250" t="e">
        <f>IF($E250="gas","",VLOOKUP($CP250,'G03, tab 1'!$C$37:$F$38,3,FALSE))</f>
        <v>#N/A</v>
      </c>
      <c r="CS250" t="e">
        <f>IF($E250="gas","",VLOOKUP($CP250,'G03, tab 1'!$C$37:$F$38,4,FALSE))</f>
        <v>#N/A</v>
      </c>
      <c r="CT250" t="e">
        <f t="shared" si="202"/>
        <v>#N/A</v>
      </c>
      <c r="CU250" t="e">
        <f t="shared" si="203"/>
        <v>#N/A</v>
      </c>
      <c r="CV250" t="e">
        <f t="shared" si="204"/>
        <v>#N/A</v>
      </c>
      <c r="CW250" s="52" t="e">
        <f t="shared" si="205"/>
        <v>#N/A</v>
      </c>
      <c r="CX250" t="e">
        <f>IF(E250="gas","",IF(OR('Production-Scores'!AG250='M08, tab 4,5,6,7,8,9'!$D$4,'Production-Scores'!AG250='M08, tab 4,5,6,7,8,9'!$D$5,'Production-Scores'!AM250='M08, tab 4,5,6,7,8,9'!$E$12),'G03, tab 1'!C287,'G03, tab 1'!$C$39))</f>
        <v>#N/A</v>
      </c>
      <c r="CY250" t="e">
        <f>IF($E250="gas","",VLOOKUP($CX250,'G03, tab 1'!$C$39:$F$40,2,FALSE))</f>
        <v>#N/A</v>
      </c>
      <c r="CZ250" t="e">
        <f>IF($E250="gas","",VLOOKUP($CX250,'G03, tab 1'!$C$39:$F$40,3,FALSE))</f>
        <v>#N/A</v>
      </c>
      <c r="DA250" t="e">
        <f>IF($E250="gas","",VLOOKUP($CX250,'G03, tab 1'!$C$39:$F$40,4,FALSE))</f>
        <v>#N/A</v>
      </c>
      <c r="DB250" t="e">
        <f t="shared" si="206"/>
        <v>#N/A</v>
      </c>
      <c r="DC250" t="e">
        <f t="shared" si="207"/>
        <v>#N/A</v>
      </c>
      <c r="DD250" t="e">
        <f t="shared" si="208"/>
        <v>#N/A</v>
      </c>
      <c r="DE250" s="52" t="e">
        <f t="shared" si="209"/>
        <v>#N/A</v>
      </c>
      <c r="DF250" s="52" t="e">
        <f t="shared" si="210"/>
        <v>#N/A</v>
      </c>
      <c r="DG250" s="52" t="e">
        <f t="shared" si="211"/>
        <v>#N/A</v>
      </c>
    </row>
    <row r="251" spans="1:111" x14ac:dyDescent="0.3">
      <c r="A251" s="68">
        <f>'INPUT-Production'!A251</f>
        <v>0</v>
      </c>
      <c r="B251" s="69" t="e">
        <f>VLOOKUP(A251,'INPUT-Production'!A:B,2,FALSE)</f>
        <v>#N/A</v>
      </c>
      <c r="C251" s="69">
        <f>'INPUT-Production'!C251</f>
        <v>0</v>
      </c>
      <c r="D251" s="69">
        <f>'INPUT-Production'!D251</f>
        <v>0</v>
      </c>
      <c r="E251" s="11" t="e">
        <f>VLOOKUP(D251,'INPUT-Substances'!A:C,2,FALSE)</f>
        <v>#N/A</v>
      </c>
      <c r="F251" s="11" t="str">
        <f>IF(ISBLANK('INPUT-Skin'!E251),'INPUT-Settings'!$C$30,FALSE)</f>
        <v>Immersion</v>
      </c>
      <c r="G251" s="32" t="e">
        <f>IF(E251="liquid",VLOOKUP('Skin-MT Hand'!F251,'W03, tab 8'!$H$12:$K$17,2,FALSE),IF(E251="solid",VLOOKUP('Skin-MT Hand'!F251,'W03, tab 8'!$H$3:$K$8,2,FALSE),IF(E251="gas","")))</f>
        <v>#N/A</v>
      </c>
      <c r="H251" s="11" t="e">
        <f>IF(E251="liquid",VLOOKUP('Skin-MT Hand'!F251,'W03, tab 8'!$H$12:$K$17,3,FALSE),IF(E251="solid",VLOOKUP('Skin-MT Hand'!F251,'W03, tab 8'!$H$3:$K$8,3,FALSE),IF(E251="gas","")))</f>
        <v>#N/A</v>
      </c>
      <c r="I251" s="11" t="e">
        <f>IF(E251="liquid",VLOOKUP('Skin-MT Hand'!F251,'W03, tab 8'!$H$12:$K$17,4,FALSE),IF(E251="solid",VLOOKUP('Skin-MT Hand'!F251,'W03, tab 8'!$H$3:$K$8,4,FALSE),IF(E251="gas","")))</f>
        <v>#N/A</v>
      </c>
      <c r="J251" s="22" t="e">
        <f>IF(E251="liquid",VLOOKUP(D251,'INPUT-Substances'!A:E,5,FALSE),"")</f>
        <v>#N/A</v>
      </c>
      <c r="K251" s="11" t="e">
        <f>IF($E251="liquid",VLOOKUP(J251,'G03, tab 1'!$C$3:$F$6,2,FALSE),"")</f>
        <v>#N/A</v>
      </c>
      <c r="L251" s="11" t="e">
        <f>IF($E251="liquid",VLOOKUP(J251,'G03, tab 1'!$C$3:$F$6,3,FALSE),"")</f>
        <v>#N/A</v>
      </c>
      <c r="M251" s="11" t="e">
        <f>IF($E251="liquid",VLOOKUP(J251,'G03, tab 1'!$C$3:$F$6,4,FALSE),"")</f>
        <v>#N/A</v>
      </c>
      <c r="N251" s="11" t="e">
        <f t="shared" si="169"/>
        <v>#N/A</v>
      </c>
      <c r="O251" s="11" t="e">
        <f t="shared" si="170"/>
        <v>#N/A</v>
      </c>
      <c r="P251" s="11" t="e">
        <f t="shared" si="171"/>
        <v>#N/A</v>
      </c>
      <c r="Q251" s="55" t="e">
        <f t="shared" si="172"/>
        <v>#N/A</v>
      </c>
      <c r="R251" s="22" t="e">
        <f>IF(E251="solid",VLOOKUP('Skin-MT Hand'!D251,'INPUT-Substances'!A:F,6,FALSE),"")</f>
        <v>#N/A</v>
      </c>
      <c r="S251" s="11" t="e">
        <f>IF($R251="","",VLOOKUP($R251,'M08,G03'!$B$4:$G$9,4,FALSE))</f>
        <v>#N/A</v>
      </c>
      <c r="T251" s="11" t="e">
        <f>IF($R251="","",VLOOKUP($R251,'M08,G03'!$B$4:$G$9,5,FALSE))</f>
        <v>#N/A</v>
      </c>
      <c r="U251" s="11" t="e">
        <f>IF($R251="","",VLOOKUP($R251,'M08,G03'!$B$4:$G$9,6,FALSE))</f>
        <v>#N/A</v>
      </c>
      <c r="V251" s="11" t="e">
        <f t="shared" si="173"/>
        <v>#N/A</v>
      </c>
      <c r="W251" s="11" t="e">
        <f t="shared" si="174"/>
        <v>#N/A</v>
      </c>
      <c r="X251" s="11" t="e">
        <f t="shared" si="175"/>
        <v>#N/A</v>
      </c>
      <c r="Y251" s="51" t="e">
        <f t="shared" si="176"/>
        <v>#N/A</v>
      </c>
      <c r="Z251" s="11" t="e">
        <f>IF(E251="solid",'INPUT-Skin'!F251,"")</f>
        <v>#N/A</v>
      </c>
      <c r="AA251" s="11" t="e">
        <f>IF(AND(E251="solid",Z251=0),'INPUT-Settings'!$C$31,Z251)</f>
        <v>#N/A</v>
      </c>
      <c r="AB251" s="11" t="e">
        <f>IF($E251="solid",VLOOKUP($AA251,'G03, tab 1'!$C$13:$F$14,2,FALSE),"")</f>
        <v>#N/A</v>
      </c>
      <c r="AC251" s="11" t="e">
        <f>IF($E251="solid",VLOOKUP($AA251,'G03, tab 1'!$C$13:$F$14,3,FALSE),"")</f>
        <v>#N/A</v>
      </c>
      <c r="AD251" s="11" t="e">
        <f>IF($E251="solid",VLOOKUP($AA251,'G03, tab 1'!$C$13:$F$14,4,FALSE),"")</f>
        <v>#N/A</v>
      </c>
      <c r="AE251" s="11" t="e">
        <f t="shared" si="177"/>
        <v>#N/A</v>
      </c>
      <c r="AF251" s="11" t="e">
        <f t="shared" si="178"/>
        <v>#N/A</v>
      </c>
      <c r="AG251" s="11" t="e">
        <f t="shared" si="179"/>
        <v>#N/A</v>
      </c>
      <c r="AH251" s="51" t="e">
        <f t="shared" si="180"/>
        <v>#N/A</v>
      </c>
      <c r="AI251" s="55" t="e">
        <f t="shared" si="215"/>
        <v>#N/A</v>
      </c>
      <c r="AJ251" s="11" t="e">
        <f>IF(AND(E251="liquid",'INPUT-Production'!F251&gt;'INPUT-Settings'!$C$32),'G03, tab 1'!$C$17,IF(AND(E251="liquid",'INPUT-Production'!F251&lt;'INPUT-Settings'!$C$32),'G03, tab 1'!$C$16,""))</f>
        <v>#N/A</v>
      </c>
      <c r="AK251" s="11" t="e">
        <f>IF($E251="liquid",VLOOKUP($AJ251,'G03, tab 1'!$C$16:$F$17,2,FALSE),"")</f>
        <v>#N/A</v>
      </c>
      <c r="AL251" s="11" t="e">
        <f>IF($E251="liquid",VLOOKUP($AJ251,'G03, tab 1'!$C$16:$F$17,3,FALSE),"")</f>
        <v>#N/A</v>
      </c>
      <c r="AM251" s="11" t="e">
        <f>IF($E251="liquid",VLOOKUP($AJ251,'G03, tab 1'!$C$16:$F$17,4,FALSE),"")</f>
        <v>#N/A</v>
      </c>
      <c r="AN251" s="11" t="e">
        <f t="shared" si="212"/>
        <v>#N/A</v>
      </c>
      <c r="AO251" s="11" t="e">
        <f t="shared" si="213"/>
        <v>#N/A</v>
      </c>
      <c r="AP251" s="11" t="e">
        <f t="shared" si="214"/>
        <v>#N/A</v>
      </c>
      <c r="AQ251" s="51" t="e">
        <f t="shared" si="216"/>
        <v>#N/A</v>
      </c>
      <c r="AR251" s="11" t="e">
        <f>IF(ISBLANK(VLOOKUP(D251,'INPUT-Substances'!A:G,7,FALSE)),"",VLOOKUP(D251,'INPUT-Substances'!A:G,7,FALSE))</f>
        <v>#N/A</v>
      </c>
      <c r="AS251" s="11" t="e">
        <f>IF(AR251="","",IF(AND(E251="solid",'INPUT-Production'!F251&gt;'Skin-MT Hand'!AR251),'G03, tab 1'!$C$19,IF(AND(E251="solid",'INPUT-Production'!F251&lt;'Skin-MT Hand'!AR251),'G03, tab 1'!$C$18,"")))</f>
        <v>#N/A</v>
      </c>
      <c r="AT251" s="11" t="e">
        <f>IF($E251="solid",VLOOKUP($AS251,'G03, tab 1'!$C$18:$F$19,2,FALSE),"")</f>
        <v>#N/A</v>
      </c>
      <c r="AU251" s="11" t="e">
        <f>IF($E251="solid",VLOOKUP($AS251,'G03, tab 1'!$C$18:$F$19,3,FALSE),"")</f>
        <v>#N/A</v>
      </c>
      <c r="AV251" s="11" t="e">
        <f>IF($E251="solid",VLOOKUP($AS251,'G03, tab 1'!$C$18:$F$19,4,FALSE),"")</f>
        <v>#N/A</v>
      </c>
      <c r="AW251" s="11" t="e">
        <f t="shared" si="181"/>
        <v>#N/A</v>
      </c>
      <c r="AX251" s="11" t="e">
        <f t="shared" si="182"/>
        <v>#N/A</v>
      </c>
      <c r="AY251" s="11" t="e">
        <f t="shared" si="183"/>
        <v>#N/A</v>
      </c>
      <c r="AZ251" s="51" t="e">
        <f t="shared" si="217"/>
        <v>#N/A</v>
      </c>
      <c r="BA251" s="11" t="e">
        <f>IF(E251="gas","",IF(ISBLANK('INPUT-Skin'!G251),'INPUT-Settings'!$C$33,'INPUT-Skin'!G251))</f>
        <v>#N/A</v>
      </c>
      <c r="BB251" s="11" t="e">
        <f>IF($E251="gas","",VLOOKUP($BA251,'G03, tab 1'!$C$24:$F$25,2,FALSE))</f>
        <v>#N/A</v>
      </c>
      <c r="BC251" s="11" t="e">
        <f>IF($E251="gas","",VLOOKUP($BA251,'G03, tab 1'!$C$24:$F$25,3,FALSE))</f>
        <v>#N/A</v>
      </c>
      <c r="BD251" s="11" t="e">
        <f>IF($E251="gas","",VLOOKUP($BA251,'G03, tab 1'!$C$24:$F$25,4,FALSE))</f>
        <v>#N/A</v>
      </c>
      <c r="BE251" s="11" t="e">
        <f t="shared" si="184"/>
        <v>#N/A</v>
      </c>
      <c r="BF251" s="11" t="e">
        <f t="shared" si="185"/>
        <v>#N/A</v>
      </c>
      <c r="BG251" s="11" t="e">
        <f t="shared" si="186"/>
        <v>#N/A</v>
      </c>
      <c r="BH251" s="186" t="e">
        <f t="shared" si="187"/>
        <v>#N/A</v>
      </c>
      <c r="BI251" s="11" t="e">
        <f>IF(E251="gas","",IF(ISBLANK('INPUT-Skin'!H251),'INPUT-Settings'!$C$34,'INPUT-Skin'!H251))</f>
        <v>#N/A</v>
      </c>
      <c r="BJ251" s="11" t="e">
        <f>IF($E251="gas","",VLOOKUP($BI251,'G03, tab 1'!$C$26:$F$27,3,FALSE))</f>
        <v>#N/A</v>
      </c>
      <c r="BK251" s="11" t="e">
        <f>IF($E251="gas","",VLOOKUP($BI251,'G03, tab 1'!$C$26:$F$27,2,FALSE))</f>
        <v>#N/A</v>
      </c>
      <c r="BL251" s="11" t="e">
        <f>IF($E251="gas","",VLOOKUP($BI251,'G03, tab 1'!$C$26:$F$27,4,FALSE))</f>
        <v>#N/A</v>
      </c>
      <c r="BM251" s="11" t="e">
        <f t="shared" si="188"/>
        <v>#N/A</v>
      </c>
      <c r="BN251" s="11" t="e">
        <f t="shared" si="189"/>
        <v>#N/A</v>
      </c>
      <c r="BO251" s="11" t="e">
        <f t="shared" si="190"/>
        <v>#N/A</v>
      </c>
      <c r="BP251" s="51" t="e">
        <f t="shared" si="218"/>
        <v>#N/A</v>
      </c>
      <c r="BQ251" s="11" t="e">
        <f>IF(E251="gas","",IF(ISBLANK('INPUT-Skin'!I251),'INPUT-Settings'!$C$35,'INPUT-Skin'!I251))</f>
        <v>#N/A</v>
      </c>
      <c r="BR251" s="11" t="e">
        <f>IF($E251="gas","",VLOOKUP($BQ251,'G03, tab 1'!$C$28:$F$30,2,FALSE))</f>
        <v>#N/A</v>
      </c>
      <c r="BS251" s="11" t="e">
        <f>IF($E251="gas","",VLOOKUP($BQ251,'G03, tab 1'!$C$28:$F$30,3,FALSE))</f>
        <v>#N/A</v>
      </c>
      <c r="BT251" s="11" t="e">
        <f>IF($E251="gas","",VLOOKUP($BQ251,'G03, tab 1'!$C$28:$F$30,4,FALSE))</f>
        <v>#N/A</v>
      </c>
      <c r="BU251" s="11" t="e">
        <f t="shared" si="191"/>
        <v>#N/A</v>
      </c>
      <c r="BV251" s="11" t="e">
        <f t="shared" si="192"/>
        <v>#N/A</v>
      </c>
      <c r="BW251" s="11" t="e">
        <f t="shared" si="193"/>
        <v>#N/A</v>
      </c>
      <c r="BX251" s="51" t="e">
        <f t="shared" si="219"/>
        <v>#N/A</v>
      </c>
      <c r="BY251" s="55" t="e">
        <f t="shared" si="220"/>
        <v>#N/A</v>
      </c>
      <c r="BZ251" t="e">
        <f>IF(E251="gas","",IF(ISBLANK('INPUT-Skin'!J251),'INPUT-Settings'!$C$36,'INPUT-Skin'!J251))</f>
        <v>#N/A</v>
      </c>
      <c r="CA251" t="e">
        <f>IF($E251="gas","",VLOOKUP($BZ251,'G03, tab 1'!$C$32:$F$34,2,FALSE))</f>
        <v>#N/A</v>
      </c>
      <c r="CB251" t="e">
        <f>IF($E251="gas","",VLOOKUP($BZ251,'G03, tab 1'!$C$32:$F$34,3,FALSE))</f>
        <v>#N/A</v>
      </c>
      <c r="CC251" t="e">
        <f>IF($E251="gas","",VLOOKUP($BZ251,'G03, tab 1'!$C$32:$F$34,4,FALSE))</f>
        <v>#N/A</v>
      </c>
      <c r="CD251" t="e">
        <f t="shared" si="194"/>
        <v>#N/A</v>
      </c>
      <c r="CE251" t="e">
        <f t="shared" si="195"/>
        <v>#N/A</v>
      </c>
      <c r="CF251" t="e">
        <f t="shared" si="196"/>
        <v>#N/A</v>
      </c>
      <c r="CG251" s="52" t="e">
        <f t="shared" si="197"/>
        <v>#N/A</v>
      </c>
      <c r="CH251" t="e">
        <f>IF(E251="gas","",IF(OR('Production-Scores'!AG251='M08, tab 4,5,6,7,8,9'!$D$4,'Production-Scores'!AG251='M08, tab 4,5,6,7,8,9'!$D$6,'M08, tab 4,5,6,7,8,9'!$E$12),'G03, tab 1'!$C$36,'G03, tab 1'!$C$35))</f>
        <v>#N/A</v>
      </c>
      <c r="CI251" t="e">
        <f>IF($E251="gas","",VLOOKUP($CH251,'G03, tab 1'!$C$35:$F$36,2,FALSE))</f>
        <v>#N/A</v>
      </c>
      <c r="CJ251" t="e">
        <f>IF($E251="gas","",VLOOKUP($CH251,'G03, tab 1'!$C$35:$F$36,3,FALSE))</f>
        <v>#N/A</v>
      </c>
      <c r="CK251" t="e">
        <f>IF($E251="gas","",VLOOKUP($CH251,'G03, tab 1'!$C$35:$F$36,4,FALSE))</f>
        <v>#N/A</v>
      </c>
      <c r="CL251" t="e">
        <f t="shared" si="198"/>
        <v>#N/A</v>
      </c>
      <c r="CM251" t="e">
        <f t="shared" si="199"/>
        <v>#N/A</v>
      </c>
      <c r="CN251" t="e">
        <f t="shared" si="200"/>
        <v>#N/A</v>
      </c>
      <c r="CO251" s="52" t="e">
        <f t="shared" si="201"/>
        <v>#N/A</v>
      </c>
      <c r="CP251" t="e">
        <f>IF(E251="gas","",IF(OR('Production-Scores'!AG251='M08, tab 4,5,6,7,8,9'!$D$4,'Production-Scores'!AG251='M08, tab 4,5,6,7,8,9'!$D$5,'Production-Scores'!AM251='M08, tab 4,5,6,7,8,9'!$L$18,'Production-Scores'!U251='M08, tab 4,5,6,7,8,9'!$I$31,'Production-Scores'!U251='M08, tab 4,5,6,7,8,9'!$I$32),'G03, tab 1'!$C$38,'G03, tab 1'!$C$37))</f>
        <v>#N/A</v>
      </c>
      <c r="CQ251" t="e">
        <f>IF($E251="gas","",VLOOKUP($CP251,'G03, tab 1'!$C$37:$F$38,2,FALSE))</f>
        <v>#N/A</v>
      </c>
      <c r="CR251" t="e">
        <f>IF($E251="gas","",VLOOKUP($CP251,'G03, tab 1'!$C$37:$F$38,3,FALSE))</f>
        <v>#N/A</v>
      </c>
      <c r="CS251" t="e">
        <f>IF($E251="gas","",VLOOKUP($CP251,'G03, tab 1'!$C$37:$F$38,4,FALSE))</f>
        <v>#N/A</v>
      </c>
      <c r="CT251" t="e">
        <f t="shared" si="202"/>
        <v>#N/A</v>
      </c>
      <c r="CU251" t="e">
        <f t="shared" si="203"/>
        <v>#N/A</v>
      </c>
      <c r="CV251" t="e">
        <f t="shared" si="204"/>
        <v>#N/A</v>
      </c>
      <c r="CW251" s="52" t="e">
        <f t="shared" si="205"/>
        <v>#N/A</v>
      </c>
      <c r="CX251" t="e">
        <f>IF(E251="gas","",IF(OR('Production-Scores'!AG251='M08, tab 4,5,6,7,8,9'!$D$4,'Production-Scores'!AG251='M08, tab 4,5,6,7,8,9'!$D$5,'Production-Scores'!AM251='M08, tab 4,5,6,7,8,9'!$E$12),'G03, tab 1'!C288,'G03, tab 1'!$C$39))</f>
        <v>#N/A</v>
      </c>
      <c r="CY251" t="e">
        <f>IF($E251="gas","",VLOOKUP($CX251,'G03, tab 1'!$C$39:$F$40,2,FALSE))</f>
        <v>#N/A</v>
      </c>
      <c r="CZ251" t="e">
        <f>IF($E251="gas","",VLOOKUP($CX251,'G03, tab 1'!$C$39:$F$40,3,FALSE))</f>
        <v>#N/A</v>
      </c>
      <c r="DA251" t="e">
        <f>IF($E251="gas","",VLOOKUP($CX251,'G03, tab 1'!$C$39:$F$40,4,FALSE))</f>
        <v>#N/A</v>
      </c>
      <c r="DB251" t="e">
        <f t="shared" si="206"/>
        <v>#N/A</v>
      </c>
      <c r="DC251" t="e">
        <f t="shared" si="207"/>
        <v>#N/A</v>
      </c>
      <c r="DD251" t="e">
        <f t="shared" si="208"/>
        <v>#N/A</v>
      </c>
      <c r="DE251" s="52" t="e">
        <f t="shared" si="209"/>
        <v>#N/A</v>
      </c>
      <c r="DF251" s="52" t="e">
        <f t="shared" si="210"/>
        <v>#N/A</v>
      </c>
      <c r="DG251" s="52" t="e">
        <f t="shared" si="211"/>
        <v>#N/A</v>
      </c>
    </row>
    <row r="252" spans="1:111" x14ac:dyDescent="0.3">
      <c r="A252" s="68">
        <f>'INPUT-Production'!A252</f>
        <v>0</v>
      </c>
      <c r="B252" s="69" t="e">
        <f>VLOOKUP(A252,'INPUT-Production'!A:B,2,FALSE)</f>
        <v>#N/A</v>
      </c>
      <c r="C252" s="69">
        <f>'INPUT-Production'!C252</f>
        <v>0</v>
      </c>
      <c r="D252" s="69">
        <f>'INPUT-Production'!D252</f>
        <v>0</v>
      </c>
      <c r="E252" s="11" t="e">
        <f>VLOOKUP(D252,'INPUT-Substances'!A:C,2,FALSE)</f>
        <v>#N/A</v>
      </c>
      <c r="F252" s="11" t="str">
        <f>IF(ISBLANK('INPUT-Skin'!E252),'INPUT-Settings'!$C$30,FALSE)</f>
        <v>Immersion</v>
      </c>
      <c r="G252" s="32" t="e">
        <f>IF(E252="liquid",VLOOKUP('Skin-MT Hand'!F252,'W03, tab 8'!$H$12:$K$17,2,FALSE),IF(E252="solid",VLOOKUP('Skin-MT Hand'!F252,'W03, tab 8'!$H$3:$K$8,2,FALSE),IF(E252="gas","")))</f>
        <v>#N/A</v>
      </c>
      <c r="H252" s="11" t="e">
        <f>IF(E252="liquid",VLOOKUP('Skin-MT Hand'!F252,'W03, tab 8'!$H$12:$K$17,3,FALSE),IF(E252="solid",VLOOKUP('Skin-MT Hand'!F252,'W03, tab 8'!$H$3:$K$8,3,FALSE),IF(E252="gas","")))</f>
        <v>#N/A</v>
      </c>
      <c r="I252" s="11" t="e">
        <f>IF(E252="liquid",VLOOKUP('Skin-MT Hand'!F252,'W03, tab 8'!$H$12:$K$17,4,FALSE),IF(E252="solid",VLOOKUP('Skin-MT Hand'!F252,'W03, tab 8'!$H$3:$K$8,4,FALSE),IF(E252="gas","")))</f>
        <v>#N/A</v>
      </c>
      <c r="J252" s="22" t="e">
        <f>IF(E252="liquid",VLOOKUP(D252,'INPUT-Substances'!A:E,5,FALSE),"")</f>
        <v>#N/A</v>
      </c>
      <c r="K252" s="11" t="e">
        <f>IF($E252="liquid",VLOOKUP(J252,'G03, tab 1'!$C$3:$F$6,2,FALSE),"")</f>
        <v>#N/A</v>
      </c>
      <c r="L252" s="11" t="e">
        <f>IF($E252="liquid",VLOOKUP(J252,'G03, tab 1'!$C$3:$F$6,3,FALSE),"")</f>
        <v>#N/A</v>
      </c>
      <c r="M252" s="11" t="e">
        <f>IF($E252="liquid",VLOOKUP(J252,'G03, tab 1'!$C$3:$F$6,4,FALSE),"")</f>
        <v>#N/A</v>
      </c>
      <c r="N252" s="11" t="e">
        <f t="shared" si="169"/>
        <v>#N/A</v>
      </c>
      <c r="O252" s="11" t="e">
        <f t="shared" si="170"/>
        <v>#N/A</v>
      </c>
      <c r="P252" s="11" t="e">
        <f t="shared" si="171"/>
        <v>#N/A</v>
      </c>
      <c r="Q252" s="55" t="e">
        <f t="shared" si="172"/>
        <v>#N/A</v>
      </c>
      <c r="R252" s="22" t="e">
        <f>IF(E252="solid",VLOOKUP('Skin-MT Hand'!D252,'INPUT-Substances'!A:F,6,FALSE),"")</f>
        <v>#N/A</v>
      </c>
      <c r="S252" s="11" t="e">
        <f>IF($R252="","",VLOOKUP($R252,'M08,G03'!$B$4:$G$9,4,FALSE))</f>
        <v>#N/A</v>
      </c>
      <c r="T252" s="11" t="e">
        <f>IF($R252="","",VLOOKUP($R252,'M08,G03'!$B$4:$G$9,5,FALSE))</f>
        <v>#N/A</v>
      </c>
      <c r="U252" s="11" t="e">
        <f>IF($R252="","",VLOOKUP($R252,'M08,G03'!$B$4:$G$9,6,FALSE))</f>
        <v>#N/A</v>
      </c>
      <c r="V252" s="11" t="e">
        <f t="shared" si="173"/>
        <v>#N/A</v>
      </c>
      <c r="W252" s="11" t="e">
        <f t="shared" si="174"/>
        <v>#N/A</v>
      </c>
      <c r="X252" s="11" t="e">
        <f t="shared" si="175"/>
        <v>#N/A</v>
      </c>
      <c r="Y252" s="51" t="e">
        <f t="shared" si="176"/>
        <v>#N/A</v>
      </c>
      <c r="Z252" s="11" t="e">
        <f>IF(E252="solid",'INPUT-Skin'!F252,"")</f>
        <v>#N/A</v>
      </c>
      <c r="AA252" s="11" t="e">
        <f>IF(AND(E252="solid",Z252=0),'INPUT-Settings'!$C$31,Z252)</f>
        <v>#N/A</v>
      </c>
      <c r="AB252" s="11" t="e">
        <f>IF($E252="solid",VLOOKUP($AA252,'G03, tab 1'!$C$13:$F$14,2,FALSE),"")</f>
        <v>#N/A</v>
      </c>
      <c r="AC252" s="11" t="e">
        <f>IF($E252="solid",VLOOKUP($AA252,'G03, tab 1'!$C$13:$F$14,3,FALSE),"")</f>
        <v>#N/A</v>
      </c>
      <c r="AD252" s="11" t="e">
        <f>IF($E252="solid",VLOOKUP($AA252,'G03, tab 1'!$C$13:$F$14,4,FALSE),"")</f>
        <v>#N/A</v>
      </c>
      <c r="AE252" s="11" t="e">
        <f t="shared" si="177"/>
        <v>#N/A</v>
      </c>
      <c r="AF252" s="11" t="e">
        <f t="shared" si="178"/>
        <v>#N/A</v>
      </c>
      <c r="AG252" s="11" t="e">
        <f t="shared" si="179"/>
        <v>#N/A</v>
      </c>
      <c r="AH252" s="51" t="e">
        <f t="shared" si="180"/>
        <v>#N/A</v>
      </c>
      <c r="AI252" s="55" t="e">
        <f t="shared" si="215"/>
        <v>#N/A</v>
      </c>
      <c r="AJ252" s="11" t="e">
        <f>IF(AND(E252="liquid",'INPUT-Production'!F252&gt;'INPUT-Settings'!$C$32),'G03, tab 1'!$C$17,IF(AND(E252="liquid",'INPUT-Production'!F252&lt;'INPUT-Settings'!$C$32),'G03, tab 1'!$C$16,""))</f>
        <v>#N/A</v>
      </c>
      <c r="AK252" s="11" t="e">
        <f>IF($E252="liquid",VLOOKUP($AJ252,'G03, tab 1'!$C$16:$F$17,2,FALSE),"")</f>
        <v>#N/A</v>
      </c>
      <c r="AL252" s="11" t="e">
        <f>IF($E252="liquid",VLOOKUP($AJ252,'G03, tab 1'!$C$16:$F$17,3,FALSE),"")</f>
        <v>#N/A</v>
      </c>
      <c r="AM252" s="11" t="e">
        <f>IF($E252="liquid",VLOOKUP($AJ252,'G03, tab 1'!$C$16:$F$17,4,FALSE),"")</f>
        <v>#N/A</v>
      </c>
      <c r="AN252" s="11" t="e">
        <f t="shared" si="212"/>
        <v>#N/A</v>
      </c>
      <c r="AO252" s="11" t="e">
        <f t="shared" si="213"/>
        <v>#N/A</v>
      </c>
      <c r="AP252" s="11" t="e">
        <f t="shared" si="214"/>
        <v>#N/A</v>
      </c>
      <c r="AQ252" s="51" t="e">
        <f t="shared" si="216"/>
        <v>#N/A</v>
      </c>
      <c r="AR252" s="11" t="e">
        <f>IF(ISBLANK(VLOOKUP(D252,'INPUT-Substances'!A:G,7,FALSE)),"",VLOOKUP(D252,'INPUT-Substances'!A:G,7,FALSE))</f>
        <v>#N/A</v>
      </c>
      <c r="AS252" s="11" t="e">
        <f>IF(AR252="","",IF(AND(E252="solid",'INPUT-Production'!F252&gt;'Skin-MT Hand'!AR252),'G03, tab 1'!$C$19,IF(AND(E252="solid",'INPUT-Production'!F252&lt;'Skin-MT Hand'!AR252),'G03, tab 1'!$C$18,"")))</f>
        <v>#N/A</v>
      </c>
      <c r="AT252" s="11" t="e">
        <f>IF($E252="solid",VLOOKUP($AS252,'G03, tab 1'!$C$18:$F$19,2,FALSE),"")</f>
        <v>#N/A</v>
      </c>
      <c r="AU252" s="11" t="e">
        <f>IF($E252="solid",VLOOKUP($AS252,'G03, tab 1'!$C$18:$F$19,3,FALSE),"")</f>
        <v>#N/A</v>
      </c>
      <c r="AV252" s="11" t="e">
        <f>IF($E252="solid",VLOOKUP($AS252,'G03, tab 1'!$C$18:$F$19,4,FALSE),"")</f>
        <v>#N/A</v>
      </c>
      <c r="AW252" s="11" t="e">
        <f t="shared" si="181"/>
        <v>#N/A</v>
      </c>
      <c r="AX252" s="11" t="e">
        <f t="shared" si="182"/>
        <v>#N/A</v>
      </c>
      <c r="AY252" s="11" t="e">
        <f t="shared" si="183"/>
        <v>#N/A</v>
      </c>
      <c r="AZ252" s="51" t="e">
        <f t="shared" si="217"/>
        <v>#N/A</v>
      </c>
      <c r="BA252" s="11" t="e">
        <f>IF(E252="gas","",IF(ISBLANK('INPUT-Skin'!G252),'INPUT-Settings'!$C$33,'INPUT-Skin'!G252))</f>
        <v>#N/A</v>
      </c>
      <c r="BB252" s="11" t="e">
        <f>IF($E252="gas","",VLOOKUP($BA252,'G03, tab 1'!$C$24:$F$25,2,FALSE))</f>
        <v>#N/A</v>
      </c>
      <c r="BC252" s="11" t="e">
        <f>IF($E252="gas","",VLOOKUP($BA252,'G03, tab 1'!$C$24:$F$25,3,FALSE))</f>
        <v>#N/A</v>
      </c>
      <c r="BD252" s="11" t="e">
        <f>IF($E252="gas","",VLOOKUP($BA252,'G03, tab 1'!$C$24:$F$25,4,FALSE))</f>
        <v>#N/A</v>
      </c>
      <c r="BE252" s="11" t="e">
        <f t="shared" si="184"/>
        <v>#N/A</v>
      </c>
      <c r="BF252" s="11" t="e">
        <f t="shared" si="185"/>
        <v>#N/A</v>
      </c>
      <c r="BG252" s="11" t="e">
        <f t="shared" si="186"/>
        <v>#N/A</v>
      </c>
      <c r="BH252" s="186" t="e">
        <f t="shared" si="187"/>
        <v>#N/A</v>
      </c>
      <c r="BI252" s="11" t="e">
        <f>IF(E252="gas","",IF(ISBLANK('INPUT-Skin'!H252),'INPUT-Settings'!$C$34,'INPUT-Skin'!H252))</f>
        <v>#N/A</v>
      </c>
      <c r="BJ252" s="11" t="e">
        <f>IF($E252="gas","",VLOOKUP($BI252,'G03, tab 1'!$C$26:$F$27,3,FALSE))</f>
        <v>#N/A</v>
      </c>
      <c r="BK252" s="11" t="e">
        <f>IF($E252="gas","",VLOOKUP($BI252,'G03, tab 1'!$C$26:$F$27,2,FALSE))</f>
        <v>#N/A</v>
      </c>
      <c r="BL252" s="11" t="e">
        <f>IF($E252="gas","",VLOOKUP($BI252,'G03, tab 1'!$C$26:$F$27,4,FALSE))</f>
        <v>#N/A</v>
      </c>
      <c r="BM252" s="11" t="e">
        <f t="shared" si="188"/>
        <v>#N/A</v>
      </c>
      <c r="BN252" s="11" t="e">
        <f t="shared" si="189"/>
        <v>#N/A</v>
      </c>
      <c r="BO252" s="11" t="e">
        <f t="shared" si="190"/>
        <v>#N/A</v>
      </c>
      <c r="BP252" s="51" t="e">
        <f t="shared" si="218"/>
        <v>#N/A</v>
      </c>
      <c r="BQ252" s="11" t="e">
        <f>IF(E252="gas","",IF(ISBLANK('INPUT-Skin'!I252),'INPUT-Settings'!$C$35,'INPUT-Skin'!I252))</f>
        <v>#N/A</v>
      </c>
      <c r="BR252" s="11" t="e">
        <f>IF($E252="gas","",VLOOKUP($BQ252,'G03, tab 1'!$C$28:$F$30,2,FALSE))</f>
        <v>#N/A</v>
      </c>
      <c r="BS252" s="11" t="e">
        <f>IF($E252="gas","",VLOOKUP($BQ252,'G03, tab 1'!$C$28:$F$30,3,FALSE))</f>
        <v>#N/A</v>
      </c>
      <c r="BT252" s="11" t="e">
        <f>IF($E252="gas","",VLOOKUP($BQ252,'G03, tab 1'!$C$28:$F$30,4,FALSE))</f>
        <v>#N/A</v>
      </c>
      <c r="BU252" s="11" t="e">
        <f t="shared" si="191"/>
        <v>#N/A</v>
      </c>
      <c r="BV252" s="11" t="e">
        <f t="shared" si="192"/>
        <v>#N/A</v>
      </c>
      <c r="BW252" s="11" t="e">
        <f t="shared" si="193"/>
        <v>#N/A</v>
      </c>
      <c r="BX252" s="51" t="e">
        <f t="shared" si="219"/>
        <v>#N/A</v>
      </c>
      <c r="BY252" s="55" t="e">
        <f t="shared" si="220"/>
        <v>#N/A</v>
      </c>
      <c r="BZ252" t="e">
        <f>IF(E252="gas","",IF(ISBLANK('INPUT-Skin'!J252),'INPUT-Settings'!$C$36,'INPUT-Skin'!J252))</f>
        <v>#N/A</v>
      </c>
      <c r="CA252" t="e">
        <f>IF($E252="gas","",VLOOKUP($BZ252,'G03, tab 1'!$C$32:$F$34,2,FALSE))</f>
        <v>#N/A</v>
      </c>
      <c r="CB252" t="e">
        <f>IF($E252="gas","",VLOOKUP($BZ252,'G03, tab 1'!$C$32:$F$34,3,FALSE))</f>
        <v>#N/A</v>
      </c>
      <c r="CC252" t="e">
        <f>IF($E252="gas","",VLOOKUP($BZ252,'G03, tab 1'!$C$32:$F$34,4,FALSE))</f>
        <v>#N/A</v>
      </c>
      <c r="CD252" t="e">
        <f t="shared" si="194"/>
        <v>#N/A</v>
      </c>
      <c r="CE252" t="e">
        <f t="shared" si="195"/>
        <v>#N/A</v>
      </c>
      <c r="CF252" t="e">
        <f t="shared" si="196"/>
        <v>#N/A</v>
      </c>
      <c r="CG252" s="52" t="e">
        <f t="shared" si="197"/>
        <v>#N/A</v>
      </c>
      <c r="CH252" t="e">
        <f>IF(E252="gas","",IF(OR('Production-Scores'!AG252='M08, tab 4,5,6,7,8,9'!$D$4,'Production-Scores'!AG252='M08, tab 4,5,6,7,8,9'!$D$6,'M08, tab 4,5,6,7,8,9'!$E$12),'G03, tab 1'!$C$36,'G03, tab 1'!$C$35))</f>
        <v>#N/A</v>
      </c>
      <c r="CI252" t="e">
        <f>IF($E252="gas","",VLOOKUP($CH252,'G03, tab 1'!$C$35:$F$36,2,FALSE))</f>
        <v>#N/A</v>
      </c>
      <c r="CJ252" t="e">
        <f>IF($E252="gas","",VLOOKUP($CH252,'G03, tab 1'!$C$35:$F$36,3,FALSE))</f>
        <v>#N/A</v>
      </c>
      <c r="CK252" t="e">
        <f>IF($E252="gas","",VLOOKUP($CH252,'G03, tab 1'!$C$35:$F$36,4,FALSE))</f>
        <v>#N/A</v>
      </c>
      <c r="CL252" t="e">
        <f t="shared" si="198"/>
        <v>#N/A</v>
      </c>
      <c r="CM252" t="e">
        <f t="shared" si="199"/>
        <v>#N/A</v>
      </c>
      <c r="CN252" t="e">
        <f t="shared" si="200"/>
        <v>#N/A</v>
      </c>
      <c r="CO252" s="52" t="e">
        <f t="shared" si="201"/>
        <v>#N/A</v>
      </c>
      <c r="CP252" t="e">
        <f>IF(E252="gas","",IF(OR('Production-Scores'!AG252='M08, tab 4,5,6,7,8,9'!$D$4,'Production-Scores'!AG252='M08, tab 4,5,6,7,8,9'!$D$5,'Production-Scores'!AM252='M08, tab 4,5,6,7,8,9'!$L$18,'Production-Scores'!U252='M08, tab 4,5,6,7,8,9'!$I$31,'Production-Scores'!U252='M08, tab 4,5,6,7,8,9'!$I$32),'G03, tab 1'!$C$38,'G03, tab 1'!$C$37))</f>
        <v>#N/A</v>
      </c>
      <c r="CQ252" t="e">
        <f>IF($E252="gas","",VLOOKUP($CP252,'G03, tab 1'!$C$37:$F$38,2,FALSE))</f>
        <v>#N/A</v>
      </c>
      <c r="CR252" t="e">
        <f>IF($E252="gas","",VLOOKUP($CP252,'G03, tab 1'!$C$37:$F$38,3,FALSE))</f>
        <v>#N/A</v>
      </c>
      <c r="CS252" t="e">
        <f>IF($E252="gas","",VLOOKUP($CP252,'G03, tab 1'!$C$37:$F$38,4,FALSE))</f>
        <v>#N/A</v>
      </c>
      <c r="CT252" t="e">
        <f t="shared" si="202"/>
        <v>#N/A</v>
      </c>
      <c r="CU252" t="e">
        <f t="shared" si="203"/>
        <v>#N/A</v>
      </c>
      <c r="CV252" t="e">
        <f t="shared" si="204"/>
        <v>#N/A</v>
      </c>
      <c r="CW252" s="52" t="e">
        <f t="shared" si="205"/>
        <v>#N/A</v>
      </c>
      <c r="CX252" t="e">
        <f>IF(E252="gas","",IF(OR('Production-Scores'!AG252='M08, tab 4,5,6,7,8,9'!$D$4,'Production-Scores'!AG252='M08, tab 4,5,6,7,8,9'!$D$5,'Production-Scores'!AM252='M08, tab 4,5,6,7,8,9'!$E$12),'G03, tab 1'!C289,'G03, tab 1'!$C$39))</f>
        <v>#N/A</v>
      </c>
      <c r="CY252" t="e">
        <f>IF($E252="gas","",VLOOKUP($CX252,'G03, tab 1'!$C$39:$F$40,2,FALSE))</f>
        <v>#N/A</v>
      </c>
      <c r="CZ252" t="e">
        <f>IF($E252="gas","",VLOOKUP($CX252,'G03, tab 1'!$C$39:$F$40,3,FALSE))</f>
        <v>#N/A</v>
      </c>
      <c r="DA252" t="e">
        <f>IF($E252="gas","",VLOOKUP($CX252,'G03, tab 1'!$C$39:$F$40,4,FALSE))</f>
        <v>#N/A</v>
      </c>
      <c r="DB252" t="e">
        <f t="shared" si="206"/>
        <v>#N/A</v>
      </c>
      <c r="DC252" t="e">
        <f t="shared" si="207"/>
        <v>#N/A</v>
      </c>
      <c r="DD252" t="e">
        <f t="shared" si="208"/>
        <v>#N/A</v>
      </c>
      <c r="DE252" s="52" t="e">
        <f t="shared" si="209"/>
        <v>#N/A</v>
      </c>
      <c r="DF252" s="52" t="e">
        <f t="shared" si="210"/>
        <v>#N/A</v>
      </c>
      <c r="DG252" s="52" t="e">
        <f t="shared" si="211"/>
        <v>#N/A</v>
      </c>
    </row>
    <row r="253" spans="1:111" x14ac:dyDescent="0.3">
      <c r="A253" s="68">
        <f>'INPUT-Production'!A253</f>
        <v>0</v>
      </c>
      <c r="B253" s="69" t="e">
        <f>VLOOKUP(A253,'INPUT-Production'!A:B,2,FALSE)</f>
        <v>#N/A</v>
      </c>
      <c r="C253" s="69">
        <f>'INPUT-Production'!C253</f>
        <v>0</v>
      </c>
      <c r="D253" s="69">
        <f>'INPUT-Production'!D253</f>
        <v>0</v>
      </c>
      <c r="E253" s="11" t="e">
        <f>VLOOKUP(D253,'INPUT-Substances'!A:C,2,FALSE)</f>
        <v>#N/A</v>
      </c>
      <c r="F253" s="11" t="str">
        <f>IF(ISBLANK('INPUT-Skin'!E253),'INPUT-Settings'!$C$30,FALSE)</f>
        <v>Immersion</v>
      </c>
      <c r="G253" s="32" t="e">
        <f>IF(E253="liquid",VLOOKUP('Skin-MT Hand'!F253,'W03, tab 8'!$H$12:$K$17,2,FALSE),IF(E253="solid",VLOOKUP('Skin-MT Hand'!F253,'W03, tab 8'!$H$3:$K$8,2,FALSE),IF(E253="gas","")))</f>
        <v>#N/A</v>
      </c>
      <c r="H253" s="11" t="e">
        <f>IF(E253="liquid",VLOOKUP('Skin-MT Hand'!F253,'W03, tab 8'!$H$12:$K$17,3,FALSE),IF(E253="solid",VLOOKUP('Skin-MT Hand'!F253,'W03, tab 8'!$H$3:$K$8,3,FALSE),IF(E253="gas","")))</f>
        <v>#N/A</v>
      </c>
      <c r="I253" s="11" t="e">
        <f>IF(E253="liquid",VLOOKUP('Skin-MT Hand'!F253,'W03, tab 8'!$H$12:$K$17,4,FALSE),IF(E253="solid",VLOOKUP('Skin-MT Hand'!F253,'W03, tab 8'!$H$3:$K$8,4,FALSE),IF(E253="gas","")))</f>
        <v>#N/A</v>
      </c>
      <c r="J253" s="22" t="e">
        <f>IF(E253="liquid",VLOOKUP(D253,'INPUT-Substances'!A:E,5,FALSE),"")</f>
        <v>#N/A</v>
      </c>
      <c r="K253" s="11" t="e">
        <f>IF($E253="liquid",VLOOKUP(J253,'G03, tab 1'!$C$3:$F$6,2,FALSE),"")</f>
        <v>#N/A</v>
      </c>
      <c r="L253" s="11" t="e">
        <f>IF($E253="liquid",VLOOKUP(J253,'G03, tab 1'!$C$3:$F$6,3,FALSE),"")</f>
        <v>#N/A</v>
      </c>
      <c r="M253" s="11" t="e">
        <f>IF($E253="liquid",VLOOKUP(J253,'G03, tab 1'!$C$3:$F$6,4,FALSE),"")</f>
        <v>#N/A</v>
      </c>
      <c r="N253" s="11" t="e">
        <f t="shared" si="169"/>
        <v>#N/A</v>
      </c>
      <c r="O253" s="11" t="e">
        <f t="shared" si="170"/>
        <v>#N/A</v>
      </c>
      <c r="P253" s="11" t="e">
        <f t="shared" si="171"/>
        <v>#N/A</v>
      </c>
      <c r="Q253" s="55" t="e">
        <f t="shared" si="172"/>
        <v>#N/A</v>
      </c>
      <c r="R253" s="22" t="e">
        <f>IF(E253="solid",VLOOKUP('Skin-MT Hand'!D253,'INPUT-Substances'!A:F,6,FALSE),"")</f>
        <v>#N/A</v>
      </c>
      <c r="S253" s="11" t="e">
        <f>IF($R253="","",VLOOKUP($R253,'M08,G03'!$B$4:$G$9,4,FALSE))</f>
        <v>#N/A</v>
      </c>
      <c r="T253" s="11" t="e">
        <f>IF($R253="","",VLOOKUP($R253,'M08,G03'!$B$4:$G$9,5,FALSE))</f>
        <v>#N/A</v>
      </c>
      <c r="U253" s="11" t="e">
        <f>IF($R253="","",VLOOKUP($R253,'M08,G03'!$B$4:$G$9,6,FALSE))</f>
        <v>#N/A</v>
      </c>
      <c r="V253" s="11" t="e">
        <f t="shared" si="173"/>
        <v>#N/A</v>
      </c>
      <c r="W253" s="11" t="e">
        <f t="shared" si="174"/>
        <v>#N/A</v>
      </c>
      <c r="X253" s="11" t="e">
        <f t="shared" si="175"/>
        <v>#N/A</v>
      </c>
      <c r="Y253" s="51" t="e">
        <f t="shared" si="176"/>
        <v>#N/A</v>
      </c>
      <c r="Z253" s="11" t="e">
        <f>IF(E253="solid",'INPUT-Skin'!F253,"")</f>
        <v>#N/A</v>
      </c>
      <c r="AA253" s="11" t="e">
        <f>IF(AND(E253="solid",Z253=0),'INPUT-Settings'!$C$31,Z253)</f>
        <v>#N/A</v>
      </c>
      <c r="AB253" s="11" t="e">
        <f>IF($E253="solid",VLOOKUP($AA253,'G03, tab 1'!$C$13:$F$14,2,FALSE),"")</f>
        <v>#N/A</v>
      </c>
      <c r="AC253" s="11" t="e">
        <f>IF($E253="solid",VLOOKUP($AA253,'G03, tab 1'!$C$13:$F$14,3,FALSE),"")</f>
        <v>#N/A</v>
      </c>
      <c r="AD253" s="11" t="e">
        <f>IF($E253="solid",VLOOKUP($AA253,'G03, tab 1'!$C$13:$F$14,4,FALSE),"")</f>
        <v>#N/A</v>
      </c>
      <c r="AE253" s="11" t="e">
        <f t="shared" si="177"/>
        <v>#N/A</v>
      </c>
      <c r="AF253" s="11" t="e">
        <f t="shared" si="178"/>
        <v>#N/A</v>
      </c>
      <c r="AG253" s="11" t="e">
        <f t="shared" si="179"/>
        <v>#N/A</v>
      </c>
      <c r="AH253" s="51" t="e">
        <f t="shared" si="180"/>
        <v>#N/A</v>
      </c>
      <c r="AI253" s="55" t="e">
        <f t="shared" si="215"/>
        <v>#N/A</v>
      </c>
      <c r="AJ253" s="11" t="e">
        <f>IF(AND(E253="liquid",'INPUT-Production'!F253&gt;'INPUT-Settings'!$C$32),'G03, tab 1'!$C$17,IF(AND(E253="liquid",'INPUT-Production'!F253&lt;'INPUT-Settings'!$C$32),'G03, tab 1'!$C$16,""))</f>
        <v>#N/A</v>
      </c>
      <c r="AK253" s="11" t="e">
        <f>IF($E253="liquid",VLOOKUP($AJ253,'G03, tab 1'!$C$16:$F$17,2,FALSE),"")</f>
        <v>#N/A</v>
      </c>
      <c r="AL253" s="11" t="e">
        <f>IF($E253="liquid",VLOOKUP($AJ253,'G03, tab 1'!$C$16:$F$17,3,FALSE),"")</f>
        <v>#N/A</v>
      </c>
      <c r="AM253" s="11" t="e">
        <f>IF($E253="liquid",VLOOKUP($AJ253,'G03, tab 1'!$C$16:$F$17,4,FALSE),"")</f>
        <v>#N/A</v>
      </c>
      <c r="AN253" s="11" t="e">
        <f t="shared" si="212"/>
        <v>#N/A</v>
      </c>
      <c r="AO253" s="11" t="e">
        <f t="shared" si="213"/>
        <v>#N/A</v>
      </c>
      <c r="AP253" s="11" t="e">
        <f t="shared" si="214"/>
        <v>#N/A</v>
      </c>
      <c r="AQ253" s="51" t="e">
        <f t="shared" si="216"/>
        <v>#N/A</v>
      </c>
      <c r="AR253" s="11" t="e">
        <f>IF(ISBLANK(VLOOKUP(D253,'INPUT-Substances'!A:G,7,FALSE)),"",VLOOKUP(D253,'INPUT-Substances'!A:G,7,FALSE))</f>
        <v>#N/A</v>
      </c>
      <c r="AS253" s="11" t="e">
        <f>IF(AR253="","",IF(AND(E253="solid",'INPUT-Production'!F253&gt;'Skin-MT Hand'!AR253),'G03, tab 1'!$C$19,IF(AND(E253="solid",'INPUT-Production'!F253&lt;'Skin-MT Hand'!AR253),'G03, tab 1'!$C$18,"")))</f>
        <v>#N/A</v>
      </c>
      <c r="AT253" s="11" t="e">
        <f>IF($E253="solid",VLOOKUP($AS253,'G03, tab 1'!$C$18:$F$19,2,FALSE),"")</f>
        <v>#N/A</v>
      </c>
      <c r="AU253" s="11" t="e">
        <f>IF($E253="solid",VLOOKUP($AS253,'G03, tab 1'!$C$18:$F$19,3,FALSE),"")</f>
        <v>#N/A</v>
      </c>
      <c r="AV253" s="11" t="e">
        <f>IF($E253="solid",VLOOKUP($AS253,'G03, tab 1'!$C$18:$F$19,4,FALSE),"")</f>
        <v>#N/A</v>
      </c>
      <c r="AW253" s="11" t="e">
        <f t="shared" si="181"/>
        <v>#N/A</v>
      </c>
      <c r="AX253" s="11" t="e">
        <f t="shared" si="182"/>
        <v>#N/A</v>
      </c>
      <c r="AY253" s="11" t="e">
        <f t="shared" si="183"/>
        <v>#N/A</v>
      </c>
      <c r="AZ253" s="51" t="e">
        <f t="shared" si="217"/>
        <v>#N/A</v>
      </c>
      <c r="BA253" s="11" t="e">
        <f>IF(E253="gas","",IF(ISBLANK('INPUT-Skin'!G253),'INPUT-Settings'!$C$33,'INPUT-Skin'!G253))</f>
        <v>#N/A</v>
      </c>
      <c r="BB253" s="11" t="e">
        <f>IF($E253="gas","",VLOOKUP($BA253,'G03, tab 1'!$C$24:$F$25,2,FALSE))</f>
        <v>#N/A</v>
      </c>
      <c r="BC253" s="11" t="e">
        <f>IF($E253="gas","",VLOOKUP($BA253,'G03, tab 1'!$C$24:$F$25,3,FALSE))</f>
        <v>#N/A</v>
      </c>
      <c r="BD253" s="11" t="e">
        <f>IF($E253="gas","",VLOOKUP($BA253,'G03, tab 1'!$C$24:$F$25,4,FALSE))</f>
        <v>#N/A</v>
      </c>
      <c r="BE253" s="11" t="e">
        <f t="shared" si="184"/>
        <v>#N/A</v>
      </c>
      <c r="BF253" s="11" t="e">
        <f t="shared" si="185"/>
        <v>#N/A</v>
      </c>
      <c r="BG253" s="11" t="e">
        <f t="shared" si="186"/>
        <v>#N/A</v>
      </c>
      <c r="BH253" s="186" t="e">
        <f t="shared" si="187"/>
        <v>#N/A</v>
      </c>
      <c r="BI253" s="11" t="e">
        <f>IF(E253="gas","",IF(ISBLANK('INPUT-Skin'!H253),'INPUT-Settings'!$C$34,'INPUT-Skin'!H253))</f>
        <v>#N/A</v>
      </c>
      <c r="BJ253" s="11" t="e">
        <f>IF($E253="gas","",VLOOKUP($BI253,'G03, tab 1'!$C$26:$F$27,3,FALSE))</f>
        <v>#N/A</v>
      </c>
      <c r="BK253" s="11" t="e">
        <f>IF($E253="gas","",VLOOKUP($BI253,'G03, tab 1'!$C$26:$F$27,2,FALSE))</f>
        <v>#N/A</v>
      </c>
      <c r="BL253" s="11" t="e">
        <f>IF($E253="gas","",VLOOKUP($BI253,'G03, tab 1'!$C$26:$F$27,4,FALSE))</f>
        <v>#N/A</v>
      </c>
      <c r="BM253" s="11" t="e">
        <f t="shared" si="188"/>
        <v>#N/A</v>
      </c>
      <c r="BN253" s="11" t="e">
        <f t="shared" si="189"/>
        <v>#N/A</v>
      </c>
      <c r="BO253" s="11" t="e">
        <f t="shared" si="190"/>
        <v>#N/A</v>
      </c>
      <c r="BP253" s="51" t="e">
        <f t="shared" si="218"/>
        <v>#N/A</v>
      </c>
      <c r="BQ253" s="11" t="e">
        <f>IF(E253="gas","",IF(ISBLANK('INPUT-Skin'!I253),'INPUT-Settings'!$C$35,'INPUT-Skin'!I253))</f>
        <v>#N/A</v>
      </c>
      <c r="BR253" s="11" t="e">
        <f>IF($E253="gas","",VLOOKUP($BQ253,'G03, tab 1'!$C$28:$F$30,2,FALSE))</f>
        <v>#N/A</v>
      </c>
      <c r="BS253" s="11" t="e">
        <f>IF($E253="gas","",VLOOKUP($BQ253,'G03, tab 1'!$C$28:$F$30,3,FALSE))</f>
        <v>#N/A</v>
      </c>
      <c r="BT253" s="11" t="e">
        <f>IF($E253="gas","",VLOOKUP($BQ253,'G03, tab 1'!$C$28:$F$30,4,FALSE))</f>
        <v>#N/A</v>
      </c>
      <c r="BU253" s="11" t="e">
        <f t="shared" si="191"/>
        <v>#N/A</v>
      </c>
      <c r="BV253" s="11" t="e">
        <f t="shared" si="192"/>
        <v>#N/A</v>
      </c>
      <c r="BW253" s="11" t="e">
        <f t="shared" si="193"/>
        <v>#N/A</v>
      </c>
      <c r="BX253" s="51" t="e">
        <f t="shared" si="219"/>
        <v>#N/A</v>
      </c>
      <c r="BY253" s="55" t="e">
        <f t="shared" si="220"/>
        <v>#N/A</v>
      </c>
      <c r="BZ253" t="e">
        <f>IF(E253="gas","",IF(ISBLANK('INPUT-Skin'!J253),'INPUT-Settings'!$C$36,'INPUT-Skin'!J253))</f>
        <v>#N/A</v>
      </c>
      <c r="CA253" t="e">
        <f>IF($E253="gas","",VLOOKUP($BZ253,'G03, tab 1'!$C$32:$F$34,2,FALSE))</f>
        <v>#N/A</v>
      </c>
      <c r="CB253" t="e">
        <f>IF($E253="gas","",VLOOKUP($BZ253,'G03, tab 1'!$C$32:$F$34,3,FALSE))</f>
        <v>#N/A</v>
      </c>
      <c r="CC253" t="e">
        <f>IF($E253="gas","",VLOOKUP($BZ253,'G03, tab 1'!$C$32:$F$34,4,FALSE))</f>
        <v>#N/A</v>
      </c>
      <c r="CD253" t="e">
        <f t="shared" si="194"/>
        <v>#N/A</v>
      </c>
      <c r="CE253" t="e">
        <f t="shared" si="195"/>
        <v>#N/A</v>
      </c>
      <c r="CF253" t="e">
        <f t="shared" si="196"/>
        <v>#N/A</v>
      </c>
      <c r="CG253" s="52" t="e">
        <f t="shared" si="197"/>
        <v>#N/A</v>
      </c>
      <c r="CH253" t="e">
        <f>IF(E253="gas","",IF(OR('Production-Scores'!AG253='M08, tab 4,5,6,7,8,9'!$D$4,'Production-Scores'!AG253='M08, tab 4,5,6,7,8,9'!$D$6,'M08, tab 4,5,6,7,8,9'!$E$12),'G03, tab 1'!$C$36,'G03, tab 1'!$C$35))</f>
        <v>#N/A</v>
      </c>
      <c r="CI253" t="e">
        <f>IF($E253="gas","",VLOOKUP($CH253,'G03, tab 1'!$C$35:$F$36,2,FALSE))</f>
        <v>#N/A</v>
      </c>
      <c r="CJ253" t="e">
        <f>IF($E253="gas","",VLOOKUP($CH253,'G03, tab 1'!$C$35:$F$36,3,FALSE))</f>
        <v>#N/A</v>
      </c>
      <c r="CK253" t="e">
        <f>IF($E253="gas","",VLOOKUP($CH253,'G03, tab 1'!$C$35:$F$36,4,FALSE))</f>
        <v>#N/A</v>
      </c>
      <c r="CL253" t="e">
        <f t="shared" si="198"/>
        <v>#N/A</v>
      </c>
      <c r="CM253" t="e">
        <f t="shared" si="199"/>
        <v>#N/A</v>
      </c>
      <c r="CN253" t="e">
        <f t="shared" si="200"/>
        <v>#N/A</v>
      </c>
      <c r="CO253" s="52" t="e">
        <f t="shared" si="201"/>
        <v>#N/A</v>
      </c>
      <c r="CP253" t="e">
        <f>IF(E253="gas","",IF(OR('Production-Scores'!AG253='M08, tab 4,5,6,7,8,9'!$D$4,'Production-Scores'!AG253='M08, tab 4,5,6,7,8,9'!$D$5,'Production-Scores'!AM253='M08, tab 4,5,6,7,8,9'!$L$18,'Production-Scores'!U253='M08, tab 4,5,6,7,8,9'!$I$31,'Production-Scores'!U253='M08, tab 4,5,6,7,8,9'!$I$32),'G03, tab 1'!$C$38,'G03, tab 1'!$C$37))</f>
        <v>#N/A</v>
      </c>
      <c r="CQ253" t="e">
        <f>IF($E253="gas","",VLOOKUP($CP253,'G03, tab 1'!$C$37:$F$38,2,FALSE))</f>
        <v>#N/A</v>
      </c>
      <c r="CR253" t="e">
        <f>IF($E253="gas","",VLOOKUP($CP253,'G03, tab 1'!$C$37:$F$38,3,FALSE))</f>
        <v>#N/A</v>
      </c>
      <c r="CS253" t="e">
        <f>IF($E253="gas","",VLOOKUP($CP253,'G03, tab 1'!$C$37:$F$38,4,FALSE))</f>
        <v>#N/A</v>
      </c>
      <c r="CT253" t="e">
        <f t="shared" si="202"/>
        <v>#N/A</v>
      </c>
      <c r="CU253" t="e">
        <f t="shared" si="203"/>
        <v>#N/A</v>
      </c>
      <c r="CV253" t="e">
        <f t="shared" si="204"/>
        <v>#N/A</v>
      </c>
      <c r="CW253" s="52" t="e">
        <f t="shared" si="205"/>
        <v>#N/A</v>
      </c>
      <c r="CX253" t="e">
        <f>IF(E253="gas","",IF(OR('Production-Scores'!AG253='M08, tab 4,5,6,7,8,9'!$D$4,'Production-Scores'!AG253='M08, tab 4,5,6,7,8,9'!$D$5,'Production-Scores'!AM253='M08, tab 4,5,6,7,8,9'!$E$12),'G03, tab 1'!C290,'G03, tab 1'!$C$39))</f>
        <v>#N/A</v>
      </c>
      <c r="CY253" t="e">
        <f>IF($E253="gas","",VLOOKUP($CX253,'G03, tab 1'!$C$39:$F$40,2,FALSE))</f>
        <v>#N/A</v>
      </c>
      <c r="CZ253" t="e">
        <f>IF($E253="gas","",VLOOKUP($CX253,'G03, tab 1'!$C$39:$F$40,3,FALSE))</f>
        <v>#N/A</v>
      </c>
      <c r="DA253" t="e">
        <f>IF($E253="gas","",VLOOKUP($CX253,'G03, tab 1'!$C$39:$F$40,4,FALSE))</f>
        <v>#N/A</v>
      </c>
      <c r="DB253" t="e">
        <f t="shared" si="206"/>
        <v>#N/A</v>
      </c>
      <c r="DC253" t="e">
        <f t="shared" si="207"/>
        <v>#N/A</v>
      </c>
      <c r="DD253" t="e">
        <f t="shared" si="208"/>
        <v>#N/A</v>
      </c>
      <c r="DE253" s="52" t="e">
        <f t="shared" si="209"/>
        <v>#N/A</v>
      </c>
      <c r="DF253" s="52" t="e">
        <f t="shared" si="210"/>
        <v>#N/A</v>
      </c>
      <c r="DG253" s="52" t="e">
        <f t="shared" si="211"/>
        <v>#N/A</v>
      </c>
    </row>
    <row r="254" spans="1:111" x14ac:dyDescent="0.3">
      <c r="A254" s="68">
        <f>'INPUT-Production'!A254</f>
        <v>0</v>
      </c>
      <c r="B254" s="69" t="e">
        <f>VLOOKUP(A254,'INPUT-Production'!A:B,2,FALSE)</f>
        <v>#N/A</v>
      </c>
      <c r="C254" s="69">
        <f>'INPUT-Production'!C254</f>
        <v>0</v>
      </c>
      <c r="D254" s="69">
        <f>'INPUT-Production'!D254</f>
        <v>0</v>
      </c>
      <c r="E254" s="11" t="e">
        <f>VLOOKUP(D254,'INPUT-Substances'!A:C,2,FALSE)</f>
        <v>#N/A</v>
      </c>
      <c r="F254" s="11" t="str">
        <f>IF(ISBLANK('INPUT-Skin'!E254),'INPUT-Settings'!$C$30,FALSE)</f>
        <v>Immersion</v>
      </c>
      <c r="G254" s="32" t="e">
        <f>IF(E254="liquid",VLOOKUP('Skin-MT Hand'!F254,'W03, tab 8'!$H$12:$K$17,2,FALSE),IF(E254="solid",VLOOKUP('Skin-MT Hand'!F254,'W03, tab 8'!$H$3:$K$8,2,FALSE),IF(E254="gas","")))</f>
        <v>#N/A</v>
      </c>
      <c r="H254" s="11" t="e">
        <f>IF(E254="liquid",VLOOKUP('Skin-MT Hand'!F254,'W03, tab 8'!$H$12:$K$17,3,FALSE),IF(E254="solid",VLOOKUP('Skin-MT Hand'!F254,'W03, tab 8'!$H$3:$K$8,3,FALSE),IF(E254="gas","")))</f>
        <v>#N/A</v>
      </c>
      <c r="I254" s="11" t="e">
        <f>IF(E254="liquid",VLOOKUP('Skin-MT Hand'!F254,'W03, tab 8'!$H$12:$K$17,4,FALSE),IF(E254="solid",VLOOKUP('Skin-MT Hand'!F254,'W03, tab 8'!$H$3:$K$8,4,FALSE),IF(E254="gas","")))</f>
        <v>#N/A</v>
      </c>
      <c r="J254" s="22" t="e">
        <f>IF(E254="liquid",VLOOKUP(D254,'INPUT-Substances'!A:E,5,FALSE),"")</f>
        <v>#N/A</v>
      </c>
      <c r="K254" s="11" t="e">
        <f>IF($E254="liquid",VLOOKUP(J254,'G03, tab 1'!$C$3:$F$6,2,FALSE),"")</f>
        <v>#N/A</v>
      </c>
      <c r="L254" s="11" t="e">
        <f>IF($E254="liquid",VLOOKUP(J254,'G03, tab 1'!$C$3:$F$6,3,FALSE),"")</f>
        <v>#N/A</v>
      </c>
      <c r="M254" s="11" t="e">
        <f>IF($E254="liquid",VLOOKUP(J254,'G03, tab 1'!$C$3:$F$6,4,FALSE),"")</f>
        <v>#N/A</v>
      </c>
      <c r="N254" s="11" t="e">
        <f t="shared" si="169"/>
        <v>#N/A</v>
      </c>
      <c r="O254" s="11" t="e">
        <f t="shared" si="170"/>
        <v>#N/A</v>
      </c>
      <c r="P254" s="11" t="e">
        <f t="shared" si="171"/>
        <v>#N/A</v>
      </c>
      <c r="Q254" s="55" t="e">
        <f t="shared" si="172"/>
        <v>#N/A</v>
      </c>
      <c r="R254" s="22" t="e">
        <f>IF(E254="solid",VLOOKUP('Skin-MT Hand'!D254,'INPUT-Substances'!A:F,6,FALSE),"")</f>
        <v>#N/A</v>
      </c>
      <c r="S254" s="11" t="e">
        <f>IF($R254="","",VLOOKUP($R254,'M08,G03'!$B$4:$G$9,4,FALSE))</f>
        <v>#N/A</v>
      </c>
      <c r="T254" s="11" t="e">
        <f>IF($R254="","",VLOOKUP($R254,'M08,G03'!$B$4:$G$9,5,FALSE))</f>
        <v>#N/A</v>
      </c>
      <c r="U254" s="11" t="e">
        <f>IF($R254="","",VLOOKUP($R254,'M08,G03'!$B$4:$G$9,6,FALSE))</f>
        <v>#N/A</v>
      </c>
      <c r="V254" s="11" t="e">
        <f t="shared" si="173"/>
        <v>#N/A</v>
      </c>
      <c r="W254" s="11" t="e">
        <f t="shared" si="174"/>
        <v>#N/A</v>
      </c>
      <c r="X254" s="11" t="e">
        <f t="shared" si="175"/>
        <v>#N/A</v>
      </c>
      <c r="Y254" s="51" t="e">
        <f t="shared" si="176"/>
        <v>#N/A</v>
      </c>
      <c r="Z254" s="11" t="e">
        <f>IF(E254="solid",'INPUT-Skin'!F254,"")</f>
        <v>#N/A</v>
      </c>
      <c r="AA254" s="11" t="e">
        <f>IF(AND(E254="solid",Z254=0),'INPUT-Settings'!$C$31,Z254)</f>
        <v>#N/A</v>
      </c>
      <c r="AB254" s="11" t="e">
        <f>IF($E254="solid",VLOOKUP($AA254,'G03, tab 1'!$C$13:$F$14,2,FALSE),"")</f>
        <v>#N/A</v>
      </c>
      <c r="AC254" s="11" t="e">
        <f>IF($E254="solid",VLOOKUP($AA254,'G03, tab 1'!$C$13:$F$14,3,FALSE),"")</f>
        <v>#N/A</v>
      </c>
      <c r="AD254" s="11" t="e">
        <f>IF($E254="solid",VLOOKUP($AA254,'G03, tab 1'!$C$13:$F$14,4,FALSE),"")</f>
        <v>#N/A</v>
      </c>
      <c r="AE254" s="11" t="e">
        <f t="shared" si="177"/>
        <v>#N/A</v>
      </c>
      <c r="AF254" s="11" t="e">
        <f t="shared" si="178"/>
        <v>#N/A</v>
      </c>
      <c r="AG254" s="11" t="e">
        <f t="shared" si="179"/>
        <v>#N/A</v>
      </c>
      <c r="AH254" s="51" t="e">
        <f t="shared" si="180"/>
        <v>#N/A</v>
      </c>
      <c r="AI254" s="55" t="e">
        <f t="shared" si="215"/>
        <v>#N/A</v>
      </c>
      <c r="AJ254" s="11" t="e">
        <f>IF(AND(E254="liquid",'INPUT-Production'!F254&gt;'INPUT-Settings'!$C$32),'G03, tab 1'!$C$17,IF(AND(E254="liquid",'INPUT-Production'!F254&lt;'INPUT-Settings'!$C$32),'G03, tab 1'!$C$16,""))</f>
        <v>#N/A</v>
      </c>
      <c r="AK254" s="11" t="e">
        <f>IF($E254="liquid",VLOOKUP($AJ254,'G03, tab 1'!$C$16:$F$17,2,FALSE),"")</f>
        <v>#N/A</v>
      </c>
      <c r="AL254" s="11" t="e">
        <f>IF($E254="liquid",VLOOKUP($AJ254,'G03, tab 1'!$C$16:$F$17,3,FALSE),"")</f>
        <v>#N/A</v>
      </c>
      <c r="AM254" s="11" t="e">
        <f>IF($E254="liquid",VLOOKUP($AJ254,'G03, tab 1'!$C$16:$F$17,4,FALSE),"")</f>
        <v>#N/A</v>
      </c>
      <c r="AN254" s="11" t="e">
        <f t="shared" si="212"/>
        <v>#N/A</v>
      </c>
      <c r="AO254" s="11" t="e">
        <f t="shared" si="213"/>
        <v>#N/A</v>
      </c>
      <c r="AP254" s="11" t="e">
        <f t="shared" si="214"/>
        <v>#N/A</v>
      </c>
      <c r="AQ254" s="51" t="e">
        <f t="shared" si="216"/>
        <v>#N/A</v>
      </c>
      <c r="AR254" s="11" t="e">
        <f>IF(ISBLANK(VLOOKUP(D254,'INPUT-Substances'!A:G,7,FALSE)),"",VLOOKUP(D254,'INPUT-Substances'!A:G,7,FALSE))</f>
        <v>#N/A</v>
      </c>
      <c r="AS254" s="11" t="e">
        <f>IF(AR254="","",IF(AND(E254="solid",'INPUT-Production'!F254&gt;'Skin-MT Hand'!AR254),'G03, tab 1'!$C$19,IF(AND(E254="solid",'INPUT-Production'!F254&lt;'Skin-MT Hand'!AR254),'G03, tab 1'!$C$18,"")))</f>
        <v>#N/A</v>
      </c>
      <c r="AT254" s="11" t="e">
        <f>IF($E254="solid",VLOOKUP($AS254,'G03, tab 1'!$C$18:$F$19,2,FALSE),"")</f>
        <v>#N/A</v>
      </c>
      <c r="AU254" s="11" t="e">
        <f>IF($E254="solid",VLOOKUP($AS254,'G03, tab 1'!$C$18:$F$19,3,FALSE),"")</f>
        <v>#N/A</v>
      </c>
      <c r="AV254" s="11" t="e">
        <f>IF($E254="solid",VLOOKUP($AS254,'G03, tab 1'!$C$18:$F$19,4,FALSE),"")</f>
        <v>#N/A</v>
      </c>
      <c r="AW254" s="11" t="e">
        <f t="shared" si="181"/>
        <v>#N/A</v>
      </c>
      <c r="AX254" s="11" t="e">
        <f t="shared" si="182"/>
        <v>#N/A</v>
      </c>
      <c r="AY254" s="11" t="e">
        <f t="shared" si="183"/>
        <v>#N/A</v>
      </c>
      <c r="AZ254" s="51" t="e">
        <f t="shared" si="217"/>
        <v>#N/A</v>
      </c>
      <c r="BA254" s="11" t="e">
        <f>IF(E254="gas","",IF(ISBLANK('INPUT-Skin'!G254),'INPUT-Settings'!$C$33,'INPUT-Skin'!G254))</f>
        <v>#N/A</v>
      </c>
      <c r="BB254" s="11" t="e">
        <f>IF($E254="gas","",VLOOKUP($BA254,'G03, tab 1'!$C$24:$F$25,2,FALSE))</f>
        <v>#N/A</v>
      </c>
      <c r="BC254" s="11" t="e">
        <f>IF($E254="gas","",VLOOKUP($BA254,'G03, tab 1'!$C$24:$F$25,3,FALSE))</f>
        <v>#N/A</v>
      </c>
      <c r="BD254" s="11" t="e">
        <f>IF($E254="gas","",VLOOKUP($BA254,'G03, tab 1'!$C$24:$F$25,4,FALSE))</f>
        <v>#N/A</v>
      </c>
      <c r="BE254" s="11" t="e">
        <f t="shared" si="184"/>
        <v>#N/A</v>
      </c>
      <c r="BF254" s="11" t="e">
        <f t="shared" si="185"/>
        <v>#N/A</v>
      </c>
      <c r="BG254" s="11" t="e">
        <f t="shared" si="186"/>
        <v>#N/A</v>
      </c>
      <c r="BH254" s="186" t="e">
        <f t="shared" si="187"/>
        <v>#N/A</v>
      </c>
      <c r="BI254" s="11" t="e">
        <f>IF(E254="gas","",IF(ISBLANK('INPUT-Skin'!H254),'INPUT-Settings'!$C$34,'INPUT-Skin'!H254))</f>
        <v>#N/A</v>
      </c>
      <c r="BJ254" s="11" t="e">
        <f>IF($E254="gas","",VLOOKUP($BI254,'G03, tab 1'!$C$26:$F$27,3,FALSE))</f>
        <v>#N/A</v>
      </c>
      <c r="BK254" s="11" t="e">
        <f>IF($E254="gas","",VLOOKUP($BI254,'G03, tab 1'!$C$26:$F$27,2,FALSE))</f>
        <v>#N/A</v>
      </c>
      <c r="BL254" s="11" t="e">
        <f>IF($E254="gas","",VLOOKUP($BI254,'G03, tab 1'!$C$26:$F$27,4,FALSE))</f>
        <v>#N/A</v>
      </c>
      <c r="BM254" s="11" t="e">
        <f t="shared" si="188"/>
        <v>#N/A</v>
      </c>
      <c r="BN254" s="11" t="e">
        <f t="shared" si="189"/>
        <v>#N/A</v>
      </c>
      <c r="BO254" s="11" t="e">
        <f t="shared" si="190"/>
        <v>#N/A</v>
      </c>
      <c r="BP254" s="51" t="e">
        <f t="shared" si="218"/>
        <v>#N/A</v>
      </c>
      <c r="BQ254" s="11" t="e">
        <f>IF(E254="gas","",IF(ISBLANK('INPUT-Skin'!I254),'INPUT-Settings'!$C$35,'INPUT-Skin'!I254))</f>
        <v>#N/A</v>
      </c>
      <c r="BR254" s="11" t="e">
        <f>IF($E254="gas","",VLOOKUP($BQ254,'G03, tab 1'!$C$28:$F$30,2,FALSE))</f>
        <v>#N/A</v>
      </c>
      <c r="BS254" s="11" t="e">
        <f>IF($E254="gas","",VLOOKUP($BQ254,'G03, tab 1'!$C$28:$F$30,3,FALSE))</f>
        <v>#N/A</v>
      </c>
      <c r="BT254" s="11" t="e">
        <f>IF($E254="gas","",VLOOKUP($BQ254,'G03, tab 1'!$C$28:$F$30,4,FALSE))</f>
        <v>#N/A</v>
      </c>
      <c r="BU254" s="11" t="e">
        <f t="shared" si="191"/>
        <v>#N/A</v>
      </c>
      <c r="BV254" s="11" t="e">
        <f t="shared" si="192"/>
        <v>#N/A</v>
      </c>
      <c r="BW254" s="11" t="e">
        <f t="shared" si="193"/>
        <v>#N/A</v>
      </c>
      <c r="BX254" s="51" t="e">
        <f t="shared" si="219"/>
        <v>#N/A</v>
      </c>
      <c r="BY254" s="55" t="e">
        <f t="shared" si="220"/>
        <v>#N/A</v>
      </c>
      <c r="BZ254" t="e">
        <f>IF(E254="gas","",IF(ISBLANK('INPUT-Skin'!J254),'INPUT-Settings'!$C$36,'INPUT-Skin'!J254))</f>
        <v>#N/A</v>
      </c>
      <c r="CA254" t="e">
        <f>IF($E254="gas","",VLOOKUP($BZ254,'G03, tab 1'!$C$32:$F$34,2,FALSE))</f>
        <v>#N/A</v>
      </c>
      <c r="CB254" t="e">
        <f>IF($E254="gas","",VLOOKUP($BZ254,'G03, tab 1'!$C$32:$F$34,3,FALSE))</f>
        <v>#N/A</v>
      </c>
      <c r="CC254" t="e">
        <f>IF($E254="gas","",VLOOKUP($BZ254,'G03, tab 1'!$C$32:$F$34,4,FALSE))</f>
        <v>#N/A</v>
      </c>
      <c r="CD254" t="e">
        <f t="shared" si="194"/>
        <v>#N/A</v>
      </c>
      <c r="CE254" t="e">
        <f t="shared" si="195"/>
        <v>#N/A</v>
      </c>
      <c r="CF254" t="e">
        <f t="shared" si="196"/>
        <v>#N/A</v>
      </c>
      <c r="CG254" s="52" t="e">
        <f t="shared" si="197"/>
        <v>#N/A</v>
      </c>
      <c r="CH254" t="e">
        <f>IF(E254="gas","",IF(OR('Production-Scores'!AG254='M08, tab 4,5,6,7,8,9'!$D$4,'Production-Scores'!AG254='M08, tab 4,5,6,7,8,9'!$D$6,'M08, tab 4,5,6,7,8,9'!$E$12),'G03, tab 1'!$C$36,'G03, tab 1'!$C$35))</f>
        <v>#N/A</v>
      </c>
      <c r="CI254" t="e">
        <f>IF($E254="gas","",VLOOKUP($CH254,'G03, tab 1'!$C$35:$F$36,2,FALSE))</f>
        <v>#N/A</v>
      </c>
      <c r="CJ254" t="e">
        <f>IF($E254="gas","",VLOOKUP($CH254,'G03, tab 1'!$C$35:$F$36,3,FALSE))</f>
        <v>#N/A</v>
      </c>
      <c r="CK254" t="e">
        <f>IF($E254="gas","",VLOOKUP($CH254,'G03, tab 1'!$C$35:$F$36,4,FALSE))</f>
        <v>#N/A</v>
      </c>
      <c r="CL254" t="e">
        <f t="shared" si="198"/>
        <v>#N/A</v>
      </c>
      <c r="CM254" t="e">
        <f t="shared" si="199"/>
        <v>#N/A</v>
      </c>
      <c r="CN254" t="e">
        <f t="shared" si="200"/>
        <v>#N/A</v>
      </c>
      <c r="CO254" s="52" t="e">
        <f t="shared" si="201"/>
        <v>#N/A</v>
      </c>
      <c r="CP254" t="e">
        <f>IF(E254="gas","",IF(OR('Production-Scores'!AG254='M08, tab 4,5,6,7,8,9'!$D$4,'Production-Scores'!AG254='M08, tab 4,5,6,7,8,9'!$D$5,'Production-Scores'!AM254='M08, tab 4,5,6,7,8,9'!$L$18,'Production-Scores'!U254='M08, tab 4,5,6,7,8,9'!$I$31,'Production-Scores'!U254='M08, tab 4,5,6,7,8,9'!$I$32),'G03, tab 1'!$C$38,'G03, tab 1'!$C$37))</f>
        <v>#N/A</v>
      </c>
      <c r="CQ254" t="e">
        <f>IF($E254="gas","",VLOOKUP($CP254,'G03, tab 1'!$C$37:$F$38,2,FALSE))</f>
        <v>#N/A</v>
      </c>
      <c r="CR254" t="e">
        <f>IF($E254="gas","",VLOOKUP($CP254,'G03, tab 1'!$C$37:$F$38,3,FALSE))</f>
        <v>#N/A</v>
      </c>
      <c r="CS254" t="e">
        <f>IF($E254="gas","",VLOOKUP($CP254,'G03, tab 1'!$C$37:$F$38,4,FALSE))</f>
        <v>#N/A</v>
      </c>
      <c r="CT254" t="e">
        <f t="shared" si="202"/>
        <v>#N/A</v>
      </c>
      <c r="CU254" t="e">
        <f t="shared" si="203"/>
        <v>#N/A</v>
      </c>
      <c r="CV254" t="e">
        <f t="shared" si="204"/>
        <v>#N/A</v>
      </c>
      <c r="CW254" s="52" t="e">
        <f t="shared" si="205"/>
        <v>#N/A</v>
      </c>
      <c r="CX254" t="e">
        <f>IF(E254="gas","",IF(OR('Production-Scores'!AG254='M08, tab 4,5,6,7,8,9'!$D$4,'Production-Scores'!AG254='M08, tab 4,5,6,7,8,9'!$D$5,'Production-Scores'!AM254='M08, tab 4,5,6,7,8,9'!$E$12),'G03, tab 1'!C291,'G03, tab 1'!$C$39))</f>
        <v>#N/A</v>
      </c>
      <c r="CY254" t="e">
        <f>IF($E254="gas","",VLOOKUP($CX254,'G03, tab 1'!$C$39:$F$40,2,FALSE))</f>
        <v>#N/A</v>
      </c>
      <c r="CZ254" t="e">
        <f>IF($E254="gas","",VLOOKUP($CX254,'G03, tab 1'!$C$39:$F$40,3,FALSE))</f>
        <v>#N/A</v>
      </c>
      <c r="DA254" t="e">
        <f>IF($E254="gas","",VLOOKUP($CX254,'G03, tab 1'!$C$39:$F$40,4,FALSE))</f>
        <v>#N/A</v>
      </c>
      <c r="DB254" t="e">
        <f t="shared" si="206"/>
        <v>#N/A</v>
      </c>
      <c r="DC254" t="e">
        <f t="shared" si="207"/>
        <v>#N/A</v>
      </c>
      <c r="DD254" t="e">
        <f t="shared" si="208"/>
        <v>#N/A</v>
      </c>
      <c r="DE254" s="52" t="e">
        <f t="shared" si="209"/>
        <v>#N/A</v>
      </c>
      <c r="DF254" s="52" t="e">
        <f t="shared" si="210"/>
        <v>#N/A</v>
      </c>
      <c r="DG254" s="52" t="e">
        <f t="shared" si="211"/>
        <v>#N/A</v>
      </c>
    </row>
    <row r="255" spans="1:111" x14ac:dyDescent="0.3">
      <c r="A255" s="68">
        <f>'INPUT-Production'!A255</f>
        <v>0</v>
      </c>
      <c r="B255" s="69" t="e">
        <f>VLOOKUP(A255,'INPUT-Production'!A:B,2,FALSE)</f>
        <v>#N/A</v>
      </c>
      <c r="C255" s="69">
        <f>'INPUT-Production'!C255</f>
        <v>0</v>
      </c>
      <c r="D255" s="69">
        <f>'INPUT-Production'!D255</f>
        <v>0</v>
      </c>
      <c r="E255" s="11" t="e">
        <f>VLOOKUP(D255,'INPUT-Substances'!A:C,2,FALSE)</f>
        <v>#N/A</v>
      </c>
      <c r="F255" s="11" t="str">
        <f>IF(ISBLANK('INPUT-Skin'!E255),'INPUT-Settings'!$C$30,FALSE)</f>
        <v>Immersion</v>
      </c>
      <c r="G255" s="32" t="e">
        <f>IF(E255="liquid",VLOOKUP('Skin-MT Hand'!F255,'W03, tab 8'!$H$12:$K$17,2,FALSE),IF(E255="solid",VLOOKUP('Skin-MT Hand'!F255,'W03, tab 8'!$H$3:$K$8,2,FALSE),IF(E255="gas","")))</f>
        <v>#N/A</v>
      </c>
      <c r="H255" s="11" t="e">
        <f>IF(E255="liquid",VLOOKUP('Skin-MT Hand'!F255,'W03, tab 8'!$H$12:$K$17,3,FALSE),IF(E255="solid",VLOOKUP('Skin-MT Hand'!F255,'W03, tab 8'!$H$3:$K$8,3,FALSE),IF(E255="gas","")))</f>
        <v>#N/A</v>
      </c>
      <c r="I255" s="11" t="e">
        <f>IF(E255="liquid",VLOOKUP('Skin-MT Hand'!F255,'W03, tab 8'!$H$12:$K$17,4,FALSE),IF(E255="solid",VLOOKUP('Skin-MT Hand'!F255,'W03, tab 8'!$H$3:$K$8,4,FALSE),IF(E255="gas","")))</f>
        <v>#N/A</v>
      </c>
      <c r="J255" s="22" t="e">
        <f>IF(E255="liquid",VLOOKUP(D255,'INPUT-Substances'!A:E,5,FALSE),"")</f>
        <v>#N/A</v>
      </c>
      <c r="K255" s="11" t="e">
        <f>IF($E255="liquid",VLOOKUP(J255,'G03, tab 1'!$C$3:$F$6,2,FALSE),"")</f>
        <v>#N/A</v>
      </c>
      <c r="L255" s="11" t="e">
        <f>IF($E255="liquid",VLOOKUP(J255,'G03, tab 1'!$C$3:$F$6,3,FALSE),"")</f>
        <v>#N/A</v>
      </c>
      <c r="M255" s="11" t="e">
        <f>IF($E255="liquid",VLOOKUP(J255,'G03, tab 1'!$C$3:$F$6,4,FALSE),"")</f>
        <v>#N/A</v>
      </c>
      <c r="N255" s="11" t="e">
        <f t="shared" si="169"/>
        <v>#N/A</v>
      </c>
      <c r="O255" s="11" t="e">
        <f t="shared" si="170"/>
        <v>#N/A</v>
      </c>
      <c r="P255" s="11" t="e">
        <f t="shared" si="171"/>
        <v>#N/A</v>
      </c>
      <c r="Q255" s="55" t="e">
        <f t="shared" si="172"/>
        <v>#N/A</v>
      </c>
      <c r="R255" s="22" t="e">
        <f>IF(E255="solid",VLOOKUP('Skin-MT Hand'!D255,'INPUT-Substances'!A:F,6,FALSE),"")</f>
        <v>#N/A</v>
      </c>
      <c r="S255" s="11" t="e">
        <f>IF($R255="","",VLOOKUP($R255,'M08,G03'!$B$4:$G$9,4,FALSE))</f>
        <v>#N/A</v>
      </c>
      <c r="T255" s="11" t="e">
        <f>IF($R255="","",VLOOKUP($R255,'M08,G03'!$B$4:$G$9,5,FALSE))</f>
        <v>#N/A</v>
      </c>
      <c r="U255" s="11" t="e">
        <f>IF($R255="","",VLOOKUP($R255,'M08,G03'!$B$4:$G$9,6,FALSE))</f>
        <v>#N/A</v>
      </c>
      <c r="V255" s="11" t="e">
        <f t="shared" si="173"/>
        <v>#N/A</v>
      </c>
      <c r="W255" s="11" t="e">
        <f t="shared" si="174"/>
        <v>#N/A</v>
      </c>
      <c r="X255" s="11" t="e">
        <f t="shared" si="175"/>
        <v>#N/A</v>
      </c>
      <c r="Y255" s="51" t="e">
        <f t="shared" si="176"/>
        <v>#N/A</v>
      </c>
      <c r="Z255" s="11" t="e">
        <f>IF(E255="solid",'INPUT-Skin'!F255,"")</f>
        <v>#N/A</v>
      </c>
      <c r="AA255" s="11" t="e">
        <f>IF(AND(E255="solid",Z255=0),'INPUT-Settings'!$C$31,Z255)</f>
        <v>#N/A</v>
      </c>
      <c r="AB255" s="11" t="e">
        <f>IF($E255="solid",VLOOKUP($AA255,'G03, tab 1'!$C$13:$F$14,2,FALSE),"")</f>
        <v>#N/A</v>
      </c>
      <c r="AC255" s="11" t="e">
        <f>IF($E255="solid",VLOOKUP($AA255,'G03, tab 1'!$C$13:$F$14,3,FALSE),"")</f>
        <v>#N/A</v>
      </c>
      <c r="AD255" s="11" t="e">
        <f>IF($E255="solid",VLOOKUP($AA255,'G03, tab 1'!$C$13:$F$14,4,FALSE),"")</f>
        <v>#N/A</v>
      </c>
      <c r="AE255" s="11" t="e">
        <f t="shared" si="177"/>
        <v>#N/A</v>
      </c>
      <c r="AF255" s="11" t="e">
        <f t="shared" si="178"/>
        <v>#N/A</v>
      </c>
      <c r="AG255" s="11" t="e">
        <f t="shared" si="179"/>
        <v>#N/A</v>
      </c>
      <c r="AH255" s="51" t="e">
        <f t="shared" si="180"/>
        <v>#N/A</v>
      </c>
      <c r="AI255" s="55" t="e">
        <f t="shared" si="215"/>
        <v>#N/A</v>
      </c>
      <c r="AJ255" s="11" t="e">
        <f>IF(AND(E255="liquid",'INPUT-Production'!F255&gt;'INPUT-Settings'!$C$32),'G03, tab 1'!$C$17,IF(AND(E255="liquid",'INPUT-Production'!F255&lt;'INPUT-Settings'!$C$32),'G03, tab 1'!$C$16,""))</f>
        <v>#N/A</v>
      </c>
      <c r="AK255" s="11" t="e">
        <f>IF($E255="liquid",VLOOKUP($AJ255,'G03, tab 1'!$C$16:$F$17,2,FALSE),"")</f>
        <v>#N/A</v>
      </c>
      <c r="AL255" s="11" t="e">
        <f>IF($E255="liquid",VLOOKUP($AJ255,'G03, tab 1'!$C$16:$F$17,3,FALSE),"")</f>
        <v>#N/A</v>
      </c>
      <c r="AM255" s="11" t="e">
        <f>IF($E255="liquid",VLOOKUP($AJ255,'G03, tab 1'!$C$16:$F$17,4,FALSE),"")</f>
        <v>#N/A</v>
      </c>
      <c r="AN255" s="11" t="e">
        <f t="shared" si="212"/>
        <v>#N/A</v>
      </c>
      <c r="AO255" s="11" t="e">
        <f t="shared" si="213"/>
        <v>#N/A</v>
      </c>
      <c r="AP255" s="11" t="e">
        <f t="shared" si="214"/>
        <v>#N/A</v>
      </c>
      <c r="AQ255" s="51" t="e">
        <f t="shared" si="216"/>
        <v>#N/A</v>
      </c>
      <c r="AR255" s="11" t="e">
        <f>IF(ISBLANK(VLOOKUP(D255,'INPUT-Substances'!A:G,7,FALSE)),"",VLOOKUP(D255,'INPUT-Substances'!A:G,7,FALSE))</f>
        <v>#N/A</v>
      </c>
      <c r="AS255" s="11" t="e">
        <f>IF(AR255="","",IF(AND(E255="solid",'INPUT-Production'!F255&gt;'Skin-MT Hand'!AR255),'G03, tab 1'!$C$19,IF(AND(E255="solid",'INPUT-Production'!F255&lt;'Skin-MT Hand'!AR255),'G03, tab 1'!$C$18,"")))</f>
        <v>#N/A</v>
      </c>
      <c r="AT255" s="11" t="e">
        <f>IF($E255="solid",VLOOKUP($AS255,'G03, tab 1'!$C$18:$F$19,2,FALSE),"")</f>
        <v>#N/A</v>
      </c>
      <c r="AU255" s="11" t="e">
        <f>IF($E255="solid",VLOOKUP($AS255,'G03, tab 1'!$C$18:$F$19,3,FALSE),"")</f>
        <v>#N/A</v>
      </c>
      <c r="AV255" s="11" t="e">
        <f>IF($E255="solid",VLOOKUP($AS255,'G03, tab 1'!$C$18:$F$19,4,FALSE),"")</f>
        <v>#N/A</v>
      </c>
      <c r="AW255" s="11" t="e">
        <f t="shared" si="181"/>
        <v>#N/A</v>
      </c>
      <c r="AX255" s="11" t="e">
        <f t="shared" si="182"/>
        <v>#N/A</v>
      </c>
      <c r="AY255" s="11" t="e">
        <f t="shared" si="183"/>
        <v>#N/A</v>
      </c>
      <c r="AZ255" s="51" t="e">
        <f t="shared" si="217"/>
        <v>#N/A</v>
      </c>
      <c r="BA255" s="11" t="e">
        <f>IF(E255="gas","",IF(ISBLANK('INPUT-Skin'!G255),'INPUT-Settings'!$C$33,'INPUT-Skin'!G255))</f>
        <v>#N/A</v>
      </c>
      <c r="BB255" s="11" t="e">
        <f>IF($E255="gas","",VLOOKUP($BA255,'G03, tab 1'!$C$24:$F$25,2,FALSE))</f>
        <v>#N/A</v>
      </c>
      <c r="BC255" s="11" t="e">
        <f>IF($E255="gas","",VLOOKUP($BA255,'G03, tab 1'!$C$24:$F$25,3,FALSE))</f>
        <v>#N/A</v>
      </c>
      <c r="BD255" s="11" t="e">
        <f>IF($E255="gas","",VLOOKUP($BA255,'G03, tab 1'!$C$24:$F$25,4,FALSE))</f>
        <v>#N/A</v>
      </c>
      <c r="BE255" s="11" t="e">
        <f t="shared" si="184"/>
        <v>#N/A</v>
      </c>
      <c r="BF255" s="11" t="e">
        <f t="shared" si="185"/>
        <v>#N/A</v>
      </c>
      <c r="BG255" s="11" t="e">
        <f t="shared" si="186"/>
        <v>#N/A</v>
      </c>
      <c r="BH255" s="186" t="e">
        <f t="shared" si="187"/>
        <v>#N/A</v>
      </c>
      <c r="BI255" s="11" t="e">
        <f>IF(E255="gas","",IF(ISBLANK('INPUT-Skin'!H255),'INPUT-Settings'!$C$34,'INPUT-Skin'!H255))</f>
        <v>#N/A</v>
      </c>
      <c r="BJ255" s="11" t="e">
        <f>IF($E255="gas","",VLOOKUP($BI255,'G03, tab 1'!$C$26:$F$27,3,FALSE))</f>
        <v>#N/A</v>
      </c>
      <c r="BK255" s="11" t="e">
        <f>IF($E255="gas","",VLOOKUP($BI255,'G03, tab 1'!$C$26:$F$27,2,FALSE))</f>
        <v>#N/A</v>
      </c>
      <c r="BL255" s="11" t="e">
        <f>IF($E255="gas","",VLOOKUP($BI255,'G03, tab 1'!$C$26:$F$27,4,FALSE))</f>
        <v>#N/A</v>
      </c>
      <c r="BM255" s="11" t="e">
        <f t="shared" si="188"/>
        <v>#N/A</v>
      </c>
      <c r="BN255" s="11" t="e">
        <f t="shared" si="189"/>
        <v>#N/A</v>
      </c>
      <c r="BO255" s="11" t="e">
        <f t="shared" si="190"/>
        <v>#N/A</v>
      </c>
      <c r="BP255" s="51" t="e">
        <f t="shared" si="218"/>
        <v>#N/A</v>
      </c>
      <c r="BQ255" s="11" t="e">
        <f>IF(E255="gas","",IF(ISBLANK('INPUT-Skin'!I255),'INPUT-Settings'!$C$35,'INPUT-Skin'!I255))</f>
        <v>#N/A</v>
      </c>
      <c r="BR255" s="11" t="e">
        <f>IF($E255="gas","",VLOOKUP($BQ255,'G03, tab 1'!$C$28:$F$30,2,FALSE))</f>
        <v>#N/A</v>
      </c>
      <c r="BS255" s="11" t="e">
        <f>IF($E255="gas","",VLOOKUP($BQ255,'G03, tab 1'!$C$28:$F$30,3,FALSE))</f>
        <v>#N/A</v>
      </c>
      <c r="BT255" s="11" t="e">
        <f>IF($E255="gas","",VLOOKUP($BQ255,'G03, tab 1'!$C$28:$F$30,4,FALSE))</f>
        <v>#N/A</v>
      </c>
      <c r="BU255" s="11" t="e">
        <f t="shared" si="191"/>
        <v>#N/A</v>
      </c>
      <c r="BV255" s="11" t="e">
        <f t="shared" si="192"/>
        <v>#N/A</v>
      </c>
      <c r="BW255" s="11" t="e">
        <f t="shared" si="193"/>
        <v>#N/A</v>
      </c>
      <c r="BX255" s="51" t="e">
        <f t="shared" si="219"/>
        <v>#N/A</v>
      </c>
      <c r="BY255" s="55" t="e">
        <f t="shared" si="220"/>
        <v>#N/A</v>
      </c>
      <c r="BZ255" t="e">
        <f>IF(E255="gas","",IF(ISBLANK('INPUT-Skin'!J255),'INPUT-Settings'!$C$36,'INPUT-Skin'!J255))</f>
        <v>#N/A</v>
      </c>
      <c r="CA255" t="e">
        <f>IF($E255="gas","",VLOOKUP($BZ255,'G03, tab 1'!$C$32:$F$34,2,FALSE))</f>
        <v>#N/A</v>
      </c>
      <c r="CB255" t="e">
        <f>IF($E255="gas","",VLOOKUP($BZ255,'G03, tab 1'!$C$32:$F$34,3,FALSE))</f>
        <v>#N/A</v>
      </c>
      <c r="CC255" t="e">
        <f>IF($E255="gas","",VLOOKUP($BZ255,'G03, tab 1'!$C$32:$F$34,4,FALSE))</f>
        <v>#N/A</v>
      </c>
      <c r="CD255" t="e">
        <f t="shared" si="194"/>
        <v>#N/A</v>
      </c>
      <c r="CE255" t="e">
        <f t="shared" si="195"/>
        <v>#N/A</v>
      </c>
      <c r="CF255" t="e">
        <f t="shared" si="196"/>
        <v>#N/A</v>
      </c>
      <c r="CG255" s="52" t="e">
        <f t="shared" si="197"/>
        <v>#N/A</v>
      </c>
      <c r="CH255" t="e">
        <f>IF(E255="gas","",IF(OR('Production-Scores'!AG255='M08, tab 4,5,6,7,8,9'!$D$4,'Production-Scores'!AG255='M08, tab 4,5,6,7,8,9'!$D$6,'M08, tab 4,5,6,7,8,9'!$E$12),'G03, tab 1'!$C$36,'G03, tab 1'!$C$35))</f>
        <v>#N/A</v>
      </c>
      <c r="CI255" t="e">
        <f>IF($E255="gas","",VLOOKUP($CH255,'G03, tab 1'!$C$35:$F$36,2,FALSE))</f>
        <v>#N/A</v>
      </c>
      <c r="CJ255" t="e">
        <f>IF($E255="gas","",VLOOKUP($CH255,'G03, tab 1'!$C$35:$F$36,3,FALSE))</f>
        <v>#N/A</v>
      </c>
      <c r="CK255" t="e">
        <f>IF($E255="gas","",VLOOKUP($CH255,'G03, tab 1'!$C$35:$F$36,4,FALSE))</f>
        <v>#N/A</v>
      </c>
      <c r="CL255" t="e">
        <f t="shared" si="198"/>
        <v>#N/A</v>
      </c>
      <c r="CM255" t="e">
        <f t="shared" si="199"/>
        <v>#N/A</v>
      </c>
      <c r="CN255" t="e">
        <f t="shared" si="200"/>
        <v>#N/A</v>
      </c>
      <c r="CO255" s="52" t="e">
        <f t="shared" si="201"/>
        <v>#N/A</v>
      </c>
      <c r="CP255" t="e">
        <f>IF(E255="gas","",IF(OR('Production-Scores'!AG255='M08, tab 4,5,6,7,8,9'!$D$4,'Production-Scores'!AG255='M08, tab 4,5,6,7,8,9'!$D$5,'Production-Scores'!AM255='M08, tab 4,5,6,7,8,9'!$L$18,'Production-Scores'!U255='M08, tab 4,5,6,7,8,9'!$I$31,'Production-Scores'!U255='M08, tab 4,5,6,7,8,9'!$I$32),'G03, tab 1'!$C$38,'G03, tab 1'!$C$37))</f>
        <v>#N/A</v>
      </c>
      <c r="CQ255" t="e">
        <f>IF($E255="gas","",VLOOKUP($CP255,'G03, tab 1'!$C$37:$F$38,2,FALSE))</f>
        <v>#N/A</v>
      </c>
      <c r="CR255" t="e">
        <f>IF($E255="gas","",VLOOKUP($CP255,'G03, tab 1'!$C$37:$F$38,3,FALSE))</f>
        <v>#N/A</v>
      </c>
      <c r="CS255" t="e">
        <f>IF($E255="gas","",VLOOKUP($CP255,'G03, tab 1'!$C$37:$F$38,4,FALSE))</f>
        <v>#N/A</v>
      </c>
      <c r="CT255" t="e">
        <f t="shared" si="202"/>
        <v>#N/A</v>
      </c>
      <c r="CU255" t="e">
        <f t="shared" si="203"/>
        <v>#N/A</v>
      </c>
      <c r="CV255" t="e">
        <f t="shared" si="204"/>
        <v>#N/A</v>
      </c>
      <c r="CW255" s="52" t="e">
        <f t="shared" si="205"/>
        <v>#N/A</v>
      </c>
      <c r="CX255" t="e">
        <f>IF(E255="gas","",IF(OR('Production-Scores'!AG255='M08, tab 4,5,6,7,8,9'!$D$4,'Production-Scores'!AG255='M08, tab 4,5,6,7,8,9'!$D$5,'Production-Scores'!AM255='M08, tab 4,5,6,7,8,9'!$E$12),'G03, tab 1'!C292,'G03, tab 1'!$C$39))</f>
        <v>#N/A</v>
      </c>
      <c r="CY255" t="e">
        <f>IF($E255="gas","",VLOOKUP($CX255,'G03, tab 1'!$C$39:$F$40,2,FALSE))</f>
        <v>#N/A</v>
      </c>
      <c r="CZ255" t="e">
        <f>IF($E255="gas","",VLOOKUP($CX255,'G03, tab 1'!$C$39:$F$40,3,FALSE))</f>
        <v>#N/A</v>
      </c>
      <c r="DA255" t="e">
        <f>IF($E255="gas","",VLOOKUP($CX255,'G03, tab 1'!$C$39:$F$40,4,FALSE))</f>
        <v>#N/A</v>
      </c>
      <c r="DB255" t="e">
        <f t="shared" si="206"/>
        <v>#N/A</v>
      </c>
      <c r="DC255" t="e">
        <f t="shared" si="207"/>
        <v>#N/A</v>
      </c>
      <c r="DD255" t="e">
        <f t="shared" si="208"/>
        <v>#N/A</v>
      </c>
      <c r="DE255" s="52" t="e">
        <f t="shared" si="209"/>
        <v>#N/A</v>
      </c>
      <c r="DF255" s="52" t="e">
        <f t="shared" si="210"/>
        <v>#N/A</v>
      </c>
      <c r="DG255" s="52" t="e">
        <f t="shared" si="211"/>
        <v>#N/A</v>
      </c>
    </row>
    <row r="256" spans="1:111" x14ac:dyDescent="0.3">
      <c r="A256" s="68">
        <f>'INPUT-Production'!A256</f>
        <v>0</v>
      </c>
      <c r="B256" s="69" t="e">
        <f>VLOOKUP(A256,'INPUT-Production'!A:B,2,FALSE)</f>
        <v>#N/A</v>
      </c>
      <c r="C256" s="69">
        <f>'INPUT-Production'!C256</f>
        <v>0</v>
      </c>
      <c r="D256" s="69">
        <f>'INPUT-Production'!D256</f>
        <v>0</v>
      </c>
      <c r="E256" s="11" t="e">
        <f>VLOOKUP(D256,'INPUT-Substances'!A:C,2,FALSE)</f>
        <v>#N/A</v>
      </c>
      <c r="F256" s="11" t="str">
        <f>IF(ISBLANK('INPUT-Skin'!E256),'INPUT-Settings'!$C$30,FALSE)</f>
        <v>Immersion</v>
      </c>
      <c r="G256" s="32" t="e">
        <f>IF(E256="liquid",VLOOKUP('Skin-MT Hand'!F256,'W03, tab 8'!$H$12:$K$17,2,FALSE),IF(E256="solid",VLOOKUP('Skin-MT Hand'!F256,'W03, tab 8'!$H$3:$K$8,2,FALSE),IF(E256="gas","")))</f>
        <v>#N/A</v>
      </c>
      <c r="H256" s="11" t="e">
        <f>IF(E256="liquid",VLOOKUP('Skin-MT Hand'!F256,'W03, tab 8'!$H$12:$K$17,3,FALSE),IF(E256="solid",VLOOKUP('Skin-MT Hand'!F256,'W03, tab 8'!$H$3:$K$8,3,FALSE),IF(E256="gas","")))</f>
        <v>#N/A</v>
      </c>
      <c r="I256" s="11" t="e">
        <f>IF(E256="liquid",VLOOKUP('Skin-MT Hand'!F256,'W03, tab 8'!$H$12:$K$17,4,FALSE),IF(E256="solid",VLOOKUP('Skin-MT Hand'!F256,'W03, tab 8'!$H$3:$K$8,4,FALSE),IF(E256="gas","")))</f>
        <v>#N/A</v>
      </c>
      <c r="J256" s="22" t="e">
        <f>IF(E256="liquid",VLOOKUP(D256,'INPUT-Substances'!A:E,5,FALSE),"")</f>
        <v>#N/A</v>
      </c>
      <c r="K256" s="11" t="e">
        <f>IF($E256="liquid",VLOOKUP(J256,'G03, tab 1'!$C$3:$F$6,2,FALSE),"")</f>
        <v>#N/A</v>
      </c>
      <c r="L256" s="11" t="e">
        <f>IF($E256="liquid",VLOOKUP(J256,'G03, tab 1'!$C$3:$F$6,3,FALSE),"")</f>
        <v>#N/A</v>
      </c>
      <c r="M256" s="11" t="e">
        <f>IF($E256="liquid",VLOOKUP(J256,'G03, tab 1'!$C$3:$F$6,4,FALSE),"")</f>
        <v>#N/A</v>
      </c>
      <c r="N256" s="11" t="e">
        <f t="shared" si="169"/>
        <v>#N/A</v>
      </c>
      <c r="O256" s="11" t="e">
        <f t="shared" si="170"/>
        <v>#N/A</v>
      </c>
      <c r="P256" s="11" t="e">
        <f t="shared" si="171"/>
        <v>#N/A</v>
      </c>
      <c r="Q256" s="55" t="e">
        <f t="shared" si="172"/>
        <v>#N/A</v>
      </c>
      <c r="R256" s="22" t="e">
        <f>IF(E256="solid",VLOOKUP('Skin-MT Hand'!D256,'INPUT-Substances'!A:F,6,FALSE),"")</f>
        <v>#N/A</v>
      </c>
      <c r="S256" s="11" t="e">
        <f>IF($R256="","",VLOOKUP($R256,'M08,G03'!$B$4:$G$9,4,FALSE))</f>
        <v>#N/A</v>
      </c>
      <c r="T256" s="11" t="e">
        <f>IF($R256="","",VLOOKUP($R256,'M08,G03'!$B$4:$G$9,5,FALSE))</f>
        <v>#N/A</v>
      </c>
      <c r="U256" s="11" t="e">
        <f>IF($R256="","",VLOOKUP($R256,'M08,G03'!$B$4:$G$9,6,FALSE))</f>
        <v>#N/A</v>
      </c>
      <c r="V256" s="11" t="e">
        <f t="shared" si="173"/>
        <v>#N/A</v>
      </c>
      <c r="W256" s="11" t="e">
        <f t="shared" si="174"/>
        <v>#N/A</v>
      </c>
      <c r="X256" s="11" t="e">
        <f t="shared" si="175"/>
        <v>#N/A</v>
      </c>
      <c r="Y256" s="51" t="e">
        <f t="shared" si="176"/>
        <v>#N/A</v>
      </c>
      <c r="Z256" s="11" t="e">
        <f>IF(E256="solid",'INPUT-Skin'!F256,"")</f>
        <v>#N/A</v>
      </c>
      <c r="AA256" s="11" t="e">
        <f>IF(AND(E256="solid",Z256=0),'INPUT-Settings'!$C$31,Z256)</f>
        <v>#N/A</v>
      </c>
      <c r="AB256" s="11" t="e">
        <f>IF($E256="solid",VLOOKUP($AA256,'G03, tab 1'!$C$13:$F$14,2,FALSE),"")</f>
        <v>#N/A</v>
      </c>
      <c r="AC256" s="11" t="e">
        <f>IF($E256="solid",VLOOKUP($AA256,'G03, tab 1'!$C$13:$F$14,3,FALSE),"")</f>
        <v>#N/A</v>
      </c>
      <c r="AD256" s="11" t="e">
        <f>IF($E256="solid",VLOOKUP($AA256,'G03, tab 1'!$C$13:$F$14,4,FALSE),"")</f>
        <v>#N/A</v>
      </c>
      <c r="AE256" s="11" t="e">
        <f t="shared" si="177"/>
        <v>#N/A</v>
      </c>
      <c r="AF256" s="11" t="e">
        <f t="shared" si="178"/>
        <v>#N/A</v>
      </c>
      <c r="AG256" s="11" t="e">
        <f t="shared" si="179"/>
        <v>#N/A</v>
      </c>
      <c r="AH256" s="51" t="e">
        <f t="shared" si="180"/>
        <v>#N/A</v>
      </c>
      <c r="AI256" s="55" t="e">
        <f t="shared" si="215"/>
        <v>#N/A</v>
      </c>
      <c r="AJ256" s="11" t="e">
        <f>IF(AND(E256="liquid",'INPUT-Production'!F256&gt;'INPUT-Settings'!$C$32),'G03, tab 1'!$C$17,IF(AND(E256="liquid",'INPUT-Production'!F256&lt;'INPUT-Settings'!$C$32),'G03, tab 1'!$C$16,""))</f>
        <v>#N/A</v>
      </c>
      <c r="AK256" s="11" t="e">
        <f>IF($E256="liquid",VLOOKUP($AJ256,'G03, tab 1'!$C$16:$F$17,2,FALSE),"")</f>
        <v>#N/A</v>
      </c>
      <c r="AL256" s="11" t="e">
        <f>IF($E256="liquid",VLOOKUP($AJ256,'G03, tab 1'!$C$16:$F$17,3,FALSE),"")</f>
        <v>#N/A</v>
      </c>
      <c r="AM256" s="11" t="e">
        <f>IF($E256="liquid",VLOOKUP($AJ256,'G03, tab 1'!$C$16:$F$17,4,FALSE),"")</f>
        <v>#N/A</v>
      </c>
      <c r="AN256" s="11" t="e">
        <f t="shared" si="212"/>
        <v>#N/A</v>
      </c>
      <c r="AO256" s="11" t="e">
        <f t="shared" si="213"/>
        <v>#N/A</v>
      </c>
      <c r="AP256" s="11" t="e">
        <f t="shared" si="214"/>
        <v>#N/A</v>
      </c>
      <c r="AQ256" s="51" t="e">
        <f t="shared" si="216"/>
        <v>#N/A</v>
      </c>
      <c r="AR256" s="11" t="e">
        <f>IF(ISBLANK(VLOOKUP(D256,'INPUT-Substances'!A:G,7,FALSE)),"",VLOOKUP(D256,'INPUT-Substances'!A:G,7,FALSE))</f>
        <v>#N/A</v>
      </c>
      <c r="AS256" s="11" t="e">
        <f>IF(AR256="","",IF(AND(E256="solid",'INPUT-Production'!F256&gt;'Skin-MT Hand'!AR256),'G03, tab 1'!$C$19,IF(AND(E256="solid",'INPUT-Production'!F256&lt;'Skin-MT Hand'!AR256),'G03, tab 1'!$C$18,"")))</f>
        <v>#N/A</v>
      </c>
      <c r="AT256" s="11" t="e">
        <f>IF($E256="solid",VLOOKUP($AS256,'G03, tab 1'!$C$18:$F$19,2,FALSE),"")</f>
        <v>#N/A</v>
      </c>
      <c r="AU256" s="11" t="e">
        <f>IF($E256="solid",VLOOKUP($AS256,'G03, tab 1'!$C$18:$F$19,3,FALSE),"")</f>
        <v>#N/A</v>
      </c>
      <c r="AV256" s="11" t="e">
        <f>IF($E256="solid",VLOOKUP($AS256,'G03, tab 1'!$C$18:$F$19,4,FALSE),"")</f>
        <v>#N/A</v>
      </c>
      <c r="AW256" s="11" t="e">
        <f t="shared" si="181"/>
        <v>#N/A</v>
      </c>
      <c r="AX256" s="11" t="e">
        <f t="shared" si="182"/>
        <v>#N/A</v>
      </c>
      <c r="AY256" s="11" t="e">
        <f t="shared" si="183"/>
        <v>#N/A</v>
      </c>
      <c r="AZ256" s="51" t="e">
        <f t="shared" si="217"/>
        <v>#N/A</v>
      </c>
      <c r="BA256" s="11" t="e">
        <f>IF(E256="gas","",IF(ISBLANK('INPUT-Skin'!G256),'INPUT-Settings'!$C$33,'INPUT-Skin'!G256))</f>
        <v>#N/A</v>
      </c>
      <c r="BB256" s="11" t="e">
        <f>IF($E256="gas","",VLOOKUP($BA256,'G03, tab 1'!$C$24:$F$25,2,FALSE))</f>
        <v>#N/A</v>
      </c>
      <c r="BC256" s="11" t="e">
        <f>IF($E256="gas","",VLOOKUP($BA256,'G03, tab 1'!$C$24:$F$25,3,FALSE))</f>
        <v>#N/A</v>
      </c>
      <c r="BD256" s="11" t="e">
        <f>IF($E256="gas","",VLOOKUP($BA256,'G03, tab 1'!$C$24:$F$25,4,FALSE))</f>
        <v>#N/A</v>
      </c>
      <c r="BE256" s="11" t="e">
        <f t="shared" si="184"/>
        <v>#N/A</v>
      </c>
      <c r="BF256" s="11" t="e">
        <f t="shared" si="185"/>
        <v>#N/A</v>
      </c>
      <c r="BG256" s="11" t="e">
        <f t="shared" si="186"/>
        <v>#N/A</v>
      </c>
      <c r="BH256" s="186" t="e">
        <f t="shared" si="187"/>
        <v>#N/A</v>
      </c>
      <c r="BI256" s="11" t="e">
        <f>IF(E256="gas","",IF(ISBLANK('INPUT-Skin'!H256),'INPUT-Settings'!$C$34,'INPUT-Skin'!H256))</f>
        <v>#N/A</v>
      </c>
      <c r="BJ256" s="11" t="e">
        <f>IF($E256="gas","",VLOOKUP($BI256,'G03, tab 1'!$C$26:$F$27,3,FALSE))</f>
        <v>#N/A</v>
      </c>
      <c r="BK256" s="11" t="e">
        <f>IF($E256="gas","",VLOOKUP($BI256,'G03, tab 1'!$C$26:$F$27,2,FALSE))</f>
        <v>#N/A</v>
      </c>
      <c r="BL256" s="11" t="e">
        <f>IF($E256="gas","",VLOOKUP($BI256,'G03, tab 1'!$C$26:$F$27,4,FALSE))</f>
        <v>#N/A</v>
      </c>
      <c r="BM256" s="11" t="e">
        <f t="shared" si="188"/>
        <v>#N/A</v>
      </c>
      <c r="BN256" s="11" t="e">
        <f t="shared" si="189"/>
        <v>#N/A</v>
      </c>
      <c r="BO256" s="11" t="e">
        <f t="shared" si="190"/>
        <v>#N/A</v>
      </c>
      <c r="BP256" s="51" t="e">
        <f t="shared" si="218"/>
        <v>#N/A</v>
      </c>
      <c r="BQ256" s="11" t="e">
        <f>IF(E256="gas","",IF(ISBLANK('INPUT-Skin'!I256),'INPUT-Settings'!$C$35,'INPUT-Skin'!I256))</f>
        <v>#N/A</v>
      </c>
      <c r="BR256" s="11" t="e">
        <f>IF($E256="gas","",VLOOKUP($BQ256,'G03, tab 1'!$C$28:$F$30,2,FALSE))</f>
        <v>#N/A</v>
      </c>
      <c r="BS256" s="11" t="e">
        <f>IF($E256="gas","",VLOOKUP($BQ256,'G03, tab 1'!$C$28:$F$30,3,FALSE))</f>
        <v>#N/A</v>
      </c>
      <c r="BT256" s="11" t="e">
        <f>IF($E256="gas","",VLOOKUP($BQ256,'G03, tab 1'!$C$28:$F$30,4,FALSE))</f>
        <v>#N/A</v>
      </c>
      <c r="BU256" s="11" t="e">
        <f t="shared" si="191"/>
        <v>#N/A</v>
      </c>
      <c r="BV256" s="11" t="e">
        <f t="shared" si="192"/>
        <v>#N/A</v>
      </c>
      <c r="BW256" s="11" t="e">
        <f t="shared" si="193"/>
        <v>#N/A</v>
      </c>
      <c r="BX256" s="51" t="e">
        <f t="shared" si="219"/>
        <v>#N/A</v>
      </c>
      <c r="BY256" s="55" t="e">
        <f t="shared" si="220"/>
        <v>#N/A</v>
      </c>
      <c r="BZ256" t="e">
        <f>IF(E256="gas","",IF(ISBLANK('INPUT-Skin'!J256),'INPUT-Settings'!$C$36,'INPUT-Skin'!J256))</f>
        <v>#N/A</v>
      </c>
      <c r="CA256" t="e">
        <f>IF($E256="gas","",VLOOKUP($BZ256,'G03, tab 1'!$C$32:$F$34,2,FALSE))</f>
        <v>#N/A</v>
      </c>
      <c r="CB256" t="e">
        <f>IF($E256="gas","",VLOOKUP($BZ256,'G03, tab 1'!$C$32:$F$34,3,FALSE))</f>
        <v>#N/A</v>
      </c>
      <c r="CC256" t="e">
        <f>IF($E256="gas","",VLOOKUP($BZ256,'G03, tab 1'!$C$32:$F$34,4,FALSE))</f>
        <v>#N/A</v>
      </c>
      <c r="CD256" t="e">
        <f t="shared" si="194"/>
        <v>#N/A</v>
      </c>
      <c r="CE256" t="e">
        <f t="shared" si="195"/>
        <v>#N/A</v>
      </c>
      <c r="CF256" t="e">
        <f t="shared" si="196"/>
        <v>#N/A</v>
      </c>
      <c r="CG256" s="52" t="e">
        <f t="shared" si="197"/>
        <v>#N/A</v>
      </c>
      <c r="CH256" t="e">
        <f>IF(E256="gas","",IF(OR('Production-Scores'!AG256='M08, tab 4,5,6,7,8,9'!$D$4,'Production-Scores'!AG256='M08, tab 4,5,6,7,8,9'!$D$6,'M08, tab 4,5,6,7,8,9'!$E$12),'G03, tab 1'!$C$36,'G03, tab 1'!$C$35))</f>
        <v>#N/A</v>
      </c>
      <c r="CI256" t="e">
        <f>IF($E256="gas","",VLOOKUP($CH256,'G03, tab 1'!$C$35:$F$36,2,FALSE))</f>
        <v>#N/A</v>
      </c>
      <c r="CJ256" t="e">
        <f>IF($E256="gas","",VLOOKUP($CH256,'G03, tab 1'!$C$35:$F$36,3,FALSE))</f>
        <v>#N/A</v>
      </c>
      <c r="CK256" t="e">
        <f>IF($E256="gas","",VLOOKUP($CH256,'G03, tab 1'!$C$35:$F$36,4,FALSE))</f>
        <v>#N/A</v>
      </c>
      <c r="CL256" t="e">
        <f t="shared" si="198"/>
        <v>#N/A</v>
      </c>
      <c r="CM256" t="e">
        <f t="shared" si="199"/>
        <v>#N/A</v>
      </c>
      <c r="CN256" t="e">
        <f t="shared" si="200"/>
        <v>#N/A</v>
      </c>
      <c r="CO256" s="52" t="e">
        <f t="shared" si="201"/>
        <v>#N/A</v>
      </c>
      <c r="CP256" t="e">
        <f>IF(E256="gas","",IF(OR('Production-Scores'!AG256='M08, tab 4,5,6,7,8,9'!$D$4,'Production-Scores'!AG256='M08, tab 4,5,6,7,8,9'!$D$5,'Production-Scores'!AM256='M08, tab 4,5,6,7,8,9'!$L$18,'Production-Scores'!U256='M08, tab 4,5,6,7,8,9'!$I$31,'Production-Scores'!U256='M08, tab 4,5,6,7,8,9'!$I$32),'G03, tab 1'!$C$38,'G03, tab 1'!$C$37))</f>
        <v>#N/A</v>
      </c>
      <c r="CQ256" t="e">
        <f>IF($E256="gas","",VLOOKUP($CP256,'G03, tab 1'!$C$37:$F$38,2,FALSE))</f>
        <v>#N/A</v>
      </c>
      <c r="CR256" t="e">
        <f>IF($E256="gas","",VLOOKUP($CP256,'G03, tab 1'!$C$37:$F$38,3,FALSE))</f>
        <v>#N/A</v>
      </c>
      <c r="CS256" t="e">
        <f>IF($E256="gas","",VLOOKUP($CP256,'G03, tab 1'!$C$37:$F$38,4,FALSE))</f>
        <v>#N/A</v>
      </c>
      <c r="CT256" t="e">
        <f t="shared" si="202"/>
        <v>#N/A</v>
      </c>
      <c r="CU256" t="e">
        <f t="shared" si="203"/>
        <v>#N/A</v>
      </c>
      <c r="CV256" t="e">
        <f t="shared" si="204"/>
        <v>#N/A</v>
      </c>
      <c r="CW256" s="52" t="e">
        <f t="shared" si="205"/>
        <v>#N/A</v>
      </c>
      <c r="CX256" t="e">
        <f>IF(E256="gas","",IF(OR('Production-Scores'!AG256='M08, tab 4,5,6,7,8,9'!$D$4,'Production-Scores'!AG256='M08, tab 4,5,6,7,8,9'!$D$5,'Production-Scores'!AM256='M08, tab 4,5,6,7,8,9'!$E$12),'G03, tab 1'!C293,'G03, tab 1'!$C$39))</f>
        <v>#N/A</v>
      </c>
      <c r="CY256" t="e">
        <f>IF($E256="gas","",VLOOKUP($CX256,'G03, tab 1'!$C$39:$F$40,2,FALSE))</f>
        <v>#N/A</v>
      </c>
      <c r="CZ256" t="e">
        <f>IF($E256="gas","",VLOOKUP($CX256,'G03, tab 1'!$C$39:$F$40,3,FALSE))</f>
        <v>#N/A</v>
      </c>
      <c r="DA256" t="e">
        <f>IF($E256="gas","",VLOOKUP($CX256,'G03, tab 1'!$C$39:$F$40,4,FALSE))</f>
        <v>#N/A</v>
      </c>
      <c r="DB256" t="e">
        <f t="shared" si="206"/>
        <v>#N/A</v>
      </c>
      <c r="DC256" t="e">
        <f t="shared" si="207"/>
        <v>#N/A</v>
      </c>
      <c r="DD256" t="e">
        <f t="shared" si="208"/>
        <v>#N/A</v>
      </c>
      <c r="DE256" s="52" t="e">
        <f t="shared" si="209"/>
        <v>#N/A</v>
      </c>
      <c r="DF256" s="52" t="e">
        <f t="shared" si="210"/>
        <v>#N/A</v>
      </c>
      <c r="DG256" s="52" t="e">
        <f t="shared" si="211"/>
        <v>#N/A</v>
      </c>
    </row>
    <row r="257" spans="1:111" x14ac:dyDescent="0.3">
      <c r="A257" s="68">
        <f>'INPUT-Production'!A257</f>
        <v>0</v>
      </c>
      <c r="B257" s="69" t="e">
        <f>VLOOKUP(A257,'INPUT-Production'!A:B,2,FALSE)</f>
        <v>#N/A</v>
      </c>
      <c r="C257" s="69">
        <f>'INPUT-Production'!C257</f>
        <v>0</v>
      </c>
      <c r="D257" s="69">
        <f>'INPUT-Production'!D257</f>
        <v>0</v>
      </c>
      <c r="E257" s="11" t="e">
        <f>VLOOKUP(D257,'INPUT-Substances'!A:C,2,FALSE)</f>
        <v>#N/A</v>
      </c>
      <c r="F257" s="11" t="str">
        <f>IF(ISBLANK('INPUT-Skin'!E257),'INPUT-Settings'!$C$30,FALSE)</f>
        <v>Immersion</v>
      </c>
      <c r="G257" s="32" t="e">
        <f>IF(E257="liquid",VLOOKUP('Skin-MT Hand'!F257,'W03, tab 8'!$H$12:$K$17,2,FALSE),IF(E257="solid",VLOOKUP('Skin-MT Hand'!F257,'W03, tab 8'!$H$3:$K$8,2,FALSE),IF(E257="gas","")))</f>
        <v>#N/A</v>
      </c>
      <c r="H257" s="11" t="e">
        <f>IF(E257="liquid",VLOOKUP('Skin-MT Hand'!F257,'W03, tab 8'!$H$12:$K$17,3,FALSE),IF(E257="solid",VLOOKUP('Skin-MT Hand'!F257,'W03, tab 8'!$H$3:$K$8,3,FALSE),IF(E257="gas","")))</f>
        <v>#N/A</v>
      </c>
      <c r="I257" s="11" t="e">
        <f>IF(E257="liquid",VLOOKUP('Skin-MT Hand'!F257,'W03, tab 8'!$H$12:$K$17,4,FALSE),IF(E257="solid",VLOOKUP('Skin-MT Hand'!F257,'W03, tab 8'!$H$3:$K$8,4,FALSE),IF(E257="gas","")))</f>
        <v>#N/A</v>
      </c>
      <c r="J257" s="22" t="e">
        <f>IF(E257="liquid",VLOOKUP(D257,'INPUT-Substances'!A:E,5,FALSE),"")</f>
        <v>#N/A</v>
      </c>
      <c r="K257" s="11" t="e">
        <f>IF($E257="liquid",VLOOKUP(J257,'G03, tab 1'!$C$3:$F$6,2,FALSE),"")</f>
        <v>#N/A</v>
      </c>
      <c r="L257" s="11" t="e">
        <f>IF($E257="liquid",VLOOKUP(J257,'G03, tab 1'!$C$3:$F$6,3,FALSE),"")</f>
        <v>#N/A</v>
      </c>
      <c r="M257" s="11" t="e">
        <f>IF($E257="liquid",VLOOKUP(J257,'G03, tab 1'!$C$3:$F$6,4,FALSE),"")</f>
        <v>#N/A</v>
      </c>
      <c r="N257" s="11" t="e">
        <f t="shared" si="169"/>
        <v>#N/A</v>
      </c>
      <c r="O257" s="11" t="e">
        <f t="shared" si="170"/>
        <v>#N/A</v>
      </c>
      <c r="P257" s="11" t="e">
        <f t="shared" si="171"/>
        <v>#N/A</v>
      </c>
      <c r="Q257" s="55" t="e">
        <f t="shared" si="172"/>
        <v>#N/A</v>
      </c>
      <c r="R257" s="22" t="e">
        <f>IF(E257="solid",VLOOKUP('Skin-MT Hand'!D257,'INPUT-Substances'!A:F,6,FALSE),"")</f>
        <v>#N/A</v>
      </c>
      <c r="S257" s="11" t="e">
        <f>IF($R257="","",VLOOKUP($R257,'M08,G03'!$B$4:$G$9,4,FALSE))</f>
        <v>#N/A</v>
      </c>
      <c r="T257" s="11" t="e">
        <f>IF($R257="","",VLOOKUP($R257,'M08,G03'!$B$4:$G$9,5,FALSE))</f>
        <v>#N/A</v>
      </c>
      <c r="U257" s="11" t="e">
        <f>IF($R257="","",VLOOKUP($R257,'M08,G03'!$B$4:$G$9,6,FALSE))</f>
        <v>#N/A</v>
      </c>
      <c r="V257" s="11" t="e">
        <f t="shared" si="173"/>
        <v>#N/A</v>
      </c>
      <c r="W257" s="11" t="e">
        <f t="shared" si="174"/>
        <v>#N/A</v>
      </c>
      <c r="X257" s="11" t="e">
        <f t="shared" si="175"/>
        <v>#N/A</v>
      </c>
      <c r="Y257" s="51" t="e">
        <f t="shared" si="176"/>
        <v>#N/A</v>
      </c>
      <c r="Z257" s="11" t="e">
        <f>IF(E257="solid",'INPUT-Skin'!F257,"")</f>
        <v>#N/A</v>
      </c>
      <c r="AA257" s="11" t="e">
        <f>IF(AND(E257="solid",Z257=0),'INPUT-Settings'!$C$31,Z257)</f>
        <v>#N/A</v>
      </c>
      <c r="AB257" s="11" t="e">
        <f>IF($E257="solid",VLOOKUP($AA257,'G03, tab 1'!$C$13:$F$14,2,FALSE),"")</f>
        <v>#N/A</v>
      </c>
      <c r="AC257" s="11" t="e">
        <f>IF($E257="solid",VLOOKUP($AA257,'G03, tab 1'!$C$13:$F$14,3,FALSE),"")</f>
        <v>#N/A</v>
      </c>
      <c r="AD257" s="11" t="e">
        <f>IF($E257="solid",VLOOKUP($AA257,'G03, tab 1'!$C$13:$F$14,4,FALSE),"")</f>
        <v>#N/A</v>
      </c>
      <c r="AE257" s="11" t="e">
        <f t="shared" si="177"/>
        <v>#N/A</v>
      </c>
      <c r="AF257" s="11" t="e">
        <f t="shared" si="178"/>
        <v>#N/A</v>
      </c>
      <c r="AG257" s="11" t="e">
        <f t="shared" si="179"/>
        <v>#N/A</v>
      </c>
      <c r="AH257" s="51" t="e">
        <f t="shared" si="180"/>
        <v>#N/A</v>
      </c>
      <c r="AI257" s="55" t="e">
        <f t="shared" si="215"/>
        <v>#N/A</v>
      </c>
      <c r="AJ257" s="11" t="e">
        <f>IF(AND(E257="liquid",'INPUT-Production'!F257&gt;'INPUT-Settings'!$C$32),'G03, tab 1'!$C$17,IF(AND(E257="liquid",'INPUT-Production'!F257&lt;'INPUT-Settings'!$C$32),'G03, tab 1'!$C$16,""))</f>
        <v>#N/A</v>
      </c>
      <c r="AK257" s="11" t="e">
        <f>IF($E257="liquid",VLOOKUP($AJ257,'G03, tab 1'!$C$16:$F$17,2,FALSE),"")</f>
        <v>#N/A</v>
      </c>
      <c r="AL257" s="11" t="e">
        <f>IF($E257="liquid",VLOOKUP($AJ257,'G03, tab 1'!$C$16:$F$17,3,FALSE),"")</f>
        <v>#N/A</v>
      </c>
      <c r="AM257" s="11" t="e">
        <f>IF($E257="liquid",VLOOKUP($AJ257,'G03, tab 1'!$C$16:$F$17,4,FALSE),"")</f>
        <v>#N/A</v>
      </c>
      <c r="AN257" s="11" t="e">
        <f t="shared" si="212"/>
        <v>#N/A</v>
      </c>
      <c r="AO257" s="11" t="e">
        <f t="shared" si="213"/>
        <v>#N/A</v>
      </c>
      <c r="AP257" s="11" t="e">
        <f t="shared" si="214"/>
        <v>#N/A</v>
      </c>
      <c r="AQ257" s="51" t="e">
        <f t="shared" si="216"/>
        <v>#N/A</v>
      </c>
      <c r="AR257" s="11" t="e">
        <f>IF(ISBLANK(VLOOKUP(D257,'INPUT-Substances'!A:G,7,FALSE)),"",VLOOKUP(D257,'INPUT-Substances'!A:G,7,FALSE))</f>
        <v>#N/A</v>
      </c>
      <c r="AS257" s="11" t="e">
        <f>IF(AR257="","",IF(AND(E257="solid",'INPUT-Production'!F257&gt;'Skin-MT Hand'!AR257),'G03, tab 1'!$C$19,IF(AND(E257="solid",'INPUT-Production'!F257&lt;'Skin-MT Hand'!AR257),'G03, tab 1'!$C$18,"")))</f>
        <v>#N/A</v>
      </c>
      <c r="AT257" s="11" t="e">
        <f>IF($E257="solid",VLOOKUP($AS257,'G03, tab 1'!$C$18:$F$19,2,FALSE),"")</f>
        <v>#N/A</v>
      </c>
      <c r="AU257" s="11" t="e">
        <f>IF($E257="solid",VLOOKUP($AS257,'G03, tab 1'!$C$18:$F$19,3,FALSE),"")</f>
        <v>#N/A</v>
      </c>
      <c r="AV257" s="11" t="e">
        <f>IF($E257="solid",VLOOKUP($AS257,'G03, tab 1'!$C$18:$F$19,4,FALSE),"")</f>
        <v>#N/A</v>
      </c>
      <c r="AW257" s="11" t="e">
        <f t="shared" si="181"/>
        <v>#N/A</v>
      </c>
      <c r="AX257" s="11" t="e">
        <f t="shared" si="182"/>
        <v>#N/A</v>
      </c>
      <c r="AY257" s="11" t="e">
        <f t="shared" si="183"/>
        <v>#N/A</v>
      </c>
      <c r="AZ257" s="51" t="e">
        <f t="shared" si="217"/>
        <v>#N/A</v>
      </c>
      <c r="BA257" s="11" t="e">
        <f>IF(E257="gas","",IF(ISBLANK('INPUT-Skin'!G257),'INPUT-Settings'!$C$33,'INPUT-Skin'!G257))</f>
        <v>#N/A</v>
      </c>
      <c r="BB257" s="11" t="e">
        <f>IF($E257="gas","",VLOOKUP($BA257,'G03, tab 1'!$C$24:$F$25,2,FALSE))</f>
        <v>#N/A</v>
      </c>
      <c r="BC257" s="11" t="e">
        <f>IF($E257="gas","",VLOOKUP($BA257,'G03, tab 1'!$C$24:$F$25,3,FALSE))</f>
        <v>#N/A</v>
      </c>
      <c r="BD257" s="11" t="e">
        <f>IF($E257="gas","",VLOOKUP($BA257,'G03, tab 1'!$C$24:$F$25,4,FALSE))</f>
        <v>#N/A</v>
      </c>
      <c r="BE257" s="11" t="e">
        <f t="shared" si="184"/>
        <v>#N/A</v>
      </c>
      <c r="BF257" s="11" t="e">
        <f t="shared" si="185"/>
        <v>#N/A</v>
      </c>
      <c r="BG257" s="11" t="e">
        <f t="shared" si="186"/>
        <v>#N/A</v>
      </c>
      <c r="BH257" s="186" t="e">
        <f t="shared" si="187"/>
        <v>#N/A</v>
      </c>
      <c r="BI257" s="11" t="e">
        <f>IF(E257="gas","",IF(ISBLANK('INPUT-Skin'!H257),'INPUT-Settings'!$C$34,'INPUT-Skin'!H257))</f>
        <v>#N/A</v>
      </c>
      <c r="BJ257" s="11" t="e">
        <f>IF($E257="gas","",VLOOKUP($BI257,'G03, tab 1'!$C$26:$F$27,3,FALSE))</f>
        <v>#N/A</v>
      </c>
      <c r="BK257" s="11" t="e">
        <f>IF($E257="gas","",VLOOKUP($BI257,'G03, tab 1'!$C$26:$F$27,2,FALSE))</f>
        <v>#N/A</v>
      </c>
      <c r="BL257" s="11" t="e">
        <f>IF($E257="gas","",VLOOKUP($BI257,'G03, tab 1'!$C$26:$F$27,4,FALSE))</f>
        <v>#N/A</v>
      </c>
      <c r="BM257" s="11" t="e">
        <f t="shared" si="188"/>
        <v>#N/A</v>
      </c>
      <c r="BN257" s="11" t="e">
        <f t="shared" si="189"/>
        <v>#N/A</v>
      </c>
      <c r="BO257" s="11" t="e">
        <f t="shared" si="190"/>
        <v>#N/A</v>
      </c>
      <c r="BP257" s="51" t="e">
        <f t="shared" si="218"/>
        <v>#N/A</v>
      </c>
      <c r="BQ257" s="11" t="e">
        <f>IF(E257="gas","",IF(ISBLANK('INPUT-Skin'!I257),'INPUT-Settings'!$C$35,'INPUT-Skin'!I257))</f>
        <v>#N/A</v>
      </c>
      <c r="BR257" s="11" t="e">
        <f>IF($E257="gas","",VLOOKUP($BQ257,'G03, tab 1'!$C$28:$F$30,2,FALSE))</f>
        <v>#N/A</v>
      </c>
      <c r="BS257" s="11" t="e">
        <f>IF($E257="gas","",VLOOKUP($BQ257,'G03, tab 1'!$C$28:$F$30,3,FALSE))</f>
        <v>#N/A</v>
      </c>
      <c r="BT257" s="11" t="e">
        <f>IF($E257="gas","",VLOOKUP($BQ257,'G03, tab 1'!$C$28:$F$30,4,FALSE))</f>
        <v>#N/A</v>
      </c>
      <c r="BU257" s="11" t="e">
        <f t="shared" si="191"/>
        <v>#N/A</v>
      </c>
      <c r="BV257" s="11" t="e">
        <f t="shared" si="192"/>
        <v>#N/A</v>
      </c>
      <c r="BW257" s="11" t="e">
        <f t="shared" si="193"/>
        <v>#N/A</v>
      </c>
      <c r="BX257" s="51" t="e">
        <f t="shared" si="219"/>
        <v>#N/A</v>
      </c>
      <c r="BY257" s="55" t="e">
        <f t="shared" si="220"/>
        <v>#N/A</v>
      </c>
      <c r="BZ257" t="e">
        <f>IF(E257="gas","",IF(ISBLANK('INPUT-Skin'!J257),'INPUT-Settings'!$C$36,'INPUT-Skin'!J257))</f>
        <v>#N/A</v>
      </c>
      <c r="CA257" t="e">
        <f>IF($E257="gas","",VLOOKUP($BZ257,'G03, tab 1'!$C$32:$F$34,2,FALSE))</f>
        <v>#N/A</v>
      </c>
      <c r="CB257" t="e">
        <f>IF($E257="gas","",VLOOKUP($BZ257,'G03, tab 1'!$C$32:$F$34,3,FALSE))</f>
        <v>#N/A</v>
      </c>
      <c r="CC257" t="e">
        <f>IF($E257="gas","",VLOOKUP($BZ257,'G03, tab 1'!$C$32:$F$34,4,FALSE))</f>
        <v>#N/A</v>
      </c>
      <c r="CD257" t="e">
        <f t="shared" si="194"/>
        <v>#N/A</v>
      </c>
      <c r="CE257" t="e">
        <f t="shared" si="195"/>
        <v>#N/A</v>
      </c>
      <c r="CF257" t="e">
        <f t="shared" si="196"/>
        <v>#N/A</v>
      </c>
      <c r="CG257" s="52" t="e">
        <f t="shared" si="197"/>
        <v>#N/A</v>
      </c>
      <c r="CH257" t="e">
        <f>IF(E257="gas","",IF(OR('Production-Scores'!AG257='M08, tab 4,5,6,7,8,9'!$D$4,'Production-Scores'!AG257='M08, tab 4,5,6,7,8,9'!$D$6,'M08, tab 4,5,6,7,8,9'!$E$12),'G03, tab 1'!$C$36,'G03, tab 1'!$C$35))</f>
        <v>#N/A</v>
      </c>
      <c r="CI257" t="e">
        <f>IF($E257="gas","",VLOOKUP($CH257,'G03, tab 1'!$C$35:$F$36,2,FALSE))</f>
        <v>#N/A</v>
      </c>
      <c r="CJ257" t="e">
        <f>IF($E257="gas","",VLOOKUP($CH257,'G03, tab 1'!$C$35:$F$36,3,FALSE))</f>
        <v>#N/A</v>
      </c>
      <c r="CK257" t="e">
        <f>IF($E257="gas","",VLOOKUP($CH257,'G03, tab 1'!$C$35:$F$36,4,FALSE))</f>
        <v>#N/A</v>
      </c>
      <c r="CL257" t="e">
        <f t="shared" si="198"/>
        <v>#N/A</v>
      </c>
      <c r="CM257" t="e">
        <f t="shared" si="199"/>
        <v>#N/A</v>
      </c>
      <c r="CN257" t="e">
        <f t="shared" si="200"/>
        <v>#N/A</v>
      </c>
      <c r="CO257" s="52" t="e">
        <f t="shared" si="201"/>
        <v>#N/A</v>
      </c>
      <c r="CP257" t="e">
        <f>IF(E257="gas","",IF(OR('Production-Scores'!AG257='M08, tab 4,5,6,7,8,9'!$D$4,'Production-Scores'!AG257='M08, tab 4,5,6,7,8,9'!$D$5,'Production-Scores'!AM257='M08, tab 4,5,6,7,8,9'!$L$18,'Production-Scores'!U257='M08, tab 4,5,6,7,8,9'!$I$31,'Production-Scores'!U257='M08, tab 4,5,6,7,8,9'!$I$32),'G03, tab 1'!$C$38,'G03, tab 1'!$C$37))</f>
        <v>#N/A</v>
      </c>
      <c r="CQ257" t="e">
        <f>IF($E257="gas","",VLOOKUP($CP257,'G03, tab 1'!$C$37:$F$38,2,FALSE))</f>
        <v>#N/A</v>
      </c>
      <c r="CR257" t="e">
        <f>IF($E257="gas","",VLOOKUP($CP257,'G03, tab 1'!$C$37:$F$38,3,FALSE))</f>
        <v>#N/A</v>
      </c>
      <c r="CS257" t="e">
        <f>IF($E257="gas","",VLOOKUP($CP257,'G03, tab 1'!$C$37:$F$38,4,FALSE))</f>
        <v>#N/A</v>
      </c>
      <c r="CT257" t="e">
        <f t="shared" si="202"/>
        <v>#N/A</v>
      </c>
      <c r="CU257" t="e">
        <f t="shared" si="203"/>
        <v>#N/A</v>
      </c>
      <c r="CV257" t="e">
        <f t="shared" si="204"/>
        <v>#N/A</v>
      </c>
      <c r="CW257" s="52" t="e">
        <f t="shared" si="205"/>
        <v>#N/A</v>
      </c>
      <c r="CX257" t="e">
        <f>IF(E257="gas","",IF(OR('Production-Scores'!AG257='M08, tab 4,5,6,7,8,9'!$D$4,'Production-Scores'!AG257='M08, tab 4,5,6,7,8,9'!$D$5,'Production-Scores'!AM257='M08, tab 4,5,6,7,8,9'!$E$12),'G03, tab 1'!C294,'G03, tab 1'!$C$39))</f>
        <v>#N/A</v>
      </c>
      <c r="CY257" t="e">
        <f>IF($E257="gas","",VLOOKUP($CX257,'G03, tab 1'!$C$39:$F$40,2,FALSE))</f>
        <v>#N/A</v>
      </c>
      <c r="CZ257" t="e">
        <f>IF($E257="gas","",VLOOKUP($CX257,'G03, tab 1'!$C$39:$F$40,3,FALSE))</f>
        <v>#N/A</v>
      </c>
      <c r="DA257" t="e">
        <f>IF($E257="gas","",VLOOKUP($CX257,'G03, tab 1'!$C$39:$F$40,4,FALSE))</f>
        <v>#N/A</v>
      </c>
      <c r="DB257" t="e">
        <f t="shared" si="206"/>
        <v>#N/A</v>
      </c>
      <c r="DC257" t="e">
        <f t="shared" si="207"/>
        <v>#N/A</v>
      </c>
      <c r="DD257" t="e">
        <f t="shared" si="208"/>
        <v>#N/A</v>
      </c>
      <c r="DE257" s="52" t="e">
        <f t="shared" si="209"/>
        <v>#N/A</v>
      </c>
      <c r="DF257" s="52" t="e">
        <f t="shared" si="210"/>
        <v>#N/A</v>
      </c>
      <c r="DG257" s="52" t="e">
        <f t="shared" si="211"/>
        <v>#N/A</v>
      </c>
    </row>
    <row r="258" spans="1:111" x14ac:dyDescent="0.3">
      <c r="A258" s="68">
        <f>'INPUT-Production'!A258</f>
        <v>0</v>
      </c>
      <c r="B258" s="69" t="e">
        <f>VLOOKUP(A258,'INPUT-Production'!A:B,2,FALSE)</f>
        <v>#N/A</v>
      </c>
      <c r="C258" s="69">
        <f>'INPUT-Production'!C258</f>
        <v>0</v>
      </c>
      <c r="D258" s="69">
        <f>'INPUT-Production'!D258</f>
        <v>0</v>
      </c>
      <c r="E258" s="11" t="e">
        <f>VLOOKUP(D258,'INPUT-Substances'!A:C,2,FALSE)</f>
        <v>#N/A</v>
      </c>
      <c r="F258" s="11" t="str">
        <f>IF(ISBLANK('INPUT-Skin'!E258),'INPUT-Settings'!$C$30,FALSE)</f>
        <v>Immersion</v>
      </c>
      <c r="G258" s="32" t="e">
        <f>IF(E258="liquid",VLOOKUP('Skin-MT Hand'!F258,'W03, tab 8'!$H$12:$K$17,2,FALSE),IF(E258="solid",VLOOKUP('Skin-MT Hand'!F258,'W03, tab 8'!$H$3:$K$8,2,FALSE),IF(E258="gas","")))</f>
        <v>#N/A</v>
      </c>
      <c r="H258" s="11" t="e">
        <f>IF(E258="liquid",VLOOKUP('Skin-MT Hand'!F258,'W03, tab 8'!$H$12:$K$17,3,FALSE),IF(E258="solid",VLOOKUP('Skin-MT Hand'!F258,'W03, tab 8'!$H$3:$K$8,3,FALSE),IF(E258="gas","")))</f>
        <v>#N/A</v>
      </c>
      <c r="I258" s="11" t="e">
        <f>IF(E258="liquid",VLOOKUP('Skin-MT Hand'!F258,'W03, tab 8'!$H$12:$K$17,4,FALSE),IF(E258="solid",VLOOKUP('Skin-MT Hand'!F258,'W03, tab 8'!$H$3:$K$8,4,FALSE),IF(E258="gas","")))</f>
        <v>#N/A</v>
      </c>
      <c r="J258" s="22" t="e">
        <f>IF(E258="liquid",VLOOKUP(D258,'INPUT-Substances'!A:E,5,FALSE),"")</f>
        <v>#N/A</v>
      </c>
      <c r="K258" s="11" t="e">
        <f>IF($E258="liquid",VLOOKUP(J258,'G03, tab 1'!$C$3:$F$6,2,FALSE),"")</f>
        <v>#N/A</v>
      </c>
      <c r="L258" s="11" t="e">
        <f>IF($E258="liquid",VLOOKUP(J258,'G03, tab 1'!$C$3:$F$6,3,FALSE),"")</f>
        <v>#N/A</v>
      </c>
      <c r="M258" s="11" t="e">
        <f>IF($E258="liquid",VLOOKUP(J258,'G03, tab 1'!$C$3:$F$6,4,FALSE),"")</f>
        <v>#N/A</v>
      </c>
      <c r="N258" s="11" t="e">
        <f t="shared" si="169"/>
        <v>#N/A</v>
      </c>
      <c r="O258" s="11" t="e">
        <f t="shared" si="170"/>
        <v>#N/A</v>
      </c>
      <c r="P258" s="11" t="e">
        <f t="shared" si="171"/>
        <v>#N/A</v>
      </c>
      <c r="Q258" s="55" t="e">
        <f t="shared" si="172"/>
        <v>#N/A</v>
      </c>
      <c r="R258" s="22" t="e">
        <f>IF(E258="solid",VLOOKUP('Skin-MT Hand'!D258,'INPUT-Substances'!A:F,6,FALSE),"")</f>
        <v>#N/A</v>
      </c>
      <c r="S258" s="11" t="e">
        <f>IF($R258="","",VLOOKUP($R258,'M08,G03'!$B$4:$G$9,4,FALSE))</f>
        <v>#N/A</v>
      </c>
      <c r="T258" s="11" t="e">
        <f>IF($R258="","",VLOOKUP($R258,'M08,G03'!$B$4:$G$9,5,FALSE))</f>
        <v>#N/A</v>
      </c>
      <c r="U258" s="11" t="e">
        <f>IF($R258="","",VLOOKUP($R258,'M08,G03'!$B$4:$G$9,6,FALSE))</f>
        <v>#N/A</v>
      </c>
      <c r="V258" s="11" t="e">
        <f t="shared" si="173"/>
        <v>#N/A</v>
      </c>
      <c r="W258" s="11" t="e">
        <f t="shared" si="174"/>
        <v>#N/A</v>
      </c>
      <c r="X258" s="11" t="e">
        <f t="shared" si="175"/>
        <v>#N/A</v>
      </c>
      <c r="Y258" s="51" t="e">
        <f t="shared" si="176"/>
        <v>#N/A</v>
      </c>
      <c r="Z258" s="11" t="e">
        <f>IF(E258="solid",'INPUT-Skin'!F258,"")</f>
        <v>#N/A</v>
      </c>
      <c r="AA258" s="11" t="e">
        <f>IF(AND(E258="solid",Z258=0),'INPUT-Settings'!$C$31,Z258)</f>
        <v>#N/A</v>
      </c>
      <c r="AB258" s="11" t="e">
        <f>IF($E258="solid",VLOOKUP($AA258,'G03, tab 1'!$C$13:$F$14,2,FALSE),"")</f>
        <v>#N/A</v>
      </c>
      <c r="AC258" s="11" t="e">
        <f>IF($E258="solid",VLOOKUP($AA258,'G03, tab 1'!$C$13:$F$14,3,FALSE),"")</f>
        <v>#N/A</v>
      </c>
      <c r="AD258" s="11" t="e">
        <f>IF($E258="solid",VLOOKUP($AA258,'G03, tab 1'!$C$13:$F$14,4,FALSE),"")</f>
        <v>#N/A</v>
      </c>
      <c r="AE258" s="11" t="e">
        <f t="shared" si="177"/>
        <v>#N/A</v>
      </c>
      <c r="AF258" s="11" t="e">
        <f t="shared" si="178"/>
        <v>#N/A</v>
      </c>
      <c r="AG258" s="11" t="e">
        <f t="shared" si="179"/>
        <v>#N/A</v>
      </c>
      <c r="AH258" s="51" t="e">
        <f t="shared" si="180"/>
        <v>#N/A</v>
      </c>
      <c r="AI258" s="55" t="e">
        <f t="shared" si="215"/>
        <v>#N/A</v>
      </c>
      <c r="AJ258" s="11" t="e">
        <f>IF(AND(E258="liquid",'INPUT-Production'!F258&gt;'INPUT-Settings'!$C$32),'G03, tab 1'!$C$17,IF(AND(E258="liquid",'INPUT-Production'!F258&lt;'INPUT-Settings'!$C$32),'G03, tab 1'!$C$16,""))</f>
        <v>#N/A</v>
      </c>
      <c r="AK258" s="11" t="e">
        <f>IF($E258="liquid",VLOOKUP($AJ258,'G03, tab 1'!$C$16:$F$17,2,FALSE),"")</f>
        <v>#N/A</v>
      </c>
      <c r="AL258" s="11" t="e">
        <f>IF($E258="liquid",VLOOKUP($AJ258,'G03, tab 1'!$C$16:$F$17,3,FALSE),"")</f>
        <v>#N/A</v>
      </c>
      <c r="AM258" s="11" t="e">
        <f>IF($E258="liquid",VLOOKUP($AJ258,'G03, tab 1'!$C$16:$F$17,4,FALSE),"")</f>
        <v>#N/A</v>
      </c>
      <c r="AN258" s="11" t="e">
        <f t="shared" si="212"/>
        <v>#N/A</v>
      </c>
      <c r="AO258" s="11" t="e">
        <f t="shared" si="213"/>
        <v>#N/A</v>
      </c>
      <c r="AP258" s="11" t="e">
        <f t="shared" si="214"/>
        <v>#N/A</v>
      </c>
      <c r="AQ258" s="51" t="e">
        <f t="shared" si="216"/>
        <v>#N/A</v>
      </c>
      <c r="AR258" s="11" t="e">
        <f>IF(ISBLANK(VLOOKUP(D258,'INPUT-Substances'!A:G,7,FALSE)),"",VLOOKUP(D258,'INPUT-Substances'!A:G,7,FALSE))</f>
        <v>#N/A</v>
      </c>
      <c r="AS258" s="11" t="e">
        <f>IF(AR258="","",IF(AND(E258="solid",'INPUT-Production'!F258&gt;'Skin-MT Hand'!AR258),'G03, tab 1'!$C$19,IF(AND(E258="solid",'INPUT-Production'!F258&lt;'Skin-MT Hand'!AR258),'G03, tab 1'!$C$18,"")))</f>
        <v>#N/A</v>
      </c>
      <c r="AT258" s="11" t="e">
        <f>IF($E258="solid",VLOOKUP($AS258,'G03, tab 1'!$C$18:$F$19,2,FALSE),"")</f>
        <v>#N/A</v>
      </c>
      <c r="AU258" s="11" t="e">
        <f>IF($E258="solid",VLOOKUP($AS258,'G03, tab 1'!$C$18:$F$19,3,FALSE),"")</f>
        <v>#N/A</v>
      </c>
      <c r="AV258" s="11" t="e">
        <f>IF($E258="solid",VLOOKUP($AS258,'G03, tab 1'!$C$18:$F$19,4,FALSE),"")</f>
        <v>#N/A</v>
      </c>
      <c r="AW258" s="11" t="e">
        <f t="shared" si="181"/>
        <v>#N/A</v>
      </c>
      <c r="AX258" s="11" t="e">
        <f t="shared" si="182"/>
        <v>#N/A</v>
      </c>
      <c r="AY258" s="11" t="e">
        <f t="shared" si="183"/>
        <v>#N/A</v>
      </c>
      <c r="AZ258" s="51" t="e">
        <f t="shared" si="217"/>
        <v>#N/A</v>
      </c>
      <c r="BA258" s="11" t="e">
        <f>IF(E258="gas","",IF(ISBLANK('INPUT-Skin'!G258),'INPUT-Settings'!$C$33,'INPUT-Skin'!G258))</f>
        <v>#N/A</v>
      </c>
      <c r="BB258" s="11" t="e">
        <f>IF($E258="gas","",VLOOKUP($BA258,'G03, tab 1'!$C$24:$F$25,2,FALSE))</f>
        <v>#N/A</v>
      </c>
      <c r="BC258" s="11" t="e">
        <f>IF($E258="gas","",VLOOKUP($BA258,'G03, tab 1'!$C$24:$F$25,3,FALSE))</f>
        <v>#N/A</v>
      </c>
      <c r="BD258" s="11" t="e">
        <f>IF($E258="gas","",VLOOKUP($BA258,'G03, tab 1'!$C$24:$F$25,4,FALSE))</f>
        <v>#N/A</v>
      </c>
      <c r="BE258" s="11" t="e">
        <f t="shared" si="184"/>
        <v>#N/A</v>
      </c>
      <c r="BF258" s="11" t="e">
        <f t="shared" si="185"/>
        <v>#N/A</v>
      </c>
      <c r="BG258" s="11" t="e">
        <f t="shared" si="186"/>
        <v>#N/A</v>
      </c>
      <c r="BH258" s="186" t="e">
        <f t="shared" si="187"/>
        <v>#N/A</v>
      </c>
      <c r="BI258" s="11" t="e">
        <f>IF(E258="gas","",IF(ISBLANK('INPUT-Skin'!H258),'INPUT-Settings'!$C$34,'INPUT-Skin'!H258))</f>
        <v>#N/A</v>
      </c>
      <c r="BJ258" s="11" t="e">
        <f>IF($E258="gas","",VLOOKUP($BI258,'G03, tab 1'!$C$26:$F$27,3,FALSE))</f>
        <v>#N/A</v>
      </c>
      <c r="BK258" s="11" t="e">
        <f>IF($E258="gas","",VLOOKUP($BI258,'G03, tab 1'!$C$26:$F$27,2,FALSE))</f>
        <v>#N/A</v>
      </c>
      <c r="BL258" s="11" t="e">
        <f>IF($E258="gas","",VLOOKUP($BI258,'G03, tab 1'!$C$26:$F$27,4,FALSE))</f>
        <v>#N/A</v>
      </c>
      <c r="BM258" s="11" t="e">
        <f t="shared" si="188"/>
        <v>#N/A</v>
      </c>
      <c r="BN258" s="11" t="e">
        <f t="shared" si="189"/>
        <v>#N/A</v>
      </c>
      <c r="BO258" s="11" t="e">
        <f t="shared" si="190"/>
        <v>#N/A</v>
      </c>
      <c r="BP258" s="51" t="e">
        <f t="shared" si="218"/>
        <v>#N/A</v>
      </c>
      <c r="BQ258" s="11" t="e">
        <f>IF(E258="gas","",IF(ISBLANK('INPUT-Skin'!I258),'INPUT-Settings'!$C$35,'INPUT-Skin'!I258))</f>
        <v>#N/A</v>
      </c>
      <c r="BR258" s="11" t="e">
        <f>IF($E258="gas","",VLOOKUP($BQ258,'G03, tab 1'!$C$28:$F$30,2,FALSE))</f>
        <v>#N/A</v>
      </c>
      <c r="BS258" s="11" t="e">
        <f>IF($E258="gas","",VLOOKUP($BQ258,'G03, tab 1'!$C$28:$F$30,3,FALSE))</f>
        <v>#N/A</v>
      </c>
      <c r="BT258" s="11" t="e">
        <f>IF($E258="gas","",VLOOKUP($BQ258,'G03, tab 1'!$C$28:$F$30,4,FALSE))</f>
        <v>#N/A</v>
      </c>
      <c r="BU258" s="11" t="e">
        <f t="shared" si="191"/>
        <v>#N/A</v>
      </c>
      <c r="BV258" s="11" t="e">
        <f t="shared" si="192"/>
        <v>#N/A</v>
      </c>
      <c r="BW258" s="11" t="e">
        <f t="shared" si="193"/>
        <v>#N/A</v>
      </c>
      <c r="BX258" s="51" t="e">
        <f t="shared" si="219"/>
        <v>#N/A</v>
      </c>
      <c r="BY258" s="55" t="e">
        <f t="shared" si="220"/>
        <v>#N/A</v>
      </c>
      <c r="BZ258" t="e">
        <f>IF(E258="gas","",IF(ISBLANK('INPUT-Skin'!J258),'INPUT-Settings'!$C$36,'INPUT-Skin'!J258))</f>
        <v>#N/A</v>
      </c>
      <c r="CA258" t="e">
        <f>IF($E258="gas","",VLOOKUP($BZ258,'G03, tab 1'!$C$32:$F$34,2,FALSE))</f>
        <v>#N/A</v>
      </c>
      <c r="CB258" t="e">
        <f>IF($E258="gas","",VLOOKUP($BZ258,'G03, tab 1'!$C$32:$F$34,3,FALSE))</f>
        <v>#N/A</v>
      </c>
      <c r="CC258" t="e">
        <f>IF($E258="gas","",VLOOKUP($BZ258,'G03, tab 1'!$C$32:$F$34,4,FALSE))</f>
        <v>#N/A</v>
      </c>
      <c r="CD258" t="e">
        <f t="shared" si="194"/>
        <v>#N/A</v>
      </c>
      <c r="CE258" t="e">
        <f t="shared" si="195"/>
        <v>#N/A</v>
      </c>
      <c r="CF258" t="e">
        <f t="shared" si="196"/>
        <v>#N/A</v>
      </c>
      <c r="CG258" s="52" t="e">
        <f t="shared" si="197"/>
        <v>#N/A</v>
      </c>
      <c r="CH258" t="e">
        <f>IF(E258="gas","",IF(OR('Production-Scores'!AG258='M08, tab 4,5,6,7,8,9'!$D$4,'Production-Scores'!AG258='M08, tab 4,5,6,7,8,9'!$D$6,'M08, tab 4,5,6,7,8,9'!$E$12),'G03, tab 1'!$C$36,'G03, tab 1'!$C$35))</f>
        <v>#N/A</v>
      </c>
      <c r="CI258" t="e">
        <f>IF($E258="gas","",VLOOKUP($CH258,'G03, tab 1'!$C$35:$F$36,2,FALSE))</f>
        <v>#N/A</v>
      </c>
      <c r="CJ258" t="e">
        <f>IF($E258="gas","",VLOOKUP($CH258,'G03, tab 1'!$C$35:$F$36,3,FALSE))</f>
        <v>#N/A</v>
      </c>
      <c r="CK258" t="e">
        <f>IF($E258="gas","",VLOOKUP($CH258,'G03, tab 1'!$C$35:$F$36,4,FALSE))</f>
        <v>#N/A</v>
      </c>
      <c r="CL258" t="e">
        <f t="shared" si="198"/>
        <v>#N/A</v>
      </c>
      <c r="CM258" t="e">
        <f t="shared" si="199"/>
        <v>#N/A</v>
      </c>
      <c r="CN258" t="e">
        <f t="shared" si="200"/>
        <v>#N/A</v>
      </c>
      <c r="CO258" s="52" t="e">
        <f t="shared" si="201"/>
        <v>#N/A</v>
      </c>
      <c r="CP258" t="e">
        <f>IF(E258="gas","",IF(OR('Production-Scores'!AG258='M08, tab 4,5,6,7,8,9'!$D$4,'Production-Scores'!AG258='M08, tab 4,5,6,7,8,9'!$D$5,'Production-Scores'!AM258='M08, tab 4,5,6,7,8,9'!$L$18,'Production-Scores'!U258='M08, tab 4,5,6,7,8,9'!$I$31,'Production-Scores'!U258='M08, tab 4,5,6,7,8,9'!$I$32),'G03, tab 1'!$C$38,'G03, tab 1'!$C$37))</f>
        <v>#N/A</v>
      </c>
      <c r="CQ258" t="e">
        <f>IF($E258="gas","",VLOOKUP($CP258,'G03, tab 1'!$C$37:$F$38,2,FALSE))</f>
        <v>#N/A</v>
      </c>
      <c r="CR258" t="e">
        <f>IF($E258="gas","",VLOOKUP($CP258,'G03, tab 1'!$C$37:$F$38,3,FALSE))</f>
        <v>#N/A</v>
      </c>
      <c r="CS258" t="e">
        <f>IF($E258="gas","",VLOOKUP($CP258,'G03, tab 1'!$C$37:$F$38,4,FALSE))</f>
        <v>#N/A</v>
      </c>
      <c r="CT258" t="e">
        <f t="shared" si="202"/>
        <v>#N/A</v>
      </c>
      <c r="CU258" t="e">
        <f t="shared" si="203"/>
        <v>#N/A</v>
      </c>
      <c r="CV258" t="e">
        <f t="shared" si="204"/>
        <v>#N/A</v>
      </c>
      <c r="CW258" s="52" t="e">
        <f t="shared" si="205"/>
        <v>#N/A</v>
      </c>
      <c r="CX258" t="e">
        <f>IF(E258="gas","",IF(OR('Production-Scores'!AG258='M08, tab 4,5,6,7,8,9'!$D$4,'Production-Scores'!AG258='M08, tab 4,5,6,7,8,9'!$D$5,'Production-Scores'!AM258='M08, tab 4,5,6,7,8,9'!$E$12),'G03, tab 1'!C295,'G03, tab 1'!$C$39))</f>
        <v>#N/A</v>
      </c>
      <c r="CY258" t="e">
        <f>IF($E258="gas","",VLOOKUP($CX258,'G03, tab 1'!$C$39:$F$40,2,FALSE))</f>
        <v>#N/A</v>
      </c>
      <c r="CZ258" t="e">
        <f>IF($E258="gas","",VLOOKUP($CX258,'G03, tab 1'!$C$39:$F$40,3,FALSE))</f>
        <v>#N/A</v>
      </c>
      <c r="DA258" t="e">
        <f>IF($E258="gas","",VLOOKUP($CX258,'G03, tab 1'!$C$39:$F$40,4,FALSE))</f>
        <v>#N/A</v>
      </c>
      <c r="DB258" t="e">
        <f t="shared" si="206"/>
        <v>#N/A</v>
      </c>
      <c r="DC258" t="e">
        <f t="shared" si="207"/>
        <v>#N/A</v>
      </c>
      <c r="DD258" t="e">
        <f t="shared" si="208"/>
        <v>#N/A</v>
      </c>
      <c r="DE258" s="52" t="e">
        <f t="shared" si="209"/>
        <v>#N/A</v>
      </c>
      <c r="DF258" s="52" t="e">
        <f t="shared" si="210"/>
        <v>#N/A</v>
      </c>
      <c r="DG258" s="52" t="e">
        <f t="shared" si="211"/>
        <v>#N/A</v>
      </c>
    </row>
    <row r="259" spans="1:111" x14ac:dyDescent="0.3">
      <c r="A259" s="68">
        <f>'INPUT-Production'!A259</f>
        <v>0</v>
      </c>
      <c r="B259" s="69" t="e">
        <f>VLOOKUP(A259,'INPUT-Production'!A:B,2,FALSE)</f>
        <v>#N/A</v>
      </c>
      <c r="C259" s="69">
        <f>'INPUT-Production'!C259</f>
        <v>0</v>
      </c>
      <c r="D259" s="69">
        <f>'INPUT-Production'!D259</f>
        <v>0</v>
      </c>
      <c r="E259" s="11" t="e">
        <f>VLOOKUP(D259,'INPUT-Substances'!A:C,2,FALSE)</f>
        <v>#N/A</v>
      </c>
      <c r="F259" s="11" t="str">
        <f>IF(ISBLANK('INPUT-Skin'!E259),'INPUT-Settings'!$C$30,FALSE)</f>
        <v>Immersion</v>
      </c>
      <c r="G259" s="32" t="e">
        <f>IF(E259="liquid",VLOOKUP('Skin-MT Hand'!F259,'W03, tab 8'!$H$12:$K$17,2,FALSE),IF(E259="solid",VLOOKUP('Skin-MT Hand'!F259,'W03, tab 8'!$H$3:$K$8,2,FALSE),IF(E259="gas","")))</f>
        <v>#N/A</v>
      </c>
      <c r="H259" s="11" t="e">
        <f>IF(E259="liquid",VLOOKUP('Skin-MT Hand'!F259,'W03, tab 8'!$H$12:$K$17,3,FALSE),IF(E259="solid",VLOOKUP('Skin-MT Hand'!F259,'W03, tab 8'!$H$3:$K$8,3,FALSE),IF(E259="gas","")))</f>
        <v>#N/A</v>
      </c>
      <c r="I259" s="11" t="e">
        <f>IF(E259="liquid",VLOOKUP('Skin-MT Hand'!F259,'W03, tab 8'!$H$12:$K$17,4,FALSE),IF(E259="solid",VLOOKUP('Skin-MT Hand'!F259,'W03, tab 8'!$H$3:$K$8,4,FALSE),IF(E259="gas","")))</f>
        <v>#N/A</v>
      </c>
      <c r="J259" s="22" t="e">
        <f>IF(E259="liquid",VLOOKUP(D259,'INPUT-Substances'!A:E,5,FALSE),"")</f>
        <v>#N/A</v>
      </c>
      <c r="K259" s="11" t="e">
        <f>IF($E259="liquid",VLOOKUP(J259,'G03, tab 1'!$C$3:$F$6,2,FALSE),"")</f>
        <v>#N/A</v>
      </c>
      <c r="L259" s="11" t="e">
        <f>IF($E259="liquid",VLOOKUP(J259,'G03, tab 1'!$C$3:$F$6,3,FALSE),"")</f>
        <v>#N/A</v>
      </c>
      <c r="M259" s="11" t="e">
        <f>IF($E259="liquid",VLOOKUP(J259,'G03, tab 1'!$C$3:$F$6,4,FALSE),"")</f>
        <v>#N/A</v>
      </c>
      <c r="N259" s="11" t="e">
        <f t="shared" si="169"/>
        <v>#N/A</v>
      </c>
      <c r="O259" s="11" t="e">
        <f t="shared" si="170"/>
        <v>#N/A</v>
      </c>
      <c r="P259" s="11" t="e">
        <f t="shared" si="171"/>
        <v>#N/A</v>
      </c>
      <c r="Q259" s="55" t="e">
        <f t="shared" si="172"/>
        <v>#N/A</v>
      </c>
      <c r="R259" s="22" t="e">
        <f>IF(E259="solid",VLOOKUP('Skin-MT Hand'!D259,'INPUT-Substances'!A:F,6,FALSE),"")</f>
        <v>#N/A</v>
      </c>
      <c r="S259" s="11" t="e">
        <f>IF($R259="","",VLOOKUP($R259,'M08,G03'!$B$4:$G$9,4,FALSE))</f>
        <v>#N/A</v>
      </c>
      <c r="T259" s="11" t="e">
        <f>IF($R259="","",VLOOKUP($R259,'M08,G03'!$B$4:$G$9,5,FALSE))</f>
        <v>#N/A</v>
      </c>
      <c r="U259" s="11" t="e">
        <f>IF($R259="","",VLOOKUP($R259,'M08,G03'!$B$4:$G$9,6,FALSE))</f>
        <v>#N/A</v>
      </c>
      <c r="V259" s="11" t="e">
        <f t="shared" si="173"/>
        <v>#N/A</v>
      </c>
      <c r="W259" s="11" t="e">
        <f t="shared" si="174"/>
        <v>#N/A</v>
      </c>
      <c r="X259" s="11" t="e">
        <f t="shared" si="175"/>
        <v>#N/A</v>
      </c>
      <c r="Y259" s="51" t="e">
        <f t="shared" si="176"/>
        <v>#N/A</v>
      </c>
      <c r="Z259" s="11" t="e">
        <f>IF(E259="solid",'INPUT-Skin'!F259,"")</f>
        <v>#N/A</v>
      </c>
      <c r="AA259" s="11" t="e">
        <f>IF(AND(E259="solid",Z259=0),'INPUT-Settings'!$C$31,Z259)</f>
        <v>#N/A</v>
      </c>
      <c r="AB259" s="11" t="e">
        <f>IF($E259="solid",VLOOKUP($AA259,'G03, tab 1'!$C$13:$F$14,2,FALSE),"")</f>
        <v>#N/A</v>
      </c>
      <c r="AC259" s="11" t="e">
        <f>IF($E259="solid",VLOOKUP($AA259,'G03, tab 1'!$C$13:$F$14,3,FALSE),"")</f>
        <v>#N/A</v>
      </c>
      <c r="AD259" s="11" t="e">
        <f>IF($E259="solid",VLOOKUP($AA259,'G03, tab 1'!$C$13:$F$14,4,FALSE),"")</f>
        <v>#N/A</v>
      </c>
      <c r="AE259" s="11" t="e">
        <f t="shared" si="177"/>
        <v>#N/A</v>
      </c>
      <c r="AF259" s="11" t="e">
        <f t="shared" si="178"/>
        <v>#N/A</v>
      </c>
      <c r="AG259" s="11" t="e">
        <f t="shared" si="179"/>
        <v>#N/A</v>
      </c>
      <c r="AH259" s="51" t="e">
        <f t="shared" si="180"/>
        <v>#N/A</v>
      </c>
      <c r="AI259" s="55" t="e">
        <f t="shared" si="215"/>
        <v>#N/A</v>
      </c>
      <c r="AJ259" s="11" t="e">
        <f>IF(AND(E259="liquid",'INPUT-Production'!F259&gt;'INPUT-Settings'!$C$32),'G03, tab 1'!$C$17,IF(AND(E259="liquid",'INPUT-Production'!F259&lt;'INPUT-Settings'!$C$32),'G03, tab 1'!$C$16,""))</f>
        <v>#N/A</v>
      </c>
      <c r="AK259" s="11" t="e">
        <f>IF($E259="liquid",VLOOKUP($AJ259,'G03, tab 1'!$C$16:$F$17,2,FALSE),"")</f>
        <v>#N/A</v>
      </c>
      <c r="AL259" s="11" t="e">
        <f>IF($E259="liquid",VLOOKUP($AJ259,'G03, tab 1'!$C$16:$F$17,3,FALSE),"")</f>
        <v>#N/A</v>
      </c>
      <c r="AM259" s="11" t="e">
        <f>IF($E259="liquid",VLOOKUP($AJ259,'G03, tab 1'!$C$16:$F$17,4,FALSE),"")</f>
        <v>#N/A</v>
      </c>
      <c r="AN259" s="11" t="e">
        <f t="shared" si="212"/>
        <v>#N/A</v>
      </c>
      <c r="AO259" s="11" t="e">
        <f t="shared" si="213"/>
        <v>#N/A</v>
      </c>
      <c r="AP259" s="11" t="e">
        <f t="shared" si="214"/>
        <v>#N/A</v>
      </c>
      <c r="AQ259" s="51" t="e">
        <f t="shared" si="216"/>
        <v>#N/A</v>
      </c>
      <c r="AR259" s="11" t="e">
        <f>IF(ISBLANK(VLOOKUP(D259,'INPUT-Substances'!A:G,7,FALSE)),"",VLOOKUP(D259,'INPUT-Substances'!A:G,7,FALSE))</f>
        <v>#N/A</v>
      </c>
      <c r="AS259" s="11" t="e">
        <f>IF(AR259="","",IF(AND(E259="solid",'INPUT-Production'!F259&gt;'Skin-MT Hand'!AR259),'G03, tab 1'!$C$19,IF(AND(E259="solid",'INPUT-Production'!F259&lt;'Skin-MT Hand'!AR259),'G03, tab 1'!$C$18,"")))</f>
        <v>#N/A</v>
      </c>
      <c r="AT259" s="11" t="e">
        <f>IF($E259="solid",VLOOKUP($AS259,'G03, tab 1'!$C$18:$F$19,2,FALSE),"")</f>
        <v>#N/A</v>
      </c>
      <c r="AU259" s="11" t="e">
        <f>IF($E259="solid",VLOOKUP($AS259,'G03, tab 1'!$C$18:$F$19,3,FALSE),"")</f>
        <v>#N/A</v>
      </c>
      <c r="AV259" s="11" t="e">
        <f>IF($E259="solid",VLOOKUP($AS259,'G03, tab 1'!$C$18:$F$19,4,FALSE),"")</f>
        <v>#N/A</v>
      </c>
      <c r="AW259" s="11" t="e">
        <f t="shared" si="181"/>
        <v>#N/A</v>
      </c>
      <c r="AX259" s="11" t="e">
        <f t="shared" si="182"/>
        <v>#N/A</v>
      </c>
      <c r="AY259" s="11" t="e">
        <f t="shared" si="183"/>
        <v>#N/A</v>
      </c>
      <c r="AZ259" s="51" t="e">
        <f t="shared" si="217"/>
        <v>#N/A</v>
      </c>
      <c r="BA259" s="11" t="e">
        <f>IF(E259="gas","",IF(ISBLANK('INPUT-Skin'!G259),'INPUT-Settings'!$C$33,'INPUT-Skin'!G259))</f>
        <v>#N/A</v>
      </c>
      <c r="BB259" s="11" t="e">
        <f>IF($E259="gas","",VLOOKUP($BA259,'G03, tab 1'!$C$24:$F$25,2,FALSE))</f>
        <v>#N/A</v>
      </c>
      <c r="BC259" s="11" t="e">
        <f>IF($E259="gas","",VLOOKUP($BA259,'G03, tab 1'!$C$24:$F$25,3,FALSE))</f>
        <v>#N/A</v>
      </c>
      <c r="BD259" s="11" t="e">
        <f>IF($E259="gas","",VLOOKUP($BA259,'G03, tab 1'!$C$24:$F$25,4,FALSE))</f>
        <v>#N/A</v>
      </c>
      <c r="BE259" s="11" t="e">
        <f t="shared" si="184"/>
        <v>#N/A</v>
      </c>
      <c r="BF259" s="11" t="e">
        <f t="shared" si="185"/>
        <v>#N/A</v>
      </c>
      <c r="BG259" s="11" t="e">
        <f t="shared" si="186"/>
        <v>#N/A</v>
      </c>
      <c r="BH259" s="186" t="e">
        <f t="shared" si="187"/>
        <v>#N/A</v>
      </c>
      <c r="BI259" s="11" t="e">
        <f>IF(E259="gas","",IF(ISBLANK('INPUT-Skin'!H259),'INPUT-Settings'!$C$34,'INPUT-Skin'!H259))</f>
        <v>#N/A</v>
      </c>
      <c r="BJ259" s="11" t="e">
        <f>IF($E259="gas","",VLOOKUP($BI259,'G03, tab 1'!$C$26:$F$27,3,FALSE))</f>
        <v>#N/A</v>
      </c>
      <c r="BK259" s="11" t="e">
        <f>IF($E259="gas","",VLOOKUP($BI259,'G03, tab 1'!$C$26:$F$27,2,FALSE))</f>
        <v>#N/A</v>
      </c>
      <c r="BL259" s="11" t="e">
        <f>IF($E259="gas","",VLOOKUP($BI259,'G03, tab 1'!$C$26:$F$27,4,FALSE))</f>
        <v>#N/A</v>
      </c>
      <c r="BM259" s="11" t="e">
        <f t="shared" si="188"/>
        <v>#N/A</v>
      </c>
      <c r="BN259" s="11" t="e">
        <f t="shared" si="189"/>
        <v>#N/A</v>
      </c>
      <c r="BO259" s="11" t="e">
        <f t="shared" si="190"/>
        <v>#N/A</v>
      </c>
      <c r="BP259" s="51" t="e">
        <f t="shared" si="218"/>
        <v>#N/A</v>
      </c>
      <c r="BQ259" s="11" t="e">
        <f>IF(E259="gas","",IF(ISBLANK('INPUT-Skin'!I259),'INPUT-Settings'!$C$35,'INPUT-Skin'!I259))</f>
        <v>#N/A</v>
      </c>
      <c r="BR259" s="11" t="e">
        <f>IF($E259="gas","",VLOOKUP($BQ259,'G03, tab 1'!$C$28:$F$30,2,FALSE))</f>
        <v>#N/A</v>
      </c>
      <c r="BS259" s="11" t="e">
        <f>IF($E259="gas","",VLOOKUP($BQ259,'G03, tab 1'!$C$28:$F$30,3,FALSE))</f>
        <v>#N/A</v>
      </c>
      <c r="BT259" s="11" t="e">
        <f>IF($E259="gas","",VLOOKUP($BQ259,'G03, tab 1'!$C$28:$F$30,4,FALSE))</f>
        <v>#N/A</v>
      </c>
      <c r="BU259" s="11" t="e">
        <f t="shared" si="191"/>
        <v>#N/A</v>
      </c>
      <c r="BV259" s="11" t="e">
        <f t="shared" si="192"/>
        <v>#N/A</v>
      </c>
      <c r="BW259" s="11" t="e">
        <f t="shared" si="193"/>
        <v>#N/A</v>
      </c>
      <c r="BX259" s="51" t="e">
        <f t="shared" si="219"/>
        <v>#N/A</v>
      </c>
      <c r="BY259" s="55" t="e">
        <f t="shared" si="220"/>
        <v>#N/A</v>
      </c>
      <c r="BZ259" t="e">
        <f>IF(E259="gas","",IF(ISBLANK('INPUT-Skin'!J259),'INPUT-Settings'!$C$36,'INPUT-Skin'!J259))</f>
        <v>#N/A</v>
      </c>
      <c r="CA259" t="e">
        <f>IF($E259="gas","",VLOOKUP($BZ259,'G03, tab 1'!$C$32:$F$34,2,FALSE))</f>
        <v>#N/A</v>
      </c>
      <c r="CB259" t="e">
        <f>IF($E259="gas","",VLOOKUP($BZ259,'G03, tab 1'!$C$32:$F$34,3,FALSE))</f>
        <v>#N/A</v>
      </c>
      <c r="CC259" t="e">
        <f>IF($E259="gas","",VLOOKUP($BZ259,'G03, tab 1'!$C$32:$F$34,4,FALSE))</f>
        <v>#N/A</v>
      </c>
      <c r="CD259" t="e">
        <f t="shared" si="194"/>
        <v>#N/A</v>
      </c>
      <c r="CE259" t="e">
        <f t="shared" si="195"/>
        <v>#N/A</v>
      </c>
      <c r="CF259" t="e">
        <f t="shared" si="196"/>
        <v>#N/A</v>
      </c>
      <c r="CG259" s="52" t="e">
        <f t="shared" si="197"/>
        <v>#N/A</v>
      </c>
      <c r="CH259" t="e">
        <f>IF(E259="gas","",IF(OR('Production-Scores'!AG259='M08, tab 4,5,6,7,8,9'!$D$4,'Production-Scores'!AG259='M08, tab 4,5,6,7,8,9'!$D$6,'M08, tab 4,5,6,7,8,9'!$E$12),'G03, tab 1'!$C$36,'G03, tab 1'!$C$35))</f>
        <v>#N/A</v>
      </c>
      <c r="CI259" t="e">
        <f>IF($E259="gas","",VLOOKUP($CH259,'G03, tab 1'!$C$35:$F$36,2,FALSE))</f>
        <v>#N/A</v>
      </c>
      <c r="CJ259" t="e">
        <f>IF($E259="gas","",VLOOKUP($CH259,'G03, tab 1'!$C$35:$F$36,3,FALSE))</f>
        <v>#N/A</v>
      </c>
      <c r="CK259" t="e">
        <f>IF($E259="gas","",VLOOKUP($CH259,'G03, tab 1'!$C$35:$F$36,4,FALSE))</f>
        <v>#N/A</v>
      </c>
      <c r="CL259" t="e">
        <f t="shared" si="198"/>
        <v>#N/A</v>
      </c>
      <c r="CM259" t="e">
        <f t="shared" si="199"/>
        <v>#N/A</v>
      </c>
      <c r="CN259" t="e">
        <f t="shared" si="200"/>
        <v>#N/A</v>
      </c>
      <c r="CO259" s="52" t="e">
        <f t="shared" si="201"/>
        <v>#N/A</v>
      </c>
      <c r="CP259" t="e">
        <f>IF(E259="gas","",IF(OR('Production-Scores'!AG259='M08, tab 4,5,6,7,8,9'!$D$4,'Production-Scores'!AG259='M08, tab 4,5,6,7,8,9'!$D$5,'Production-Scores'!AM259='M08, tab 4,5,6,7,8,9'!$L$18,'Production-Scores'!U259='M08, tab 4,5,6,7,8,9'!$I$31,'Production-Scores'!U259='M08, tab 4,5,6,7,8,9'!$I$32),'G03, tab 1'!$C$38,'G03, tab 1'!$C$37))</f>
        <v>#N/A</v>
      </c>
      <c r="CQ259" t="e">
        <f>IF($E259="gas","",VLOOKUP($CP259,'G03, tab 1'!$C$37:$F$38,2,FALSE))</f>
        <v>#N/A</v>
      </c>
      <c r="CR259" t="e">
        <f>IF($E259="gas","",VLOOKUP($CP259,'G03, tab 1'!$C$37:$F$38,3,FALSE))</f>
        <v>#N/A</v>
      </c>
      <c r="CS259" t="e">
        <f>IF($E259="gas","",VLOOKUP($CP259,'G03, tab 1'!$C$37:$F$38,4,FALSE))</f>
        <v>#N/A</v>
      </c>
      <c r="CT259" t="e">
        <f t="shared" si="202"/>
        <v>#N/A</v>
      </c>
      <c r="CU259" t="e">
        <f t="shared" si="203"/>
        <v>#N/A</v>
      </c>
      <c r="CV259" t="e">
        <f t="shared" si="204"/>
        <v>#N/A</v>
      </c>
      <c r="CW259" s="52" t="e">
        <f t="shared" si="205"/>
        <v>#N/A</v>
      </c>
      <c r="CX259" t="e">
        <f>IF(E259="gas","",IF(OR('Production-Scores'!AG259='M08, tab 4,5,6,7,8,9'!$D$4,'Production-Scores'!AG259='M08, tab 4,5,6,7,8,9'!$D$5,'Production-Scores'!AM259='M08, tab 4,5,6,7,8,9'!$E$12),'G03, tab 1'!C296,'G03, tab 1'!$C$39))</f>
        <v>#N/A</v>
      </c>
      <c r="CY259" t="e">
        <f>IF($E259="gas","",VLOOKUP($CX259,'G03, tab 1'!$C$39:$F$40,2,FALSE))</f>
        <v>#N/A</v>
      </c>
      <c r="CZ259" t="e">
        <f>IF($E259="gas","",VLOOKUP($CX259,'G03, tab 1'!$C$39:$F$40,3,FALSE))</f>
        <v>#N/A</v>
      </c>
      <c r="DA259" t="e">
        <f>IF($E259="gas","",VLOOKUP($CX259,'G03, tab 1'!$C$39:$F$40,4,FALSE))</f>
        <v>#N/A</v>
      </c>
      <c r="DB259" t="e">
        <f t="shared" si="206"/>
        <v>#N/A</v>
      </c>
      <c r="DC259" t="e">
        <f t="shared" si="207"/>
        <v>#N/A</v>
      </c>
      <c r="DD259" t="e">
        <f t="shared" si="208"/>
        <v>#N/A</v>
      </c>
      <c r="DE259" s="52" t="e">
        <f t="shared" si="209"/>
        <v>#N/A</v>
      </c>
      <c r="DF259" s="52" t="e">
        <f t="shared" si="210"/>
        <v>#N/A</v>
      </c>
      <c r="DG259" s="52" t="e">
        <f t="shared" si="211"/>
        <v>#N/A</v>
      </c>
    </row>
    <row r="260" spans="1:111" x14ac:dyDescent="0.3">
      <c r="A260" s="68">
        <f>'INPUT-Production'!A260</f>
        <v>0</v>
      </c>
      <c r="B260" s="69" t="e">
        <f>VLOOKUP(A260,'INPUT-Production'!A:B,2,FALSE)</f>
        <v>#N/A</v>
      </c>
      <c r="C260" s="69">
        <f>'INPUT-Production'!C260</f>
        <v>0</v>
      </c>
      <c r="D260" s="69">
        <f>'INPUT-Production'!D260</f>
        <v>0</v>
      </c>
      <c r="E260" s="11" t="e">
        <f>VLOOKUP(D260,'INPUT-Substances'!A:C,2,FALSE)</f>
        <v>#N/A</v>
      </c>
      <c r="F260" s="11" t="str">
        <f>IF(ISBLANK('INPUT-Skin'!E260),'INPUT-Settings'!$C$30,FALSE)</f>
        <v>Immersion</v>
      </c>
      <c r="G260" s="32" t="e">
        <f>IF(E260="liquid",VLOOKUP('Skin-MT Hand'!F260,'W03, tab 8'!$H$12:$K$17,2,FALSE),IF(E260="solid",VLOOKUP('Skin-MT Hand'!F260,'W03, tab 8'!$H$3:$K$8,2,FALSE),IF(E260="gas","")))</f>
        <v>#N/A</v>
      </c>
      <c r="H260" s="11" t="e">
        <f>IF(E260="liquid",VLOOKUP('Skin-MT Hand'!F260,'W03, tab 8'!$H$12:$K$17,3,FALSE),IF(E260="solid",VLOOKUP('Skin-MT Hand'!F260,'W03, tab 8'!$H$3:$K$8,3,FALSE),IF(E260="gas","")))</f>
        <v>#N/A</v>
      </c>
      <c r="I260" s="11" t="e">
        <f>IF(E260="liquid",VLOOKUP('Skin-MT Hand'!F260,'W03, tab 8'!$H$12:$K$17,4,FALSE),IF(E260="solid",VLOOKUP('Skin-MT Hand'!F260,'W03, tab 8'!$H$3:$K$8,4,FALSE),IF(E260="gas","")))</f>
        <v>#N/A</v>
      </c>
      <c r="J260" s="22" t="e">
        <f>IF(E260="liquid",VLOOKUP(D260,'INPUT-Substances'!A:E,5,FALSE),"")</f>
        <v>#N/A</v>
      </c>
      <c r="K260" s="11" t="e">
        <f>IF($E260="liquid",VLOOKUP(J260,'G03, tab 1'!$C$3:$F$6,2,FALSE),"")</f>
        <v>#N/A</v>
      </c>
      <c r="L260" s="11" t="e">
        <f>IF($E260="liquid",VLOOKUP(J260,'G03, tab 1'!$C$3:$F$6,3,FALSE),"")</f>
        <v>#N/A</v>
      </c>
      <c r="M260" s="11" t="e">
        <f>IF($E260="liquid",VLOOKUP(J260,'G03, tab 1'!$C$3:$F$6,4,FALSE),"")</f>
        <v>#N/A</v>
      </c>
      <c r="N260" s="11" t="e">
        <f t="shared" ref="N260:N300" si="221">IF(OR($E260="gas",$E260="solid"),"",G260*K260)</f>
        <v>#N/A</v>
      </c>
      <c r="O260" s="11" t="e">
        <f t="shared" ref="O260:O300" si="222">IF(OR($E260="gas",$E260="solid"),"",H260*L260)</f>
        <v>#N/A</v>
      </c>
      <c r="P260" s="11" t="e">
        <f t="shared" ref="P260:P300" si="223">IF(OR($E260="gas",$E260="solid"),"",I260*M260)</f>
        <v>#N/A</v>
      </c>
      <c r="Q260" s="55" t="e">
        <f t="shared" ref="Q260:Q300" si="224">IF(E260="liquid",SUM(N260:P260),"")</f>
        <v>#N/A</v>
      </c>
      <c r="R260" s="22" t="e">
        <f>IF(E260="solid",VLOOKUP('Skin-MT Hand'!D260,'INPUT-Substances'!A:F,6,FALSE),"")</f>
        <v>#N/A</v>
      </c>
      <c r="S260" s="11" t="e">
        <f>IF($R260="","",VLOOKUP($R260,'M08,G03'!$B$4:$G$9,4,FALSE))</f>
        <v>#N/A</v>
      </c>
      <c r="T260" s="11" t="e">
        <f>IF($R260="","",VLOOKUP($R260,'M08,G03'!$B$4:$G$9,5,FALSE))</f>
        <v>#N/A</v>
      </c>
      <c r="U260" s="11" t="e">
        <f>IF($R260="","",VLOOKUP($R260,'M08,G03'!$B$4:$G$9,6,FALSE))</f>
        <v>#N/A</v>
      </c>
      <c r="V260" s="11" t="e">
        <f t="shared" ref="V260:V300" si="225">IF($E260="solid",G260*S260,"")</f>
        <v>#N/A</v>
      </c>
      <c r="W260" s="11" t="e">
        <f t="shared" ref="W260:W300" si="226">IF($E260="solid",H260*T260,"")</f>
        <v>#N/A</v>
      </c>
      <c r="X260" s="11" t="e">
        <f t="shared" ref="X260:X300" si="227">IF($E260="solid",I260*U260,"")</f>
        <v>#N/A</v>
      </c>
      <c r="Y260" s="51" t="e">
        <f t="shared" ref="Y260:Y300" si="228">IF(E260="solid",SUM(V260:X260),"")</f>
        <v>#N/A</v>
      </c>
      <c r="Z260" s="11" t="e">
        <f>IF(E260="solid",'INPUT-Skin'!F260,"")</f>
        <v>#N/A</v>
      </c>
      <c r="AA260" s="11" t="e">
        <f>IF(AND(E260="solid",Z260=0),'INPUT-Settings'!$C$31,Z260)</f>
        <v>#N/A</v>
      </c>
      <c r="AB260" s="11" t="e">
        <f>IF($E260="solid",VLOOKUP($AA260,'G03, tab 1'!$C$13:$F$14,2,FALSE),"")</f>
        <v>#N/A</v>
      </c>
      <c r="AC260" s="11" t="e">
        <f>IF($E260="solid",VLOOKUP($AA260,'G03, tab 1'!$C$13:$F$14,3,FALSE),"")</f>
        <v>#N/A</v>
      </c>
      <c r="AD260" s="11" t="e">
        <f>IF($E260="solid",VLOOKUP($AA260,'G03, tab 1'!$C$13:$F$14,4,FALSE),"")</f>
        <v>#N/A</v>
      </c>
      <c r="AE260" s="11" t="e">
        <f t="shared" ref="AE260:AE300" si="229">IF($E260="solid",G260*AB260,"")</f>
        <v>#N/A</v>
      </c>
      <c r="AF260" s="11" t="e">
        <f t="shared" ref="AF260:AF300" si="230">IF($E260="solid",H260*AC260,"")</f>
        <v>#N/A</v>
      </c>
      <c r="AG260" s="11" t="e">
        <f t="shared" ref="AG260:AG300" si="231">IF($E260="solid",I260*AD260,"")</f>
        <v>#N/A</v>
      </c>
      <c r="AH260" s="51" t="e">
        <f t="shared" ref="AH260:AH300" si="232">IF(E260="solid",SUM(AE260:AG260),"")</f>
        <v>#N/A</v>
      </c>
      <c r="AI260" s="55" t="e">
        <f t="shared" si="215"/>
        <v>#N/A</v>
      </c>
      <c r="AJ260" s="11" t="e">
        <f>IF(AND(E260="liquid",'INPUT-Production'!F260&gt;'INPUT-Settings'!$C$32),'G03, tab 1'!$C$17,IF(AND(E260="liquid",'INPUT-Production'!F260&lt;'INPUT-Settings'!$C$32),'G03, tab 1'!$C$16,""))</f>
        <v>#N/A</v>
      </c>
      <c r="AK260" s="11" t="e">
        <f>IF($E260="liquid",VLOOKUP($AJ260,'G03, tab 1'!$C$16:$F$17,2,FALSE),"")</f>
        <v>#N/A</v>
      </c>
      <c r="AL260" s="11" t="e">
        <f>IF($E260="liquid",VLOOKUP($AJ260,'G03, tab 1'!$C$16:$F$17,3,FALSE),"")</f>
        <v>#N/A</v>
      </c>
      <c r="AM260" s="11" t="e">
        <f>IF($E260="liquid",VLOOKUP($AJ260,'G03, tab 1'!$C$16:$F$17,4,FALSE),"")</f>
        <v>#N/A</v>
      </c>
      <c r="AN260" s="11" t="e">
        <f t="shared" si="212"/>
        <v>#N/A</v>
      </c>
      <c r="AO260" s="11" t="e">
        <f t="shared" si="213"/>
        <v>#N/A</v>
      </c>
      <c r="AP260" s="11" t="e">
        <f t="shared" si="214"/>
        <v>#N/A</v>
      </c>
      <c r="AQ260" s="51" t="e">
        <f t="shared" si="216"/>
        <v>#N/A</v>
      </c>
      <c r="AR260" s="11" t="e">
        <f>IF(ISBLANK(VLOOKUP(D260,'INPUT-Substances'!A:G,7,FALSE)),"",VLOOKUP(D260,'INPUT-Substances'!A:G,7,FALSE))</f>
        <v>#N/A</v>
      </c>
      <c r="AS260" s="11" t="e">
        <f>IF(AR260="","",IF(AND(E260="solid",'INPUT-Production'!F260&gt;'Skin-MT Hand'!AR260),'G03, tab 1'!$C$19,IF(AND(E260="solid",'INPUT-Production'!F260&lt;'Skin-MT Hand'!AR260),'G03, tab 1'!$C$18,"")))</f>
        <v>#N/A</v>
      </c>
      <c r="AT260" s="11" t="e">
        <f>IF($E260="solid",VLOOKUP($AS260,'G03, tab 1'!$C$18:$F$19,2,FALSE),"")</f>
        <v>#N/A</v>
      </c>
      <c r="AU260" s="11" t="e">
        <f>IF($E260="solid",VLOOKUP($AS260,'G03, tab 1'!$C$18:$F$19,3,FALSE),"")</f>
        <v>#N/A</v>
      </c>
      <c r="AV260" s="11" t="e">
        <f>IF($E260="solid",VLOOKUP($AS260,'G03, tab 1'!$C$18:$F$19,4,FALSE),"")</f>
        <v>#N/A</v>
      </c>
      <c r="AW260" s="11" t="e">
        <f t="shared" ref="AW260:AW300" si="233">IF($E260="solid",G260*AT260,"")</f>
        <v>#N/A</v>
      </c>
      <c r="AX260" s="11" t="e">
        <f t="shared" ref="AX260:AX300" si="234">IF($E260="solid",H260*AU260,"")</f>
        <v>#N/A</v>
      </c>
      <c r="AY260" s="11" t="e">
        <f t="shared" ref="AY260:AY300" si="235">IF($E260="solid",I260*AV260,"")</f>
        <v>#N/A</v>
      </c>
      <c r="AZ260" s="51" t="e">
        <f t="shared" si="217"/>
        <v>#N/A</v>
      </c>
      <c r="BA260" s="11" t="e">
        <f>IF(E260="gas","",IF(ISBLANK('INPUT-Skin'!G260),'INPUT-Settings'!$C$33,'INPUT-Skin'!G260))</f>
        <v>#N/A</v>
      </c>
      <c r="BB260" s="11" t="e">
        <f>IF($E260="gas","",VLOOKUP($BA260,'G03, tab 1'!$C$24:$F$25,2,FALSE))</f>
        <v>#N/A</v>
      </c>
      <c r="BC260" s="11" t="e">
        <f>IF($E260="gas","",VLOOKUP($BA260,'G03, tab 1'!$C$24:$F$25,3,FALSE))</f>
        <v>#N/A</v>
      </c>
      <c r="BD260" s="11" t="e">
        <f>IF($E260="gas","",VLOOKUP($BA260,'G03, tab 1'!$C$24:$F$25,4,FALSE))</f>
        <v>#N/A</v>
      </c>
      <c r="BE260" s="11" t="e">
        <f t="shared" ref="BE260:BE300" si="236">IF($E260="gas","",G260*BB260)</f>
        <v>#N/A</v>
      </c>
      <c r="BF260" s="11" t="e">
        <f t="shared" ref="BF260:BF300" si="237">IF($E260="gas","",H260*BC260)</f>
        <v>#N/A</v>
      </c>
      <c r="BG260" s="11" t="e">
        <f t="shared" ref="BG260:BG300" si="238">IF($E260="gas","",I260*BD260)</f>
        <v>#N/A</v>
      </c>
      <c r="BH260" s="186" t="e">
        <f t="shared" ref="BH260:BH300" si="239">IF(E260="gas","",SUM(BE260:BG260))</f>
        <v>#N/A</v>
      </c>
      <c r="BI260" s="11" t="e">
        <f>IF(E260="gas","",IF(ISBLANK('INPUT-Skin'!H260),'INPUT-Settings'!$C$34,'INPUT-Skin'!H260))</f>
        <v>#N/A</v>
      </c>
      <c r="BJ260" s="11" t="e">
        <f>IF($E260="gas","",VLOOKUP($BI260,'G03, tab 1'!$C$26:$F$27,3,FALSE))</f>
        <v>#N/A</v>
      </c>
      <c r="BK260" s="11" t="e">
        <f>IF($E260="gas","",VLOOKUP($BI260,'G03, tab 1'!$C$26:$F$27,2,FALSE))</f>
        <v>#N/A</v>
      </c>
      <c r="BL260" s="11" t="e">
        <f>IF($E260="gas","",VLOOKUP($BI260,'G03, tab 1'!$C$26:$F$27,4,FALSE))</f>
        <v>#N/A</v>
      </c>
      <c r="BM260" s="11" t="e">
        <f t="shared" ref="BM260:BM300" si="240">IF($E260="gas","",G260*BJ260)</f>
        <v>#N/A</v>
      </c>
      <c r="BN260" s="11" t="e">
        <f t="shared" ref="BN260:BN300" si="241">IF($E260="gas","",H260*BK260)</f>
        <v>#N/A</v>
      </c>
      <c r="BO260" s="11" t="e">
        <f t="shared" ref="BO260:BO300" si="242">IF($E260="gas","",I260*BL260)</f>
        <v>#N/A</v>
      </c>
      <c r="BP260" s="51" t="e">
        <f t="shared" si="218"/>
        <v>#N/A</v>
      </c>
      <c r="BQ260" s="11" t="e">
        <f>IF(E260="gas","",IF(ISBLANK('INPUT-Skin'!I260),'INPUT-Settings'!$C$35,'INPUT-Skin'!I260))</f>
        <v>#N/A</v>
      </c>
      <c r="BR260" s="11" t="e">
        <f>IF($E260="gas","",VLOOKUP($BQ260,'G03, tab 1'!$C$28:$F$30,2,FALSE))</f>
        <v>#N/A</v>
      </c>
      <c r="BS260" s="11" t="e">
        <f>IF($E260="gas","",VLOOKUP($BQ260,'G03, tab 1'!$C$28:$F$30,3,FALSE))</f>
        <v>#N/A</v>
      </c>
      <c r="BT260" s="11" t="e">
        <f>IF($E260="gas","",VLOOKUP($BQ260,'G03, tab 1'!$C$28:$F$30,4,FALSE))</f>
        <v>#N/A</v>
      </c>
      <c r="BU260" s="11" t="e">
        <f t="shared" ref="BU260:BU300" si="243">IF($E260="gas","",G260*BR260)</f>
        <v>#N/A</v>
      </c>
      <c r="BV260" s="11" t="e">
        <f t="shared" ref="BV260:BV300" si="244">IF($E260="gas","",H260*BS260)</f>
        <v>#N/A</v>
      </c>
      <c r="BW260" s="11" t="e">
        <f t="shared" ref="BW260:BW300" si="245">IF($E260="gas","",I260*BT260)</f>
        <v>#N/A</v>
      </c>
      <c r="BX260" s="51" t="e">
        <f t="shared" si="219"/>
        <v>#N/A</v>
      </c>
      <c r="BY260" s="55" t="e">
        <f t="shared" si="220"/>
        <v>#N/A</v>
      </c>
      <c r="BZ260" t="e">
        <f>IF(E260="gas","",IF(ISBLANK('INPUT-Skin'!J260),'INPUT-Settings'!$C$36,'INPUT-Skin'!J260))</f>
        <v>#N/A</v>
      </c>
      <c r="CA260" t="e">
        <f>IF($E260="gas","",VLOOKUP($BZ260,'G03, tab 1'!$C$32:$F$34,2,FALSE))</f>
        <v>#N/A</v>
      </c>
      <c r="CB260" t="e">
        <f>IF($E260="gas","",VLOOKUP($BZ260,'G03, tab 1'!$C$32:$F$34,3,FALSE))</f>
        <v>#N/A</v>
      </c>
      <c r="CC260" t="e">
        <f>IF($E260="gas","",VLOOKUP($BZ260,'G03, tab 1'!$C$32:$F$34,4,FALSE))</f>
        <v>#N/A</v>
      </c>
      <c r="CD260" t="e">
        <f t="shared" ref="CD260:CD300" si="246">IF($E260="gas","",G260*CA260)</f>
        <v>#N/A</v>
      </c>
      <c r="CE260" t="e">
        <f t="shared" ref="CE260:CE300" si="247">IF($E260="gas","",H260*CB260)</f>
        <v>#N/A</v>
      </c>
      <c r="CF260" t="e">
        <f t="shared" ref="CF260:CF300" si="248">IF($E260="gas","",I260*CC260)</f>
        <v>#N/A</v>
      </c>
      <c r="CG260" s="52" t="e">
        <f t="shared" ref="CG260:CG300" si="249">IF(E260="gas","",SUM(CD260:CF260))</f>
        <v>#N/A</v>
      </c>
      <c r="CH260" t="e">
        <f>IF(E260="gas","",IF(OR('Production-Scores'!AG260='M08, tab 4,5,6,7,8,9'!$D$4,'Production-Scores'!AG260='M08, tab 4,5,6,7,8,9'!$D$6,'M08, tab 4,5,6,7,8,9'!$E$12),'G03, tab 1'!$C$36,'G03, tab 1'!$C$35))</f>
        <v>#N/A</v>
      </c>
      <c r="CI260" t="e">
        <f>IF($E260="gas","",VLOOKUP($CH260,'G03, tab 1'!$C$35:$F$36,2,FALSE))</f>
        <v>#N/A</v>
      </c>
      <c r="CJ260" t="e">
        <f>IF($E260="gas","",VLOOKUP($CH260,'G03, tab 1'!$C$35:$F$36,3,FALSE))</f>
        <v>#N/A</v>
      </c>
      <c r="CK260" t="e">
        <f>IF($E260="gas","",VLOOKUP($CH260,'G03, tab 1'!$C$35:$F$36,4,FALSE))</f>
        <v>#N/A</v>
      </c>
      <c r="CL260" t="e">
        <f t="shared" ref="CL260:CL300" si="250">IF($E260="gas","",G260*CI260)</f>
        <v>#N/A</v>
      </c>
      <c r="CM260" t="e">
        <f t="shared" ref="CM260:CM300" si="251">IF($E260="gas","",H260*CJ260)</f>
        <v>#N/A</v>
      </c>
      <c r="CN260" t="e">
        <f t="shared" ref="CN260:CN300" si="252">IF($E260="gas","",I260*CK260)</f>
        <v>#N/A</v>
      </c>
      <c r="CO260" s="52" t="e">
        <f t="shared" ref="CO260:CO300" si="253">IF(E260="gas","",SUM(CL260:CN260))</f>
        <v>#N/A</v>
      </c>
      <c r="CP260" t="e">
        <f>IF(E260="gas","",IF(OR('Production-Scores'!AG260='M08, tab 4,5,6,7,8,9'!$D$4,'Production-Scores'!AG260='M08, tab 4,5,6,7,8,9'!$D$5,'Production-Scores'!AM260='M08, tab 4,5,6,7,8,9'!$L$18,'Production-Scores'!U260='M08, tab 4,5,6,7,8,9'!$I$31,'Production-Scores'!U260='M08, tab 4,5,6,7,8,9'!$I$32),'G03, tab 1'!$C$38,'G03, tab 1'!$C$37))</f>
        <v>#N/A</v>
      </c>
      <c r="CQ260" t="e">
        <f>IF($E260="gas","",VLOOKUP($CP260,'G03, tab 1'!$C$37:$F$38,2,FALSE))</f>
        <v>#N/A</v>
      </c>
      <c r="CR260" t="e">
        <f>IF($E260="gas","",VLOOKUP($CP260,'G03, tab 1'!$C$37:$F$38,3,FALSE))</f>
        <v>#N/A</v>
      </c>
      <c r="CS260" t="e">
        <f>IF($E260="gas","",VLOOKUP($CP260,'G03, tab 1'!$C$37:$F$38,4,FALSE))</f>
        <v>#N/A</v>
      </c>
      <c r="CT260" t="e">
        <f t="shared" ref="CT260:CT300" si="254">IF($E260="gas","",G260*CQ260)</f>
        <v>#N/A</v>
      </c>
      <c r="CU260" t="e">
        <f t="shared" ref="CU260:CU300" si="255">IF($E260="gas","",H260*CR260)</f>
        <v>#N/A</v>
      </c>
      <c r="CV260" t="e">
        <f t="shared" ref="CV260:CV300" si="256">IF($E260="gas","",I260*CS260)</f>
        <v>#N/A</v>
      </c>
      <c r="CW260" s="52" t="e">
        <f t="shared" ref="CW260:CW300" si="257">IF(E260="gas","",SUM(CT260:CV260))</f>
        <v>#N/A</v>
      </c>
      <c r="CX260" t="e">
        <f>IF(E260="gas","",IF(OR('Production-Scores'!AG260='M08, tab 4,5,6,7,8,9'!$D$4,'Production-Scores'!AG260='M08, tab 4,5,6,7,8,9'!$D$5,'Production-Scores'!AM260='M08, tab 4,5,6,7,8,9'!$E$12),'G03, tab 1'!C297,'G03, tab 1'!$C$39))</f>
        <v>#N/A</v>
      </c>
      <c r="CY260" t="e">
        <f>IF($E260="gas","",VLOOKUP($CX260,'G03, tab 1'!$C$39:$F$40,2,FALSE))</f>
        <v>#N/A</v>
      </c>
      <c r="CZ260" t="e">
        <f>IF($E260="gas","",VLOOKUP($CX260,'G03, tab 1'!$C$39:$F$40,3,FALSE))</f>
        <v>#N/A</v>
      </c>
      <c r="DA260" t="e">
        <f>IF($E260="gas","",VLOOKUP($CX260,'G03, tab 1'!$C$39:$F$40,4,FALSE))</f>
        <v>#N/A</v>
      </c>
      <c r="DB260" t="e">
        <f t="shared" ref="DB260:DB300" si="258">IF($E260="gas","",G260*CY260)</f>
        <v>#N/A</v>
      </c>
      <c r="DC260" t="e">
        <f t="shared" ref="DC260:DC300" si="259">IF($E260="gas","",H260*CZ260)</f>
        <v>#N/A</v>
      </c>
      <c r="DD260" t="e">
        <f t="shared" ref="DD260:DD300" si="260">IF($E260="gas","",I260*DA260)</f>
        <v>#N/A</v>
      </c>
      <c r="DE260" s="52" t="e">
        <f t="shared" ref="DE260:DE300" si="261">IF(E260="gas","",SUM(DB260:DD260))</f>
        <v>#N/A</v>
      </c>
      <c r="DF260" s="52" t="e">
        <f t="shared" ref="DF260:DF300" si="262">IF(E260="gas","",CG260*CO260*CW260*DE260)</f>
        <v>#N/A</v>
      </c>
      <c r="DG260" s="52" t="e">
        <f t="shared" ref="DG260:DG300" si="263">IF(E260="gas","",AI260*BY260*DF260)</f>
        <v>#N/A</v>
      </c>
    </row>
    <row r="261" spans="1:111" x14ac:dyDescent="0.3">
      <c r="A261" s="68">
        <f>'INPUT-Production'!A261</f>
        <v>0</v>
      </c>
      <c r="B261" s="69" t="e">
        <f>VLOOKUP(A261,'INPUT-Production'!A:B,2,FALSE)</f>
        <v>#N/A</v>
      </c>
      <c r="C261" s="69">
        <f>'INPUT-Production'!C261</f>
        <v>0</v>
      </c>
      <c r="D261" s="69">
        <f>'INPUT-Production'!D261</f>
        <v>0</v>
      </c>
      <c r="E261" s="11" t="e">
        <f>VLOOKUP(D261,'INPUT-Substances'!A:C,2,FALSE)</f>
        <v>#N/A</v>
      </c>
      <c r="F261" s="11" t="str">
        <f>IF(ISBLANK('INPUT-Skin'!E261),'INPUT-Settings'!$C$30,FALSE)</f>
        <v>Immersion</v>
      </c>
      <c r="G261" s="32" t="e">
        <f>IF(E261="liquid",VLOOKUP('Skin-MT Hand'!F261,'W03, tab 8'!$H$12:$K$17,2,FALSE),IF(E261="solid",VLOOKUP('Skin-MT Hand'!F261,'W03, tab 8'!$H$3:$K$8,2,FALSE),IF(E261="gas","")))</f>
        <v>#N/A</v>
      </c>
      <c r="H261" s="11" t="e">
        <f>IF(E261="liquid",VLOOKUP('Skin-MT Hand'!F261,'W03, tab 8'!$H$12:$K$17,3,FALSE),IF(E261="solid",VLOOKUP('Skin-MT Hand'!F261,'W03, tab 8'!$H$3:$K$8,3,FALSE),IF(E261="gas","")))</f>
        <v>#N/A</v>
      </c>
      <c r="I261" s="11" t="e">
        <f>IF(E261="liquid",VLOOKUP('Skin-MT Hand'!F261,'W03, tab 8'!$H$12:$K$17,4,FALSE),IF(E261="solid",VLOOKUP('Skin-MT Hand'!F261,'W03, tab 8'!$H$3:$K$8,4,FALSE),IF(E261="gas","")))</f>
        <v>#N/A</v>
      </c>
      <c r="J261" s="22" t="e">
        <f>IF(E261="liquid",VLOOKUP(D261,'INPUT-Substances'!A:E,5,FALSE),"")</f>
        <v>#N/A</v>
      </c>
      <c r="K261" s="11" t="e">
        <f>IF($E261="liquid",VLOOKUP(J261,'G03, tab 1'!$C$3:$F$6,2,FALSE),"")</f>
        <v>#N/A</v>
      </c>
      <c r="L261" s="11" t="e">
        <f>IF($E261="liquid",VLOOKUP(J261,'G03, tab 1'!$C$3:$F$6,3,FALSE),"")</f>
        <v>#N/A</v>
      </c>
      <c r="M261" s="11" t="e">
        <f>IF($E261="liquid",VLOOKUP(J261,'G03, tab 1'!$C$3:$F$6,4,FALSE),"")</f>
        <v>#N/A</v>
      </c>
      <c r="N261" s="11" t="e">
        <f t="shared" si="221"/>
        <v>#N/A</v>
      </c>
      <c r="O261" s="11" t="e">
        <f t="shared" si="222"/>
        <v>#N/A</v>
      </c>
      <c r="P261" s="11" t="e">
        <f t="shared" si="223"/>
        <v>#N/A</v>
      </c>
      <c r="Q261" s="55" t="e">
        <f t="shared" si="224"/>
        <v>#N/A</v>
      </c>
      <c r="R261" s="22" t="e">
        <f>IF(E261="solid",VLOOKUP('Skin-MT Hand'!D261,'INPUT-Substances'!A:F,6,FALSE),"")</f>
        <v>#N/A</v>
      </c>
      <c r="S261" s="11" t="e">
        <f>IF($R261="","",VLOOKUP($R261,'M08,G03'!$B$4:$G$9,4,FALSE))</f>
        <v>#N/A</v>
      </c>
      <c r="T261" s="11" t="e">
        <f>IF($R261="","",VLOOKUP($R261,'M08,G03'!$B$4:$G$9,5,FALSE))</f>
        <v>#N/A</v>
      </c>
      <c r="U261" s="11" t="e">
        <f>IF($R261="","",VLOOKUP($R261,'M08,G03'!$B$4:$G$9,6,FALSE))</f>
        <v>#N/A</v>
      </c>
      <c r="V261" s="11" t="e">
        <f t="shared" si="225"/>
        <v>#N/A</v>
      </c>
      <c r="W261" s="11" t="e">
        <f t="shared" si="226"/>
        <v>#N/A</v>
      </c>
      <c r="X261" s="11" t="e">
        <f t="shared" si="227"/>
        <v>#N/A</v>
      </c>
      <c r="Y261" s="51" t="e">
        <f t="shared" si="228"/>
        <v>#N/A</v>
      </c>
      <c r="Z261" s="11" t="e">
        <f>IF(E261="solid",'INPUT-Skin'!F261,"")</f>
        <v>#N/A</v>
      </c>
      <c r="AA261" s="11" t="e">
        <f>IF(AND(E261="solid",Z261=0),'INPUT-Settings'!$C$31,Z261)</f>
        <v>#N/A</v>
      </c>
      <c r="AB261" s="11" t="e">
        <f>IF($E261="solid",VLOOKUP($AA261,'G03, tab 1'!$C$13:$F$14,2,FALSE),"")</f>
        <v>#N/A</v>
      </c>
      <c r="AC261" s="11" t="e">
        <f>IF($E261="solid",VLOOKUP($AA261,'G03, tab 1'!$C$13:$F$14,3,FALSE),"")</f>
        <v>#N/A</v>
      </c>
      <c r="AD261" s="11" t="e">
        <f>IF($E261="solid",VLOOKUP($AA261,'G03, tab 1'!$C$13:$F$14,4,FALSE),"")</f>
        <v>#N/A</v>
      </c>
      <c r="AE261" s="11" t="e">
        <f t="shared" si="229"/>
        <v>#N/A</v>
      </c>
      <c r="AF261" s="11" t="e">
        <f t="shared" si="230"/>
        <v>#N/A</v>
      </c>
      <c r="AG261" s="11" t="e">
        <f t="shared" si="231"/>
        <v>#N/A</v>
      </c>
      <c r="AH261" s="51" t="e">
        <f t="shared" si="232"/>
        <v>#N/A</v>
      </c>
      <c r="AI261" s="55" t="e">
        <f t="shared" si="215"/>
        <v>#N/A</v>
      </c>
      <c r="AJ261" s="11" t="e">
        <f>IF(AND(E261="liquid",'INPUT-Production'!F261&gt;'INPUT-Settings'!$C$32),'G03, tab 1'!$C$17,IF(AND(E261="liquid",'INPUT-Production'!F261&lt;'INPUT-Settings'!$C$32),'G03, tab 1'!$C$16,""))</f>
        <v>#N/A</v>
      </c>
      <c r="AK261" s="11" t="e">
        <f>IF($E261="liquid",VLOOKUP($AJ261,'G03, tab 1'!$C$16:$F$17,2,FALSE),"")</f>
        <v>#N/A</v>
      </c>
      <c r="AL261" s="11" t="e">
        <f>IF($E261="liquid",VLOOKUP($AJ261,'G03, tab 1'!$C$16:$F$17,3,FALSE),"")</f>
        <v>#N/A</v>
      </c>
      <c r="AM261" s="11" t="e">
        <f>IF($E261="liquid",VLOOKUP($AJ261,'G03, tab 1'!$C$16:$F$17,4,FALSE),"")</f>
        <v>#N/A</v>
      </c>
      <c r="AN261" s="11" t="e">
        <f t="shared" si="212"/>
        <v>#N/A</v>
      </c>
      <c r="AO261" s="11" t="e">
        <f t="shared" si="213"/>
        <v>#N/A</v>
      </c>
      <c r="AP261" s="11" t="e">
        <f t="shared" si="214"/>
        <v>#N/A</v>
      </c>
      <c r="AQ261" s="51" t="e">
        <f t="shared" si="216"/>
        <v>#N/A</v>
      </c>
      <c r="AR261" s="11" t="e">
        <f>IF(ISBLANK(VLOOKUP(D261,'INPUT-Substances'!A:G,7,FALSE)),"",VLOOKUP(D261,'INPUT-Substances'!A:G,7,FALSE))</f>
        <v>#N/A</v>
      </c>
      <c r="AS261" s="11" t="e">
        <f>IF(AR261="","",IF(AND(E261="solid",'INPUT-Production'!F261&gt;'Skin-MT Hand'!AR261),'G03, tab 1'!$C$19,IF(AND(E261="solid",'INPUT-Production'!F261&lt;'Skin-MT Hand'!AR261),'G03, tab 1'!$C$18,"")))</f>
        <v>#N/A</v>
      </c>
      <c r="AT261" s="11" t="e">
        <f>IF($E261="solid",VLOOKUP($AS261,'G03, tab 1'!$C$18:$F$19,2,FALSE),"")</f>
        <v>#N/A</v>
      </c>
      <c r="AU261" s="11" t="e">
        <f>IF($E261="solid",VLOOKUP($AS261,'G03, tab 1'!$C$18:$F$19,3,FALSE),"")</f>
        <v>#N/A</v>
      </c>
      <c r="AV261" s="11" t="e">
        <f>IF($E261="solid",VLOOKUP($AS261,'G03, tab 1'!$C$18:$F$19,4,FALSE),"")</f>
        <v>#N/A</v>
      </c>
      <c r="AW261" s="11" t="e">
        <f t="shared" si="233"/>
        <v>#N/A</v>
      </c>
      <c r="AX261" s="11" t="e">
        <f t="shared" si="234"/>
        <v>#N/A</v>
      </c>
      <c r="AY261" s="11" t="e">
        <f t="shared" si="235"/>
        <v>#N/A</v>
      </c>
      <c r="AZ261" s="51" t="e">
        <f t="shared" si="217"/>
        <v>#N/A</v>
      </c>
      <c r="BA261" s="11" t="e">
        <f>IF(E261="gas","",IF(ISBLANK('INPUT-Skin'!G261),'INPUT-Settings'!$C$33,'INPUT-Skin'!G261))</f>
        <v>#N/A</v>
      </c>
      <c r="BB261" s="11" t="e">
        <f>IF($E261="gas","",VLOOKUP($BA261,'G03, tab 1'!$C$24:$F$25,2,FALSE))</f>
        <v>#N/A</v>
      </c>
      <c r="BC261" s="11" t="e">
        <f>IF($E261="gas","",VLOOKUP($BA261,'G03, tab 1'!$C$24:$F$25,3,FALSE))</f>
        <v>#N/A</v>
      </c>
      <c r="BD261" s="11" t="e">
        <f>IF($E261="gas","",VLOOKUP($BA261,'G03, tab 1'!$C$24:$F$25,4,FALSE))</f>
        <v>#N/A</v>
      </c>
      <c r="BE261" s="11" t="e">
        <f t="shared" si="236"/>
        <v>#N/A</v>
      </c>
      <c r="BF261" s="11" t="e">
        <f t="shared" si="237"/>
        <v>#N/A</v>
      </c>
      <c r="BG261" s="11" t="e">
        <f t="shared" si="238"/>
        <v>#N/A</v>
      </c>
      <c r="BH261" s="186" t="e">
        <f t="shared" si="239"/>
        <v>#N/A</v>
      </c>
      <c r="BI261" s="11" t="e">
        <f>IF(E261="gas","",IF(ISBLANK('INPUT-Skin'!H261),'INPUT-Settings'!$C$34,'INPUT-Skin'!H261))</f>
        <v>#N/A</v>
      </c>
      <c r="BJ261" s="11" t="e">
        <f>IF($E261="gas","",VLOOKUP($BI261,'G03, tab 1'!$C$26:$F$27,3,FALSE))</f>
        <v>#N/A</v>
      </c>
      <c r="BK261" s="11" t="e">
        <f>IF($E261="gas","",VLOOKUP($BI261,'G03, tab 1'!$C$26:$F$27,2,FALSE))</f>
        <v>#N/A</v>
      </c>
      <c r="BL261" s="11" t="e">
        <f>IF($E261="gas","",VLOOKUP($BI261,'G03, tab 1'!$C$26:$F$27,4,FALSE))</f>
        <v>#N/A</v>
      </c>
      <c r="BM261" s="11" t="e">
        <f t="shared" si="240"/>
        <v>#N/A</v>
      </c>
      <c r="BN261" s="11" t="e">
        <f t="shared" si="241"/>
        <v>#N/A</v>
      </c>
      <c r="BO261" s="11" t="e">
        <f t="shared" si="242"/>
        <v>#N/A</v>
      </c>
      <c r="BP261" s="51" t="e">
        <f t="shared" si="218"/>
        <v>#N/A</v>
      </c>
      <c r="BQ261" s="11" t="e">
        <f>IF(E261="gas","",IF(ISBLANK('INPUT-Skin'!I261),'INPUT-Settings'!$C$35,'INPUT-Skin'!I261))</f>
        <v>#N/A</v>
      </c>
      <c r="BR261" s="11" t="e">
        <f>IF($E261="gas","",VLOOKUP($BQ261,'G03, tab 1'!$C$28:$F$30,2,FALSE))</f>
        <v>#N/A</v>
      </c>
      <c r="BS261" s="11" t="e">
        <f>IF($E261="gas","",VLOOKUP($BQ261,'G03, tab 1'!$C$28:$F$30,3,FALSE))</f>
        <v>#N/A</v>
      </c>
      <c r="BT261" s="11" t="e">
        <f>IF($E261="gas","",VLOOKUP($BQ261,'G03, tab 1'!$C$28:$F$30,4,FALSE))</f>
        <v>#N/A</v>
      </c>
      <c r="BU261" s="11" t="e">
        <f t="shared" si="243"/>
        <v>#N/A</v>
      </c>
      <c r="BV261" s="11" t="e">
        <f t="shared" si="244"/>
        <v>#N/A</v>
      </c>
      <c r="BW261" s="11" t="e">
        <f t="shared" si="245"/>
        <v>#N/A</v>
      </c>
      <c r="BX261" s="51" t="e">
        <f t="shared" si="219"/>
        <v>#N/A</v>
      </c>
      <c r="BY261" s="55" t="e">
        <f t="shared" si="220"/>
        <v>#N/A</v>
      </c>
      <c r="BZ261" t="e">
        <f>IF(E261="gas","",IF(ISBLANK('INPUT-Skin'!J261),'INPUT-Settings'!$C$36,'INPUT-Skin'!J261))</f>
        <v>#N/A</v>
      </c>
      <c r="CA261" t="e">
        <f>IF($E261="gas","",VLOOKUP($BZ261,'G03, tab 1'!$C$32:$F$34,2,FALSE))</f>
        <v>#N/A</v>
      </c>
      <c r="CB261" t="e">
        <f>IF($E261="gas","",VLOOKUP($BZ261,'G03, tab 1'!$C$32:$F$34,3,FALSE))</f>
        <v>#N/A</v>
      </c>
      <c r="CC261" t="e">
        <f>IF($E261="gas","",VLOOKUP($BZ261,'G03, tab 1'!$C$32:$F$34,4,FALSE))</f>
        <v>#N/A</v>
      </c>
      <c r="CD261" t="e">
        <f t="shared" si="246"/>
        <v>#N/A</v>
      </c>
      <c r="CE261" t="e">
        <f t="shared" si="247"/>
        <v>#N/A</v>
      </c>
      <c r="CF261" t="e">
        <f t="shared" si="248"/>
        <v>#N/A</v>
      </c>
      <c r="CG261" s="52" t="e">
        <f t="shared" si="249"/>
        <v>#N/A</v>
      </c>
      <c r="CH261" t="e">
        <f>IF(E261="gas","",IF(OR('Production-Scores'!AG261='M08, tab 4,5,6,7,8,9'!$D$4,'Production-Scores'!AG261='M08, tab 4,5,6,7,8,9'!$D$6,'M08, tab 4,5,6,7,8,9'!$E$12),'G03, tab 1'!$C$36,'G03, tab 1'!$C$35))</f>
        <v>#N/A</v>
      </c>
      <c r="CI261" t="e">
        <f>IF($E261="gas","",VLOOKUP($CH261,'G03, tab 1'!$C$35:$F$36,2,FALSE))</f>
        <v>#N/A</v>
      </c>
      <c r="CJ261" t="e">
        <f>IF($E261="gas","",VLOOKUP($CH261,'G03, tab 1'!$C$35:$F$36,3,FALSE))</f>
        <v>#N/A</v>
      </c>
      <c r="CK261" t="e">
        <f>IF($E261="gas","",VLOOKUP($CH261,'G03, tab 1'!$C$35:$F$36,4,FALSE))</f>
        <v>#N/A</v>
      </c>
      <c r="CL261" t="e">
        <f t="shared" si="250"/>
        <v>#N/A</v>
      </c>
      <c r="CM261" t="e">
        <f t="shared" si="251"/>
        <v>#N/A</v>
      </c>
      <c r="CN261" t="e">
        <f t="shared" si="252"/>
        <v>#N/A</v>
      </c>
      <c r="CO261" s="52" t="e">
        <f t="shared" si="253"/>
        <v>#N/A</v>
      </c>
      <c r="CP261" t="e">
        <f>IF(E261="gas","",IF(OR('Production-Scores'!AG261='M08, tab 4,5,6,7,8,9'!$D$4,'Production-Scores'!AG261='M08, tab 4,5,6,7,8,9'!$D$5,'Production-Scores'!AM261='M08, tab 4,5,6,7,8,9'!$L$18,'Production-Scores'!U261='M08, tab 4,5,6,7,8,9'!$I$31,'Production-Scores'!U261='M08, tab 4,5,6,7,8,9'!$I$32),'G03, tab 1'!$C$38,'G03, tab 1'!$C$37))</f>
        <v>#N/A</v>
      </c>
      <c r="CQ261" t="e">
        <f>IF($E261="gas","",VLOOKUP($CP261,'G03, tab 1'!$C$37:$F$38,2,FALSE))</f>
        <v>#N/A</v>
      </c>
      <c r="CR261" t="e">
        <f>IF($E261="gas","",VLOOKUP($CP261,'G03, tab 1'!$C$37:$F$38,3,FALSE))</f>
        <v>#N/A</v>
      </c>
      <c r="CS261" t="e">
        <f>IF($E261="gas","",VLOOKUP($CP261,'G03, tab 1'!$C$37:$F$38,4,FALSE))</f>
        <v>#N/A</v>
      </c>
      <c r="CT261" t="e">
        <f t="shared" si="254"/>
        <v>#N/A</v>
      </c>
      <c r="CU261" t="e">
        <f t="shared" si="255"/>
        <v>#N/A</v>
      </c>
      <c r="CV261" t="e">
        <f t="shared" si="256"/>
        <v>#N/A</v>
      </c>
      <c r="CW261" s="52" t="e">
        <f t="shared" si="257"/>
        <v>#N/A</v>
      </c>
      <c r="CX261" t="e">
        <f>IF(E261="gas","",IF(OR('Production-Scores'!AG261='M08, tab 4,5,6,7,8,9'!$D$4,'Production-Scores'!AG261='M08, tab 4,5,6,7,8,9'!$D$5,'Production-Scores'!AM261='M08, tab 4,5,6,7,8,9'!$E$12),'G03, tab 1'!C298,'G03, tab 1'!$C$39))</f>
        <v>#N/A</v>
      </c>
      <c r="CY261" t="e">
        <f>IF($E261="gas","",VLOOKUP($CX261,'G03, tab 1'!$C$39:$F$40,2,FALSE))</f>
        <v>#N/A</v>
      </c>
      <c r="CZ261" t="e">
        <f>IF($E261="gas","",VLOOKUP($CX261,'G03, tab 1'!$C$39:$F$40,3,FALSE))</f>
        <v>#N/A</v>
      </c>
      <c r="DA261" t="e">
        <f>IF($E261="gas","",VLOOKUP($CX261,'G03, tab 1'!$C$39:$F$40,4,FALSE))</f>
        <v>#N/A</v>
      </c>
      <c r="DB261" t="e">
        <f t="shared" si="258"/>
        <v>#N/A</v>
      </c>
      <c r="DC261" t="e">
        <f t="shared" si="259"/>
        <v>#N/A</v>
      </c>
      <c r="DD261" t="e">
        <f t="shared" si="260"/>
        <v>#N/A</v>
      </c>
      <c r="DE261" s="52" t="e">
        <f t="shared" si="261"/>
        <v>#N/A</v>
      </c>
      <c r="DF261" s="52" t="e">
        <f t="shared" si="262"/>
        <v>#N/A</v>
      </c>
      <c r="DG261" s="52" t="e">
        <f t="shared" si="263"/>
        <v>#N/A</v>
      </c>
    </row>
    <row r="262" spans="1:111" x14ac:dyDescent="0.3">
      <c r="A262" s="68">
        <f>'INPUT-Production'!A262</f>
        <v>0</v>
      </c>
      <c r="B262" s="69" t="e">
        <f>VLOOKUP(A262,'INPUT-Production'!A:B,2,FALSE)</f>
        <v>#N/A</v>
      </c>
      <c r="C262" s="69">
        <f>'INPUT-Production'!C262</f>
        <v>0</v>
      </c>
      <c r="D262" s="69">
        <f>'INPUT-Production'!D262</f>
        <v>0</v>
      </c>
      <c r="E262" s="11" t="e">
        <f>VLOOKUP(D262,'INPUT-Substances'!A:C,2,FALSE)</f>
        <v>#N/A</v>
      </c>
      <c r="F262" s="11" t="str">
        <f>IF(ISBLANK('INPUT-Skin'!E262),'INPUT-Settings'!$C$30,FALSE)</f>
        <v>Immersion</v>
      </c>
      <c r="G262" s="32" t="e">
        <f>IF(E262="liquid",VLOOKUP('Skin-MT Hand'!F262,'W03, tab 8'!$H$12:$K$17,2,FALSE),IF(E262="solid",VLOOKUP('Skin-MT Hand'!F262,'W03, tab 8'!$H$3:$K$8,2,FALSE),IF(E262="gas","")))</f>
        <v>#N/A</v>
      </c>
      <c r="H262" s="11" t="e">
        <f>IF(E262="liquid",VLOOKUP('Skin-MT Hand'!F262,'W03, tab 8'!$H$12:$K$17,3,FALSE),IF(E262="solid",VLOOKUP('Skin-MT Hand'!F262,'W03, tab 8'!$H$3:$K$8,3,FALSE),IF(E262="gas","")))</f>
        <v>#N/A</v>
      </c>
      <c r="I262" s="11" t="e">
        <f>IF(E262="liquid",VLOOKUP('Skin-MT Hand'!F262,'W03, tab 8'!$H$12:$K$17,4,FALSE),IF(E262="solid",VLOOKUP('Skin-MT Hand'!F262,'W03, tab 8'!$H$3:$K$8,4,FALSE),IF(E262="gas","")))</f>
        <v>#N/A</v>
      </c>
      <c r="J262" s="22" t="e">
        <f>IF(E262="liquid",VLOOKUP(D262,'INPUT-Substances'!A:E,5,FALSE),"")</f>
        <v>#N/A</v>
      </c>
      <c r="K262" s="11" t="e">
        <f>IF($E262="liquid",VLOOKUP(J262,'G03, tab 1'!$C$3:$F$6,2,FALSE),"")</f>
        <v>#N/A</v>
      </c>
      <c r="L262" s="11" t="e">
        <f>IF($E262="liquid",VLOOKUP(J262,'G03, tab 1'!$C$3:$F$6,3,FALSE),"")</f>
        <v>#N/A</v>
      </c>
      <c r="M262" s="11" t="e">
        <f>IF($E262="liquid",VLOOKUP(J262,'G03, tab 1'!$C$3:$F$6,4,FALSE),"")</f>
        <v>#N/A</v>
      </c>
      <c r="N262" s="11" t="e">
        <f t="shared" si="221"/>
        <v>#N/A</v>
      </c>
      <c r="O262" s="11" t="e">
        <f t="shared" si="222"/>
        <v>#N/A</v>
      </c>
      <c r="P262" s="11" t="e">
        <f t="shared" si="223"/>
        <v>#N/A</v>
      </c>
      <c r="Q262" s="55" t="e">
        <f t="shared" si="224"/>
        <v>#N/A</v>
      </c>
      <c r="R262" s="22" t="e">
        <f>IF(E262="solid",VLOOKUP('Skin-MT Hand'!D262,'INPUT-Substances'!A:F,6,FALSE),"")</f>
        <v>#N/A</v>
      </c>
      <c r="S262" s="11" t="e">
        <f>IF($R262="","",VLOOKUP($R262,'M08,G03'!$B$4:$G$9,4,FALSE))</f>
        <v>#N/A</v>
      </c>
      <c r="T262" s="11" t="e">
        <f>IF($R262="","",VLOOKUP($R262,'M08,G03'!$B$4:$G$9,5,FALSE))</f>
        <v>#N/A</v>
      </c>
      <c r="U262" s="11" t="e">
        <f>IF($R262="","",VLOOKUP($R262,'M08,G03'!$B$4:$G$9,6,FALSE))</f>
        <v>#N/A</v>
      </c>
      <c r="V262" s="11" t="e">
        <f t="shared" si="225"/>
        <v>#N/A</v>
      </c>
      <c r="W262" s="11" t="e">
        <f t="shared" si="226"/>
        <v>#N/A</v>
      </c>
      <c r="X262" s="11" t="e">
        <f t="shared" si="227"/>
        <v>#N/A</v>
      </c>
      <c r="Y262" s="51" t="e">
        <f t="shared" si="228"/>
        <v>#N/A</v>
      </c>
      <c r="Z262" s="11" t="e">
        <f>IF(E262="solid",'INPUT-Skin'!F262,"")</f>
        <v>#N/A</v>
      </c>
      <c r="AA262" s="11" t="e">
        <f>IF(AND(E262="solid",Z262=0),'INPUT-Settings'!$C$31,Z262)</f>
        <v>#N/A</v>
      </c>
      <c r="AB262" s="11" t="e">
        <f>IF($E262="solid",VLOOKUP($AA262,'G03, tab 1'!$C$13:$F$14,2,FALSE),"")</f>
        <v>#N/A</v>
      </c>
      <c r="AC262" s="11" t="e">
        <f>IF($E262="solid",VLOOKUP($AA262,'G03, tab 1'!$C$13:$F$14,3,FALSE),"")</f>
        <v>#N/A</v>
      </c>
      <c r="AD262" s="11" t="e">
        <f>IF($E262="solid",VLOOKUP($AA262,'G03, tab 1'!$C$13:$F$14,4,FALSE),"")</f>
        <v>#N/A</v>
      </c>
      <c r="AE262" s="11" t="e">
        <f t="shared" si="229"/>
        <v>#N/A</v>
      </c>
      <c r="AF262" s="11" t="e">
        <f t="shared" si="230"/>
        <v>#N/A</v>
      </c>
      <c r="AG262" s="11" t="e">
        <f t="shared" si="231"/>
        <v>#N/A</v>
      </c>
      <c r="AH262" s="51" t="e">
        <f t="shared" si="232"/>
        <v>#N/A</v>
      </c>
      <c r="AI262" s="55" t="e">
        <f t="shared" si="215"/>
        <v>#N/A</v>
      </c>
      <c r="AJ262" s="11" t="e">
        <f>IF(AND(E262="liquid",'INPUT-Production'!F262&gt;'INPUT-Settings'!$C$32),'G03, tab 1'!$C$17,IF(AND(E262="liquid",'INPUT-Production'!F262&lt;'INPUT-Settings'!$C$32),'G03, tab 1'!$C$16,""))</f>
        <v>#N/A</v>
      </c>
      <c r="AK262" s="11" t="e">
        <f>IF($E262="liquid",VLOOKUP($AJ262,'G03, tab 1'!$C$16:$F$17,2,FALSE),"")</f>
        <v>#N/A</v>
      </c>
      <c r="AL262" s="11" t="e">
        <f>IF($E262="liquid",VLOOKUP($AJ262,'G03, tab 1'!$C$16:$F$17,3,FALSE),"")</f>
        <v>#N/A</v>
      </c>
      <c r="AM262" s="11" t="e">
        <f>IF($E262="liquid",VLOOKUP($AJ262,'G03, tab 1'!$C$16:$F$17,4,FALSE),"")</f>
        <v>#N/A</v>
      </c>
      <c r="AN262" s="11" t="e">
        <f t="shared" si="212"/>
        <v>#N/A</v>
      </c>
      <c r="AO262" s="11" t="e">
        <f t="shared" si="213"/>
        <v>#N/A</v>
      </c>
      <c r="AP262" s="11" t="e">
        <f t="shared" si="214"/>
        <v>#N/A</v>
      </c>
      <c r="AQ262" s="51" t="e">
        <f t="shared" si="216"/>
        <v>#N/A</v>
      </c>
      <c r="AR262" s="11" t="e">
        <f>IF(ISBLANK(VLOOKUP(D262,'INPUT-Substances'!A:G,7,FALSE)),"",VLOOKUP(D262,'INPUT-Substances'!A:G,7,FALSE))</f>
        <v>#N/A</v>
      </c>
      <c r="AS262" s="11" t="e">
        <f>IF(AR262="","",IF(AND(E262="solid",'INPUT-Production'!F262&gt;'Skin-MT Hand'!AR262),'G03, tab 1'!$C$19,IF(AND(E262="solid",'INPUT-Production'!F262&lt;'Skin-MT Hand'!AR262),'G03, tab 1'!$C$18,"")))</f>
        <v>#N/A</v>
      </c>
      <c r="AT262" s="11" t="e">
        <f>IF($E262="solid",VLOOKUP($AS262,'G03, tab 1'!$C$18:$F$19,2,FALSE),"")</f>
        <v>#N/A</v>
      </c>
      <c r="AU262" s="11" t="e">
        <f>IF($E262="solid",VLOOKUP($AS262,'G03, tab 1'!$C$18:$F$19,3,FALSE),"")</f>
        <v>#N/A</v>
      </c>
      <c r="AV262" s="11" t="e">
        <f>IF($E262="solid",VLOOKUP($AS262,'G03, tab 1'!$C$18:$F$19,4,FALSE),"")</f>
        <v>#N/A</v>
      </c>
      <c r="AW262" s="11" t="e">
        <f t="shared" si="233"/>
        <v>#N/A</v>
      </c>
      <c r="AX262" s="11" t="e">
        <f t="shared" si="234"/>
        <v>#N/A</v>
      </c>
      <c r="AY262" s="11" t="e">
        <f t="shared" si="235"/>
        <v>#N/A</v>
      </c>
      <c r="AZ262" s="51" t="e">
        <f t="shared" si="217"/>
        <v>#N/A</v>
      </c>
      <c r="BA262" s="11" t="e">
        <f>IF(E262="gas","",IF(ISBLANK('INPUT-Skin'!G262),'INPUT-Settings'!$C$33,'INPUT-Skin'!G262))</f>
        <v>#N/A</v>
      </c>
      <c r="BB262" s="11" t="e">
        <f>IF($E262="gas","",VLOOKUP($BA262,'G03, tab 1'!$C$24:$F$25,2,FALSE))</f>
        <v>#N/A</v>
      </c>
      <c r="BC262" s="11" t="e">
        <f>IF($E262="gas","",VLOOKUP($BA262,'G03, tab 1'!$C$24:$F$25,3,FALSE))</f>
        <v>#N/A</v>
      </c>
      <c r="BD262" s="11" t="e">
        <f>IF($E262="gas","",VLOOKUP($BA262,'G03, tab 1'!$C$24:$F$25,4,FALSE))</f>
        <v>#N/A</v>
      </c>
      <c r="BE262" s="11" t="e">
        <f t="shared" si="236"/>
        <v>#N/A</v>
      </c>
      <c r="BF262" s="11" t="e">
        <f t="shared" si="237"/>
        <v>#N/A</v>
      </c>
      <c r="BG262" s="11" t="e">
        <f t="shared" si="238"/>
        <v>#N/A</v>
      </c>
      <c r="BH262" s="186" t="e">
        <f t="shared" si="239"/>
        <v>#N/A</v>
      </c>
      <c r="BI262" s="11" t="e">
        <f>IF(E262="gas","",IF(ISBLANK('INPUT-Skin'!H262),'INPUT-Settings'!$C$34,'INPUT-Skin'!H262))</f>
        <v>#N/A</v>
      </c>
      <c r="BJ262" s="11" t="e">
        <f>IF($E262="gas","",VLOOKUP($BI262,'G03, tab 1'!$C$26:$F$27,3,FALSE))</f>
        <v>#N/A</v>
      </c>
      <c r="BK262" s="11" t="e">
        <f>IF($E262="gas","",VLOOKUP($BI262,'G03, tab 1'!$C$26:$F$27,2,FALSE))</f>
        <v>#N/A</v>
      </c>
      <c r="BL262" s="11" t="e">
        <f>IF($E262="gas","",VLOOKUP($BI262,'G03, tab 1'!$C$26:$F$27,4,FALSE))</f>
        <v>#N/A</v>
      </c>
      <c r="BM262" s="11" t="e">
        <f t="shared" si="240"/>
        <v>#N/A</v>
      </c>
      <c r="BN262" s="11" t="e">
        <f t="shared" si="241"/>
        <v>#N/A</v>
      </c>
      <c r="BO262" s="11" t="e">
        <f t="shared" si="242"/>
        <v>#N/A</v>
      </c>
      <c r="BP262" s="51" t="e">
        <f t="shared" si="218"/>
        <v>#N/A</v>
      </c>
      <c r="BQ262" s="11" t="e">
        <f>IF(E262="gas","",IF(ISBLANK('INPUT-Skin'!I262),'INPUT-Settings'!$C$35,'INPUT-Skin'!I262))</f>
        <v>#N/A</v>
      </c>
      <c r="BR262" s="11" t="e">
        <f>IF($E262="gas","",VLOOKUP($BQ262,'G03, tab 1'!$C$28:$F$30,2,FALSE))</f>
        <v>#N/A</v>
      </c>
      <c r="BS262" s="11" t="e">
        <f>IF($E262="gas","",VLOOKUP($BQ262,'G03, tab 1'!$C$28:$F$30,3,FALSE))</f>
        <v>#N/A</v>
      </c>
      <c r="BT262" s="11" t="e">
        <f>IF($E262="gas","",VLOOKUP($BQ262,'G03, tab 1'!$C$28:$F$30,4,FALSE))</f>
        <v>#N/A</v>
      </c>
      <c r="BU262" s="11" t="e">
        <f t="shared" si="243"/>
        <v>#N/A</v>
      </c>
      <c r="BV262" s="11" t="e">
        <f t="shared" si="244"/>
        <v>#N/A</v>
      </c>
      <c r="BW262" s="11" t="e">
        <f t="shared" si="245"/>
        <v>#N/A</v>
      </c>
      <c r="BX262" s="51" t="e">
        <f t="shared" si="219"/>
        <v>#N/A</v>
      </c>
      <c r="BY262" s="55" t="e">
        <f t="shared" si="220"/>
        <v>#N/A</v>
      </c>
      <c r="BZ262" t="e">
        <f>IF(E262="gas","",IF(ISBLANK('INPUT-Skin'!J262),'INPUT-Settings'!$C$36,'INPUT-Skin'!J262))</f>
        <v>#N/A</v>
      </c>
      <c r="CA262" t="e">
        <f>IF($E262="gas","",VLOOKUP($BZ262,'G03, tab 1'!$C$32:$F$34,2,FALSE))</f>
        <v>#N/A</v>
      </c>
      <c r="CB262" t="e">
        <f>IF($E262="gas","",VLOOKUP($BZ262,'G03, tab 1'!$C$32:$F$34,3,FALSE))</f>
        <v>#N/A</v>
      </c>
      <c r="CC262" t="e">
        <f>IF($E262="gas","",VLOOKUP($BZ262,'G03, tab 1'!$C$32:$F$34,4,FALSE))</f>
        <v>#N/A</v>
      </c>
      <c r="CD262" t="e">
        <f t="shared" si="246"/>
        <v>#N/A</v>
      </c>
      <c r="CE262" t="e">
        <f t="shared" si="247"/>
        <v>#N/A</v>
      </c>
      <c r="CF262" t="e">
        <f t="shared" si="248"/>
        <v>#N/A</v>
      </c>
      <c r="CG262" s="52" t="e">
        <f t="shared" si="249"/>
        <v>#N/A</v>
      </c>
      <c r="CH262" t="e">
        <f>IF(E262="gas","",IF(OR('Production-Scores'!AG262='M08, tab 4,5,6,7,8,9'!$D$4,'Production-Scores'!AG262='M08, tab 4,5,6,7,8,9'!$D$6,'M08, tab 4,5,6,7,8,9'!$E$12),'G03, tab 1'!$C$36,'G03, tab 1'!$C$35))</f>
        <v>#N/A</v>
      </c>
      <c r="CI262" t="e">
        <f>IF($E262="gas","",VLOOKUP($CH262,'G03, tab 1'!$C$35:$F$36,2,FALSE))</f>
        <v>#N/A</v>
      </c>
      <c r="CJ262" t="e">
        <f>IF($E262="gas","",VLOOKUP($CH262,'G03, tab 1'!$C$35:$F$36,3,FALSE))</f>
        <v>#N/A</v>
      </c>
      <c r="CK262" t="e">
        <f>IF($E262="gas","",VLOOKUP($CH262,'G03, tab 1'!$C$35:$F$36,4,FALSE))</f>
        <v>#N/A</v>
      </c>
      <c r="CL262" t="e">
        <f t="shared" si="250"/>
        <v>#N/A</v>
      </c>
      <c r="CM262" t="e">
        <f t="shared" si="251"/>
        <v>#N/A</v>
      </c>
      <c r="CN262" t="e">
        <f t="shared" si="252"/>
        <v>#N/A</v>
      </c>
      <c r="CO262" s="52" t="e">
        <f t="shared" si="253"/>
        <v>#N/A</v>
      </c>
      <c r="CP262" t="e">
        <f>IF(E262="gas","",IF(OR('Production-Scores'!AG262='M08, tab 4,5,6,7,8,9'!$D$4,'Production-Scores'!AG262='M08, tab 4,5,6,7,8,9'!$D$5,'Production-Scores'!AM262='M08, tab 4,5,6,7,8,9'!$L$18,'Production-Scores'!U262='M08, tab 4,5,6,7,8,9'!$I$31,'Production-Scores'!U262='M08, tab 4,5,6,7,8,9'!$I$32),'G03, tab 1'!$C$38,'G03, tab 1'!$C$37))</f>
        <v>#N/A</v>
      </c>
      <c r="CQ262" t="e">
        <f>IF($E262="gas","",VLOOKUP($CP262,'G03, tab 1'!$C$37:$F$38,2,FALSE))</f>
        <v>#N/A</v>
      </c>
      <c r="CR262" t="e">
        <f>IF($E262="gas","",VLOOKUP($CP262,'G03, tab 1'!$C$37:$F$38,3,FALSE))</f>
        <v>#N/A</v>
      </c>
      <c r="CS262" t="e">
        <f>IF($E262="gas","",VLOOKUP($CP262,'G03, tab 1'!$C$37:$F$38,4,FALSE))</f>
        <v>#N/A</v>
      </c>
      <c r="CT262" t="e">
        <f t="shared" si="254"/>
        <v>#N/A</v>
      </c>
      <c r="CU262" t="e">
        <f t="shared" si="255"/>
        <v>#N/A</v>
      </c>
      <c r="CV262" t="e">
        <f t="shared" si="256"/>
        <v>#N/A</v>
      </c>
      <c r="CW262" s="52" t="e">
        <f t="shared" si="257"/>
        <v>#N/A</v>
      </c>
      <c r="CX262" t="e">
        <f>IF(E262="gas","",IF(OR('Production-Scores'!AG262='M08, tab 4,5,6,7,8,9'!$D$4,'Production-Scores'!AG262='M08, tab 4,5,6,7,8,9'!$D$5,'Production-Scores'!AM262='M08, tab 4,5,6,7,8,9'!$E$12),'G03, tab 1'!C299,'G03, tab 1'!$C$39))</f>
        <v>#N/A</v>
      </c>
      <c r="CY262" t="e">
        <f>IF($E262="gas","",VLOOKUP($CX262,'G03, tab 1'!$C$39:$F$40,2,FALSE))</f>
        <v>#N/A</v>
      </c>
      <c r="CZ262" t="e">
        <f>IF($E262="gas","",VLOOKUP($CX262,'G03, tab 1'!$C$39:$F$40,3,FALSE))</f>
        <v>#N/A</v>
      </c>
      <c r="DA262" t="e">
        <f>IF($E262="gas","",VLOOKUP($CX262,'G03, tab 1'!$C$39:$F$40,4,FALSE))</f>
        <v>#N/A</v>
      </c>
      <c r="DB262" t="e">
        <f t="shared" si="258"/>
        <v>#N/A</v>
      </c>
      <c r="DC262" t="e">
        <f t="shared" si="259"/>
        <v>#N/A</v>
      </c>
      <c r="DD262" t="e">
        <f t="shared" si="260"/>
        <v>#N/A</v>
      </c>
      <c r="DE262" s="52" t="e">
        <f t="shared" si="261"/>
        <v>#N/A</v>
      </c>
      <c r="DF262" s="52" t="e">
        <f t="shared" si="262"/>
        <v>#N/A</v>
      </c>
      <c r="DG262" s="52" t="e">
        <f t="shared" si="263"/>
        <v>#N/A</v>
      </c>
    </row>
    <row r="263" spans="1:111" x14ac:dyDescent="0.3">
      <c r="A263" s="68">
        <f>'INPUT-Production'!A263</f>
        <v>0</v>
      </c>
      <c r="B263" s="69" t="e">
        <f>VLOOKUP(A263,'INPUT-Production'!A:B,2,FALSE)</f>
        <v>#N/A</v>
      </c>
      <c r="C263" s="69">
        <f>'INPUT-Production'!C263</f>
        <v>0</v>
      </c>
      <c r="D263" s="69">
        <f>'INPUT-Production'!D263</f>
        <v>0</v>
      </c>
      <c r="E263" s="11" t="e">
        <f>VLOOKUP(D263,'INPUT-Substances'!A:C,2,FALSE)</f>
        <v>#N/A</v>
      </c>
      <c r="F263" s="11" t="str">
        <f>IF(ISBLANK('INPUT-Skin'!E263),'INPUT-Settings'!$C$30,FALSE)</f>
        <v>Immersion</v>
      </c>
      <c r="G263" s="32" t="e">
        <f>IF(E263="liquid",VLOOKUP('Skin-MT Hand'!F263,'W03, tab 8'!$H$12:$K$17,2,FALSE),IF(E263="solid",VLOOKUP('Skin-MT Hand'!F263,'W03, tab 8'!$H$3:$K$8,2,FALSE),IF(E263="gas","")))</f>
        <v>#N/A</v>
      </c>
      <c r="H263" s="11" t="e">
        <f>IF(E263="liquid",VLOOKUP('Skin-MT Hand'!F263,'W03, tab 8'!$H$12:$K$17,3,FALSE),IF(E263="solid",VLOOKUP('Skin-MT Hand'!F263,'W03, tab 8'!$H$3:$K$8,3,FALSE),IF(E263="gas","")))</f>
        <v>#N/A</v>
      </c>
      <c r="I263" s="11" t="e">
        <f>IF(E263="liquid",VLOOKUP('Skin-MT Hand'!F263,'W03, tab 8'!$H$12:$K$17,4,FALSE),IF(E263="solid",VLOOKUP('Skin-MT Hand'!F263,'W03, tab 8'!$H$3:$K$8,4,FALSE),IF(E263="gas","")))</f>
        <v>#N/A</v>
      </c>
      <c r="J263" s="22" t="e">
        <f>IF(E263="liquid",VLOOKUP(D263,'INPUT-Substances'!A:E,5,FALSE),"")</f>
        <v>#N/A</v>
      </c>
      <c r="K263" s="11" t="e">
        <f>IF($E263="liquid",VLOOKUP(J263,'G03, tab 1'!$C$3:$F$6,2,FALSE),"")</f>
        <v>#N/A</v>
      </c>
      <c r="L263" s="11" t="e">
        <f>IF($E263="liquid",VLOOKUP(J263,'G03, tab 1'!$C$3:$F$6,3,FALSE),"")</f>
        <v>#N/A</v>
      </c>
      <c r="M263" s="11" t="e">
        <f>IF($E263="liquid",VLOOKUP(J263,'G03, tab 1'!$C$3:$F$6,4,FALSE),"")</f>
        <v>#N/A</v>
      </c>
      <c r="N263" s="11" t="e">
        <f t="shared" si="221"/>
        <v>#N/A</v>
      </c>
      <c r="O263" s="11" t="e">
        <f t="shared" si="222"/>
        <v>#N/A</v>
      </c>
      <c r="P263" s="11" t="e">
        <f t="shared" si="223"/>
        <v>#N/A</v>
      </c>
      <c r="Q263" s="55" t="e">
        <f t="shared" si="224"/>
        <v>#N/A</v>
      </c>
      <c r="R263" s="22" t="e">
        <f>IF(E263="solid",VLOOKUP('Skin-MT Hand'!D263,'INPUT-Substances'!A:F,6,FALSE),"")</f>
        <v>#N/A</v>
      </c>
      <c r="S263" s="11" t="e">
        <f>IF($R263="","",VLOOKUP($R263,'M08,G03'!$B$4:$G$9,4,FALSE))</f>
        <v>#N/A</v>
      </c>
      <c r="T263" s="11" t="e">
        <f>IF($R263="","",VLOOKUP($R263,'M08,G03'!$B$4:$G$9,5,FALSE))</f>
        <v>#N/A</v>
      </c>
      <c r="U263" s="11" t="e">
        <f>IF($R263="","",VLOOKUP($R263,'M08,G03'!$B$4:$G$9,6,FALSE))</f>
        <v>#N/A</v>
      </c>
      <c r="V263" s="11" t="e">
        <f t="shared" si="225"/>
        <v>#N/A</v>
      </c>
      <c r="W263" s="11" t="e">
        <f t="shared" si="226"/>
        <v>#N/A</v>
      </c>
      <c r="X263" s="11" t="e">
        <f t="shared" si="227"/>
        <v>#N/A</v>
      </c>
      <c r="Y263" s="51" t="e">
        <f t="shared" si="228"/>
        <v>#N/A</v>
      </c>
      <c r="Z263" s="11" t="e">
        <f>IF(E263="solid",'INPUT-Skin'!F263,"")</f>
        <v>#N/A</v>
      </c>
      <c r="AA263" s="11" t="e">
        <f>IF(AND(E263="solid",Z263=0),'INPUT-Settings'!$C$31,Z263)</f>
        <v>#N/A</v>
      </c>
      <c r="AB263" s="11" t="e">
        <f>IF($E263="solid",VLOOKUP($AA263,'G03, tab 1'!$C$13:$F$14,2,FALSE),"")</f>
        <v>#N/A</v>
      </c>
      <c r="AC263" s="11" t="e">
        <f>IF($E263="solid",VLOOKUP($AA263,'G03, tab 1'!$C$13:$F$14,3,FALSE),"")</f>
        <v>#N/A</v>
      </c>
      <c r="AD263" s="11" t="e">
        <f>IF($E263="solid",VLOOKUP($AA263,'G03, tab 1'!$C$13:$F$14,4,FALSE),"")</f>
        <v>#N/A</v>
      </c>
      <c r="AE263" s="11" t="e">
        <f t="shared" si="229"/>
        <v>#N/A</v>
      </c>
      <c r="AF263" s="11" t="e">
        <f t="shared" si="230"/>
        <v>#N/A</v>
      </c>
      <c r="AG263" s="11" t="e">
        <f t="shared" si="231"/>
        <v>#N/A</v>
      </c>
      <c r="AH263" s="51" t="e">
        <f t="shared" si="232"/>
        <v>#N/A</v>
      </c>
      <c r="AI263" s="55" t="e">
        <f t="shared" si="215"/>
        <v>#N/A</v>
      </c>
      <c r="AJ263" s="11" t="e">
        <f>IF(AND(E263="liquid",'INPUT-Production'!F263&gt;'INPUT-Settings'!$C$32),'G03, tab 1'!$C$17,IF(AND(E263="liquid",'INPUT-Production'!F263&lt;'INPUT-Settings'!$C$32),'G03, tab 1'!$C$16,""))</f>
        <v>#N/A</v>
      </c>
      <c r="AK263" s="11" t="e">
        <f>IF($E263="liquid",VLOOKUP($AJ263,'G03, tab 1'!$C$16:$F$17,2,FALSE),"")</f>
        <v>#N/A</v>
      </c>
      <c r="AL263" s="11" t="e">
        <f>IF($E263="liquid",VLOOKUP($AJ263,'G03, tab 1'!$C$16:$F$17,3,FALSE),"")</f>
        <v>#N/A</v>
      </c>
      <c r="AM263" s="11" t="e">
        <f>IF($E263="liquid",VLOOKUP($AJ263,'G03, tab 1'!$C$16:$F$17,4,FALSE),"")</f>
        <v>#N/A</v>
      </c>
      <c r="AN263" s="11" t="e">
        <f t="shared" si="212"/>
        <v>#N/A</v>
      </c>
      <c r="AO263" s="11" t="e">
        <f t="shared" si="213"/>
        <v>#N/A</v>
      </c>
      <c r="AP263" s="11" t="e">
        <f t="shared" si="214"/>
        <v>#N/A</v>
      </c>
      <c r="AQ263" s="51" t="e">
        <f t="shared" si="216"/>
        <v>#N/A</v>
      </c>
      <c r="AR263" s="11" t="e">
        <f>IF(ISBLANK(VLOOKUP(D263,'INPUT-Substances'!A:G,7,FALSE)),"",VLOOKUP(D263,'INPUT-Substances'!A:G,7,FALSE))</f>
        <v>#N/A</v>
      </c>
      <c r="AS263" s="11" t="e">
        <f>IF(AR263="","",IF(AND(E263="solid",'INPUT-Production'!F263&gt;'Skin-MT Hand'!AR263),'G03, tab 1'!$C$19,IF(AND(E263="solid",'INPUT-Production'!F263&lt;'Skin-MT Hand'!AR263),'G03, tab 1'!$C$18,"")))</f>
        <v>#N/A</v>
      </c>
      <c r="AT263" s="11" t="e">
        <f>IF($E263="solid",VLOOKUP($AS263,'G03, tab 1'!$C$18:$F$19,2,FALSE),"")</f>
        <v>#N/A</v>
      </c>
      <c r="AU263" s="11" t="e">
        <f>IF($E263="solid",VLOOKUP($AS263,'G03, tab 1'!$C$18:$F$19,3,FALSE),"")</f>
        <v>#N/A</v>
      </c>
      <c r="AV263" s="11" t="e">
        <f>IF($E263="solid",VLOOKUP($AS263,'G03, tab 1'!$C$18:$F$19,4,FALSE),"")</f>
        <v>#N/A</v>
      </c>
      <c r="AW263" s="11" t="e">
        <f t="shared" si="233"/>
        <v>#N/A</v>
      </c>
      <c r="AX263" s="11" t="e">
        <f t="shared" si="234"/>
        <v>#N/A</v>
      </c>
      <c r="AY263" s="11" t="e">
        <f t="shared" si="235"/>
        <v>#N/A</v>
      </c>
      <c r="AZ263" s="51" t="e">
        <f t="shared" si="217"/>
        <v>#N/A</v>
      </c>
      <c r="BA263" s="11" t="e">
        <f>IF(E263="gas","",IF(ISBLANK('INPUT-Skin'!G263),'INPUT-Settings'!$C$33,'INPUT-Skin'!G263))</f>
        <v>#N/A</v>
      </c>
      <c r="BB263" s="11" t="e">
        <f>IF($E263="gas","",VLOOKUP($BA263,'G03, tab 1'!$C$24:$F$25,2,FALSE))</f>
        <v>#N/A</v>
      </c>
      <c r="BC263" s="11" t="e">
        <f>IF($E263="gas","",VLOOKUP($BA263,'G03, tab 1'!$C$24:$F$25,3,FALSE))</f>
        <v>#N/A</v>
      </c>
      <c r="BD263" s="11" t="e">
        <f>IF($E263="gas","",VLOOKUP($BA263,'G03, tab 1'!$C$24:$F$25,4,FALSE))</f>
        <v>#N/A</v>
      </c>
      <c r="BE263" s="11" t="e">
        <f t="shared" si="236"/>
        <v>#N/A</v>
      </c>
      <c r="BF263" s="11" t="e">
        <f t="shared" si="237"/>
        <v>#N/A</v>
      </c>
      <c r="BG263" s="11" t="e">
        <f t="shared" si="238"/>
        <v>#N/A</v>
      </c>
      <c r="BH263" s="186" t="e">
        <f t="shared" si="239"/>
        <v>#N/A</v>
      </c>
      <c r="BI263" s="11" t="e">
        <f>IF(E263="gas","",IF(ISBLANK('INPUT-Skin'!H263),'INPUT-Settings'!$C$34,'INPUT-Skin'!H263))</f>
        <v>#N/A</v>
      </c>
      <c r="BJ263" s="11" t="e">
        <f>IF($E263="gas","",VLOOKUP($BI263,'G03, tab 1'!$C$26:$F$27,3,FALSE))</f>
        <v>#N/A</v>
      </c>
      <c r="BK263" s="11" t="e">
        <f>IF($E263="gas","",VLOOKUP($BI263,'G03, tab 1'!$C$26:$F$27,2,FALSE))</f>
        <v>#N/A</v>
      </c>
      <c r="BL263" s="11" t="e">
        <f>IF($E263="gas","",VLOOKUP($BI263,'G03, tab 1'!$C$26:$F$27,4,FALSE))</f>
        <v>#N/A</v>
      </c>
      <c r="BM263" s="11" t="e">
        <f t="shared" si="240"/>
        <v>#N/A</v>
      </c>
      <c r="BN263" s="11" t="e">
        <f t="shared" si="241"/>
        <v>#N/A</v>
      </c>
      <c r="BO263" s="11" t="e">
        <f t="shared" si="242"/>
        <v>#N/A</v>
      </c>
      <c r="BP263" s="51" t="e">
        <f t="shared" si="218"/>
        <v>#N/A</v>
      </c>
      <c r="BQ263" s="11" t="e">
        <f>IF(E263="gas","",IF(ISBLANK('INPUT-Skin'!I263),'INPUT-Settings'!$C$35,'INPUT-Skin'!I263))</f>
        <v>#N/A</v>
      </c>
      <c r="BR263" s="11" t="e">
        <f>IF($E263="gas","",VLOOKUP($BQ263,'G03, tab 1'!$C$28:$F$30,2,FALSE))</f>
        <v>#N/A</v>
      </c>
      <c r="BS263" s="11" t="e">
        <f>IF($E263="gas","",VLOOKUP($BQ263,'G03, tab 1'!$C$28:$F$30,3,FALSE))</f>
        <v>#N/A</v>
      </c>
      <c r="BT263" s="11" t="e">
        <f>IF($E263="gas","",VLOOKUP($BQ263,'G03, tab 1'!$C$28:$F$30,4,FALSE))</f>
        <v>#N/A</v>
      </c>
      <c r="BU263" s="11" t="e">
        <f t="shared" si="243"/>
        <v>#N/A</v>
      </c>
      <c r="BV263" s="11" t="e">
        <f t="shared" si="244"/>
        <v>#N/A</v>
      </c>
      <c r="BW263" s="11" t="e">
        <f t="shared" si="245"/>
        <v>#N/A</v>
      </c>
      <c r="BX263" s="51" t="e">
        <f t="shared" si="219"/>
        <v>#N/A</v>
      </c>
      <c r="BY263" s="55" t="e">
        <f t="shared" si="220"/>
        <v>#N/A</v>
      </c>
      <c r="BZ263" t="e">
        <f>IF(E263="gas","",IF(ISBLANK('INPUT-Skin'!J263),'INPUT-Settings'!$C$36,'INPUT-Skin'!J263))</f>
        <v>#N/A</v>
      </c>
      <c r="CA263" t="e">
        <f>IF($E263="gas","",VLOOKUP($BZ263,'G03, tab 1'!$C$32:$F$34,2,FALSE))</f>
        <v>#N/A</v>
      </c>
      <c r="CB263" t="e">
        <f>IF($E263="gas","",VLOOKUP($BZ263,'G03, tab 1'!$C$32:$F$34,3,FALSE))</f>
        <v>#N/A</v>
      </c>
      <c r="CC263" t="e">
        <f>IF($E263="gas","",VLOOKUP($BZ263,'G03, tab 1'!$C$32:$F$34,4,FALSE))</f>
        <v>#N/A</v>
      </c>
      <c r="CD263" t="e">
        <f t="shared" si="246"/>
        <v>#N/A</v>
      </c>
      <c r="CE263" t="e">
        <f t="shared" si="247"/>
        <v>#N/A</v>
      </c>
      <c r="CF263" t="e">
        <f t="shared" si="248"/>
        <v>#N/A</v>
      </c>
      <c r="CG263" s="52" t="e">
        <f t="shared" si="249"/>
        <v>#N/A</v>
      </c>
      <c r="CH263" t="e">
        <f>IF(E263="gas","",IF(OR('Production-Scores'!AG263='M08, tab 4,5,6,7,8,9'!$D$4,'Production-Scores'!AG263='M08, tab 4,5,6,7,8,9'!$D$6,'M08, tab 4,5,6,7,8,9'!$E$12),'G03, tab 1'!$C$36,'G03, tab 1'!$C$35))</f>
        <v>#N/A</v>
      </c>
      <c r="CI263" t="e">
        <f>IF($E263="gas","",VLOOKUP($CH263,'G03, tab 1'!$C$35:$F$36,2,FALSE))</f>
        <v>#N/A</v>
      </c>
      <c r="CJ263" t="e">
        <f>IF($E263="gas","",VLOOKUP($CH263,'G03, tab 1'!$C$35:$F$36,3,FALSE))</f>
        <v>#N/A</v>
      </c>
      <c r="CK263" t="e">
        <f>IF($E263="gas","",VLOOKUP($CH263,'G03, tab 1'!$C$35:$F$36,4,FALSE))</f>
        <v>#N/A</v>
      </c>
      <c r="CL263" t="e">
        <f t="shared" si="250"/>
        <v>#N/A</v>
      </c>
      <c r="CM263" t="e">
        <f t="shared" si="251"/>
        <v>#N/A</v>
      </c>
      <c r="CN263" t="e">
        <f t="shared" si="252"/>
        <v>#N/A</v>
      </c>
      <c r="CO263" s="52" t="e">
        <f t="shared" si="253"/>
        <v>#N/A</v>
      </c>
      <c r="CP263" t="e">
        <f>IF(E263="gas","",IF(OR('Production-Scores'!AG263='M08, tab 4,5,6,7,8,9'!$D$4,'Production-Scores'!AG263='M08, tab 4,5,6,7,8,9'!$D$5,'Production-Scores'!AM263='M08, tab 4,5,6,7,8,9'!$L$18,'Production-Scores'!U263='M08, tab 4,5,6,7,8,9'!$I$31,'Production-Scores'!U263='M08, tab 4,5,6,7,8,9'!$I$32),'G03, tab 1'!$C$38,'G03, tab 1'!$C$37))</f>
        <v>#N/A</v>
      </c>
      <c r="CQ263" t="e">
        <f>IF($E263="gas","",VLOOKUP($CP263,'G03, tab 1'!$C$37:$F$38,2,FALSE))</f>
        <v>#N/A</v>
      </c>
      <c r="CR263" t="e">
        <f>IF($E263="gas","",VLOOKUP($CP263,'G03, tab 1'!$C$37:$F$38,3,FALSE))</f>
        <v>#N/A</v>
      </c>
      <c r="CS263" t="e">
        <f>IF($E263="gas","",VLOOKUP($CP263,'G03, tab 1'!$C$37:$F$38,4,FALSE))</f>
        <v>#N/A</v>
      </c>
      <c r="CT263" t="e">
        <f t="shared" si="254"/>
        <v>#N/A</v>
      </c>
      <c r="CU263" t="e">
        <f t="shared" si="255"/>
        <v>#N/A</v>
      </c>
      <c r="CV263" t="e">
        <f t="shared" si="256"/>
        <v>#N/A</v>
      </c>
      <c r="CW263" s="52" t="e">
        <f t="shared" si="257"/>
        <v>#N/A</v>
      </c>
      <c r="CX263" t="e">
        <f>IF(E263="gas","",IF(OR('Production-Scores'!AG263='M08, tab 4,5,6,7,8,9'!$D$4,'Production-Scores'!AG263='M08, tab 4,5,6,7,8,9'!$D$5,'Production-Scores'!AM263='M08, tab 4,5,6,7,8,9'!$E$12),'G03, tab 1'!C300,'G03, tab 1'!$C$39))</f>
        <v>#N/A</v>
      </c>
      <c r="CY263" t="e">
        <f>IF($E263="gas","",VLOOKUP($CX263,'G03, tab 1'!$C$39:$F$40,2,FALSE))</f>
        <v>#N/A</v>
      </c>
      <c r="CZ263" t="e">
        <f>IF($E263="gas","",VLOOKUP($CX263,'G03, tab 1'!$C$39:$F$40,3,FALSE))</f>
        <v>#N/A</v>
      </c>
      <c r="DA263" t="e">
        <f>IF($E263="gas","",VLOOKUP($CX263,'G03, tab 1'!$C$39:$F$40,4,FALSE))</f>
        <v>#N/A</v>
      </c>
      <c r="DB263" t="e">
        <f t="shared" si="258"/>
        <v>#N/A</v>
      </c>
      <c r="DC263" t="e">
        <f t="shared" si="259"/>
        <v>#N/A</v>
      </c>
      <c r="DD263" t="e">
        <f t="shared" si="260"/>
        <v>#N/A</v>
      </c>
      <c r="DE263" s="52" t="e">
        <f t="shared" si="261"/>
        <v>#N/A</v>
      </c>
      <c r="DF263" s="52" t="e">
        <f t="shared" si="262"/>
        <v>#N/A</v>
      </c>
      <c r="DG263" s="52" t="e">
        <f t="shared" si="263"/>
        <v>#N/A</v>
      </c>
    </row>
    <row r="264" spans="1:111" x14ac:dyDescent="0.3">
      <c r="A264" s="68">
        <f>'INPUT-Production'!A264</f>
        <v>0</v>
      </c>
      <c r="B264" s="69" t="e">
        <f>VLOOKUP(A264,'INPUT-Production'!A:B,2,FALSE)</f>
        <v>#N/A</v>
      </c>
      <c r="C264" s="69">
        <f>'INPUT-Production'!C264</f>
        <v>0</v>
      </c>
      <c r="D264" s="69">
        <f>'INPUT-Production'!D264</f>
        <v>0</v>
      </c>
      <c r="E264" s="11" t="e">
        <f>VLOOKUP(D264,'INPUT-Substances'!A:C,2,FALSE)</f>
        <v>#N/A</v>
      </c>
      <c r="F264" s="11" t="str">
        <f>IF(ISBLANK('INPUT-Skin'!E264),'INPUT-Settings'!$C$30,FALSE)</f>
        <v>Immersion</v>
      </c>
      <c r="G264" s="32" t="e">
        <f>IF(E264="liquid",VLOOKUP('Skin-MT Hand'!F264,'W03, tab 8'!$H$12:$K$17,2,FALSE),IF(E264="solid",VLOOKUP('Skin-MT Hand'!F264,'W03, tab 8'!$H$3:$K$8,2,FALSE),IF(E264="gas","")))</f>
        <v>#N/A</v>
      </c>
      <c r="H264" s="11" t="e">
        <f>IF(E264="liquid",VLOOKUP('Skin-MT Hand'!F264,'W03, tab 8'!$H$12:$K$17,3,FALSE),IF(E264="solid",VLOOKUP('Skin-MT Hand'!F264,'W03, tab 8'!$H$3:$K$8,3,FALSE),IF(E264="gas","")))</f>
        <v>#N/A</v>
      </c>
      <c r="I264" s="11" t="e">
        <f>IF(E264="liquid",VLOOKUP('Skin-MT Hand'!F264,'W03, tab 8'!$H$12:$K$17,4,FALSE),IF(E264="solid",VLOOKUP('Skin-MT Hand'!F264,'W03, tab 8'!$H$3:$K$8,4,FALSE),IF(E264="gas","")))</f>
        <v>#N/A</v>
      </c>
      <c r="J264" s="22" t="e">
        <f>IF(E264="liquid",VLOOKUP(D264,'INPUT-Substances'!A:E,5,FALSE),"")</f>
        <v>#N/A</v>
      </c>
      <c r="K264" s="11" t="e">
        <f>IF($E264="liquid",VLOOKUP(J264,'G03, tab 1'!$C$3:$F$6,2,FALSE),"")</f>
        <v>#N/A</v>
      </c>
      <c r="L264" s="11" t="e">
        <f>IF($E264="liquid",VLOOKUP(J264,'G03, tab 1'!$C$3:$F$6,3,FALSE),"")</f>
        <v>#N/A</v>
      </c>
      <c r="M264" s="11" t="e">
        <f>IF($E264="liquid",VLOOKUP(J264,'G03, tab 1'!$C$3:$F$6,4,FALSE),"")</f>
        <v>#N/A</v>
      </c>
      <c r="N264" s="11" t="e">
        <f t="shared" si="221"/>
        <v>#N/A</v>
      </c>
      <c r="O264" s="11" t="e">
        <f t="shared" si="222"/>
        <v>#N/A</v>
      </c>
      <c r="P264" s="11" t="e">
        <f t="shared" si="223"/>
        <v>#N/A</v>
      </c>
      <c r="Q264" s="55" t="e">
        <f t="shared" si="224"/>
        <v>#N/A</v>
      </c>
      <c r="R264" s="22" t="e">
        <f>IF(E264="solid",VLOOKUP('Skin-MT Hand'!D264,'INPUT-Substances'!A:F,6,FALSE),"")</f>
        <v>#N/A</v>
      </c>
      <c r="S264" s="11" t="e">
        <f>IF($R264="","",VLOOKUP($R264,'M08,G03'!$B$4:$G$9,4,FALSE))</f>
        <v>#N/A</v>
      </c>
      <c r="T264" s="11" t="e">
        <f>IF($R264="","",VLOOKUP($R264,'M08,G03'!$B$4:$G$9,5,FALSE))</f>
        <v>#N/A</v>
      </c>
      <c r="U264" s="11" t="e">
        <f>IF($R264="","",VLOOKUP($R264,'M08,G03'!$B$4:$G$9,6,FALSE))</f>
        <v>#N/A</v>
      </c>
      <c r="V264" s="11" t="e">
        <f t="shared" si="225"/>
        <v>#N/A</v>
      </c>
      <c r="W264" s="11" t="e">
        <f t="shared" si="226"/>
        <v>#N/A</v>
      </c>
      <c r="X264" s="11" t="e">
        <f t="shared" si="227"/>
        <v>#N/A</v>
      </c>
      <c r="Y264" s="51" t="e">
        <f t="shared" si="228"/>
        <v>#N/A</v>
      </c>
      <c r="Z264" s="11" t="e">
        <f>IF(E264="solid",'INPUT-Skin'!F264,"")</f>
        <v>#N/A</v>
      </c>
      <c r="AA264" s="11" t="e">
        <f>IF(AND(E264="solid",Z264=0),'INPUT-Settings'!$C$31,Z264)</f>
        <v>#N/A</v>
      </c>
      <c r="AB264" s="11" t="e">
        <f>IF($E264="solid",VLOOKUP($AA264,'G03, tab 1'!$C$13:$F$14,2,FALSE),"")</f>
        <v>#N/A</v>
      </c>
      <c r="AC264" s="11" t="e">
        <f>IF($E264="solid",VLOOKUP($AA264,'G03, tab 1'!$C$13:$F$14,3,FALSE),"")</f>
        <v>#N/A</v>
      </c>
      <c r="AD264" s="11" t="e">
        <f>IF($E264="solid",VLOOKUP($AA264,'G03, tab 1'!$C$13:$F$14,4,FALSE),"")</f>
        <v>#N/A</v>
      </c>
      <c r="AE264" s="11" t="e">
        <f t="shared" si="229"/>
        <v>#N/A</v>
      </c>
      <c r="AF264" s="11" t="e">
        <f t="shared" si="230"/>
        <v>#N/A</v>
      </c>
      <c r="AG264" s="11" t="e">
        <f t="shared" si="231"/>
        <v>#N/A</v>
      </c>
      <c r="AH264" s="51" t="e">
        <f t="shared" si="232"/>
        <v>#N/A</v>
      </c>
      <c r="AI264" s="55" t="e">
        <f t="shared" si="215"/>
        <v>#N/A</v>
      </c>
      <c r="AJ264" s="11" t="e">
        <f>IF(AND(E264="liquid",'INPUT-Production'!F264&gt;'INPUT-Settings'!$C$32),'G03, tab 1'!$C$17,IF(AND(E264="liquid",'INPUT-Production'!F264&lt;'INPUT-Settings'!$C$32),'G03, tab 1'!$C$16,""))</f>
        <v>#N/A</v>
      </c>
      <c r="AK264" s="11" t="e">
        <f>IF($E264="liquid",VLOOKUP($AJ264,'G03, tab 1'!$C$16:$F$17,2,FALSE),"")</f>
        <v>#N/A</v>
      </c>
      <c r="AL264" s="11" t="e">
        <f>IF($E264="liquid",VLOOKUP($AJ264,'G03, tab 1'!$C$16:$F$17,3,FALSE),"")</f>
        <v>#N/A</v>
      </c>
      <c r="AM264" s="11" t="e">
        <f>IF($E264="liquid",VLOOKUP($AJ264,'G03, tab 1'!$C$16:$F$17,4,FALSE),"")</f>
        <v>#N/A</v>
      </c>
      <c r="AN264" s="11" t="e">
        <f t="shared" si="212"/>
        <v>#N/A</v>
      </c>
      <c r="AO264" s="11" t="e">
        <f t="shared" si="213"/>
        <v>#N/A</v>
      </c>
      <c r="AP264" s="11" t="e">
        <f t="shared" si="214"/>
        <v>#N/A</v>
      </c>
      <c r="AQ264" s="51" t="e">
        <f t="shared" si="216"/>
        <v>#N/A</v>
      </c>
      <c r="AR264" s="11" t="e">
        <f>IF(ISBLANK(VLOOKUP(D264,'INPUT-Substances'!A:G,7,FALSE)),"",VLOOKUP(D264,'INPUT-Substances'!A:G,7,FALSE))</f>
        <v>#N/A</v>
      </c>
      <c r="AS264" s="11" t="e">
        <f>IF(AR264="","",IF(AND(E264="solid",'INPUT-Production'!F264&gt;'Skin-MT Hand'!AR264),'G03, tab 1'!$C$19,IF(AND(E264="solid",'INPUT-Production'!F264&lt;'Skin-MT Hand'!AR264),'G03, tab 1'!$C$18,"")))</f>
        <v>#N/A</v>
      </c>
      <c r="AT264" s="11" t="e">
        <f>IF($E264="solid",VLOOKUP($AS264,'G03, tab 1'!$C$18:$F$19,2,FALSE),"")</f>
        <v>#N/A</v>
      </c>
      <c r="AU264" s="11" t="e">
        <f>IF($E264="solid",VLOOKUP($AS264,'G03, tab 1'!$C$18:$F$19,3,FALSE),"")</f>
        <v>#N/A</v>
      </c>
      <c r="AV264" s="11" t="e">
        <f>IF($E264="solid",VLOOKUP($AS264,'G03, tab 1'!$C$18:$F$19,4,FALSE),"")</f>
        <v>#N/A</v>
      </c>
      <c r="AW264" s="11" t="e">
        <f t="shared" si="233"/>
        <v>#N/A</v>
      </c>
      <c r="AX264" s="11" t="e">
        <f t="shared" si="234"/>
        <v>#N/A</v>
      </c>
      <c r="AY264" s="11" t="e">
        <f t="shared" si="235"/>
        <v>#N/A</v>
      </c>
      <c r="AZ264" s="51" t="e">
        <f t="shared" si="217"/>
        <v>#N/A</v>
      </c>
      <c r="BA264" s="11" t="e">
        <f>IF(E264="gas","",IF(ISBLANK('INPUT-Skin'!G264),'INPUT-Settings'!$C$33,'INPUT-Skin'!G264))</f>
        <v>#N/A</v>
      </c>
      <c r="BB264" s="11" t="e">
        <f>IF($E264="gas","",VLOOKUP($BA264,'G03, tab 1'!$C$24:$F$25,2,FALSE))</f>
        <v>#N/A</v>
      </c>
      <c r="BC264" s="11" t="e">
        <f>IF($E264="gas","",VLOOKUP($BA264,'G03, tab 1'!$C$24:$F$25,3,FALSE))</f>
        <v>#N/A</v>
      </c>
      <c r="BD264" s="11" t="e">
        <f>IF($E264="gas","",VLOOKUP($BA264,'G03, tab 1'!$C$24:$F$25,4,FALSE))</f>
        <v>#N/A</v>
      </c>
      <c r="BE264" s="11" t="e">
        <f t="shared" si="236"/>
        <v>#N/A</v>
      </c>
      <c r="BF264" s="11" t="e">
        <f t="shared" si="237"/>
        <v>#N/A</v>
      </c>
      <c r="BG264" s="11" t="e">
        <f t="shared" si="238"/>
        <v>#N/A</v>
      </c>
      <c r="BH264" s="186" t="e">
        <f t="shared" si="239"/>
        <v>#N/A</v>
      </c>
      <c r="BI264" s="11" t="e">
        <f>IF(E264="gas","",IF(ISBLANK('INPUT-Skin'!H264),'INPUT-Settings'!$C$34,'INPUT-Skin'!H264))</f>
        <v>#N/A</v>
      </c>
      <c r="BJ264" s="11" t="e">
        <f>IF($E264="gas","",VLOOKUP($BI264,'G03, tab 1'!$C$26:$F$27,3,FALSE))</f>
        <v>#N/A</v>
      </c>
      <c r="BK264" s="11" t="e">
        <f>IF($E264="gas","",VLOOKUP($BI264,'G03, tab 1'!$C$26:$F$27,2,FALSE))</f>
        <v>#N/A</v>
      </c>
      <c r="BL264" s="11" t="e">
        <f>IF($E264="gas","",VLOOKUP($BI264,'G03, tab 1'!$C$26:$F$27,4,FALSE))</f>
        <v>#N/A</v>
      </c>
      <c r="BM264" s="11" t="e">
        <f t="shared" si="240"/>
        <v>#N/A</v>
      </c>
      <c r="BN264" s="11" t="e">
        <f t="shared" si="241"/>
        <v>#N/A</v>
      </c>
      <c r="BO264" s="11" t="e">
        <f t="shared" si="242"/>
        <v>#N/A</v>
      </c>
      <c r="BP264" s="51" t="e">
        <f t="shared" si="218"/>
        <v>#N/A</v>
      </c>
      <c r="BQ264" s="11" t="e">
        <f>IF(E264="gas","",IF(ISBLANK('INPUT-Skin'!I264),'INPUT-Settings'!$C$35,'INPUT-Skin'!I264))</f>
        <v>#N/A</v>
      </c>
      <c r="BR264" s="11" t="e">
        <f>IF($E264="gas","",VLOOKUP($BQ264,'G03, tab 1'!$C$28:$F$30,2,FALSE))</f>
        <v>#N/A</v>
      </c>
      <c r="BS264" s="11" t="e">
        <f>IF($E264="gas","",VLOOKUP($BQ264,'G03, tab 1'!$C$28:$F$30,3,FALSE))</f>
        <v>#N/A</v>
      </c>
      <c r="BT264" s="11" t="e">
        <f>IF($E264="gas","",VLOOKUP($BQ264,'G03, tab 1'!$C$28:$F$30,4,FALSE))</f>
        <v>#N/A</v>
      </c>
      <c r="BU264" s="11" t="e">
        <f t="shared" si="243"/>
        <v>#N/A</v>
      </c>
      <c r="BV264" s="11" t="e">
        <f t="shared" si="244"/>
        <v>#N/A</v>
      </c>
      <c r="BW264" s="11" t="e">
        <f t="shared" si="245"/>
        <v>#N/A</v>
      </c>
      <c r="BX264" s="51" t="e">
        <f t="shared" si="219"/>
        <v>#N/A</v>
      </c>
      <c r="BY264" s="55" t="e">
        <f t="shared" si="220"/>
        <v>#N/A</v>
      </c>
      <c r="BZ264" t="e">
        <f>IF(E264="gas","",IF(ISBLANK('INPUT-Skin'!J264),'INPUT-Settings'!$C$36,'INPUT-Skin'!J264))</f>
        <v>#N/A</v>
      </c>
      <c r="CA264" t="e">
        <f>IF($E264="gas","",VLOOKUP($BZ264,'G03, tab 1'!$C$32:$F$34,2,FALSE))</f>
        <v>#N/A</v>
      </c>
      <c r="CB264" t="e">
        <f>IF($E264="gas","",VLOOKUP($BZ264,'G03, tab 1'!$C$32:$F$34,3,FALSE))</f>
        <v>#N/A</v>
      </c>
      <c r="CC264" t="e">
        <f>IF($E264="gas","",VLOOKUP($BZ264,'G03, tab 1'!$C$32:$F$34,4,FALSE))</f>
        <v>#N/A</v>
      </c>
      <c r="CD264" t="e">
        <f t="shared" si="246"/>
        <v>#N/A</v>
      </c>
      <c r="CE264" t="e">
        <f t="shared" si="247"/>
        <v>#N/A</v>
      </c>
      <c r="CF264" t="e">
        <f t="shared" si="248"/>
        <v>#N/A</v>
      </c>
      <c r="CG264" s="52" t="e">
        <f t="shared" si="249"/>
        <v>#N/A</v>
      </c>
      <c r="CH264" t="e">
        <f>IF(E264="gas","",IF(OR('Production-Scores'!AG264='M08, tab 4,5,6,7,8,9'!$D$4,'Production-Scores'!AG264='M08, tab 4,5,6,7,8,9'!$D$6,'M08, tab 4,5,6,7,8,9'!$E$12),'G03, tab 1'!$C$36,'G03, tab 1'!$C$35))</f>
        <v>#N/A</v>
      </c>
      <c r="CI264" t="e">
        <f>IF($E264="gas","",VLOOKUP($CH264,'G03, tab 1'!$C$35:$F$36,2,FALSE))</f>
        <v>#N/A</v>
      </c>
      <c r="CJ264" t="e">
        <f>IF($E264="gas","",VLOOKUP($CH264,'G03, tab 1'!$C$35:$F$36,3,FALSE))</f>
        <v>#N/A</v>
      </c>
      <c r="CK264" t="e">
        <f>IF($E264="gas","",VLOOKUP($CH264,'G03, tab 1'!$C$35:$F$36,4,FALSE))</f>
        <v>#N/A</v>
      </c>
      <c r="CL264" t="e">
        <f t="shared" si="250"/>
        <v>#N/A</v>
      </c>
      <c r="CM264" t="e">
        <f t="shared" si="251"/>
        <v>#N/A</v>
      </c>
      <c r="CN264" t="e">
        <f t="shared" si="252"/>
        <v>#N/A</v>
      </c>
      <c r="CO264" s="52" t="e">
        <f t="shared" si="253"/>
        <v>#N/A</v>
      </c>
      <c r="CP264" t="e">
        <f>IF(E264="gas","",IF(OR('Production-Scores'!AG264='M08, tab 4,5,6,7,8,9'!$D$4,'Production-Scores'!AG264='M08, tab 4,5,6,7,8,9'!$D$5,'Production-Scores'!AM264='M08, tab 4,5,6,7,8,9'!$L$18,'Production-Scores'!U264='M08, tab 4,5,6,7,8,9'!$I$31,'Production-Scores'!U264='M08, tab 4,5,6,7,8,9'!$I$32),'G03, tab 1'!$C$38,'G03, tab 1'!$C$37))</f>
        <v>#N/A</v>
      </c>
      <c r="CQ264" t="e">
        <f>IF($E264="gas","",VLOOKUP($CP264,'G03, tab 1'!$C$37:$F$38,2,FALSE))</f>
        <v>#N/A</v>
      </c>
      <c r="CR264" t="e">
        <f>IF($E264="gas","",VLOOKUP($CP264,'G03, tab 1'!$C$37:$F$38,3,FALSE))</f>
        <v>#N/A</v>
      </c>
      <c r="CS264" t="e">
        <f>IF($E264="gas","",VLOOKUP($CP264,'G03, tab 1'!$C$37:$F$38,4,FALSE))</f>
        <v>#N/A</v>
      </c>
      <c r="CT264" t="e">
        <f t="shared" si="254"/>
        <v>#N/A</v>
      </c>
      <c r="CU264" t="e">
        <f t="shared" si="255"/>
        <v>#N/A</v>
      </c>
      <c r="CV264" t="e">
        <f t="shared" si="256"/>
        <v>#N/A</v>
      </c>
      <c r="CW264" s="52" t="e">
        <f t="shared" si="257"/>
        <v>#N/A</v>
      </c>
      <c r="CX264" t="e">
        <f>IF(E264="gas","",IF(OR('Production-Scores'!AG264='M08, tab 4,5,6,7,8,9'!$D$4,'Production-Scores'!AG264='M08, tab 4,5,6,7,8,9'!$D$5,'Production-Scores'!AM264='M08, tab 4,5,6,7,8,9'!$E$12),'G03, tab 1'!C301,'G03, tab 1'!$C$39))</f>
        <v>#N/A</v>
      </c>
      <c r="CY264" t="e">
        <f>IF($E264="gas","",VLOOKUP($CX264,'G03, tab 1'!$C$39:$F$40,2,FALSE))</f>
        <v>#N/A</v>
      </c>
      <c r="CZ264" t="e">
        <f>IF($E264="gas","",VLOOKUP($CX264,'G03, tab 1'!$C$39:$F$40,3,FALSE))</f>
        <v>#N/A</v>
      </c>
      <c r="DA264" t="e">
        <f>IF($E264="gas","",VLOOKUP($CX264,'G03, tab 1'!$C$39:$F$40,4,FALSE))</f>
        <v>#N/A</v>
      </c>
      <c r="DB264" t="e">
        <f t="shared" si="258"/>
        <v>#N/A</v>
      </c>
      <c r="DC264" t="e">
        <f t="shared" si="259"/>
        <v>#N/A</v>
      </c>
      <c r="DD264" t="e">
        <f t="shared" si="260"/>
        <v>#N/A</v>
      </c>
      <c r="DE264" s="52" t="e">
        <f t="shared" si="261"/>
        <v>#N/A</v>
      </c>
      <c r="DF264" s="52" t="e">
        <f t="shared" si="262"/>
        <v>#N/A</v>
      </c>
      <c r="DG264" s="52" t="e">
        <f t="shared" si="263"/>
        <v>#N/A</v>
      </c>
    </row>
    <row r="265" spans="1:111" x14ac:dyDescent="0.3">
      <c r="A265" s="68">
        <f>'INPUT-Production'!A265</f>
        <v>0</v>
      </c>
      <c r="B265" s="69" t="e">
        <f>VLOOKUP(A265,'INPUT-Production'!A:B,2,FALSE)</f>
        <v>#N/A</v>
      </c>
      <c r="C265" s="69">
        <f>'INPUT-Production'!C265</f>
        <v>0</v>
      </c>
      <c r="D265" s="69">
        <f>'INPUT-Production'!D265</f>
        <v>0</v>
      </c>
      <c r="E265" s="11" t="e">
        <f>VLOOKUP(D265,'INPUT-Substances'!A:C,2,FALSE)</f>
        <v>#N/A</v>
      </c>
      <c r="F265" s="11" t="str">
        <f>IF(ISBLANK('INPUT-Skin'!E265),'INPUT-Settings'!$C$30,FALSE)</f>
        <v>Immersion</v>
      </c>
      <c r="G265" s="32" t="e">
        <f>IF(E265="liquid",VLOOKUP('Skin-MT Hand'!F265,'W03, tab 8'!$H$12:$K$17,2,FALSE),IF(E265="solid",VLOOKUP('Skin-MT Hand'!F265,'W03, tab 8'!$H$3:$K$8,2,FALSE),IF(E265="gas","")))</f>
        <v>#N/A</v>
      </c>
      <c r="H265" s="11" t="e">
        <f>IF(E265="liquid",VLOOKUP('Skin-MT Hand'!F265,'W03, tab 8'!$H$12:$K$17,3,FALSE),IF(E265="solid",VLOOKUP('Skin-MT Hand'!F265,'W03, tab 8'!$H$3:$K$8,3,FALSE),IF(E265="gas","")))</f>
        <v>#N/A</v>
      </c>
      <c r="I265" s="11" t="e">
        <f>IF(E265="liquid",VLOOKUP('Skin-MT Hand'!F265,'W03, tab 8'!$H$12:$K$17,4,FALSE),IF(E265="solid",VLOOKUP('Skin-MT Hand'!F265,'W03, tab 8'!$H$3:$K$8,4,FALSE),IF(E265="gas","")))</f>
        <v>#N/A</v>
      </c>
      <c r="J265" s="22" t="e">
        <f>IF(E265="liquid",VLOOKUP(D265,'INPUT-Substances'!A:E,5,FALSE),"")</f>
        <v>#N/A</v>
      </c>
      <c r="K265" s="11" t="e">
        <f>IF($E265="liquid",VLOOKUP(J265,'G03, tab 1'!$C$3:$F$6,2,FALSE),"")</f>
        <v>#N/A</v>
      </c>
      <c r="L265" s="11" t="e">
        <f>IF($E265="liquid",VLOOKUP(J265,'G03, tab 1'!$C$3:$F$6,3,FALSE),"")</f>
        <v>#N/A</v>
      </c>
      <c r="M265" s="11" t="e">
        <f>IF($E265="liquid",VLOOKUP(J265,'G03, tab 1'!$C$3:$F$6,4,FALSE),"")</f>
        <v>#N/A</v>
      </c>
      <c r="N265" s="11" t="e">
        <f t="shared" si="221"/>
        <v>#N/A</v>
      </c>
      <c r="O265" s="11" t="e">
        <f t="shared" si="222"/>
        <v>#N/A</v>
      </c>
      <c r="P265" s="11" t="e">
        <f t="shared" si="223"/>
        <v>#N/A</v>
      </c>
      <c r="Q265" s="55" t="e">
        <f t="shared" si="224"/>
        <v>#N/A</v>
      </c>
      <c r="R265" s="22" t="e">
        <f>IF(E265="solid",VLOOKUP('Skin-MT Hand'!D265,'INPUT-Substances'!A:F,6,FALSE),"")</f>
        <v>#N/A</v>
      </c>
      <c r="S265" s="11" t="e">
        <f>IF($R265="","",VLOOKUP($R265,'M08,G03'!$B$4:$G$9,4,FALSE))</f>
        <v>#N/A</v>
      </c>
      <c r="T265" s="11" t="e">
        <f>IF($R265="","",VLOOKUP($R265,'M08,G03'!$B$4:$G$9,5,FALSE))</f>
        <v>#N/A</v>
      </c>
      <c r="U265" s="11" t="e">
        <f>IF($R265="","",VLOOKUP($R265,'M08,G03'!$B$4:$G$9,6,FALSE))</f>
        <v>#N/A</v>
      </c>
      <c r="V265" s="11" t="e">
        <f t="shared" si="225"/>
        <v>#N/A</v>
      </c>
      <c r="W265" s="11" t="e">
        <f t="shared" si="226"/>
        <v>#N/A</v>
      </c>
      <c r="X265" s="11" t="e">
        <f t="shared" si="227"/>
        <v>#N/A</v>
      </c>
      <c r="Y265" s="51" t="e">
        <f t="shared" si="228"/>
        <v>#N/A</v>
      </c>
      <c r="Z265" s="11" t="e">
        <f>IF(E265="solid",'INPUT-Skin'!F265,"")</f>
        <v>#N/A</v>
      </c>
      <c r="AA265" s="11" t="e">
        <f>IF(AND(E265="solid",Z265=0),'INPUT-Settings'!$C$31,Z265)</f>
        <v>#N/A</v>
      </c>
      <c r="AB265" s="11" t="e">
        <f>IF($E265="solid",VLOOKUP($AA265,'G03, tab 1'!$C$13:$F$14,2,FALSE),"")</f>
        <v>#N/A</v>
      </c>
      <c r="AC265" s="11" t="e">
        <f>IF($E265="solid",VLOOKUP($AA265,'G03, tab 1'!$C$13:$F$14,3,FALSE),"")</f>
        <v>#N/A</v>
      </c>
      <c r="AD265" s="11" t="e">
        <f>IF($E265="solid",VLOOKUP($AA265,'G03, tab 1'!$C$13:$F$14,4,FALSE),"")</f>
        <v>#N/A</v>
      </c>
      <c r="AE265" s="11" t="e">
        <f t="shared" si="229"/>
        <v>#N/A</v>
      </c>
      <c r="AF265" s="11" t="e">
        <f t="shared" si="230"/>
        <v>#N/A</v>
      </c>
      <c r="AG265" s="11" t="e">
        <f t="shared" si="231"/>
        <v>#N/A</v>
      </c>
      <c r="AH265" s="51" t="e">
        <f t="shared" si="232"/>
        <v>#N/A</v>
      </c>
      <c r="AI265" s="55" t="e">
        <f t="shared" si="215"/>
        <v>#N/A</v>
      </c>
      <c r="AJ265" s="11" t="e">
        <f>IF(AND(E265="liquid",'INPUT-Production'!F265&gt;'INPUT-Settings'!$C$32),'G03, tab 1'!$C$17,IF(AND(E265="liquid",'INPUT-Production'!F265&lt;'INPUT-Settings'!$C$32),'G03, tab 1'!$C$16,""))</f>
        <v>#N/A</v>
      </c>
      <c r="AK265" s="11" t="e">
        <f>IF($E265="liquid",VLOOKUP($AJ265,'G03, tab 1'!$C$16:$F$17,2,FALSE),"")</f>
        <v>#N/A</v>
      </c>
      <c r="AL265" s="11" t="e">
        <f>IF($E265="liquid",VLOOKUP($AJ265,'G03, tab 1'!$C$16:$F$17,3,FALSE),"")</f>
        <v>#N/A</v>
      </c>
      <c r="AM265" s="11" t="e">
        <f>IF($E265="liquid",VLOOKUP($AJ265,'G03, tab 1'!$C$16:$F$17,4,FALSE),"")</f>
        <v>#N/A</v>
      </c>
      <c r="AN265" s="11" t="e">
        <f t="shared" si="212"/>
        <v>#N/A</v>
      </c>
      <c r="AO265" s="11" t="e">
        <f t="shared" si="213"/>
        <v>#N/A</v>
      </c>
      <c r="AP265" s="11" t="e">
        <f t="shared" si="214"/>
        <v>#N/A</v>
      </c>
      <c r="AQ265" s="51" t="e">
        <f t="shared" si="216"/>
        <v>#N/A</v>
      </c>
      <c r="AR265" s="11" t="e">
        <f>IF(ISBLANK(VLOOKUP(D265,'INPUT-Substances'!A:G,7,FALSE)),"",VLOOKUP(D265,'INPUT-Substances'!A:G,7,FALSE))</f>
        <v>#N/A</v>
      </c>
      <c r="AS265" s="11" t="e">
        <f>IF(AR265="","",IF(AND(E265="solid",'INPUT-Production'!F265&gt;'Skin-MT Hand'!AR265),'G03, tab 1'!$C$19,IF(AND(E265="solid",'INPUT-Production'!F265&lt;'Skin-MT Hand'!AR265),'G03, tab 1'!$C$18,"")))</f>
        <v>#N/A</v>
      </c>
      <c r="AT265" s="11" t="e">
        <f>IF($E265="solid",VLOOKUP($AS265,'G03, tab 1'!$C$18:$F$19,2,FALSE),"")</f>
        <v>#N/A</v>
      </c>
      <c r="AU265" s="11" t="e">
        <f>IF($E265="solid",VLOOKUP($AS265,'G03, tab 1'!$C$18:$F$19,3,FALSE),"")</f>
        <v>#N/A</v>
      </c>
      <c r="AV265" s="11" t="e">
        <f>IF($E265="solid",VLOOKUP($AS265,'G03, tab 1'!$C$18:$F$19,4,FALSE),"")</f>
        <v>#N/A</v>
      </c>
      <c r="AW265" s="11" t="e">
        <f t="shared" si="233"/>
        <v>#N/A</v>
      </c>
      <c r="AX265" s="11" t="e">
        <f t="shared" si="234"/>
        <v>#N/A</v>
      </c>
      <c r="AY265" s="11" t="e">
        <f t="shared" si="235"/>
        <v>#N/A</v>
      </c>
      <c r="AZ265" s="51" t="e">
        <f t="shared" si="217"/>
        <v>#N/A</v>
      </c>
      <c r="BA265" s="11" t="e">
        <f>IF(E265="gas","",IF(ISBLANK('INPUT-Skin'!G265),'INPUT-Settings'!$C$33,'INPUT-Skin'!G265))</f>
        <v>#N/A</v>
      </c>
      <c r="BB265" s="11" t="e">
        <f>IF($E265="gas","",VLOOKUP($BA265,'G03, tab 1'!$C$24:$F$25,2,FALSE))</f>
        <v>#N/A</v>
      </c>
      <c r="BC265" s="11" t="e">
        <f>IF($E265="gas","",VLOOKUP($BA265,'G03, tab 1'!$C$24:$F$25,3,FALSE))</f>
        <v>#N/A</v>
      </c>
      <c r="BD265" s="11" t="e">
        <f>IF($E265="gas","",VLOOKUP($BA265,'G03, tab 1'!$C$24:$F$25,4,FALSE))</f>
        <v>#N/A</v>
      </c>
      <c r="BE265" s="11" t="e">
        <f t="shared" si="236"/>
        <v>#N/A</v>
      </c>
      <c r="BF265" s="11" t="e">
        <f t="shared" si="237"/>
        <v>#N/A</v>
      </c>
      <c r="BG265" s="11" t="e">
        <f t="shared" si="238"/>
        <v>#N/A</v>
      </c>
      <c r="BH265" s="186" t="e">
        <f t="shared" si="239"/>
        <v>#N/A</v>
      </c>
      <c r="BI265" s="11" t="e">
        <f>IF(E265="gas","",IF(ISBLANK('INPUT-Skin'!H265),'INPUT-Settings'!$C$34,'INPUT-Skin'!H265))</f>
        <v>#N/A</v>
      </c>
      <c r="BJ265" s="11" t="e">
        <f>IF($E265="gas","",VLOOKUP($BI265,'G03, tab 1'!$C$26:$F$27,3,FALSE))</f>
        <v>#N/A</v>
      </c>
      <c r="BK265" s="11" t="e">
        <f>IF($E265="gas","",VLOOKUP($BI265,'G03, tab 1'!$C$26:$F$27,2,FALSE))</f>
        <v>#N/A</v>
      </c>
      <c r="BL265" s="11" t="e">
        <f>IF($E265="gas","",VLOOKUP($BI265,'G03, tab 1'!$C$26:$F$27,4,FALSE))</f>
        <v>#N/A</v>
      </c>
      <c r="BM265" s="11" t="e">
        <f t="shared" si="240"/>
        <v>#N/A</v>
      </c>
      <c r="BN265" s="11" t="e">
        <f t="shared" si="241"/>
        <v>#N/A</v>
      </c>
      <c r="BO265" s="11" t="e">
        <f t="shared" si="242"/>
        <v>#N/A</v>
      </c>
      <c r="BP265" s="51" t="e">
        <f t="shared" si="218"/>
        <v>#N/A</v>
      </c>
      <c r="BQ265" s="11" t="e">
        <f>IF(E265="gas","",IF(ISBLANK('INPUT-Skin'!I265),'INPUT-Settings'!$C$35,'INPUT-Skin'!I265))</f>
        <v>#N/A</v>
      </c>
      <c r="BR265" s="11" t="e">
        <f>IF($E265="gas","",VLOOKUP($BQ265,'G03, tab 1'!$C$28:$F$30,2,FALSE))</f>
        <v>#N/A</v>
      </c>
      <c r="BS265" s="11" t="e">
        <f>IF($E265="gas","",VLOOKUP($BQ265,'G03, tab 1'!$C$28:$F$30,3,FALSE))</f>
        <v>#N/A</v>
      </c>
      <c r="BT265" s="11" t="e">
        <f>IF($E265="gas","",VLOOKUP($BQ265,'G03, tab 1'!$C$28:$F$30,4,FALSE))</f>
        <v>#N/A</v>
      </c>
      <c r="BU265" s="11" t="e">
        <f t="shared" si="243"/>
        <v>#N/A</v>
      </c>
      <c r="BV265" s="11" t="e">
        <f t="shared" si="244"/>
        <v>#N/A</v>
      </c>
      <c r="BW265" s="11" t="e">
        <f t="shared" si="245"/>
        <v>#N/A</v>
      </c>
      <c r="BX265" s="51" t="e">
        <f t="shared" si="219"/>
        <v>#N/A</v>
      </c>
      <c r="BY265" s="55" t="e">
        <f t="shared" si="220"/>
        <v>#N/A</v>
      </c>
      <c r="BZ265" t="e">
        <f>IF(E265="gas","",IF(ISBLANK('INPUT-Skin'!J265),'INPUT-Settings'!$C$36,'INPUT-Skin'!J265))</f>
        <v>#N/A</v>
      </c>
      <c r="CA265" t="e">
        <f>IF($E265="gas","",VLOOKUP($BZ265,'G03, tab 1'!$C$32:$F$34,2,FALSE))</f>
        <v>#N/A</v>
      </c>
      <c r="CB265" t="e">
        <f>IF($E265="gas","",VLOOKUP($BZ265,'G03, tab 1'!$C$32:$F$34,3,FALSE))</f>
        <v>#N/A</v>
      </c>
      <c r="CC265" t="e">
        <f>IF($E265="gas","",VLOOKUP($BZ265,'G03, tab 1'!$C$32:$F$34,4,FALSE))</f>
        <v>#N/A</v>
      </c>
      <c r="CD265" t="e">
        <f t="shared" si="246"/>
        <v>#N/A</v>
      </c>
      <c r="CE265" t="e">
        <f t="shared" si="247"/>
        <v>#N/A</v>
      </c>
      <c r="CF265" t="e">
        <f t="shared" si="248"/>
        <v>#N/A</v>
      </c>
      <c r="CG265" s="52" t="e">
        <f t="shared" si="249"/>
        <v>#N/A</v>
      </c>
      <c r="CH265" t="e">
        <f>IF(E265="gas","",IF(OR('Production-Scores'!AG265='M08, tab 4,5,6,7,8,9'!$D$4,'Production-Scores'!AG265='M08, tab 4,5,6,7,8,9'!$D$6,'M08, tab 4,5,6,7,8,9'!$E$12),'G03, tab 1'!$C$36,'G03, tab 1'!$C$35))</f>
        <v>#N/A</v>
      </c>
      <c r="CI265" t="e">
        <f>IF($E265="gas","",VLOOKUP($CH265,'G03, tab 1'!$C$35:$F$36,2,FALSE))</f>
        <v>#N/A</v>
      </c>
      <c r="CJ265" t="e">
        <f>IF($E265="gas","",VLOOKUP($CH265,'G03, tab 1'!$C$35:$F$36,3,FALSE))</f>
        <v>#N/A</v>
      </c>
      <c r="CK265" t="e">
        <f>IF($E265="gas","",VLOOKUP($CH265,'G03, tab 1'!$C$35:$F$36,4,FALSE))</f>
        <v>#N/A</v>
      </c>
      <c r="CL265" t="e">
        <f t="shared" si="250"/>
        <v>#N/A</v>
      </c>
      <c r="CM265" t="e">
        <f t="shared" si="251"/>
        <v>#N/A</v>
      </c>
      <c r="CN265" t="e">
        <f t="shared" si="252"/>
        <v>#N/A</v>
      </c>
      <c r="CO265" s="52" t="e">
        <f t="shared" si="253"/>
        <v>#N/A</v>
      </c>
      <c r="CP265" t="e">
        <f>IF(E265="gas","",IF(OR('Production-Scores'!AG265='M08, tab 4,5,6,7,8,9'!$D$4,'Production-Scores'!AG265='M08, tab 4,5,6,7,8,9'!$D$5,'Production-Scores'!AM265='M08, tab 4,5,6,7,8,9'!$L$18,'Production-Scores'!U265='M08, tab 4,5,6,7,8,9'!$I$31,'Production-Scores'!U265='M08, tab 4,5,6,7,8,9'!$I$32),'G03, tab 1'!$C$38,'G03, tab 1'!$C$37))</f>
        <v>#N/A</v>
      </c>
      <c r="CQ265" t="e">
        <f>IF($E265="gas","",VLOOKUP($CP265,'G03, tab 1'!$C$37:$F$38,2,FALSE))</f>
        <v>#N/A</v>
      </c>
      <c r="CR265" t="e">
        <f>IF($E265="gas","",VLOOKUP($CP265,'G03, tab 1'!$C$37:$F$38,3,FALSE))</f>
        <v>#N/A</v>
      </c>
      <c r="CS265" t="e">
        <f>IF($E265="gas","",VLOOKUP($CP265,'G03, tab 1'!$C$37:$F$38,4,FALSE))</f>
        <v>#N/A</v>
      </c>
      <c r="CT265" t="e">
        <f t="shared" si="254"/>
        <v>#N/A</v>
      </c>
      <c r="CU265" t="e">
        <f t="shared" si="255"/>
        <v>#N/A</v>
      </c>
      <c r="CV265" t="e">
        <f t="shared" si="256"/>
        <v>#N/A</v>
      </c>
      <c r="CW265" s="52" t="e">
        <f t="shared" si="257"/>
        <v>#N/A</v>
      </c>
      <c r="CX265" t="e">
        <f>IF(E265="gas","",IF(OR('Production-Scores'!AG265='M08, tab 4,5,6,7,8,9'!$D$4,'Production-Scores'!AG265='M08, tab 4,5,6,7,8,9'!$D$5,'Production-Scores'!AM265='M08, tab 4,5,6,7,8,9'!$E$12),'G03, tab 1'!C302,'G03, tab 1'!$C$39))</f>
        <v>#N/A</v>
      </c>
      <c r="CY265" t="e">
        <f>IF($E265="gas","",VLOOKUP($CX265,'G03, tab 1'!$C$39:$F$40,2,FALSE))</f>
        <v>#N/A</v>
      </c>
      <c r="CZ265" t="e">
        <f>IF($E265="gas","",VLOOKUP($CX265,'G03, tab 1'!$C$39:$F$40,3,FALSE))</f>
        <v>#N/A</v>
      </c>
      <c r="DA265" t="e">
        <f>IF($E265="gas","",VLOOKUP($CX265,'G03, tab 1'!$C$39:$F$40,4,FALSE))</f>
        <v>#N/A</v>
      </c>
      <c r="DB265" t="e">
        <f t="shared" si="258"/>
        <v>#N/A</v>
      </c>
      <c r="DC265" t="e">
        <f t="shared" si="259"/>
        <v>#N/A</v>
      </c>
      <c r="DD265" t="e">
        <f t="shared" si="260"/>
        <v>#N/A</v>
      </c>
      <c r="DE265" s="52" t="e">
        <f t="shared" si="261"/>
        <v>#N/A</v>
      </c>
      <c r="DF265" s="52" t="e">
        <f t="shared" si="262"/>
        <v>#N/A</v>
      </c>
      <c r="DG265" s="52" t="e">
        <f t="shared" si="263"/>
        <v>#N/A</v>
      </c>
    </row>
    <row r="266" spans="1:111" x14ac:dyDescent="0.3">
      <c r="A266" s="68">
        <f>'INPUT-Production'!A266</f>
        <v>0</v>
      </c>
      <c r="B266" s="69" t="e">
        <f>VLOOKUP(A266,'INPUT-Production'!A:B,2,FALSE)</f>
        <v>#N/A</v>
      </c>
      <c r="C266" s="69">
        <f>'INPUT-Production'!C266</f>
        <v>0</v>
      </c>
      <c r="D266" s="69">
        <f>'INPUT-Production'!D266</f>
        <v>0</v>
      </c>
      <c r="E266" s="11" t="e">
        <f>VLOOKUP(D266,'INPUT-Substances'!A:C,2,FALSE)</f>
        <v>#N/A</v>
      </c>
      <c r="F266" s="11" t="str">
        <f>IF(ISBLANK('INPUT-Skin'!E266),'INPUT-Settings'!$C$30,FALSE)</f>
        <v>Immersion</v>
      </c>
      <c r="G266" s="32" t="e">
        <f>IF(E266="liquid",VLOOKUP('Skin-MT Hand'!F266,'W03, tab 8'!$H$12:$K$17,2,FALSE),IF(E266="solid",VLOOKUP('Skin-MT Hand'!F266,'W03, tab 8'!$H$3:$K$8,2,FALSE),IF(E266="gas","")))</f>
        <v>#N/A</v>
      </c>
      <c r="H266" s="11" t="e">
        <f>IF(E266="liquid",VLOOKUP('Skin-MT Hand'!F266,'W03, tab 8'!$H$12:$K$17,3,FALSE),IF(E266="solid",VLOOKUP('Skin-MT Hand'!F266,'W03, tab 8'!$H$3:$K$8,3,FALSE),IF(E266="gas","")))</f>
        <v>#N/A</v>
      </c>
      <c r="I266" s="11" t="e">
        <f>IF(E266="liquid",VLOOKUP('Skin-MT Hand'!F266,'W03, tab 8'!$H$12:$K$17,4,FALSE),IF(E266="solid",VLOOKUP('Skin-MT Hand'!F266,'W03, tab 8'!$H$3:$K$8,4,FALSE),IF(E266="gas","")))</f>
        <v>#N/A</v>
      </c>
      <c r="J266" s="22" t="e">
        <f>IF(E266="liquid",VLOOKUP(D266,'INPUT-Substances'!A:E,5,FALSE),"")</f>
        <v>#N/A</v>
      </c>
      <c r="K266" s="11" t="e">
        <f>IF($E266="liquid",VLOOKUP(J266,'G03, tab 1'!$C$3:$F$6,2,FALSE),"")</f>
        <v>#N/A</v>
      </c>
      <c r="L266" s="11" t="e">
        <f>IF($E266="liquid",VLOOKUP(J266,'G03, tab 1'!$C$3:$F$6,3,FALSE),"")</f>
        <v>#N/A</v>
      </c>
      <c r="M266" s="11" t="e">
        <f>IF($E266="liquid",VLOOKUP(J266,'G03, tab 1'!$C$3:$F$6,4,FALSE),"")</f>
        <v>#N/A</v>
      </c>
      <c r="N266" s="11" t="e">
        <f t="shared" si="221"/>
        <v>#N/A</v>
      </c>
      <c r="O266" s="11" t="e">
        <f t="shared" si="222"/>
        <v>#N/A</v>
      </c>
      <c r="P266" s="11" t="e">
        <f t="shared" si="223"/>
        <v>#N/A</v>
      </c>
      <c r="Q266" s="55" t="e">
        <f t="shared" si="224"/>
        <v>#N/A</v>
      </c>
      <c r="R266" s="22" t="e">
        <f>IF(E266="solid",VLOOKUP('Skin-MT Hand'!D266,'INPUT-Substances'!A:F,6,FALSE),"")</f>
        <v>#N/A</v>
      </c>
      <c r="S266" s="11" t="e">
        <f>IF($R266="","",VLOOKUP($R266,'M08,G03'!$B$4:$G$9,4,FALSE))</f>
        <v>#N/A</v>
      </c>
      <c r="T266" s="11" t="e">
        <f>IF($R266="","",VLOOKUP($R266,'M08,G03'!$B$4:$G$9,5,FALSE))</f>
        <v>#N/A</v>
      </c>
      <c r="U266" s="11" t="e">
        <f>IF($R266="","",VLOOKUP($R266,'M08,G03'!$B$4:$G$9,6,FALSE))</f>
        <v>#N/A</v>
      </c>
      <c r="V266" s="11" t="e">
        <f t="shared" si="225"/>
        <v>#N/A</v>
      </c>
      <c r="W266" s="11" t="e">
        <f t="shared" si="226"/>
        <v>#N/A</v>
      </c>
      <c r="X266" s="11" t="e">
        <f t="shared" si="227"/>
        <v>#N/A</v>
      </c>
      <c r="Y266" s="51" t="e">
        <f t="shared" si="228"/>
        <v>#N/A</v>
      </c>
      <c r="Z266" s="11" t="e">
        <f>IF(E266="solid",'INPUT-Skin'!F266,"")</f>
        <v>#N/A</v>
      </c>
      <c r="AA266" s="11" t="e">
        <f>IF(AND(E266="solid",Z266=0),'INPUT-Settings'!$C$31,Z266)</f>
        <v>#N/A</v>
      </c>
      <c r="AB266" s="11" t="e">
        <f>IF($E266="solid",VLOOKUP($AA266,'G03, tab 1'!$C$13:$F$14,2,FALSE),"")</f>
        <v>#N/A</v>
      </c>
      <c r="AC266" s="11" t="e">
        <f>IF($E266="solid",VLOOKUP($AA266,'G03, tab 1'!$C$13:$F$14,3,FALSE),"")</f>
        <v>#N/A</v>
      </c>
      <c r="AD266" s="11" t="e">
        <f>IF($E266="solid",VLOOKUP($AA266,'G03, tab 1'!$C$13:$F$14,4,FALSE),"")</f>
        <v>#N/A</v>
      </c>
      <c r="AE266" s="11" t="e">
        <f t="shared" si="229"/>
        <v>#N/A</v>
      </c>
      <c r="AF266" s="11" t="e">
        <f t="shared" si="230"/>
        <v>#N/A</v>
      </c>
      <c r="AG266" s="11" t="e">
        <f t="shared" si="231"/>
        <v>#N/A</v>
      </c>
      <c r="AH266" s="51" t="e">
        <f t="shared" si="232"/>
        <v>#N/A</v>
      </c>
      <c r="AI266" s="55" t="e">
        <f t="shared" si="215"/>
        <v>#N/A</v>
      </c>
      <c r="AJ266" s="11" t="e">
        <f>IF(AND(E266="liquid",'INPUT-Production'!F266&gt;'INPUT-Settings'!$C$32),'G03, tab 1'!$C$17,IF(AND(E266="liquid",'INPUT-Production'!F266&lt;'INPUT-Settings'!$C$32),'G03, tab 1'!$C$16,""))</f>
        <v>#N/A</v>
      </c>
      <c r="AK266" s="11" t="e">
        <f>IF($E266="liquid",VLOOKUP($AJ266,'G03, tab 1'!$C$16:$F$17,2,FALSE),"")</f>
        <v>#N/A</v>
      </c>
      <c r="AL266" s="11" t="e">
        <f>IF($E266="liquid",VLOOKUP($AJ266,'G03, tab 1'!$C$16:$F$17,3,FALSE),"")</f>
        <v>#N/A</v>
      </c>
      <c r="AM266" s="11" t="e">
        <f>IF($E266="liquid",VLOOKUP($AJ266,'G03, tab 1'!$C$16:$F$17,4,FALSE),"")</f>
        <v>#N/A</v>
      </c>
      <c r="AN266" s="11" t="e">
        <f t="shared" si="212"/>
        <v>#N/A</v>
      </c>
      <c r="AO266" s="11" t="e">
        <f t="shared" si="213"/>
        <v>#N/A</v>
      </c>
      <c r="AP266" s="11" t="e">
        <f t="shared" si="214"/>
        <v>#N/A</v>
      </c>
      <c r="AQ266" s="51" t="e">
        <f t="shared" si="216"/>
        <v>#N/A</v>
      </c>
      <c r="AR266" s="11" t="e">
        <f>IF(ISBLANK(VLOOKUP(D266,'INPUT-Substances'!A:G,7,FALSE)),"",VLOOKUP(D266,'INPUT-Substances'!A:G,7,FALSE))</f>
        <v>#N/A</v>
      </c>
      <c r="AS266" s="11" t="e">
        <f>IF(AR266="","",IF(AND(E266="solid",'INPUT-Production'!F266&gt;'Skin-MT Hand'!AR266),'G03, tab 1'!$C$19,IF(AND(E266="solid",'INPUT-Production'!F266&lt;'Skin-MT Hand'!AR266),'G03, tab 1'!$C$18,"")))</f>
        <v>#N/A</v>
      </c>
      <c r="AT266" s="11" t="e">
        <f>IF($E266="solid",VLOOKUP($AS266,'G03, tab 1'!$C$18:$F$19,2,FALSE),"")</f>
        <v>#N/A</v>
      </c>
      <c r="AU266" s="11" t="e">
        <f>IF($E266="solid",VLOOKUP($AS266,'G03, tab 1'!$C$18:$F$19,3,FALSE),"")</f>
        <v>#N/A</v>
      </c>
      <c r="AV266" s="11" t="e">
        <f>IF($E266="solid",VLOOKUP($AS266,'G03, tab 1'!$C$18:$F$19,4,FALSE),"")</f>
        <v>#N/A</v>
      </c>
      <c r="AW266" s="11" t="e">
        <f t="shared" si="233"/>
        <v>#N/A</v>
      </c>
      <c r="AX266" s="11" t="e">
        <f t="shared" si="234"/>
        <v>#N/A</v>
      </c>
      <c r="AY266" s="11" t="e">
        <f t="shared" si="235"/>
        <v>#N/A</v>
      </c>
      <c r="AZ266" s="51" t="e">
        <f t="shared" si="217"/>
        <v>#N/A</v>
      </c>
      <c r="BA266" s="11" t="e">
        <f>IF(E266="gas","",IF(ISBLANK('INPUT-Skin'!G266),'INPUT-Settings'!$C$33,'INPUT-Skin'!G266))</f>
        <v>#N/A</v>
      </c>
      <c r="BB266" s="11" t="e">
        <f>IF($E266="gas","",VLOOKUP($BA266,'G03, tab 1'!$C$24:$F$25,2,FALSE))</f>
        <v>#N/A</v>
      </c>
      <c r="BC266" s="11" t="e">
        <f>IF($E266="gas","",VLOOKUP($BA266,'G03, tab 1'!$C$24:$F$25,3,FALSE))</f>
        <v>#N/A</v>
      </c>
      <c r="BD266" s="11" t="e">
        <f>IF($E266="gas","",VLOOKUP($BA266,'G03, tab 1'!$C$24:$F$25,4,FALSE))</f>
        <v>#N/A</v>
      </c>
      <c r="BE266" s="11" t="e">
        <f t="shared" si="236"/>
        <v>#N/A</v>
      </c>
      <c r="BF266" s="11" t="e">
        <f t="shared" si="237"/>
        <v>#N/A</v>
      </c>
      <c r="BG266" s="11" t="e">
        <f t="shared" si="238"/>
        <v>#N/A</v>
      </c>
      <c r="BH266" s="186" t="e">
        <f t="shared" si="239"/>
        <v>#N/A</v>
      </c>
      <c r="BI266" s="11" t="e">
        <f>IF(E266="gas","",IF(ISBLANK('INPUT-Skin'!H266),'INPUT-Settings'!$C$34,'INPUT-Skin'!H266))</f>
        <v>#N/A</v>
      </c>
      <c r="BJ266" s="11" t="e">
        <f>IF($E266="gas","",VLOOKUP($BI266,'G03, tab 1'!$C$26:$F$27,3,FALSE))</f>
        <v>#N/A</v>
      </c>
      <c r="BK266" s="11" t="e">
        <f>IF($E266="gas","",VLOOKUP($BI266,'G03, tab 1'!$C$26:$F$27,2,FALSE))</f>
        <v>#N/A</v>
      </c>
      <c r="BL266" s="11" t="e">
        <f>IF($E266="gas","",VLOOKUP($BI266,'G03, tab 1'!$C$26:$F$27,4,FALSE))</f>
        <v>#N/A</v>
      </c>
      <c r="BM266" s="11" t="e">
        <f t="shared" si="240"/>
        <v>#N/A</v>
      </c>
      <c r="BN266" s="11" t="e">
        <f t="shared" si="241"/>
        <v>#N/A</v>
      </c>
      <c r="BO266" s="11" t="e">
        <f t="shared" si="242"/>
        <v>#N/A</v>
      </c>
      <c r="BP266" s="51" t="e">
        <f t="shared" si="218"/>
        <v>#N/A</v>
      </c>
      <c r="BQ266" s="11" t="e">
        <f>IF(E266="gas","",IF(ISBLANK('INPUT-Skin'!I266),'INPUT-Settings'!$C$35,'INPUT-Skin'!I266))</f>
        <v>#N/A</v>
      </c>
      <c r="BR266" s="11" t="e">
        <f>IF($E266="gas","",VLOOKUP($BQ266,'G03, tab 1'!$C$28:$F$30,2,FALSE))</f>
        <v>#N/A</v>
      </c>
      <c r="BS266" s="11" t="e">
        <f>IF($E266="gas","",VLOOKUP($BQ266,'G03, tab 1'!$C$28:$F$30,3,FALSE))</f>
        <v>#N/A</v>
      </c>
      <c r="BT266" s="11" t="e">
        <f>IF($E266="gas","",VLOOKUP($BQ266,'G03, tab 1'!$C$28:$F$30,4,FALSE))</f>
        <v>#N/A</v>
      </c>
      <c r="BU266" s="11" t="e">
        <f t="shared" si="243"/>
        <v>#N/A</v>
      </c>
      <c r="BV266" s="11" t="e">
        <f t="shared" si="244"/>
        <v>#N/A</v>
      </c>
      <c r="BW266" s="11" t="e">
        <f t="shared" si="245"/>
        <v>#N/A</v>
      </c>
      <c r="BX266" s="51" t="e">
        <f t="shared" si="219"/>
        <v>#N/A</v>
      </c>
      <c r="BY266" s="55" t="e">
        <f t="shared" si="220"/>
        <v>#N/A</v>
      </c>
      <c r="BZ266" t="e">
        <f>IF(E266="gas","",IF(ISBLANK('INPUT-Skin'!J266),'INPUT-Settings'!$C$36,'INPUT-Skin'!J266))</f>
        <v>#N/A</v>
      </c>
      <c r="CA266" t="e">
        <f>IF($E266="gas","",VLOOKUP($BZ266,'G03, tab 1'!$C$32:$F$34,2,FALSE))</f>
        <v>#N/A</v>
      </c>
      <c r="CB266" t="e">
        <f>IF($E266="gas","",VLOOKUP($BZ266,'G03, tab 1'!$C$32:$F$34,3,FALSE))</f>
        <v>#N/A</v>
      </c>
      <c r="CC266" t="e">
        <f>IF($E266="gas","",VLOOKUP($BZ266,'G03, tab 1'!$C$32:$F$34,4,FALSE))</f>
        <v>#N/A</v>
      </c>
      <c r="CD266" t="e">
        <f t="shared" si="246"/>
        <v>#N/A</v>
      </c>
      <c r="CE266" t="e">
        <f t="shared" si="247"/>
        <v>#N/A</v>
      </c>
      <c r="CF266" t="e">
        <f t="shared" si="248"/>
        <v>#N/A</v>
      </c>
      <c r="CG266" s="52" t="e">
        <f t="shared" si="249"/>
        <v>#N/A</v>
      </c>
      <c r="CH266" t="e">
        <f>IF(E266="gas","",IF(OR('Production-Scores'!AG266='M08, tab 4,5,6,7,8,9'!$D$4,'Production-Scores'!AG266='M08, tab 4,5,6,7,8,9'!$D$6,'M08, tab 4,5,6,7,8,9'!$E$12),'G03, tab 1'!$C$36,'G03, tab 1'!$C$35))</f>
        <v>#N/A</v>
      </c>
      <c r="CI266" t="e">
        <f>IF($E266="gas","",VLOOKUP($CH266,'G03, tab 1'!$C$35:$F$36,2,FALSE))</f>
        <v>#N/A</v>
      </c>
      <c r="CJ266" t="e">
        <f>IF($E266="gas","",VLOOKUP($CH266,'G03, tab 1'!$C$35:$F$36,3,FALSE))</f>
        <v>#N/A</v>
      </c>
      <c r="CK266" t="e">
        <f>IF($E266="gas","",VLOOKUP($CH266,'G03, tab 1'!$C$35:$F$36,4,FALSE))</f>
        <v>#N/A</v>
      </c>
      <c r="CL266" t="e">
        <f t="shared" si="250"/>
        <v>#N/A</v>
      </c>
      <c r="CM266" t="e">
        <f t="shared" si="251"/>
        <v>#N/A</v>
      </c>
      <c r="CN266" t="e">
        <f t="shared" si="252"/>
        <v>#N/A</v>
      </c>
      <c r="CO266" s="52" t="e">
        <f t="shared" si="253"/>
        <v>#N/A</v>
      </c>
      <c r="CP266" t="e">
        <f>IF(E266="gas","",IF(OR('Production-Scores'!AG266='M08, tab 4,5,6,7,8,9'!$D$4,'Production-Scores'!AG266='M08, tab 4,5,6,7,8,9'!$D$5,'Production-Scores'!AM266='M08, tab 4,5,6,7,8,9'!$L$18,'Production-Scores'!U266='M08, tab 4,5,6,7,8,9'!$I$31,'Production-Scores'!U266='M08, tab 4,5,6,7,8,9'!$I$32),'G03, tab 1'!$C$38,'G03, tab 1'!$C$37))</f>
        <v>#N/A</v>
      </c>
      <c r="CQ266" t="e">
        <f>IF($E266="gas","",VLOOKUP($CP266,'G03, tab 1'!$C$37:$F$38,2,FALSE))</f>
        <v>#N/A</v>
      </c>
      <c r="CR266" t="e">
        <f>IF($E266="gas","",VLOOKUP($CP266,'G03, tab 1'!$C$37:$F$38,3,FALSE))</f>
        <v>#N/A</v>
      </c>
      <c r="CS266" t="e">
        <f>IF($E266="gas","",VLOOKUP($CP266,'G03, tab 1'!$C$37:$F$38,4,FALSE))</f>
        <v>#N/A</v>
      </c>
      <c r="CT266" t="e">
        <f t="shared" si="254"/>
        <v>#N/A</v>
      </c>
      <c r="CU266" t="e">
        <f t="shared" si="255"/>
        <v>#N/A</v>
      </c>
      <c r="CV266" t="e">
        <f t="shared" si="256"/>
        <v>#N/A</v>
      </c>
      <c r="CW266" s="52" t="e">
        <f t="shared" si="257"/>
        <v>#N/A</v>
      </c>
      <c r="CX266" t="e">
        <f>IF(E266="gas","",IF(OR('Production-Scores'!AG266='M08, tab 4,5,6,7,8,9'!$D$4,'Production-Scores'!AG266='M08, tab 4,5,6,7,8,9'!$D$5,'Production-Scores'!AM266='M08, tab 4,5,6,7,8,9'!$E$12),'G03, tab 1'!C303,'G03, tab 1'!$C$39))</f>
        <v>#N/A</v>
      </c>
      <c r="CY266" t="e">
        <f>IF($E266="gas","",VLOOKUP($CX266,'G03, tab 1'!$C$39:$F$40,2,FALSE))</f>
        <v>#N/A</v>
      </c>
      <c r="CZ266" t="e">
        <f>IF($E266="gas","",VLOOKUP($CX266,'G03, tab 1'!$C$39:$F$40,3,FALSE))</f>
        <v>#N/A</v>
      </c>
      <c r="DA266" t="e">
        <f>IF($E266="gas","",VLOOKUP($CX266,'G03, tab 1'!$C$39:$F$40,4,FALSE))</f>
        <v>#N/A</v>
      </c>
      <c r="DB266" t="e">
        <f t="shared" si="258"/>
        <v>#N/A</v>
      </c>
      <c r="DC266" t="e">
        <f t="shared" si="259"/>
        <v>#N/A</v>
      </c>
      <c r="DD266" t="e">
        <f t="shared" si="260"/>
        <v>#N/A</v>
      </c>
      <c r="DE266" s="52" t="e">
        <f t="shared" si="261"/>
        <v>#N/A</v>
      </c>
      <c r="DF266" s="52" t="e">
        <f t="shared" si="262"/>
        <v>#N/A</v>
      </c>
      <c r="DG266" s="52" t="e">
        <f t="shared" si="263"/>
        <v>#N/A</v>
      </c>
    </row>
    <row r="267" spans="1:111" x14ac:dyDescent="0.3">
      <c r="A267" s="68">
        <f>'INPUT-Production'!A267</f>
        <v>0</v>
      </c>
      <c r="B267" s="69" t="e">
        <f>VLOOKUP(A267,'INPUT-Production'!A:B,2,FALSE)</f>
        <v>#N/A</v>
      </c>
      <c r="C267" s="69">
        <f>'INPUT-Production'!C267</f>
        <v>0</v>
      </c>
      <c r="D267" s="69">
        <f>'INPUT-Production'!D267</f>
        <v>0</v>
      </c>
      <c r="E267" s="11" t="e">
        <f>VLOOKUP(D267,'INPUT-Substances'!A:C,2,FALSE)</f>
        <v>#N/A</v>
      </c>
      <c r="F267" s="11" t="str">
        <f>IF(ISBLANK('INPUT-Skin'!E267),'INPUT-Settings'!$C$30,FALSE)</f>
        <v>Immersion</v>
      </c>
      <c r="G267" s="32" t="e">
        <f>IF(E267="liquid",VLOOKUP('Skin-MT Hand'!F267,'W03, tab 8'!$H$12:$K$17,2,FALSE),IF(E267="solid",VLOOKUP('Skin-MT Hand'!F267,'W03, tab 8'!$H$3:$K$8,2,FALSE),IF(E267="gas","")))</f>
        <v>#N/A</v>
      </c>
      <c r="H267" s="11" t="e">
        <f>IF(E267="liquid",VLOOKUP('Skin-MT Hand'!F267,'W03, tab 8'!$H$12:$K$17,3,FALSE),IF(E267="solid",VLOOKUP('Skin-MT Hand'!F267,'W03, tab 8'!$H$3:$K$8,3,FALSE),IF(E267="gas","")))</f>
        <v>#N/A</v>
      </c>
      <c r="I267" s="11" t="e">
        <f>IF(E267="liquid",VLOOKUP('Skin-MT Hand'!F267,'W03, tab 8'!$H$12:$K$17,4,FALSE),IF(E267="solid",VLOOKUP('Skin-MT Hand'!F267,'W03, tab 8'!$H$3:$K$8,4,FALSE),IF(E267="gas","")))</f>
        <v>#N/A</v>
      </c>
      <c r="J267" s="22" t="e">
        <f>IF(E267="liquid",VLOOKUP(D267,'INPUT-Substances'!A:E,5,FALSE),"")</f>
        <v>#N/A</v>
      </c>
      <c r="K267" s="11" t="e">
        <f>IF($E267="liquid",VLOOKUP(J267,'G03, tab 1'!$C$3:$F$6,2,FALSE),"")</f>
        <v>#N/A</v>
      </c>
      <c r="L267" s="11" t="e">
        <f>IF($E267="liquid",VLOOKUP(J267,'G03, tab 1'!$C$3:$F$6,3,FALSE),"")</f>
        <v>#N/A</v>
      </c>
      <c r="M267" s="11" t="e">
        <f>IF($E267="liquid",VLOOKUP(J267,'G03, tab 1'!$C$3:$F$6,4,FALSE),"")</f>
        <v>#N/A</v>
      </c>
      <c r="N267" s="11" t="e">
        <f t="shared" si="221"/>
        <v>#N/A</v>
      </c>
      <c r="O267" s="11" t="e">
        <f t="shared" si="222"/>
        <v>#N/A</v>
      </c>
      <c r="P267" s="11" t="e">
        <f t="shared" si="223"/>
        <v>#N/A</v>
      </c>
      <c r="Q267" s="55" t="e">
        <f t="shared" si="224"/>
        <v>#N/A</v>
      </c>
      <c r="R267" s="22" t="e">
        <f>IF(E267="solid",VLOOKUP('Skin-MT Hand'!D267,'INPUT-Substances'!A:F,6,FALSE),"")</f>
        <v>#N/A</v>
      </c>
      <c r="S267" s="11" t="e">
        <f>IF($R267="","",VLOOKUP($R267,'M08,G03'!$B$4:$G$9,4,FALSE))</f>
        <v>#N/A</v>
      </c>
      <c r="T267" s="11" t="e">
        <f>IF($R267="","",VLOOKUP($R267,'M08,G03'!$B$4:$G$9,5,FALSE))</f>
        <v>#N/A</v>
      </c>
      <c r="U267" s="11" t="e">
        <f>IF($R267="","",VLOOKUP($R267,'M08,G03'!$B$4:$G$9,6,FALSE))</f>
        <v>#N/A</v>
      </c>
      <c r="V267" s="11" t="e">
        <f t="shared" si="225"/>
        <v>#N/A</v>
      </c>
      <c r="W267" s="11" t="e">
        <f t="shared" si="226"/>
        <v>#N/A</v>
      </c>
      <c r="X267" s="11" t="e">
        <f t="shared" si="227"/>
        <v>#N/A</v>
      </c>
      <c r="Y267" s="51" t="e">
        <f t="shared" si="228"/>
        <v>#N/A</v>
      </c>
      <c r="Z267" s="11" t="e">
        <f>IF(E267="solid",'INPUT-Skin'!F267,"")</f>
        <v>#N/A</v>
      </c>
      <c r="AA267" s="11" t="e">
        <f>IF(AND(E267="solid",Z267=0),'INPUT-Settings'!$C$31,Z267)</f>
        <v>#N/A</v>
      </c>
      <c r="AB267" s="11" t="e">
        <f>IF($E267="solid",VLOOKUP($AA267,'G03, tab 1'!$C$13:$F$14,2,FALSE),"")</f>
        <v>#N/A</v>
      </c>
      <c r="AC267" s="11" t="e">
        <f>IF($E267="solid",VLOOKUP($AA267,'G03, tab 1'!$C$13:$F$14,3,FALSE),"")</f>
        <v>#N/A</v>
      </c>
      <c r="AD267" s="11" t="e">
        <f>IF($E267="solid",VLOOKUP($AA267,'G03, tab 1'!$C$13:$F$14,4,FALSE),"")</f>
        <v>#N/A</v>
      </c>
      <c r="AE267" s="11" t="e">
        <f t="shared" si="229"/>
        <v>#N/A</v>
      </c>
      <c r="AF267" s="11" t="e">
        <f t="shared" si="230"/>
        <v>#N/A</v>
      </c>
      <c r="AG267" s="11" t="e">
        <f t="shared" si="231"/>
        <v>#N/A</v>
      </c>
      <c r="AH267" s="51" t="e">
        <f t="shared" si="232"/>
        <v>#N/A</v>
      </c>
      <c r="AI267" s="55" t="e">
        <f t="shared" si="215"/>
        <v>#N/A</v>
      </c>
      <c r="AJ267" s="11" t="e">
        <f>IF(AND(E267="liquid",'INPUT-Production'!F267&gt;'INPUT-Settings'!$C$32),'G03, tab 1'!$C$17,IF(AND(E267="liquid",'INPUT-Production'!F267&lt;'INPUT-Settings'!$C$32),'G03, tab 1'!$C$16,""))</f>
        <v>#N/A</v>
      </c>
      <c r="AK267" s="11" t="e">
        <f>IF($E267="liquid",VLOOKUP($AJ267,'G03, tab 1'!$C$16:$F$17,2,FALSE),"")</f>
        <v>#N/A</v>
      </c>
      <c r="AL267" s="11" t="e">
        <f>IF($E267="liquid",VLOOKUP($AJ267,'G03, tab 1'!$C$16:$F$17,3,FALSE),"")</f>
        <v>#N/A</v>
      </c>
      <c r="AM267" s="11" t="e">
        <f>IF($E267="liquid",VLOOKUP($AJ267,'G03, tab 1'!$C$16:$F$17,4,FALSE),"")</f>
        <v>#N/A</v>
      </c>
      <c r="AN267" s="11" t="e">
        <f t="shared" si="212"/>
        <v>#N/A</v>
      </c>
      <c r="AO267" s="11" t="e">
        <f t="shared" si="213"/>
        <v>#N/A</v>
      </c>
      <c r="AP267" s="11" t="e">
        <f t="shared" si="214"/>
        <v>#N/A</v>
      </c>
      <c r="AQ267" s="51" t="e">
        <f t="shared" si="216"/>
        <v>#N/A</v>
      </c>
      <c r="AR267" s="11" t="e">
        <f>IF(ISBLANK(VLOOKUP(D267,'INPUT-Substances'!A:G,7,FALSE)),"",VLOOKUP(D267,'INPUT-Substances'!A:G,7,FALSE))</f>
        <v>#N/A</v>
      </c>
      <c r="AS267" s="11" t="e">
        <f>IF(AR267="","",IF(AND(E267="solid",'INPUT-Production'!F267&gt;'Skin-MT Hand'!AR267),'G03, tab 1'!$C$19,IF(AND(E267="solid",'INPUT-Production'!F267&lt;'Skin-MT Hand'!AR267),'G03, tab 1'!$C$18,"")))</f>
        <v>#N/A</v>
      </c>
      <c r="AT267" s="11" t="e">
        <f>IF($E267="solid",VLOOKUP($AS267,'G03, tab 1'!$C$18:$F$19,2,FALSE),"")</f>
        <v>#N/A</v>
      </c>
      <c r="AU267" s="11" t="e">
        <f>IF($E267="solid",VLOOKUP($AS267,'G03, tab 1'!$C$18:$F$19,3,FALSE),"")</f>
        <v>#N/A</v>
      </c>
      <c r="AV267" s="11" t="e">
        <f>IF($E267="solid",VLOOKUP($AS267,'G03, tab 1'!$C$18:$F$19,4,FALSE),"")</f>
        <v>#N/A</v>
      </c>
      <c r="AW267" s="11" t="e">
        <f t="shared" si="233"/>
        <v>#N/A</v>
      </c>
      <c r="AX267" s="11" t="e">
        <f t="shared" si="234"/>
        <v>#N/A</v>
      </c>
      <c r="AY267" s="11" t="e">
        <f t="shared" si="235"/>
        <v>#N/A</v>
      </c>
      <c r="AZ267" s="51" t="e">
        <f t="shared" si="217"/>
        <v>#N/A</v>
      </c>
      <c r="BA267" s="11" t="e">
        <f>IF(E267="gas","",IF(ISBLANK('INPUT-Skin'!G267),'INPUT-Settings'!$C$33,'INPUT-Skin'!G267))</f>
        <v>#N/A</v>
      </c>
      <c r="BB267" s="11" t="e">
        <f>IF($E267="gas","",VLOOKUP($BA267,'G03, tab 1'!$C$24:$F$25,2,FALSE))</f>
        <v>#N/A</v>
      </c>
      <c r="BC267" s="11" t="e">
        <f>IF($E267="gas","",VLOOKUP($BA267,'G03, tab 1'!$C$24:$F$25,3,FALSE))</f>
        <v>#N/A</v>
      </c>
      <c r="BD267" s="11" t="e">
        <f>IF($E267="gas","",VLOOKUP($BA267,'G03, tab 1'!$C$24:$F$25,4,FALSE))</f>
        <v>#N/A</v>
      </c>
      <c r="BE267" s="11" t="e">
        <f t="shared" si="236"/>
        <v>#N/A</v>
      </c>
      <c r="BF267" s="11" t="e">
        <f t="shared" si="237"/>
        <v>#N/A</v>
      </c>
      <c r="BG267" s="11" t="e">
        <f t="shared" si="238"/>
        <v>#N/A</v>
      </c>
      <c r="BH267" s="186" t="e">
        <f t="shared" si="239"/>
        <v>#N/A</v>
      </c>
      <c r="BI267" s="11" t="e">
        <f>IF(E267="gas","",IF(ISBLANK('INPUT-Skin'!H267),'INPUT-Settings'!$C$34,'INPUT-Skin'!H267))</f>
        <v>#N/A</v>
      </c>
      <c r="BJ267" s="11" t="e">
        <f>IF($E267="gas","",VLOOKUP($BI267,'G03, tab 1'!$C$26:$F$27,3,FALSE))</f>
        <v>#N/A</v>
      </c>
      <c r="BK267" s="11" t="e">
        <f>IF($E267="gas","",VLOOKUP($BI267,'G03, tab 1'!$C$26:$F$27,2,FALSE))</f>
        <v>#N/A</v>
      </c>
      <c r="BL267" s="11" t="e">
        <f>IF($E267="gas","",VLOOKUP($BI267,'G03, tab 1'!$C$26:$F$27,4,FALSE))</f>
        <v>#N/A</v>
      </c>
      <c r="BM267" s="11" t="e">
        <f t="shared" si="240"/>
        <v>#N/A</v>
      </c>
      <c r="BN267" s="11" t="e">
        <f t="shared" si="241"/>
        <v>#N/A</v>
      </c>
      <c r="BO267" s="11" t="e">
        <f t="shared" si="242"/>
        <v>#N/A</v>
      </c>
      <c r="BP267" s="51" t="e">
        <f t="shared" si="218"/>
        <v>#N/A</v>
      </c>
      <c r="BQ267" s="11" t="e">
        <f>IF(E267="gas","",IF(ISBLANK('INPUT-Skin'!I267),'INPUT-Settings'!$C$35,'INPUT-Skin'!I267))</f>
        <v>#N/A</v>
      </c>
      <c r="BR267" s="11" t="e">
        <f>IF($E267="gas","",VLOOKUP($BQ267,'G03, tab 1'!$C$28:$F$30,2,FALSE))</f>
        <v>#N/A</v>
      </c>
      <c r="BS267" s="11" t="e">
        <f>IF($E267="gas","",VLOOKUP($BQ267,'G03, tab 1'!$C$28:$F$30,3,FALSE))</f>
        <v>#N/A</v>
      </c>
      <c r="BT267" s="11" t="e">
        <f>IF($E267="gas","",VLOOKUP($BQ267,'G03, tab 1'!$C$28:$F$30,4,FALSE))</f>
        <v>#N/A</v>
      </c>
      <c r="BU267" s="11" t="e">
        <f t="shared" si="243"/>
        <v>#N/A</v>
      </c>
      <c r="BV267" s="11" t="e">
        <f t="shared" si="244"/>
        <v>#N/A</v>
      </c>
      <c r="BW267" s="11" t="e">
        <f t="shared" si="245"/>
        <v>#N/A</v>
      </c>
      <c r="BX267" s="51" t="e">
        <f t="shared" si="219"/>
        <v>#N/A</v>
      </c>
      <c r="BY267" s="55" t="e">
        <f t="shared" si="220"/>
        <v>#N/A</v>
      </c>
      <c r="BZ267" t="e">
        <f>IF(E267="gas","",IF(ISBLANK('INPUT-Skin'!J267),'INPUT-Settings'!$C$36,'INPUT-Skin'!J267))</f>
        <v>#N/A</v>
      </c>
      <c r="CA267" t="e">
        <f>IF($E267="gas","",VLOOKUP($BZ267,'G03, tab 1'!$C$32:$F$34,2,FALSE))</f>
        <v>#N/A</v>
      </c>
      <c r="CB267" t="e">
        <f>IF($E267="gas","",VLOOKUP($BZ267,'G03, tab 1'!$C$32:$F$34,3,FALSE))</f>
        <v>#N/A</v>
      </c>
      <c r="CC267" t="e">
        <f>IF($E267="gas","",VLOOKUP($BZ267,'G03, tab 1'!$C$32:$F$34,4,FALSE))</f>
        <v>#N/A</v>
      </c>
      <c r="CD267" t="e">
        <f t="shared" si="246"/>
        <v>#N/A</v>
      </c>
      <c r="CE267" t="e">
        <f t="shared" si="247"/>
        <v>#N/A</v>
      </c>
      <c r="CF267" t="e">
        <f t="shared" si="248"/>
        <v>#N/A</v>
      </c>
      <c r="CG267" s="52" t="e">
        <f t="shared" si="249"/>
        <v>#N/A</v>
      </c>
      <c r="CH267" t="e">
        <f>IF(E267="gas","",IF(OR('Production-Scores'!AG267='M08, tab 4,5,6,7,8,9'!$D$4,'Production-Scores'!AG267='M08, tab 4,5,6,7,8,9'!$D$6,'M08, tab 4,5,6,7,8,9'!$E$12),'G03, tab 1'!$C$36,'G03, tab 1'!$C$35))</f>
        <v>#N/A</v>
      </c>
      <c r="CI267" t="e">
        <f>IF($E267="gas","",VLOOKUP($CH267,'G03, tab 1'!$C$35:$F$36,2,FALSE))</f>
        <v>#N/A</v>
      </c>
      <c r="CJ267" t="e">
        <f>IF($E267="gas","",VLOOKUP($CH267,'G03, tab 1'!$C$35:$F$36,3,FALSE))</f>
        <v>#N/A</v>
      </c>
      <c r="CK267" t="e">
        <f>IF($E267="gas","",VLOOKUP($CH267,'G03, tab 1'!$C$35:$F$36,4,FALSE))</f>
        <v>#N/A</v>
      </c>
      <c r="CL267" t="e">
        <f t="shared" si="250"/>
        <v>#N/A</v>
      </c>
      <c r="CM267" t="e">
        <f t="shared" si="251"/>
        <v>#N/A</v>
      </c>
      <c r="CN267" t="e">
        <f t="shared" si="252"/>
        <v>#N/A</v>
      </c>
      <c r="CO267" s="52" t="e">
        <f t="shared" si="253"/>
        <v>#N/A</v>
      </c>
      <c r="CP267" t="e">
        <f>IF(E267="gas","",IF(OR('Production-Scores'!AG267='M08, tab 4,5,6,7,8,9'!$D$4,'Production-Scores'!AG267='M08, tab 4,5,6,7,8,9'!$D$5,'Production-Scores'!AM267='M08, tab 4,5,6,7,8,9'!$L$18,'Production-Scores'!U267='M08, tab 4,5,6,7,8,9'!$I$31,'Production-Scores'!U267='M08, tab 4,5,6,7,8,9'!$I$32),'G03, tab 1'!$C$38,'G03, tab 1'!$C$37))</f>
        <v>#N/A</v>
      </c>
      <c r="CQ267" t="e">
        <f>IF($E267="gas","",VLOOKUP($CP267,'G03, tab 1'!$C$37:$F$38,2,FALSE))</f>
        <v>#N/A</v>
      </c>
      <c r="CR267" t="e">
        <f>IF($E267="gas","",VLOOKUP($CP267,'G03, tab 1'!$C$37:$F$38,3,FALSE))</f>
        <v>#N/A</v>
      </c>
      <c r="CS267" t="e">
        <f>IF($E267="gas","",VLOOKUP($CP267,'G03, tab 1'!$C$37:$F$38,4,FALSE))</f>
        <v>#N/A</v>
      </c>
      <c r="CT267" t="e">
        <f t="shared" si="254"/>
        <v>#N/A</v>
      </c>
      <c r="CU267" t="e">
        <f t="shared" si="255"/>
        <v>#N/A</v>
      </c>
      <c r="CV267" t="e">
        <f t="shared" si="256"/>
        <v>#N/A</v>
      </c>
      <c r="CW267" s="52" t="e">
        <f t="shared" si="257"/>
        <v>#N/A</v>
      </c>
      <c r="CX267" t="e">
        <f>IF(E267="gas","",IF(OR('Production-Scores'!AG267='M08, tab 4,5,6,7,8,9'!$D$4,'Production-Scores'!AG267='M08, tab 4,5,6,7,8,9'!$D$5,'Production-Scores'!AM267='M08, tab 4,5,6,7,8,9'!$E$12),'G03, tab 1'!C304,'G03, tab 1'!$C$39))</f>
        <v>#N/A</v>
      </c>
      <c r="CY267" t="e">
        <f>IF($E267="gas","",VLOOKUP($CX267,'G03, tab 1'!$C$39:$F$40,2,FALSE))</f>
        <v>#N/A</v>
      </c>
      <c r="CZ267" t="e">
        <f>IF($E267="gas","",VLOOKUP($CX267,'G03, tab 1'!$C$39:$F$40,3,FALSE))</f>
        <v>#N/A</v>
      </c>
      <c r="DA267" t="e">
        <f>IF($E267="gas","",VLOOKUP($CX267,'G03, tab 1'!$C$39:$F$40,4,FALSE))</f>
        <v>#N/A</v>
      </c>
      <c r="DB267" t="e">
        <f t="shared" si="258"/>
        <v>#N/A</v>
      </c>
      <c r="DC267" t="e">
        <f t="shared" si="259"/>
        <v>#N/A</v>
      </c>
      <c r="DD267" t="e">
        <f t="shared" si="260"/>
        <v>#N/A</v>
      </c>
      <c r="DE267" s="52" t="e">
        <f t="shared" si="261"/>
        <v>#N/A</v>
      </c>
      <c r="DF267" s="52" t="e">
        <f t="shared" si="262"/>
        <v>#N/A</v>
      </c>
      <c r="DG267" s="52" t="e">
        <f t="shared" si="263"/>
        <v>#N/A</v>
      </c>
    </row>
    <row r="268" spans="1:111" x14ac:dyDescent="0.3">
      <c r="A268" s="68">
        <f>'INPUT-Production'!A268</f>
        <v>0</v>
      </c>
      <c r="B268" s="69" t="e">
        <f>VLOOKUP(A268,'INPUT-Production'!A:B,2,FALSE)</f>
        <v>#N/A</v>
      </c>
      <c r="C268" s="69">
        <f>'INPUT-Production'!C268</f>
        <v>0</v>
      </c>
      <c r="D268" s="69">
        <f>'INPUT-Production'!D268</f>
        <v>0</v>
      </c>
      <c r="E268" s="11" t="e">
        <f>VLOOKUP(D268,'INPUT-Substances'!A:C,2,FALSE)</f>
        <v>#N/A</v>
      </c>
      <c r="F268" s="11" t="str">
        <f>IF(ISBLANK('INPUT-Skin'!E268),'INPUT-Settings'!$C$30,FALSE)</f>
        <v>Immersion</v>
      </c>
      <c r="G268" s="32" t="e">
        <f>IF(E268="liquid",VLOOKUP('Skin-MT Hand'!F268,'W03, tab 8'!$H$12:$K$17,2,FALSE),IF(E268="solid",VLOOKUP('Skin-MT Hand'!F268,'W03, tab 8'!$H$3:$K$8,2,FALSE),IF(E268="gas","")))</f>
        <v>#N/A</v>
      </c>
      <c r="H268" s="11" t="e">
        <f>IF(E268="liquid",VLOOKUP('Skin-MT Hand'!F268,'W03, tab 8'!$H$12:$K$17,3,FALSE),IF(E268="solid",VLOOKUP('Skin-MT Hand'!F268,'W03, tab 8'!$H$3:$K$8,3,FALSE),IF(E268="gas","")))</f>
        <v>#N/A</v>
      </c>
      <c r="I268" s="11" t="e">
        <f>IF(E268="liquid",VLOOKUP('Skin-MT Hand'!F268,'W03, tab 8'!$H$12:$K$17,4,FALSE),IF(E268="solid",VLOOKUP('Skin-MT Hand'!F268,'W03, tab 8'!$H$3:$K$8,4,FALSE),IF(E268="gas","")))</f>
        <v>#N/A</v>
      </c>
      <c r="J268" s="22" t="e">
        <f>IF(E268="liquid",VLOOKUP(D268,'INPUT-Substances'!A:E,5,FALSE),"")</f>
        <v>#N/A</v>
      </c>
      <c r="K268" s="11" t="e">
        <f>IF($E268="liquid",VLOOKUP(J268,'G03, tab 1'!$C$3:$F$6,2,FALSE),"")</f>
        <v>#N/A</v>
      </c>
      <c r="L268" s="11" t="e">
        <f>IF($E268="liquid",VLOOKUP(J268,'G03, tab 1'!$C$3:$F$6,3,FALSE),"")</f>
        <v>#N/A</v>
      </c>
      <c r="M268" s="11" t="e">
        <f>IF($E268="liquid",VLOOKUP(J268,'G03, tab 1'!$C$3:$F$6,4,FALSE),"")</f>
        <v>#N/A</v>
      </c>
      <c r="N268" s="11" t="e">
        <f t="shared" si="221"/>
        <v>#N/A</v>
      </c>
      <c r="O268" s="11" t="e">
        <f t="shared" si="222"/>
        <v>#N/A</v>
      </c>
      <c r="P268" s="11" t="e">
        <f t="shared" si="223"/>
        <v>#N/A</v>
      </c>
      <c r="Q268" s="55" t="e">
        <f t="shared" si="224"/>
        <v>#N/A</v>
      </c>
      <c r="R268" s="22" t="e">
        <f>IF(E268="solid",VLOOKUP('Skin-MT Hand'!D268,'INPUT-Substances'!A:F,6,FALSE),"")</f>
        <v>#N/A</v>
      </c>
      <c r="S268" s="11" t="e">
        <f>IF($R268="","",VLOOKUP($R268,'M08,G03'!$B$4:$G$9,4,FALSE))</f>
        <v>#N/A</v>
      </c>
      <c r="T268" s="11" t="e">
        <f>IF($R268="","",VLOOKUP($R268,'M08,G03'!$B$4:$G$9,5,FALSE))</f>
        <v>#N/A</v>
      </c>
      <c r="U268" s="11" t="e">
        <f>IF($R268="","",VLOOKUP($R268,'M08,G03'!$B$4:$G$9,6,FALSE))</f>
        <v>#N/A</v>
      </c>
      <c r="V268" s="11" t="e">
        <f t="shared" si="225"/>
        <v>#N/A</v>
      </c>
      <c r="W268" s="11" t="e">
        <f t="shared" si="226"/>
        <v>#N/A</v>
      </c>
      <c r="X268" s="11" t="e">
        <f t="shared" si="227"/>
        <v>#N/A</v>
      </c>
      <c r="Y268" s="51" t="e">
        <f t="shared" si="228"/>
        <v>#N/A</v>
      </c>
      <c r="Z268" s="11" t="e">
        <f>IF(E268="solid",'INPUT-Skin'!F268,"")</f>
        <v>#N/A</v>
      </c>
      <c r="AA268" s="11" t="e">
        <f>IF(AND(E268="solid",Z268=0),'INPUT-Settings'!$C$31,Z268)</f>
        <v>#N/A</v>
      </c>
      <c r="AB268" s="11" t="e">
        <f>IF($E268="solid",VLOOKUP($AA268,'G03, tab 1'!$C$13:$F$14,2,FALSE),"")</f>
        <v>#N/A</v>
      </c>
      <c r="AC268" s="11" t="e">
        <f>IF($E268="solid",VLOOKUP($AA268,'G03, tab 1'!$C$13:$F$14,3,FALSE),"")</f>
        <v>#N/A</v>
      </c>
      <c r="AD268" s="11" t="e">
        <f>IF($E268="solid",VLOOKUP($AA268,'G03, tab 1'!$C$13:$F$14,4,FALSE),"")</f>
        <v>#N/A</v>
      </c>
      <c r="AE268" s="11" t="e">
        <f t="shared" si="229"/>
        <v>#N/A</v>
      </c>
      <c r="AF268" s="11" t="e">
        <f t="shared" si="230"/>
        <v>#N/A</v>
      </c>
      <c r="AG268" s="11" t="e">
        <f t="shared" si="231"/>
        <v>#N/A</v>
      </c>
      <c r="AH268" s="51" t="e">
        <f t="shared" si="232"/>
        <v>#N/A</v>
      </c>
      <c r="AI268" s="55" t="e">
        <f t="shared" si="215"/>
        <v>#N/A</v>
      </c>
      <c r="AJ268" s="11" t="e">
        <f>IF(AND(E268="liquid",'INPUT-Production'!F268&gt;'INPUT-Settings'!$C$32),'G03, tab 1'!$C$17,IF(AND(E268="liquid",'INPUT-Production'!F268&lt;'INPUT-Settings'!$C$32),'G03, tab 1'!$C$16,""))</f>
        <v>#N/A</v>
      </c>
      <c r="AK268" s="11" t="e">
        <f>IF($E268="liquid",VLOOKUP($AJ268,'G03, tab 1'!$C$16:$F$17,2,FALSE),"")</f>
        <v>#N/A</v>
      </c>
      <c r="AL268" s="11" t="e">
        <f>IF($E268="liquid",VLOOKUP($AJ268,'G03, tab 1'!$C$16:$F$17,3,FALSE),"")</f>
        <v>#N/A</v>
      </c>
      <c r="AM268" s="11" t="e">
        <f>IF($E268="liquid",VLOOKUP($AJ268,'G03, tab 1'!$C$16:$F$17,4,FALSE),"")</f>
        <v>#N/A</v>
      </c>
      <c r="AN268" s="11" t="e">
        <f t="shared" si="212"/>
        <v>#N/A</v>
      </c>
      <c r="AO268" s="11" t="e">
        <f t="shared" si="213"/>
        <v>#N/A</v>
      </c>
      <c r="AP268" s="11" t="e">
        <f t="shared" si="214"/>
        <v>#N/A</v>
      </c>
      <c r="AQ268" s="51" t="e">
        <f t="shared" si="216"/>
        <v>#N/A</v>
      </c>
      <c r="AR268" s="11" t="e">
        <f>IF(ISBLANK(VLOOKUP(D268,'INPUT-Substances'!A:G,7,FALSE)),"",VLOOKUP(D268,'INPUT-Substances'!A:G,7,FALSE))</f>
        <v>#N/A</v>
      </c>
      <c r="AS268" s="11" t="e">
        <f>IF(AR268="","",IF(AND(E268="solid",'INPUT-Production'!F268&gt;'Skin-MT Hand'!AR268),'G03, tab 1'!$C$19,IF(AND(E268="solid",'INPUT-Production'!F268&lt;'Skin-MT Hand'!AR268),'G03, tab 1'!$C$18,"")))</f>
        <v>#N/A</v>
      </c>
      <c r="AT268" s="11" t="e">
        <f>IF($E268="solid",VLOOKUP($AS268,'G03, tab 1'!$C$18:$F$19,2,FALSE),"")</f>
        <v>#N/A</v>
      </c>
      <c r="AU268" s="11" t="e">
        <f>IF($E268="solid",VLOOKUP($AS268,'G03, tab 1'!$C$18:$F$19,3,FALSE),"")</f>
        <v>#N/A</v>
      </c>
      <c r="AV268" s="11" t="e">
        <f>IF($E268="solid",VLOOKUP($AS268,'G03, tab 1'!$C$18:$F$19,4,FALSE),"")</f>
        <v>#N/A</v>
      </c>
      <c r="AW268" s="11" t="e">
        <f t="shared" si="233"/>
        <v>#N/A</v>
      </c>
      <c r="AX268" s="11" t="e">
        <f t="shared" si="234"/>
        <v>#N/A</v>
      </c>
      <c r="AY268" s="11" t="e">
        <f t="shared" si="235"/>
        <v>#N/A</v>
      </c>
      <c r="AZ268" s="51" t="e">
        <f t="shared" si="217"/>
        <v>#N/A</v>
      </c>
      <c r="BA268" s="11" t="e">
        <f>IF(E268="gas","",IF(ISBLANK('INPUT-Skin'!G268),'INPUT-Settings'!$C$33,'INPUT-Skin'!G268))</f>
        <v>#N/A</v>
      </c>
      <c r="BB268" s="11" t="e">
        <f>IF($E268="gas","",VLOOKUP($BA268,'G03, tab 1'!$C$24:$F$25,2,FALSE))</f>
        <v>#N/A</v>
      </c>
      <c r="BC268" s="11" t="e">
        <f>IF($E268="gas","",VLOOKUP($BA268,'G03, tab 1'!$C$24:$F$25,3,FALSE))</f>
        <v>#N/A</v>
      </c>
      <c r="BD268" s="11" t="e">
        <f>IF($E268="gas","",VLOOKUP($BA268,'G03, tab 1'!$C$24:$F$25,4,FALSE))</f>
        <v>#N/A</v>
      </c>
      <c r="BE268" s="11" t="e">
        <f t="shared" si="236"/>
        <v>#N/A</v>
      </c>
      <c r="BF268" s="11" t="e">
        <f t="shared" si="237"/>
        <v>#N/A</v>
      </c>
      <c r="BG268" s="11" t="e">
        <f t="shared" si="238"/>
        <v>#N/A</v>
      </c>
      <c r="BH268" s="186" t="e">
        <f t="shared" si="239"/>
        <v>#N/A</v>
      </c>
      <c r="BI268" s="11" t="e">
        <f>IF(E268="gas","",IF(ISBLANK('INPUT-Skin'!H268),'INPUT-Settings'!$C$34,'INPUT-Skin'!H268))</f>
        <v>#N/A</v>
      </c>
      <c r="BJ268" s="11" t="e">
        <f>IF($E268="gas","",VLOOKUP($BI268,'G03, tab 1'!$C$26:$F$27,3,FALSE))</f>
        <v>#N/A</v>
      </c>
      <c r="BK268" s="11" t="e">
        <f>IF($E268="gas","",VLOOKUP($BI268,'G03, tab 1'!$C$26:$F$27,2,FALSE))</f>
        <v>#N/A</v>
      </c>
      <c r="BL268" s="11" t="e">
        <f>IF($E268="gas","",VLOOKUP($BI268,'G03, tab 1'!$C$26:$F$27,4,FALSE))</f>
        <v>#N/A</v>
      </c>
      <c r="BM268" s="11" t="e">
        <f t="shared" si="240"/>
        <v>#N/A</v>
      </c>
      <c r="BN268" s="11" t="e">
        <f t="shared" si="241"/>
        <v>#N/A</v>
      </c>
      <c r="BO268" s="11" t="e">
        <f t="shared" si="242"/>
        <v>#N/A</v>
      </c>
      <c r="BP268" s="51" t="e">
        <f t="shared" si="218"/>
        <v>#N/A</v>
      </c>
      <c r="BQ268" s="11" t="e">
        <f>IF(E268="gas","",IF(ISBLANK('INPUT-Skin'!I268),'INPUT-Settings'!$C$35,'INPUT-Skin'!I268))</f>
        <v>#N/A</v>
      </c>
      <c r="BR268" s="11" t="e">
        <f>IF($E268="gas","",VLOOKUP($BQ268,'G03, tab 1'!$C$28:$F$30,2,FALSE))</f>
        <v>#N/A</v>
      </c>
      <c r="BS268" s="11" t="e">
        <f>IF($E268="gas","",VLOOKUP($BQ268,'G03, tab 1'!$C$28:$F$30,3,FALSE))</f>
        <v>#N/A</v>
      </c>
      <c r="BT268" s="11" t="e">
        <f>IF($E268="gas","",VLOOKUP($BQ268,'G03, tab 1'!$C$28:$F$30,4,FALSE))</f>
        <v>#N/A</v>
      </c>
      <c r="BU268" s="11" t="e">
        <f t="shared" si="243"/>
        <v>#N/A</v>
      </c>
      <c r="BV268" s="11" t="e">
        <f t="shared" si="244"/>
        <v>#N/A</v>
      </c>
      <c r="BW268" s="11" t="e">
        <f t="shared" si="245"/>
        <v>#N/A</v>
      </c>
      <c r="BX268" s="51" t="e">
        <f t="shared" si="219"/>
        <v>#N/A</v>
      </c>
      <c r="BY268" s="55" t="e">
        <f t="shared" si="220"/>
        <v>#N/A</v>
      </c>
      <c r="BZ268" t="e">
        <f>IF(E268="gas","",IF(ISBLANK('INPUT-Skin'!J268),'INPUT-Settings'!$C$36,'INPUT-Skin'!J268))</f>
        <v>#N/A</v>
      </c>
      <c r="CA268" t="e">
        <f>IF($E268="gas","",VLOOKUP($BZ268,'G03, tab 1'!$C$32:$F$34,2,FALSE))</f>
        <v>#N/A</v>
      </c>
      <c r="CB268" t="e">
        <f>IF($E268="gas","",VLOOKUP($BZ268,'G03, tab 1'!$C$32:$F$34,3,FALSE))</f>
        <v>#N/A</v>
      </c>
      <c r="CC268" t="e">
        <f>IF($E268="gas","",VLOOKUP($BZ268,'G03, tab 1'!$C$32:$F$34,4,FALSE))</f>
        <v>#N/A</v>
      </c>
      <c r="CD268" t="e">
        <f t="shared" si="246"/>
        <v>#N/A</v>
      </c>
      <c r="CE268" t="e">
        <f t="shared" si="247"/>
        <v>#N/A</v>
      </c>
      <c r="CF268" t="e">
        <f t="shared" si="248"/>
        <v>#N/A</v>
      </c>
      <c r="CG268" s="52" t="e">
        <f t="shared" si="249"/>
        <v>#N/A</v>
      </c>
      <c r="CH268" t="e">
        <f>IF(E268="gas","",IF(OR('Production-Scores'!AG268='M08, tab 4,5,6,7,8,9'!$D$4,'Production-Scores'!AG268='M08, tab 4,5,6,7,8,9'!$D$6,'M08, tab 4,5,6,7,8,9'!$E$12),'G03, tab 1'!$C$36,'G03, tab 1'!$C$35))</f>
        <v>#N/A</v>
      </c>
      <c r="CI268" t="e">
        <f>IF($E268="gas","",VLOOKUP($CH268,'G03, tab 1'!$C$35:$F$36,2,FALSE))</f>
        <v>#N/A</v>
      </c>
      <c r="CJ268" t="e">
        <f>IF($E268="gas","",VLOOKUP($CH268,'G03, tab 1'!$C$35:$F$36,3,FALSE))</f>
        <v>#N/A</v>
      </c>
      <c r="CK268" t="e">
        <f>IF($E268="gas","",VLOOKUP($CH268,'G03, tab 1'!$C$35:$F$36,4,FALSE))</f>
        <v>#N/A</v>
      </c>
      <c r="CL268" t="e">
        <f t="shared" si="250"/>
        <v>#N/A</v>
      </c>
      <c r="CM268" t="e">
        <f t="shared" si="251"/>
        <v>#N/A</v>
      </c>
      <c r="CN268" t="e">
        <f t="shared" si="252"/>
        <v>#N/A</v>
      </c>
      <c r="CO268" s="52" t="e">
        <f t="shared" si="253"/>
        <v>#N/A</v>
      </c>
      <c r="CP268" t="e">
        <f>IF(E268="gas","",IF(OR('Production-Scores'!AG268='M08, tab 4,5,6,7,8,9'!$D$4,'Production-Scores'!AG268='M08, tab 4,5,6,7,8,9'!$D$5,'Production-Scores'!AM268='M08, tab 4,5,6,7,8,9'!$L$18,'Production-Scores'!U268='M08, tab 4,5,6,7,8,9'!$I$31,'Production-Scores'!U268='M08, tab 4,5,6,7,8,9'!$I$32),'G03, tab 1'!$C$38,'G03, tab 1'!$C$37))</f>
        <v>#N/A</v>
      </c>
      <c r="CQ268" t="e">
        <f>IF($E268="gas","",VLOOKUP($CP268,'G03, tab 1'!$C$37:$F$38,2,FALSE))</f>
        <v>#N/A</v>
      </c>
      <c r="CR268" t="e">
        <f>IF($E268="gas","",VLOOKUP($CP268,'G03, tab 1'!$C$37:$F$38,3,FALSE))</f>
        <v>#N/A</v>
      </c>
      <c r="CS268" t="e">
        <f>IF($E268="gas","",VLOOKUP($CP268,'G03, tab 1'!$C$37:$F$38,4,FALSE))</f>
        <v>#N/A</v>
      </c>
      <c r="CT268" t="e">
        <f t="shared" si="254"/>
        <v>#N/A</v>
      </c>
      <c r="CU268" t="e">
        <f t="shared" si="255"/>
        <v>#N/A</v>
      </c>
      <c r="CV268" t="e">
        <f t="shared" si="256"/>
        <v>#N/A</v>
      </c>
      <c r="CW268" s="52" t="e">
        <f t="shared" si="257"/>
        <v>#N/A</v>
      </c>
      <c r="CX268" t="e">
        <f>IF(E268="gas","",IF(OR('Production-Scores'!AG268='M08, tab 4,5,6,7,8,9'!$D$4,'Production-Scores'!AG268='M08, tab 4,5,6,7,8,9'!$D$5,'Production-Scores'!AM268='M08, tab 4,5,6,7,8,9'!$E$12),'G03, tab 1'!C305,'G03, tab 1'!$C$39))</f>
        <v>#N/A</v>
      </c>
      <c r="CY268" t="e">
        <f>IF($E268="gas","",VLOOKUP($CX268,'G03, tab 1'!$C$39:$F$40,2,FALSE))</f>
        <v>#N/A</v>
      </c>
      <c r="CZ268" t="e">
        <f>IF($E268="gas","",VLOOKUP($CX268,'G03, tab 1'!$C$39:$F$40,3,FALSE))</f>
        <v>#N/A</v>
      </c>
      <c r="DA268" t="e">
        <f>IF($E268="gas","",VLOOKUP($CX268,'G03, tab 1'!$C$39:$F$40,4,FALSE))</f>
        <v>#N/A</v>
      </c>
      <c r="DB268" t="e">
        <f t="shared" si="258"/>
        <v>#N/A</v>
      </c>
      <c r="DC268" t="e">
        <f t="shared" si="259"/>
        <v>#N/A</v>
      </c>
      <c r="DD268" t="e">
        <f t="shared" si="260"/>
        <v>#N/A</v>
      </c>
      <c r="DE268" s="52" t="e">
        <f t="shared" si="261"/>
        <v>#N/A</v>
      </c>
      <c r="DF268" s="52" t="e">
        <f t="shared" si="262"/>
        <v>#N/A</v>
      </c>
      <c r="DG268" s="52" t="e">
        <f t="shared" si="263"/>
        <v>#N/A</v>
      </c>
    </row>
    <row r="269" spans="1:111" x14ac:dyDescent="0.3">
      <c r="A269" s="68">
        <f>'INPUT-Production'!A269</f>
        <v>0</v>
      </c>
      <c r="B269" s="69" t="e">
        <f>VLOOKUP(A269,'INPUT-Production'!A:B,2,FALSE)</f>
        <v>#N/A</v>
      </c>
      <c r="C269" s="69">
        <f>'INPUT-Production'!C269</f>
        <v>0</v>
      </c>
      <c r="D269" s="69">
        <f>'INPUT-Production'!D269</f>
        <v>0</v>
      </c>
      <c r="E269" s="11" t="e">
        <f>VLOOKUP(D269,'INPUT-Substances'!A:C,2,FALSE)</f>
        <v>#N/A</v>
      </c>
      <c r="F269" s="11" t="str">
        <f>IF(ISBLANK('INPUT-Skin'!E269),'INPUT-Settings'!$C$30,FALSE)</f>
        <v>Immersion</v>
      </c>
      <c r="G269" s="32" t="e">
        <f>IF(E269="liquid",VLOOKUP('Skin-MT Hand'!F269,'W03, tab 8'!$H$12:$K$17,2,FALSE),IF(E269="solid",VLOOKUP('Skin-MT Hand'!F269,'W03, tab 8'!$H$3:$K$8,2,FALSE),IF(E269="gas","")))</f>
        <v>#N/A</v>
      </c>
      <c r="H269" s="11" t="e">
        <f>IF(E269="liquid",VLOOKUP('Skin-MT Hand'!F269,'W03, tab 8'!$H$12:$K$17,3,FALSE),IF(E269="solid",VLOOKUP('Skin-MT Hand'!F269,'W03, tab 8'!$H$3:$K$8,3,FALSE),IF(E269="gas","")))</f>
        <v>#N/A</v>
      </c>
      <c r="I269" s="11" t="e">
        <f>IF(E269="liquid",VLOOKUP('Skin-MT Hand'!F269,'W03, tab 8'!$H$12:$K$17,4,FALSE),IF(E269="solid",VLOOKUP('Skin-MT Hand'!F269,'W03, tab 8'!$H$3:$K$8,4,FALSE),IF(E269="gas","")))</f>
        <v>#N/A</v>
      </c>
      <c r="J269" s="22" t="e">
        <f>IF(E269="liquid",VLOOKUP(D269,'INPUT-Substances'!A:E,5,FALSE),"")</f>
        <v>#N/A</v>
      </c>
      <c r="K269" s="11" t="e">
        <f>IF($E269="liquid",VLOOKUP(J269,'G03, tab 1'!$C$3:$F$6,2,FALSE),"")</f>
        <v>#N/A</v>
      </c>
      <c r="L269" s="11" t="e">
        <f>IF($E269="liquid",VLOOKUP(J269,'G03, tab 1'!$C$3:$F$6,3,FALSE),"")</f>
        <v>#N/A</v>
      </c>
      <c r="M269" s="11" t="e">
        <f>IF($E269="liquid",VLOOKUP(J269,'G03, tab 1'!$C$3:$F$6,4,FALSE),"")</f>
        <v>#N/A</v>
      </c>
      <c r="N269" s="11" t="e">
        <f t="shared" si="221"/>
        <v>#N/A</v>
      </c>
      <c r="O269" s="11" t="e">
        <f t="shared" si="222"/>
        <v>#N/A</v>
      </c>
      <c r="P269" s="11" t="e">
        <f t="shared" si="223"/>
        <v>#N/A</v>
      </c>
      <c r="Q269" s="55" t="e">
        <f t="shared" si="224"/>
        <v>#N/A</v>
      </c>
      <c r="R269" s="22" t="e">
        <f>IF(E269="solid",VLOOKUP('Skin-MT Hand'!D269,'INPUT-Substances'!A:F,6,FALSE),"")</f>
        <v>#N/A</v>
      </c>
      <c r="S269" s="11" t="e">
        <f>IF($R269="","",VLOOKUP($R269,'M08,G03'!$B$4:$G$9,4,FALSE))</f>
        <v>#N/A</v>
      </c>
      <c r="T269" s="11" t="e">
        <f>IF($R269="","",VLOOKUP($R269,'M08,G03'!$B$4:$G$9,5,FALSE))</f>
        <v>#N/A</v>
      </c>
      <c r="U269" s="11" t="e">
        <f>IF($R269="","",VLOOKUP($R269,'M08,G03'!$B$4:$G$9,6,FALSE))</f>
        <v>#N/A</v>
      </c>
      <c r="V269" s="11" t="e">
        <f t="shared" si="225"/>
        <v>#N/A</v>
      </c>
      <c r="W269" s="11" t="e">
        <f t="shared" si="226"/>
        <v>#N/A</v>
      </c>
      <c r="X269" s="11" t="e">
        <f t="shared" si="227"/>
        <v>#N/A</v>
      </c>
      <c r="Y269" s="51" t="e">
        <f t="shared" si="228"/>
        <v>#N/A</v>
      </c>
      <c r="Z269" s="11" t="e">
        <f>IF(E269="solid",'INPUT-Skin'!F269,"")</f>
        <v>#N/A</v>
      </c>
      <c r="AA269" s="11" t="e">
        <f>IF(AND(E269="solid",Z269=0),'INPUT-Settings'!$C$31,Z269)</f>
        <v>#N/A</v>
      </c>
      <c r="AB269" s="11" t="e">
        <f>IF($E269="solid",VLOOKUP($AA269,'G03, tab 1'!$C$13:$F$14,2,FALSE),"")</f>
        <v>#N/A</v>
      </c>
      <c r="AC269" s="11" t="e">
        <f>IF($E269="solid",VLOOKUP($AA269,'G03, tab 1'!$C$13:$F$14,3,FALSE),"")</f>
        <v>#N/A</v>
      </c>
      <c r="AD269" s="11" t="e">
        <f>IF($E269="solid",VLOOKUP($AA269,'G03, tab 1'!$C$13:$F$14,4,FALSE),"")</f>
        <v>#N/A</v>
      </c>
      <c r="AE269" s="11" t="e">
        <f t="shared" si="229"/>
        <v>#N/A</v>
      </c>
      <c r="AF269" s="11" t="e">
        <f t="shared" si="230"/>
        <v>#N/A</v>
      </c>
      <c r="AG269" s="11" t="e">
        <f t="shared" si="231"/>
        <v>#N/A</v>
      </c>
      <c r="AH269" s="51" t="e">
        <f t="shared" si="232"/>
        <v>#N/A</v>
      </c>
      <c r="AI269" s="55" t="e">
        <f t="shared" si="215"/>
        <v>#N/A</v>
      </c>
      <c r="AJ269" s="11" t="e">
        <f>IF(AND(E269="liquid",'INPUT-Production'!F269&gt;'INPUT-Settings'!$C$32),'G03, tab 1'!$C$17,IF(AND(E269="liquid",'INPUT-Production'!F269&lt;'INPUT-Settings'!$C$32),'G03, tab 1'!$C$16,""))</f>
        <v>#N/A</v>
      </c>
      <c r="AK269" s="11" t="e">
        <f>IF($E269="liquid",VLOOKUP($AJ269,'G03, tab 1'!$C$16:$F$17,2,FALSE),"")</f>
        <v>#N/A</v>
      </c>
      <c r="AL269" s="11" t="e">
        <f>IF($E269="liquid",VLOOKUP($AJ269,'G03, tab 1'!$C$16:$F$17,3,FALSE),"")</f>
        <v>#N/A</v>
      </c>
      <c r="AM269" s="11" t="e">
        <f>IF($E269="liquid",VLOOKUP($AJ269,'G03, tab 1'!$C$16:$F$17,4,FALSE),"")</f>
        <v>#N/A</v>
      </c>
      <c r="AN269" s="11" t="e">
        <f t="shared" si="212"/>
        <v>#N/A</v>
      </c>
      <c r="AO269" s="11" t="e">
        <f t="shared" si="213"/>
        <v>#N/A</v>
      </c>
      <c r="AP269" s="11" t="e">
        <f t="shared" si="214"/>
        <v>#N/A</v>
      </c>
      <c r="AQ269" s="51" t="e">
        <f t="shared" si="216"/>
        <v>#N/A</v>
      </c>
      <c r="AR269" s="11" t="e">
        <f>IF(ISBLANK(VLOOKUP(D269,'INPUT-Substances'!A:G,7,FALSE)),"",VLOOKUP(D269,'INPUT-Substances'!A:G,7,FALSE))</f>
        <v>#N/A</v>
      </c>
      <c r="AS269" s="11" t="e">
        <f>IF(AR269="","",IF(AND(E269="solid",'INPUT-Production'!F269&gt;'Skin-MT Hand'!AR269),'G03, tab 1'!$C$19,IF(AND(E269="solid",'INPUT-Production'!F269&lt;'Skin-MT Hand'!AR269),'G03, tab 1'!$C$18,"")))</f>
        <v>#N/A</v>
      </c>
      <c r="AT269" s="11" t="e">
        <f>IF($E269="solid",VLOOKUP($AS269,'G03, tab 1'!$C$18:$F$19,2,FALSE),"")</f>
        <v>#N/A</v>
      </c>
      <c r="AU269" s="11" t="e">
        <f>IF($E269="solid",VLOOKUP($AS269,'G03, tab 1'!$C$18:$F$19,3,FALSE),"")</f>
        <v>#N/A</v>
      </c>
      <c r="AV269" s="11" t="e">
        <f>IF($E269="solid",VLOOKUP($AS269,'G03, tab 1'!$C$18:$F$19,4,FALSE),"")</f>
        <v>#N/A</v>
      </c>
      <c r="AW269" s="11" t="e">
        <f t="shared" si="233"/>
        <v>#N/A</v>
      </c>
      <c r="AX269" s="11" t="e">
        <f t="shared" si="234"/>
        <v>#N/A</v>
      </c>
      <c r="AY269" s="11" t="e">
        <f t="shared" si="235"/>
        <v>#N/A</v>
      </c>
      <c r="AZ269" s="51" t="e">
        <f t="shared" si="217"/>
        <v>#N/A</v>
      </c>
      <c r="BA269" s="11" t="e">
        <f>IF(E269="gas","",IF(ISBLANK('INPUT-Skin'!G269),'INPUT-Settings'!$C$33,'INPUT-Skin'!G269))</f>
        <v>#N/A</v>
      </c>
      <c r="BB269" s="11" t="e">
        <f>IF($E269="gas","",VLOOKUP($BA269,'G03, tab 1'!$C$24:$F$25,2,FALSE))</f>
        <v>#N/A</v>
      </c>
      <c r="BC269" s="11" t="e">
        <f>IF($E269="gas","",VLOOKUP($BA269,'G03, tab 1'!$C$24:$F$25,3,FALSE))</f>
        <v>#N/A</v>
      </c>
      <c r="BD269" s="11" t="e">
        <f>IF($E269="gas","",VLOOKUP($BA269,'G03, tab 1'!$C$24:$F$25,4,FALSE))</f>
        <v>#N/A</v>
      </c>
      <c r="BE269" s="11" t="e">
        <f t="shared" si="236"/>
        <v>#N/A</v>
      </c>
      <c r="BF269" s="11" t="e">
        <f t="shared" si="237"/>
        <v>#N/A</v>
      </c>
      <c r="BG269" s="11" t="e">
        <f t="shared" si="238"/>
        <v>#N/A</v>
      </c>
      <c r="BH269" s="186" t="e">
        <f t="shared" si="239"/>
        <v>#N/A</v>
      </c>
      <c r="BI269" s="11" t="e">
        <f>IF(E269="gas","",IF(ISBLANK('INPUT-Skin'!H269),'INPUT-Settings'!$C$34,'INPUT-Skin'!H269))</f>
        <v>#N/A</v>
      </c>
      <c r="BJ269" s="11" t="e">
        <f>IF($E269="gas","",VLOOKUP($BI269,'G03, tab 1'!$C$26:$F$27,3,FALSE))</f>
        <v>#N/A</v>
      </c>
      <c r="BK269" s="11" t="e">
        <f>IF($E269="gas","",VLOOKUP($BI269,'G03, tab 1'!$C$26:$F$27,2,FALSE))</f>
        <v>#N/A</v>
      </c>
      <c r="BL269" s="11" t="e">
        <f>IF($E269="gas","",VLOOKUP($BI269,'G03, tab 1'!$C$26:$F$27,4,FALSE))</f>
        <v>#N/A</v>
      </c>
      <c r="BM269" s="11" t="e">
        <f t="shared" si="240"/>
        <v>#N/A</v>
      </c>
      <c r="BN269" s="11" t="e">
        <f t="shared" si="241"/>
        <v>#N/A</v>
      </c>
      <c r="BO269" s="11" t="e">
        <f t="shared" si="242"/>
        <v>#N/A</v>
      </c>
      <c r="BP269" s="51" t="e">
        <f t="shared" si="218"/>
        <v>#N/A</v>
      </c>
      <c r="BQ269" s="11" t="e">
        <f>IF(E269="gas","",IF(ISBLANK('INPUT-Skin'!I269),'INPUT-Settings'!$C$35,'INPUT-Skin'!I269))</f>
        <v>#N/A</v>
      </c>
      <c r="BR269" s="11" t="e">
        <f>IF($E269="gas","",VLOOKUP($BQ269,'G03, tab 1'!$C$28:$F$30,2,FALSE))</f>
        <v>#N/A</v>
      </c>
      <c r="BS269" s="11" t="e">
        <f>IF($E269="gas","",VLOOKUP($BQ269,'G03, tab 1'!$C$28:$F$30,3,FALSE))</f>
        <v>#N/A</v>
      </c>
      <c r="BT269" s="11" t="e">
        <f>IF($E269="gas","",VLOOKUP($BQ269,'G03, tab 1'!$C$28:$F$30,4,FALSE))</f>
        <v>#N/A</v>
      </c>
      <c r="BU269" s="11" t="e">
        <f t="shared" si="243"/>
        <v>#N/A</v>
      </c>
      <c r="BV269" s="11" t="e">
        <f t="shared" si="244"/>
        <v>#N/A</v>
      </c>
      <c r="BW269" s="11" t="e">
        <f t="shared" si="245"/>
        <v>#N/A</v>
      </c>
      <c r="BX269" s="51" t="e">
        <f t="shared" si="219"/>
        <v>#N/A</v>
      </c>
      <c r="BY269" s="55" t="e">
        <f t="shared" si="220"/>
        <v>#N/A</v>
      </c>
      <c r="BZ269" t="e">
        <f>IF(E269="gas","",IF(ISBLANK('INPUT-Skin'!J269),'INPUT-Settings'!$C$36,'INPUT-Skin'!J269))</f>
        <v>#N/A</v>
      </c>
      <c r="CA269" t="e">
        <f>IF($E269="gas","",VLOOKUP($BZ269,'G03, tab 1'!$C$32:$F$34,2,FALSE))</f>
        <v>#N/A</v>
      </c>
      <c r="CB269" t="e">
        <f>IF($E269="gas","",VLOOKUP($BZ269,'G03, tab 1'!$C$32:$F$34,3,FALSE))</f>
        <v>#N/A</v>
      </c>
      <c r="CC269" t="e">
        <f>IF($E269="gas","",VLOOKUP($BZ269,'G03, tab 1'!$C$32:$F$34,4,FALSE))</f>
        <v>#N/A</v>
      </c>
      <c r="CD269" t="e">
        <f t="shared" si="246"/>
        <v>#N/A</v>
      </c>
      <c r="CE269" t="e">
        <f t="shared" si="247"/>
        <v>#N/A</v>
      </c>
      <c r="CF269" t="e">
        <f t="shared" si="248"/>
        <v>#N/A</v>
      </c>
      <c r="CG269" s="52" t="e">
        <f t="shared" si="249"/>
        <v>#N/A</v>
      </c>
      <c r="CH269" t="e">
        <f>IF(E269="gas","",IF(OR('Production-Scores'!AG269='M08, tab 4,5,6,7,8,9'!$D$4,'Production-Scores'!AG269='M08, tab 4,5,6,7,8,9'!$D$6,'M08, tab 4,5,6,7,8,9'!$E$12),'G03, tab 1'!$C$36,'G03, tab 1'!$C$35))</f>
        <v>#N/A</v>
      </c>
      <c r="CI269" t="e">
        <f>IF($E269="gas","",VLOOKUP($CH269,'G03, tab 1'!$C$35:$F$36,2,FALSE))</f>
        <v>#N/A</v>
      </c>
      <c r="CJ269" t="e">
        <f>IF($E269="gas","",VLOOKUP($CH269,'G03, tab 1'!$C$35:$F$36,3,FALSE))</f>
        <v>#N/A</v>
      </c>
      <c r="CK269" t="e">
        <f>IF($E269="gas","",VLOOKUP($CH269,'G03, tab 1'!$C$35:$F$36,4,FALSE))</f>
        <v>#N/A</v>
      </c>
      <c r="CL269" t="e">
        <f t="shared" si="250"/>
        <v>#N/A</v>
      </c>
      <c r="CM269" t="e">
        <f t="shared" si="251"/>
        <v>#N/A</v>
      </c>
      <c r="CN269" t="e">
        <f t="shared" si="252"/>
        <v>#N/A</v>
      </c>
      <c r="CO269" s="52" t="e">
        <f t="shared" si="253"/>
        <v>#N/A</v>
      </c>
      <c r="CP269" t="e">
        <f>IF(E269="gas","",IF(OR('Production-Scores'!AG269='M08, tab 4,5,6,7,8,9'!$D$4,'Production-Scores'!AG269='M08, tab 4,5,6,7,8,9'!$D$5,'Production-Scores'!AM269='M08, tab 4,5,6,7,8,9'!$L$18,'Production-Scores'!U269='M08, tab 4,5,6,7,8,9'!$I$31,'Production-Scores'!U269='M08, tab 4,5,6,7,8,9'!$I$32),'G03, tab 1'!$C$38,'G03, tab 1'!$C$37))</f>
        <v>#N/A</v>
      </c>
      <c r="CQ269" t="e">
        <f>IF($E269="gas","",VLOOKUP($CP269,'G03, tab 1'!$C$37:$F$38,2,FALSE))</f>
        <v>#N/A</v>
      </c>
      <c r="CR269" t="e">
        <f>IF($E269="gas","",VLOOKUP($CP269,'G03, tab 1'!$C$37:$F$38,3,FALSE))</f>
        <v>#N/A</v>
      </c>
      <c r="CS269" t="e">
        <f>IF($E269="gas","",VLOOKUP($CP269,'G03, tab 1'!$C$37:$F$38,4,FALSE))</f>
        <v>#N/A</v>
      </c>
      <c r="CT269" t="e">
        <f t="shared" si="254"/>
        <v>#N/A</v>
      </c>
      <c r="CU269" t="e">
        <f t="shared" si="255"/>
        <v>#N/A</v>
      </c>
      <c r="CV269" t="e">
        <f t="shared" si="256"/>
        <v>#N/A</v>
      </c>
      <c r="CW269" s="52" t="e">
        <f t="shared" si="257"/>
        <v>#N/A</v>
      </c>
      <c r="CX269" t="e">
        <f>IF(E269="gas","",IF(OR('Production-Scores'!AG269='M08, tab 4,5,6,7,8,9'!$D$4,'Production-Scores'!AG269='M08, tab 4,5,6,7,8,9'!$D$5,'Production-Scores'!AM269='M08, tab 4,5,6,7,8,9'!$E$12),'G03, tab 1'!C306,'G03, tab 1'!$C$39))</f>
        <v>#N/A</v>
      </c>
      <c r="CY269" t="e">
        <f>IF($E269="gas","",VLOOKUP($CX269,'G03, tab 1'!$C$39:$F$40,2,FALSE))</f>
        <v>#N/A</v>
      </c>
      <c r="CZ269" t="e">
        <f>IF($E269="gas","",VLOOKUP($CX269,'G03, tab 1'!$C$39:$F$40,3,FALSE))</f>
        <v>#N/A</v>
      </c>
      <c r="DA269" t="e">
        <f>IF($E269="gas","",VLOOKUP($CX269,'G03, tab 1'!$C$39:$F$40,4,FALSE))</f>
        <v>#N/A</v>
      </c>
      <c r="DB269" t="e">
        <f t="shared" si="258"/>
        <v>#N/A</v>
      </c>
      <c r="DC269" t="e">
        <f t="shared" si="259"/>
        <v>#N/A</v>
      </c>
      <c r="DD269" t="e">
        <f t="shared" si="260"/>
        <v>#N/A</v>
      </c>
      <c r="DE269" s="52" t="e">
        <f t="shared" si="261"/>
        <v>#N/A</v>
      </c>
      <c r="DF269" s="52" t="e">
        <f t="shared" si="262"/>
        <v>#N/A</v>
      </c>
      <c r="DG269" s="52" t="e">
        <f t="shared" si="263"/>
        <v>#N/A</v>
      </c>
    </row>
    <row r="270" spans="1:111" x14ac:dyDescent="0.3">
      <c r="A270" s="68">
        <f>'INPUT-Production'!A270</f>
        <v>0</v>
      </c>
      <c r="B270" s="69" t="e">
        <f>VLOOKUP(A270,'INPUT-Production'!A:B,2,FALSE)</f>
        <v>#N/A</v>
      </c>
      <c r="C270" s="69">
        <f>'INPUT-Production'!C270</f>
        <v>0</v>
      </c>
      <c r="D270" s="69">
        <f>'INPUT-Production'!D270</f>
        <v>0</v>
      </c>
      <c r="E270" s="11" t="e">
        <f>VLOOKUP(D270,'INPUT-Substances'!A:C,2,FALSE)</f>
        <v>#N/A</v>
      </c>
      <c r="F270" s="11" t="str">
        <f>IF(ISBLANK('INPUT-Skin'!E270),'INPUT-Settings'!$C$30,FALSE)</f>
        <v>Immersion</v>
      </c>
      <c r="G270" s="32" t="e">
        <f>IF(E270="liquid",VLOOKUP('Skin-MT Hand'!F270,'W03, tab 8'!$H$12:$K$17,2,FALSE),IF(E270="solid",VLOOKUP('Skin-MT Hand'!F270,'W03, tab 8'!$H$3:$K$8,2,FALSE),IF(E270="gas","")))</f>
        <v>#N/A</v>
      </c>
      <c r="H270" s="11" t="e">
        <f>IF(E270="liquid",VLOOKUP('Skin-MT Hand'!F270,'W03, tab 8'!$H$12:$K$17,3,FALSE),IF(E270="solid",VLOOKUP('Skin-MT Hand'!F270,'W03, tab 8'!$H$3:$K$8,3,FALSE),IF(E270="gas","")))</f>
        <v>#N/A</v>
      </c>
      <c r="I270" s="11" t="e">
        <f>IF(E270="liquid",VLOOKUP('Skin-MT Hand'!F270,'W03, tab 8'!$H$12:$K$17,4,FALSE),IF(E270="solid",VLOOKUP('Skin-MT Hand'!F270,'W03, tab 8'!$H$3:$K$8,4,FALSE),IF(E270="gas","")))</f>
        <v>#N/A</v>
      </c>
      <c r="J270" s="22" t="e">
        <f>IF(E270="liquid",VLOOKUP(D270,'INPUT-Substances'!A:E,5,FALSE),"")</f>
        <v>#N/A</v>
      </c>
      <c r="K270" s="11" t="e">
        <f>IF($E270="liquid",VLOOKUP(J270,'G03, tab 1'!$C$3:$F$6,2,FALSE),"")</f>
        <v>#N/A</v>
      </c>
      <c r="L270" s="11" t="e">
        <f>IF($E270="liquid",VLOOKUP(J270,'G03, tab 1'!$C$3:$F$6,3,FALSE),"")</f>
        <v>#N/A</v>
      </c>
      <c r="M270" s="11" t="e">
        <f>IF($E270="liquid",VLOOKUP(J270,'G03, tab 1'!$C$3:$F$6,4,FALSE),"")</f>
        <v>#N/A</v>
      </c>
      <c r="N270" s="11" t="e">
        <f t="shared" si="221"/>
        <v>#N/A</v>
      </c>
      <c r="O270" s="11" t="e">
        <f t="shared" si="222"/>
        <v>#N/A</v>
      </c>
      <c r="P270" s="11" t="e">
        <f t="shared" si="223"/>
        <v>#N/A</v>
      </c>
      <c r="Q270" s="55" t="e">
        <f t="shared" si="224"/>
        <v>#N/A</v>
      </c>
      <c r="R270" s="22" t="e">
        <f>IF(E270="solid",VLOOKUP('Skin-MT Hand'!D270,'INPUT-Substances'!A:F,6,FALSE),"")</f>
        <v>#N/A</v>
      </c>
      <c r="S270" s="11" t="e">
        <f>IF($R270="","",VLOOKUP($R270,'M08,G03'!$B$4:$G$9,4,FALSE))</f>
        <v>#N/A</v>
      </c>
      <c r="T270" s="11" t="e">
        <f>IF($R270="","",VLOOKUP($R270,'M08,G03'!$B$4:$G$9,5,FALSE))</f>
        <v>#N/A</v>
      </c>
      <c r="U270" s="11" t="e">
        <f>IF($R270="","",VLOOKUP($R270,'M08,G03'!$B$4:$G$9,6,FALSE))</f>
        <v>#N/A</v>
      </c>
      <c r="V270" s="11" t="e">
        <f t="shared" si="225"/>
        <v>#N/A</v>
      </c>
      <c r="W270" s="11" t="e">
        <f t="shared" si="226"/>
        <v>#N/A</v>
      </c>
      <c r="X270" s="11" t="e">
        <f t="shared" si="227"/>
        <v>#N/A</v>
      </c>
      <c r="Y270" s="51" t="e">
        <f t="shared" si="228"/>
        <v>#N/A</v>
      </c>
      <c r="Z270" s="11" t="e">
        <f>IF(E270="solid",'INPUT-Skin'!F270,"")</f>
        <v>#N/A</v>
      </c>
      <c r="AA270" s="11" t="e">
        <f>IF(AND(E270="solid",Z270=0),'INPUT-Settings'!$C$31,Z270)</f>
        <v>#N/A</v>
      </c>
      <c r="AB270" s="11" t="e">
        <f>IF($E270="solid",VLOOKUP($AA270,'G03, tab 1'!$C$13:$F$14,2,FALSE),"")</f>
        <v>#N/A</v>
      </c>
      <c r="AC270" s="11" t="e">
        <f>IF($E270="solid",VLOOKUP($AA270,'G03, tab 1'!$C$13:$F$14,3,FALSE),"")</f>
        <v>#N/A</v>
      </c>
      <c r="AD270" s="11" t="e">
        <f>IF($E270="solid",VLOOKUP($AA270,'G03, tab 1'!$C$13:$F$14,4,FALSE),"")</f>
        <v>#N/A</v>
      </c>
      <c r="AE270" s="11" t="e">
        <f t="shared" si="229"/>
        <v>#N/A</v>
      </c>
      <c r="AF270" s="11" t="e">
        <f t="shared" si="230"/>
        <v>#N/A</v>
      </c>
      <c r="AG270" s="11" t="e">
        <f t="shared" si="231"/>
        <v>#N/A</v>
      </c>
      <c r="AH270" s="51" t="e">
        <f t="shared" si="232"/>
        <v>#N/A</v>
      </c>
      <c r="AI270" s="55" t="e">
        <f t="shared" si="215"/>
        <v>#N/A</v>
      </c>
      <c r="AJ270" s="11" t="e">
        <f>IF(AND(E270="liquid",'INPUT-Production'!F270&gt;'INPUT-Settings'!$C$32),'G03, tab 1'!$C$17,IF(AND(E270="liquid",'INPUT-Production'!F270&lt;'INPUT-Settings'!$C$32),'G03, tab 1'!$C$16,""))</f>
        <v>#N/A</v>
      </c>
      <c r="AK270" s="11" t="e">
        <f>IF($E270="liquid",VLOOKUP($AJ270,'G03, tab 1'!$C$16:$F$17,2,FALSE),"")</f>
        <v>#N/A</v>
      </c>
      <c r="AL270" s="11" t="e">
        <f>IF($E270="liquid",VLOOKUP($AJ270,'G03, tab 1'!$C$16:$F$17,3,FALSE),"")</f>
        <v>#N/A</v>
      </c>
      <c r="AM270" s="11" t="e">
        <f>IF($E270="liquid",VLOOKUP($AJ270,'G03, tab 1'!$C$16:$F$17,4,FALSE),"")</f>
        <v>#N/A</v>
      </c>
      <c r="AN270" s="11" t="e">
        <f t="shared" si="212"/>
        <v>#N/A</v>
      </c>
      <c r="AO270" s="11" t="e">
        <f t="shared" si="213"/>
        <v>#N/A</v>
      </c>
      <c r="AP270" s="11" t="e">
        <f t="shared" si="214"/>
        <v>#N/A</v>
      </c>
      <c r="AQ270" s="51" t="e">
        <f t="shared" si="216"/>
        <v>#N/A</v>
      </c>
      <c r="AR270" s="11" t="e">
        <f>IF(ISBLANK(VLOOKUP(D270,'INPUT-Substances'!A:G,7,FALSE)),"",VLOOKUP(D270,'INPUT-Substances'!A:G,7,FALSE))</f>
        <v>#N/A</v>
      </c>
      <c r="AS270" s="11" t="e">
        <f>IF(AR270="","",IF(AND(E270="solid",'INPUT-Production'!F270&gt;'Skin-MT Hand'!AR270),'G03, tab 1'!$C$19,IF(AND(E270="solid",'INPUT-Production'!F270&lt;'Skin-MT Hand'!AR270),'G03, tab 1'!$C$18,"")))</f>
        <v>#N/A</v>
      </c>
      <c r="AT270" s="11" t="e">
        <f>IF($E270="solid",VLOOKUP($AS270,'G03, tab 1'!$C$18:$F$19,2,FALSE),"")</f>
        <v>#N/A</v>
      </c>
      <c r="AU270" s="11" t="e">
        <f>IF($E270="solid",VLOOKUP($AS270,'G03, tab 1'!$C$18:$F$19,3,FALSE),"")</f>
        <v>#N/A</v>
      </c>
      <c r="AV270" s="11" t="e">
        <f>IF($E270="solid",VLOOKUP($AS270,'G03, tab 1'!$C$18:$F$19,4,FALSE),"")</f>
        <v>#N/A</v>
      </c>
      <c r="AW270" s="11" t="e">
        <f t="shared" si="233"/>
        <v>#N/A</v>
      </c>
      <c r="AX270" s="11" t="e">
        <f t="shared" si="234"/>
        <v>#N/A</v>
      </c>
      <c r="AY270" s="11" t="e">
        <f t="shared" si="235"/>
        <v>#N/A</v>
      </c>
      <c r="AZ270" s="51" t="e">
        <f t="shared" si="217"/>
        <v>#N/A</v>
      </c>
      <c r="BA270" s="11" t="e">
        <f>IF(E270="gas","",IF(ISBLANK('INPUT-Skin'!G270),'INPUT-Settings'!$C$33,'INPUT-Skin'!G270))</f>
        <v>#N/A</v>
      </c>
      <c r="BB270" s="11" t="e">
        <f>IF($E270="gas","",VLOOKUP($BA270,'G03, tab 1'!$C$24:$F$25,2,FALSE))</f>
        <v>#N/A</v>
      </c>
      <c r="BC270" s="11" t="e">
        <f>IF($E270="gas","",VLOOKUP($BA270,'G03, tab 1'!$C$24:$F$25,3,FALSE))</f>
        <v>#N/A</v>
      </c>
      <c r="BD270" s="11" t="e">
        <f>IF($E270="gas","",VLOOKUP($BA270,'G03, tab 1'!$C$24:$F$25,4,FALSE))</f>
        <v>#N/A</v>
      </c>
      <c r="BE270" s="11" t="e">
        <f t="shared" si="236"/>
        <v>#N/A</v>
      </c>
      <c r="BF270" s="11" t="e">
        <f t="shared" si="237"/>
        <v>#N/A</v>
      </c>
      <c r="BG270" s="11" t="e">
        <f t="shared" si="238"/>
        <v>#N/A</v>
      </c>
      <c r="BH270" s="186" t="e">
        <f t="shared" si="239"/>
        <v>#N/A</v>
      </c>
      <c r="BI270" s="11" t="e">
        <f>IF(E270="gas","",IF(ISBLANK('INPUT-Skin'!H270),'INPUT-Settings'!$C$34,'INPUT-Skin'!H270))</f>
        <v>#N/A</v>
      </c>
      <c r="BJ270" s="11" t="e">
        <f>IF($E270="gas","",VLOOKUP($BI270,'G03, tab 1'!$C$26:$F$27,3,FALSE))</f>
        <v>#N/A</v>
      </c>
      <c r="BK270" s="11" t="e">
        <f>IF($E270="gas","",VLOOKUP($BI270,'G03, tab 1'!$C$26:$F$27,2,FALSE))</f>
        <v>#N/A</v>
      </c>
      <c r="BL270" s="11" t="e">
        <f>IF($E270="gas","",VLOOKUP($BI270,'G03, tab 1'!$C$26:$F$27,4,FALSE))</f>
        <v>#N/A</v>
      </c>
      <c r="BM270" s="11" t="e">
        <f t="shared" si="240"/>
        <v>#N/A</v>
      </c>
      <c r="BN270" s="11" t="e">
        <f t="shared" si="241"/>
        <v>#N/A</v>
      </c>
      <c r="BO270" s="11" t="e">
        <f t="shared" si="242"/>
        <v>#N/A</v>
      </c>
      <c r="BP270" s="51" t="e">
        <f t="shared" si="218"/>
        <v>#N/A</v>
      </c>
      <c r="BQ270" s="11" t="e">
        <f>IF(E270="gas","",IF(ISBLANK('INPUT-Skin'!I270),'INPUT-Settings'!$C$35,'INPUT-Skin'!I270))</f>
        <v>#N/A</v>
      </c>
      <c r="BR270" s="11" t="e">
        <f>IF($E270="gas","",VLOOKUP($BQ270,'G03, tab 1'!$C$28:$F$30,2,FALSE))</f>
        <v>#N/A</v>
      </c>
      <c r="BS270" s="11" t="e">
        <f>IF($E270="gas","",VLOOKUP($BQ270,'G03, tab 1'!$C$28:$F$30,3,FALSE))</f>
        <v>#N/A</v>
      </c>
      <c r="BT270" s="11" t="e">
        <f>IF($E270="gas","",VLOOKUP($BQ270,'G03, tab 1'!$C$28:$F$30,4,FALSE))</f>
        <v>#N/A</v>
      </c>
      <c r="BU270" s="11" t="e">
        <f t="shared" si="243"/>
        <v>#N/A</v>
      </c>
      <c r="BV270" s="11" t="e">
        <f t="shared" si="244"/>
        <v>#N/A</v>
      </c>
      <c r="BW270" s="11" t="e">
        <f t="shared" si="245"/>
        <v>#N/A</v>
      </c>
      <c r="BX270" s="51" t="e">
        <f t="shared" si="219"/>
        <v>#N/A</v>
      </c>
      <c r="BY270" s="55" t="e">
        <f t="shared" si="220"/>
        <v>#N/A</v>
      </c>
      <c r="BZ270" t="e">
        <f>IF(E270="gas","",IF(ISBLANK('INPUT-Skin'!J270),'INPUT-Settings'!$C$36,'INPUT-Skin'!J270))</f>
        <v>#N/A</v>
      </c>
      <c r="CA270" t="e">
        <f>IF($E270="gas","",VLOOKUP($BZ270,'G03, tab 1'!$C$32:$F$34,2,FALSE))</f>
        <v>#N/A</v>
      </c>
      <c r="CB270" t="e">
        <f>IF($E270="gas","",VLOOKUP($BZ270,'G03, tab 1'!$C$32:$F$34,3,FALSE))</f>
        <v>#N/A</v>
      </c>
      <c r="CC270" t="e">
        <f>IF($E270="gas","",VLOOKUP($BZ270,'G03, tab 1'!$C$32:$F$34,4,FALSE))</f>
        <v>#N/A</v>
      </c>
      <c r="CD270" t="e">
        <f t="shared" si="246"/>
        <v>#N/A</v>
      </c>
      <c r="CE270" t="e">
        <f t="shared" si="247"/>
        <v>#N/A</v>
      </c>
      <c r="CF270" t="e">
        <f t="shared" si="248"/>
        <v>#N/A</v>
      </c>
      <c r="CG270" s="52" t="e">
        <f t="shared" si="249"/>
        <v>#N/A</v>
      </c>
      <c r="CH270" t="e">
        <f>IF(E270="gas","",IF(OR('Production-Scores'!AG270='M08, tab 4,5,6,7,8,9'!$D$4,'Production-Scores'!AG270='M08, tab 4,5,6,7,8,9'!$D$6,'M08, tab 4,5,6,7,8,9'!$E$12),'G03, tab 1'!$C$36,'G03, tab 1'!$C$35))</f>
        <v>#N/A</v>
      </c>
      <c r="CI270" t="e">
        <f>IF($E270="gas","",VLOOKUP($CH270,'G03, tab 1'!$C$35:$F$36,2,FALSE))</f>
        <v>#N/A</v>
      </c>
      <c r="CJ270" t="e">
        <f>IF($E270="gas","",VLOOKUP($CH270,'G03, tab 1'!$C$35:$F$36,3,FALSE))</f>
        <v>#N/A</v>
      </c>
      <c r="CK270" t="e">
        <f>IF($E270="gas","",VLOOKUP($CH270,'G03, tab 1'!$C$35:$F$36,4,FALSE))</f>
        <v>#N/A</v>
      </c>
      <c r="CL270" t="e">
        <f t="shared" si="250"/>
        <v>#N/A</v>
      </c>
      <c r="CM270" t="e">
        <f t="shared" si="251"/>
        <v>#N/A</v>
      </c>
      <c r="CN270" t="e">
        <f t="shared" si="252"/>
        <v>#N/A</v>
      </c>
      <c r="CO270" s="52" t="e">
        <f t="shared" si="253"/>
        <v>#N/A</v>
      </c>
      <c r="CP270" t="e">
        <f>IF(E270="gas","",IF(OR('Production-Scores'!AG270='M08, tab 4,5,6,7,8,9'!$D$4,'Production-Scores'!AG270='M08, tab 4,5,6,7,8,9'!$D$5,'Production-Scores'!AM270='M08, tab 4,5,6,7,8,9'!$L$18,'Production-Scores'!U270='M08, tab 4,5,6,7,8,9'!$I$31,'Production-Scores'!U270='M08, tab 4,5,6,7,8,9'!$I$32),'G03, tab 1'!$C$38,'G03, tab 1'!$C$37))</f>
        <v>#N/A</v>
      </c>
      <c r="CQ270" t="e">
        <f>IF($E270="gas","",VLOOKUP($CP270,'G03, tab 1'!$C$37:$F$38,2,FALSE))</f>
        <v>#N/A</v>
      </c>
      <c r="CR270" t="e">
        <f>IF($E270="gas","",VLOOKUP($CP270,'G03, tab 1'!$C$37:$F$38,3,FALSE))</f>
        <v>#N/A</v>
      </c>
      <c r="CS270" t="e">
        <f>IF($E270="gas","",VLOOKUP($CP270,'G03, tab 1'!$C$37:$F$38,4,FALSE))</f>
        <v>#N/A</v>
      </c>
      <c r="CT270" t="e">
        <f t="shared" si="254"/>
        <v>#N/A</v>
      </c>
      <c r="CU270" t="e">
        <f t="shared" si="255"/>
        <v>#N/A</v>
      </c>
      <c r="CV270" t="e">
        <f t="shared" si="256"/>
        <v>#N/A</v>
      </c>
      <c r="CW270" s="52" t="e">
        <f t="shared" si="257"/>
        <v>#N/A</v>
      </c>
      <c r="CX270" t="e">
        <f>IF(E270="gas","",IF(OR('Production-Scores'!AG270='M08, tab 4,5,6,7,8,9'!$D$4,'Production-Scores'!AG270='M08, tab 4,5,6,7,8,9'!$D$5,'Production-Scores'!AM270='M08, tab 4,5,6,7,8,9'!$E$12),'G03, tab 1'!C307,'G03, tab 1'!$C$39))</f>
        <v>#N/A</v>
      </c>
      <c r="CY270" t="e">
        <f>IF($E270="gas","",VLOOKUP($CX270,'G03, tab 1'!$C$39:$F$40,2,FALSE))</f>
        <v>#N/A</v>
      </c>
      <c r="CZ270" t="e">
        <f>IF($E270="gas","",VLOOKUP($CX270,'G03, tab 1'!$C$39:$F$40,3,FALSE))</f>
        <v>#N/A</v>
      </c>
      <c r="DA270" t="e">
        <f>IF($E270="gas","",VLOOKUP($CX270,'G03, tab 1'!$C$39:$F$40,4,FALSE))</f>
        <v>#N/A</v>
      </c>
      <c r="DB270" t="e">
        <f t="shared" si="258"/>
        <v>#N/A</v>
      </c>
      <c r="DC270" t="e">
        <f t="shared" si="259"/>
        <v>#N/A</v>
      </c>
      <c r="DD270" t="e">
        <f t="shared" si="260"/>
        <v>#N/A</v>
      </c>
      <c r="DE270" s="52" t="e">
        <f t="shared" si="261"/>
        <v>#N/A</v>
      </c>
      <c r="DF270" s="52" t="e">
        <f t="shared" si="262"/>
        <v>#N/A</v>
      </c>
      <c r="DG270" s="52" t="e">
        <f t="shared" si="263"/>
        <v>#N/A</v>
      </c>
    </row>
    <row r="271" spans="1:111" x14ac:dyDescent="0.3">
      <c r="A271" s="68">
        <f>'INPUT-Production'!A271</f>
        <v>0</v>
      </c>
      <c r="B271" s="69" t="e">
        <f>VLOOKUP(A271,'INPUT-Production'!A:B,2,FALSE)</f>
        <v>#N/A</v>
      </c>
      <c r="C271" s="69">
        <f>'INPUT-Production'!C271</f>
        <v>0</v>
      </c>
      <c r="D271" s="69">
        <f>'INPUT-Production'!D271</f>
        <v>0</v>
      </c>
      <c r="E271" s="11" t="e">
        <f>VLOOKUP(D271,'INPUT-Substances'!A:C,2,FALSE)</f>
        <v>#N/A</v>
      </c>
      <c r="F271" s="11" t="str">
        <f>IF(ISBLANK('INPUT-Skin'!E271),'INPUT-Settings'!$C$30,FALSE)</f>
        <v>Immersion</v>
      </c>
      <c r="G271" s="32" t="e">
        <f>IF(E271="liquid",VLOOKUP('Skin-MT Hand'!F271,'W03, tab 8'!$H$12:$K$17,2,FALSE),IF(E271="solid",VLOOKUP('Skin-MT Hand'!F271,'W03, tab 8'!$H$3:$K$8,2,FALSE),IF(E271="gas","")))</f>
        <v>#N/A</v>
      </c>
      <c r="H271" s="11" t="e">
        <f>IF(E271="liquid",VLOOKUP('Skin-MT Hand'!F271,'W03, tab 8'!$H$12:$K$17,3,FALSE),IF(E271="solid",VLOOKUP('Skin-MT Hand'!F271,'W03, tab 8'!$H$3:$K$8,3,FALSE),IF(E271="gas","")))</f>
        <v>#N/A</v>
      </c>
      <c r="I271" s="11" t="e">
        <f>IF(E271="liquid",VLOOKUP('Skin-MT Hand'!F271,'W03, tab 8'!$H$12:$K$17,4,FALSE),IF(E271="solid",VLOOKUP('Skin-MT Hand'!F271,'W03, tab 8'!$H$3:$K$8,4,FALSE),IF(E271="gas","")))</f>
        <v>#N/A</v>
      </c>
      <c r="J271" s="22" t="e">
        <f>IF(E271="liquid",VLOOKUP(D271,'INPUT-Substances'!A:E,5,FALSE),"")</f>
        <v>#N/A</v>
      </c>
      <c r="K271" s="11" t="e">
        <f>IF($E271="liquid",VLOOKUP(J271,'G03, tab 1'!$C$3:$F$6,2,FALSE),"")</f>
        <v>#N/A</v>
      </c>
      <c r="L271" s="11" t="e">
        <f>IF($E271="liquid",VLOOKUP(J271,'G03, tab 1'!$C$3:$F$6,3,FALSE),"")</f>
        <v>#N/A</v>
      </c>
      <c r="M271" s="11" t="e">
        <f>IF($E271="liquid",VLOOKUP(J271,'G03, tab 1'!$C$3:$F$6,4,FALSE),"")</f>
        <v>#N/A</v>
      </c>
      <c r="N271" s="11" t="e">
        <f t="shared" si="221"/>
        <v>#N/A</v>
      </c>
      <c r="O271" s="11" t="e">
        <f t="shared" si="222"/>
        <v>#N/A</v>
      </c>
      <c r="P271" s="11" t="e">
        <f t="shared" si="223"/>
        <v>#N/A</v>
      </c>
      <c r="Q271" s="55" t="e">
        <f t="shared" si="224"/>
        <v>#N/A</v>
      </c>
      <c r="R271" s="22" t="e">
        <f>IF(E271="solid",VLOOKUP('Skin-MT Hand'!D271,'INPUT-Substances'!A:F,6,FALSE),"")</f>
        <v>#N/A</v>
      </c>
      <c r="S271" s="11" t="e">
        <f>IF($R271="","",VLOOKUP($R271,'M08,G03'!$B$4:$G$9,4,FALSE))</f>
        <v>#N/A</v>
      </c>
      <c r="T271" s="11" t="e">
        <f>IF($R271="","",VLOOKUP($R271,'M08,G03'!$B$4:$G$9,5,FALSE))</f>
        <v>#N/A</v>
      </c>
      <c r="U271" s="11" t="e">
        <f>IF($R271="","",VLOOKUP($R271,'M08,G03'!$B$4:$G$9,6,FALSE))</f>
        <v>#N/A</v>
      </c>
      <c r="V271" s="11" t="e">
        <f t="shared" si="225"/>
        <v>#N/A</v>
      </c>
      <c r="W271" s="11" t="e">
        <f t="shared" si="226"/>
        <v>#N/A</v>
      </c>
      <c r="X271" s="11" t="e">
        <f t="shared" si="227"/>
        <v>#N/A</v>
      </c>
      <c r="Y271" s="51" t="e">
        <f t="shared" si="228"/>
        <v>#N/A</v>
      </c>
      <c r="Z271" s="11" t="e">
        <f>IF(E271="solid",'INPUT-Skin'!F271,"")</f>
        <v>#N/A</v>
      </c>
      <c r="AA271" s="11" t="e">
        <f>IF(AND(E271="solid",Z271=0),'INPUT-Settings'!$C$31,Z271)</f>
        <v>#N/A</v>
      </c>
      <c r="AB271" s="11" t="e">
        <f>IF($E271="solid",VLOOKUP($AA271,'G03, tab 1'!$C$13:$F$14,2,FALSE),"")</f>
        <v>#N/A</v>
      </c>
      <c r="AC271" s="11" t="e">
        <f>IF($E271="solid",VLOOKUP($AA271,'G03, tab 1'!$C$13:$F$14,3,FALSE),"")</f>
        <v>#N/A</v>
      </c>
      <c r="AD271" s="11" t="e">
        <f>IF($E271="solid",VLOOKUP($AA271,'G03, tab 1'!$C$13:$F$14,4,FALSE),"")</f>
        <v>#N/A</v>
      </c>
      <c r="AE271" s="11" t="e">
        <f t="shared" si="229"/>
        <v>#N/A</v>
      </c>
      <c r="AF271" s="11" t="e">
        <f t="shared" si="230"/>
        <v>#N/A</v>
      </c>
      <c r="AG271" s="11" t="e">
        <f t="shared" si="231"/>
        <v>#N/A</v>
      </c>
      <c r="AH271" s="51" t="e">
        <f t="shared" si="232"/>
        <v>#N/A</v>
      </c>
      <c r="AI271" s="55" t="e">
        <f t="shared" si="215"/>
        <v>#N/A</v>
      </c>
      <c r="AJ271" s="11" t="e">
        <f>IF(AND(E271="liquid",'INPUT-Production'!F271&gt;'INPUT-Settings'!$C$32),'G03, tab 1'!$C$17,IF(AND(E271="liquid",'INPUT-Production'!F271&lt;'INPUT-Settings'!$C$32),'G03, tab 1'!$C$16,""))</f>
        <v>#N/A</v>
      </c>
      <c r="AK271" s="11" t="e">
        <f>IF($E271="liquid",VLOOKUP($AJ271,'G03, tab 1'!$C$16:$F$17,2,FALSE),"")</f>
        <v>#N/A</v>
      </c>
      <c r="AL271" s="11" t="e">
        <f>IF($E271="liquid",VLOOKUP($AJ271,'G03, tab 1'!$C$16:$F$17,3,FALSE),"")</f>
        <v>#N/A</v>
      </c>
      <c r="AM271" s="11" t="e">
        <f>IF($E271="liquid",VLOOKUP($AJ271,'G03, tab 1'!$C$16:$F$17,4,FALSE),"")</f>
        <v>#N/A</v>
      </c>
      <c r="AN271" s="11" t="e">
        <f t="shared" si="212"/>
        <v>#N/A</v>
      </c>
      <c r="AO271" s="11" t="e">
        <f t="shared" si="213"/>
        <v>#N/A</v>
      </c>
      <c r="AP271" s="11" t="e">
        <f t="shared" si="214"/>
        <v>#N/A</v>
      </c>
      <c r="AQ271" s="51" t="e">
        <f t="shared" si="216"/>
        <v>#N/A</v>
      </c>
      <c r="AR271" s="11" t="e">
        <f>IF(ISBLANK(VLOOKUP(D271,'INPUT-Substances'!A:G,7,FALSE)),"",VLOOKUP(D271,'INPUT-Substances'!A:G,7,FALSE))</f>
        <v>#N/A</v>
      </c>
      <c r="AS271" s="11" t="e">
        <f>IF(AR271="","",IF(AND(E271="solid",'INPUT-Production'!F271&gt;'Skin-MT Hand'!AR271),'G03, tab 1'!$C$19,IF(AND(E271="solid",'INPUT-Production'!F271&lt;'Skin-MT Hand'!AR271),'G03, tab 1'!$C$18,"")))</f>
        <v>#N/A</v>
      </c>
      <c r="AT271" s="11" t="e">
        <f>IF($E271="solid",VLOOKUP($AS271,'G03, tab 1'!$C$18:$F$19,2,FALSE),"")</f>
        <v>#N/A</v>
      </c>
      <c r="AU271" s="11" t="e">
        <f>IF($E271="solid",VLOOKUP($AS271,'G03, tab 1'!$C$18:$F$19,3,FALSE),"")</f>
        <v>#N/A</v>
      </c>
      <c r="AV271" s="11" t="e">
        <f>IF($E271="solid",VLOOKUP($AS271,'G03, tab 1'!$C$18:$F$19,4,FALSE),"")</f>
        <v>#N/A</v>
      </c>
      <c r="AW271" s="11" t="e">
        <f t="shared" si="233"/>
        <v>#N/A</v>
      </c>
      <c r="AX271" s="11" t="e">
        <f t="shared" si="234"/>
        <v>#N/A</v>
      </c>
      <c r="AY271" s="11" t="e">
        <f t="shared" si="235"/>
        <v>#N/A</v>
      </c>
      <c r="AZ271" s="51" t="e">
        <f t="shared" si="217"/>
        <v>#N/A</v>
      </c>
      <c r="BA271" s="11" t="e">
        <f>IF(E271="gas","",IF(ISBLANK('INPUT-Skin'!G271),'INPUT-Settings'!$C$33,'INPUT-Skin'!G271))</f>
        <v>#N/A</v>
      </c>
      <c r="BB271" s="11" t="e">
        <f>IF($E271="gas","",VLOOKUP($BA271,'G03, tab 1'!$C$24:$F$25,2,FALSE))</f>
        <v>#N/A</v>
      </c>
      <c r="BC271" s="11" t="e">
        <f>IF($E271="gas","",VLOOKUP($BA271,'G03, tab 1'!$C$24:$F$25,3,FALSE))</f>
        <v>#N/A</v>
      </c>
      <c r="BD271" s="11" t="e">
        <f>IF($E271="gas","",VLOOKUP($BA271,'G03, tab 1'!$C$24:$F$25,4,FALSE))</f>
        <v>#N/A</v>
      </c>
      <c r="BE271" s="11" t="e">
        <f t="shared" si="236"/>
        <v>#N/A</v>
      </c>
      <c r="BF271" s="11" t="e">
        <f t="shared" si="237"/>
        <v>#N/A</v>
      </c>
      <c r="BG271" s="11" t="e">
        <f t="shared" si="238"/>
        <v>#N/A</v>
      </c>
      <c r="BH271" s="186" t="e">
        <f t="shared" si="239"/>
        <v>#N/A</v>
      </c>
      <c r="BI271" s="11" t="e">
        <f>IF(E271="gas","",IF(ISBLANK('INPUT-Skin'!H271),'INPUT-Settings'!$C$34,'INPUT-Skin'!H271))</f>
        <v>#N/A</v>
      </c>
      <c r="BJ271" s="11" t="e">
        <f>IF($E271="gas","",VLOOKUP($BI271,'G03, tab 1'!$C$26:$F$27,3,FALSE))</f>
        <v>#N/A</v>
      </c>
      <c r="BK271" s="11" t="e">
        <f>IF($E271="gas","",VLOOKUP($BI271,'G03, tab 1'!$C$26:$F$27,2,FALSE))</f>
        <v>#N/A</v>
      </c>
      <c r="BL271" s="11" t="e">
        <f>IF($E271="gas","",VLOOKUP($BI271,'G03, tab 1'!$C$26:$F$27,4,FALSE))</f>
        <v>#N/A</v>
      </c>
      <c r="BM271" s="11" t="e">
        <f t="shared" si="240"/>
        <v>#N/A</v>
      </c>
      <c r="BN271" s="11" t="e">
        <f t="shared" si="241"/>
        <v>#N/A</v>
      </c>
      <c r="BO271" s="11" t="e">
        <f t="shared" si="242"/>
        <v>#N/A</v>
      </c>
      <c r="BP271" s="51" t="e">
        <f t="shared" si="218"/>
        <v>#N/A</v>
      </c>
      <c r="BQ271" s="11" t="e">
        <f>IF(E271="gas","",IF(ISBLANK('INPUT-Skin'!I271),'INPUT-Settings'!$C$35,'INPUT-Skin'!I271))</f>
        <v>#N/A</v>
      </c>
      <c r="BR271" s="11" t="e">
        <f>IF($E271="gas","",VLOOKUP($BQ271,'G03, tab 1'!$C$28:$F$30,2,FALSE))</f>
        <v>#N/A</v>
      </c>
      <c r="BS271" s="11" t="e">
        <f>IF($E271="gas","",VLOOKUP($BQ271,'G03, tab 1'!$C$28:$F$30,3,FALSE))</f>
        <v>#N/A</v>
      </c>
      <c r="BT271" s="11" t="e">
        <f>IF($E271="gas","",VLOOKUP($BQ271,'G03, tab 1'!$C$28:$F$30,4,FALSE))</f>
        <v>#N/A</v>
      </c>
      <c r="BU271" s="11" t="e">
        <f t="shared" si="243"/>
        <v>#N/A</v>
      </c>
      <c r="BV271" s="11" t="e">
        <f t="shared" si="244"/>
        <v>#N/A</v>
      </c>
      <c r="BW271" s="11" t="e">
        <f t="shared" si="245"/>
        <v>#N/A</v>
      </c>
      <c r="BX271" s="51" t="e">
        <f t="shared" si="219"/>
        <v>#N/A</v>
      </c>
      <c r="BY271" s="55" t="e">
        <f t="shared" si="220"/>
        <v>#N/A</v>
      </c>
      <c r="BZ271" t="e">
        <f>IF(E271="gas","",IF(ISBLANK('INPUT-Skin'!J271),'INPUT-Settings'!$C$36,'INPUT-Skin'!J271))</f>
        <v>#N/A</v>
      </c>
      <c r="CA271" t="e">
        <f>IF($E271="gas","",VLOOKUP($BZ271,'G03, tab 1'!$C$32:$F$34,2,FALSE))</f>
        <v>#N/A</v>
      </c>
      <c r="CB271" t="e">
        <f>IF($E271="gas","",VLOOKUP($BZ271,'G03, tab 1'!$C$32:$F$34,3,FALSE))</f>
        <v>#N/A</v>
      </c>
      <c r="CC271" t="e">
        <f>IF($E271="gas","",VLOOKUP($BZ271,'G03, tab 1'!$C$32:$F$34,4,FALSE))</f>
        <v>#N/A</v>
      </c>
      <c r="CD271" t="e">
        <f t="shared" si="246"/>
        <v>#N/A</v>
      </c>
      <c r="CE271" t="e">
        <f t="shared" si="247"/>
        <v>#N/A</v>
      </c>
      <c r="CF271" t="e">
        <f t="shared" si="248"/>
        <v>#N/A</v>
      </c>
      <c r="CG271" s="52" t="e">
        <f t="shared" si="249"/>
        <v>#N/A</v>
      </c>
      <c r="CH271" t="e">
        <f>IF(E271="gas","",IF(OR('Production-Scores'!AG271='M08, tab 4,5,6,7,8,9'!$D$4,'Production-Scores'!AG271='M08, tab 4,5,6,7,8,9'!$D$6,'M08, tab 4,5,6,7,8,9'!$E$12),'G03, tab 1'!$C$36,'G03, tab 1'!$C$35))</f>
        <v>#N/A</v>
      </c>
      <c r="CI271" t="e">
        <f>IF($E271="gas","",VLOOKUP($CH271,'G03, tab 1'!$C$35:$F$36,2,FALSE))</f>
        <v>#N/A</v>
      </c>
      <c r="CJ271" t="e">
        <f>IF($E271="gas","",VLOOKUP($CH271,'G03, tab 1'!$C$35:$F$36,3,FALSE))</f>
        <v>#N/A</v>
      </c>
      <c r="CK271" t="e">
        <f>IF($E271="gas","",VLOOKUP($CH271,'G03, tab 1'!$C$35:$F$36,4,FALSE))</f>
        <v>#N/A</v>
      </c>
      <c r="CL271" t="e">
        <f t="shared" si="250"/>
        <v>#N/A</v>
      </c>
      <c r="CM271" t="e">
        <f t="shared" si="251"/>
        <v>#N/A</v>
      </c>
      <c r="CN271" t="e">
        <f t="shared" si="252"/>
        <v>#N/A</v>
      </c>
      <c r="CO271" s="52" t="e">
        <f t="shared" si="253"/>
        <v>#N/A</v>
      </c>
      <c r="CP271" t="e">
        <f>IF(E271="gas","",IF(OR('Production-Scores'!AG271='M08, tab 4,5,6,7,8,9'!$D$4,'Production-Scores'!AG271='M08, tab 4,5,6,7,8,9'!$D$5,'Production-Scores'!AM271='M08, tab 4,5,6,7,8,9'!$L$18,'Production-Scores'!U271='M08, tab 4,5,6,7,8,9'!$I$31,'Production-Scores'!U271='M08, tab 4,5,6,7,8,9'!$I$32),'G03, tab 1'!$C$38,'G03, tab 1'!$C$37))</f>
        <v>#N/A</v>
      </c>
      <c r="CQ271" t="e">
        <f>IF($E271="gas","",VLOOKUP($CP271,'G03, tab 1'!$C$37:$F$38,2,FALSE))</f>
        <v>#N/A</v>
      </c>
      <c r="CR271" t="e">
        <f>IF($E271="gas","",VLOOKUP($CP271,'G03, tab 1'!$C$37:$F$38,3,FALSE))</f>
        <v>#N/A</v>
      </c>
      <c r="CS271" t="e">
        <f>IF($E271="gas","",VLOOKUP($CP271,'G03, tab 1'!$C$37:$F$38,4,FALSE))</f>
        <v>#N/A</v>
      </c>
      <c r="CT271" t="e">
        <f t="shared" si="254"/>
        <v>#N/A</v>
      </c>
      <c r="CU271" t="e">
        <f t="shared" si="255"/>
        <v>#N/A</v>
      </c>
      <c r="CV271" t="e">
        <f t="shared" si="256"/>
        <v>#N/A</v>
      </c>
      <c r="CW271" s="52" t="e">
        <f t="shared" si="257"/>
        <v>#N/A</v>
      </c>
      <c r="CX271" t="e">
        <f>IF(E271="gas","",IF(OR('Production-Scores'!AG271='M08, tab 4,5,6,7,8,9'!$D$4,'Production-Scores'!AG271='M08, tab 4,5,6,7,8,9'!$D$5,'Production-Scores'!AM271='M08, tab 4,5,6,7,8,9'!$E$12),'G03, tab 1'!C308,'G03, tab 1'!$C$39))</f>
        <v>#N/A</v>
      </c>
      <c r="CY271" t="e">
        <f>IF($E271="gas","",VLOOKUP($CX271,'G03, tab 1'!$C$39:$F$40,2,FALSE))</f>
        <v>#N/A</v>
      </c>
      <c r="CZ271" t="e">
        <f>IF($E271="gas","",VLOOKUP($CX271,'G03, tab 1'!$C$39:$F$40,3,FALSE))</f>
        <v>#N/A</v>
      </c>
      <c r="DA271" t="e">
        <f>IF($E271="gas","",VLOOKUP($CX271,'G03, tab 1'!$C$39:$F$40,4,FALSE))</f>
        <v>#N/A</v>
      </c>
      <c r="DB271" t="e">
        <f t="shared" si="258"/>
        <v>#N/A</v>
      </c>
      <c r="DC271" t="e">
        <f t="shared" si="259"/>
        <v>#N/A</v>
      </c>
      <c r="DD271" t="e">
        <f t="shared" si="260"/>
        <v>#N/A</v>
      </c>
      <c r="DE271" s="52" t="e">
        <f t="shared" si="261"/>
        <v>#N/A</v>
      </c>
      <c r="DF271" s="52" t="e">
        <f t="shared" si="262"/>
        <v>#N/A</v>
      </c>
      <c r="DG271" s="52" t="e">
        <f t="shared" si="263"/>
        <v>#N/A</v>
      </c>
    </row>
    <row r="272" spans="1:111" x14ac:dyDescent="0.3">
      <c r="A272" s="68">
        <f>'INPUT-Production'!A272</f>
        <v>0</v>
      </c>
      <c r="B272" s="69" t="e">
        <f>VLOOKUP(A272,'INPUT-Production'!A:B,2,FALSE)</f>
        <v>#N/A</v>
      </c>
      <c r="C272" s="69">
        <f>'INPUT-Production'!C272</f>
        <v>0</v>
      </c>
      <c r="D272" s="69">
        <f>'INPUT-Production'!D272</f>
        <v>0</v>
      </c>
      <c r="E272" s="11" t="e">
        <f>VLOOKUP(D272,'INPUT-Substances'!A:C,2,FALSE)</f>
        <v>#N/A</v>
      </c>
      <c r="F272" s="11" t="str">
        <f>IF(ISBLANK('INPUT-Skin'!E272),'INPUT-Settings'!$C$30,FALSE)</f>
        <v>Immersion</v>
      </c>
      <c r="G272" s="32" t="e">
        <f>IF(E272="liquid",VLOOKUP('Skin-MT Hand'!F272,'W03, tab 8'!$H$12:$K$17,2,FALSE),IF(E272="solid",VLOOKUP('Skin-MT Hand'!F272,'W03, tab 8'!$H$3:$K$8,2,FALSE),IF(E272="gas","")))</f>
        <v>#N/A</v>
      </c>
      <c r="H272" s="11" t="e">
        <f>IF(E272="liquid",VLOOKUP('Skin-MT Hand'!F272,'W03, tab 8'!$H$12:$K$17,3,FALSE),IF(E272="solid",VLOOKUP('Skin-MT Hand'!F272,'W03, tab 8'!$H$3:$K$8,3,FALSE),IF(E272="gas","")))</f>
        <v>#N/A</v>
      </c>
      <c r="I272" s="11" t="e">
        <f>IF(E272="liquid",VLOOKUP('Skin-MT Hand'!F272,'W03, tab 8'!$H$12:$K$17,4,FALSE),IF(E272="solid",VLOOKUP('Skin-MT Hand'!F272,'W03, tab 8'!$H$3:$K$8,4,FALSE),IF(E272="gas","")))</f>
        <v>#N/A</v>
      </c>
      <c r="J272" s="22" t="e">
        <f>IF(E272="liquid",VLOOKUP(D272,'INPUT-Substances'!A:E,5,FALSE),"")</f>
        <v>#N/A</v>
      </c>
      <c r="K272" s="11" t="e">
        <f>IF($E272="liquid",VLOOKUP(J272,'G03, tab 1'!$C$3:$F$6,2,FALSE),"")</f>
        <v>#N/A</v>
      </c>
      <c r="L272" s="11" t="e">
        <f>IF($E272="liquid",VLOOKUP(J272,'G03, tab 1'!$C$3:$F$6,3,FALSE),"")</f>
        <v>#N/A</v>
      </c>
      <c r="M272" s="11" t="e">
        <f>IF($E272="liquid",VLOOKUP(J272,'G03, tab 1'!$C$3:$F$6,4,FALSE),"")</f>
        <v>#N/A</v>
      </c>
      <c r="N272" s="11" t="e">
        <f t="shared" si="221"/>
        <v>#N/A</v>
      </c>
      <c r="O272" s="11" t="e">
        <f t="shared" si="222"/>
        <v>#N/A</v>
      </c>
      <c r="P272" s="11" t="e">
        <f t="shared" si="223"/>
        <v>#N/A</v>
      </c>
      <c r="Q272" s="55" t="e">
        <f t="shared" si="224"/>
        <v>#N/A</v>
      </c>
      <c r="R272" s="22" t="e">
        <f>IF(E272="solid",VLOOKUP('Skin-MT Hand'!D272,'INPUT-Substances'!A:F,6,FALSE),"")</f>
        <v>#N/A</v>
      </c>
      <c r="S272" s="11" t="e">
        <f>IF($R272="","",VLOOKUP($R272,'M08,G03'!$B$4:$G$9,4,FALSE))</f>
        <v>#N/A</v>
      </c>
      <c r="T272" s="11" t="e">
        <f>IF($R272="","",VLOOKUP($R272,'M08,G03'!$B$4:$G$9,5,FALSE))</f>
        <v>#N/A</v>
      </c>
      <c r="U272" s="11" t="e">
        <f>IF($R272="","",VLOOKUP($R272,'M08,G03'!$B$4:$G$9,6,FALSE))</f>
        <v>#N/A</v>
      </c>
      <c r="V272" s="11" t="e">
        <f t="shared" si="225"/>
        <v>#N/A</v>
      </c>
      <c r="W272" s="11" t="e">
        <f t="shared" si="226"/>
        <v>#N/A</v>
      </c>
      <c r="X272" s="11" t="e">
        <f t="shared" si="227"/>
        <v>#N/A</v>
      </c>
      <c r="Y272" s="51" t="e">
        <f t="shared" si="228"/>
        <v>#N/A</v>
      </c>
      <c r="Z272" s="11" t="e">
        <f>IF(E272="solid",'INPUT-Skin'!F272,"")</f>
        <v>#N/A</v>
      </c>
      <c r="AA272" s="11" t="e">
        <f>IF(AND(E272="solid",Z272=0),'INPUT-Settings'!$C$31,Z272)</f>
        <v>#N/A</v>
      </c>
      <c r="AB272" s="11" t="e">
        <f>IF($E272="solid",VLOOKUP($AA272,'G03, tab 1'!$C$13:$F$14,2,FALSE),"")</f>
        <v>#N/A</v>
      </c>
      <c r="AC272" s="11" t="e">
        <f>IF($E272="solid",VLOOKUP($AA272,'G03, tab 1'!$C$13:$F$14,3,FALSE),"")</f>
        <v>#N/A</v>
      </c>
      <c r="AD272" s="11" t="e">
        <f>IF($E272="solid",VLOOKUP($AA272,'G03, tab 1'!$C$13:$F$14,4,FALSE),"")</f>
        <v>#N/A</v>
      </c>
      <c r="AE272" s="11" t="e">
        <f t="shared" si="229"/>
        <v>#N/A</v>
      </c>
      <c r="AF272" s="11" t="e">
        <f t="shared" si="230"/>
        <v>#N/A</v>
      </c>
      <c r="AG272" s="11" t="e">
        <f t="shared" si="231"/>
        <v>#N/A</v>
      </c>
      <c r="AH272" s="51" t="e">
        <f t="shared" si="232"/>
        <v>#N/A</v>
      </c>
      <c r="AI272" s="55" t="e">
        <f t="shared" si="215"/>
        <v>#N/A</v>
      </c>
      <c r="AJ272" s="11" t="e">
        <f>IF(AND(E272="liquid",'INPUT-Production'!F272&gt;'INPUT-Settings'!$C$32),'G03, tab 1'!$C$17,IF(AND(E272="liquid",'INPUT-Production'!F272&lt;'INPUT-Settings'!$C$32),'G03, tab 1'!$C$16,""))</f>
        <v>#N/A</v>
      </c>
      <c r="AK272" s="11" t="e">
        <f>IF($E272="liquid",VLOOKUP($AJ272,'G03, tab 1'!$C$16:$F$17,2,FALSE),"")</f>
        <v>#N/A</v>
      </c>
      <c r="AL272" s="11" t="e">
        <f>IF($E272="liquid",VLOOKUP($AJ272,'G03, tab 1'!$C$16:$F$17,3,FALSE),"")</f>
        <v>#N/A</v>
      </c>
      <c r="AM272" s="11" t="e">
        <f>IF($E272="liquid",VLOOKUP($AJ272,'G03, tab 1'!$C$16:$F$17,4,FALSE),"")</f>
        <v>#N/A</v>
      </c>
      <c r="AN272" s="11" t="e">
        <f t="shared" si="212"/>
        <v>#N/A</v>
      </c>
      <c r="AO272" s="11" t="e">
        <f t="shared" si="213"/>
        <v>#N/A</v>
      </c>
      <c r="AP272" s="11" t="e">
        <f t="shared" si="214"/>
        <v>#N/A</v>
      </c>
      <c r="AQ272" s="51" t="e">
        <f t="shared" si="216"/>
        <v>#N/A</v>
      </c>
      <c r="AR272" s="11" t="e">
        <f>IF(ISBLANK(VLOOKUP(D272,'INPUT-Substances'!A:G,7,FALSE)),"",VLOOKUP(D272,'INPUT-Substances'!A:G,7,FALSE))</f>
        <v>#N/A</v>
      </c>
      <c r="AS272" s="11" t="e">
        <f>IF(AR272="","",IF(AND(E272="solid",'INPUT-Production'!F272&gt;'Skin-MT Hand'!AR272),'G03, tab 1'!$C$19,IF(AND(E272="solid",'INPUT-Production'!F272&lt;'Skin-MT Hand'!AR272),'G03, tab 1'!$C$18,"")))</f>
        <v>#N/A</v>
      </c>
      <c r="AT272" s="11" t="e">
        <f>IF($E272="solid",VLOOKUP($AS272,'G03, tab 1'!$C$18:$F$19,2,FALSE),"")</f>
        <v>#N/A</v>
      </c>
      <c r="AU272" s="11" t="e">
        <f>IF($E272="solid",VLOOKUP($AS272,'G03, tab 1'!$C$18:$F$19,3,FALSE),"")</f>
        <v>#N/A</v>
      </c>
      <c r="AV272" s="11" t="e">
        <f>IF($E272="solid",VLOOKUP($AS272,'G03, tab 1'!$C$18:$F$19,4,FALSE),"")</f>
        <v>#N/A</v>
      </c>
      <c r="AW272" s="11" t="e">
        <f t="shared" si="233"/>
        <v>#N/A</v>
      </c>
      <c r="AX272" s="11" t="e">
        <f t="shared" si="234"/>
        <v>#N/A</v>
      </c>
      <c r="AY272" s="11" t="e">
        <f t="shared" si="235"/>
        <v>#N/A</v>
      </c>
      <c r="AZ272" s="51" t="e">
        <f t="shared" si="217"/>
        <v>#N/A</v>
      </c>
      <c r="BA272" s="11" t="e">
        <f>IF(E272="gas","",IF(ISBLANK('INPUT-Skin'!G272),'INPUT-Settings'!$C$33,'INPUT-Skin'!G272))</f>
        <v>#N/A</v>
      </c>
      <c r="BB272" s="11" t="e">
        <f>IF($E272="gas","",VLOOKUP($BA272,'G03, tab 1'!$C$24:$F$25,2,FALSE))</f>
        <v>#N/A</v>
      </c>
      <c r="BC272" s="11" t="e">
        <f>IF($E272="gas","",VLOOKUP($BA272,'G03, tab 1'!$C$24:$F$25,3,FALSE))</f>
        <v>#N/A</v>
      </c>
      <c r="BD272" s="11" t="e">
        <f>IF($E272="gas","",VLOOKUP($BA272,'G03, tab 1'!$C$24:$F$25,4,FALSE))</f>
        <v>#N/A</v>
      </c>
      <c r="BE272" s="11" t="e">
        <f t="shared" si="236"/>
        <v>#N/A</v>
      </c>
      <c r="BF272" s="11" t="e">
        <f t="shared" si="237"/>
        <v>#N/A</v>
      </c>
      <c r="BG272" s="11" t="e">
        <f t="shared" si="238"/>
        <v>#N/A</v>
      </c>
      <c r="BH272" s="186" t="e">
        <f t="shared" si="239"/>
        <v>#N/A</v>
      </c>
      <c r="BI272" s="11" t="e">
        <f>IF(E272="gas","",IF(ISBLANK('INPUT-Skin'!H272),'INPUT-Settings'!$C$34,'INPUT-Skin'!H272))</f>
        <v>#N/A</v>
      </c>
      <c r="BJ272" s="11" t="e">
        <f>IF($E272="gas","",VLOOKUP($BI272,'G03, tab 1'!$C$26:$F$27,3,FALSE))</f>
        <v>#N/A</v>
      </c>
      <c r="BK272" s="11" t="e">
        <f>IF($E272="gas","",VLOOKUP($BI272,'G03, tab 1'!$C$26:$F$27,2,FALSE))</f>
        <v>#N/A</v>
      </c>
      <c r="BL272" s="11" t="e">
        <f>IF($E272="gas","",VLOOKUP($BI272,'G03, tab 1'!$C$26:$F$27,4,FALSE))</f>
        <v>#N/A</v>
      </c>
      <c r="BM272" s="11" t="e">
        <f t="shared" si="240"/>
        <v>#N/A</v>
      </c>
      <c r="BN272" s="11" t="e">
        <f t="shared" si="241"/>
        <v>#N/A</v>
      </c>
      <c r="BO272" s="11" t="e">
        <f t="shared" si="242"/>
        <v>#N/A</v>
      </c>
      <c r="BP272" s="51" t="e">
        <f t="shared" si="218"/>
        <v>#N/A</v>
      </c>
      <c r="BQ272" s="11" t="e">
        <f>IF(E272="gas","",IF(ISBLANK('INPUT-Skin'!I272),'INPUT-Settings'!$C$35,'INPUT-Skin'!I272))</f>
        <v>#N/A</v>
      </c>
      <c r="BR272" s="11" t="e">
        <f>IF($E272="gas","",VLOOKUP($BQ272,'G03, tab 1'!$C$28:$F$30,2,FALSE))</f>
        <v>#N/A</v>
      </c>
      <c r="BS272" s="11" t="e">
        <f>IF($E272="gas","",VLOOKUP($BQ272,'G03, tab 1'!$C$28:$F$30,3,FALSE))</f>
        <v>#N/A</v>
      </c>
      <c r="BT272" s="11" t="e">
        <f>IF($E272="gas","",VLOOKUP($BQ272,'G03, tab 1'!$C$28:$F$30,4,FALSE))</f>
        <v>#N/A</v>
      </c>
      <c r="BU272" s="11" t="e">
        <f t="shared" si="243"/>
        <v>#N/A</v>
      </c>
      <c r="BV272" s="11" t="e">
        <f t="shared" si="244"/>
        <v>#N/A</v>
      </c>
      <c r="BW272" s="11" t="e">
        <f t="shared" si="245"/>
        <v>#N/A</v>
      </c>
      <c r="BX272" s="51" t="e">
        <f t="shared" si="219"/>
        <v>#N/A</v>
      </c>
      <c r="BY272" s="55" t="e">
        <f t="shared" si="220"/>
        <v>#N/A</v>
      </c>
      <c r="BZ272" t="e">
        <f>IF(E272="gas","",IF(ISBLANK('INPUT-Skin'!J272),'INPUT-Settings'!$C$36,'INPUT-Skin'!J272))</f>
        <v>#N/A</v>
      </c>
      <c r="CA272" t="e">
        <f>IF($E272="gas","",VLOOKUP($BZ272,'G03, tab 1'!$C$32:$F$34,2,FALSE))</f>
        <v>#N/A</v>
      </c>
      <c r="CB272" t="e">
        <f>IF($E272="gas","",VLOOKUP($BZ272,'G03, tab 1'!$C$32:$F$34,3,FALSE))</f>
        <v>#N/A</v>
      </c>
      <c r="CC272" t="e">
        <f>IF($E272="gas","",VLOOKUP($BZ272,'G03, tab 1'!$C$32:$F$34,4,FALSE))</f>
        <v>#N/A</v>
      </c>
      <c r="CD272" t="e">
        <f t="shared" si="246"/>
        <v>#N/A</v>
      </c>
      <c r="CE272" t="e">
        <f t="shared" si="247"/>
        <v>#N/A</v>
      </c>
      <c r="CF272" t="e">
        <f t="shared" si="248"/>
        <v>#N/A</v>
      </c>
      <c r="CG272" s="52" t="e">
        <f t="shared" si="249"/>
        <v>#N/A</v>
      </c>
      <c r="CH272" t="e">
        <f>IF(E272="gas","",IF(OR('Production-Scores'!AG272='M08, tab 4,5,6,7,8,9'!$D$4,'Production-Scores'!AG272='M08, tab 4,5,6,7,8,9'!$D$6,'M08, tab 4,5,6,7,8,9'!$E$12),'G03, tab 1'!$C$36,'G03, tab 1'!$C$35))</f>
        <v>#N/A</v>
      </c>
      <c r="CI272" t="e">
        <f>IF($E272="gas","",VLOOKUP($CH272,'G03, tab 1'!$C$35:$F$36,2,FALSE))</f>
        <v>#N/A</v>
      </c>
      <c r="CJ272" t="e">
        <f>IF($E272="gas","",VLOOKUP($CH272,'G03, tab 1'!$C$35:$F$36,3,FALSE))</f>
        <v>#N/A</v>
      </c>
      <c r="CK272" t="e">
        <f>IF($E272="gas","",VLOOKUP($CH272,'G03, tab 1'!$C$35:$F$36,4,FALSE))</f>
        <v>#N/A</v>
      </c>
      <c r="CL272" t="e">
        <f t="shared" si="250"/>
        <v>#N/A</v>
      </c>
      <c r="CM272" t="e">
        <f t="shared" si="251"/>
        <v>#N/A</v>
      </c>
      <c r="CN272" t="e">
        <f t="shared" si="252"/>
        <v>#N/A</v>
      </c>
      <c r="CO272" s="52" t="e">
        <f t="shared" si="253"/>
        <v>#N/A</v>
      </c>
      <c r="CP272" t="e">
        <f>IF(E272="gas","",IF(OR('Production-Scores'!AG272='M08, tab 4,5,6,7,8,9'!$D$4,'Production-Scores'!AG272='M08, tab 4,5,6,7,8,9'!$D$5,'Production-Scores'!AM272='M08, tab 4,5,6,7,8,9'!$L$18,'Production-Scores'!U272='M08, tab 4,5,6,7,8,9'!$I$31,'Production-Scores'!U272='M08, tab 4,5,6,7,8,9'!$I$32),'G03, tab 1'!$C$38,'G03, tab 1'!$C$37))</f>
        <v>#N/A</v>
      </c>
      <c r="CQ272" t="e">
        <f>IF($E272="gas","",VLOOKUP($CP272,'G03, tab 1'!$C$37:$F$38,2,FALSE))</f>
        <v>#N/A</v>
      </c>
      <c r="CR272" t="e">
        <f>IF($E272="gas","",VLOOKUP($CP272,'G03, tab 1'!$C$37:$F$38,3,FALSE))</f>
        <v>#N/A</v>
      </c>
      <c r="CS272" t="e">
        <f>IF($E272="gas","",VLOOKUP($CP272,'G03, tab 1'!$C$37:$F$38,4,FALSE))</f>
        <v>#N/A</v>
      </c>
      <c r="CT272" t="e">
        <f t="shared" si="254"/>
        <v>#N/A</v>
      </c>
      <c r="CU272" t="e">
        <f t="shared" si="255"/>
        <v>#N/A</v>
      </c>
      <c r="CV272" t="e">
        <f t="shared" si="256"/>
        <v>#N/A</v>
      </c>
      <c r="CW272" s="52" t="e">
        <f t="shared" si="257"/>
        <v>#N/A</v>
      </c>
      <c r="CX272" t="e">
        <f>IF(E272="gas","",IF(OR('Production-Scores'!AG272='M08, tab 4,5,6,7,8,9'!$D$4,'Production-Scores'!AG272='M08, tab 4,5,6,7,8,9'!$D$5,'Production-Scores'!AM272='M08, tab 4,5,6,7,8,9'!$E$12),'G03, tab 1'!C309,'G03, tab 1'!$C$39))</f>
        <v>#N/A</v>
      </c>
      <c r="CY272" t="e">
        <f>IF($E272="gas","",VLOOKUP($CX272,'G03, tab 1'!$C$39:$F$40,2,FALSE))</f>
        <v>#N/A</v>
      </c>
      <c r="CZ272" t="e">
        <f>IF($E272="gas","",VLOOKUP($CX272,'G03, tab 1'!$C$39:$F$40,3,FALSE))</f>
        <v>#N/A</v>
      </c>
      <c r="DA272" t="e">
        <f>IF($E272="gas","",VLOOKUP($CX272,'G03, tab 1'!$C$39:$F$40,4,FALSE))</f>
        <v>#N/A</v>
      </c>
      <c r="DB272" t="e">
        <f t="shared" si="258"/>
        <v>#N/A</v>
      </c>
      <c r="DC272" t="e">
        <f t="shared" si="259"/>
        <v>#N/A</v>
      </c>
      <c r="DD272" t="e">
        <f t="shared" si="260"/>
        <v>#N/A</v>
      </c>
      <c r="DE272" s="52" t="e">
        <f t="shared" si="261"/>
        <v>#N/A</v>
      </c>
      <c r="DF272" s="52" t="e">
        <f t="shared" si="262"/>
        <v>#N/A</v>
      </c>
      <c r="DG272" s="52" t="e">
        <f t="shared" si="263"/>
        <v>#N/A</v>
      </c>
    </row>
    <row r="273" spans="1:111" x14ac:dyDescent="0.3">
      <c r="A273" s="68">
        <f>'INPUT-Production'!A273</f>
        <v>0</v>
      </c>
      <c r="B273" s="69" t="e">
        <f>VLOOKUP(A273,'INPUT-Production'!A:B,2,FALSE)</f>
        <v>#N/A</v>
      </c>
      <c r="C273" s="69">
        <f>'INPUT-Production'!C273</f>
        <v>0</v>
      </c>
      <c r="D273" s="69">
        <f>'INPUT-Production'!D273</f>
        <v>0</v>
      </c>
      <c r="E273" s="11" t="e">
        <f>VLOOKUP(D273,'INPUT-Substances'!A:C,2,FALSE)</f>
        <v>#N/A</v>
      </c>
      <c r="F273" s="11" t="str">
        <f>IF(ISBLANK('INPUT-Skin'!E273),'INPUT-Settings'!$C$30,FALSE)</f>
        <v>Immersion</v>
      </c>
      <c r="G273" s="32" t="e">
        <f>IF(E273="liquid",VLOOKUP('Skin-MT Hand'!F273,'W03, tab 8'!$H$12:$K$17,2,FALSE),IF(E273="solid",VLOOKUP('Skin-MT Hand'!F273,'W03, tab 8'!$H$3:$K$8,2,FALSE),IF(E273="gas","")))</f>
        <v>#N/A</v>
      </c>
      <c r="H273" s="11" t="e">
        <f>IF(E273="liquid",VLOOKUP('Skin-MT Hand'!F273,'W03, tab 8'!$H$12:$K$17,3,FALSE),IF(E273="solid",VLOOKUP('Skin-MT Hand'!F273,'W03, tab 8'!$H$3:$K$8,3,FALSE),IF(E273="gas","")))</f>
        <v>#N/A</v>
      </c>
      <c r="I273" s="11" t="e">
        <f>IF(E273="liquid",VLOOKUP('Skin-MT Hand'!F273,'W03, tab 8'!$H$12:$K$17,4,FALSE),IF(E273="solid",VLOOKUP('Skin-MT Hand'!F273,'W03, tab 8'!$H$3:$K$8,4,FALSE),IF(E273="gas","")))</f>
        <v>#N/A</v>
      </c>
      <c r="J273" s="22" t="e">
        <f>IF(E273="liquid",VLOOKUP(D273,'INPUT-Substances'!A:E,5,FALSE),"")</f>
        <v>#N/A</v>
      </c>
      <c r="K273" s="11" t="e">
        <f>IF($E273="liquid",VLOOKUP(J273,'G03, tab 1'!$C$3:$F$6,2,FALSE),"")</f>
        <v>#N/A</v>
      </c>
      <c r="L273" s="11" t="e">
        <f>IF($E273="liquid",VLOOKUP(J273,'G03, tab 1'!$C$3:$F$6,3,FALSE),"")</f>
        <v>#N/A</v>
      </c>
      <c r="M273" s="11" t="e">
        <f>IF($E273="liquid",VLOOKUP(J273,'G03, tab 1'!$C$3:$F$6,4,FALSE),"")</f>
        <v>#N/A</v>
      </c>
      <c r="N273" s="11" t="e">
        <f t="shared" si="221"/>
        <v>#N/A</v>
      </c>
      <c r="O273" s="11" t="e">
        <f t="shared" si="222"/>
        <v>#N/A</v>
      </c>
      <c r="P273" s="11" t="e">
        <f t="shared" si="223"/>
        <v>#N/A</v>
      </c>
      <c r="Q273" s="55" t="e">
        <f t="shared" si="224"/>
        <v>#N/A</v>
      </c>
      <c r="R273" s="22" t="e">
        <f>IF(E273="solid",VLOOKUP('Skin-MT Hand'!D273,'INPUT-Substances'!A:F,6,FALSE),"")</f>
        <v>#N/A</v>
      </c>
      <c r="S273" s="11" t="e">
        <f>IF($R273="","",VLOOKUP($R273,'M08,G03'!$B$4:$G$9,4,FALSE))</f>
        <v>#N/A</v>
      </c>
      <c r="T273" s="11" t="e">
        <f>IF($R273="","",VLOOKUP($R273,'M08,G03'!$B$4:$G$9,5,FALSE))</f>
        <v>#N/A</v>
      </c>
      <c r="U273" s="11" t="e">
        <f>IF($R273="","",VLOOKUP($R273,'M08,G03'!$B$4:$G$9,6,FALSE))</f>
        <v>#N/A</v>
      </c>
      <c r="V273" s="11" t="e">
        <f t="shared" si="225"/>
        <v>#N/A</v>
      </c>
      <c r="W273" s="11" t="e">
        <f t="shared" si="226"/>
        <v>#N/A</v>
      </c>
      <c r="X273" s="11" t="e">
        <f t="shared" si="227"/>
        <v>#N/A</v>
      </c>
      <c r="Y273" s="51" t="e">
        <f t="shared" si="228"/>
        <v>#N/A</v>
      </c>
      <c r="Z273" s="11" t="e">
        <f>IF(E273="solid",'INPUT-Skin'!F273,"")</f>
        <v>#N/A</v>
      </c>
      <c r="AA273" s="11" t="e">
        <f>IF(AND(E273="solid",Z273=0),'INPUT-Settings'!$C$31,Z273)</f>
        <v>#N/A</v>
      </c>
      <c r="AB273" s="11" t="e">
        <f>IF($E273="solid",VLOOKUP($AA273,'G03, tab 1'!$C$13:$F$14,2,FALSE),"")</f>
        <v>#N/A</v>
      </c>
      <c r="AC273" s="11" t="e">
        <f>IF($E273="solid",VLOOKUP($AA273,'G03, tab 1'!$C$13:$F$14,3,FALSE),"")</f>
        <v>#N/A</v>
      </c>
      <c r="AD273" s="11" t="e">
        <f>IF($E273="solid",VLOOKUP($AA273,'G03, tab 1'!$C$13:$F$14,4,FALSE),"")</f>
        <v>#N/A</v>
      </c>
      <c r="AE273" s="11" t="e">
        <f t="shared" si="229"/>
        <v>#N/A</v>
      </c>
      <c r="AF273" s="11" t="e">
        <f t="shared" si="230"/>
        <v>#N/A</v>
      </c>
      <c r="AG273" s="11" t="e">
        <f t="shared" si="231"/>
        <v>#N/A</v>
      </c>
      <c r="AH273" s="51" t="e">
        <f t="shared" si="232"/>
        <v>#N/A</v>
      </c>
      <c r="AI273" s="55" t="e">
        <f t="shared" si="215"/>
        <v>#N/A</v>
      </c>
      <c r="AJ273" s="11" t="e">
        <f>IF(AND(E273="liquid",'INPUT-Production'!F273&gt;'INPUT-Settings'!$C$32),'G03, tab 1'!$C$17,IF(AND(E273="liquid",'INPUT-Production'!F273&lt;'INPUT-Settings'!$C$32),'G03, tab 1'!$C$16,""))</f>
        <v>#N/A</v>
      </c>
      <c r="AK273" s="11" t="e">
        <f>IF($E273="liquid",VLOOKUP($AJ273,'G03, tab 1'!$C$16:$F$17,2,FALSE),"")</f>
        <v>#N/A</v>
      </c>
      <c r="AL273" s="11" t="e">
        <f>IF($E273="liquid",VLOOKUP($AJ273,'G03, tab 1'!$C$16:$F$17,3,FALSE),"")</f>
        <v>#N/A</v>
      </c>
      <c r="AM273" s="11" t="e">
        <f>IF($E273="liquid",VLOOKUP($AJ273,'G03, tab 1'!$C$16:$F$17,4,FALSE),"")</f>
        <v>#N/A</v>
      </c>
      <c r="AN273" s="11" t="e">
        <f t="shared" si="212"/>
        <v>#N/A</v>
      </c>
      <c r="AO273" s="11" t="e">
        <f t="shared" si="213"/>
        <v>#N/A</v>
      </c>
      <c r="AP273" s="11" t="e">
        <f t="shared" si="214"/>
        <v>#N/A</v>
      </c>
      <c r="AQ273" s="51" t="e">
        <f t="shared" si="216"/>
        <v>#N/A</v>
      </c>
      <c r="AR273" s="11" t="e">
        <f>IF(ISBLANK(VLOOKUP(D273,'INPUT-Substances'!A:G,7,FALSE)),"",VLOOKUP(D273,'INPUT-Substances'!A:G,7,FALSE))</f>
        <v>#N/A</v>
      </c>
      <c r="AS273" s="11" t="e">
        <f>IF(AR273="","",IF(AND(E273="solid",'INPUT-Production'!F273&gt;'Skin-MT Hand'!AR273),'G03, tab 1'!$C$19,IF(AND(E273="solid",'INPUT-Production'!F273&lt;'Skin-MT Hand'!AR273),'G03, tab 1'!$C$18,"")))</f>
        <v>#N/A</v>
      </c>
      <c r="AT273" s="11" t="e">
        <f>IF($E273="solid",VLOOKUP($AS273,'G03, tab 1'!$C$18:$F$19,2,FALSE),"")</f>
        <v>#N/A</v>
      </c>
      <c r="AU273" s="11" t="e">
        <f>IF($E273="solid",VLOOKUP($AS273,'G03, tab 1'!$C$18:$F$19,3,FALSE),"")</f>
        <v>#N/A</v>
      </c>
      <c r="AV273" s="11" t="e">
        <f>IF($E273="solid",VLOOKUP($AS273,'G03, tab 1'!$C$18:$F$19,4,FALSE),"")</f>
        <v>#N/A</v>
      </c>
      <c r="AW273" s="11" t="e">
        <f t="shared" si="233"/>
        <v>#N/A</v>
      </c>
      <c r="AX273" s="11" t="e">
        <f t="shared" si="234"/>
        <v>#N/A</v>
      </c>
      <c r="AY273" s="11" t="e">
        <f t="shared" si="235"/>
        <v>#N/A</v>
      </c>
      <c r="AZ273" s="51" t="e">
        <f t="shared" si="217"/>
        <v>#N/A</v>
      </c>
      <c r="BA273" s="11" t="e">
        <f>IF(E273="gas","",IF(ISBLANK('INPUT-Skin'!G273),'INPUT-Settings'!$C$33,'INPUT-Skin'!G273))</f>
        <v>#N/A</v>
      </c>
      <c r="BB273" s="11" t="e">
        <f>IF($E273="gas","",VLOOKUP($BA273,'G03, tab 1'!$C$24:$F$25,2,FALSE))</f>
        <v>#N/A</v>
      </c>
      <c r="BC273" s="11" t="e">
        <f>IF($E273="gas","",VLOOKUP($BA273,'G03, tab 1'!$C$24:$F$25,3,FALSE))</f>
        <v>#N/A</v>
      </c>
      <c r="BD273" s="11" t="e">
        <f>IF($E273="gas","",VLOOKUP($BA273,'G03, tab 1'!$C$24:$F$25,4,FALSE))</f>
        <v>#N/A</v>
      </c>
      <c r="BE273" s="11" t="e">
        <f t="shared" si="236"/>
        <v>#N/A</v>
      </c>
      <c r="BF273" s="11" t="e">
        <f t="shared" si="237"/>
        <v>#N/A</v>
      </c>
      <c r="BG273" s="11" t="e">
        <f t="shared" si="238"/>
        <v>#N/A</v>
      </c>
      <c r="BH273" s="186" t="e">
        <f t="shared" si="239"/>
        <v>#N/A</v>
      </c>
      <c r="BI273" s="11" t="e">
        <f>IF(E273="gas","",IF(ISBLANK('INPUT-Skin'!H273),'INPUT-Settings'!$C$34,'INPUT-Skin'!H273))</f>
        <v>#N/A</v>
      </c>
      <c r="BJ273" s="11" t="e">
        <f>IF($E273="gas","",VLOOKUP($BI273,'G03, tab 1'!$C$26:$F$27,3,FALSE))</f>
        <v>#N/A</v>
      </c>
      <c r="BK273" s="11" t="e">
        <f>IF($E273="gas","",VLOOKUP($BI273,'G03, tab 1'!$C$26:$F$27,2,FALSE))</f>
        <v>#N/A</v>
      </c>
      <c r="BL273" s="11" t="e">
        <f>IF($E273="gas","",VLOOKUP($BI273,'G03, tab 1'!$C$26:$F$27,4,FALSE))</f>
        <v>#N/A</v>
      </c>
      <c r="BM273" s="11" t="e">
        <f t="shared" si="240"/>
        <v>#N/A</v>
      </c>
      <c r="BN273" s="11" t="e">
        <f t="shared" si="241"/>
        <v>#N/A</v>
      </c>
      <c r="BO273" s="11" t="e">
        <f t="shared" si="242"/>
        <v>#N/A</v>
      </c>
      <c r="BP273" s="51" t="e">
        <f t="shared" si="218"/>
        <v>#N/A</v>
      </c>
      <c r="BQ273" s="11" t="e">
        <f>IF(E273="gas","",IF(ISBLANK('INPUT-Skin'!I273),'INPUT-Settings'!$C$35,'INPUT-Skin'!I273))</f>
        <v>#N/A</v>
      </c>
      <c r="BR273" s="11" t="e">
        <f>IF($E273="gas","",VLOOKUP($BQ273,'G03, tab 1'!$C$28:$F$30,2,FALSE))</f>
        <v>#N/A</v>
      </c>
      <c r="BS273" s="11" t="e">
        <f>IF($E273="gas","",VLOOKUP($BQ273,'G03, tab 1'!$C$28:$F$30,3,FALSE))</f>
        <v>#N/A</v>
      </c>
      <c r="BT273" s="11" t="e">
        <f>IF($E273="gas","",VLOOKUP($BQ273,'G03, tab 1'!$C$28:$F$30,4,FALSE))</f>
        <v>#N/A</v>
      </c>
      <c r="BU273" s="11" t="e">
        <f t="shared" si="243"/>
        <v>#N/A</v>
      </c>
      <c r="BV273" s="11" t="e">
        <f t="shared" si="244"/>
        <v>#N/A</v>
      </c>
      <c r="BW273" s="11" t="e">
        <f t="shared" si="245"/>
        <v>#N/A</v>
      </c>
      <c r="BX273" s="51" t="e">
        <f t="shared" si="219"/>
        <v>#N/A</v>
      </c>
      <c r="BY273" s="55" t="e">
        <f t="shared" si="220"/>
        <v>#N/A</v>
      </c>
      <c r="BZ273" t="e">
        <f>IF(E273="gas","",IF(ISBLANK('INPUT-Skin'!J273),'INPUT-Settings'!$C$36,'INPUT-Skin'!J273))</f>
        <v>#N/A</v>
      </c>
      <c r="CA273" t="e">
        <f>IF($E273="gas","",VLOOKUP($BZ273,'G03, tab 1'!$C$32:$F$34,2,FALSE))</f>
        <v>#N/A</v>
      </c>
      <c r="CB273" t="e">
        <f>IF($E273="gas","",VLOOKUP($BZ273,'G03, tab 1'!$C$32:$F$34,3,FALSE))</f>
        <v>#N/A</v>
      </c>
      <c r="CC273" t="e">
        <f>IF($E273="gas","",VLOOKUP($BZ273,'G03, tab 1'!$C$32:$F$34,4,FALSE))</f>
        <v>#N/A</v>
      </c>
      <c r="CD273" t="e">
        <f t="shared" si="246"/>
        <v>#N/A</v>
      </c>
      <c r="CE273" t="e">
        <f t="shared" si="247"/>
        <v>#N/A</v>
      </c>
      <c r="CF273" t="e">
        <f t="shared" si="248"/>
        <v>#N/A</v>
      </c>
      <c r="CG273" s="52" t="e">
        <f t="shared" si="249"/>
        <v>#N/A</v>
      </c>
      <c r="CH273" t="e">
        <f>IF(E273="gas","",IF(OR('Production-Scores'!AG273='M08, tab 4,5,6,7,8,9'!$D$4,'Production-Scores'!AG273='M08, tab 4,5,6,7,8,9'!$D$6,'M08, tab 4,5,6,7,8,9'!$E$12),'G03, tab 1'!$C$36,'G03, tab 1'!$C$35))</f>
        <v>#N/A</v>
      </c>
      <c r="CI273" t="e">
        <f>IF($E273="gas","",VLOOKUP($CH273,'G03, tab 1'!$C$35:$F$36,2,FALSE))</f>
        <v>#N/A</v>
      </c>
      <c r="CJ273" t="e">
        <f>IF($E273="gas","",VLOOKUP($CH273,'G03, tab 1'!$C$35:$F$36,3,FALSE))</f>
        <v>#N/A</v>
      </c>
      <c r="CK273" t="e">
        <f>IF($E273="gas","",VLOOKUP($CH273,'G03, tab 1'!$C$35:$F$36,4,FALSE))</f>
        <v>#N/A</v>
      </c>
      <c r="CL273" t="e">
        <f t="shared" si="250"/>
        <v>#N/A</v>
      </c>
      <c r="CM273" t="e">
        <f t="shared" si="251"/>
        <v>#N/A</v>
      </c>
      <c r="CN273" t="e">
        <f t="shared" si="252"/>
        <v>#N/A</v>
      </c>
      <c r="CO273" s="52" t="e">
        <f t="shared" si="253"/>
        <v>#N/A</v>
      </c>
      <c r="CP273" t="e">
        <f>IF(E273="gas","",IF(OR('Production-Scores'!AG273='M08, tab 4,5,6,7,8,9'!$D$4,'Production-Scores'!AG273='M08, tab 4,5,6,7,8,9'!$D$5,'Production-Scores'!AM273='M08, tab 4,5,6,7,8,9'!$L$18,'Production-Scores'!U273='M08, tab 4,5,6,7,8,9'!$I$31,'Production-Scores'!U273='M08, tab 4,5,6,7,8,9'!$I$32),'G03, tab 1'!$C$38,'G03, tab 1'!$C$37))</f>
        <v>#N/A</v>
      </c>
      <c r="CQ273" t="e">
        <f>IF($E273="gas","",VLOOKUP($CP273,'G03, tab 1'!$C$37:$F$38,2,FALSE))</f>
        <v>#N/A</v>
      </c>
      <c r="CR273" t="e">
        <f>IF($E273="gas","",VLOOKUP($CP273,'G03, tab 1'!$C$37:$F$38,3,FALSE))</f>
        <v>#N/A</v>
      </c>
      <c r="CS273" t="e">
        <f>IF($E273="gas","",VLOOKUP($CP273,'G03, tab 1'!$C$37:$F$38,4,FALSE))</f>
        <v>#N/A</v>
      </c>
      <c r="CT273" t="e">
        <f t="shared" si="254"/>
        <v>#N/A</v>
      </c>
      <c r="CU273" t="e">
        <f t="shared" si="255"/>
        <v>#N/A</v>
      </c>
      <c r="CV273" t="e">
        <f t="shared" si="256"/>
        <v>#N/A</v>
      </c>
      <c r="CW273" s="52" t="e">
        <f t="shared" si="257"/>
        <v>#N/A</v>
      </c>
      <c r="CX273" t="e">
        <f>IF(E273="gas","",IF(OR('Production-Scores'!AG273='M08, tab 4,5,6,7,8,9'!$D$4,'Production-Scores'!AG273='M08, tab 4,5,6,7,8,9'!$D$5,'Production-Scores'!AM273='M08, tab 4,5,6,7,8,9'!$E$12),'G03, tab 1'!C310,'G03, tab 1'!$C$39))</f>
        <v>#N/A</v>
      </c>
      <c r="CY273" t="e">
        <f>IF($E273="gas","",VLOOKUP($CX273,'G03, tab 1'!$C$39:$F$40,2,FALSE))</f>
        <v>#N/A</v>
      </c>
      <c r="CZ273" t="e">
        <f>IF($E273="gas","",VLOOKUP($CX273,'G03, tab 1'!$C$39:$F$40,3,FALSE))</f>
        <v>#N/A</v>
      </c>
      <c r="DA273" t="e">
        <f>IF($E273="gas","",VLOOKUP($CX273,'G03, tab 1'!$C$39:$F$40,4,FALSE))</f>
        <v>#N/A</v>
      </c>
      <c r="DB273" t="e">
        <f t="shared" si="258"/>
        <v>#N/A</v>
      </c>
      <c r="DC273" t="e">
        <f t="shared" si="259"/>
        <v>#N/A</v>
      </c>
      <c r="DD273" t="e">
        <f t="shared" si="260"/>
        <v>#N/A</v>
      </c>
      <c r="DE273" s="52" t="e">
        <f t="shared" si="261"/>
        <v>#N/A</v>
      </c>
      <c r="DF273" s="52" t="e">
        <f t="shared" si="262"/>
        <v>#N/A</v>
      </c>
      <c r="DG273" s="52" t="e">
        <f t="shared" si="263"/>
        <v>#N/A</v>
      </c>
    </row>
    <row r="274" spans="1:111" x14ac:dyDescent="0.3">
      <c r="A274" s="68">
        <f>'INPUT-Production'!A274</f>
        <v>0</v>
      </c>
      <c r="B274" s="69" t="e">
        <f>VLOOKUP(A274,'INPUT-Production'!A:B,2,FALSE)</f>
        <v>#N/A</v>
      </c>
      <c r="C274" s="69">
        <f>'INPUT-Production'!C274</f>
        <v>0</v>
      </c>
      <c r="D274" s="69">
        <f>'INPUT-Production'!D274</f>
        <v>0</v>
      </c>
      <c r="E274" s="11" t="e">
        <f>VLOOKUP(D274,'INPUT-Substances'!A:C,2,FALSE)</f>
        <v>#N/A</v>
      </c>
      <c r="F274" s="11" t="str">
        <f>IF(ISBLANK('INPUT-Skin'!E274),'INPUT-Settings'!$C$30,FALSE)</f>
        <v>Immersion</v>
      </c>
      <c r="G274" s="32" t="e">
        <f>IF(E274="liquid",VLOOKUP('Skin-MT Hand'!F274,'W03, tab 8'!$H$12:$K$17,2,FALSE),IF(E274="solid",VLOOKUP('Skin-MT Hand'!F274,'W03, tab 8'!$H$3:$K$8,2,FALSE),IF(E274="gas","")))</f>
        <v>#N/A</v>
      </c>
      <c r="H274" s="11" t="e">
        <f>IF(E274="liquid",VLOOKUP('Skin-MT Hand'!F274,'W03, tab 8'!$H$12:$K$17,3,FALSE),IF(E274="solid",VLOOKUP('Skin-MT Hand'!F274,'W03, tab 8'!$H$3:$K$8,3,FALSE),IF(E274="gas","")))</f>
        <v>#N/A</v>
      </c>
      <c r="I274" s="11" t="e">
        <f>IF(E274="liquid",VLOOKUP('Skin-MT Hand'!F274,'W03, tab 8'!$H$12:$K$17,4,FALSE),IF(E274="solid",VLOOKUP('Skin-MT Hand'!F274,'W03, tab 8'!$H$3:$K$8,4,FALSE),IF(E274="gas","")))</f>
        <v>#N/A</v>
      </c>
      <c r="J274" s="22" t="e">
        <f>IF(E274="liquid",VLOOKUP(D274,'INPUT-Substances'!A:E,5,FALSE),"")</f>
        <v>#N/A</v>
      </c>
      <c r="K274" s="11" t="e">
        <f>IF($E274="liquid",VLOOKUP(J274,'G03, tab 1'!$C$3:$F$6,2,FALSE),"")</f>
        <v>#N/A</v>
      </c>
      <c r="L274" s="11" t="e">
        <f>IF($E274="liquid",VLOOKUP(J274,'G03, tab 1'!$C$3:$F$6,3,FALSE),"")</f>
        <v>#N/A</v>
      </c>
      <c r="M274" s="11" t="e">
        <f>IF($E274="liquid",VLOOKUP(J274,'G03, tab 1'!$C$3:$F$6,4,FALSE),"")</f>
        <v>#N/A</v>
      </c>
      <c r="N274" s="11" t="e">
        <f t="shared" si="221"/>
        <v>#N/A</v>
      </c>
      <c r="O274" s="11" t="e">
        <f t="shared" si="222"/>
        <v>#N/A</v>
      </c>
      <c r="P274" s="11" t="e">
        <f t="shared" si="223"/>
        <v>#N/A</v>
      </c>
      <c r="Q274" s="55" t="e">
        <f t="shared" si="224"/>
        <v>#N/A</v>
      </c>
      <c r="R274" s="22" t="e">
        <f>IF(E274="solid",VLOOKUP('Skin-MT Hand'!D274,'INPUT-Substances'!A:F,6,FALSE),"")</f>
        <v>#N/A</v>
      </c>
      <c r="S274" s="11" t="e">
        <f>IF($R274="","",VLOOKUP($R274,'M08,G03'!$B$4:$G$9,4,FALSE))</f>
        <v>#N/A</v>
      </c>
      <c r="T274" s="11" t="e">
        <f>IF($R274="","",VLOOKUP($R274,'M08,G03'!$B$4:$G$9,5,FALSE))</f>
        <v>#N/A</v>
      </c>
      <c r="U274" s="11" t="e">
        <f>IF($R274="","",VLOOKUP($R274,'M08,G03'!$B$4:$G$9,6,FALSE))</f>
        <v>#N/A</v>
      </c>
      <c r="V274" s="11" t="e">
        <f t="shared" si="225"/>
        <v>#N/A</v>
      </c>
      <c r="W274" s="11" t="e">
        <f t="shared" si="226"/>
        <v>#N/A</v>
      </c>
      <c r="X274" s="11" t="e">
        <f t="shared" si="227"/>
        <v>#N/A</v>
      </c>
      <c r="Y274" s="51" t="e">
        <f t="shared" si="228"/>
        <v>#N/A</v>
      </c>
      <c r="Z274" s="11" t="e">
        <f>IF(E274="solid",'INPUT-Skin'!F274,"")</f>
        <v>#N/A</v>
      </c>
      <c r="AA274" s="11" t="e">
        <f>IF(AND(E274="solid",Z274=0),'INPUT-Settings'!$C$31,Z274)</f>
        <v>#N/A</v>
      </c>
      <c r="AB274" s="11" t="e">
        <f>IF($E274="solid",VLOOKUP($AA274,'G03, tab 1'!$C$13:$F$14,2,FALSE),"")</f>
        <v>#N/A</v>
      </c>
      <c r="AC274" s="11" t="e">
        <f>IF($E274="solid",VLOOKUP($AA274,'G03, tab 1'!$C$13:$F$14,3,FALSE),"")</f>
        <v>#N/A</v>
      </c>
      <c r="AD274" s="11" t="e">
        <f>IF($E274="solid",VLOOKUP($AA274,'G03, tab 1'!$C$13:$F$14,4,FALSE),"")</f>
        <v>#N/A</v>
      </c>
      <c r="AE274" s="11" t="e">
        <f t="shared" si="229"/>
        <v>#N/A</v>
      </c>
      <c r="AF274" s="11" t="e">
        <f t="shared" si="230"/>
        <v>#N/A</v>
      </c>
      <c r="AG274" s="11" t="e">
        <f t="shared" si="231"/>
        <v>#N/A</v>
      </c>
      <c r="AH274" s="51" t="e">
        <f t="shared" si="232"/>
        <v>#N/A</v>
      </c>
      <c r="AI274" s="55" t="e">
        <f t="shared" si="215"/>
        <v>#N/A</v>
      </c>
      <c r="AJ274" s="11" t="e">
        <f>IF(AND(E274="liquid",'INPUT-Production'!F274&gt;'INPUT-Settings'!$C$32),'G03, tab 1'!$C$17,IF(AND(E274="liquid",'INPUT-Production'!F274&lt;'INPUT-Settings'!$C$32),'G03, tab 1'!$C$16,""))</f>
        <v>#N/A</v>
      </c>
      <c r="AK274" s="11" t="e">
        <f>IF($E274="liquid",VLOOKUP($AJ274,'G03, tab 1'!$C$16:$F$17,2,FALSE),"")</f>
        <v>#N/A</v>
      </c>
      <c r="AL274" s="11" t="e">
        <f>IF($E274="liquid",VLOOKUP($AJ274,'G03, tab 1'!$C$16:$F$17,3,FALSE),"")</f>
        <v>#N/A</v>
      </c>
      <c r="AM274" s="11" t="e">
        <f>IF($E274="liquid",VLOOKUP($AJ274,'G03, tab 1'!$C$16:$F$17,4,FALSE),"")</f>
        <v>#N/A</v>
      </c>
      <c r="AN274" s="11" t="e">
        <f t="shared" si="212"/>
        <v>#N/A</v>
      </c>
      <c r="AO274" s="11" t="e">
        <f t="shared" si="213"/>
        <v>#N/A</v>
      </c>
      <c r="AP274" s="11" t="e">
        <f t="shared" si="214"/>
        <v>#N/A</v>
      </c>
      <c r="AQ274" s="51" t="e">
        <f t="shared" si="216"/>
        <v>#N/A</v>
      </c>
      <c r="AR274" s="11" t="e">
        <f>IF(ISBLANK(VLOOKUP(D274,'INPUT-Substances'!A:G,7,FALSE)),"",VLOOKUP(D274,'INPUT-Substances'!A:G,7,FALSE))</f>
        <v>#N/A</v>
      </c>
      <c r="AS274" s="11" t="e">
        <f>IF(AR274="","",IF(AND(E274="solid",'INPUT-Production'!F274&gt;'Skin-MT Hand'!AR274),'G03, tab 1'!$C$19,IF(AND(E274="solid",'INPUT-Production'!F274&lt;'Skin-MT Hand'!AR274),'G03, tab 1'!$C$18,"")))</f>
        <v>#N/A</v>
      </c>
      <c r="AT274" s="11" t="e">
        <f>IF($E274="solid",VLOOKUP($AS274,'G03, tab 1'!$C$18:$F$19,2,FALSE),"")</f>
        <v>#N/A</v>
      </c>
      <c r="AU274" s="11" t="e">
        <f>IF($E274="solid",VLOOKUP($AS274,'G03, tab 1'!$C$18:$F$19,3,FALSE),"")</f>
        <v>#N/A</v>
      </c>
      <c r="AV274" s="11" t="e">
        <f>IF($E274="solid",VLOOKUP($AS274,'G03, tab 1'!$C$18:$F$19,4,FALSE),"")</f>
        <v>#N/A</v>
      </c>
      <c r="AW274" s="11" t="e">
        <f t="shared" si="233"/>
        <v>#N/A</v>
      </c>
      <c r="AX274" s="11" t="e">
        <f t="shared" si="234"/>
        <v>#N/A</v>
      </c>
      <c r="AY274" s="11" t="e">
        <f t="shared" si="235"/>
        <v>#N/A</v>
      </c>
      <c r="AZ274" s="51" t="e">
        <f t="shared" si="217"/>
        <v>#N/A</v>
      </c>
      <c r="BA274" s="11" t="e">
        <f>IF(E274="gas","",IF(ISBLANK('INPUT-Skin'!G274),'INPUT-Settings'!$C$33,'INPUT-Skin'!G274))</f>
        <v>#N/A</v>
      </c>
      <c r="BB274" s="11" t="e">
        <f>IF($E274="gas","",VLOOKUP($BA274,'G03, tab 1'!$C$24:$F$25,2,FALSE))</f>
        <v>#N/A</v>
      </c>
      <c r="BC274" s="11" t="e">
        <f>IF($E274="gas","",VLOOKUP($BA274,'G03, tab 1'!$C$24:$F$25,3,FALSE))</f>
        <v>#N/A</v>
      </c>
      <c r="BD274" s="11" t="e">
        <f>IF($E274="gas","",VLOOKUP($BA274,'G03, tab 1'!$C$24:$F$25,4,FALSE))</f>
        <v>#N/A</v>
      </c>
      <c r="BE274" s="11" t="e">
        <f t="shared" si="236"/>
        <v>#N/A</v>
      </c>
      <c r="BF274" s="11" t="e">
        <f t="shared" si="237"/>
        <v>#N/A</v>
      </c>
      <c r="BG274" s="11" t="e">
        <f t="shared" si="238"/>
        <v>#N/A</v>
      </c>
      <c r="BH274" s="186" t="e">
        <f t="shared" si="239"/>
        <v>#N/A</v>
      </c>
      <c r="BI274" s="11" t="e">
        <f>IF(E274="gas","",IF(ISBLANK('INPUT-Skin'!H274),'INPUT-Settings'!$C$34,'INPUT-Skin'!H274))</f>
        <v>#N/A</v>
      </c>
      <c r="BJ274" s="11" t="e">
        <f>IF($E274="gas","",VLOOKUP($BI274,'G03, tab 1'!$C$26:$F$27,3,FALSE))</f>
        <v>#N/A</v>
      </c>
      <c r="BK274" s="11" t="e">
        <f>IF($E274="gas","",VLOOKUP($BI274,'G03, tab 1'!$C$26:$F$27,2,FALSE))</f>
        <v>#N/A</v>
      </c>
      <c r="BL274" s="11" t="e">
        <f>IF($E274="gas","",VLOOKUP($BI274,'G03, tab 1'!$C$26:$F$27,4,FALSE))</f>
        <v>#N/A</v>
      </c>
      <c r="BM274" s="11" t="e">
        <f t="shared" si="240"/>
        <v>#N/A</v>
      </c>
      <c r="BN274" s="11" t="e">
        <f t="shared" si="241"/>
        <v>#N/A</v>
      </c>
      <c r="BO274" s="11" t="e">
        <f t="shared" si="242"/>
        <v>#N/A</v>
      </c>
      <c r="BP274" s="51" t="e">
        <f t="shared" si="218"/>
        <v>#N/A</v>
      </c>
      <c r="BQ274" s="11" t="e">
        <f>IF(E274="gas","",IF(ISBLANK('INPUT-Skin'!I274),'INPUT-Settings'!$C$35,'INPUT-Skin'!I274))</f>
        <v>#N/A</v>
      </c>
      <c r="BR274" s="11" t="e">
        <f>IF($E274="gas","",VLOOKUP($BQ274,'G03, tab 1'!$C$28:$F$30,2,FALSE))</f>
        <v>#N/A</v>
      </c>
      <c r="BS274" s="11" t="e">
        <f>IF($E274="gas","",VLOOKUP($BQ274,'G03, tab 1'!$C$28:$F$30,3,FALSE))</f>
        <v>#N/A</v>
      </c>
      <c r="BT274" s="11" t="e">
        <f>IF($E274="gas","",VLOOKUP($BQ274,'G03, tab 1'!$C$28:$F$30,4,FALSE))</f>
        <v>#N/A</v>
      </c>
      <c r="BU274" s="11" t="e">
        <f t="shared" si="243"/>
        <v>#N/A</v>
      </c>
      <c r="BV274" s="11" t="e">
        <f t="shared" si="244"/>
        <v>#N/A</v>
      </c>
      <c r="BW274" s="11" t="e">
        <f t="shared" si="245"/>
        <v>#N/A</v>
      </c>
      <c r="BX274" s="51" t="e">
        <f t="shared" si="219"/>
        <v>#N/A</v>
      </c>
      <c r="BY274" s="55" t="e">
        <f t="shared" si="220"/>
        <v>#N/A</v>
      </c>
      <c r="BZ274" t="e">
        <f>IF(E274="gas","",IF(ISBLANK('INPUT-Skin'!J274),'INPUT-Settings'!$C$36,'INPUT-Skin'!J274))</f>
        <v>#N/A</v>
      </c>
      <c r="CA274" t="e">
        <f>IF($E274="gas","",VLOOKUP($BZ274,'G03, tab 1'!$C$32:$F$34,2,FALSE))</f>
        <v>#N/A</v>
      </c>
      <c r="CB274" t="e">
        <f>IF($E274="gas","",VLOOKUP($BZ274,'G03, tab 1'!$C$32:$F$34,3,FALSE))</f>
        <v>#N/A</v>
      </c>
      <c r="CC274" t="e">
        <f>IF($E274="gas","",VLOOKUP($BZ274,'G03, tab 1'!$C$32:$F$34,4,FALSE))</f>
        <v>#N/A</v>
      </c>
      <c r="CD274" t="e">
        <f t="shared" si="246"/>
        <v>#N/A</v>
      </c>
      <c r="CE274" t="e">
        <f t="shared" si="247"/>
        <v>#N/A</v>
      </c>
      <c r="CF274" t="e">
        <f t="shared" si="248"/>
        <v>#N/A</v>
      </c>
      <c r="CG274" s="52" t="e">
        <f t="shared" si="249"/>
        <v>#N/A</v>
      </c>
      <c r="CH274" t="e">
        <f>IF(E274="gas","",IF(OR('Production-Scores'!AG274='M08, tab 4,5,6,7,8,9'!$D$4,'Production-Scores'!AG274='M08, tab 4,5,6,7,8,9'!$D$6,'M08, tab 4,5,6,7,8,9'!$E$12),'G03, tab 1'!$C$36,'G03, tab 1'!$C$35))</f>
        <v>#N/A</v>
      </c>
      <c r="CI274" t="e">
        <f>IF($E274="gas","",VLOOKUP($CH274,'G03, tab 1'!$C$35:$F$36,2,FALSE))</f>
        <v>#N/A</v>
      </c>
      <c r="CJ274" t="e">
        <f>IF($E274="gas","",VLOOKUP($CH274,'G03, tab 1'!$C$35:$F$36,3,FALSE))</f>
        <v>#N/A</v>
      </c>
      <c r="CK274" t="e">
        <f>IF($E274="gas","",VLOOKUP($CH274,'G03, tab 1'!$C$35:$F$36,4,FALSE))</f>
        <v>#N/A</v>
      </c>
      <c r="CL274" t="e">
        <f t="shared" si="250"/>
        <v>#N/A</v>
      </c>
      <c r="CM274" t="e">
        <f t="shared" si="251"/>
        <v>#N/A</v>
      </c>
      <c r="CN274" t="e">
        <f t="shared" si="252"/>
        <v>#N/A</v>
      </c>
      <c r="CO274" s="52" t="e">
        <f t="shared" si="253"/>
        <v>#N/A</v>
      </c>
      <c r="CP274" t="e">
        <f>IF(E274="gas","",IF(OR('Production-Scores'!AG274='M08, tab 4,5,6,7,8,9'!$D$4,'Production-Scores'!AG274='M08, tab 4,5,6,7,8,9'!$D$5,'Production-Scores'!AM274='M08, tab 4,5,6,7,8,9'!$L$18,'Production-Scores'!U274='M08, tab 4,5,6,7,8,9'!$I$31,'Production-Scores'!U274='M08, tab 4,5,6,7,8,9'!$I$32),'G03, tab 1'!$C$38,'G03, tab 1'!$C$37))</f>
        <v>#N/A</v>
      </c>
      <c r="CQ274" t="e">
        <f>IF($E274="gas","",VLOOKUP($CP274,'G03, tab 1'!$C$37:$F$38,2,FALSE))</f>
        <v>#N/A</v>
      </c>
      <c r="CR274" t="e">
        <f>IF($E274="gas","",VLOOKUP($CP274,'G03, tab 1'!$C$37:$F$38,3,FALSE))</f>
        <v>#N/A</v>
      </c>
      <c r="CS274" t="e">
        <f>IF($E274="gas","",VLOOKUP($CP274,'G03, tab 1'!$C$37:$F$38,4,FALSE))</f>
        <v>#N/A</v>
      </c>
      <c r="CT274" t="e">
        <f t="shared" si="254"/>
        <v>#N/A</v>
      </c>
      <c r="CU274" t="e">
        <f t="shared" si="255"/>
        <v>#N/A</v>
      </c>
      <c r="CV274" t="e">
        <f t="shared" si="256"/>
        <v>#N/A</v>
      </c>
      <c r="CW274" s="52" t="e">
        <f t="shared" si="257"/>
        <v>#N/A</v>
      </c>
      <c r="CX274" t="e">
        <f>IF(E274="gas","",IF(OR('Production-Scores'!AG274='M08, tab 4,5,6,7,8,9'!$D$4,'Production-Scores'!AG274='M08, tab 4,5,6,7,8,9'!$D$5,'Production-Scores'!AM274='M08, tab 4,5,6,7,8,9'!$E$12),'G03, tab 1'!C311,'G03, tab 1'!$C$39))</f>
        <v>#N/A</v>
      </c>
      <c r="CY274" t="e">
        <f>IF($E274="gas","",VLOOKUP($CX274,'G03, tab 1'!$C$39:$F$40,2,FALSE))</f>
        <v>#N/A</v>
      </c>
      <c r="CZ274" t="e">
        <f>IF($E274="gas","",VLOOKUP($CX274,'G03, tab 1'!$C$39:$F$40,3,FALSE))</f>
        <v>#N/A</v>
      </c>
      <c r="DA274" t="e">
        <f>IF($E274="gas","",VLOOKUP($CX274,'G03, tab 1'!$C$39:$F$40,4,FALSE))</f>
        <v>#N/A</v>
      </c>
      <c r="DB274" t="e">
        <f t="shared" si="258"/>
        <v>#N/A</v>
      </c>
      <c r="DC274" t="e">
        <f t="shared" si="259"/>
        <v>#N/A</v>
      </c>
      <c r="DD274" t="e">
        <f t="shared" si="260"/>
        <v>#N/A</v>
      </c>
      <c r="DE274" s="52" t="e">
        <f t="shared" si="261"/>
        <v>#N/A</v>
      </c>
      <c r="DF274" s="52" t="e">
        <f t="shared" si="262"/>
        <v>#N/A</v>
      </c>
      <c r="DG274" s="52" t="e">
        <f t="shared" si="263"/>
        <v>#N/A</v>
      </c>
    </row>
    <row r="275" spans="1:111" x14ac:dyDescent="0.3">
      <c r="A275" s="68">
        <f>'INPUT-Production'!A275</f>
        <v>0</v>
      </c>
      <c r="B275" s="69" t="e">
        <f>VLOOKUP(A275,'INPUT-Production'!A:B,2,FALSE)</f>
        <v>#N/A</v>
      </c>
      <c r="C275" s="69">
        <f>'INPUT-Production'!C275</f>
        <v>0</v>
      </c>
      <c r="D275" s="69">
        <f>'INPUT-Production'!D275</f>
        <v>0</v>
      </c>
      <c r="E275" s="11" t="e">
        <f>VLOOKUP(D275,'INPUT-Substances'!A:C,2,FALSE)</f>
        <v>#N/A</v>
      </c>
      <c r="F275" s="11" t="str">
        <f>IF(ISBLANK('INPUT-Skin'!E275),'INPUT-Settings'!$C$30,FALSE)</f>
        <v>Immersion</v>
      </c>
      <c r="G275" s="32" t="e">
        <f>IF(E275="liquid",VLOOKUP('Skin-MT Hand'!F275,'W03, tab 8'!$H$12:$K$17,2,FALSE),IF(E275="solid",VLOOKUP('Skin-MT Hand'!F275,'W03, tab 8'!$H$3:$K$8,2,FALSE),IF(E275="gas","")))</f>
        <v>#N/A</v>
      </c>
      <c r="H275" s="11" t="e">
        <f>IF(E275="liquid",VLOOKUP('Skin-MT Hand'!F275,'W03, tab 8'!$H$12:$K$17,3,FALSE),IF(E275="solid",VLOOKUP('Skin-MT Hand'!F275,'W03, tab 8'!$H$3:$K$8,3,FALSE),IF(E275="gas","")))</f>
        <v>#N/A</v>
      </c>
      <c r="I275" s="11" t="e">
        <f>IF(E275="liquid",VLOOKUP('Skin-MT Hand'!F275,'W03, tab 8'!$H$12:$K$17,4,FALSE),IF(E275="solid",VLOOKUP('Skin-MT Hand'!F275,'W03, tab 8'!$H$3:$K$8,4,FALSE),IF(E275="gas","")))</f>
        <v>#N/A</v>
      </c>
      <c r="J275" s="22" t="e">
        <f>IF(E275="liquid",VLOOKUP(D275,'INPUT-Substances'!A:E,5,FALSE),"")</f>
        <v>#N/A</v>
      </c>
      <c r="K275" s="11" t="e">
        <f>IF($E275="liquid",VLOOKUP(J275,'G03, tab 1'!$C$3:$F$6,2,FALSE),"")</f>
        <v>#N/A</v>
      </c>
      <c r="L275" s="11" t="e">
        <f>IF($E275="liquid",VLOOKUP(J275,'G03, tab 1'!$C$3:$F$6,3,FALSE),"")</f>
        <v>#N/A</v>
      </c>
      <c r="M275" s="11" t="e">
        <f>IF($E275="liquid",VLOOKUP(J275,'G03, tab 1'!$C$3:$F$6,4,FALSE),"")</f>
        <v>#N/A</v>
      </c>
      <c r="N275" s="11" t="e">
        <f t="shared" si="221"/>
        <v>#N/A</v>
      </c>
      <c r="O275" s="11" t="e">
        <f t="shared" si="222"/>
        <v>#N/A</v>
      </c>
      <c r="P275" s="11" t="e">
        <f t="shared" si="223"/>
        <v>#N/A</v>
      </c>
      <c r="Q275" s="55" t="e">
        <f t="shared" si="224"/>
        <v>#N/A</v>
      </c>
      <c r="R275" s="22" t="e">
        <f>IF(E275="solid",VLOOKUP('Skin-MT Hand'!D275,'INPUT-Substances'!A:F,6,FALSE),"")</f>
        <v>#N/A</v>
      </c>
      <c r="S275" s="11" t="e">
        <f>IF($R275="","",VLOOKUP($R275,'M08,G03'!$B$4:$G$9,4,FALSE))</f>
        <v>#N/A</v>
      </c>
      <c r="T275" s="11" t="e">
        <f>IF($R275="","",VLOOKUP($R275,'M08,G03'!$B$4:$G$9,5,FALSE))</f>
        <v>#N/A</v>
      </c>
      <c r="U275" s="11" t="e">
        <f>IF($R275="","",VLOOKUP($R275,'M08,G03'!$B$4:$G$9,6,FALSE))</f>
        <v>#N/A</v>
      </c>
      <c r="V275" s="11" t="e">
        <f t="shared" si="225"/>
        <v>#N/A</v>
      </c>
      <c r="W275" s="11" t="e">
        <f t="shared" si="226"/>
        <v>#N/A</v>
      </c>
      <c r="X275" s="11" t="e">
        <f t="shared" si="227"/>
        <v>#N/A</v>
      </c>
      <c r="Y275" s="51" t="e">
        <f t="shared" si="228"/>
        <v>#N/A</v>
      </c>
      <c r="Z275" s="11" t="e">
        <f>IF(E275="solid",'INPUT-Skin'!F275,"")</f>
        <v>#N/A</v>
      </c>
      <c r="AA275" s="11" t="e">
        <f>IF(AND(E275="solid",Z275=0),'INPUT-Settings'!$C$31,Z275)</f>
        <v>#N/A</v>
      </c>
      <c r="AB275" s="11" t="e">
        <f>IF($E275="solid",VLOOKUP($AA275,'G03, tab 1'!$C$13:$F$14,2,FALSE),"")</f>
        <v>#N/A</v>
      </c>
      <c r="AC275" s="11" t="e">
        <f>IF($E275="solid",VLOOKUP($AA275,'G03, tab 1'!$C$13:$F$14,3,FALSE),"")</f>
        <v>#N/A</v>
      </c>
      <c r="AD275" s="11" t="e">
        <f>IF($E275="solid",VLOOKUP($AA275,'G03, tab 1'!$C$13:$F$14,4,FALSE),"")</f>
        <v>#N/A</v>
      </c>
      <c r="AE275" s="11" t="e">
        <f t="shared" si="229"/>
        <v>#N/A</v>
      </c>
      <c r="AF275" s="11" t="e">
        <f t="shared" si="230"/>
        <v>#N/A</v>
      </c>
      <c r="AG275" s="11" t="e">
        <f t="shared" si="231"/>
        <v>#N/A</v>
      </c>
      <c r="AH275" s="51" t="e">
        <f t="shared" si="232"/>
        <v>#N/A</v>
      </c>
      <c r="AI275" s="55" t="e">
        <f t="shared" si="215"/>
        <v>#N/A</v>
      </c>
      <c r="AJ275" s="11" t="e">
        <f>IF(AND(E275="liquid",'INPUT-Production'!F275&gt;'INPUT-Settings'!$C$32),'G03, tab 1'!$C$17,IF(AND(E275="liquid",'INPUT-Production'!F275&lt;'INPUT-Settings'!$C$32),'G03, tab 1'!$C$16,""))</f>
        <v>#N/A</v>
      </c>
      <c r="AK275" s="11" t="e">
        <f>IF($E275="liquid",VLOOKUP($AJ275,'G03, tab 1'!$C$16:$F$17,2,FALSE),"")</f>
        <v>#N/A</v>
      </c>
      <c r="AL275" s="11" t="e">
        <f>IF($E275="liquid",VLOOKUP($AJ275,'G03, tab 1'!$C$16:$F$17,3,FALSE),"")</f>
        <v>#N/A</v>
      </c>
      <c r="AM275" s="11" t="e">
        <f>IF($E275="liquid",VLOOKUP($AJ275,'G03, tab 1'!$C$16:$F$17,4,FALSE),"")</f>
        <v>#N/A</v>
      </c>
      <c r="AN275" s="11" t="e">
        <f t="shared" si="212"/>
        <v>#N/A</v>
      </c>
      <c r="AO275" s="11" t="e">
        <f t="shared" si="213"/>
        <v>#N/A</v>
      </c>
      <c r="AP275" s="11" t="e">
        <f t="shared" si="214"/>
        <v>#N/A</v>
      </c>
      <c r="AQ275" s="51" t="e">
        <f t="shared" si="216"/>
        <v>#N/A</v>
      </c>
      <c r="AR275" s="11" t="e">
        <f>IF(ISBLANK(VLOOKUP(D275,'INPUT-Substances'!A:G,7,FALSE)),"",VLOOKUP(D275,'INPUT-Substances'!A:G,7,FALSE))</f>
        <v>#N/A</v>
      </c>
      <c r="AS275" s="11" t="e">
        <f>IF(AR275="","",IF(AND(E275="solid",'INPUT-Production'!F275&gt;'Skin-MT Hand'!AR275),'G03, tab 1'!$C$19,IF(AND(E275="solid",'INPUT-Production'!F275&lt;'Skin-MT Hand'!AR275),'G03, tab 1'!$C$18,"")))</f>
        <v>#N/A</v>
      </c>
      <c r="AT275" s="11" t="e">
        <f>IF($E275="solid",VLOOKUP($AS275,'G03, tab 1'!$C$18:$F$19,2,FALSE),"")</f>
        <v>#N/A</v>
      </c>
      <c r="AU275" s="11" t="e">
        <f>IF($E275="solid",VLOOKUP($AS275,'G03, tab 1'!$C$18:$F$19,3,FALSE),"")</f>
        <v>#N/A</v>
      </c>
      <c r="AV275" s="11" t="e">
        <f>IF($E275="solid",VLOOKUP($AS275,'G03, tab 1'!$C$18:$F$19,4,FALSE),"")</f>
        <v>#N/A</v>
      </c>
      <c r="AW275" s="11" t="e">
        <f t="shared" si="233"/>
        <v>#N/A</v>
      </c>
      <c r="AX275" s="11" t="e">
        <f t="shared" si="234"/>
        <v>#N/A</v>
      </c>
      <c r="AY275" s="11" t="e">
        <f t="shared" si="235"/>
        <v>#N/A</v>
      </c>
      <c r="AZ275" s="51" t="e">
        <f t="shared" si="217"/>
        <v>#N/A</v>
      </c>
      <c r="BA275" s="11" t="e">
        <f>IF(E275="gas","",IF(ISBLANK('INPUT-Skin'!G275),'INPUT-Settings'!$C$33,'INPUT-Skin'!G275))</f>
        <v>#N/A</v>
      </c>
      <c r="BB275" s="11" t="e">
        <f>IF($E275="gas","",VLOOKUP($BA275,'G03, tab 1'!$C$24:$F$25,2,FALSE))</f>
        <v>#N/A</v>
      </c>
      <c r="BC275" s="11" t="e">
        <f>IF($E275="gas","",VLOOKUP($BA275,'G03, tab 1'!$C$24:$F$25,3,FALSE))</f>
        <v>#N/A</v>
      </c>
      <c r="BD275" s="11" t="e">
        <f>IF($E275="gas","",VLOOKUP($BA275,'G03, tab 1'!$C$24:$F$25,4,FALSE))</f>
        <v>#N/A</v>
      </c>
      <c r="BE275" s="11" t="e">
        <f t="shared" si="236"/>
        <v>#N/A</v>
      </c>
      <c r="BF275" s="11" t="e">
        <f t="shared" si="237"/>
        <v>#N/A</v>
      </c>
      <c r="BG275" s="11" t="e">
        <f t="shared" si="238"/>
        <v>#N/A</v>
      </c>
      <c r="BH275" s="186" t="e">
        <f t="shared" si="239"/>
        <v>#N/A</v>
      </c>
      <c r="BI275" s="11" t="e">
        <f>IF(E275="gas","",IF(ISBLANK('INPUT-Skin'!H275),'INPUT-Settings'!$C$34,'INPUT-Skin'!H275))</f>
        <v>#N/A</v>
      </c>
      <c r="BJ275" s="11" t="e">
        <f>IF($E275="gas","",VLOOKUP($BI275,'G03, tab 1'!$C$26:$F$27,3,FALSE))</f>
        <v>#N/A</v>
      </c>
      <c r="BK275" s="11" t="e">
        <f>IF($E275="gas","",VLOOKUP($BI275,'G03, tab 1'!$C$26:$F$27,2,FALSE))</f>
        <v>#N/A</v>
      </c>
      <c r="BL275" s="11" t="e">
        <f>IF($E275="gas","",VLOOKUP($BI275,'G03, tab 1'!$C$26:$F$27,4,FALSE))</f>
        <v>#N/A</v>
      </c>
      <c r="BM275" s="11" t="e">
        <f t="shared" si="240"/>
        <v>#N/A</v>
      </c>
      <c r="BN275" s="11" t="e">
        <f t="shared" si="241"/>
        <v>#N/A</v>
      </c>
      <c r="BO275" s="11" t="e">
        <f t="shared" si="242"/>
        <v>#N/A</v>
      </c>
      <c r="BP275" s="51" t="e">
        <f t="shared" si="218"/>
        <v>#N/A</v>
      </c>
      <c r="BQ275" s="11" t="e">
        <f>IF(E275="gas","",IF(ISBLANK('INPUT-Skin'!I275),'INPUT-Settings'!$C$35,'INPUT-Skin'!I275))</f>
        <v>#N/A</v>
      </c>
      <c r="BR275" s="11" t="e">
        <f>IF($E275="gas","",VLOOKUP($BQ275,'G03, tab 1'!$C$28:$F$30,2,FALSE))</f>
        <v>#N/A</v>
      </c>
      <c r="BS275" s="11" t="e">
        <f>IF($E275="gas","",VLOOKUP($BQ275,'G03, tab 1'!$C$28:$F$30,3,FALSE))</f>
        <v>#N/A</v>
      </c>
      <c r="BT275" s="11" t="e">
        <f>IF($E275="gas","",VLOOKUP($BQ275,'G03, tab 1'!$C$28:$F$30,4,FALSE))</f>
        <v>#N/A</v>
      </c>
      <c r="BU275" s="11" t="e">
        <f t="shared" si="243"/>
        <v>#N/A</v>
      </c>
      <c r="BV275" s="11" t="e">
        <f t="shared" si="244"/>
        <v>#N/A</v>
      </c>
      <c r="BW275" s="11" t="e">
        <f t="shared" si="245"/>
        <v>#N/A</v>
      </c>
      <c r="BX275" s="51" t="e">
        <f t="shared" si="219"/>
        <v>#N/A</v>
      </c>
      <c r="BY275" s="55" t="e">
        <f t="shared" si="220"/>
        <v>#N/A</v>
      </c>
      <c r="BZ275" t="e">
        <f>IF(E275="gas","",IF(ISBLANK('INPUT-Skin'!J275),'INPUT-Settings'!$C$36,'INPUT-Skin'!J275))</f>
        <v>#N/A</v>
      </c>
      <c r="CA275" t="e">
        <f>IF($E275="gas","",VLOOKUP($BZ275,'G03, tab 1'!$C$32:$F$34,2,FALSE))</f>
        <v>#N/A</v>
      </c>
      <c r="CB275" t="e">
        <f>IF($E275="gas","",VLOOKUP($BZ275,'G03, tab 1'!$C$32:$F$34,3,FALSE))</f>
        <v>#N/A</v>
      </c>
      <c r="CC275" t="e">
        <f>IF($E275="gas","",VLOOKUP($BZ275,'G03, tab 1'!$C$32:$F$34,4,FALSE))</f>
        <v>#N/A</v>
      </c>
      <c r="CD275" t="e">
        <f t="shared" si="246"/>
        <v>#N/A</v>
      </c>
      <c r="CE275" t="e">
        <f t="shared" si="247"/>
        <v>#N/A</v>
      </c>
      <c r="CF275" t="e">
        <f t="shared" si="248"/>
        <v>#N/A</v>
      </c>
      <c r="CG275" s="52" t="e">
        <f t="shared" si="249"/>
        <v>#N/A</v>
      </c>
      <c r="CH275" t="e">
        <f>IF(E275="gas","",IF(OR('Production-Scores'!AG275='M08, tab 4,5,6,7,8,9'!$D$4,'Production-Scores'!AG275='M08, tab 4,5,6,7,8,9'!$D$6,'M08, tab 4,5,6,7,8,9'!$E$12),'G03, tab 1'!$C$36,'G03, tab 1'!$C$35))</f>
        <v>#N/A</v>
      </c>
      <c r="CI275" t="e">
        <f>IF($E275="gas","",VLOOKUP($CH275,'G03, tab 1'!$C$35:$F$36,2,FALSE))</f>
        <v>#N/A</v>
      </c>
      <c r="CJ275" t="e">
        <f>IF($E275="gas","",VLOOKUP($CH275,'G03, tab 1'!$C$35:$F$36,3,FALSE))</f>
        <v>#N/A</v>
      </c>
      <c r="CK275" t="e">
        <f>IF($E275="gas","",VLOOKUP($CH275,'G03, tab 1'!$C$35:$F$36,4,FALSE))</f>
        <v>#N/A</v>
      </c>
      <c r="CL275" t="e">
        <f t="shared" si="250"/>
        <v>#N/A</v>
      </c>
      <c r="CM275" t="e">
        <f t="shared" si="251"/>
        <v>#N/A</v>
      </c>
      <c r="CN275" t="e">
        <f t="shared" si="252"/>
        <v>#N/A</v>
      </c>
      <c r="CO275" s="52" t="e">
        <f t="shared" si="253"/>
        <v>#N/A</v>
      </c>
      <c r="CP275" t="e">
        <f>IF(E275="gas","",IF(OR('Production-Scores'!AG275='M08, tab 4,5,6,7,8,9'!$D$4,'Production-Scores'!AG275='M08, tab 4,5,6,7,8,9'!$D$5,'Production-Scores'!AM275='M08, tab 4,5,6,7,8,9'!$L$18,'Production-Scores'!U275='M08, tab 4,5,6,7,8,9'!$I$31,'Production-Scores'!U275='M08, tab 4,5,6,7,8,9'!$I$32),'G03, tab 1'!$C$38,'G03, tab 1'!$C$37))</f>
        <v>#N/A</v>
      </c>
      <c r="CQ275" t="e">
        <f>IF($E275="gas","",VLOOKUP($CP275,'G03, tab 1'!$C$37:$F$38,2,FALSE))</f>
        <v>#N/A</v>
      </c>
      <c r="CR275" t="e">
        <f>IF($E275="gas","",VLOOKUP($CP275,'G03, tab 1'!$C$37:$F$38,3,FALSE))</f>
        <v>#N/A</v>
      </c>
      <c r="CS275" t="e">
        <f>IF($E275="gas","",VLOOKUP($CP275,'G03, tab 1'!$C$37:$F$38,4,FALSE))</f>
        <v>#N/A</v>
      </c>
      <c r="CT275" t="e">
        <f t="shared" si="254"/>
        <v>#N/A</v>
      </c>
      <c r="CU275" t="e">
        <f t="shared" si="255"/>
        <v>#N/A</v>
      </c>
      <c r="CV275" t="e">
        <f t="shared" si="256"/>
        <v>#N/A</v>
      </c>
      <c r="CW275" s="52" t="e">
        <f t="shared" si="257"/>
        <v>#N/A</v>
      </c>
      <c r="CX275" t="e">
        <f>IF(E275="gas","",IF(OR('Production-Scores'!AG275='M08, tab 4,5,6,7,8,9'!$D$4,'Production-Scores'!AG275='M08, tab 4,5,6,7,8,9'!$D$5,'Production-Scores'!AM275='M08, tab 4,5,6,7,8,9'!$E$12),'G03, tab 1'!C312,'G03, tab 1'!$C$39))</f>
        <v>#N/A</v>
      </c>
      <c r="CY275" t="e">
        <f>IF($E275="gas","",VLOOKUP($CX275,'G03, tab 1'!$C$39:$F$40,2,FALSE))</f>
        <v>#N/A</v>
      </c>
      <c r="CZ275" t="e">
        <f>IF($E275="gas","",VLOOKUP($CX275,'G03, tab 1'!$C$39:$F$40,3,FALSE))</f>
        <v>#N/A</v>
      </c>
      <c r="DA275" t="e">
        <f>IF($E275="gas","",VLOOKUP($CX275,'G03, tab 1'!$C$39:$F$40,4,FALSE))</f>
        <v>#N/A</v>
      </c>
      <c r="DB275" t="e">
        <f t="shared" si="258"/>
        <v>#N/A</v>
      </c>
      <c r="DC275" t="e">
        <f t="shared" si="259"/>
        <v>#N/A</v>
      </c>
      <c r="DD275" t="e">
        <f t="shared" si="260"/>
        <v>#N/A</v>
      </c>
      <c r="DE275" s="52" t="e">
        <f t="shared" si="261"/>
        <v>#N/A</v>
      </c>
      <c r="DF275" s="52" t="e">
        <f t="shared" si="262"/>
        <v>#N/A</v>
      </c>
      <c r="DG275" s="52" t="e">
        <f t="shared" si="263"/>
        <v>#N/A</v>
      </c>
    </row>
    <row r="276" spans="1:111" x14ac:dyDescent="0.3">
      <c r="A276" s="68">
        <f>'INPUT-Production'!A276</f>
        <v>0</v>
      </c>
      <c r="B276" s="69" t="e">
        <f>VLOOKUP(A276,'INPUT-Production'!A:B,2,FALSE)</f>
        <v>#N/A</v>
      </c>
      <c r="C276" s="69">
        <f>'INPUT-Production'!C276</f>
        <v>0</v>
      </c>
      <c r="D276" s="69">
        <f>'INPUT-Production'!D276</f>
        <v>0</v>
      </c>
      <c r="E276" s="11" t="e">
        <f>VLOOKUP(D276,'INPUT-Substances'!A:C,2,FALSE)</f>
        <v>#N/A</v>
      </c>
      <c r="F276" s="11" t="str">
        <f>IF(ISBLANK('INPUT-Skin'!E276),'INPUT-Settings'!$C$30,FALSE)</f>
        <v>Immersion</v>
      </c>
      <c r="G276" s="32" t="e">
        <f>IF(E276="liquid",VLOOKUP('Skin-MT Hand'!F276,'W03, tab 8'!$H$12:$K$17,2,FALSE),IF(E276="solid",VLOOKUP('Skin-MT Hand'!F276,'W03, tab 8'!$H$3:$K$8,2,FALSE),IF(E276="gas","")))</f>
        <v>#N/A</v>
      </c>
      <c r="H276" s="11" t="e">
        <f>IF(E276="liquid",VLOOKUP('Skin-MT Hand'!F276,'W03, tab 8'!$H$12:$K$17,3,FALSE),IF(E276="solid",VLOOKUP('Skin-MT Hand'!F276,'W03, tab 8'!$H$3:$K$8,3,FALSE),IF(E276="gas","")))</f>
        <v>#N/A</v>
      </c>
      <c r="I276" s="11" t="e">
        <f>IF(E276="liquid",VLOOKUP('Skin-MT Hand'!F276,'W03, tab 8'!$H$12:$K$17,4,FALSE),IF(E276="solid",VLOOKUP('Skin-MT Hand'!F276,'W03, tab 8'!$H$3:$K$8,4,FALSE),IF(E276="gas","")))</f>
        <v>#N/A</v>
      </c>
      <c r="J276" s="22" t="e">
        <f>IF(E276="liquid",VLOOKUP(D276,'INPUT-Substances'!A:E,5,FALSE),"")</f>
        <v>#N/A</v>
      </c>
      <c r="K276" s="11" t="e">
        <f>IF($E276="liquid",VLOOKUP(J276,'G03, tab 1'!$C$3:$F$6,2,FALSE),"")</f>
        <v>#N/A</v>
      </c>
      <c r="L276" s="11" t="e">
        <f>IF($E276="liquid",VLOOKUP(J276,'G03, tab 1'!$C$3:$F$6,3,FALSE),"")</f>
        <v>#N/A</v>
      </c>
      <c r="M276" s="11" t="e">
        <f>IF($E276="liquid",VLOOKUP(J276,'G03, tab 1'!$C$3:$F$6,4,FALSE),"")</f>
        <v>#N/A</v>
      </c>
      <c r="N276" s="11" t="e">
        <f t="shared" si="221"/>
        <v>#N/A</v>
      </c>
      <c r="O276" s="11" t="e">
        <f t="shared" si="222"/>
        <v>#N/A</v>
      </c>
      <c r="P276" s="11" t="e">
        <f t="shared" si="223"/>
        <v>#N/A</v>
      </c>
      <c r="Q276" s="55" t="e">
        <f t="shared" si="224"/>
        <v>#N/A</v>
      </c>
      <c r="R276" s="22" t="e">
        <f>IF(E276="solid",VLOOKUP('Skin-MT Hand'!D276,'INPUT-Substances'!A:F,6,FALSE),"")</f>
        <v>#N/A</v>
      </c>
      <c r="S276" s="11" t="e">
        <f>IF($R276="","",VLOOKUP($R276,'M08,G03'!$B$4:$G$9,4,FALSE))</f>
        <v>#N/A</v>
      </c>
      <c r="T276" s="11" t="e">
        <f>IF($R276="","",VLOOKUP($R276,'M08,G03'!$B$4:$G$9,5,FALSE))</f>
        <v>#N/A</v>
      </c>
      <c r="U276" s="11" t="e">
        <f>IF($R276="","",VLOOKUP($R276,'M08,G03'!$B$4:$G$9,6,FALSE))</f>
        <v>#N/A</v>
      </c>
      <c r="V276" s="11" t="e">
        <f t="shared" si="225"/>
        <v>#N/A</v>
      </c>
      <c r="W276" s="11" t="e">
        <f t="shared" si="226"/>
        <v>#N/A</v>
      </c>
      <c r="X276" s="11" t="e">
        <f t="shared" si="227"/>
        <v>#N/A</v>
      </c>
      <c r="Y276" s="51" t="e">
        <f t="shared" si="228"/>
        <v>#N/A</v>
      </c>
      <c r="Z276" s="11" t="e">
        <f>IF(E276="solid",'INPUT-Skin'!F276,"")</f>
        <v>#N/A</v>
      </c>
      <c r="AA276" s="11" t="e">
        <f>IF(AND(E276="solid",Z276=0),'INPUT-Settings'!$C$31,Z276)</f>
        <v>#N/A</v>
      </c>
      <c r="AB276" s="11" t="e">
        <f>IF($E276="solid",VLOOKUP($AA276,'G03, tab 1'!$C$13:$F$14,2,FALSE),"")</f>
        <v>#N/A</v>
      </c>
      <c r="AC276" s="11" t="e">
        <f>IF($E276="solid",VLOOKUP($AA276,'G03, tab 1'!$C$13:$F$14,3,FALSE),"")</f>
        <v>#N/A</v>
      </c>
      <c r="AD276" s="11" t="e">
        <f>IF($E276="solid",VLOOKUP($AA276,'G03, tab 1'!$C$13:$F$14,4,FALSE),"")</f>
        <v>#N/A</v>
      </c>
      <c r="AE276" s="11" t="e">
        <f t="shared" si="229"/>
        <v>#N/A</v>
      </c>
      <c r="AF276" s="11" t="e">
        <f t="shared" si="230"/>
        <v>#N/A</v>
      </c>
      <c r="AG276" s="11" t="e">
        <f t="shared" si="231"/>
        <v>#N/A</v>
      </c>
      <c r="AH276" s="51" t="e">
        <f t="shared" si="232"/>
        <v>#N/A</v>
      </c>
      <c r="AI276" s="55" t="e">
        <f t="shared" si="215"/>
        <v>#N/A</v>
      </c>
      <c r="AJ276" s="11" t="e">
        <f>IF(AND(E276="liquid",'INPUT-Production'!F276&gt;'INPUT-Settings'!$C$32),'G03, tab 1'!$C$17,IF(AND(E276="liquid",'INPUT-Production'!F276&lt;'INPUT-Settings'!$C$32),'G03, tab 1'!$C$16,""))</f>
        <v>#N/A</v>
      </c>
      <c r="AK276" s="11" t="e">
        <f>IF($E276="liquid",VLOOKUP($AJ276,'G03, tab 1'!$C$16:$F$17,2,FALSE),"")</f>
        <v>#N/A</v>
      </c>
      <c r="AL276" s="11" t="e">
        <f>IF($E276="liquid",VLOOKUP($AJ276,'G03, tab 1'!$C$16:$F$17,3,FALSE),"")</f>
        <v>#N/A</v>
      </c>
      <c r="AM276" s="11" t="e">
        <f>IF($E276="liquid",VLOOKUP($AJ276,'G03, tab 1'!$C$16:$F$17,4,FALSE),"")</f>
        <v>#N/A</v>
      </c>
      <c r="AN276" s="11" t="e">
        <f t="shared" si="212"/>
        <v>#N/A</v>
      </c>
      <c r="AO276" s="11" t="e">
        <f t="shared" si="213"/>
        <v>#N/A</v>
      </c>
      <c r="AP276" s="11" t="e">
        <f t="shared" si="214"/>
        <v>#N/A</v>
      </c>
      <c r="AQ276" s="51" t="e">
        <f t="shared" si="216"/>
        <v>#N/A</v>
      </c>
      <c r="AR276" s="11" t="e">
        <f>IF(ISBLANK(VLOOKUP(D276,'INPUT-Substances'!A:G,7,FALSE)),"",VLOOKUP(D276,'INPUT-Substances'!A:G,7,FALSE))</f>
        <v>#N/A</v>
      </c>
      <c r="AS276" s="11" t="e">
        <f>IF(AR276="","",IF(AND(E276="solid",'INPUT-Production'!F276&gt;'Skin-MT Hand'!AR276),'G03, tab 1'!$C$19,IF(AND(E276="solid",'INPUT-Production'!F276&lt;'Skin-MT Hand'!AR276),'G03, tab 1'!$C$18,"")))</f>
        <v>#N/A</v>
      </c>
      <c r="AT276" s="11" t="e">
        <f>IF($E276="solid",VLOOKUP($AS276,'G03, tab 1'!$C$18:$F$19,2,FALSE),"")</f>
        <v>#N/A</v>
      </c>
      <c r="AU276" s="11" t="e">
        <f>IF($E276="solid",VLOOKUP($AS276,'G03, tab 1'!$C$18:$F$19,3,FALSE),"")</f>
        <v>#N/A</v>
      </c>
      <c r="AV276" s="11" t="e">
        <f>IF($E276="solid",VLOOKUP($AS276,'G03, tab 1'!$C$18:$F$19,4,FALSE),"")</f>
        <v>#N/A</v>
      </c>
      <c r="AW276" s="11" t="e">
        <f t="shared" si="233"/>
        <v>#N/A</v>
      </c>
      <c r="AX276" s="11" t="e">
        <f t="shared" si="234"/>
        <v>#N/A</v>
      </c>
      <c r="AY276" s="11" t="e">
        <f t="shared" si="235"/>
        <v>#N/A</v>
      </c>
      <c r="AZ276" s="51" t="e">
        <f t="shared" si="217"/>
        <v>#N/A</v>
      </c>
      <c r="BA276" s="11" t="e">
        <f>IF(E276="gas","",IF(ISBLANK('INPUT-Skin'!G276),'INPUT-Settings'!$C$33,'INPUT-Skin'!G276))</f>
        <v>#N/A</v>
      </c>
      <c r="BB276" s="11" t="e">
        <f>IF($E276="gas","",VLOOKUP($BA276,'G03, tab 1'!$C$24:$F$25,2,FALSE))</f>
        <v>#N/A</v>
      </c>
      <c r="BC276" s="11" t="e">
        <f>IF($E276="gas","",VLOOKUP($BA276,'G03, tab 1'!$C$24:$F$25,3,FALSE))</f>
        <v>#N/A</v>
      </c>
      <c r="BD276" s="11" t="e">
        <f>IF($E276="gas","",VLOOKUP($BA276,'G03, tab 1'!$C$24:$F$25,4,FALSE))</f>
        <v>#N/A</v>
      </c>
      <c r="BE276" s="11" t="e">
        <f t="shared" si="236"/>
        <v>#N/A</v>
      </c>
      <c r="BF276" s="11" t="e">
        <f t="shared" si="237"/>
        <v>#N/A</v>
      </c>
      <c r="BG276" s="11" t="e">
        <f t="shared" si="238"/>
        <v>#N/A</v>
      </c>
      <c r="BH276" s="186" t="e">
        <f t="shared" si="239"/>
        <v>#N/A</v>
      </c>
      <c r="BI276" s="11" t="e">
        <f>IF(E276="gas","",IF(ISBLANK('INPUT-Skin'!H276),'INPUT-Settings'!$C$34,'INPUT-Skin'!H276))</f>
        <v>#N/A</v>
      </c>
      <c r="BJ276" s="11" t="e">
        <f>IF($E276="gas","",VLOOKUP($BI276,'G03, tab 1'!$C$26:$F$27,3,FALSE))</f>
        <v>#N/A</v>
      </c>
      <c r="BK276" s="11" t="e">
        <f>IF($E276="gas","",VLOOKUP($BI276,'G03, tab 1'!$C$26:$F$27,2,FALSE))</f>
        <v>#N/A</v>
      </c>
      <c r="BL276" s="11" t="e">
        <f>IF($E276="gas","",VLOOKUP($BI276,'G03, tab 1'!$C$26:$F$27,4,FALSE))</f>
        <v>#N/A</v>
      </c>
      <c r="BM276" s="11" t="e">
        <f t="shared" si="240"/>
        <v>#N/A</v>
      </c>
      <c r="BN276" s="11" t="e">
        <f t="shared" si="241"/>
        <v>#N/A</v>
      </c>
      <c r="BO276" s="11" t="e">
        <f t="shared" si="242"/>
        <v>#N/A</v>
      </c>
      <c r="BP276" s="51" t="e">
        <f t="shared" si="218"/>
        <v>#N/A</v>
      </c>
      <c r="BQ276" s="11" t="e">
        <f>IF(E276="gas","",IF(ISBLANK('INPUT-Skin'!I276),'INPUT-Settings'!$C$35,'INPUT-Skin'!I276))</f>
        <v>#N/A</v>
      </c>
      <c r="BR276" s="11" t="e">
        <f>IF($E276="gas","",VLOOKUP($BQ276,'G03, tab 1'!$C$28:$F$30,2,FALSE))</f>
        <v>#N/A</v>
      </c>
      <c r="BS276" s="11" t="e">
        <f>IF($E276="gas","",VLOOKUP($BQ276,'G03, tab 1'!$C$28:$F$30,3,FALSE))</f>
        <v>#N/A</v>
      </c>
      <c r="BT276" s="11" t="e">
        <f>IF($E276="gas","",VLOOKUP($BQ276,'G03, tab 1'!$C$28:$F$30,4,FALSE))</f>
        <v>#N/A</v>
      </c>
      <c r="BU276" s="11" t="e">
        <f t="shared" si="243"/>
        <v>#N/A</v>
      </c>
      <c r="BV276" s="11" t="e">
        <f t="shared" si="244"/>
        <v>#N/A</v>
      </c>
      <c r="BW276" s="11" t="e">
        <f t="shared" si="245"/>
        <v>#N/A</v>
      </c>
      <c r="BX276" s="51" t="e">
        <f t="shared" si="219"/>
        <v>#N/A</v>
      </c>
      <c r="BY276" s="55" t="e">
        <f t="shared" si="220"/>
        <v>#N/A</v>
      </c>
      <c r="BZ276" t="e">
        <f>IF(E276="gas","",IF(ISBLANK('INPUT-Skin'!J276),'INPUT-Settings'!$C$36,'INPUT-Skin'!J276))</f>
        <v>#N/A</v>
      </c>
      <c r="CA276" t="e">
        <f>IF($E276="gas","",VLOOKUP($BZ276,'G03, tab 1'!$C$32:$F$34,2,FALSE))</f>
        <v>#N/A</v>
      </c>
      <c r="CB276" t="e">
        <f>IF($E276="gas","",VLOOKUP($BZ276,'G03, tab 1'!$C$32:$F$34,3,FALSE))</f>
        <v>#N/A</v>
      </c>
      <c r="CC276" t="e">
        <f>IF($E276="gas","",VLOOKUP($BZ276,'G03, tab 1'!$C$32:$F$34,4,FALSE))</f>
        <v>#N/A</v>
      </c>
      <c r="CD276" t="e">
        <f t="shared" si="246"/>
        <v>#N/A</v>
      </c>
      <c r="CE276" t="e">
        <f t="shared" si="247"/>
        <v>#N/A</v>
      </c>
      <c r="CF276" t="e">
        <f t="shared" si="248"/>
        <v>#N/A</v>
      </c>
      <c r="CG276" s="52" t="e">
        <f t="shared" si="249"/>
        <v>#N/A</v>
      </c>
      <c r="CH276" t="e">
        <f>IF(E276="gas","",IF(OR('Production-Scores'!AG276='M08, tab 4,5,6,7,8,9'!$D$4,'Production-Scores'!AG276='M08, tab 4,5,6,7,8,9'!$D$6,'M08, tab 4,5,6,7,8,9'!$E$12),'G03, tab 1'!$C$36,'G03, tab 1'!$C$35))</f>
        <v>#N/A</v>
      </c>
      <c r="CI276" t="e">
        <f>IF($E276="gas","",VLOOKUP($CH276,'G03, tab 1'!$C$35:$F$36,2,FALSE))</f>
        <v>#N/A</v>
      </c>
      <c r="CJ276" t="e">
        <f>IF($E276="gas","",VLOOKUP($CH276,'G03, tab 1'!$C$35:$F$36,3,FALSE))</f>
        <v>#N/A</v>
      </c>
      <c r="CK276" t="e">
        <f>IF($E276="gas","",VLOOKUP($CH276,'G03, tab 1'!$C$35:$F$36,4,FALSE))</f>
        <v>#N/A</v>
      </c>
      <c r="CL276" t="e">
        <f t="shared" si="250"/>
        <v>#N/A</v>
      </c>
      <c r="CM276" t="e">
        <f t="shared" si="251"/>
        <v>#N/A</v>
      </c>
      <c r="CN276" t="e">
        <f t="shared" si="252"/>
        <v>#N/A</v>
      </c>
      <c r="CO276" s="52" t="e">
        <f t="shared" si="253"/>
        <v>#N/A</v>
      </c>
      <c r="CP276" t="e">
        <f>IF(E276="gas","",IF(OR('Production-Scores'!AG276='M08, tab 4,5,6,7,8,9'!$D$4,'Production-Scores'!AG276='M08, tab 4,5,6,7,8,9'!$D$5,'Production-Scores'!AM276='M08, tab 4,5,6,7,8,9'!$L$18,'Production-Scores'!U276='M08, tab 4,5,6,7,8,9'!$I$31,'Production-Scores'!U276='M08, tab 4,5,6,7,8,9'!$I$32),'G03, tab 1'!$C$38,'G03, tab 1'!$C$37))</f>
        <v>#N/A</v>
      </c>
      <c r="CQ276" t="e">
        <f>IF($E276="gas","",VLOOKUP($CP276,'G03, tab 1'!$C$37:$F$38,2,FALSE))</f>
        <v>#N/A</v>
      </c>
      <c r="CR276" t="e">
        <f>IF($E276="gas","",VLOOKUP($CP276,'G03, tab 1'!$C$37:$F$38,3,FALSE))</f>
        <v>#N/A</v>
      </c>
      <c r="CS276" t="e">
        <f>IF($E276="gas","",VLOOKUP($CP276,'G03, tab 1'!$C$37:$F$38,4,FALSE))</f>
        <v>#N/A</v>
      </c>
      <c r="CT276" t="e">
        <f t="shared" si="254"/>
        <v>#N/A</v>
      </c>
      <c r="CU276" t="e">
        <f t="shared" si="255"/>
        <v>#N/A</v>
      </c>
      <c r="CV276" t="e">
        <f t="shared" si="256"/>
        <v>#N/A</v>
      </c>
      <c r="CW276" s="52" t="e">
        <f t="shared" si="257"/>
        <v>#N/A</v>
      </c>
      <c r="CX276" t="e">
        <f>IF(E276="gas","",IF(OR('Production-Scores'!AG276='M08, tab 4,5,6,7,8,9'!$D$4,'Production-Scores'!AG276='M08, tab 4,5,6,7,8,9'!$D$5,'Production-Scores'!AM276='M08, tab 4,5,6,7,8,9'!$E$12),'G03, tab 1'!C313,'G03, tab 1'!$C$39))</f>
        <v>#N/A</v>
      </c>
      <c r="CY276" t="e">
        <f>IF($E276="gas","",VLOOKUP($CX276,'G03, tab 1'!$C$39:$F$40,2,FALSE))</f>
        <v>#N/A</v>
      </c>
      <c r="CZ276" t="e">
        <f>IF($E276="gas","",VLOOKUP($CX276,'G03, tab 1'!$C$39:$F$40,3,FALSE))</f>
        <v>#N/A</v>
      </c>
      <c r="DA276" t="e">
        <f>IF($E276="gas","",VLOOKUP($CX276,'G03, tab 1'!$C$39:$F$40,4,FALSE))</f>
        <v>#N/A</v>
      </c>
      <c r="DB276" t="e">
        <f t="shared" si="258"/>
        <v>#N/A</v>
      </c>
      <c r="DC276" t="e">
        <f t="shared" si="259"/>
        <v>#N/A</v>
      </c>
      <c r="DD276" t="e">
        <f t="shared" si="260"/>
        <v>#N/A</v>
      </c>
      <c r="DE276" s="52" t="e">
        <f t="shared" si="261"/>
        <v>#N/A</v>
      </c>
      <c r="DF276" s="52" t="e">
        <f t="shared" si="262"/>
        <v>#N/A</v>
      </c>
      <c r="DG276" s="52" t="e">
        <f t="shared" si="263"/>
        <v>#N/A</v>
      </c>
    </row>
    <row r="277" spans="1:111" x14ac:dyDescent="0.3">
      <c r="A277" s="68">
        <f>'INPUT-Production'!A277</f>
        <v>0</v>
      </c>
      <c r="B277" s="69" t="e">
        <f>VLOOKUP(A277,'INPUT-Production'!A:B,2,FALSE)</f>
        <v>#N/A</v>
      </c>
      <c r="C277" s="69">
        <f>'INPUT-Production'!C277</f>
        <v>0</v>
      </c>
      <c r="D277" s="69">
        <f>'INPUT-Production'!D277</f>
        <v>0</v>
      </c>
      <c r="E277" s="11" t="e">
        <f>VLOOKUP(D277,'INPUT-Substances'!A:C,2,FALSE)</f>
        <v>#N/A</v>
      </c>
      <c r="F277" s="11" t="str">
        <f>IF(ISBLANK('INPUT-Skin'!E277),'INPUT-Settings'!$C$30,FALSE)</f>
        <v>Immersion</v>
      </c>
      <c r="G277" s="32" t="e">
        <f>IF(E277="liquid",VLOOKUP('Skin-MT Hand'!F277,'W03, tab 8'!$H$12:$K$17,2,FALSE),IF(E277="solid",VLOOKUP('Skin-MT Hand'!F277,'W03, tab 8'!$H$3:$K$8,2,FALSE),IF(E277="gas","")))</f>
        <v>#N/A</v>
      </c>
      <c r="H277" s="11" t="e">
        <f>IF(E277="liquid",VLOOKUP('Skin-MT Hand'!F277,'W03, tab 8'!$H$12:$K$17,3,FALSE),IF(E277="solid",VLOOKUP('Skin-MT Hand'!F277,'W03, tab 8'!$H$3:$K$8,3,FALSE),IF(E277="gas","")))</f>
        <v>#N/A</v>
      </c>
      <c r="I277" s="11" t="e">
        <f>IF(E277="liquid",VLOOKUP('Skin-MT Hand'!F277,'W03, tab 8'!$H$12:$K$17,4,FALSE),IF(E277="solid",VLOOKUP('Skin-MT Hand'!F277,'W03, tab 8'!$H$3:$K$8,4,FALSE),IF(E277="gas","")))</f>
        <v>#N/A</v>
      </c>
      <c r="J277" s="22" t="e">
        <f>IF(E277="liquid",VLOOKUP(D277,'INPUT-Substances'!A:E,5,FALSE),"")</f>
        <v>#N/A</v>
      </c>
      <c r="K277" s="11" t="e">
        <f>IF($E277="liquid",VLOOKUP(J277,'G03, tab 1'!$C$3:$F$6,2,FALSE),"")</f>
        <v>#N/A</v>
      </c>
      <c r="L277" s="11" t="e">
        <f>IF($E277="liquid",VLOOKUP(J277,'G03, tab 1'!$C$3:$F$6,3,FALSE),"")</f>
        <v>#N/A</v>
      </c>
      <c r="M277" s="11" t="e">
        <f>IF($E277="liquid",VLOOKUP(J277,'G03, tab 1'!$C$3:$F$6,4,FALSE),"")</f>
        <v>#N/A</v>
      </c>
      <c r="N277" s="11" t="e">
        <f t="shared" si="221"/>
        <v>#N/A</v>
      </c>
      <c r="O277" s="11" t="e">
        <f t="shared" si="222"/>
        <v>#N/A</v>
      </c>
      <c r="P277" s="11" t="e">
        <f t="shared" si="223"/>
        <v>#N/A</v>
      </c>
      <c r="Q277" s="55" t="e">
        <f t="shared" si="224"/>
        <v>#N/A</v>
      </c>
      <c r="R277" s="22" t="e">
        <f>IF(E277="solid",VLOOKUP('Skin-MT Hand'!D277,'INPUT-Substances'!A:F,6,FALSE),"")</f>
        <v>#N/A</v>
      </c>
      <c r="S277" s="11" t="e">
        <f>IF($R277="","",VLOOKUP($R277,'M08,G03'!$B$4:$G$9,4,FALSE))</f>
        <v>#N/A</v>
      </c>
      <c r="T277" s="11" t="e">
        <f>IF($R277="","",VLOOKUP($R277,'M08,G03'!$B$4:$G$9,5,FALSE))</f>
        <v>#N/A</v>
      </c>
      <c r="U277" s="11" t="e">
        <f>IF($R277="","",VLOOKUP($R277,'M08,G03'!$B$4:$G$9,6,FALSE))</f>
        <v>#N/A</v>
      </c>
      <c r="V277" s="11" t="e">
        <f t="shared" si="225"/>
        <v>#N/A</v>
      </c>
      <c r="W277" s="11" t="e">
        <f t="shared" si="226"/>
        <v>#N/A</v>
      </c>
      <c r="X277" s="11" t="e">
        <f t="shared" si="227"/>
        <v>#N/A</v>
      </c>
      <c r="Y277" s="51" t="e">
        <f t="shared" si="228"/>
        <v>#N/A</v>
      </c>
      <c r="Z277" s="11" t="e">
        <f>IF(E277="solid",'INPUT-Skin'!F277,"")</f>
        <v>#N/A</v>
      </c>
      <c r="AA277" s="11" t="e">
        <f>IF(AND(E277="solid",Z277=0),'INPUT-Settings'!$C$31,Z277)</f>
        <v>#N/A</v>
      </c>
      <c r="AB277" s="11" t="e">
        <f>IF($E277="solid",VLOOKUP($AA277,'G03, tab 1'!$C$13:$F$14,2,FALSE),"")</f>
        <v>#N/A</v>
      </c>
      <c r="AC277" s="11" t="e">
        <f>IF($E277="solid",VLOOKUP($AA277,'G03, tab 1'!$C$13:$F$14,3,FALSE),"")</f>
        <v>#N/A</v>
      </c>
      <c r="AD277" s="11" t="e">
        <f>IF($E277="solid",VLOOKUP($AA277,'G03, tab 1'!$C$13:$F$14,4,FALSE),"")</f>
        <v>#N/A</v>
      </c>
      <c r="AE277" s="11" t="e">
        <f t="shared" si="229"/>
        <v>#N/A</v>
      </c>
      <c r="AF277" s="11" t="e">
        <f t="shared" si="230"/>
        <v>#N/A</v>
      </c>
      <c r="AG277" s="11" t="e">
        <f t="shared" si="231"/>
        <v>#N/A</v>
      </c>
      <c r="AH277" s="51" t="e">
        <f t="shared" si="232"/>
        <v>#N/A</v>
      </c>
      <c r="AI277" s="55" t="e">
        <f t="shared" si="215"/>
        <v>#N/A</v>
      </c>
      <c r="AJ277" s="11" t="e">
        <f>IF(AND(E277="liquid",'INPUT-Production'!F277&gt;'INPUT-Settings'!$C$32),'G03, tab 1'!$C$17,IF(AND(E277="liquid",'INPUT-Production'!F277&lt;'INPUT-Settings'!$C$32),'G03, tab 1'!$C$16,""))</f>
        <v>#N/A</v>
      </c>
      <c r="AK277" s="11" t="e">
        <f>IF($E277="liquid",VLOOKUP($AJ277,'G03, tab 1'!$C$16:$F$17,2,FALSE),"")</f>
        <v>#N/A</v>
      </c>
      <c r="AL277" s="11" t="e">
        <f>IF($E277="liquid",VLOOKUP($AJ277,'G03, tab 1'!$C$16:$F$17,3,FALSE),"")</f>
        <v>#N/A</v>
      </c>
      <c r="AM277" s="11" t="e">
        <f>IF($E277="liquid",VLOOKUP($AJ277,'G03, tab 1'!$C$16:$F$17,4,FALSE),"")</f>
        <v>#N/A</v>
      </c>
      <c r="AN277" s="11" t="e">
        <f t="shared" si="212"/>
        <v>#N/A</v>
      </c>
      <c r="AO277" s="11" t="e">
        <f t="shared" si="213"/>
        <v>#N/A</v>
      </c>
      <c r="AP277" s="11" t="e">
        <f t="shared" si="214"/>
        <v>#N/A</v>
      </c>
      <c r="AQ277" s="51" t="e">
        <f t="shared" si="216"/>
        <v>#N/A</v>
      </c>
      <c r="AR277" s="11" t="e">
        <f>IF(ISBLANK(VLOOKUP(D277,'INPUT-Substances'!A:G,7,FALSE)),"",VLOOKUP(D277,'INPUT-Substances'!A:G,7,FALSE))</f>
        <v>#N/A</v>
      </c>
      <c r="AS277" s="11" t="e">
        <f>IF(AR277="","",IF(AND(E277="solid",'INPUT-Production'!F277&gt;'Skin-MT Hand'!AR277),'G03, tab 1'!$C$19,IF(AND(E277="solid",'INPUT-Production'!F277&lt;'Skin-MT Hand'!AR277),'G03, tab 1'!$C$18,"")))</f>
        <v>#N/A</v>
      </c>
      <c r="AT277" s="11" t="e">
        <f>IF($E277="solid",VLOOKUP($AS277,'G03, tab 1'!$C$18:$F$19,2,FALSE),"")</f>
        <v>#N/A</v>
      </c>
      <c r="AU277" s="11" t="e">
        <f>IF($E277="solid",VLOOKUP($AS277,'G03, tab 1'!$C$18:$F$19,3,FALSE),"")</f>
        <v>#N/A</v>
      </c>
      <c r="AV277" s="11" t="e">
        <f>IF($E277="solid",VLOOKUP($AS277,'G03, tab 1'!$C$18:$F$19,4,FALSE),"")</f>
        <v>#N/A</v>
      </c>
      <c r="AW277" s="11" t="e">
        <f t="shared" si="233"/>
        <v>#N/A</v>
      </c>
      <c r="AX277" s="11" t="e">
        <f t="shared" si="234"/>
        <v>#N/A</v>
      </c>
      <c r="AY277" s="11" t="e">
        <f t="shared" si="235"/>
        <v>#N/A</v>
      </c>
      <c r="AZ277" s="51" t="e">
        <f t="shared" si="217"/>
        <v>#N/A</v>
      </c>
      <c r="BA277" s="11" t="e">
        <f>IF(E277="gas","",IF(ISBLANK('INPUT-Skin'!G277),'INPUT-Settings'!$C$33,'INPUT-Skin'!G277))</f>
        <v>#N/A</v>
      </c>
      <c r="BB277" s="11" t="e">
        <f>IF($E277="gas","",VLOOKUP($BA277,'G03, tab 1'!$C$24:$F$25,2,FALSE))</f>
        <v>#N/A</v>
      </c>
      <c r="BC277" s="11" t="e">
        <f>IF($E277="gas","",VLOOKUP($BA277,'G03, tab 1'!$C$24:$F$25,3,FALSE))</f>
        <v>#N/A</v>
      </c>
      <c r="BD277" s="11" t="e">
        <f>IF($E277="gas","",VLOOKUP($BA277,'G03, tab 1'!$C$24:$F$25,4,FALSE))</f>
        <v>#N/A</v>
      </c>
      <c r="BE277" s="11" t="e">
        <f t="shared" si="236"/>
        <v>#N/A</v>
      </c>
      <c r="BF277" s="11" t="e">
        <f t="shared" si="237"/>
        <v>#N/A</v>
      </c>
      <c r="BG277" s="11" t="e">
        <f t="shared" si="238"/>
        <v>#N/A</v>
      </c>
      <c r="BH277" s="186" t="e">
        <f t="shared" si="239"/>
        <v>#N/A</v>
      </c>
      <c r="BI277" s="11" t="e">
        <f>IF(E277="gas","",IF(ISBLANK('INPUT-Skin'!H277),'INPUT-Settings'!$C$34,'INPUT-Skin'!H277))</f>
        <v>#N/A</v>
      </c>
      <c r="BJ277" s="11" t="e">
        <f>IF($E277="gas","",VLOOKUP($BI277,'G03, tab 1'!$C$26:$F$27,3,FALSE))</f>
        <v>#N/A</v>
      </c>
      <c r="BK277" s="11" t="e">
        <f>IF($E277="gas","",VLOOKUP($BI277,'G03, tab 1'!$C$26:$F$27,2,FALSE))</f>
        <v>#N/A</v>
      </c>
      <c r="BL277" s="11" t="e">
        <f>IF($E277="gas","",VLOOKUP($BI277,'G03, tab 1'!$C$26:$F$27,4,FALSE))</f>
        <v>#N/A</v>
      </c>
      <c r="BM277" s="11" t="e">
        <f t="shared" si="240"/>
        <v>#N/A</v>
      </c>
      <c r="BN277" s="11" t="e">
        <f t="shared" si="241"/>
        <v>#N/A</v>
      </c>
      <c r="BO277" s="11" t="e">
        <f t="shared" si="242"/>
        <v>#N/A</v>
      </c>
      <c r="BP277" s="51" t="e">
        <f t="shared" si="218"/>
        <v>#N/A</v>
      </c>
      <c r="BQ277" s="11" t="e">
        <f>IF(E277="gas","",IF(ISBLANK('INPUT-Skin'!I277),'INPUT-Settings'!$C$35,'INPUT-Skin'!I277))</f>
        <v>#N/A</v>
      </c>
      <c r="BR277" s="11" t="e">
        <f>IF($E277="gas","",VLOOKUP($BQ277,'G03, tab 1'!$C$28:$F$30,2,FALSE))</f>
        <v>#N/A</v>
      </c>
      <c r="BS277" s="11" t="e">
        <f>IF($E277="gas","",VLOOKUP($BQ277,'G03, tab 1'!$C$28:$F$30,3,FALSE))</f>
        <v>#N/A</v>
      </c>
      <c r="BT277" s="11" t="e">
        <f>IF($E277="gas","",VLOOKUP($BQ277,'G03, tab 1'!$C$28:$F$30,4,FALSE))</f>
        <v>#N/A</v>
      </c>
      <c r="BU277" s="11" t="e">
        <f t="shared" si="243"/>
        <v>#N/A</v>
      </c>
      <c r="BV277" s="11" t="e">
        <f t="shared" si="244"/>
        <v>#N/A</v>
      </c>
      <c r="BW277" s="11" t="e">
        <f t="shared" si="245"/>
        <v>#N/A</v>
      </c>
      <c r="BX277" s="51" t="e">
        <f t="shared" si="219"/>
        <v>#N/A</v>
      </c>
      <c r="BY277" s="55" t="e">
        <f t="shared" si="220"/>
        <v>#N/A</v>
      </c>
      <c r="BZ277" t="e">
        <f>IF(E277="gas","",IF(ISBLANK('INPUT-Skin'!J277),'INPUT-Settings'!$C$36,'INPUT-Skin'!J277))</f>
        <v>#N/A</v>
      </c>
      <c r="CA277" t="e">
        <f>IF($E277="gas","",VLOOKUP($BZ277,'G03, tab 1'!$C$32:$F$34,2,FALSE))</f>
        <v>#N/A</v>
      </c>
      <c r="CB277" t="e">
        <f>IF($E277="gas","",VLOOKUP($BZ277,'G03, tab 1'!$C$32:$F$34,3,FALSE))</f>
        <v>#N/A</v>
      </c>
      <c r="CC277" t="e">
        <f>IF($E277="gas","",VLOOKUP($BZ277,'G03, tab 1'!$C$32:$F$34,4,FALSE))</f>
        <v>#N/A</v>
      </c>
      <c r="CD277" t="e">
        <f t="shared" si="246"/>
        <v>#N/A</v>
      </c>
      <c r="CE277" t="e">
        <f t="shared" si="247"/>
        <v>#N/A</v>
      </c>
      <c r="CF277" t="e">
        <f t="shared" si="248"/>
        <v>#N/A</v>
      </c>
      <c r="CG277" s="52" t="e">
        <f t="shared" si="249"/>
        <v>#N/A</v>
      </c>
      <c r="CH277" t="e">
        <f>IF(E277="gas","",IF(OR('Production-Scores'!AG277='M08, tab 4,5,6,7,8,9'!$D$4,'Production-Scores'!AG277='M08, tab 4,5,6,7,8,9'!$D$6,'M08, tab 4,5,6,7,8,9'!$E$12),'G03, tab 1'!$C$36,'G03, tab 1'!$C$35))</f>
        <v>#N/A</v>
      </c>
      <c r="CI277" t="e">
        <f>IF($E277="gas","",VLOOKUP($CH277,'G03, tab 1'!$C$35:$F$36,2,FALSE))</f>
        <v>#N/A</v>
      </c>
      <c r="CJ277" t="e">
        <f>IF($E277="gas","",VLOOKUP($CH277,'G03, tab 1'!$C$35:$F$36,3,FALSE))</f>
        <v>#N/A</v>
      </c>
      <c r="CK277" t="e">
        <f>IF($E277="gas","",VLOOKUP($CH277,'G03, tab 1'!$C$35:$F$36,4,FALSE))</f>
        <v>#N/A</v>
      </c>
      <c r="CL277" t="e">
        <f t="shared" si="250"/>
        <v>#N/A</v>
      </c>
      <c r="CM277" t="e">
        <f t="shared" si="251"/>
        <v>#N/A</v>
      </c>
      <c r="CN277" t="e">
        <f t="shared" si="252"/>
        <v>#N/A</v>
      </c>
      <c r="CO277" s="52" t="e">
        <f t="shared" si="253"/>
        <v>#N/A</v>
      </c>
      <c r="CP277" t="e">
        <f>IF(E277="gas","",IF(OR('Production-Scores'!AG277='M08, tab 4,5,6,7,8,9'!$D$4,'Production-Scores'!AG277='M08, tab 4,5,6,7,8,9'!$D$5,'Production-Scores'!AM277='M08, tab 4,5,6,7,8,9'!$L$18,'Production-Scores'!U277='M08, tab 4,5,6,7,8,9'!$I$31,'Production-Scores'!U277='M08, tab 4,5,6,7,8,9'!$I$32),'G03, tab 1'!$C$38,'G03, tab 1'!$C$37))</f>
        <v>#N/A</v>
      </c>
      <c r="CQ277" t="e">
        <f>IF($E277="gas","",VLOOKUP($CP277,'G03, tab 1'!$C$37:$F$38,2,FALSE))</f>
        <v>#N/A</v>
      </c>
      <c r="CR277" t="e">
        <f>IF($E277="gas","",VLOOKUP($CP277,'G03, tab 1'!$C$37:$F$38,3,FALSE))</f>
        <v>#N/A</v>
      </c>
      <c r="CS277" t="e">
        <f>IF($E277="gas","",VLOOKUP($CP277,'G03, tab 1'!$C$37:$F$38,4,FALSE))</f>
        <v>#N/A</v>
      </c>
      <c r="CT277" t="e">
        <f t="shared" si="254"/>
        <v>#N/A</v>
      </c>
      <c r="CU277" t="e">
        <f t="shared" si="255"/>
        <v>#N/A</v>
      </c>
      <c r="CV277" t="e">
        <f t="shared" si="256"/>
        <v>#N/A</v>
      </c>
      <c r="CW277" s="52" t="e">
        <f t="shared" si="257"/>
        <v>#N/A</v>
      </c>
      <c r="CX277" t="e">
        <f>IF(E277="gas","",IF(OR('Production-Scores'!AG277='M08, tab 4,5,6,7,8,9'!$D$4,'Production-Scores'!AG277='M08, tab 4,5,6,7,8,9'!$D$5,'Production-Scores'!AM277='M08, tab 4,5,6,7,8,9'!$E$12),'G03, tab 1'!C314,'G03, tab 1'!$C$39))</f>
        <v>#N/A</v>
      </c>
      <c r="CY277" t="e">
        <f>IF($E277="gas","",VLOOKUP($CX277,'G03, tab 1'!$C$39:$F$40,2,FALSE))</f>
        <v>#N/A</v>
      </c>
      <c r="CZ277" t="e">
        <f>IF($E277="gas","",VLOOKUP($CX277,'G03, tab 1'!$C$39:$F$40,3,FALSE))</f>
        <v>#N/A</v>
      </c>
      <c r="DA277" t="e">
        <f>IF($E277="gas","",VLOOKUP($CX277,'G03, tab 1'!$C$39:$F$40,4,FALSE))</f>
        <v>#N/A</v>
      </c>
      <c r="DB277" t="e">
        <f t="shared" si="258"/>
        <v>#N/A</v>
      </c>
      <c r="DC277" t="e">
        <f t="shared" si="259"/>
        <v>#N/A</v>
      </c>
      <c r="DD277" t="e">
        <f t="shared" si="260"/>
        <v>#N/A</v>
      </c>
      <c r="DE277" s="52" t="e">
        <f t="shared" si="261"/>
        <v>#N/A</v>
      </c>
      <c r="DF277" s="52" t="e">
        <f t="shared" si="262"/>
        <v>#N/A</v>
      </c>
      <c r="DG277" s="52" t="e">
        <f t="shared" si="263"/>
        <v>#N/A</v>
      </c>
    </row>
    <row r="278" spans="1:111" x14ac:dyDescent="0.3">
      <c r="A278" s="68">
        <f>'INPUT-Production'!A278</f>
        <v>0</v>
      </c>
      <c r="B278" s="69" t="e">
        <f>VLOOKUP(A278,'INPUT-Production'!A:B,2,FALSE)</f>
        <v>#N/A</v>
      </c>
      <c r="C278" s="69">
        <f>'INPUT-Production'!C278</f>
        <v>0</v>
      </c>
      <c r="D278" s="69">
        <f>'INPUT-Production'!D278</f>
        <v>0</v>
      </c>
      <c r="E278" s="11" t="e">
        <f>VLOOKUP(D278,'INPUT-Substances'!A:C,2,FALSE)</f>
        <v>#N/A</v>
      </c>
      <c r="F278" s="11" t="str">
        <f>IF(ISBLANK('INPUT-Skin'!E278),'INPUT-Settings'!$C$30,FALSE)</f>
        <v>Immersion</v>
      </c>
      <c r="G278" s="32" t="e">
        <f>IF(E278="liquid",VLOOKUP('Skin-MT Hand'!F278,'W03, tab 8'!$H$12:$K$17,2,FALSE),IF(E278="solid",VLOOKUP('Skin-MT Hand'!F278,'W03, tab 8'!$H$3:$K$8,2,FALSE),IF(E278="gas","")))</f>
        <v>#N/A</v>
      </c>
      <c r="H278" s="11" t="e">
        <f>IF(E278="liquid",VLOOKUP('Skin-MT Hand'!F278,'W03, tab 8'!$H$12:$K$17,3,FALSE),IF(E278="solid",VLOOKUP('Skin-MT Hand'!F278,'W03, tab 8'!$H$3:$K$8,3,FALSE),IF(E278="gas","")))</f>
        <v>#N/A</v>
      </c>
      <c r="I278" s="11" t="e">
        <f>IF(E278="liquid",VLOOKUP('Skin-MT Hand'!F278,'W03, tab 8'!$H$12:$K$17,4,FALSE),IF(E278="solid",VLOOKUP('Skin-MT Hand'!F278,'W03, tab 8'!$H$3:$K$8,4,FALSE),IF(E278="gas","")))</f>
        <v>#N/A</v>
      </c>
      <c r="J278" s="22" t="e">
        <f>IF(E278="liquid",VLOOKUP(D278,'INPUT-Substances'!A:E,5,FALSE),"")</f>
        <v>#N/A</v>
      </c>
      <c r="K278" s="11" t="e">
        <f>IF($E278="liquid",VLOOKUP(J278,'G03, tab 1'!$C$3:$F$6,2,FALSE),"")</f>
        <v>#N/A</v>
      </c>
      <c r="L278" s="11" t="e">
        <f>IF($E278="liquid",VLOOKUP(J278,'G03, tab 1'!$C$3:$F$6,3,FALSE),"")</f>
        <v>#N/A</v>
      </c>
      <c r="M278" s="11" t="e">
        <f>IF($E278="liquid",VLOOKUP(J278,'G03, tab 1'!$C$3:$F$6,4,FALSE),"")</f>
        <v>#N/A</v>
      </c>
      <c r="N278" s="11" t="e">
        <f t="shared" si="221"/>
        <v>#N/A</v>
      </c>
      <c r="O278" s="11" t="e">
        <f t="shared" si="222"/>
        <v>#N/A</v>
      </c>
      <c r="P278" s="11" t="e">
        <f t="shared" si="223"/>
        <v>#N/A</v>
      </c>
      <c r="Q278" s="55" t="e">
        <f t="shared" si="224"/>
        <v>#N/A</v>
      </c>
      <c r="R278" s="22" t="e">
        <f>IF(E278="solid",VLOOKUP('Skin-MT Hand'!D278,'INPUT-Substances'!A:F,6,FALSE),"")</f>
        <v>#N/A</v>
      </c>
      <c r="S278" s="11" t="e">
        <f>IF($R278="","",VLOOKUP($R278,'M08,G03'!$B$4:$G$9,4,FALSE))</f>
        <v>#N/A</v>
      </c>
      <c r="T278" s="11" t="e">
        <f>IF($R278="","",VLOOKUP($R278,'M08,G03'!$B$4:$G$9,5,FALSE))</f>
        <v>#N/A</v>
      </c>
      <c r="U278" s="11" t="e">
        <f>IF($R278="","",VLOOKUP($R278,'M08,G03'!$B$4:$G$9,6,FALSE))</f>
        <v>#N/A</v>
      </c>
      <c r="V278" s="11" t="e">
        <f t="shared" si="225"/>
        <v>#N/A</v>
      </c>
      <c r="W278" s="11" t="e">
        <f t="shared" si="226"/>
        <v>#N/A</v>
      </c>
      <c r="X278" s="11" t="e">
        <f t="shared" si="227"/>
        <v>#N/A</v>
      </c>
      <c r="Y278" s="51" t="e">
        <f t="shared" si="228"/>
        <v>#N/A</v>
      </c>
      <c r="Z278" s="11" t="e">
        <f>IF(E278="solid",'INPUT-Skin'!F278,"")</f>
        <v>#N/A</v>
      </c>
      <c r="AA278" s="11" t="e">
        <f>IF(AND(E278="solid",Z278=0),'INPUT-Settings'!$C$31,Z278)</f>
        <v>#N/A</v>
      </c>
      <c r="AB278" s="11" t="e">
        <f>IF($E278="solid",VLOOKUP($AA278,'G03, tab 1'!$C$13:$F$14,2,FALSE),"")</f>
        <v>#N/A</v>
      </c>
      <c r="AC278" s="11" t="e">
        <f>IF($E278="solid",VLOOKUP($AA278,'G03, tab 1'!$C$13:$F$14,3,FALSE),"")</f>
        <v>#N/A</v>
      </c>
      <c r="AD278" s="11" t="e">
        <f>IF($E278="solid",VLOOKUP($AA278,'G03, tab 1'!$C$13:$F$14,4,FALSE),"")</f>
        <v>#N/A</v>
      </c>
      <c r="AE278" s="11" t="e">
        <f t="shared" si="229"/>
        <v>#N/A</v>
      </c>
      <c r="AF278" s="11" t="e">
        <f t="shared" si="230"/>
        <v>#N/A</v>
      </c>
      <c r="AG278" s="11" t="e">
        <f t="shared" si="231"/>
        <v>#N/A</v>
      </c>
      <c r="AH278" s="51" t="e">
        <f t="shared" si="232"/>
        <v>#N/A</v>
      </c>
      <c r="AI278" s="55" t="e">
        <f t="shared" si="215"/>
        <v>#N/A</v>
      </c>
      <c r="AJ278" s="11" t="e">
        <f>IF(AND(E278="liquid",'INPUT-Production'!F278&gt;'INPUT-Settings'!$C$32),'G03, tab 1'!$C$17,IF(AND(E278="liquid",'INPUT-Production'!F278&lt;'INPUT-Settings'!$C$32),'G03, tab 1'!$C$16,""))</f>
        <v>#N/A</v>
      </c>
      <c r="AK278" s="11" t="e">
        <f>IF($E278="liquid",VLOOKUP($AJ278,'G03, tab 1'!$C$16:$F$17,2,FALSE),"")</f>
        <v>#N/A</v>
      </c>
      <c r="AL278" s="11" t="e">
        <f>IF($E278="liquid",VLOOKUP($AJ278,'G03, tab 1'!$C$16:$F$17,3,FALSE),"")</f>
        <v>#N/A</v>
      </c>
      <c r="AM278" s="11" t="e">
        <f>IF($E278="liquid",VLOOKUP($AJ278,'G03, tab 1'!$C$16:$F$17,4,FALSE),"")</f>
        <v>#N/A</v>
      </c>
      <c r="AN278" s="11" t="e">
        <f t="shared" ref="AN278:AN300" si="264">IF($E278="liquid",G278*AK278,"")</f>
        <v>#N/A</v>
      </c>
      <c r="AO278" s="11" t="e">
        <f t="shared" ref="AO278:AO300" si="265">IF($E278="liquid",H278*AL278,"")</f>
        <v>#N/A</v>
      </c>
      <c r="AP278" s="11" t="e">
        <f t="shared" ref="AP278:AP300" si="266">IF($E278="liquid",I278*AM278,"")</f>
        <v>#N/A</v>
      </c>
      <c r="AQ278" s="51" t="e">
        <f t="shared" si="216"/>
        <v>#N/A</v>
      </c>
      <c r="AR278" s="11" t="e">
        <f>IF(ISBLANK(VLOOKUP(D278,'INPUT-Substances'!A:G,7,FALSE)),"",VLOOKUP(D278,'INPUT-Substances'!A:G,7,FALSE))</f>
        <v>#N/A</v>
      </c>
      <c r="AS278" s="11" t="e">
        <f>IF(AR278="","",IF(AND(E278="solid",'INPUT-Production'!F278&gt;'Skin-MT Hand'!AR278),'G03, tab 1'!$C$19,IF(AND(E278="solid",'INPUT-Production'!F278&lt;'Skin-MT Hand'!AR278),'G03, tab 1'!$C$18,"")))</f>
        <v>#N/A</v>
      </c>
      <c r="AT278" s="11" t="e">
        <f>IF($E278="solid",VLOOKUP($AS278,'G03, tab 1'!$C$18:$F$19,2,FALSE),"")</f>
        <v>#N/A</v>
      </c>
      <c r="AU278" s="11" t="e">
        <f>IF($E278="solid",VLOOKUP($AS278,'G03, tab 1'!$C$18:$F$19,3,FALSE),"")</f>
        <v>#N/A</v>
      </c>
      <c r="AV278" s="11" t="e">
        <f>IF($E278="solid",VLOOKUP($AS278,'G03, tab 1'!$C$18:$F$19,4,FALSE),"")</f>
        <v>#N/A</v>
      </c>
      <c r="AW278" s="11" t="e">
        <f t="shared" si="233"/>
        <v>#N/A</v>
      </c>
      <c r="AX278" s="11" t="e">
        <f t="shared" si="234"/>
        <v>#N/A</v>
      </c>
      <c r="AY278" s="11" t="e">
        <f t="shared" si="235"/>
        <v>#N/A</v>
      </c>
      <c r="AZ278" s="51" t="e">
        <f t="shared" si="217"/>
        <v>#N/A</v>
      </c>
      <c r="BA278" s="11" t="e">
        <f>IF(E278="gas","",IF(ISBLANK('INPUT-Skin'!G278),'INPUT-Settings'!$C$33,'INPUT-Skin'!G278))</f>
        <v>#N/A</v>
      </c>
      <c r="BB278" s="11" t="e">
        <f>IF($E278="gas","",VLOOKUP($BA278,'G03, tab 1'!$C$24:$F$25,2,FALSE))</f>
        <v>#N/A</v>
      </c>
      <c r="BC278" s="11" t="e">
        <f>IF($E278="gas","",VLOOKUP($BA278,'G03, tab 1'!$C$24:$F$25,3,FALSE))</f>
        <v>#N/A</v>
      </c>
      <c r="BD278" s="11" t="e">
        <f>IF($E278="gas","",VLOOKUP($BA278,'G03, tab 1'!$C$24:$F$25,4,FALSE))</f>
        <v>#N/A</v>
      </c>
      <c r="BE278" s="11" t="e">
        <f t="shared" si="236"/>
        <v>#N/A</v>
      </c>
      <c r="BF278" s="11" t="e">
        <f t="shared" si="237"/>
        <v>#N/A</v>
      </c>
      <c r="BG278" s="11" t="e">
        <f t="shared" si="238"/>
        <v>#N/A</v>
      </c>
      <c r="BH278" s="186" t="e">
        <f t="shared" si="239"/>
        <v>#N/A</v>
      </c>
      <c r="BI278" s="11" t="e">
        <f>IF(E278="gas","",IF(ISBLANK('INPUT-Skin'!H278),'INPUT-Settings'!$C$34,'INPUT-Skin'!H278))</f>
        <v>#N/A</v>
      </c>
      <c r="BJ278" s="11" t="e">
        <f>IF($E278="gas","",VLOOKUP($BI278,'G03, tab 1'!$C$26:$F$27,3,FALSE))</f>
        <v>#N/A</v>
      </c>
      <c r="BK278" s="11" t="e">
        <f>IF($E278="gas","",VLOOKUP($BI278,'G03, tab 1'!$C$26:$F$27,2,FALSE))</f>
        <v>#N/A</v>
      </c>
      <c r="BL278" s="11" t="e">
        <f>IF($E278="gas","",VLOOKUP($BI278,'G03, tab 1'!$C$26:$F$27,4,FALSE))</f>
        <v>#N/A</v>
      </c>
      <c r="BM278" s="11" t="e">
        <f t="shared" si="240"/>
        <v>#N/A</v>
      </c>
      <c r="BN278" s="11" t="e">
        <f t="shared" si="241"/>
        <v>#N/A</v>
      </c>
      <c r="BO278" s="11" t="e">
        <f t="shared" si="242"/>
        <v>#N/A</v>
      </c>
      <c r="BP278" s="51" t="e">
        <f t="shared" si="218"/>
        <v>#N/A</v>
      </c>
      <c r="BQ278" s="11" t="e">
        <f>IF(E278="gas","",IF(ISBLANK('INPUT-Skin'!I278),'INPUT-Settings'!$C$35,'INPUT-Skin'!I278))</f>
        <v>#N/A</v>
      </c>
      <c r="BR278" s="11" t="e">
        <f>IF($E278="gas","",VLOOKUP($BQ278,'G03, tab 1'!$C$28:$F$30,2,FALSE))</f>
        <v>#N/A</v>
      </c>
      <c r="BS278" s="11" t="e">
        <f>IF($E278="gas","",VLOOKUP($BQ278,'G03, tab 1'!$C$28:$F$30,3,FALSE))</f>
        <v>#N/A</v>
      </c>
      <c r="BT278" s="11" t="e">
        <f>IF($E278="gas","",VLOOKUP($BQ278,'G03, tab 1'!$C$28:$F$30,4,FALSE))</f>
        <v>#N/A</v>
      </c>
      <c r="BU278" s="11" t="e">
        <f t="shared" si="243"/>
        <v>#N/A</v>
      </c>
      <c r="BV278" s="11" t="e">
        <f t="shared" si="244"/>
        <v>#N/A</v>
      </c>
      <c r="BW278" s="11" t="e">
        <f t="shared" si="245"/>
        <v>#N/A</v>
      </c>
      <c r="BX278" s="51" t="e">
        <f t="shared" si="219"/>
        <v>#N/A</v>
      </c>
      <c r="BY278" s="55" t="e">
        <f t="shared" si="220"/>
        <v>#N/A</v>
      </c>
      <c r="BZ278" t="e">
        <f>IF(E278="gas","",IF(ISBLANK('INPUT-Skin'!J278),'INPUT-Settings'!$C$36,'INPUT-Skin'!J278))</f>
        <v>#N/A</v>
      </c>
      <c r="CA278" t="e">
        <f>IF($E278="gas","",VLOOKUP($BZ278,'G03, tab 1'!$C$32:$F$34,2,FALSE))</f>
        <v>#N/A</v>
      </c>
      <c r="CB278" t="e">
        <f>IF($E278="gas","",VLOOKUP($BZ278,'G03, tab 1'!$C$32:$F$34,3,FALSE))</f>
        <v>#N/A</v>
      </c>
      <c r="CC278" t="e">
        <f>IF($E278="gas","",VLOOKUP($BZ278,'G03, tab 1'!$C$32:$F$34,4,FALSE))</f>
        <v>#N/A</v>
      </c>
      <c r="CD278" t="e">
        <f t="shared" si="246"/>
        <v>#N/A</v>
      </c>
      <c r="CE278" t="e">
        <f t="shared" si="247"/>
        <v>#N/A</v>
      </c>
      <c r="CF278" t="e">
        <f t="shared" si="248"/>
        <v>#N/A</v>
      </c>
      <c r="CG278" s="52" t="e">
        <f t="shared" si="249"/>
        <v>#N/A</v>
      </c>
      <c r="CH278" t="e">
        <f>IF(E278="gas","",IF(OR('Production-Scores'!AG278='M08, tab 4,5,6,7,8,9'!$D$4,'Production-Scores'!AG278='M08, tab 4,5,6,7,8,9'!$D$6,'M08, tab 4,5,6,7,8,9'!$E$12),'G03, tab 1'!$C$36,'G03, tab 1'!$C$35))</f>
        <v>#N/A</v>
      </c>
      <c r="CI278" t="e">
        <f>IF($E278="gas","",VLOOKUP($CH278,'G03, tab 1'!$C$35:$F$36,2,FALSE))</f>
        <v>#N/A</v>
      </c>
      <c r="CJ278" t="e">
        <f>IF($E278="gas","",VLOOKUP($CH278,'G03, tab 1'!$C$35:$F$36,3,FALSE))</f>
        <v>#N/A</v>
      </c>
      <c r="CK278" t="e">
        <f>IF($E278="gas","",VLOOKUP($CH278,'G03, tab 1'!$C$35:$F$36,4,FALSE))</f>
        <v>#N/A</v>
      </c>
      <c r="CL278" t="e">
        <f t="shared" si="250"/>
        <v>#N/A</v>
      </c>
      <c r="CM278" t="e">
        <f t="shared" si="251"/>
        <v>#N/A</v>
      </c>
      <c r="CN278" t="e">
        <f t="shared" si="252"/>
        <v>#N/A</v>
      </c>
      <c r="CO278" s="52" t="e">
        <f t="shared" si="253"/>
        <v>#N/A</v>
      </c>
      <c r="CP278" t="e">
        <f>IF(E278="gas","",IF(OR('Production-Scores'!AG278='M08, tab 4,5,6,7,8,9'!$D$4,'Production-Scores'!AG278='M08, tab 4,5,6,7,8,9'!$D$5,'Production-Scores'!AM278='M08, tab 4,5,6,7,8,9'!$L$18,'Production-Scores'!U278='M08, tab 4,5,6,7,8,9'!$I$31,'Production-Scores'!U278='M08, tab 4,5,6,7,8,9'!$I$32),'G03, tab 1'!$C$38,'G03, tab 1'!$C$37))</f>
        <v>#N/A</v>
      </c>
      <c r="CQ278" t="e">
        <f>IF($E278="gas","",VLOOKUP($CP278,'G03, tab 1'!$C$37:$F$38,2,FALSE))</f>
        <v>#N/A</v>
      </c>
      <c r="CR278" t="e">
        <f>IF($E278="gas","",VLOOKUP($CP278,'G03, tab 1'!$C$37:$F$38,3,FALSE))</f>
        <v>#N/A</v>
      </c>
      <c r="CS278" t="e">
        <f>IF($E278="gas","",VLOOKUP($CP278,'G03, tab 1'!$C$37:$F$38,4,FALSE))</f>
        <v>#N/A</v>
      </c>
      <c r="CT278" t="e">
        <f t="shared" si="254"/>
        <v>#N/A</v>
      </c>
      <c r="CU278" t="e">
        <f t="shared" si="255"/>
        <v>#N/A</v>
      </c>
      <c r="CV278" t="e">
        <f t="shared" si="256"/>
        <v>#N/A</v>
      </c>
      <c r="CW278" s="52" t="e">
        <f t="shared" si="257"/>
        <v>#N/A</v>
      </c>
      <c r="CX278" t="e">
        <f>IF(E278="gas","",IF(OR('Production-Scores'!AG278='M08, tab 4,5,6,7,8,9'!$D$4,'Production-Scores'!AG278='M08, tab 4,5,6,7,8,9'!$D$5,'Production-Scores'!AM278='M08, tab 4,5,6,7,8,9'!$E$12),'G03, tab 1'!C315,'G03, tab 1'!$C$39))</f>
        <v>#N/A</v>
      </c>
      <c r="CY278" t="e">
        <f>IF($E278="gas","",VLOOKUP($CX278,'G03, tab 1'!$C$39:$F$40,2,FALSE))</f>
        <v>#N/A</v>
      </c>
      <c r="CZ278" t="e">
        <f>IF($E278="gas","",VLOOKUP($CX278,'G03, tab 1'!$C$39:$F$40,3,FALSE))</f>
        <v>#N/A</v>
      </c>
      <c r="DA278" t="e">
        <f>IF($E278="gas","",VLOOKUP($CX278,'G03, tab 1'!$C$39:$F$40,4,FALSE))</f>
        <v>#N/A</v>
      </c>
      <c r="DB278" t="e">
        <f t="shared" si="258"/>
        <v>#N/A</v>
      </c>
      <c r="DC278" t="e">
        <f t="shared" si="259"/>
        <v>#N/A</v>
      </c>
      <c r="DD278" t="e">
        <f t="shared" si="260"/>
        <v>#N/A</v>
      </c>
      <c r="DE278" s="52" t="e">
        <f t="shared" si="261"/>
        <v>#N/A</v>
      </c>
      <c r="DF278" s="52" t="e">
        <f t="shared" si="262"/>
        <v>#N/A</v>
      </c>
      <c r="DG278" s="52" t="e">
        <f t="shared" si="263"/>
        <v>#N/A</v>
      </c>
    </row>
    <row r="279" spans="1:111" x14ac:dyDescent="0.3">
      <c r="A279" s="68">
        <f>'INPUT-Production'!A279</f>
        <v>0</v>
      </c>
      <c r="B279" s="69" t="e">
        <f>VLOOKUP(A279,'INPUT-Production'!A:B,2,FALSE)</f>
        <v>#N/A</v>
      </c>
      <c r="C279" s="69">
        <f>'INPUT-Production'!C279</f>
        <v>0</v>
      </c>
      <c r="D279" s="69">
        <f>'INPUT-Production'!D279</f>
        <v>0</v>
      </c>
      <c r="E279" s="11" t="e">
        <f>VLOOKUP(D279,'INPUT-Substances'!A:C,2,FALSE)</f>
        <v>#N/A</v>
      </c>
      <c r="F279" s="11" t="str">
        <f>IF(ISBLANK('INPUT-Skin'!E279),'INPUT-Settings'!$C$30,FALSE)</f>
        <v>Immersion</v>
      </c>
      <c r="G279" s="32" t="e">
        <f>IF(E279="liquid",VLOOKUP('Skin-MT Hand'!F279,'W03, tab 8'!$H$12:$K$17,2,FALSE),IF(E279="solid",VLOOKUP('Skin-MT Hand'!F279,'W03, tab 8'!$H$3:$K$8,2,FALSE),IF(E279="gas","")))</f>
        <v>#N/A</v>
      </c>
      <c r="H279" s="11" t="e">
        <f>IF(E279="liquid",VLOOKUP('Skin-MT Hand'!F279,'W03, tab 8'!$H$12:$K$17,3,FALSE),IF(E279="solid",VLOOKUP('Skin-MT Hand'!F279,'W03, tab 8'!$H$3:$K$8,3,FALSE),IF(E279="gas","")))</f>
        <v>#N/A</v>
      </c>
      <c r="I279" s="11" t="e">
        <f>IF(E279="liquid",VLOOKUP('Skin-MT Hand'!F279,'W03, tab 8'!$H$12:$K$17,4,FALSE),IF(E279="solid",VLOOKUP('Skin-MT Hand'!F279,'W03, tab 8'!$H$3:$K$8,4,FALSE),IF(E279="gas","")))</f>
        <v>#N/A</v>
      </c>
      <c r="J279" s="22" t="e">
        <f>IF(E279="liquid",VLOOKUP(D279,'INPUT-Substances'!A:E,5,FALSE),"")</f>
        <v>#N/A</v>
      </c>
      <c r="K279" s="11" t="e">
        <f>IF($E279="liquid",VLOOKUP(J279,'G03, tab 1'!$C$3:$F$6,2,FALSE),"")</f>
        <v>#N/A</v>
      </c>
      <c r="L279" s="11" t="e">
        <f>IF($E279="liquid",VLOOKUP(J279,'G03, tab 1'!$C$3:$F$6,3,FALSE),"")</f>
        <v>#N/A</v>
      </c>
      <c r="M279" s="11" t="e">
        <f>IF($E279="liquid",VLOOKUP(J279,'G03, tab 1'!$C$3:$F$6,4,FALSE),"")</f>
        <v>#N/A</v>
      </c>
      <c r="N279" s="11" t="e">
        <f t="shared" si="221"/>
        <v>#N/A</v>
      </c>
      <c r="O279" s="11" t="e">
        <f t="shared" si="222"/>
        <v>#N/A</v>
      </c>
      <c r="P279" s="11" t="e">
        <f t="shared" si="223"/>
        <v>#N/A</v>
      </c>
      <c r="Q279" s="55" t="e">
        <f t="shared" si="224"/>
        <v>#N/A</v>
      </c>
      <c r="R279" s="22" t="e">
        <f>IF(E279="solid",VLOOKUP('Skin-MT Hand'!D279,'INPUT-Substances'!A:F,6,FALSE),"")</f>
        <v>#N/A</v>
      </c>
      <c r="S279" s="11" t="e">
        <f>IF($R279="","",VLOOKUP($R279,'M08,G03'!$B$4:$G$9,4,FALSE))</f>
        <v>#N/A</v>
      </c>
      <c r="T279" s="11" t="e">
        <f>IF($R279="","",VLOOKUP($R279,'M08,G03'!$B$4:$G$9,5,FALSE))</f>
        <v>#N/A</v>
      </c>
      <c r="U279" s="11" t="e">
        <f>IF($R279="","",VLOOKUP($R279,'M08,G03'!$B$4:$G$9,6,FALSE))</f>
        <v>#N/A</v>
      </c>
      <c r="V279" s="11" t="e">
        <f t="shared" si="225"/>
        <v>#N/A</v>
      </c>
      <c r="W279" s="11" t="e">
        <f t="shared" si="226"/>
        <v>#N/A</v>
      </c>
      <c r="X279" s="11" t="e">
        <f t="shared" si="227"/>
        <v>#N/A</v>
      </c>
      <c r="Y279" s="51" t="e">
        <f t="shared" si="228"/>
        <v>#N/A</v>
      </c>
      <c r="Z279" s="11" t="e">
        <f>IF(E279="solid",'INPUT-Skin'!F279,"")</f>
        <v>#N/A</v>
      </c>
      <c r="AA279" s="11" t="e">
        <f>IF(AND(E279="solid",Z279=0),'INPUT-Settings'!$C$31,Z279)</f>
        <v>#N/A</v>
      </c>
      <c r="AB279" s="11" t="e">
        <f>IF($E279="solid",VLOOKUP($AA279,'G03, tab 1'!$C$13:$F$14,2,FALSE),"")</f>
        <v>#N/A</v>
      </c>
      <c r="AC279" s="11" t="e">
        <f>IF($E279="solid",VLOOKUP($AA279,'G03, tab 1'!$C$13:$F$14,3,FALSE),"")</f>
        <v>#N/A</v>
      </c>
      <c r="AD279" s="11" t="e">
        <f>IF($E279="solid",VLOOKUP($AA279,'G03, tab 1'!$C$13:$F$14,4,FALSE),"")</f>
        <v>#N/A</v>
      </c>
      <c r="AE279" s="11" t="e">
        <f t="shared" si="229"/>
        <v>#N/A</v>
      </c>
      <c r="AF279" s="11" t="e">
        <f t="shared" si="230"/>
        <v>#N/A</v>
      </c>
      <c r="AG279" s="11" t="e">
        <f t="shared" si="231"/>
        <v>#N/A</v>
      </c>
      <c r="AH279" s="51" t="e">
        <f t="shared" si="232"/>
        <v>#N/A</v>
      </c>
      <c r="AI279" s="55" t="e">
        <f t="shared" si="215"/>
        <v>#N/A</v>
      </c>
      <c r="AJ279" s="11" t="e">
        <f>IF(AND(E279="liquid",'INPUT-Production'!F279&gt;'INPUT-Settings'!$C$32),'G03, tab 1'!$C$17,IF(AND(E279="liquid",'INPUT-Production'!F279&lt;'INPUT-Settings'!$C$32),'G03, tab 1'!$C$16,""))</f>
        <v>#N/A</v>
      </c>
      <c r="AK279" s="11" t="e">
        <f>IF($E279="liquid",VLOOKUP($AJ279,'G03, tab 1'!$C$16:$F$17,2,FALSE),"")</f>
        <v>#N/A</v>
      </c>
      <c r="AL279" s="11" t="e">
        <f>IF($E279="liquid",VLOOKUP($AJ279,'G03, tab 1'!$C$16:$F$17,3,FALSE),"")</f>
        <v>#N/A</v>
      </c>
      <c r="AM279" s="11" t="e">
        <f>IF($E279="liquid",VLOOKUP($AJ279,'G03, tab 1'!$C$16:$F$17,4,FALSE),"")</f>
        <v>#N/A</v>
      </c>
      <c r="AN279" s="11" t="e">
        <f t="shared" si="264"/>
        <v>#N/A</v>
      </c>
      <c r="AO279" s="11" t="e">
        <f t="shared" si="265"/>
        <v>#N/A</v>
      </c>
      <c r="AP279" s="11" t="e">
        <f t="shared" si="266"/>
        <v>#N/A</v>
      </c>
      <c r="AQ279" s="51" t="e">
        <f t="shared" si="216"/>
        <v>#N/A</v>
      </c>
      <c r="AR279" s="11" t="e">
        <f>IF(ISBLANK(VLOOKUP(D279,'INPUT-Substances'!A:G,7,FALSE)),"",VLOOKUP(D279,'INPUT-Substances'!A:G,7,FALSE))</f>
        <v>#N/A</v>
      </c>
      <c r="AS279" s="11" t="e">
        <f>IF(AR279="","",IF(AND(E279="solid",'INPUT-Production'!F279&gt;'Skin-MT Hand'!AR279),'G03, tab 1'!$C$19,IF(AND(E279="solid",'INPUT-Production'!F279&lt;'Skin-MT Hand'!AR279),'G03, tab 1'!$C$18,"")))</f>
        <v>#N/A</v>
      </c>
      <c r="AT279" s="11" t="e">
        <f>IF($E279="solid",VLOOKUP($AS279,'G03, tab 1'!$C$18:$F$19,2,FALSE),"")</f>
        <v>#N/A</v>
      </c>
      <c r="AU279" s="11" t="e">
        <f>IF($E279="solid",VLOOKUP($AS279,'G03, tab 1'!$C$18:$F$19,3,FALSE),"")</f>
        <v>#N/A</v>
      </c>
      <c r="AV279" s="11" t="e">
        <f>IF($E279="solid",VLOOKUP($AS279,'G03, tab 1'!$C$18:$F$19,4,FALSE),"")</f>
        <v>#N/A</v>
      </c>
      <c r="AW279" s="11" t="e">
        <f t="shared" si="233"/>
        <v>#N/A</v>
      </c>
      <c r="AX279" s="11" t="e">
        <f t="shared" si="234"/>
        <v>#N/A</v>
      </c>
      <c r="AY279" s="11" t="e">
        <f t="shared" si="235"/>
        <v>#N/A</v>
      </c>
      <c r="AZ279" s="51" t="e">
        <f t="shared" si="217"/>
        <v>#N/A</v>
      </c>
      <c r="BA279" s="11" t="e">
        <f>IF(E279="gas","",IF(ISBLANK('INPUT-Skin'!G279),'INPUT-Settings'!$C$33,'INPUT-Skin'!G279))</f>
        <v>#N/A</v>
      </c>
      <c r="BB279" s="11" t="e">
        <f>IF($E279="gas","",VLOOKUP($BA279,'G03, tab 1'!$C$24:$F$25,2,FALSE))</f>
        <v>#N/A</v>
      </c>
      <c r="BC279" s="11" t="e">
        <f>IF($E279="gas","",VLOOKUP($BA279,'G03, tab 1'!$C$24:$F$25,3,FALSE))</f>
        <v>#N/A</v>
      </c>
      <c r="BD279" s="11" t="e">
        <f>IF($E279="gas","",VLOOKUP($BA279,'G03, tab 1'!$C$24:$F$25,4,FALSE))</f>
        <v>#N/A</v>
      </c>
      <c r="BE279" s="11" t="e">
        <f t="shared" si="236"/>
        <v>#N/A</v>
      </c>
      <c r="BF279" s="11" t="e">
        <f t="shared" si="237"/>
        <v>#N/A</v>
      </c>
      <c r="BG279" s="11" t="e">
        <f t="shared" si="238"/>
        <v>#N/A</v>
      </c>
      <c r="BH279" s="186" t="e">
        <f t="shared" si="239"/>
        <v>#N/A</v>
      </c>
      <c r="BI279" s="11" t="e">
        <f>IF(E279="gas","",IF(ISBLANK('INPUT-Skin'!H279),'INPUT-Settings'!$C$34,'INPUT-Skin'!H279))</f>
        <v>#N/A</v>
      </c>
      <c r="BJ279" s="11" t="e">
        <f>IF($E279="gas","",VLOOKUP($BI279,'G03, tab 1'!$C$26:$F$27,3,FALSE))</f>
        <v>#N/A</v>
      </c>
      <c r="BK279" s="11" t="e">
        <f>IF($E279="gas","",VLOOKUP($BI279,'G03, tab 1'!$C$26:$F$27,2,FALSE))</f>
        <v>#N/A</v>
      </c>
      <c r="BL279" s="11" t="e">
        <f>IF($E279="gas","",VLOOKUP($BI279,'G03, tab 1'!$C$26:$F$27,4,FALSE))</f>
        <v>#N/A</v>
      </c>
      <c r="BM279" s="11" t="e">
        <f t="shared" si="240"/>
        <v>#N/A</v>
      </c>
      <c r="BN279" s="11" t="e">
        <f t="shared" si="241"/>
        <v>#N/A</v>
      </c>
      <c r="BO279" s="11" t="e">
        <f t="shared" si="242"/>
        <v>#N/A</v>
      </c>
      <c r="BP279" s="51" t="e">
        <f t="shared" si="218"/>
        <v>#N/A</v>
      </c>
      <c r="BQ279" s="11" t="e">
        <f>IF(E279="gas","",IF(ISBLANK('INPUT-Skin'!I279),'INPUT-Settings'!$C$35,'INPUT-Skin'!I279))</f>
        <v>#N/A</v>
      </c>
      <c r="BR279" s="11" t="e">
        <f>IF($E279="gas","",VLOOKUP($BQ279,'G03, tab 1'!$C$28:$F$30,2,FALSE))</f>
        <v>#N/A</v>
      </c>
      <c r="BS279" s="11" t="e">
        <f>IF($E279="gas","",VLOOKUP($BQ279,'G03, tab 1'!$C$28:$F$30,3,FALSE))</f>
        <v>#N/A</v>
      </c>
      <c r="BT279" s="11" t="e">
        <f>IF($E279="gas","",VLOOKUP($BQ279,'G03, tab 1'!$C$28:$F$30,4,FALSE))</f>
        <v>#N/A</v>
      </c>
      <c r="BU279" s="11" t="e">
        <f t="shared" si="243"/>
        <v>#N/A</v>
      </c>
      <c r="BV279" s="11" t="e">
        <f t="shared" si="244"/>
        <v>#N/A</v>
      </c>
      <c r="BW279" s="11" t="e">
        <f t="shared" si="245"/>
        <v>#N/A</v>
      </c>
      <c r="BX279" s="51" t="e">
        <f t="shared" si="219"/>
        <v>#N/A</v>
      </c>
      <c r="BY279" s="55" t="e">
        <f t="shared" si="220"/>
        <v>#N/A</v>
      </c>
      <c r="BZ279" t="e">
        <f>IF(E279="gas","",IF(ISBLANK('INPUT-Skin'!J279),'INPUT-Settings'!$C$36,'INPUT-Skin'!J279))</f>
        <v>#N/A</v>
      </c>
      <c r="CA279" t="e">
        <f>IF($E279="gas","",VLOOKUP($BZ279,'G03, tab 1'!$C$32:$F$34,2,FALSE))</f>
        <v>#N/A</v>
      </c>
      <c r="CB279" t="e">
        <f>IF($E279="gas","",VLOOKUP($BZ279,'G03, tab 1'!$C$32:$F$34,3,FALSE))</f>
        <v>#N/A</v>
      </c>
      <c r="CC279" t="e">
        <f>IF($E279="gas","",VLOOKUP($BZ279,'G03, tab 1'!$C$32:$F$34,4,FALSE))</f>
        <v>#N/A</v>
      </c>
      <c r="CD279" t="e">
        <f t="shared" si="246"/>
        <v>#N/A</v>
      </c>
      <c r="CE279" t="e">
        <f t="shared" si="247"/>
        <v>#N/A</v>
      </c>
      <c r="CF279" t="e">
        <f t="shared" si="248"/>
        <v>#N/A</v>
      </c>
      <c r="CG279" s="52" t="e">
        <f t="shared" si="249"/>
        <v>#N/A</v>
      </c>
      <c r="CH279" t="e">
        <f>IF(E279="gas","",IF(OR('Production-Scores'!AG279='M08, tab 4,5,6,7,8,9'!$D$4,'Production-Scores'!AG279='M08, tab 4,5,6,7,8,9'!$D$6,'M08, tab 4,5,6,7,8,9'!$E$12),'G03, tab 1'!$C$36,'G03, tab 1'!$C$35))</f>
        <v>#N/A</v>
      </c>
      <c r="CI279" t="e">
        <f>IF($E279="gas","",VLOOKUP($CH279,'G03, tab 1'!$C$35:$F$36,2,FALSE))</f>
        <v>#N/A</v>
      </c>
      <c r="CJ279" t="e">
        <f>IF($E279="gas","",VLOOKUP($CH279,'G03, tab 1'!$C$35:$F$36,3,FALSE))</f>
        <v>#N/A</v>
      </c>
      <c r="CK279" t="e">
        <f>IF($E279="gas","",VLOOKUP($CH279,'G03, tab 1'!$C$35:$F$36,4,FALSE))</f>
        <v>#N/A</v>
      </c>
      <c r="CL279" t="e">
        <f t="shared" si="250"/>
        <v>#N/A</v>
      </c>
      <c r="CM279" t="e">
        <f t="shared" si="251"/>
        <v>#N/A</v>
      </c>
      <c r="CN279" t="e">
        <f t="shared" si="252"/>
        <v>#N/A</v>
      </c>
      <c r="CO279" s="52" t="e">
        <f t="shared" si="253"/>
        <v>#N/A</v>
      </c>
      <c r="CP279" t="e">
        <f>IF(E279="gas","",IF(OR('Production-Scores'!AG279='M08, tab 4,5,6,7,8,9'!$D$4,'Production-Scores'!AG279='M08, tab 4,5,6,7,8,9'!$D$5,'Production-Scores'!AM279='M08, tab 4,5,6,7,8,9'!$L$18,'Production-Scores'!U279='M08, tab 4,5,6,7,8,9'!$I$31,'Production-Scores'!U279='M08, tab 4,5,6,7,8,9'!$I$32),'G03, tab 1'!$C$38,'G03, tab 1'!$C$37))</f>
        <v>#N/A</v>
      </c>
      <c r="CQ279" t="e">
        <f>IF($E279="gas","",VLOOKUP($CP279,'G03, tab 1'!$C$37:$F$38,2,FALSE))</f>
        <v>#N/A</v>
      </c>
      <c r="CR279" t="e">
        <f>IF($E279="gas","",VLOOKUP($CP279,'G03, tab 1'!$C$37:$F$38,3,FALSE))</f>
        <v>#N/A</v>
      </c>
      <c r="CS279" t="e">
        <f>IF($E279="gas","",VLOOKUP($CP279,'G03, tab 1'!$C$37:$F$38,4,FALSE))</f>
        <v>#N/A</v>
      </c>
      <c r="CT279" t="e">
        <f t="shared" si="254"/>
        <v>#N/A</v>
      </c>
      <c r="CU279" t="e">
        <f t="shared" si="255"/>
        <v>#N/A</v>
      </c>
      <c r="CV279" t="e">
        <f t="shared" si="256"/>
        <v>#N/A</v>
      </c>
      <c r="CW279" s="52" t="e">
        <f t="shared" si="257"/>
        <v>#N/A</v>
      </c>
      <c r="CX279" t="e">
        <f>IF(E279="gas","",IF(OR('Production-Scores'!AG279='M08, tab 4,5,6,7,8,9'!$D$4,'Production-Scores'!AG279='M08, tab 4,5,6,7,8,9'!$D$5,'Production-Scores'!AM279='M08, tab 4,5,6,7,8,9'!$E$12),'G03, tab 1'!C316,'G03, tab 1'!$C$39))</f>
        <v>#N/A</v>
      </c>
      <c r="CY279" t="e">
        <f>IF($E279="gas","",VLOOKUP($CX279,'G03, tab 1'!$C$39:$F$40,2,FALSE))</f>
        <v>#N/A</v>
      </c>
      <c r="CZ279" t="e">
        <f>IF($E279="gas","",VLOOKUP($CX279,'G03, tab 1'!$C$39:$F$40,3,FALSE))</f>
        <v>#N/A</v>
      </c>
      <c r="DA279" t="e">
        <f>IF($E279="gas","",VLOOKUP($CX279,'G03, tab 1'!$C$39:$F$40,4,FALSE))</f>
        <v>#N/A</v>
      </c>
      <c r="DB279" t="e">
        <f t="shared" si="258"/>
        <v>#N/A</v>
      </c>
      <c r="DC279" t="e">
        <f t="shared" si="259"/>
        <v>#N/A</v>
      </c>
      <c r="DD279" t="e">
        <f t="shared" si="260"/>
        <v>#N/A</v>
      </c>
      <c r="DE279" s="52" t="e">
        <f t="shared" si="261"/>
        <v>#N/A</v>
      </c>
      <c r="DF279" s="52" t="e">
        <f t="shared" si="262"/>
        <v>#N/A</v>
      </c>
      <c r="DG279" s="52" t="e">
        <f t="shared" si="263"/>
        <v>#N/A</v>
      </c>
    </row>
    <row r="280" spans="1:111" x14ac:dyDescent="0.3">
      <c r="A280" s="68">
        <f>'INPUT-Production'!A280</f>
        <v>0</v>
      </c>
      <c r="B280" s="69" t="e">
        <f>VLOOKUP(A280,'INPUT-Production'!A:B,2,FALSE)</f>
        <v>#N/A</v>
      </c>
      <c r="C280" s="69">
        <f>'INPUT-Production'!C280</f>
        <v>0</v>
      </c>
      <c r="D280" s="69">
        <f>'INPUT-Production'!D280</f>
        <v>0</v>
      </c>
      <c r="E280" s="11" t="e">
        <f>VLOOKUP(D280,'INPUT-Substances'!A:C,2,FALSE)</f>
        <v>#N/A</v>
      </c>
      <c r="F280" s="11" t="str">
        <f>IF(ISBLANK('INPUT-Skin'!E280),'INPUT-Settings'!$C$30,FALSE)</f>
        <v>Immersion</v>
      </c>
      <c r="G280" s="32" t="e">
        <f>IF(E280="liquid",VLOOKUP('Skin-MT Hand'!F280,'W03, tab 8'!$H$12:$K$17,2,FALSE),IF(E280="solid",VLOOKUP('Skin-MT Hand'!F280,'W03, tab 8'!$H$3:$K$8,2,FALSE),IF(E280="gas","")))</f>
        <v>#N/A</v>
      </c>
      <c r="H280" s="11" t="e">
        <f>IF(E280="liquid",VLOOKUP('Skin-MT Hand'!F280,'W03, tab 8'!$H$12:$K$17,3,FALSE),IF(E280="solid",VLOOKUP('Skin-MT Hand'!F280,'W03, tab 8'!$H$3:$K$8,3,FALSE),IF(E280="gas","")))</f>
        <v>#N/A</v>
      </c>
      <c r="I280" s="11" t="e">
        <f>IF(E280="liquid",VLOOKUP('Skin-MT Hand'!F280,'W03, tab 8'!$H$12:$K$17,4,FALSE),IF(E280="solid",VLOOKUP('Skin-MT Hand'!F280,'W03, tab 8'!$H$3:$K$8,4,FALSE),IF(E280="gas","")))</f>
        <v>#N/A</v>
      </c>
      <c r="J280" s="22" t="e">
        <f>IF(E280="liquid",VLOOKUP(D280,'INPUT-Substances'!A:E,5,FALSE),"")</f>
        <v>#N/A</v>
      </c>
      <c r="K280" s="11" t="e">
        <f>IF($E280="liquid",VLOOKUP(J280,'G03, tab 1'!$C$3:$F$6,2,FALSE),"")</f>
        <v>#N/A</v>
      </c>
      <c r="L280" s="11" t="e">
        <f>IF($E280="liquid",VLOOKUP(J280,'G03, tab 1'!$C$3:$F$6,3,FALSE),"")</f>
        <v>#N/A</v>
      </c>
      <c r="M280" s="11" t="e">
        <f>IF($E280="liquid",VLOOKUP(J280,'G03, tab 1'!$C$3:$F$6,4,FALSE),"")</f>
        <v>#N/A</v>
      </c>
      <c r="N280" s="11" t="e">
        <f t="shared" si="221"/>
        <v>#N/A</v>
      </c>
      <c r="O280" s="11" t="e">
        <f t="shared" si="222"/>
        <v>#N/A</v>
      </c>
      <c r="P280" s="11" t="e">
        <f t="shared" si="223"/>
        <v>#N/A</v>
      </c>
      <c r="Q280" s="55" t="e">
        <f t="shared" si="224"/>
        <v>#N/A</v>
      </c>
      <c r="R280" s="22" t="e">
        <f>IF(E280="solid",VLOOKUP('Skin-MT Hand'!D280,'INPUT-Substances'!A:F,6,FALSE),"")</f>
        <v>#N/A</v>
      </c>
      <c r="S280" s="11" t="e">
        <f>IF($R280="","",VLOOKUP($R280,'M08,G03'!$B$4:$G$9,4,FALSE))</f>
        <v>#N/A</v>
      </c>
      <c r="T280" s="11" t="e">
        <f>IF($R280="","",VLOOKUP($R280,'M08,G03'!$B$4:$G$9,5,FALSE))</f>
        <v>#N/A</v>
      </c>
      <c r="U280" s="11" t="e">
        <f>IF($R280="","",VLOOKUP($R280,'M08,G03'!$B$4:$G$9,6,FALSE))</f>
        <v>#N/A</v>
      </c>
      <c r="V280" s="11" t="e">
        <f t="shared" si="225"/>
        <v>#N/A</v>
      </c>
      <c r="W280" s="11" t="e">
        <f t="shared" si="226"/>
        <v>#N/A</v>
      </c>
      <c r="X280" s="11" t="e">
        <f t="shared" si="227"/>
        <v>#N/A</v>
      </c>
      <c r="Y280" s="51" t="e">
        <f t="shared" si="228"/>
        <v>#N/A</v>
      </c>
      <c r="Z280" s="11" t="e">
        <f>IF(E280="solid",'INPUT-Skin'!F280,"")</f>
        <v>#N/A</v>
      </c>
      <c r="AA280" s="11" t="e">
        <f>IF(AND(E280="solid",Z280=0),'INPUT-Settings'!$C$31,Z280)</f>
        <v>#N/A</v>
      </c>
      <c r="AB280" s="11" t="e">
        <f>IF($E280="solid",VLOOKUP($AA280,'G03, tab 1'!$C$13:$F$14,2,FALSE),"")</f>
        <v>#N/A</v>
      </c>
      <c r="AC280" s="11" t="e">
        <f>IF($E280="solid",VLOOKUP($AA280,'G03, tab 1'!$C$13:$F$14,3,FALSE),"")</f>
        <v>#N/A</v>
      </c>
      <c r="AD280" s="11" t="e">
        <f>IF($E280="solid",VLOOKUP($AA280,'G03, tab 1'!$C$13:$F$14,4,FALSE),"")</f>
        <v>#N/A</v>
      </c>
      <c r="AE280" s="11" t="e">
        <f t="shared" si="229"/>
        <v>#N/A</v>
      </c>
      <c r="AF280" s="11" t="e">
        <f t="shared" si="230"/>
        <v>#N/A</v>
      </c>
      <c r="AG280" s="11" t="e">
        <f t="shared" si="231"/>
        <v>#N/A</v>
      </c>
      <c r="AH280" s="51" t="e">
        <f t="shared" si="232"/>
        <v>#N/A</v>
      </c>
      <c r="AI280" s="55" t="e">
        <f t="shared" si="215"/>
        <v>#N/A</v>
      </c>
      <c r="AJ280" s="11" t="e">
        <f>IF(AND(E280="liquid",'INPUT-Production'!F280&gt;'INPUT-Settings'!$C$32),'G03, tab 1'!$C$17,IF(AND(E280="liquid",'INPUT-Production'!F280&lt;'INPUT-Settings'!$C$32),'G03, tab 1'!$C$16,""))</f>
        <v>#N/A</v>
      </c>
      <c r="AK280" s="11" t="e">
        <f>IF($E280="liquid",VLOOKUP($AJ280,'G03, tab 1'!$C$16:$F$17,2,FALSE),"")</f>
        <v>#N/A</v>
      </c>
      <c r="AL280" s="11" t="e">
        <f>IF($E280="liquid",VLOOKUP($AJ280,'G03, tab 1'!$C$16:$F$17,3,FALSE),"")</f>
        <v>#N/A</v>
      </c>
      <c r="AM280" s="11" t="e">
        <f>IF($E280="liquid",VLOOKUP($AJ280,'G03, tab 1'!$C$16:$F$17,4,FALSE),"")</f>
        <v>#N/A</v>
      </c>
      <c r="AN280" s="11" t="e">
        <f t="shared" si="264"/>
        <v>#N/A</v>
      </c>
      <c r="AO280" s="11" t="e">
        <f t="shared" si="265"/>
        <v>#N/A</v>
      </c>
      <c r="AP280" s="11" t="e">
        <f t="shared" si="266"/>
        <v>#N/A</v>
      </c>
      <c r="AQ280" s="51" t="e">
        <f t="shared" si="216"/>
        <v>#N/A</v>
      </c>
      <c r="AR280" s="11" t="e">
        <f>IF(ISBLANK(VLOOKUP(D280,'INPUT-Substances'!A:G,7,FALSE)),"",VLOOKUP(D280,'INPUT-Substances'!A:G,7,FALSE))</f>
        <v>#N/A</v>
      </c>
      <c r="AS280" s="11" t="e">
        <f>IF(AR280="","",IF(AND(E280="solid",'INPUT-Production'!F280&gt;'Skin-MT Hand'!AR280),'G03, tab 1'!$C$19,IF(AND(E280="solid",'INPUT-Production'!F280&lt;'Skin-MT Hand'!AR280),'G03, tab 1'!$C$18,"")))</f>
        <v>#N/A</v>
      </c>
      <c r="AT280" s="11" t="e">
        <f>IF($E280="solid",VLOOKUP($AS280,'G03, tab 1'!$C$18:$F$19,2,FALSE),"")</f>
        <v>#N/A</v>
      </c>
      <c r="AU280" s="11" t="e">
        <f>IF($E280="solid",VLOOKUP($AS280,'G03, tab 1'!$C$18:$F$19,3,FALSE),"")</f>
        <v>#N/A</v>
      </c>
      <c r="AV280" s="11" t="e">
        <f>IF($E280="solid",VLOOKUP($AS280,'G03, tab 1'!$C$18:$F$19,4,FALSE),"")</f>
        <v>#N/A</v>
      </c>
      <c r="AW280" s="11" t="e">
        <f t="shared" si="233"/>
        <v>#N/A</v>
      </c>
      <c r="AX280" s="11" t="e">
        <f t="shared" si="234"/>
        <v>#N/A</v>
      </c>
      <c r="AY280" s="11" t="e">
        <f t="shared" si="235"/>
        <v>#N/A</v>
      </c>
      <c r="AZ280" s="51" t="e">
        <f t="shared" si="217"/>
        <v>#N/A</v>
      </c>
      <c r="BA280" s="11" t="e">
        <f>IF(E280="gas","",IF(ISBLANK('INPUT-Skin'!G280),'INPUT-Settings'!$C$33,'INPUT-Skin'!G280))</f>
        <v>#N/A</v>
      </c>
      <c r="BB280" s="11" t="e">
        <f>IF($E280="gas","",VLOOKUP($BA280,'G03, tab 1'!$C$24:$F$25,2,FALSE))</f>
        <v>#N/A</v>
      </c>
      <c r="BC280" s="11" t="e">
        <f>IF($E280="gas","",VLOOKUP($BA280,'G03, tab 1'!$C$24:$F$25,3,FALSE))</f>
        <v>#N/A</v>
      </c>
      <c r="BD280" s="11" t="e">
        <f>IF($E280="gas","",VLOOKUP($BA280,'G03, tab 1'!$C$24:$F$25,4,FALSE))</f>
        <v>#N/A</v>
      </c>
      <c r="BE280" s="11" t="e">
        <f t="shared" si="236"/>
        <v>#N/A</v>
      </c>
      <c r="BF280" s="11" t="e">
        <f t="shared" si="237"/>
        <v>#N/A</v>
      </c>
      <c r="BG280" s="11" t="e">
        <f t="shared" si="238"/>
        <v>#N/A</v>
      </c>
      <c r="BH280" s="186" t="e">
        <f t="shared" si="239"/>
        <v>#N/A</v>
      </c>
      <c r="BI280" s="11" t="e">
        <f>IF(E280="gas","",IF(ISBLANK('INPUT-Skin'!H280),'INPUT-Settings'!$C$34,'INPUT-Skin'!H280))</f>
        <v>#N/A</v>
      </c>
      <c r="BJ280" s="11" t="e">
        <f>IF($E280="gas","",VLOOKUP($BI280,'G03, tab 1'!$C$26:$F$27,3,FALSE))</f>
        <v>#N/A</v>
      </c>
      <c r="BK280" s="11" t="e">
        <f>IF($E280="gas","",VLOOKUP($BI280,'G03, tab 1'!$C$26:$F$27,2,FALSE))</f>
        <v>#N/A</v>
      </c>
      <c r="BL280" s="11" t="e">
        <f>IF($E280="gas","",VLOOKUP($BI280,'G03, tab 1'!$C$26:$F$27,4,FALSE))</f>
        <v>#N/A</v>
      </c>
      <c r="BM280" s="11" t="e">
        <f t="shared" si="240"/>
        <v>#N/A</v>
      </c>
      <c r="BN280" s="11" t="e">
        <f t="shared" si="241"/>
        <v>#N/A</v>
      </c>
      <c r="BO280" s="11" t="e">
        <f t="shared" si="242"/>
        <v>#N/A</v>
      </c>
      <c r="BP280" s="51" t="e">
        <f t="shared" si="218"/>
        <v>#N/A</v>
      </c>
      <c r="BQ280" s="11" t="e">
        <f>IF(E280="gas","",IF(ISBLANK('INPUT-Skin'!I280),'INPUT-Settings'!$C$35,'INPUT-Skin'!I280))</f>
        <v>#N/A</v>
      </c>
      <c r="BR280" s="11" t="e">
        <f>IF($E280="gas","",VLOOKUP($BQ280,'G03, tab 1'!$C$28:$F$30,2,FALSE))</f>
        <v>#N/A</v>
      </c>
      <c r="BS280" s="11" t="e">
        <f>IF($E280="gas","",VLOOKUP($BQ280,'G03, tab 1'!$C$28:$F$30,3,FALSE))</f>
        <v>#N/A</v>
      </c>
      <c r="BT280" s="11" t="e">
        <f>IF($E280="gas","",VLOOKUP($BQ280,'G03, tab 1'!$C$28:$F$30,4,FALSE))</f>
        <v>#N/A</v>
      </c>
      <c r="BU280" s="11" t="e">
        <f t="shared" si="243"/>
        <v>#N/A</v>
      </c>
      <c r="BV280" s="11" t="e">
        <f t="shared" si="244"/>
        <v>#N/A</v>
      </c>
      <c r="BW280" s="11" t="e">
        <f t="shared" si="245"/>
        <v>#N/A</v>
      </c>
      <c r="BX280" s="51" t="e">
        <f t="shared" si="219"/>
        <v>#N/A</v>
      </c>
      <c r="BY280" s="55" t="e">
        <f t="shared" si="220"/>
        <v>#N/A</v>
      </c>
      <c r="BZ280" t="e">
        <f>IF(E280="gas","",IF(ISBLANK('INPUT-Skin'!J280),'INPUT-Settings'!$C$36,'INPUT-Skin'!J280))</f>
        <v>#N/A</v>
      </c>
      <c r="CA280" t="e">
        <f>IF($E280="gas","",VLOOKUP($BZ280,'G03, tab 1'!$C$32:$F$34,2,FALSE))</f>
        <v>#N/A</v>
      </c>
      <c r="CB280" t="e">
        <f>IF($E280="gas","",VLOOKUP($BZ280,'G03, tab 1'!$C$32:$F$34,3,FALSE))</f>
        <v>#N/A</v>
      </c>
      <c r="CC280" t="e">
        <f>IF($E280="gas","",VLOOKUP($BZ280,'G03, tab 1'!$C$32:$F$34,4,FALSE))</f>
        <v>#N/A</v>
      </c>
      <c r="CD280" t="e">
        <f t="shared" si="246"/>
        <v>#N/A</v>
      </c>
      <c r="CE280" t="e">
        <f t="shared" si="247"/>
        <v>#N/A</v>
      </c>
      <c r="CF280" t="e">
        <f t="shared" si="248"/>
        <v>#N/A</v>
      </c>
      <c r="CG280" s="52" t="e">
        <f t="shared" si="249"/>
        <v>#N/A</v>
      </c>
      <c r="CH280" t="e">
        <f>IF(E280="gas","",IF(OR('Production-Scores'!AG280='M08, tab 4,5,6,7,8,9'!$D$4,'Production-Scores'!AG280='M08, tab 4,5,6,7,8,9'!$D$6,'M08, tab 4,5,6,7,8,9'!$E$12),'G03, tab 1'!$C$36,'G03, tab 1'!$C$35))</f>
        <v>#N/A</v>
      </c>
      <c r="CI280" t="e">
        <f>IF($E280="gas","",VLOOKUP($CH280,'G03, tab 1'!$C$35:$F$36,2,FALSE))</f>
        <v>#N/A</v>
      </c>
      <c r="CJ280" t="e">
        <f>IF($E280="gas","",VLOOKUP($CH280,'G03, tab 1'!$C$35:$F$36,3,FALSE))</f>
        <v>#N/A</v>
      </c>
      <c r="CK280" t="e">
        <f>IF($E280="gas","",VLOOKUP($CH280,'G03, tab 1'!$C$35:$F$36,4,FALSE))</f>
        <v>#N/A</v>
      </c>
      <c r="CL280" t="e">
        <f t="shared" si="250"/>
        <v>#N/A</v>
      </c>
      <c r="CM280" t="e">
        <f t="shared" si="251"/>
        <v>#N/A</v>
      </c>
      <c r="CN280" t="e">
        <f t="shared" si="252"/>
        <v>#N/A</v>
      </c>
      <c r="CO280" s="52" t="e">
        <f t="shared" si="253"/>
        <v>#N/A</v>
      </c>
      <c r="CP280" t="e">
        <f>IF(E280="gas","",IF(OR('Production-Scores'!AG280='M08, tab 4,5,6,7,8,9'!$D$4,'Production-Scores'!AG280='M08, tab 4,5,6,7,8,9'!$D$5,'Production-Scores'!AM280='M08, tab 4,5,6,7,8,9'!$L$18,'Production-Scores'!U280='M08, tab 4,5,6,7,8,9'!$I$31,'Production-Scores'!U280='M08, tab 4,5,6,7,8,9'!$I$32),'G03, tab 1'!$C$38,'G03, tab 1'!$C$37))</f>
        <v>#N/A</v>
      </c>
      <c r="CQ280" t="e">
        <f>IF($E280="gas","",VLOOKUP($CP280,'G03, tab 1'!$C$37:$F$38,2,FALSE))</f>
        <v>#N/A</v>
      </c>
      <c r="CR280" t="e">
        <f>IF($E280="gas","",VLOOKUP($CP280,'G03, tab 1'!$C$37:$F$38,3,FALSE))</f>
        <v>#N/A</v>
      </c>
      <c r="CS280" t="e">
        <f>IF($E280="gas","",VLOOKUP($CP280,'G03, tab 1'!$C$37:$F$38,4,FALSE))</f>
        <v>#N/A</v>
      </c>
      <c r="CT280" t="e">
        <f t="shared" si="254"/>
        <v>#N/A</v>
      </c>
      <c r="CU280" t="e">
        <f t="shared" si="255"/>
        <v>#N/A</v>
      </c>
      <c r="CV280" t="e">
        <f t="shared" si="256"/>
        <v>#N/A</v>
      </c>
      <c r="CW280" s="52" t="e">
        <f t="shared" si="257"/>
        <v>#N/A</v>
      </c>
      <c r="CX280" t="e">
        <f>IF(E280="gas","",IF(OR('Production-Scores'!AG280='M08, tab 4,5,6,7,8,9'!$D$4,'Production-Scores'!AG280='M08, tab 4,5,6,7,8,9'!$D$5,'Production-Scores'!AM280='M08, tab 4,5,6,7,8,9'!$E$12),'G03, tab 1'!C317,'G03, tab 1'!$C$39))</f>
        <v>#N/A</v>
      </c>
      <c r="CY280" t="e">
        <f>IF($E280="gas","",VLOOKUP($CX280,'G03, tab 1'!$C$39:$F$40,2,FALSE))</f>
        <v>#N/A</v>
      </c>
      <c r="CZ280" t="e">
        <f>IF($E280="gas","",VLOOKUP($CX280,'G03, tab 1'!$C$39:$F$40,3,FALSE))</f>
        <v>#N/A</v>
      </c>
      <c r="DA280" t="e">
        <f>IF($E280="gas","",VLOOKUP($CX280,'G03, tab 1'!$C$39:$F$40,4,FALSE))</f>
        <v>#N/A</v>
      </c>
      <c r="DB280" t="e">
        <f t="shared" si="258"/>
        <v>#N/A</v>
      </c>
      <c r="DC280" t="e">
        <f t="shared" si="259"/>
        <v>#N/A</v>
      </c>
      <c r="DD280" t="e">
        <f t="shared" si="260"/>
        <v>#N/A</v>
      </c>
      <c r="DE280" s="52" t="e">
        <f t="shared" si="261"/>
        <v>#N/A</v>
      </c>
      <c r="DF280" s="52" t="e">
        <f t="shared" si="262"/>
        <v>#N/A</v>
      </c>
      <c r="DG280" s="52" t="e">
        <f t="shared" si="263"/>
        <v>#N/A</v>
      </c>
    </row>
    <row r="281" spans="1:111" x14ac:dyDescent="0.3">
      <c r="A281" s="68">
        <f>'INPUT-Production'!A281</f>
        <v>0</v>
      </c>
      <c r="B281" s="69" t="e">
        <f>VLOOKUP(A281,'INPUT-Production'!A:B,2,FALSE)</f>
        <v>#N/A</v>
      </c>
      <c r="C281" s="69">
        <f>'INPUT-Production'!C281</f>
        <v>0</v>
      </c>
      <c r="D281" s="69">
        <f>'INPUT-Production'!D281</f>
        <v>0</v>
      </c>
      <c r="E281" s="11" t="e">
        <f>VLOOKUP(D281,'INPUT-Substances'!A:C,2,FALSE)</f>
        <v>#N/A</v>
      </c>
      <c r="F281" s="11" t="str">
        <f>IF(ISBLANK('INPUT-Skin'!E281),'INPUT-Settings'!$C$30,FALSE)</f>
        <v>Immersion</v>
      </c>
      <c r="G281" s="32" t="e">
        <f>IF(E281="liquid",VLOOKUP('Skin-MT Hand'!F281,'W03, tab 8'!$H$12:$K$17,2,FALSE),IF(E281="solid",VLOOKUP('Skin-MT Hand'!F281,'W03, tab 8'!$H$3:$K$8,2,FALSE),IF(E281="gas","")))</f>
        <v>#N/A</v>
      </c>
      <c r="H281" s="11" t="e">
        <f>IF(E281="liquid",VLOOKUP('Skin-MT Hand'!F281,'W03, tab 8'!$H$12:$K$17,3,FALSE),IF(E281="solid",VLOOKUP('Skin-MT Hand'!F281,'W03, tab 8'!$H$3:$K$8,3,FALSE),IF(E281="gas","")))</f>
        <v>#N/A</v>
      </c>
      <c r="I281" s="11" t="e">
        <f>IF(E281="liquid",VLOOKUP('Skin-MT Hand'!F281,'W03, tab 8'!$H$12:$K$17,4,FALSE),IF(E281="solid",VLOOKUP('Skin-MT Hand'!F281,'W03, tab 8'!$H$3:$K$8,4,FALSE),IF(E281="gas","")))</f>
        <v>#N/A</v>
      </c>
      <c r="J281" s="22" t="e">
        <f>IF(E281="liquid",VLOOKUP(D281,'INPUT-Substances'!A:E,5,FALSE),"")</f>
        <v>#N/A</v>
      </c>
      <c r="K281" s="11" t="e">
        <f>IF($E281="liquid",VLOOKUP(J281,'G03, tab 1'!$C$3:$F$6,2,FALSE),"")</f>
        <v>#N/A</v>
      </c>
      <c r="L281" s="11" t="e">
        <f>IF($E281="liquid",VLOOKUP(J281,'G03, tab 1'!$C$3:$F$6,3,FALSE),"")</f>
        <v>#N/A</v>
      </c>
      <c r="M281" s="11" t="e">
        <f>IF($E281="liquid",VLOOKUP(J281,'G03, tab 1'!$C$3:$F$6,4,FALSE),"")</f>
        <v>#N/A</v>
      </c>
      <c r="N281" s="11" t="e">
        <f t="shared" si="221"/>
        <v>#N/A</v>
      </c>
      <c r="O281" s="11" t="e">
        <f t="shared" si="222"/>
        <v>#N/A</v>
      </c>
      <c r="P281" s="11" t="e">
        <f t="shared" si="223"/>
        <v>#N/A</v>
      </c>
      <c r="Q281" s="55" t="e">
        <f t="shared" si="224"/>
        <v>#N/A</v>
      </c>
      <c r="R281" s="22" t="e">
        <f>IF(E281="solid",VLOOKUP('Skin-MT Hand'!D281,'INPUT-Substances'!A:F,6,FALSE),"")</f>
        <v>#N/A</v>
      </c>
      <c r="S281" s="11" t="e">
        <f>IF($R281="","",VLOOKUP($R281,'M08,G03'!$B$4:$G$9,4,FALSE))</f>
        <v>#N/A</v>
      </c>
      <c r="T281" s="11" t="e">
        <f>IF($R281="","",VLOOKUP($R281,'M08,G03'!$B$4:$G$9,5,FALSE))</f>
        <v>#N/A</v>
      </c>
      <c r="U281" s="11" t="e">
        <f>IF($R281="","",VLOOKUP($R281,'M08,G03'!$B$4:$G$9,6,FALSE))</f>
        <v>#N/A</v>
      </c>
      <c r="V281" s="11" t="e">
        <f t="shared" si="225"/>
        <v>#N/A</v>
      </c>
      <c r="W281" s="11" t="e">
        <f t="shared" si="226"/>
        <v>#N/A</v>
      </c>
      <c r="X281" s="11" t="e">
        <f t="shared" si="227"/>
        <v>#N/A</v>
      </c>
      <c r="Y281" s="51" t="e">
        <f t="shared" si="228"/>
        <v>#N/A</v>
      </c>
      <c r="Z281" s="11" t="e">
        <f>IF(E281="solid",'INPUT-Skin'!F281,"")</f>
        <v>#N/A</v>
      </c>
      <c r="AA281" s="11" t="e">
        <f>IF(AND(E281="solid",Z281=0),'INPUT-Settings'!$C$31,Z281)</f>
        <v>#N/A</v>
      </c>
      <c r="AB281" s="11" t="e">
        <f>IF($E281="solid",VLOOKUP($AA281,'G03, tab 1'!$C$13:$F$14,2,FALSE),"")</f>
        <v>#N/A</v>
      </c>
      <c r="AC281" s="11" t="e">
        <f>IF($E281="solid",VLOOKUP($AA281,'G03, tab 1'!$C$13:$F$14,3,FALSE),"")</f>
        <v>#N/A</v>
      </c>
      <c r="AD281" s="11" t="e">
        <f>IF($E281="solid",VLOOKUP($AA281,'G03, tab 1'!$C$13:$F$14,4,FALSE),"")</f>
        <v>#N/A</v>
      </c>
      <c r="AE281" s="11" t="e">
        <f t="shared" si="229"/>
        <v>#N/A</v>
      </c>
      <c r="AF281" s="11" t="e">
        <f t="shared" si="230"/>
        <v>#N/A</v>
      </c>
      <c r="AG281" s="11" t="e">
        <f t="shared" si="231"/>
        <v>#N/A</v>
      </c>
      <c r="AH281" s="51" t="e">
        <f t="shared" si="232"/>
        <v>#N/A</v>
      </c>
      <c r="AI281" s="55" t="e">
        <f t="shared" si="215"/>
        <v>#N/A</v>
      </c>
      <c r="AJ281" s="11" t="e">
        <f>IF(AND(E281="liquid",'INPUT-Production'!F281&gt;'INPUT-Settings'!$C$32),'G03, tab 1'!$C$17,IF(AND(E281="liquid",'INPUT-Production'!F281&lt;'INPUT-Settings'!$C$32),'G03, tab 1'!$C$16,""))</f>
        <v>#N/A</v>
      </c>
      <c r="AK281" s="11" t="e">
        <f>IF($E281="liquid",VLOOKUP($AJ281,'G03, tab 1'!$C$16:$F$17,2,FALSE),"")</f>
        <v>#N/A</v>
      </c>
      <c r="AL281" s="11" t="e">
        <f>IF($E281="liquid",VLOOKUP($AJ281,'G03, tab 1'!$C$16:$F$17,3,FALSE),"")</f>
        <v>#N/A</v>
      </c>
      <c r="AM281" s="11" t="e">
        <f>IF($E281="liquid",VLOOKUP($AJ281,'G03, tab 1'!$C$16:$F$17,4,FALSE),"")</f>
        <v>#N/A</v>
      </c>
      <c r="AN281" s="11" t="e">
        <f t="shared" si="264"/>
        <v>#N/A</v>
      </c>
      <c r="AO281" s="11" t="e">
        <f t="shared" si="265"/>
        <v>#N/A</v>
      </c>
      <c r="AP281" s="11" t="e">
        <f t="shared" si="266"/>
        <v>#N/A</v>
      </c>
      <c r="AQ281" s="51" t="e">
        <f t="shared" si="216"/>
        <v>#N/A</v>
      </c>
      <c r="AR281" s="11" t="e">
        <f>IF(ISBLANK(VLOOKUP(D281,'INPUT-Substances'!A:G,7,FALSE)),"",VLOOKUP(D281,'INPUT-Substances'!A:G,7,FALSE))</f>
        <v>#N/A</v>
      </c>
      <c r="AS281" s="11" t="e">
        <f>IF(AR281="","",IF(AND(E281="solid",'INPUT-Production'!F281&gt;'Skin-MT Hand'!AR281),'G03, tab 1'!$C$19,IF(AND(E281="solid",'INPUT-Production'!F281&lt;'Skin-MT Hand'!AR281),'G03, tab 1'!$C$18,"")))</f>
        <v>#N/A</v>
      </c>
      <c r="AT281" s="11" t="e">
        <f>IF($E281="solid",VLOOKUP($AS281,'G03, tab 1'!$C$18:$F$19,2,FALSE),"")</f>
        <v>#N/A</v>
      </c>
      <c r="AU281" s="11" t="e">
        <f>IF($E281="solid",VLOOKUP($AS281,'G03, tab 1'!$C$18:$F$19,3,FALSE),"")</f>
        <v>#N/A</v>
      </c>
      <c r="AV281" s="11" t="e">
        <f>IF($E281="solid",VLOOKUP($AS281,'G03, tab 1'!$C$18:$F$19,4,FALSE),"")</f>
        <v>#N/A</v>
      </c>
      <c r="AW281" s="11" t="e">
        <f t="shared" si="233"/>
        <v>#N/A</v>
      </c>
      <c r="AX281" s="11" t="e">
        <f t="shared" si="234"/>
        <v>#N/A</v>
      </c>
      <c r="AY281" s="11" t="e">
        <f t="shared" si="235"/>
        <v>#N/A</v>
      </c>
      <c r="AZ281" s="51" t="e">
        <f t="shared" si="217"/>
        <v>#N/A</v>
      </c>
      <c r="BA281" s="11" t="e">
        <f>IF(E281="gas","",IF(ISBLANK('INPUT-Skin'!G281),'INPUT-Settings'!$C$33,'INPUT-Skin'!G281))</f>
        <v>#N/A</v>
      </c>
      <c r="BB281" s="11" t="e">
        <f>IF($E281="gas","",VLOOKUP($BA281,'G03, tab 1'!$C$24:$F$25,2,FALSE))</f>
        <v>#N/A</v>
      </c>
      <c r="BC281" s="11" t="e">
        <f>IF($E281="gas","",VLOOKUP($BA281,'G03, tab 1'!$C$24:$F$25,3,FALSE))</f>
        <v>#N/A</v>
      </c>
      <c r="BD281" s="11" t="e">
        <f>IF($E281="gas","",VLOOKUP($BA281,'G03, tab 1'!$C$24:$F$25,4,FALSE))</f>
        <v>#N/A</v>
      </c>
      <c r="BE281" s="11" t="e">
        <f t="shared" si="236"/>
        <v>#N/A</v>
      </c>
      <c r="BF281" s="11" t="e">
        <f t="shared" si="237"/>
        <v>#N/A</v>
      </c>
      <c r="BG281" s="11" t="e">
        <f t="shared" si="238"/>
        <v>#N/A</v>
      </c>
      <c r="BH281" s="186" t="e">
        <f t="shared" si="239"/>
        <v>#N/A</v>
      </c>
      <c r="BI281" s="11" t="e">
        <f>IF(E281="gas","",IF(ISBLANK('INPUT-Skin'!H281),'INPUT-Settings'!$C$34,'INPUT-Skin'!H281))</f>
        <v>#N/A</v>
      </c>
      <c r="BJ281" s="11" t="e">
        <f>IF($E281="gas","",VLOOKUP($BI281,'G03, tab 1'!$C$26:$F$27,3,FALSE))</f>
        <v>#N/A</v>
      </c>
      <c r="BK281" s="11" t="e">
        <f>IF($E281="gas","",VLOOKUP($BI281,'G03, tab 1'!$C$26:$F$27,2,FALSE))</f>
        <v>#N/A</v>
      </c>
      <c r="BL281" s="11" t="e">
        <f>IF($E281="gas","",VLOOKUP($BI281,'G03, tab 1'!$C$26:$F$27,4,FALSE))</f>
        <v>#N/A</v>
      </c>
      <c r="BM281" s="11" t="e">
        <f t="shared" si="240"/>
        <v>#N/A</v>
      </c>
      <c r="BN281" s="11" t="e">
        <f t="shared" si="241"/>
        <v>#N/A</v>
      </c>
      <c r="BO281" s="11" t="e">
        <f t="shared" si="242"/>
        <v>#N/A</v>
      </c>
      <c r="BP281" s="51" t="e">
        <f t="shared" si="218"/>
        <v>#N/A</v>
      </c>
      <c r="BQ281" s="11" t="e">
        <f>IF(E281="gas","",IF(ISBLANK('INPUT-Skin'!I281),'INPUT-Settings'!$C$35,'INPUT-Skin'!I281))</f>
        <v>#N/A</v>
      </c>
      <c r="BR281" s="11" t="e">
        <f>IF($E281="gas","",VLOOKUP($BQ281,'G03, tab 1'!$C$28:$F$30,2,FALSE))</f>
        <v>#N/A</v>
      </c>
      <c r="BS281" s="11" t="e">
        <f>IF($E281="gas","",VLOOKUP($BQ281,'G03, tab 1'!$C$28:$F$30,3,FALSE))</f>
        <v>#N/A</v>
      </c>
      <c r="BT281" s="11" t="e">
        <f>IF($E281="gas","",VLOOKUP($BQ281,'G03, tab 1'!$C$28:$F$30,4,FALSE))</f>
        <v>#N/A</v>
      </c>
      <c r="BU281" s="11" t="e">
        <f t="shared" si="243"/>
        <v>#N/A</v>
      </c>
      <c r="BV281" s="11" t="e">
        <f t="shared" si="244"/>
        <v>#N/A</v>
      </c>
      <c r="BW281" s="11" t="e">
        <f t="shared" si="245"/>
        <v>#N/A</v>
      </c>
      <c r="BX281" s="51" t="e">
        <f t="shared" si="219"/>
        <v>#N/A</v>
      </c>
      <c r="BY281" s="55" t="e">
        <f t="shared" si="220"/>
        <v>#N/A</v>
      </c>
      <c r="BZ281" t="e">
        <f>IF(E281="gas","",IF(ISBLANK('INPUT-Skin'!J281),'INPUT-Settings'!$C$36,'INPUT-Skin'!J281))</f>
        <v>#N/A</v>
      </c>
      <c r="CA281" t="e">
        <f>IF($E281="gas","",VLOOKUP($BZ281,'G03, tab 1'!$C$32:$F$34,2,FALSE))</f>
        <v>#N/A</v>
      </c>
      <c r="CB281" t="e">
        <f>IF($E281="gas","",VLOOKUP($BZ281,'G03, tab 1'!$C$32:$F$34,3,FALSE))</f>
        <v>#N/A</v>
      </c>
      <c r="CC281" t="e">
        <f>IF($E281="gas","",VLOOKUP($BZ281,'G03, tab 1'!$C$32:$F$34,4,FALSE))</f>
        <v>#N/A</v>
      </c>
      <c r="CD281" t="e">
        <f t="shared" si="246"/>
        <v>#N/A</v>
      </c>
      <c r="CE281" t="e">
        <f t="shared" si="247"/>
        <v>#N/A</v>
      </c>
      <c r="CF281" t="e">
        <f t="shared" si="248"/>
        <v>#N/A</v>
      </c>
      <c r="CG281" s="52" t="e">
        <f t="shared" si="249"/>
        <v>#N/A</v>
      </c>
      <c r="CH281" t="e">
        <f>IF(E281="gas","",IF(OR('Production-Scores'!AG281='M08, tab 4,5,6,7,8,9'!$D$4,'Production-Scores'!AG281='M08, tab 4,5,6,7,8,9'!$D$6,'M08, tab 4,5,6,7,8,9'!$E$12),'G03, tab 1'!$C$36,'G03, tab 1'!$C$35))</f>
        <v>#N/A</v>
      </c>
      <c r="CI281" t="e">
        <f>IF($E281="gas","",VLOOKUP($CH281,'G03, tab 1'!$C$35:$F$36,2,FALSE))</f>
        <v>#N/A</v>
      </c>
      <c r="CJ281" t="e">
        <f>IF($E281="gas","",VLOOKUP($CH281,'G03, tab 1'!$C$35:$F$36,3,FALSE))</f>
        <v>#N/A</v>
      </c>
      <c r="CK281" t="e">
        <f>IF($E281="gas","",VLOOKUP($CH281,'G03, tab 1'!$C$35:$F$36,4,FALSE))</f>
        <v>#N/A</v>
      </c>
      <c r="CL281" t="e">
        <f t="shared" si="250"/>
        <v>#N/A</v>
      </c>
      <c r="CM281" t="e">
        <f t="shared" si="251"/>
        <v>#N/A</v>
      </c>
      <c r="CN281" t="e">
        <f t="shared" si="252"/>
        <v>#N/A</v>
      </c>
      <c r="CO281" s="52" t="e">
        <f t="shared" si="253"/>
        <v>#N/A</v>
      </c>
      <c r="CP281" t="e">
        <f>IF(E281="gas","",IF(OR('Production-Scores'!AG281='M08, tab 4,5,6,7,8,9'!$D$4,'Production-Scores'!AG281='M08, tab 4,5,6,7,8,9'!$D$5,'Production-Scores'!AM281='M08, tab 4,5,6,7,8,9'!$L$18,'Production-Scores'!U281='M08, tab 4,5,6,7,8,9'!$I$31,'Production-Scores'!U281='M08, tab 4,5,6,7,8,9'!$I$32),'G03, tab 1'!$C$38,'G03, tab 1'!$C$37))</f>
        <v>#N/A</v>
      </c>
      <c r="CQ281" t="e">
        <f>IF($E281="gas","",VLOOKUP($CP281,'G03, tab 1'!$C$37:$F$38,2,FALSE))</f>
        <v>#N/A</v>
      </c>
      <c r="CR281" t="e">
        <f>IF($E281="gas","",VLOOKUP($CP281,'G03, tab 1'!$C$37:$F$38,3,FALSE))</f>
        <v>#N/A</v>
      </c>
      <c r="CS281" t="e">
        <f>IF($E281="gas","",VLOOKUP($CP281,'G03, tab 1'!$C$37:$F$38,4,FALSE))</f>
        <v>#N/A</v>
      </c>
      <c r="CT281" t="e">
        <f t="shared" si="254"/>
        <v>#N/A</v>
      </c>
      <c r="CU281" t="e">
        <f t="shared" si="255"/>
        <v>#N/A</v>
      </c>
      <c r="CV281" t="e">
        <f t="shared" si="256"/>
        <v>#N/A</v>
      </c>
      <c r="CW281" s="52" t="e">
        <f t="shared" si="257"/>
        <v>#N/A</v>
      </c>
      <c r="CX281" t="e">
        <f>IF(E281="gas","",IF(OR('Production-Scores'!AG281='M08, tab 4,5,6,7,8,9'!$D$4,'Production-Scores'!AG281='M08, tab 4,5,6,7,8,9'!$D$5,'Production-Scores'!AM281='M08, tab 4,5,6,7,8,9'!$E$12),'G03, tab 1'!C318,'G03, tab 1'!$C$39))</f>
        <v>#N/A</v>
      </c>
      <c r="CY281" t="e">
        <f>IF($E281="gas","",VLOOKUP($CX281,'G03, tab 1'!$C$39:$F$40,2,FALSE))</f>
        <v>#N/A</v>
      </c>
      <c r="CZ281" t="e">
        <f>IF($E281="gas","",VLOOKUP($CX281,'G03, tab 1'!$C$39:$F$40,3,FALSE))</f>
        <v>#N/A</v>
      </c>
      <c r="DA281" t="e">
        <f>IF($E281="gas","",VLOOKUP($CX281,'G03, tab 1'!$C$39:$F$40,4,FALSE))</f>
        <v>#N/A</v>
      </c>
      <c r="DB281" t="e">
        <f t="shared" si="258"/>
        <v>#N/A</v>
      </c>
      <c r="DC281" t="e">
        <f t="shared" si="259"/>
        <v>#N/A</v>
      </c>
      <c r="DD281" t="e">
        <f t="shared" si="260"/>
        <v>#N/A</v>
      </c>
      <c r="DE281" s="52" t="e">
        <f t="shared" si="261"/>
        <v>#N/A</v>
      </c>
      <c r="DF281" s="52" t="e">
        <f t="shared" si="262"/>
        <v>#N/A</v>
      </c>
      <c r="DG281" s="52" t="e">
        <f t="shared" si="263"/>
        <v>#N/A</v>
      </c>
    </row>
    <row r="282" spans="1:111" x14ac:dyDescent="0.3">
      <c r="A282" s="68">
        <f>'INPUT-Production'!A282</f>
        <v>0</v>
      </c>
      <c r="B282" s="69" t="e">
        <f>VLOOKUP(A282,'INPUT-Production'!A:B,2,FALSE)</f>
        <v>#N/A</v>
      </c>
      <c r="C282" s="69">
        <f>'INPUT-Production'!C282</f>
        <v>0</v>
      </c>
      <c r="D282" s="69">
        <f>'INPUT-Production'!D282</f>
        <v>0</v>
      </c>
      <c r="E282" s="11" t="e">
        <f>VLOOKUP(D282,'INPUT-Substances'!A:C,2,FALSE)</f>
        <v>#N/A</v>
      </c>
      <c r="F282" s="11" t="str">
        <f>IF(ISBLANK('INPUT-Skin'!E282),'INPUT-Settings'!$C$30,FALSE)</f>
        <v>Immersion</v>
      </c>
      <c r="G282" s="32" t="e">
        <f>IF(E282="liquid",VLOOKUP('Skin-MT Hand'!F282,'W03, tab 8'!$H$12:$K$17,2,FALSE),IF(E282="solid",VLOOKUP('Skin-MT Hand'!F282,'W03, tab 8'!$H$3:$K$8,2,FALSE),IF(E282="gas","")))</f>
        <v>#N/A</v>
      </c>
      <c r="H282" s="11" t="e">
        <f>IF(E282="liquid",VLOOKUP('Skin-MT Hand'!F282,'W03, tab 8'!$H$12:$K$17,3,FALSE),IF(E282="solid",VLOOKUP('Skin-MT Hand'!F282,'W03, tab 8'!$H$3:$K$8,3,FALSE),IF(E282="gas","")))</f>
        <v>#N/A</v>
      </c>
      <c r="I282" s="11" t="e">
        <f>IF(E282="liquid",VLOOKUP('Skin-MT Hand'!F282,'W03, tab 8'!$H$12:$K$17,4,FALSE),IF(E282="solid",VLOOKUP('Skin-MT Hand'!F282,'W03, tab 8'!$H$3:$K$8,4,FALSE),IF(E282="gas","")))</f>
        <v>#N/A</v>
      </c>
      <c r="J282" s="22" t="e">
        <f>IF(E282="liquid",VLOOKUP(D282,'INPUT-Substances'!A:E,5,FALSE),"")</f>
        <v>#N/A</v>
      </c>
      <c r="K282" s="11" t="e">
        <f>IF($E282="liquid",VLOOKUP(J282,'G03, tab 1'!$C$3:$F$6,2,FALSE),"")</f>
        <v>#N/A</v>
      </c>
      <c r="L282" s="11" t="e">
        <f>IF($E282="liquid",VLOOKUP(J282,'G03, tab 1'!$C$3:$F$6,3,FALSE),"")</f>
        <v>#N/A</v>
      </c>
      <c r="M282" s="11" t="e">
        <f>IF($E282="liquid",VLOOKUP(J282,'G03, tab 1'!$C$3:$F$6,4,FALSE),"")</f>
        <v>#N/A</v>
      </c>
      <c r="N282" s="11" t="e">
        <f t="shared" si="221"/>
        <v>#N/A</v>
      </c>
      <c r="O282" s="11" t="e">
        <f t="shared" si="222"/>
        <v>#N/A</v>
      </c>
      <c r="P282" s="11" t="e">
        <f t="shared" si="223"/>
        <v>#N/A</v>
      </c>
      <c r="Q282" s="55" t="e">
        <f t="shared" si="224"/>
        <v>#N/A</v>
      </c>
      <c r="R282" s="22" t="e">
        <f>IF(E282="solid",VLOOKUP('Skin-MT Hand'!D282,'INPUT-Substances'!A:F,6,FALSE),"")</f>
        <v>#N/A</v>
      </c>
      <c r="S282" s="11" t="e">
        <f>IF($R282="","",VLOOKUP($R282,'M08,G03'!$B$4:$G$9,4,FALSE))</f>
        <v>#N/A</v>
      </c>
      <c r="T282" s="11" t="e">
        <f>IF($R282="","",VLOOKUP($R282,'M08,G03'!$B$4:$G$9,5,FALSE))</f>
        <v>#N/A</v>
      </c>
      <c r="U282" s="11" t="e">
        <f>IF($R282="","",VLOOKUP($R282,'M08,G03'!$B$4:$G$9,6,FALSE))</f>
        <v>#N/A</v>
      </c>
      <c r="V282" s="11" t="e">
        <f t="shared" si="225"/>
        <v>#N/A</v>
      </c>
      <c r="W282" s="11" t="e">
        <f t="shared" si="226"/>
        <v>#N/A</v>
      </c>
      <c r="X282" s="11" t="e">
        <f t="shared" si="227"/>
        <v>#N/A</v>
      </c>
      <c r="Y282" s="51" t="e">
        <f t="shared" si="228"/>
        <v>#N/A</v>
      </c>
      <c r="Z282" s="11" t="e">
        <f>IF(E282="solid",'INPUT-Skin'!F282,"")</f>
        <v>#N/A</v>
      </c>
      <c r="AA282" s="11" t="e">
        <f>IF(AND(E282="solid",Z282=0),'INPUT-Settings'!$C$31,Z282)</f>
        <v>#N/A</v>
      </c>
      <c r="AB282" s="11" t="e">
        <f>IF($E282="solid",VLOOKUP($AA282,'G03, tab 1'!$C$13:$F$14,2,FALSE),"")</f>
        <v>#N/A</v>
      </c>
      <c r="AC282" s="11" t="e">
        <f>IF($E282="solid",VLOOKUP($AA282,'G03, tab 1'!$C$13:$F$14,3,FALSE),"")</f>
        <v>#N/A</v>
      </c>
      <c r="AD282" s="11" t="e">
        <f>IF($E282="solid",VLOOKUP($AA282,'G03, tab 1'!$C$13:$F$14,4,FALSE),"")</f>
        <v>#N/A</v>
      </c>
      <c r="AE282" s="11" t="e">
        <f t="shared" si="229"/>
        <v>#N/A</v>
      </c>
      <c r="AF282" s="11" t="e">
        <f t="shared" si="230"/>
        <v>#N/A</v>
      </c>
      <c r="AG282" s="11" t="e">
        <f t="shared" si="231"/>
        <v>#N/A</v>
      </c>
      <c r="AH282" s="51" t="e">
        <f t="shared" si="232"/>
        <v>#N/A</v>
      </c>
      <c r="AI282" s="55" t="e">
        <f t="shared" si="215"/>
        <v>#N/A</v>
      </c>
      <c r="AJ282" s="11" t="e">
        <f>IF(AND(E282="liquid",'INPUT-Production'!F282&gt;'INPUT-Settings'!$C$32),'G03, tab 1'!$C$17,IF(AND(E282="liquid",'INPUT-Production'!F282&lt;'INPUT-Settings'!$C$32),'G03, tab 1'!$C$16,""))</f>
        <v>#N/A</v>
      </c>
      <c r="AK282" s="11" t="e">
        <f>IF($E282="liquid",VLOOKUP($AJ282,'G03, tab 1'!$C$16:$F$17,2,FALSE),"")</f>
        <v>#N/A</v>
      </c>
      <c r="AL282" s="11" t="e">
        <f>IF($E282="liquid",VLOOKUP($AJ282,'G03, tab 1'!$C$16:$F$17,3,FALSE),"")</f>
        <v>#N/A</v>
      </c>
      <c r="AM282" s="11" t="e">
        <f>IF($E282="liquid",VLOOKUP($AJ282,'G03, tab 1'!$C$16:$F$17,4,FALSE),"")</f>
        <v>#N/A</v>
      </c>
      <c r="AN282" s="11" t="e">
        <f t="shared" si="264"/>
        <v>#N/A</v>
      </c>
      <c r="AO282" s="11" t="e">
        <f t="shared" si="265"/>
        <v>#N/A</v>
      </c>
      <c r="AP282" s="11" t="e">
        <f t="shared" si="266"/>
        <v>#N/A</v>
      </c>
      <c r="AQ282" s="51" t="e">
        <f t="shared" si="216"/>
        <v>#N/A</v>
      </c>
      <c r="AR282" s="11" t="e">
        <f>IF(ISBLANK(VLOOKUP(D282,'INPUT-Substances'!A:G,7,FALSE)),"",VLOOKUP(D282,'INPUT-Substances'!A:G,7,FALSE))</f>
        <v>#N/A</v>
      </c>
      <c r="AS282" s="11" t="e">
        <f>IF(AR282="","",IF(AND(E282="solid",'INPUT-Production'!F282&gt;'Skin-MT Hand'!AR282),'G03, tab 1'!$C$19,IF(AND(E282="solid",'INPUT-Production'!F282&lt;'Skin-MT Hand'!AR282),'G03, tab 1'!$C$18,"")))</f>
        <v>#N/A</v>
      </c>
      <c r="AT282" s="11" t="e">
        <f>IF($E282="solid",VLOOKUP($AS282,'G03, tab 1'!$C$18:$F$19,2,FALSE),"")</f>
        <v>#N/A</v>
      </c>
      <c r="AU282" s="11" t="e">
        <f>IF($E282="solid",VLOOKUP($AS282,'G03, tab 1'!$C$18:$F$19,3,FALSE),"")</f>
        <v>#N/A</v>
      </c>
      <c r="AV282" s="11" t="e">
        <f>IF($E282="solid",VLOOKUP($AS282,'G03, tab 1'!$C$18:$F$19,4,FALSE),"")</f>
        <v>#N/A</v>
      </c>
      <c r="AW282" s="11" t="e">
        <f t="shared" si="233"/>
        <v>#N/A</v>
      </c>
      <c r="AX282" s="11" t="e">
        <f t="shared" si="234"/>
        <v>#N/A</v>
      </c>
      <c r="AY282" s="11" t="e">
        <f t="shared" si="235"/>
        <v>#N/A</v>
      </c>
      <c r="AZ282" s="51" t="e">
        <f t="shared" si="217"/>
        <v>#N/A</v>
      </c>
      <c r="BA282" s="11" t="e">
        <f>IF(E282="gas","",IF(ISBLANK('INPUT-Skin'!G282),'INPUT-Settings'!$C$33,'INPUT-Skin'!G282))</f>
        <v>#N/A</v>
      </c>
      <c r="BB282" s="11" t="e">
        <f>IF($E282="gas","",VLOOKUP($BA282,'G03, tab 1'!$C$24:$F$25,2,FALSE))</f>
        <v>#N/A</v>
      </c>
      <c r="BC282" s="11" t="e">
        <f>IF($E282="gas","",VLOOKUP($BA282,'G03, tab 1'!$C$24:$F$25,3,FALSE))</f>
        <v>#N/A</v>
      </c>
      <c r="BD282" s="11" t="e">
        <f>IF($E282="gas","",VLOOKUP($BA282,'G03, tab 1'!$C$24:$F$25,4,FALSE))</f>
        <v>#N/A</v>
      </c>
      <c r="BE282" s="11" t="e">
        <f t="shared" si="236"/>
        <v>#N/A</v>
      </c>
      <c r="BF282" s="11" t="e">
        <f t="shared" si="237"/>
        <v>#N/A</v>
      </c>
      <c r="BG282" s="11" t="e">
        <f t="shared" si="238"/>
        <v>#N/A</v>
      </c>
      <c r="BH282" s="186" t="e">
        <f t="shared" si="239"/>
        <v>#N/A</v>
      </c>
      <c r="BI282" s="11" t="e">
        <f>IF(E282="gas","",IF(ISBLANK('INPUT-Skin'!H282),'INPUT-Settings'!$C$34,'INPUT-Skin'!H282))</f>
        <v>#N/A</v>
      </c>
      <c r="BJ282" s="11" t="e">
        <f>IF($E282="gas","",VLOOKUP($BI282,'G03, tab 1'!$C$26:$F$27,3,FALSE))</f>
        <v>#N/A</v>
      </c>
      <c r="BK282" s="11" t="e">
        <f>IF($E282="gas","",VLOOKUP($BI282,'G03, tab 1'!$C$26:$F$27,2,FALSE))</f>
        <v>#N/A</v>
      </c>
      <c r="BL282" s="11" t="e">
        <f>IF($E282="gas","",VLOOKUP($BI282,'G03, tab 1'!$C$26:$F$27,4,FALSE))</f>
        <v>#N/A</v>
      </c>
      <c r="BM282" s="11" t="e">
        <f t="shared" si="240"/>
        <v>#N/A</v>
      </c>
      <c r="BN282" s="11" t="e">
        <f t="shared" si="241"/>
        <v>#N/A</v>
      </c>
      <c r="BO282" s="11" t="e">
        <f t="shared" si="242"/>
        <v>#N/A</v>
      </c>
      <c r="BP282" s="51" t="e">
        <f t="shared" si="218"/>
        <v>#N/A</v>
      </c>
      <c r="BQ282" s="11" t="e">
        <f>IF(E282="gas","",IF(ISBLANK('INPUT-Skin'!I282),'INPUT-Settings'!$C$35,'INPUT-Skin'!I282))</f>
        <v>#N/A</v>
      </c>
      <c r="BR282" s="11" t="e">
        <f>IF($E282="gas","",VLOOKUP($BQ282,'G03, tab 1'!$C$28:$F$30,2,FALSE))</f>
        <v>#N/A</v>
      </c>
      <c r="BS282" s="11" t="e">
        <f>IF($E282="gas","",VLOOKUP($BQ282,'G03, tab 1'!$C$28:$F$30,3,FALSE))</f>
        <v>#N/A</v>
      </c>
      <c r="BT282" s="11" t="e">
        <f>IF($E282="gas","",VLOOKUP($BQ282,'G03, tab 1'!$C$28:$F$30,4,FALSE))</f>
        <v>#N/A</v>
      </c>
      <c r="BU282" s="11" t="e">
        <f t="shared" si="243"/>
        <v>#N/A</v>
      </c>
      <c r="BV282" s="11" t="e">
        <f t="shared" si="244"/>
        <v>#N/A</v>
      </c>
      <c r="BW282" s="11" t="e">
        <f t="shared" si="245"/>
        <v>#N/A</v>
      </c>
      <c r="BX282" s="51" t="e">
        <f t="shared" si="219"/>
        <v>#N/A</v>
      </c>
      <c r="BY282" s="55" t="e">
        <f t="shared" si="220"/>
        <v>#N/A</v>
      </c>
      <c r="BZ282" t="e">
        <f>IF(E282="gas","",IF(ISBLANK('INPUT-Skin'!J282),'INPUT-Settings'!$C$36,'INPUT-Skin'!J282))</f>
        <v>#N/A</v>
      </c>
      <c r="CA282" t="e">
        <f>IF($E282="gas","",VLOOKUP($BZ282,'G03, tab 1'!$C$32:$F$34,2,FALSE))</f>
        <v>#N/A</v>
      </c>
      <c r="CB282" t="e">
        <f>IF($E282="gas","",VLOOKUP($BZ282,'G03, tab 1'!$C$32:$F$34,3,FALSE))</f>
        <v>#N/A</v>
      </c>
      <c r="CC282" t="e">
        <f>IF($E282="gas","",VLOOKUP($BZ282,'G03, tab 1'!$C$32:$F$34,4,FALSE))</f>
        <v>#N/A</v>
      </c>
      <c r="CD282" t="e">
        <f t="shared" si="246"/>
        <v>#N/A</v>
      </c>
      <c r="CE282" t="e">
        <f t="shared" si="247"/>
        <v>#N/A</v>
      </c>
      <c r="CF282" t="e">
        <f t="shared" si="248"/>
        <v>#N/A</v>
      </c>
      <c r="CG282" s="52" t="e">
        <f t="shared" si="249"/>
        <v>#N/A</v>
      </c>
      <c r="CH282" t="e">
        <f>IF(E282="gas","",IF(OR('Production-Scores'!AG282='M08, tab 4,5,6,7,8,9'!$D$4,'Production-Scores'!AG282='M08, tab 4,5,6,7,8,9'!$D$6,'M08, tab 4,5,6,7,8,9'!$E$12),'G03, tab 1'!$C$36,'G03, tab 1'!$C$35))</f>
        <v>#N/A</v>
      </c>
      <c r="CI282" t="e">
        <f>IF($E282="gas","",VLOOKUP($CH282,'G03, tab 1'!$C$35:$F$36,2,FALSE))</f>
        <v>#N/A</v>
      </c>
      <c r="CJ282" t="e">
        <f>IF($E282="gas","",VLOOKUP($CH282,'G03, tab 1'!$C$35:$F$36,3,FALSE))</f>
        <v>#N/A</v>
      </c>
      <c r="CK282" t="e">
        <f>IF($E282="gas","",VLOOKUP($CH282,'G03, tab 1'!$C$35:$F$36,4,FALSE))</f>
        <v>#N/A</v>
      </c>
      <c r="CL282" t="e">
        <f t="shared" si="250"/>
        <v>#N/A</v>
      </c>
      <c r="CM282" t="e">
        <f t="shared" si="251"/>
        <v>#N/A</v>
      </c>
      <c r="CN282" t="e">
        <f t="shared" si="252"/>
        <v>#N/A</v>
      </c>
      <c r="CO282" s="52" t="e">
        <f t="shared" si="253"/>
        <v>#N/A</v>
      </c>
      <c r="CP282" t="e">
        <f>IF(E282="gas","",IF(OR('Production-Scores'!AG282='M08, tab 4,5,6,7,8,9'!$D$4,'Production-Scores'!AG282='M08, tab 4,5,6,7,8,9'!$D$5,'Production-Scores'!AM282='M08, tab 4,5,6,7,8,9'!$L$18,'Production-Scores'!U282='M08, tab 4,5,6,7,8,9'!$I$31,'Production-Scores'!U282='M08, tab 4,5,6,7,8,9'!$I$32),'G03, tab 1'!$C$38,'G03, tab 1'!$C$37))</f>
        <v>#N/A</v>
      </c>
      <c r="CQ282" t="e">
        <f>IF($E282="gas","",VLOOKUP($CP282,'G03, tab 1'!$C$37:$F$38,2,FALSE))</f>
        <v>#N/A</v>
      </c>
      <c r="CR282" t="e">
        <f>IF($E282="gas","",VLOOKUP($CP282,'G03, tab 1'!$C$37:$F$38,3,FALSE))</f>
        <v>#N/A</v>
      </c>
      <c r="CS282" t="e">
        <f>IF($E282="gas","",VLOOKUP($CP282,'G03, tab 1'!$C$37:$F$38,4,FALSE))</f>
        <v>#N/A</v>
      </c>
      <c r="CT282" t="e">
        <f t="shared" si="254"/>
        <v>#N/A</v>
      </c>
      <c r="CU282" t="e">
        <f t="shared" si="255"/>
        <v>#N/A</v>
      </c>
      <c r="CV282" t="e">
        <f t="shared" si="256"/>
        <v>#N/A</v>
      </c>
      <c r="CW282" s="52" t="e">
        <f t="shared" si="257"/>
        <v>#N/A</v>
      </c>
      <c r="CX282" t="e">
        <f>IF(E282="gas","",IF(OR('Production-Scores'!AG282='M08, tab 4,5,6,7,8,9'!$D$4,'Production-Scores'!AG282='M08, tab 4,5,6,7,8,9'!$D$5,'Production-Scores'!AM282='M08, tab 4,5,6,7,8,9'!$E$12),'G03, tab 1'!C319,'G03, tab 1'!$C$39))</f>
        <v>#N/A</v>
      </c>
      <c r="CY282" t="e">
        <f>IF($E282="gas","",VLOOKUP($CX282,'G03, tab 1'!$C$39:$F$40,2,FALSE))</f>
        <v>#N/A</v>
      </c>
      <c r="CZ282" t="e">
        <f>IF($E282="gas","",VLOOKUP($CX282,'G03, tab 1'!$C$39:$F$40,3,FALSE))</f>
        <v>#N/A</v>
      </c>
      <c r="DA282" t="e">
        <f>IF($E282="gas","",VLOOKUP($CX282,'G03, tab 1'!$C$39:$F$40,4,FALSE))</f>
        <v>#N/A</v>
      </c>
      <c r="DB282" t="e">
        <f t="shared" si="258"/>
        <v>#N/A</v>
      </c>
      <c r="DC282" t="e">
        <f t="shared" si="259"/>
        <v>#N/A</v>
      </c>
      <c r="DD282" t="e">
        <f t="shared" si="260"/>
        <v>#N/A</v>
      </c>
      <c r="DE282" s="52" t="e">
        <f t="shared" si="261"/>
        <v>#N/A</v>
      </c>
      <c r="DF282" s="52" t="e">
        <f t="shared" si="262"/>
        <v>#N/A</v>
      </c>
      <c r="DG282" s="52" t="e">
        <f t="shared" si="263"/>
        <v>#N/A</v>
      </c>
    </row>
    <row r="283" spans="1:111" x14ac:dyDescent="0.3">
      <c r="A283" s="68">
        <f>'INPUT-Production'!A283</f>
        <v>0</v>
      </c>
      <c r="B283" s="69" t="e">
        <f>VLOOKUP(A283,'INPUT-Production'!A:B,2,FALSE)</f>
        <v>#N/A</v>
      </c>
      <c r="C283" s="69">
        <f>'INPUT-Production'!C283</f>
        <v>0</v>
      </c>
      <c r="D283" s="69">
        <f>'INPUT-Production'!D283</f>
        <v>0</v>
      </c>
      <c r="E283" s="11" t="e">
        <f>VLOOKUP(D283,'INPUT-Substances'!A:C,2,FALSE)</f>
        <v>#N/A</v>
      </c>
      <c r="F283" s="11" t="str">
        <f>IF(ISBLANK('INPUT-Skin'!E283),'INPUT-Settings'!$C$30,FALSE)</f>
        <v>Immersion</v>
      </c>
      <c r="G283" s="32" t="e">
        <f>IF(E283="liquid",VLOOKUP('Skin-MT Hand'!F283,'W03, tab 8'!$H$12:$K$17,2,FALSE),IF(E283="solid",VLOOKUP('Skin-MT Hand'!F283,'W03, tab 8'!$H$3:$K$8,2,FALSE),IF(E283="gas","")))</f>
        <v>#N/A</v>
      </c>
      <c r="H283" s="11" t="e">
        <f>IF(E283="liquid",VLOOKUP('Skin-MT Hand'!F283,'W03, tab 8'!$H$12:$K$17,3,FALSE),IF(E283="solid",VLOOKUP('Skin-MT Hand'!F283,'W03, tab 8'!$H$3:$K$8,3,FALSE),IF(E283="gas","")))</f>
        <v>#N/A</v>
      </c>
      <c r="I283" s="11" t="e">
        <f>IF(E283="liquid",VLOOKUP('Skin-MT Hand'!F283,'W03, tab 8'!$H$12:$K$17,4,FALSE),IF(E283="solid",VLOOKUP('Skin-MT Hand'!F283,'W03, tab 8'!$H$3:$K$8,4,FALSE),IF(E283="gas","")))</f>
        <v>#N/A</v>
      </c>
      <c r="J283" s="22" t="e">
        <f>IF(E283="liquid",VLOOKUP(D283,'INPUT-Substances'!A:E,5,FALSE),"")</f>
        <v>#N/A</v>
      </c>
      <c r="K283" s="11" t="e">
        <f>IF($E283="liquid",VLOOKUP(J283,'G03, tab 1'!$C$3:$F$6,2,FALSE),"")</f>
        <v>#N/A</v>
      </c>
      <c r="L283" s="11" t="e">
        <f>IF($E283="liquid",VLOOKUP(J283,'G03, tab 1'!$C$3:$F$6,3,FALSE),"")</f>
        <v>#N/A</v>
      </c>
      <c r="M283" s="11" t="e">
        <f>IF($E283="liquid",VLOOKUP(J283,'G03, tab 1'!$C$3:$F$6,4,FALSE),"")</f>
        <v>#N/A</v>
      </c>
      <c r="N283" s="11" t="e">
        <f t="shared" si="221"/>
        <v>#N/A</v>
      </c>
      <c r="O283" s="11" t="e">
        <f t="shared" si="222"/>
        <v>#N/A</v>
      </c>
      <c r="P283" s="11" t="e">
        <f t="shared" si="223"/>
        <v>#N/A</v>
      </c>
      <c r="Q283" s="55" t="e">
        <f t="shared" si="224"/>
        <v>#N/A</v>
      </c>
      <c r="R283" s="22" t="e">
        <f>IF(E283="solid",VLOOKUP('Skin-MT Hand'!D283,'INPUT-Substances'!A:F,6,FALSE),"")</f>
        <v>#N/A</v>
      </c>
      <c r="S283" s="11" t="e">
        <f>IF($R283="","",VLOOKUP($R283,'M08,G03'!$B$4:$G$9,4,FALSE))</f>
        <v>#N/A</v>
      </c>
      <c r="T283" s="11" t="e">
        <f>IF($R283="","",VLOOKUP($R283,'M08,G03'!$B$4:$G$9,5,FALSE))</f>
        <v>#N/A</v>
      </c>
      <c r="U283" s="11" t="e">
        <f>IF($R283="","",VLOOKUP($R283,'M08,G03'!$B$4:$G$9,6,FALSE))</f>
        <v>#N/A</v>
      </c>
      <c r="V283" s="11" t="e">
        <f t="shared" si="225"/>
        <v>#N/A</v>
      </c>
      <c r="W283" s="11" t="e">
        <f t="shared" si="226"/>
        <v>#N/A</v>
      </c>
      <c r="X283" s="11" t="e">
        <f t="shared" si="227"/>
        <v>#N/A</v>
      </c>
      <c r="Y283" s="51" t="e">
        <f t="shared" si="228"/>
        <v>#N/A</v>
      </c>
      <c r="Z283" s="11" t="e">
        <f>IF(E283="solid",'INPUT-Skin'!F283,"")</f>
        <v>#N/A</v>
      </c>
      <c r="AA283" s="11" t="e">
        <f>IF(AND(E283="solid",Z283=0),'INPUT-Settings'!$C$31,Z283)</f>
        <v>#N/A</v>
      </c>
      <c r="AB283" s="11" t="e">
        <f>IF($E283="solid",VLOOKUP($AA283,'G03, tab 1'!$C$13:$F$14,2,FALSE),"")</f>
        <v>#N/A</v>
      </c>
      <c r="AC283" s="11" t="e">
        <f>IF($E283="solid",VLOOKUP($AA283,'G03, tab 1'!$C$13:$F$14,3,FALSE),"")</f>
        <v>#N/A</v>
      </c>
      <c r="AD283" s="11" t="e">
        <f>IF($E283="solid",VLOOKUP($AA283,'G03, tab 1'!$C$13:$F$14,4,FALSE),"")</f>
        <v>#N/A</v>
      </c>
      <c r="AE283" s="11" t="e">
        <f t="shared" si="229"/>
        <v>#N/A</v>
      </c>
      <c r="AF283" s="11" t="e">
        <f t="shared" si="230"/>
        <v>#N/A</v>
      </c>
      <c r="AG283" s="11" t="e">
        <f t="shared" si="231"/>
        <v>#N/A</v>
      </c>
      <c r="AH283" s="51" t="e">
        <f t="shared" si="232"/>
        <v>#N/A</v>
      </c>
      <c r="AI283" s="55" t="e">
        <f t="shared" si="215"/>
        <v>#N/A</v>
      </c>
      <c r="AJ283" s="11" t="e">
        <f>IF(AND(E283="liquid",'INPUT-Production'!F283&gt;'INPUT-Settings'!$C$32),'G03, tab 1'!$C$17,IF(AND(E283="liquid",'INPUT-Production'!F283&lt;'INPUT-Settings'!$C$32),'G03, tab 1'!$C$16,""))</f>
        <v>#N/A</v>
      </c>
      <c r="AK283" s="11" t="e">
        <f>IF($E283="liquid",VLOOKUP($AJ283,'G03, tab 1'!$C$16:$F$17,2,FALSE),"")</f>
        <v>#N/A</v>
      </c>
      <c r="AL283" s="11" t="e">
        <f>IF($E283="liquid",VLOOKUP($AJ283,'G03, tab 1'!$C$16:$F$17,3,FALSE),"")</f>
        <v>#N/A</v>
      </c>
      <c r="AM283" s="11" t="e">
        <f>IF($E283="liquid",VLOOKUP($AJ283,'G03, tab 1'!$C$16:$F$17,4,FALSE),"")</f>
        <v>#N/A</v>
      </c>
      <c r="AN283" s="11" t="e">
        <f t="shared" si="264"/>
        <v>#N/A</v>
      </c>
      <c r="AO283" s="11" t="e">
        <f t="shared" si="265"/>
        <v>#N/A</v>
      </c>
      <c r="AP283" s="11" t="e">
        <f t="shared" si="266"/>
        <v>#N/A</v>
      </c>
      <c r="AQ283" s="51" t="e">
        <f t="shared" si="216"/>
        <v>#N/A</v>
      </c>
      <c r="AR283" s="11" t="e">
        <f>IF(ISBLANK(VLOOKUP(D283,'INPUT-Substances'!A:G,7,FALSE)),"",VLOOKUP(D283,'INPUT-Substances'!A:G,7,FALSE))</f>
        <v>#N/A</v>
      </c>
      <c r="AS283" s="11" t="e">
        <f>IF(AR283="","",IF(AND(E283="solid",'INPUT-Production'!F283&gt;'Skin-MT Hand'!AR283),'G03, tab 1'!$C$19,IF(AND(E283="solid",'INPUT-Production'!F283&lt;'Skin-MT Hand'!AR283),'G03, tab 1'!$C$18,"")))</f>
        <v>#N/A</v>
      </c>
      <c r="AT283" s="11" t="e">
        <f>IF($E283="solid",VLOOKUP($AS283,'G03, tab 1'!$C$18:$F$19,2,FALSE),"")</f>
        <v>#N/A</v>
      </c>
      <c r="AU283" s="11" t="e">
        <f>IF($E283="solid",VLOOKUP($AS283,'G03, tab 1'!$C$18:$F$19,3,FALSE),"")</f>
        <v>#N/A</v>
      </c>
      <c r="AV283" s="11" t="e">
        <f>IF($E283="solid",VLOOKUP($AS283,'G03, tab 1'!$C$18:$F$19,4,FALSE),"")</f>
        <v>#N/A</v>
      </c>
      <c r="AW283" s="11" t="e">
        <f t="shared" si="233"/>
        <v>#N/A</v>
      </c>
      <c r="AX283" s="11" t="e">
        <f t="shared" si="234"/>
        <v>#N/A</v>
      </c>
      <c r="AY283" s="11" t="e">
        <f t="shared" si="235"/>
        <v>#N/A</v>
      </c>
      <c r="AZ283" s="51" t="e">
        <f t="shared" si="217"/>
        <v>#N/A</v>
      </c>
      <c r="BA283" s="11" t="e">
        <f>IF(E283="gas","",IF(ISBLANK('INPUT-Skin'!G283),'INPUT-Settings'!$C$33,'INPUT-Skin'!G283))</f>
        <v>#N/A</v>
      </c>
      <c r="BB283" s="11" t="e">
        <f>IF($E283="gas","",VLOOKUP($BA283,'G03, tab 1'!$C$24:$F$25,2,FALSE))</f>
        <v>#N/A</v>
      </c>
      <c r="BC283" s="11" t="e">
        <f>IF($E283="gas","",VLOOKUP($BA283,'G03, tab 1'!$C$24:$F$25,3,FALSE))</f>
        <v>#N/A</v>
      </c>
      <c r="BD283" s="11" t="e">
        <f>IF($E283="gas","",VLOOKUP($BA283,'G03, tab 1'!$C$24:$F$25,4,FALSE))</f>
        <v>#N/A</v>
      </c>
      <c r="BE283" s="11" t="e">
        <f t="shared" si="236"/>
        <v>#N/A</v>
      </c>
      <c r="BF283" s="11" t="e">
        <f t="shared" si="237"/>
        <v>#N/A</v>
      </c>
      <c r="BG283" s="11" t="e">
        <f t="shared" si="238"/>
        <v>#N/A</v>
      </c>
      <c r="BH283" s="186" t="e">
        <f t="shared" si="239"/>
        <v>#N/A</v>
      </c>
      <c r="BI283" s="11" t="e">
        <f>IF(E283="gas","",IF(ISBLANK('INPUT-Skin'!H283),'INPUT-Settings'!$C$34,'INPUT-Skin'!H283))</f>
        <v>#N/A</v>
      </c>
      <c r="BJ283" s="11" t="e">
        <f>IF($E283="gas","",VLOOKUP($BI283,'G03, tab 1'!$C$26:$F$27,3,FALSE))</f>
        <v>#N/A</v>
      </c>
      <c r="BK283" s="11" t="e">
        <f>IF($E283="gas","",VLOOKUP($BI283,'G03, tab 1'!$C$26:$F$27,2,FALSE))</f>
        <v>#N/A</v>
      </c>
      <c r="BL283" s="11" t="e">
        <f>IF($E283="gas","",VLOOKUP($BI283,'G03, tab 1'!$C$26:$F$27,4,FALSE))</f>
        <v>#N/A</v>
      </c>
      <c r="BM283" s="11" t="e">
        <f t="shared" si="240"/>
        <v>#N/A</v>
      </c>
      <c r="BN283" s="11" t="e">
        <f t="shared" si="241"/>
        <v>#N/A</v>
      </c>
      <c r="BO283" s="11" t="e">
        <f t="shared" si="242"/>
        <v>#N/A</v>
      </c>
      <c r="BP283" s="51" t="e">
        <f t="shared" si="218"/>
        <v>#N/A</v>
      </c>
      <c r="BQ283" s="11" t="e">
        <f>IF(E283="gas","",IF(ISBLANK('INPUT-Skin'!I283),'INPUT-Settings'!$C$35,'INPUT-Skin'!I283))</f>
        <v>#N/A</v>
      </c>
      <c r="BR283" s="11" t="e">
        <f>IF($E283="gas","",VLOOKUP($BQ283,'G03, tab 1'!$C$28:$F$30,2,FALSE))</f>
        <v>#N/A</v>
      </c>
      <c r="BS283" s="11" t="e">
        <f>IF($E283="gas","",VLOOKUP($BQ283,'G03, tab 1'!$C$28:$F$30,3,FALSE))</f>
        <v>#N/A</v>
      </c>
      <c r="BT283" s="11" t="e">
        <f>IF($E283="gas","",VLOOKUP($BQ283,'G03, tab 1'!$C$28:$F$30,4,FALSE))</f>
        <v>#N/A</v>
      </c>
      <c r="BU283" s="11" t="e">
        <f t="shared" si="243"/>
        <v>#N/A</v>
      </c>
      <c r="BV283" s="11" t="e">
        <f t="shared" si="244"/>
        <v>#N/A</v>
      </c>
      <c r="BW283" s="11" t="e">
        <f t="shared" si="245"/>
        <v>#N/A</v>
      </c>
      <c r="BX283" s="51" t="e">
        <f t="shared" si="219"/>
        <v>#N/A</v>
      </c>
      <c r="BY283" s="55" t="e">
        <f t="shared" si="220"/>
        <v>#N/A</v>
      </c>
      <c r="BZ283" t="e">
        <f>IF(E283="gas","",IF(ISBLANK('INPUT-Skin'!J283),'INPUT-Settings'!$C$36,'INPUT-Skin'!J283))</f>
        <v>#N/A</v>
      </c>
      <c r="CA283" t="e">
        <f>IF($E283="gas","",VLOOKUP($BZ283,'G03, tab 1'!$C$32:$F$34,2,FALSE))</f>
        <v>#N/A</v>
      </c>
      <c r="CB283" t="e">
        <f>IF($E283="gas","",VLOOKUP($BZ283,'G03, tab 1'!$C$32:$F$34,3,FALSE))</f>
        <v>#N/A</v>
      </c>
      <c r="CC283" t="e">
        <f>IF($E283="gas","",VLOOKUP($BZ283,'G03, tab 1'!$C$32:$F$34,4,FALSE))</f>
        <v>#N/A</v>
      </c>
      <c r="CD283" t="e">
        <f t="shared" si="246"/>
        <v>#N/A</v>
      </c>
      <c r="CE283" t="e">
        <f t="shared" si="247"/>
        <v>#N/A</v>
      </c>
      <c r="CF283" t="e">
        <f t="shared" si="248"/>
        <v>#N/A</v>
      </c>
      <c r="CG283" s="52" t="e">
        <f t="shared" si="249"/>
        <v>#N/A</v>
      </c>
      <c r="CH283" t="e">
        <f>IF(E283="gas","",IF(OR('Production-Scores'!AG283='M08, tab 4,5,6,7,8,9'!$D$4,'Production-Scores'!AG283='M08, tab 4,5,6,7,8,9'!$D$6,'M08, tab 4,5,6,7,8,9'!$E$12),'G03, tab 1'!$C$36,'G03, tab 1'!$C$35))</f>
        <v>#N/A</v>
      </c>
      <c r="CI283" t="e">
        <f>IF($E283="gas","",VLOOKUP($CH283,'G03, tab 1'!$C$35:$F$36,2,FALSE))</f>
        <v>#N/A</v>
      </c>
      <c r="CJ283" t="e">
        <f>IF($E283="gas","",VLOOKUP($CH283,'G03, tab 1'!$C$35:$F$36,3,FALSE))</f>
        <v>#N/A</v>
      </c>
      <c r="CK283" t="e">
        <f>IF($E283="gas","",VLOOKUP($CH283,'G03, tab 1'!$C$35:$F$36,4,FALSE))</f>
        <v>#N/A</v>
      </c>
      <c r="CL283" t="e">
        <f t="shared" si="250"/>
        <v>#N/A</v>
      </c>
      <c r="CM283" t="e">
        <f t="shared" si="251"/>
        <v>#N/A</v>
      </c>
      <c r="CN283" t="e">
        <f t="shared" si="252"/>
        <v>#N/A</v>
      </c>
      <c r="CO283" s="52" t="e">
        <f t="shared" si="253"/>
        <v>#N/A</v>
      </c>
      <c r="CP283" t="e">
        <f>IF(E283="gas","",IF(OR('Production-Scores'!AG283='M08, tab 4,5,6,7,8,9'!$D$4,'Production-Scores'!AG283='M08, tab 4,5,6,7,8,9'!$D$5,'Production-Scores'!AM283='M08, tab 4,5,6,7,8,9'!$L$18,'Production-Scores'!U283='M08, tab 4,5,6,7,8,9'!$I$31,'Production-Scores'!U283='M08, tab 4,5,6,7,8,9'!$I$32),'G03, tab 1'!$C$38,'G03, tab 1'!$C$37))</f>
        <v>#N/A</v>
      </c>
      <c r="CQ283" t="e">
        <f>IF($E283="gas","",VLOOKUP($CP283,'G03, tab 1'!$C$37:$F$38,2,FALSE))</f>
        <v>#N/A</v>
      </c>
      <c r="CR283" t="e">
        <f>IF($E283="gas","",VLOOKUP($CP283,'G03, tab 1'!$C$37:$F$38,3,FALSE))</f>
        <v>#N/A</v>
      </c>
      <c r="CS283" t="e">
        <f>IF($E283="gas","",VLOOKUP($CP283,'G03, tab 1'!$C$37:$F$38,4,FALSE))</f>
        <v>#N/A</v>
      </c>
      <c r="CT283" t="e">
        <f t="shared" si="254"/>
        <v>#N/A</v>
      </c>
      <c r="CU283" t="e">
        <f t="shared" si="255"/>
        <v>#N/A</v>
      </c>
      <c r="CV283" t="e">
        <f t="shared" si="256"/>
        <v>#N/A</v>
      </c>
      <c r="CW283" s="52" t="e">
        <f t="shared" si="257"/>
        <v>#N/A</v>
      </c>
      <c r="CX283" t="e">
        <f>IF(E283="gas","",IF(OR('Production-Scores'!AG283='M08, tab 4,5,6,7,8,9'!$D$4,'Production-Scores'!AG283='M08, tab 4,5,6,7,8,9'!$D$5,'Production-Scores'!AM283='M08, tab 4,5,6,7,8,9'!$E$12),'G03, tab 1'!C320,'G03, tab 1'!$C$39))</f>
        <v>#N/A</v>
      </c>
      <c r="CY283" t="e">
        <f>IF($E283="gas","",VLOOKUP($CX283,'G03, tab 1'!$C$39:$F$40,2,FALSE))</f>
        <v>#N/A</v>
      </c>
      <c r="CZ283" t="e">
        <f>IF($E283="gas","",VLOOKUP($CX283,'G03, tab 1'!$C$39:$F$40,3,FALSE))</f>
        <v>#N/A</v>
      </c>
      <c r="DA283" t="e">
        <f>IF($E283="gas","",VLOOKUP($CX283,'G03, tab 1'!$C$39:$F$40,4,FALSE))</f>
        <v>#N/A</v>
      </c>
      <c r="DB283" t="e">
        <f t="shared" si="258"/>
        <v>#N/A</v>
      </c>
      <c r="DC283" t="e">
        <f t="shared" si="259"/>
        <v>#N/A</v>
      </c>
      <c r="DD283" t="e">
        <f t="shared" si="260"/>
        <v>#N/A</v>
      </c>
      <c r="DE283" s="52" t="e">
        <f t="shared" si="261"/>
        <v>#N/A</v>
      </c>
      <c r="DF283" s="52" t="e">
        <f t="shared" si="262"/>
        <v>#N/A</v>
      </c>
      <c r="DG283" s="52" t="e">
        <f t="shared" si="263"/>
        <v>#N/A</v>
      </c>
    </row>
    <row r="284" spans="1:111" x14ac:dyDescent="0.3">
      <c r="A284" s="68">
        <f>'INPUT-Production'!A284</f>
        <v>0</v>
      </c>
      <c r="B284" s="69" t="e">
        <f>VLOOKUP(A284,'INPUT-Production'!A:B,2,FALSE)</f>
        <v>#N/A</v>
      </c>
      <c r="C284" s="69">
        <f>'INPUT-Production'!C284</f>
        <v>0</v>
      </c>
      <c r="D284" s="69">
        <f>'INPUT-Production'!D284</f>
        <v>0</v>
      </c>
      <c r="E284" s="11" t="e">
        <f>VLOOKUP(D284,'INPUT-Substances'!A:C,2,FALSE)</f>
        <v>#N/A</v>
      </c>
      <c r="F284" s="11" t="str">
        <f>IF(ISBLANK('INPUT-Skin'!E284),'INPUT-Settings'!$C$30,FALSE)</f>
        <v>Immersion</v>
      </c>
      <c r="G284" s="32" t="e">
        <f>IF(E284="liquid",VLOOKUP('Skin-MT Hand'!F284,'W03, tab 8'!$H$12:$K$17,2,FALSE),IF(E284="solid",VLOOKUP('Skin-MT Hand'!F284,'W03, tab 8'!$H$3:$K$8,2,FALSE),IF(E284="gas","")))</f>
        <v>#N/A</v>
      </c>
      <c r="H284" s="11" t="e">
        <f>IF(E284="liquid",VLOOKUP('Skin-MT Hand'!F284,'W03, tab 8'!$H$12:$K$17,3,FALSE),IF(E284="solid",VLOOKUP('Skin-MT Hand'!F284,'W03, tab 8'!$H$3:$K$8,3,FALSE),IF(E284="gas","")))</f>
        <v>#N/A</v>
      </c>
      <c r="I284" s="11" t="e">
        <f>IF(E284="liquid",VLOOKUP('Skin-MT Hand'!F284,'W03, tab 8'!$H$12:$K$17,4,FALSE),IF(E284="solid",VLOOKUP('Skin-MT Hand'!F284,'W03, tab 8'!$H$3:$K$8,4,FALSE),IF(E284="gas","")))</f>
        <v>#N/A</v>
      </c>
      <c r="J284" s="22" t="e">
        <f>IF(E284="liquid",VLOOKUP(D284,'INPUT-Substances'!A:E,5,FALSE),"")</f>
        <v>#N/A</v>
      </c>
      <c r="K284" s="11" t="e">
        <f>IF($E284="liquid",VLOOKUP(J284,'G03, tab 1'!$C$3:$F$6,2,FALSE),"")</f>
        <v>#N/A</v>
      </c>
      <c r="L284" s="11" t="e">
        <f>IF($E284="liquid",VLOOKUP(J284,'G03, tab 1'!$C$3:$F$6,3,FALSE),"")</f>
        <v>#N/A</v>
      </c>
      <c r="M284" s="11" t="e">
        <f>IF($E284="liquid",VLOOKUP(J284,'G03, tab 1'!$C$3:$F$6,4,FALSE),"")</f>
        <v>#N/A</v>
      </c>
      <c r="N284" s="11" t="e">
        <f t="shared" si="221"/>
        <v>#N/A</v>
      </c>
      <c r="O284" s="11" t="e">
        <f t="shared" si="222"/>
        <v>#N/A</v>
      </c>
      <c r="P284" s="11" t="e">
        <f t="shared" si="223"/>
        <v>#N/A</v>
      </c>
      <c r="Q284" s="55" t="e">
        <f t="shared" si="224"/>
        <v>#N/A</v>
      </c>
      <c r="R284" s="22" t="e">
        <f>IF(E284="solid",VLOOKUP('Skin-MT Hand'!D284,'INPUT-Substances'!A:F,6,FALSE),"")</f>
        <v>#N/A</v>
      </c>
      <c r="S284" s="11" t="e">
        <f>IF($R284="","",VLOOKUP($R284,'M08,G03'!$B$4:$G$9,4,FALSE))</f>
        <v>#N/A</v>
      </c>
      <c r="T284" s="11" t="e">
        <f>IF($R284="","",VLOOKUP($R284,'M08,G03'!$B$4:$G$9,5,FALSE))</f>
        <v>#N/A</v>
      </c>
      <c r="U284" s="11" t="e">
        <f>IF($R284="","",VLOOKUP($R284,'M08,G03'!$B$4:$G$9,6,FALSE))</f>
        <v>#N/A</v>
      </c>
      <c r="V284" s="11" t="e">
        <f t="shared" si="225"/>
        <v>#N/A</v>
      </c>
      <c r="W284" s="11" t="e">
        <f t="shared" si="226"/>
        <v>#N/A</v>
      </c>
      <c r="X284" s="11" t="e">
        <f t="shared" si="227"/>
        <v>#N/A</v>
      </c>
      <c r="Y284" s="51" t="e">
        <f t="shared" si="228"/>
        <v>#N/A</v>
      </c>
      <c r="Z284" s="11" t="e">
        <f>IF(E284="solid",'INPUT-Skin'!F284,"")</f>
        <v>#N/A</v>
      </c>
      <c r="AA284" s="11" t="e">
        <f>IF(AND(E284="solid",Z284=0),'INPUT-Settings'!$C$31,Z284)</f>
        <v>#N/A</v>
      </c>
      <c r="AB284" s="11" t="e">
        <f>IF($E284="solid",VLOOKUP($AA284,'G03, tab 1'!$C$13:$F$14,2,FALSE),"")</f>
        <v>#N/A</v>
      </c>
      <c r="AC284" s="11" t="e">
        <f>IF($E284="solid",VLOOKUP($AA284,'G03, tab 1'!$C$13:$F$14,3,FALSE),"")</f>
        <v>#N/A</v>
      </c>
      <c r="AD284" s="11" t="e">
        <f>IF($E284="solid",VLOOKUP($AA284,'G03, tab 1'!$C$13:$F$14,4,FALSE),"")</f>
        <v>#N/A</v>
      </c>
      <c r="AE284" s="11" t="e">
        <f t="shared" si="229"/>
        <v>#N/A</v>
      </c>
      <c r="AF284" s="11" t="e">
        <f t="shared" si="230"/>
        <v>#N/A</v>
      </c>
      <c r="AG284" s="11" t="e">
        <f t="shared" si="231"/>
        <v>#N/A</v>
      </c>
      <c r="AH284" s="51" t="e">
        <f t="shared" si="232"/>
        <v>#N/A</v>
      </c>
      <c r="AI284" s="55" t="e">
        <f t="shared" si="215"/>
        <v>#N/A</v>
      </c>
      <c r="AJ284" s="11" t="e">
        <f>IF(AND(E284="liquid",'INPUT-Production'!F284&gt;'INPUT-Settings'!$C$32),'G03, tab 1'!$C$17,IF(AND(E284="liquid",'INPUT-Production'!F284&lt;'INPUT-Settings'!$C$32),'G03, tab 1'!$C$16,""))</f>
        <v>#N/A</v>
      </c>
      <c r="AK284" s="11" t="e">
        <f>IF($E284="liquid",VLOOKUP($AJ284,'G03, tab 1'!$C$16:$F$17,2,FALSE),"")</f>
        <v>#N/A</v>
      </c>
      <c r="AL284" s="11" t="e">
        <f>IF($E284="liquid",VLOOKUP($AJ284,'G03, tab 1'!$C$16:$F$17,3,FALSE),"")</f>
        <v>#N/A</v>
      </c>
      <c r="AM284" s="11" t="e">
        <f>IF($E284="liquid",VLOOKUP($AJ284,'G03, tab 1'!$C$16:$F$17,4,FALSE),"")</f>
        <v>#N/A</v>
      </c>
      <c r="AN284" s="11" t="e">
        <f t="shared" si="264"/>
        <v>#N/A</v>
      </c>
      <c r="AO284" s="11" t="e">
        <f t="shared" si="265"/>
        <v>#N/A</v>
      </c>
      <c r="AP284" s="11" t="e">
        <f t="shared" si="266"/>
        <v>#N/A</v>
      </c>
      <c r="AQ284" s="51" t="e">
        <f t="shared" si="216"/>
        <v>#N/A</v>
      </c>
      <c r="AR284" s="11" t="e">
        <f>IF(ISBLANK(VLOOKUP(D284,'INPUT-Substances'!A:G,7,FALSE)),"",VLOOKUP(D284,'INPUT-Substances'!A:G,7,FALSE))</f>
        <v>#N/A</v>
      </c>
      <c r="AS284" s="11" t="e">
        <f>IF(AR284="","",IF(AND(E284="solid",'INPUT-Production'!F284&gt;'Skin-MT Hand'!AR284),'G03, tab 1'!$C$19,IF(AND(E284="solid",'INPUT-Production'!F284&lt;'Skin-MT Hand'!AR284),'G03, tab 1'!$C$18,"")))</f>
        <v>#N/A</v>
      </c>
      <c r="AT284" s="11" t="e">
        <f>IF($E284="solid",VLOOKUP($AS284,'G03, tab 1'!$C$18:$F$19,2,FALSE),"")</f>
        <v>#N/A</v>
      </c>
      <c r="AU284" s="11" t="e">
        <f>IF($E284="solid",VLOOKUP($AS284,'G03, tab 1'!$C$18:$F$19,3,FALSE),"")</f>
        <v>#N/A</v>
      </c>
      <c r="AV284" s="11" t="e">
        <f>IF($E284="solid",VLOOKUP($AS284,'G03, tab 1'!$C$18:$F$19,4,FALSE),"")</f>
        <v>#N/A</v>
      </c>
      <c r="AW284" s="11" t="e">
        <f t="shared" si="233"/>
        <v>#N/A</v>
      </c>
      <c r="AX284" s="11" t="e">
        <f t="shared" si="234"/>
        <v>#N/A</v>
      </c>
      <c r="AY284" s="11" t="e">
        <f t="shared" si="235"/>
        <v>#N/A</v>
      </c>
      <c r="AZ284" s="51" t="e">
        <f t="shared" si="217"/>
        <v>#N/A</v>
      </c>
      <c r="BA284" s="11" t="e">
        <f>IF(E284="gas","",IF(ISBLANK('INPUT-Skin'!G284),'INPUT-Settings'!$C$33,'INPUT-Skin'!G284))</f>
        <v>#N/A</v>
      </c>
      <c r="BB284" s="11" t="e">
        <f>IF($E284="gas","",VLOOKUP($BA284,'G03, tab 1'!$C$24:$F$25,2,FALSE))</f>
        <v>#N/A</v>
      </c>
      <c r="BC284" s="11" t="e">
        <f>IF($E284="gas","",VLOOKUP($BA284,'G03, tab 1'!$C$24:$F$25,3,FALSE))</f>
        <v>#N/A</v>
      </c>
      <c r="BD284" s="11" t="e">
        <f>IF($E284="gas","",VLOOKUP($BA284,'G03, tab 1'!$C$24:$F$25,4,FALSE))</f>
        <v>#N/A</v>
      </c>
      <c r="BE284" s="11" t="e">
        <f t="shared" si="236"/>
        <v>#N/A</v>
      </c>
      <c r="BF284" s="11" t="e">
        <f t="shared" si="237"/>
        <v>#N/A</v>
      </c>
      <c r="BG284" s="11" t="e">
        <f t="shared" si="238"/>
        <v>#N/A</v>
      </c>
      <c r="BH284" s="186" t="e">
        <f t="shared" si="239"/>
        <v>#N/A</v>
      </c>
      <c r="BI284" s="11" t="e">
        <f>IF(E284="gas","",IF(ISBLANK('INPUT-Skin'!H284),'INPUT-Settings'!$C$34,'INPUT-Skin'!H284))</f>
        <v>#N/A</v>
      </c>
      <c r="BJ284" s="11" t="e">
        <f>IF($E284="gas","",VLOOKUP($BI284,'G03, tab 1'!$C$26:$F$27,3,FALSE))</f>
        <v>#N/A</v>
      </c>
      <c r="BK284" s="11" t="e">
        <f>IF($E284="gas","",VLOOKUP($BI284,'G03, tab 1'!$C$26:$F$27,2,FALSE))</f>
        <v>#N/A</v>
      </c>
      <c r="BL284" s="11" t="e">
        <f>IF($E284="gas","",VLOOKUP($BI284,'G03, tab 1'!$C$26:$F$27,4,FALSE))</f>
        <v>#N/A</v>
      </c>
      <c r="BM284" s="11" t="e">
        <f t="shared" si="240"/>
        <v>#N/A</v>
      </c>
      <c r="BN284" s="11" t="e">
        <f t="shared" si="241"/>
        <v>#N/A</v>
      </c>
      <c r="BO284" s="11" t="e">
        <f t="shared" si="242"/>
        <v>#N/A</v>
      </c>
      <c r="BP284" s="51" t="e">
        <f t="shared" si="218"/>
        <v>#N/A</v>
      </c>
      <c r="BQ284" s="11" t="e">
        <f>IF(E284="gas","",IF(ISBLANK('INPUT-Skin'!I284),'INPUT-Settings'!$C$35,'INPUT-Skin'!I284))</f>
        <v>#N/A</v>
      </c>
      <c r="BR284" s="11" t="e">
        <f>IF($E284="gas","",VLOOKUP($BQ284,'G03, tab 1'!$C$28:$F$30,2,FALSE))</f>
        <v>#N/A</v>
      </c>
      <c r="BS284" s="11" t="e">
        <f>IF($E284="gas","",VLOOKUP($BQ284,'G03, tab 1'!$C$28:$F$30,3,FALSE))</f>
        <v>#N/A</v>
      </c>
      <c r="BT284" s="11" t="e">
        <f>IF($E284="gas","",VLOOKUP($BQ284,'G03, tab 1'!$C$28:$F$30,4,FALSE))</f>
        <v>#N/A</v>
      </c>
      <c r="BU284" s="11" t="e">
        <f t="shared" si="243"/>
        <v>#N/A</v>
      </c>
      <c r="BV284" s="11" t="e">
        <f t="shared" si="244"/>
        <v>#N/A</v>
      </c>
      <c r="BW284" s="11" t="e">
        <f t="shared" si="245"/>
        <v>#N/A</v>
      </c>
      <c r="BX284" s="51" t="e">
        <f t="shared" si="219"/>
        <v>#N/A</v>
      </c>
      <c r="BY284" s="55" t="e">
        <f t="shared" si="220"/>
        <v>#N/A</v>
      </c>
      <c r="BZ284" t="e">
        <f>IF(E284="gas","",IF(ISBLANK('INPUT-Skin'!J284),'INPUT-Settings'!$C$36,'INPUT-Skin'!J284))</f>
        <v>#N/A</v>
      </c>
      <c r="CA284" t="e">
        <f>IF($E284="gas","",VLOOKUP($BZ284,'G03, tab 1'!$C$32:$F$34,2,FALSE))</f>
        <v>#N/A</v>
      </c>
      <c r="CB284" t="e">
        <f>IF($E284="gas","",VLOOKUP($BZ284,'G03, tab 1'!$C$32:$F$34,3,FALSE))</f>
        <v>#N/A</v>
      </c>
      <c r="CC284" t="e">
        <f>IF($E284="gas","",VLOOKUP($BZ284,'G03, tab 1'!$C$32:$F$34,4,FALSE))</f>
        <v>#N/A</v>
      </c>
      <c r="CD284" t="e">
        <f t="shared" si="246"/>
        <v>#N/A</v>
      </c>
      <c r="CE284" t="e">
        <f t="shared" si="247"/>
        <v>#N/A</v>
      </c>
      <c r="CF284" t="e">
        <f t="shared" si="248"/>
        <v>#N/A</v>
      </c>
      <c r="CG284" s="52" t="e">
        <f t="shared" si="249"/>
        <v>#N/A</v>
      </c>
      <c r="CH284" t="e">
        <f>IF(E284="gas","",IF(OR('Production-Scores'!AG284='M08, tab 4,5,6,7,8,9'!$D$4,'Production-Scores'!AG284='M08, tab 4,5,6,7,8,9'!$D$6,'M08, tab 4,5,6,7,8,9'!$E$12),'G03, tab 1'!$C$36,'G03, tab 1'!$C$35))</f>
        <v>#N/A</v>
      </c>
      <c r="CI284" t="e">
        <f>IF($E284="gas","",VLOOKUP($CH284,'G03, tab 1'!$C$35:$F$36,2,FALSE))</f>
        <v>#N/A</v>
      </c>
      <c r="CJ284" t="e">
        <f>IF($E284="gas","",VLOOKUP($CH284,'G03, tab 1'!$C$35:$F$36,3,FALSE))</f>
        <v>#N/A</v>
      </c>
      <c r="CK284" t="e">
        <f>IF($E284="gas","",VLOOKUP($CH284,'G03, tab 1'!$C$35:$F$36,4,FALSE))</f>
        <v>#N/A</v>
      </c>
      <c r="CL284" t="e">
        <f t="shared" si="250"/>
        <v>#N/A</v>
      </c>
      <c r="CM284" t="e">
        <f t="shared" si="251"/>
        <v>#N/A</v>
      </c>
      <c r="CN284" t="e">
        <f t="shared" si="252"/>
        <v>#N/A</v>
      </c>
      <c r="CO284" s="52" t="e">
        <f t="shared" si="253"/>
        <v>#N/A</v>
      </c>
      <c r="CP284" t="e">
        <f>IF(E284="gas","",IF(OR('Production-Scores'!AG284='M08, tab 4,5,6,7,8,9'!$D$4,'Production-Scores'!AG284='M08, tab 4,5,6,7,8,9'!$D$5,'Production-Scores'!AM284='M08, tab 4,5,6,7,8,9'!$L$18,'Production-Scores'!U284='M08, tab 4,5,6,7,8,9'!$I$31,'Production-Scores'!U284='M08, tab 4,5,6,7,8,9'!$I$32),'G03, tab 1'!$C$38,'G03, tab 1'!$C$37))</f>
        <v>#N/A</v>
      </c>
      <c r="CQ284" t="e">
        <f>IF($E284="gas","",VLOOKUP($CP284,'G03, tab 1'!$C$37:$F$38,2,FALSE))</f>
        <v>#N/A</v>
      </c>
      <c r="CR284" t="e">
        <f>IF($E284="gas","",VLOOKUP($CP284,'G03, tab 1'!$C$37:$F$38,3,FALSE))</f>
        <v>#N/A</v>
      </c>
      <c r="CS284" t="e">
        <f>IF($E284="gas","",VLOOKUP($CP284,'G03, tab 1'!$C$37:$F$38,4,FALSE))</f>
        <v>#N/A</v>
      </c>
      <c r="CT284" t="e">
        <f t="shared" si="254"/>
        <v>#N/A</v>
      </c>
      <c r="CU284" t="e">
        <f t="shared" si="255"/>
        <v>#N/A</v>
      </c>
      <c r="CV284" t="e">
        <f t="shared" si="256"/>
        <v>#N/A</v>
      </c>
      <c r="CW284" s="52" t="e">
        <f t="shared" si="257"/>
        <v>#N/A</v>
      </c>
      <c r="CX284" t="e">
        <f>IF(E284="gas","",IF(OR('Production-Scores'!AG284='M08, tab 4,5,6,7,8,9'!$D$4,'Production-Scores'!AG284='M08, tab 4,5,6,7,8,9'!$D$5,'Production-Scores'!AM284='M08, tab 4,5,6,7,8,9'!$E$12),'G03, tab 1'!C321,'G03, tab 1'!$C$39))</f>
        <v>#N/A</v>
      </c>
      <c r="CY284" t="e">
        <f>IF($E284="gas","",VLOOKUP($CX284,'G03, tab 1'!$C$39:$F$40,2,FALSE))</f>
        <v>#N/A</v>
      </c>
      <c r="CZ284" t="e">
        <f>IF($E284="gas","",VLOOKUP($CX284,'G03, tab 1'!$C$39:$F$40,3,FALSE))</f>
        <v>#N/A</v>
      </c>
      <c r="DA284" t="e">
        <f>IF($E284="gas","",VLOOKUP($CX284,'G03, tab 1'!$C$39:$F$40,4,FALSE))</f>
        <v>#N/A</v>
      </c>
      <c r="DB284" t="e">
        <f t="shared" si="258"/>
        <v>#N/A</v>
      </c>
      <c r="DC284" t="e">
        <f t="shared" si="259"/>
        <v>#N/A</v>
      </c>
      <c r="DD284" t="e">
        <f t="shared" si="260"/>
        <v>#N/A</v>
      </c>
      <c r="DE284" s="52" t="e">
        <f t="shared" si="261"/>
        <v>#N/A</v>
      </c>
      <c r="DF284" s="52" t="e">
        <f t="shared" si="262"/>
        <v>#N/A</v>
      </c>
      <c r="DG284" s="52" t="e">
        <f t="shared" si="263"/>
        <v>#N/A</v>
      </c>
    </row>
    <row r="285" spans="1:111" x14ac:dyDescent="0.3">
      <c r="A285" s="68">
        <f>'INPUT-Production'!A285</f>
        <v>0</v>
      </c>
      <c r="B285" s="69" t="e">
        <f>VLOOKUP(A285,'INPUT-Production'!A:B,2,FALSE)</f>
        <v>#N/A</v>
      </c>
      <c r="C285" s="69">
        <f>'INPUT-Production'!C285</f>
        <v>0</v>
      </c>
      <c r="D285" s="69">
        <f>'INPUT-Production'!D285</f>
        <v>0</v>
      </c>
      <c r="E285" s="11" t="e">
        <f>VLOOKUP(D285,'INPUT-Substances'!A:C,2,FALSE)</f>
        <v>#N/A</v>
      </c>
      <c r="F285" s="11" t="str">
        <f>IF(ISBLANK('INPUT-Skin'!E285),'INPUT-Settings'!$C$30,FALSE)</f>
        <v>Immersion</v>
      </c>
      <c r="G285" s="32" t="e">
        <f>IF(E285="liquid",VLOOKUP('Skin-MT Hand'!F285,'W03, tab 8'!$H$12:$K$17,2,FALSE),IF(E285="solid",VLOOKUP('Skin-MT Hand'!F285,'W03, tab 8'!$H$3:$K$8,2,FALSE),IF(E285="gas","")))</f>
        <v>#N/A</v>
      </c>
      <c r="H285" s="11" t="e">
        <f>IF(E285="liquid",VLOOKUP('Skin-MT Hand'!F285,'W03, tab 8'!$H$12:$K$17,3,FALSE),IF(E285="solid",VLOOKUP('Skin-MT Hand'!F285,'W03, tab 8'!$H$3:$K$8,3,FALSE),IF(E285="gas","")))</f>
        <v>#N/A</v>
      </c>
      <c r="I285" s="11" t="e">
        <f>IF(E285="liquid",VLOOKUP('Skin-MT Hand'!F285,'W03, tab 8'!$H$12:$K$17,4,FALSE),IF(E285="solid",VLOOKUP('Skin-MT Hand'!F285,'W03, tab 8'!$H$3:$K$8,4,FALSE),IF(E285="gas","")))</f>
        <v>#N/A</v>
      </c>
      <c r="J285" s="22" t="e">
        <f>IF(E285="liquid",VLOOKUP(D285,'INPUT-Substances'!A:E,5,FALSE),"")</f>
        <v>#N/A</v>
      </c>
      <c r="K285" s="11" t="e">
        <f>IF($E285="liquid",VLOOKUP(J285,'G03, tab 1'!$C$3:$F$6,2,FALSE),"")</f>
        <v>#N/A</v>
      </c>
      <c r="L285" s="11" t="e">
        <f>IF($E285="liquid",VLOOKUP(J285,'G03, tab 1'!$C$3:$F$6,3,FALSE),"")</f>
        <v>#N/A</v>
      </c>
      <c r="M285" s="11" t="e">
        <f>IF($E285="liquid",VLOOKUP(J285,'G03, tab 1'!$C$3:$F$6,4,FALSE),"")</f>
        <v>#N/A</v>
      </c>
      <c r="N285" s="11" t="e">
        <f t="shared" si="221"/>
        <v>#N/A</v>
      </c>
      <c r="O285" s="11" t="e">
        <f t="shared" si="222"/>
        <v>#N/A</v>
      </c>
      <c r="P285" s="11" t="e">
        <f t="shared" si="223"/>
        <v>#N/A</v>
      </c>
      <c r="Q285" s="55" t="e">
        <f t="shared" si="224"/>
        <v>#N/A</v>
      </c>
      <c r="R285" s="22" t="e">
        <f>IF(E285="solid",VLOOKUP('Skin-MT Hand'!D285,'INPUT-Substances'!A:F,6,FALSE),"")</f>
        <v>#N/A</v>
      </c>
      <c r="S285" s="11" t="e">
        <f>IF($R285="","",VLOOKUP($R285,'M08,G03'!$B$4:$G$9,4,FALSE))</f>
        <v>#N/A</v>
      </c>
      <c r="T285" s="11" t="e">
        <f>IF($R285="","",VLOOKUP($R285,'M08,G03'!$B$4:$G$9,5,FALSE))</f>
        <v>#N/A</v>
      </c>
      <c r="U285" s="11" t="e">
        <f>IF($R285="","",VLOOKUP($R285,'M08,G03'!$B$4:$G$9,6,FALSE))</f>
        <v>#N/A</v>
      </c>
      <c r="V285" s="11" t="e">
        <f t="shared" si="225"/>
        <v>#N/A</v>
      </c>
      <c r="W285" s="11" t="e">
        <f t="shared" si="226"/>
        <v>#N/A</v>
      </c>
      <c r="X285" s="11" t="e">
        <f t="shared" si="227"/>
        <v>#N/A</v>
      </c>
      <c r="Y285" s="51" t="e">
        <f t="shared" si="228"/>
        <v>#N/A</v>
      </c>
      <c r="Z285" s="11" t="e">
        <f>IF(E285="solid",'INPUT-Skin'!F285,"")</f>
        <v>#N/A</v>
      </c>
      <c r="AA285" s="11" t="e">
        <f>IF(AND(E285="solid",Z285=0),'INPUT-Settings'!$C$31,Z285)</f>
        <v>#N/A</v>
      </c>
      <c r="AB285" s="11" t="e">
        <f>IF($E285="solid",VLOOKUP($AA285,'G03, tab 1'!$C$13:$F$14,2,FALSE),"")</f>
        <v>#N/A</v>
      </c>
      <c r="AC285" s="11" t="e">
        <f>IF($E285="solid",VLOOKUP($AA285,'G03, tab 1'!$C$13:$F$14,3,FALSE),"")</f>
        <v>#N/A</v>
      </c>
      <c r="AD285" s="11" t="e">
        <f>IF($E285="solid",VLOOKUP($AA285,'G03, tab 1'!$C$13:$F$14,4,FALSE),"")</f>
        <v>#N/A</v>
      </c>
      <c r="AE285" s="11" t="e">
        <f t="shared" si="229"/>
        <v>#N/A</v>
      </c>
      <c r="AF285" s="11" t="e">
        <f t="shared" si="230"/>
        <v>#N/A</v>
      </c>
      <c r="AG285" s="11" t="e">
        <f t="shared" si="231"/>
        <v>#N/A</v>
      </c>
      <c r="AH285" s="51" t="e">
        <f t="shared" si="232"/>
        <v>#N/A</v>
      </c>
      <c r="AI285" s="55" t="e">
        <f t="shared" si="215"/>
        <v>#N/A</v>
      </c>
      <c r="AJ285" s="11" t="e">
        <f>IF(AND(E285="liquid",'INPUT-Production'!F285&gt;'INPUT-Settings'!$C$32),'G03, tab 1'!$C$17,IF(AND(E285="liquid",'INPUT-Production'!F285&lt;'INPUT-Settings'!$C$32),'G03, tab 1'!$C$16,""))</f>
        <v>#N/A</v>
      </c>
      <c r="AK285" s="11" t="e">
        <f>IF($E285="liquid",VLOOKUP($AJ285,'G03, tab 1'!$C$16:$F$17,2,FALSE),"")</f>
        <v>#N/A</v>
      </c>
      <c r="AL285" s="11" t="e">
        <f>IF($E285="liquid",VLOOKUP($AJ285,'G03, tab 1'!$C$16:$F$17,3,FALSE),"")</f>
        <v>#N/A</v>
      </c>
      <c r="AM285" s="11" t="e">
        <f>IF($E285="liquid",VLOOKUP($AJ285,'G03, tab 1'!$C$16:$F$17,4,FALSE),"")</f>
        <v>#N/A</v>
      </c>
      <c r="AN285" s="11" t="e">
        <f t="shared" si="264"/>
        <v>#N/A</v>
      </c>
      <c r="AO285" s="11" t="e">
        <f t="shared" si="265"/>
        <v>#N/A</v>
      </c>
      <c r="AP285" s="11" t="e">
        <f t="shared" si="266"/>
        <v>#N/A</v>
      </c>
      <c r="AQ285" s="51" t="e">
        <f t="shared" si="216"/>
        <v>#N/A</v>
      </c>
      <c r="AR285" s="11" t="e">
        <f>IF(ISBLANK(VLOOKUP(D285,'INPUT-Substances'!A:G,7,FALSE)),"",VLOOKUP(D285,'INPUT-Substances'!A:G,7,FALSE))</f>
        <v>#N/A</v>
      </c>
      <c r="AS285" s="11" t="e">
        <f>IF(AR285="","",IF(AND(E285="solid",'INPUT-Production'!F285&gt;'Skin-MT Hand'!AR285),'G03, tab 1'!$C$19,IF(AND(E285="solid",'INPUT-Production'!F285&lt;'Skin-MT Hand'!AR285),'G03, tab 1'!$C$18,"")))</f>
        <v>#N/A</v>
      </c>
      <c r="AT285" s="11" t="e">
        <f>IF($E285="solid",VLOOKUP($AS285,'G03, tab 1'!$C$18:$F$19,2,FALSE),"")</f>
        <v>#N/A</v>
      </c>
      <c r="AU285" s="11" t="e">
        <f>IF($E285="solid",VLOOKUP($AS285,'G03, tab 1'!$C$18:$F$19,3,FALSE),"")</f>
        <v>#N/A</v>
      </c>
      <c r="AV285" s="11" t="e">
        <f>IF($E285="solid",VLOOKUP($AS285,'G03, tab 1'!$C$18:$F$19,4,FALSE),"")</f>
        <v>#N/A</v>
      </c>
      <c r="AW285" s="11" t="e">
        <f t="shared" si="233"/>
        <v>#N/A</v>
      </c>
      <c r="AX285" s="11" t="e">
        <f t="shared" si="234"/>
        <v>#N/A</v>
      </c>
      <c r="AY285" s="11" t="e">
        <f t="shared" si="235"/>
        <v>#N/A</v>
      </c>
      <c r="AZ285" s="51" t="e">
        <f t="shared" si="217"/>
        <v>#N/A</v>
      </c>
      <c r="BA285" s="11" t="e">
        <f>IF(E285="gas","",IF(ISBLANK('INPUT-Skin'!G285),'INPUT-Settings'!$C$33,'INPUT-Skin'!G285))</f>
        <v>#N/A</v>
      </c>
      <c r="BB285" s="11" t="e">
        <f>IF($E285="gas","",VLOOKUP($BA285,'G03, tab 1'!$C$24:$F$25,2,FALSE))</f>
        <v>#N/A</v>
      </c>
      <c r="BC285" s="11" t="e">
        <f>IF($E285="gas","",VLOOKUP($BA285,'G03, tab 1'!$C$24:$F$25,3,FALSE))</f>
        <v>#N/A</v>
      </c>
      <c r="BD285" s="11" t="e">
        <f>IF($E285="gas","",VLOOKUP($BA285,'G03, tab 1'!$C$24:$F$25,4,FALSE))</f>
        <v>#N/A</v>
      </c>
      <c r="BE285" s="11" t="e">
        <f t="shared" si="236"/>
        <v>#N/A</v>
      </c>
      <c r="BF285" s="11" t="e">
        <f t="shared" si="237"/>
        <v>#N/A</v>
      </c>
      <c r="BG285" s="11" t="e">
        <f t="shared" si="238"/>
        <v>#N/A</v>
      </c>
      <c r="BH285" s="186" t="e">
        <f t="shared" si="239"/>
        <v>#N/A</v>
      </c>
      <c r="BI285" s="11" t="e">
        <f>IF(E285="gas","",IF(ISBLANK('INPUT-Skin'!H285),'INPUT-Settings'!$C$34,'INPUT-Skin'!H285))</f>
        <v>#N/A</v>
      </c>
      <c r="BJ285" s="11" t="e">
        <f>IF($E285="gas","",VLOOKUP($BI285,'G03, tab 1'!$C$26:$F$27,3,FALSE))</f>
        <v>#N/A</v>
      </c>
      <c r="BK285" s="11" t="e">
        <f>IF($E285="gas","",VLOOKUP($BI285,'G03, tab 1'!$C$26:$F$27,2,FALSE))</f>
        <v>#N/A</v>
      </c>
      <c r="BL285" s="11" t="e">
        <f>IF($E285="gas","",VLOOKUP($BI285,'G03, tab 1'!$C$26:$F$27,4,FALSE))</f>
        <v>#N/A</v>
      </c>
      <c r="BM285" s="11" t="e">
        <f t="shared" si="240"/>
        <v>#N/A</v>
      </c>
      <c r="BN285" s="11" t="e">
        <f t="shared" si="241"/>
        <v>#N/A</v>
      </c>
      <c r="BO285" s="11" t="e">
        <f t="shared" si="242"/>
        <v>#N/A</v>
      </c>
      <c r="BP285" s="51" t="e">
        <f t="shared" si="218"/>
        <v>#N/A</v>
      </c>
      <c r="BQ285" s="11" t="e">
        <f>IF(E285="gas","",IF(ISBLANK('INPUT-Skin'!I285),'INPUT-Settings'!$C$35,'INPUT-Skin'!I285))</f>
        <v>#N/A</v>
      </c>
      <c r="BR285" s="11" t="e">
        <f>IF($E285="gas","",VLOOKUP($BQ285,'G03, tab 1'!$C$28:$F$30,2,FALSE))</f>
        <v>#N/A</v>
      </c>
      <c r="BS285" s="11" t="e">
        <f>IF($E285="gas","",VLOOKUP($BQ285,'G03, tab 1'!$C$28:$F$30,3,FALSE))</f>
        <v>#N/A</v>
      </c>
      <c r="BT285" s="11" t="e">
        <f>IF($E285="gas","",VLOOKUP($BQ285,'G03, tab 1'!$C$28:$F$30,4,FALSE))</f>
        <v>#N/A</v>
      </c>
      <c r="BU285" s="11" t="e">
        <f t="shared" si="243"/>
        <v>#N/A</v>
      </c>
      <c r="BV285" s="11" t="e">
        <f t="shared" si="244"/>
        <v>#N/A</v>
      </c>
      <c r="BW285" s="11" t="e">
        <f t="shared" si="245"/>
        <v>#N/A</v>
      </c>
      <c r="BX285" s="51" t="e">
        <f t="shared" si="219"/>
        <v>#N/A</v>
      </c>
      <c r="BY285" s="55" t="e">
        <f t="shared" si="220"/>
        <v>#N/A</v>
      </c>
      <c r="BZ285" t="e">
        <f>IF(E285="gas","",IF(ISBLANK('INPUT-Skin'!J285),'INPUT-Settings'!$C$36,'INPUT-Skin'!J285))</f>
        <v>#N/A</v>
      </c>
      <c r="CA285" t="e">
        <f>IF($E285="gas","",VLOOKUP($BZ285,'G03, tab 1'!$C$32:$F$34,2,FALSE))</f>
        <v>#N/A</v>
      </c>
      <c r="CB285" t="e">
        <f>IF($E285="gas","",VLOOKUP($BZ285,'G03, tab 1'!$C$32:$F$34,3,FALSE))</f>
        <v>#N/A</v>
      </c>
      <c r="CC285" t="e">
        <f>IF($E285="gas","",VLOOKUP($BZ285,'G03, tab 1'!$C$32:$F$34,4,FALSE))</f>
        <v>#N/A</v>
      </c>
      <c r="CD285" t="e">
        <f t="shared" si="246"/>
        <v>#N/A</v>
      </c>
      <c r="CE285" t="e">
        <f t="shared" si="247"/>
        <v>#N/A</v>
      </c>
      <c r="CF285" t="e">
        <f t="shared" si="248"/>
        <v>#N/A</v>
      </c>
      <c r="CG285" s="52" t="e">
        <f t="shared" si="249"/>
        <v>#N/A</v>
      </c>
      <c r="CH285" t="e">
        <f>IF(E285="gas","",IF(OR('Production-Scores'!AG285='M08, tab 4,5,6,7,8,9'!$D$4,'Production-Scores'!AG285='M08, tab 4,5,6,7,8,9'!$D$6,'M08, tab 4,5,6,7,8,9'!$E$12),'G03, tab 1'!$C$36,'G03, tab 1'!$C$35))</f>
        <v>#N/A</v>
      </c>
      <c r="CI285" t="e">
        <f>IF($E285="gas","",VLOOKUP($CH285,'G03, tab 1'!$C$35:$F$36,2,FALSE))</f>
        <v>#N/A</v>
      </c>
      <c r="CJ285" t="e">
        <f>IF($E285="gas","",VLOOKUP($CH285,'G03, tab 1'!$C$35:$F$36,3,FALSE))</f>
        <v>#N/A</v>
      </c>
      <c r="CK285" t="e">
        <f>IF($E285="gas","",VLOOKUP($CH285,'G03, tab 1'!$C$35:$F$36,4,FALSE))</f>
        <v>#N/A</v>
      </c>
      <c r="CL285" t="e">
        <f t="shared" si="250"/>
        <v>#N/A</v>
      </c>
      <c r="CM285" t="e">
        <f t="shared" si="251"/>
        <v>#N/A</v>
      </c>
      <c r="CN285" t="e">
        <f t="shared" si="252"/>
        <v>#N/A</v>
      </c>
      <c r="CO285" s="52" t="e">
        <f t="shared" si="253"/>
        <v>#N/A</v>
      </c>
      <c r="CP285" t="e">
        <f>IF(E285="gas","",IF(OR('Production-Scores'!AG285='M08, tab 4,5,6,7,8,9'!$D$4,'Production-Scores'!AG285='M08, tab 4,5,6,7,8,9'!$D$5,'Production-Scores'!AM285='M08, tab 4,5,6,7,8,9'!$L$18,'Production-Scores'!U285='M08, tab 4,5,6,7,8,9'!$I$31,'Production-Scores'!U285='M08, tab 4,5,6,7,8,9'!$I$32),'G03, tab 1'!$C$38,'G03, tab 1'!$C$37))</f>
        <v>#N/A</v>
      </c>
      <c r="CQ285" t="e">
        <f>IF($E285="gas","",VLOOKUP($CP285,'G03, tab 1'!$C$37:$F$38,2,FALSE))</f>
        <v>#N/A</v>
      </c>
      <c r="CR285" t="e">
        <f>IF($E285="gas","",VLOOKUP($CP285,'G03, tab 1'!$C$37:$F$38,3,FALSE))</f>
        <v>#N/A</v>
      </c>
      <c r="CS285" t="e">
        <f>IF($E285="gas","",VLOOKUP($CP285,'G03, tab 1'!$C$37:$F$38,4,FALSE))</f>
        <v>#N/A</v>
      </c>
      <c r="CT285" t="e">
        <f t="shared" si="254"/>
        <v>#N/A</v>
      </c>
      <c r="CU285" t="e">
        <f t="shared" si="255"/>
        <v>#N/A</v>
      </c>
      <c r="CV285" t="e">
        <f t="shared" si="256"/>
        <v>#N/A</v>
      </c>
      <c r="CW285" s="52" t="e">
        <f t="shared" si="257"/>
        <v>#N/A</v>
      </c>
      <c r="CX285" t="e">
        <f>IF(E285="gas","",IF(OR('Production-Scores'!AG285='M08, tab 4,5,6,7,8,9'!$D$4,'Production-Scores'!AG285='M08, tab 4,5,6,7,8,9'!$D$5,'Production-Scores'!AM285='M08, tab 4,5,6,7,8,9'!$E$12),'G03, tab 1'!C322,'G03, tab 1'!$C$39))</f>
        <v>#N/A</v>
      </c>
      <c r="CY285" t="e">
        <f>IF($E285="gas","",VLOOKUP($CX285,'G03, tab 1'!$C$39:$F$40,2,FALSE))</f>
        <v>#N/A</v>
      </c>
      <c r="CZ285" t="e">
        <f>IF($E285="gas","",VLOOKUP($CX285,'G03, tab 1'!$C$39:$F$40,3,FALSE))</f>
        <v>#N/A</v>
      </c>
      <c r="DA285" t="e">
        <f>IF($E285="gas","",VLOOKUP($CX285,'G03, tab 1'!$C$39:$F$40,4,FALSE))</f>
        <v>#N/A</v>
      </c>
      <c r="DB285" t="e">
        <f t="shared" si="258"/>
        <v>#N/A</v>
      </c>
      <c r="DC285" t="e">
        <f t="shared" si="259"/>
        <v>#N/A</v>
      </c>
      <c r="DD285" t="e">
        <f t="shared" si="260"/>
        <v>#N/A</v>
      </c>
      <c r="DE285" s="52" t="e">
        <f t="shared" si="261"/>
        <v>#N/A</v>
      </c>
      <c r="DF285" s="52" t="e">
        <f t="shared" si="262"/>
        <v>#N/A</v>
      </c>
      <c r="DG285" s="52" t="e">
        <f t="shared" si="263"/>
        <v>#N/A</v>
      </c>
    </row>
    <row r="286" spans="1:111" x14ac:dyDescent="0.3">
      <c r="A286" s="68">
        <f>'INPUT-Production'!A286</f>
        <v>0</v>
      </c>
      <c r="B286" s="69" t="e">
        <f>VLOOKUP(A286,'INPUT-Production'!A:B,2,FALSE)</f>
        <v>#N/A</v>
      </c>
      <c r="C286" s="69">
        <f>'INPUT-Production'!C286</f>
        <v>0</v>
      </c>
      <c r="D286" s="69">
        <f>'INPUT-Production'!D286</f>
        <v>0</v>
      </c>
      <c r="E286" s="11" t="e">
        <f>VLOOKUP(D286,'INPUT-Substances'!A:C,2,FALSE)</f>
        <v>#N/A</v>
      </c>
      <c r="F286" s="11" t="str">
        <f>IF(ISBLANK('INPUT-Skin'!E286),'INPUT-Settings'!$C$30,FALSE)</f>
        <v>Immersion</v>
      </c>
      <c r="G286" s="32" t="e">
        <f>IF(E286="liquid",VLOOKUP('Skin-MT Hand'!F286,'W03, tab 8'!$H$12:$K$17,2,FALSE),IF(E286="solid",VLOOKUP('Skin-MT Hand'!F286,'W03, tab 8'!$H$3:$K$8,2,FALSE),IF(E286="gas","")))</f>
        <v>#N/A</v>
      </c>
      <c r="H286" s="11" t="e">
        <f>IF(E286="liquid",VLOOKUP('Skin-MT Hand'!F286,'W03, tab 8'!$H$12:$K$17,3,FALSE),IF(E286="solid",VLOOKUP('Skin-MT Hand'!F286,'W03, tab 8'!$H$3:$K$8,3,FALSE),IF(E286="gas","")))</f>
        <v>#N/A</v>
      </c>
      <c r="I286" s="11" t="e">
        <f>IF(E286="liquid",VLOOKUP('Skin-MT Hand'!F286,'W03, tab 8'!$H$12:$K$17,4,FALSE),IF(E286="solid",VLOOKUP('Skin-MT Hand'!F286,'W03, tab 8'!$H$3:$K$8,4,FALSE),IF(E286="gas","")))</f>
        <v>#N/A</v>
      </c>
      <c r="J286" s="22" t="e">
        <f>IF(E286="liquid",VLOOKUP(D286,'INPUT-Substances'!A:E,5,FALSE),"")</f>
        <v>#N/A</v>
      </c>
      <c r="K286" s="11" t="e">
        <f>IF($E286="liquid",VLOOKUP(J286,'G03, tab 1'!$C$3:$F$6,2,FALSE),"")</f>
        <v>#N/A</v>
      </c>
      <c r="L286" s="11" t="e">
        <f>IF($E286="liquid",VLOOKUP(J286,'G03, tab 1'!$C$3:$F$6,3,FALSE),"")</f>
        <v>#N/A</v>
      </c>
      <c r="M286" s="11" t="e">
        <f>IF($E286="liquid",VLOOKUP(J286,'G03, tab 1'!$C$3:$F$6,4,FALSE),"")</f>
        <v>#N/A</v>
      </c>
      <c r="N286" s="11" t="e">
        <f t="shared" si="221"/>
        <v>#N/A</v>
      </c>
      <c r="O286" s="11" t="e">
        <f t="shared" si="222"/>
        <v>#N/A</v>
      </c>
      <c r="P286" s="11" t="e">
        <f t="shared" si="223"/>
        <v>#N/A</v>
      </c>
      <c r="Q286" s="55" t="e">
        <f t="shared" si="224"/>
        <v>#N/A</v>
      </c>
      <c r="R286" s="22" t="e">
        <f>IF(E286="solid",VLOOKUP('Skin-MT Hand'!D286,'INPUT-Substances'!A:F,6,FALSE),"")</f>
        <v>#N/A</v>
      </c>
      <c r="S286" s="11" t="e">
        <f>IF($R286="","",VLOOKUP($R286,'M08,G03'!$B$4:$G$9,4,FALSE))</f>
        <v>#N/A</v>
      </c>
      <c r="T286" s="11" t="e">
        <f>IF($R286="","",VLOOKUP($R286,'M08,G03'!$B$4:$G$9,5,FALSE))</f>
        <v>#N/A</v>
      </c>
      <c r="U286" s="11" t="e">
        <f>IF($R286="","",VLOOKUP($R286,'M08,G03'!$B$4:$G$9,6,FALSE))</f>
        <v>#N/A</v>
      </c>
      <c r="V286" s="11" t="e">
        <f t="shared" si="225"/>
        <v>#N/A</v>
      </c>
      <c r="W286" s="11" t="e">
        <f t="shared" si="226"/>
        <v>#N/A</v>
      </c>
      <c r="X286" s="11" t="e">
        <f t="shared" si="227"/>
        <v>#N/A</v>
      </c>
      <c r="Y286" s="51" t="e">
        <f t="shared" si="228"/>
        <v>#N/A</v>
      </c>
      <c r="Z286" s="11" t="e">
        <f>IF(E286="solid",'INPUT-Skin'!F286,"")</f>
        <v>#N/A</v>
      </c>
      <c r="AA286" s="11" t="e">
        <f>IF(AND(E286="solid",Z286=0),'INPUT-Settings'!$C$31,Z286)</f>
        <v>#N/A</v>
      </c>
      <c r="AB286" s="11" t="e">
        <f>IF($E286="solid",VLOOKUP($AA286,'G03, tab 1'!$C$13:$F$14,2,FALSE),"")</f>
        <v>#N/A</v>
      </c>
      <c r="AC286" s="11" t="e">
        <f>IF($E286="solid",VLOOKUP($AA286,'G03, tab 1'!$C$13:$F$14,3,FALSE),"")</f>
        <v>#N/A</v>
      </c>
      <c r="AD286" s="11" t="e">
        <f>IF($E286="solid",VLOOKUP($AA286,'G03, tab 1'!$C$13:$F$14,4,FALSE),"")</f>
        <v>#N/A</v>
      </c>
      <c r="AE286" s="11" t="e">
        <f t="shared" si="229"/>
        <v>#N/A</v>
      </c>
      <c r="AF286" s="11" t="e">
        <f t="shared" si="230"/>
        <v>#N/A</v>
      </c>
      <c r="AG286" s="11" t="e">
        <f t="shared" si="231"/>
        <v>#N/A</v>
      </c>
      <c r="AH286" s="51" t="e">
        <f t="shared" si="232"/>
        <v>#N/A</v>
      </c>
      <c r="AI286" s="55" t="e">
        <f t="shared" si="215"/>
        <v>#N/A</v>
      </c>
      <c r="AJ286" s="11" t="e">
        <f>IF(AND(E286="liquid",'INPUT-Production'!F286&gt;'INPUT-Settings'!$C$32),'G03, tab 1'!$C$17,IF(AND(E286="liquid",'INPUT-Production'!F286&lt;'INPUT-Settings'!$C$32),'G03, tab 1'!$C$16,""))</f>
        <v>#N/A</v>
      </c>
      <c r="AK286" s="11" t="e">
        <f>IF($E286="liquid",VLOOKUP($AJ286,'G03, tab 1'!$C$16:$F$17,2,FALSE),"")</f>
        <v>#N/A</v>
      </c>
      <c r="AL286" s="11" t="e">
        <f>IF($E286="liquid",VLOOKUP($AJ286,'G03, tab 1'!$C$16:$F$17,3,FALSE),"")</f>
        <v>#N/A</v>
      </c>
      <c r="AM286" s="11" t="e">
        <f>IF($E286="liquid",VLOOKUP($AJ286,'G03, tab 1'!$C$16:$F$17,4,FALSE),"")</f>
        <v>#N/A</v>
      </c>
      <c r="AN286" s="11" t="e">
        <f t="shared" si="264"/>
        <v>#N/A</v>
      </c>
      <c r="AO286" s="11" t="e">
        <f t="shared" si="265"/>
        <v>#N/A</v>
      </c>
      <c r="AP286" s="11" t="e">
        <f t="shared" si="266"/>
        <v>#N/A</v>
      </c>
      <c r="AQ286" s="51" t="e">
        <f t="shared" si="216"/>
        <v>#N/A</v>
      </c>
      <c r="AR286" s="11" t="e">
        <f>IF(ISBLANK(VLOOKUP(D286,'INPUT-Substances'!A:G,7,FALSE)),"",VLOOKUP(D286,'INPUT-Substances'!A:G,7,FALSE))</f>
        <v>#N/A</v>
      </c>
      <c r="AS286" s="11" t="e">
        <f>IF(AR286="","",IF(AND(E286="solid",'INPUT-Production'!F286&gt;'Skin-MT Hand'!AR286),'G03, tab 1'!$C$19,IF(AND(E286="solid",'INPUT-Production'!F286&lt;'Skin-MT Hand'!AR286),'G03, tab 1'!$C$18,"")))</f>
        <v>#N/A</v>
      </c>
      <c r="AT286" s="11" t="e">
        <f>IF($E286="solid",VLOOKUP($AS286,'G03, tab 1'!$C$18:$F$19,2,FALSE),"")</f>
        <v>#N/A</v>
      </c>
      <c r="AU286" s="11" t="e">
        <f>IF($E286="solid",VLOOKUP($AS286,'G03, tab 1'!$C$18:$F$19,3,FALSE),"")</f>
        <v>#N/A</v>
      </c>
      <c r="AV286" s="11" t="e">
        <f>IF($E286="solid",VLOOKUP($AS286,'G03, tab 1'!$C$18:$F$19,4,FALSE),"")</f>
        <v>#N/A</v>
      </c>
      <c r="AW286" s="11" t="e">
        <f t="shared" si="233"/>
        <v>#N/A</v>
      </c>
      <c r="AX286" s="11" t="e">
        <f t="shared" si="234"/>
        <v>#N/A</v>
      </c>
      <c r="AY286" s="11" t="e">
        <f t="shared" si="235"/>
        <v>#N/A</v>
      </c>
      <c r="AZ286" s="51" t="e">
        <f t="shared" si="217"/>
        <v>#N/A</v>
      </c>
      <c r="BA286" s="11" t="e">
        <f>IF(E286="gas","",IF(ISBLANK('INPUT-Skin'!G286),'INPUT-Settings'!$C$33,'INPUT-Skin'!G286))</f>
        <v>#N/A</v>
      </c>
      <c r="BB286" s="11" t="e">
        <f>IF($E286="gas","",VLOOKUP($BA286,'G03, tab 1'!$C$24:$F$25,2,FALSE))</f>
        <v>#N/A</v>
      </c>
      <c r="BC286" s="11" t="e">
        <f>IF($E286="gas","",VLOOKUP($BA286,'G03, tab 1'!$C$24:$F$25,3,FALSE))</f>
        <v>#N/A</v>
      </c>
      <c r="BD286" s="11" t="e">
        <f>IF($E286="gas","",VLOOKUP($BA286,'G03, tab 1'!$C$24:$F$25,4,FALSE))</f>
        <v>#N/A</v>
      </c>
      <c r="BE286" s="11" t="e">
        <f t="shared" si="236"/>
        <v>#N/A</v>
      </c>
      <c r="BF286" s="11" t="e">
        <f t="shared" si="237"/>
        <v>#N/A</v>
      </c>
      <c r="BG286" s="11" t="e">
        <f t="shared" si="238"/>
        <v>#N/A</v>
      </c>
      <c r="BH286" s="186" t="e">
        <f t="shared" si="239"/>
        <v>#N/A</v>
      </c>
      <c r="BI286" s="11" t="e">
        <f>IF(E286="gas","",IF(ISBLANK('INPUT-Skin'!H286),'INPUT-Settings'!$C$34,'INPUT-Skin'!H286))</f>
        <v>#N/A</v>
      </c>
      <c r="BJ286" s="11" t="e">
        <f>IF($E286="gas","",VLOOKUP($BI286,'G03, tab 1'!$C$26:$F$27,3,FALSE))</f>
        <v>#N/A</v>
      </c>
      <c r="BK286" s="11" t="e">
        <f>IF($E286="gas","",VLOOKUP($BI286,'G03, tab 1'!$C$26:$F$27,2,FALSE))</f>
        <v>#N/A</v>
      </c>
      <c r="BL286" s="11" t="e">
        <f>IF($E286="gas","",VLOOKUP($BI286,'G03, tab 1'!$C$26:$F$27,4,FALSE))</f>
        <v>#N/A</v>
      </c>
      <c r="BM286" s="11" t="e">
        <f t="shared" si="240"/>
        <v>#N/A</v>
      </c>
      <c r="BN286" s="11" t="e">
        <f t="shared" si="241"/>
        <v>#N/A</v>
      </c>
      <c r="BO286" s="11" t="e">
        <f t="shared" si="242"/>
        <v>#N/A</v>
      </c>
      <c r="BP286" s="51" t="e">
        <f t="shared" si="218"/>
        <v>#N/A</v>
      </c>
      <c r="BQ286" s="11" t="e">
        <f>IF(E286="gas","",IF(ISBLANK('INPUT-Skin'!I286),'INPUT-Settings'!$C$35,'INPUT-Skin'!I286))</f>
        <v>#N/A</v>
      </c>
      <c r="BR286" s="11" t="e">
        <f>IF($E286="gas","",VLOOKUP($BQ286,'G03, tab 1'!$C$28:$F$30,2,FALSE))</f>
        <v>#N/A</v>
      </c>
      <c r="BS286" s="11" t="e">
        <f>IF($E286="gas","",VLOOKUP($BQ286,'G03, tab 1'!$C$28:$F$30,3,FALSE))</f>
        <v>#N/A</v>
      </c>
      <c r="BT286" s="11" t="e">
        <f>IF($E286="gas","",VLOOKUP($BQ286,'G03, tab 1'!$C$28:$F$30,4,FALSE))</f>
        <v>#N/A</v>
      </c>
      <c r="BU286" s="11" t="e">
        <f t="shared" si="243"/>
        <v>#N/A</v>
      </c>
      <c r="BV286" s="11" t="e">
        <f t="shared" si="244"/>
        <v>#N/A</v>
      </c>
      <c r="BW286" s="11" t="e">
        <f t="shared" si="245"/>
        <v>#N/A</v>
      </c>
      <c r="BX286" s="51" t="e">
        <f t="shared" si="219"/>
        <v>#N/A</v>
      </c>
      <c r="BY286" s="55" t="e">
        <f t="shared" si="220"/>
        <v>#N/A</v>
      </c>
      <c r="BZ286" t="e">
        <f>IF(E286="gas","",IF(ISBLANK('INPUT-Skin'!J286),'INPUT-Settings'!$C$36,'INPUT-Skin'!J286))</f>
        <v>#N/A</v>
      </c>
      <c r="CA286" t="e">
        <f>IF($E286="gas","",VLOOKUP($BZ286,'G03, tab 1'!$C$32:$F$34,2,FALSE))</f>
        <v>#N/A</v>
      </c>
      <c r="CB286" t="e">
        <f>IF($E286="gas","",VLOOKUP($BZ286,'G03, tab 1'!$C$32:$F$34,3,FALSE))</f>
        <v>#N/A</v>
      </c>
      <c r="CC286" t="e">
        <f>IF($E286="gas","",VLOOKUP($BZ286,'G03, tab 1'!$C$32:$F$34,4,FALSE))</f>
        <v>#N/A</v>
      </c>
      <c r="CD286" t="e">
        <f t="shared" si="246"/>
        <v>#N/A</v>
      </c>
      <c r="CE286" t="e">
        <f t="shared" si="247"/>
        <v>#N/A</v>
      </c>
      <c r="CF286" t="e">
        <f t="shared" si="248"/>
        <v>#N/A</v>
      </c>
      <c r="CG286" s="52" t="e">
        <f t="shared" si="249"/>
        <v>#N/A</v>
      </c>
      <c r="CH286" t="e">
        <f>IF(E286="gas","",IF(OR('Production-Scores'!AG286='M08, tab 4,5,6,7,8,9'!$D$4,'Production-Scores'!AG286='M08, tab 4,5,6,7,8,9'!$D$6,'M08, tab 4,5,6,7,8,9'!$E$12),'G03, tab 1'!$C$36,'G03, tab 1'!$C$35))</f>
        <v>#N/A</v>
      </c>
      <c r="CI286" t="e">
        <f>IF($E286="gas","",VLOOKUP($CH286,'G03, tab 1'!$C$35:$F$36,2,FALSE))</f>
        <v>#N/A</v>
      </c>
      <c r="CJ286" t="e">
        <f>IF($E286="gas","",VLOOKUP($CH286,'G03, tab 1'!$C$35:$F$36,3,FALSE))</f>
        <v>#N/A</v>
      </c>
      <c r="CK286" t="e">
        <f>IF($E286="gas","",VLOOKUP($CH286,'G03, tab 1'!$C$35:$F$36,4,FALSE))</f>
        <v>#N/A</v>
      </c>
      <c r="CL286" t="e">
        <f t="shared" si="250"/>
        <v>#N/A</v>
      </c>
      <c r="CM286" t="e">
        <f t="shared" si="251"/>
        <v>#N/A</v>
      </c>
      <c r="CN286" t="e">
        <f t="shared" si="252"/>
        <v>#N/A</v>
      </c>
      <c r="CO286" s="52" t="e">
        <f t="shared" si="253"/>
        <v>#N/A</v>
      </c>
      <c r="CP286" t="e">
        <f>IF(E286="gas","",IF(OR('Production-Scores'!AG286='M08, tab 4,5,6,7,8,9'!$D$4,'Production-Scores'!AG286='M08, tab 4,5,6,7,8,9'!$D$5,'Production-Scores'!AM286='M08, tab 4,5,6,7,8,9'!$L$18,'Production-Scores'!U286='M08, tab 4,5,6,7,8,9'!$I$31,'Production-Scores'!U286='M08, tab 4,5,6,7,8,9'!$I$32),'G03, tab 1'!$C$38,'G03, tab 1'!$C$37))</f>
        <v>#N/A</v>
      </c>
      <c r="CQ286" t="e">
        <f>IF($E286="gas","",VLOOKUP($CP286,'G03, tab 1'!$C$37:$F$38,2,FALSE))</f>
        <v>#N/A</v>
      </c>
      <c r="CR286" t="e">
        <f>IF($E286="gas","",VLOOKUP($CP286,'G03, tab 1'!$C$37:$F$38,3,FALSE))</f>
        <v>#N/A</v>
      </c>
      <c r="CS286" t="e">
        <f>IF($E286="gas","",VLOOKUP($CP286,'G03, tab 1'!$C$37:$F$38,4,FALSE))</f>
        <v>#N/A</v>
      </c>
      <c r="CT286" t="e">
        <f t="shared" si="254"/>
        <v>#N/A</v>
      </c>
      <c r="CU286" t="e">
        <f t="shared" si="255"/>
        <v>#N/A</v>
      </c>
      <c r="CV286" t="e">
        <f t="shared" si="256"/>
        <v>#N/A</v>
      </c>
      <c r="CW286" s="52" t="e">
        <f t="shared" si="257"/>
        <v>#N/A</v>
      </c>
      <c r="CX286" t="e">
        <f>IF(E286="gas","",IF(OR('Production-Scores'!AG286='M08, tab 4,5,6,7,8,9'!$D$4,'Production-Scores'!AG286='M08, tab 4,5,6,7,8,9'!$D$5,'Production-Scores'!AM286='M08, tab 4,5,6,7,8,9'!$E$12),'G03, tab 1'!C323,'G03, tab 1'!$C$39))</f>
        <v>#N/A</v>
      </c>
      <c r="CY286" t="e">
        <f>IF($E286="gas","",VLOOKUP($CX286,'G03, tab 1'!$C$39:$F$40,2,FALSE))</f>
        <v>#N/A</v>
      </c>
      <c r="CZ286" t="e">
        <f>IF($E286="gas","",VLOOKUP($CX286,'G03, tab 1'!$C$39:$F$40,3,FALSE))</f>
        <v>#N/A</v>
      </c>
      <c r="DA286" t="e">
        <f>IF($E286="gas","",VLOOKUP($CX286,'G03, tab 1'!$C$39:$F$40,4,FALSE))</f>
        <v>#N/A</v>
      </c>
      <c r="DB286" t="e">
        <f t="shared" si="258"/>
        <v>#N/A</v>
      </c>
      <c r="DC286" t="e">
        <f t="shared" si="259"/>
        <v>#N/A</v>
      </c>
      <c r="DD286" t="e">
        <f t="shared" si="260"/>
        <v>#N/A</v>
      </c>
      <c r="DE286" s="52" t="e">
        <f t="shared" si="261"/>
        <v>#N/A</v>
      </c>
      <c r="DF286" s="52" t="e">
        <f t="shared" si="262"/>
        <v>#N/A</v>
      </c>
      <c r="DG286" s="52" t="e">
        <f t="shared" si="263"/>
        <v>#N/A</v>
      </c>
    </row>
    <row r="287" spans="1:111" x14ac:dyDescent="0.3">
      <c r="A287" s="68">
        <f>'INPUT-Production'!A287</f>
        <v>0</v>
      </c>
      <c r="B287" s="69" t="e">
        <f>VLOOKUP(A287,'INPUT-Production'!A:B,2,FALSE)</f>
        <v>#N/A</v>
      </c>
      <c r="C287" s="69">
        <f>'INPUT-Production'!C287</f>
        <v>0</v>
      </c>
      <c r="D287" s="69">
        <f>'INPUT-Production'!D287</f>
        <v>0</v>
      </c>
      <c r="E287" s="11" t="e">
        <f>VLOOKUP(D287,'INPUT-Substances'!A:C,2,FALSE)</f>
        <v>#N/A</v>
      </c>
      <c r="F287" s="11" t="str">
        <f>IF(ISBLANK('INPUT-Skin'!E287),'INPUT-Settings'!$C$30,FALSE)</f>
        <v>Immersion</v>
      </c>
      <c r="G287" s="32" t="e">
        <f>IF(E287="liquid",VLOOKUP('Skin-MT Hand'!F287,'W03, tab 8'!$H$12:$K$17,2,FALSE),IF(E287="solid",VLOOKUP('Skin-MT Hand'!F287,'W03, tab 8'!$H$3:$K$8,2,FALSE),IF(E287="gas","")))</f>
        <v>#N/A</v>
      </c>
      <c r="H287" s="11" t="e">
        <f>IF(E287="liquid",VLOOKUP('Skin-MT Hand'!F287,'W03, tab 8'!$H$12:$K$17,3,FALSE),IF(E287="solid",VLOOKUP('Skin-MT Hand'!F287,'W03, tab 8'!$H$3:$K$8,3,FALSE),IF(E287="gas","")))</f>
        <v>#N/A</v>
      </c>
      <c r="I287" s="11" t="e">
        <f>IF(E287="liquid",VLOOKUP('Skin-MT Hand'!F287,'W03, tab 8'!$H$12:$K$17,4,FALSE),IF(E287="solid",VLOOKUP('Skin-MT Hand'!F287,'W03, tab 8'!$H$3:$K$8,4,FALSE),IF(E287="gas","")))</f>
        <v>#N/A</v>
      </c>
      <c r="J287" s="22" t="e">
        <f>IF(E287="liquid",VLOOKUP(D287,'INPUT-Substances'!A:E,5,FALSE),"")</f>
        <v>#N/A</v>
      </c>
      <c r="K287" s="11" t="e">
        <f>IF($E287="liquid",VLOOKUP(J287,'G03, tab 1'!$C$3:$F$6,2,FALSE),"")</f>
        <v>#N/A</v>
      </c>
      <c r="L287" s="11" t="e">
        <f>IF($E287="liquid",VLOOKUP(J287,'G03, tab 1'!$C$3:$F$6,3,FALSE),"")</f>
        <v>#N/A</v>
      </c>
      <c r="M287" s="11" t="e">
        <f>IF($E287="liquid",VLOOKUP(J287,'G03, tab 1'!$C$3:$F$6,4,FALSE),"")</f>
        <v>#N/A</v>
      </c>
      <c r="N287" s="11" t="e">
        <f t="shared" si="221"/>
        <v>#N/A</v>
      </c>
      <c r="O287" s="11" t="e">
        <f t="shared" si="222"/>
        <v>#N/A</v>
      </c>
      <c r="P287" s="11" t="e">
        <f t="shared" si="223"/>
        <v>#N/A</v>
      </c>
      <c r="Q287" s="55" t="e">
        <f t="shared" si="224"/>
        <v>#N/A</v>
      </c>
      <c r="R287" s="22" t="e">
        <f>IF(E287="solid",VLOOKUP('Skin-MT Hand'!D287,'INPUT-Substances'!A:F,6,FALSE),"")</f>
        <v>#N/A</v>
      </c>
      <c r="S287" s="11" t="e">
        <f>IF($R287="","",VLOOKUP($R287,'M08,G03'!$B$4:$G$9,4,FALSE))</f>
        <v>#N/A</v>
      </c>
      <c r="T287" s="11" t="e">
        <f>IF($R287="","",VLOOKUP($R287,'M08,G03'!$B$4:$G$9,5,FALSE))</f>
        <v>#N/A</v>
      </c>
      <c r="U287" s="11" t="e">
        <f>IF($R287="","",VLOOKUP($R287,'M08,G03'!$B$4:$G$9,6,FALSE))</f>
        <v>#N/A</v>
      </c>
      <c r="V287" s="11" t="e">
        <f t="shared" si="225"/>
        <v>#N/A</v>
      </c>
      <c r="W287" s="11" t="e">
        <f t="shared" si="226"/>
        <v>#N/A</v>
      </c>
      <c r="X287" s="11" t="e">
        <f t="shared" si="227"/>
        <v>#N/A</v>
      </c>
      <c r="Y287" s="51" t="e">
        <f t="shared" si="228"/>
        <v>#N/A</v>
      </c>
      <c r="Z287" s="11" t="e">
        <f>IF(E287="solid",'INPUT-Skin'!F287,"")</f>
        <v>#N/A</v>
      </c>
      <c r="AA287" s="11" t="e">
        <f>IF(AND(E287="solid",Z287=0),'INPUT-Settings'!$C$31,Z287)</f>
        <v>#N/A</v>
      </c>
      <c r="AB287" s="11" t="e">
        <f>IF($E287="solid",VLOOKUP($AA287,'G03, tab 1'!$C$13:$F$14,2,FALSE),"")</f>
        <v>#N/A</v>
      </c>
      <c r="AC287" s="11" t="e">
        <f>IF($E287="solid",VLOOKUP($AA287,'G03, tab 1'!$C$13:$F$14,3,FALSE),"")</f>
        <v>#N/A</v>
      </c>
      <c r="AD287" s="11" t="e">
        <f>IF($E287="solid",VLOOKUP($AA287,'G03, tab 1'!$C$13:$F$14,4,FALSE),"")</f>
        <v>#N/A</v>
      </c>
      <c r="AE287" s="11" t="e">
        <f t="shared" si="229"/>
        <v>#N/A</v>
      </c>
      <c r="AF287" s="11" t="e">
        <f t="shared" si="230"/>
        <v>#N/A</v>
      </c>
      <c r="AG287" s="11" t="e">
        <f t="shared" si="231"/>
        <v>#N/A</v>
      </c>
      <c r="AH287" s="51" t="e">
        <f t="shared" si="232"/>
        <v>#N/A</v>
      </c>
      <c r="AI287" s="55" t="e">
        <f t="shared" si="215"/>
        <v>#N/A</v>
      </c>
      <c r="AJ287" s="11" t="e">
        <f>IF(AND(E287="liquid",'INPUT-Production'!F287&gt;'INPUT-Settings'!$C$32),'G03, tab 1'!$C$17,IF(AND(E287="liquid",'INPUT-Production'!F287&lt;'INPUT-Settings'!$C$32),'G03, tab 1'!$C$16,""))</f>
        <v>#N/A</v>
      </c>
      <c r="AK287" s="11" t="e">
        <f>IF($E287="liquid",VLOOKUP($AJ287,'G03, tab 1'!$C$16:$F$17,2,FALSE),"")</f>
        <v>#N/A</v>
      </c>
      <c r="AL287" s="11" t="e">
        <f>IF($E287="liquid",VLOOKUP($AJ287,'G03, tab 1'!$C$16:$F$17,3,FALSE),"")</f>
        <v>#N/A</v>
      </c>
      <c r="AM287" s="11" t="e">
        <f>IF($E287="liquid",VLOOKUP($AJ287,'G03, tab 1'!$C$16:$F$17,4,FALSE),"")</f>
        <v>#N/A</v>
      </c>
      <c r="AN287" s="11" t="e">
        <f t="shared" si="264"/>
        <v>#N/A</v>
      </c>
      <c r="AO287" s="11" t="e">
        <f t="shared" si="265"/>
        <v>#N/A</v>
      </c>
      <c r="AP287" s="11" t="e">
        <f t="shared" si="266"/>
        <v>#N/A</v>
      </c>
      <c r="AQ287" s="51" t="e">
        <f t="shared" si="216"/>
        <v>#N/A</v>
      </c>
      <c r="AR287" s="11" t="e">
        <f>IF(ISBLANK(VLOOKUP(D287,'INPUT-Substances'!A:G,7,FALSE)),"",VLOOKUP(D287,'INPUT-Substances'!A:G,7,FALSE))</f>
        <v>#N/A</v>
      </c>
      <c r="AS287" s="11" t="e">
        <f>IF(AR287="","",IF(AND(E287="solid",'INPUT-Production'!F287&gt;'Skin-MT Hand'!AR287),'G03, tab 1'!$C$19,IF(AND(E287="solid",'INPUT-Production'!F287&lt;'Skin-MT Hand'!AR287),'G03, tab 1'!$C$18,"")))</f>
        <v>#N/A</v>
      </c>
      <c r="AT287" s="11" t="e">
        <f>IF($E287="solid",VLOOKUP($AS287,'G03, tab 1'!$C$18:$F$19,2,FALSE),"")</f>
        <v>#N/A</v>
      </c>
      <c r="AU287" s="11" t="e">
        <f>IF($E287="solid",VLOOKUP($AS287,'G03, tab 1'!$C$18:$F$19,3,FALSE),"")</f>
        <v>#N/A</v>
      </c>
      <c r="AV287" s="11" t="e">
        <f>IF($E287="solid",VLOOKUP($AS287,'G03, tab 1'!$C$18:$F$19,4,FALSE),"")</f>
        <v>#N/A</v>
      </c>
      <c r="AW287" s="11" t="e">
        <f t="shared" si="233"/>
        <v>#N/A</v>
      </c>
      <c r="AX287" s="11" t="e">
        <f t="shared" si="234"/>
        <v>#N/A</v>
      </c>
      <c r="AY287" s="11" t="e">
        <f t="shared" si="235"/>
        <v>#N/A</v>
      </c>
      <c r="AZ287" s="51" t="e">
        <f t="shared" si="217"/>
        <v>#N/A</v>
      </c>
      <c r="BA287" s="11" t="e">
        <f>IF(E287="gas","",IF(ISBLANK('INPUT-Skin'!G287),'INPUT-Settings'!$C$33,'INPUT-Skin'!G287))</f>
        <v>#N/A</v>
      </c>
      <c r="BB287" s="11" t="e">
        <f>IF($E287="gas","",VLOOKUP($BA287,'G03, tab 1'!$C$24:$F$25,2,FALSE))</f>
        <v>#N/A</v>
      </c>
      <c r="BC287" s="11" t="e">
        <f>IF($E287="gas","",VLOOKUP($BA287,'G03, tab 1'!$C$24:$F$25,3,FALSE))</f>
        <v>#N/A</v>
      </c>
      <c r="BD287" s="11" t="e">
        <f>IF($E287="gas","",VLOOKUP($BA287,'G03, tab 1'!$C$24:$F$25,4,FALSE))</f>
        <v>#N/A</v>
      </c>
      <c r="BE287" s="11" t="e">
        <f t="shared" si="236"/>
        <v>#N/A</v>
      </c>
      <c r="BF287" s="11" t="e">
        <f t="shared" si="237"/>
        <v>#N/A</v>
      </c>
      <c r="BG287" s="11" t="e">
        <f t="shared" si="238"/>
        <v>#N/A</v>
      </c>
      <c r="BH287" s="186" t="e">
        <f t="shared" si="239"/>
        <v>#N/A</v>
      </c>
      <c r="BI287" s="11" t="e">
        <f>IF(E287="gas","",IF(ISBLANK('INPUT-Skin'!H287),'INPUT-Settings'!$C$34,'INPUT-Skin'!H287))</f>
        <v>#N/A</v>
      </c>
      <c r="BJ287" s="11" t="e">
        <f>IF($E287="gas","",VLOOKUP($BI287,'G03, tab 1'!$C$26:$F$27,3,FALSE))</f>
        <v>#N/A</v>
      </c>
      <c r="BK287" s="11" t="e">
        <f>IF($E287="gas","",VLOOKUP($BI287,'G03, tab 1'!$C$26:$F$27,2,FALSE))</f>
        <v>#N/A</v>
      </c>
      <c r="BL287" s="11" t="e">
        <f>IF($E287="gas","",VLOOKUP($BI287,'G03, tab 1'!$C$26:$F$27,4,FALSE))</f>
        <v>#N/A</v>
      </c>
      <c r="BM287" s="11" t="e">
        <f t="shared" si="240"/>
        <v>#N/A</v>
      </c>
      <c r="BN287" s="11" t="e">
        <f t="shared" si="241"/>
        <v>#N/A</v>
      </c>
      <c r="BO287" s="11" t="e">
        <f t="shared" si="242"/>
        <v>#N/A</v>
      </c>
      <c r="BP287" s="51" t="e">
        <f t="shared" si="218"/>
        <v>#N/A</v>
      </c>
      <c r="BQ287" s="11" t="e">
        <f>IF(E287="gas","",IF(ISBLANK('INPUT-Skin'!I287),'INPUT-Settings'!$C$35,'INPUT-Skin'!I287))</f>
        <v>#N/A</v>
      </c>
      <c r="BR287" s="11" t="e">
        <f>IF($E287="gas","",VLOOKUP($BQ287,'G03, tab 1'!$C$28:$F$30,2,FALSE))</f>
        <v>#N/A</v>
      </c>
      <c r="BS287" s="11" t="e">
        <f>IF($E287="gas","",VLOOKUP($BQ287,'G03, tab 1'!$C$28:$F$30,3,FALSE))</f>
        <v>#N/A</v>
      </c>
      <c r="BT287" s="11" t="e">
        <f>IF($E287="gas","",VLOOKUP($BQ287,'G03, tab 1'!$C$28:$F$30,4,FALSE))</f>
        <v>#N/A</v>
      </c>
      <c r="BU287" s="11" t="e">
        <f t="shared" si="243"/>
        <v>#N/A</v>
      </c>
      <c r="BV287" s="11" t="e">
        <f t="shared" si="244"/>
        <v>#N/A</v>
      </c>
      <c r="BW287" s="11" t="e">
        <f t="shared" si="245"/>
        <v>#N/A</v>
      </c>
      <c r="BX287" s="51" t="e">
        <f t="shared" si="219"/>
        <v>#N/A</v>
      </c>
      <c r="BY287" s="55" t="e">
        <f t="shared" si="220"/>
        <v>#N/A</v>
      </c>
      <c r="BZ287" t="e">
        <f>IF(E287="gas","",IF(ISBLANK('INPUT-Skin'!J287),'INPUT-Settings'!$C$36,'INPUT-Skin'!J287))</f>
        <v>#N/A</v>
      </c>
      <c r="CA287" t="e">
        <f>IF($E287="gas","",VLOOKUP($BZ287,'G03, tab 1'!$C$32:$F$34,2,FALSE))</f>
        <v>#N/A</v>
      </c>
      <c r="CB287" t="e">
        <f>IF($E287="gas","",VLOOKUP($BZ287,'G03, tab 1'!$C$32:$F$34,3,FALSE))</f>
        <v>#N/A</v>
      </c>
      <c r="CC287" t="e">
        <f>IF($E287="gas","",VLOOKUP($BZ287,'G03, tab 1'!$C$32:$F$34,4,FALSE))</f>
        <v>#N/A</v>
      </c>
      <c r="CD287" t="e">
        <f t="shared" si="246"/>
        <v>#N/A</v>
      </c>
      <c r="CE287" t="e">
        <f t="shared" si="247"/>
        <v>#N/A</v>
      </c>
      <c r="CF287" t="e">
        <f t="shared" si="248"/>
        <v>#N/A</v>
      </c>
      <c r="CG287" s="52" t="e">
        <f t="shared" si="249"/>
        <v>#N/A</v>
      </c>
      <c r="CH287" t="e">
        <f>IF(E287="gas","",IF(OR('Production-Scores'!AG287='M08, tab 4,5,6,7,8,9'!$D$4,'Production-Scores'!AG287='M08, tab 4,5,6,7,8,9'!$D$6,'M08, tab 4,5,6,7,8,9'!$E$12),'G03, tab 1'!$C$36,'G03, tab 1'!$C$35))</f>
        <v>#N/A</v>
      </c>
      <c r="CI287" t="e">
        <f>IF($E287="gas","",VLOOKUP($CH287,'G03, tab 1'!$C$35:$F$36,2,FALSE))</f>
        <v>#N/A</v>
      </c>
      <c r="CJ287" t="e">
        <f>IF($E287="gas","",VLOOKUP($CH287,'G03, tab 1'!$C$35:$F$36,3,FALSE))</f>
        <v>#N/A</v>
      </c>
      <c r="CK287" t="e">
        <f>IF($E287="gas","",VLOOKUP($CH287,'G03, tab 1'!$C$35:$F$36,4,FALSE))</f>
        <v>#N/A</v>
      </c>
      <c r="CL287" t="e">
        <f t="shared" si="250"/>
        <v>#N/A</v>
      </c>
      <c r="CM287" t="e">
        <f t="shared" si="251"/>
        <v>#N/A</v>
      </c>
      <c r="CN287" t="e">
        <f t="shared" si="252"/>
        <v>#N/A</v>
      </c>
      <c r="CO287" s="52" t="e">
        <f t="shared" si="253"/>
        <v>#N/A</v>
      </c>
      <c r="CP287" t="e">
        <f>IF(E287="gas","",IF(OR('Production-Scores'!AG287='M08, tab 4,5,6,7,8,9'!$D$4,'Production-Scores'!AG287='M08, tab 4,5,6,7,8,9'!$D$5,'Production-Scores'!AM287='M08, tab 4,5,6,7,8,9'!$L$18,'Production-Scores'!U287='M08, tab 4,5,6,7,8,9'!$I$31,'Production-Scores'!U287='M08, tab 4,5,6,7,8,9'!$I$32),'G03, tab 1'!$C$38,'G03, tab 1'!$C$37))</f>
        <v>#N/A</v>
      </c>
      <c r="CQ287" t="e">
        <f>IF($E287="gas","",VLOOKUP($CP287,'G03, tab 1'!$C$37:$F$38,2,FALSE))</f>
        <v>#N/A</v>
      </c>
      <c r="CR287" t="e">
        <f>IF($E287="gas","",VLOOKUP($CP287,'G03, tab 1'!$C$37:$F$38,3,FALSE))</f>
        <v>#N/A</v>
      </c>
      <c r="CS287" t="e">
        <f>IF($E287="gas","",VLOOKUP($CP287,'G03, tab 1'!$C$37:$F$38,4,FALSE))</f>
        <v>#N/A</v>
      </c>
      <c r="CT287" t="e">
        <f t="shared" si="254"/>
        <v>#N/A</v>
      </c>
      <c r="CU287" t="e">
        <f t="shared" si="255"/>
        <v>#N/A</v>
      </c>
      <c r="CV287" t="e">
        <f t="shared" si="256"/>
        <v>#N/A</v>
      </c>
      <c r="CW287" s="52" t="e">
        <f t="shared" si="257"/>
        <v>#N/A</v>
      </c>
      <c r="CX287" t="e">
        <f>IF(E287="gas","",IF(OR('Production-Scores'!AG287='M08, tab 4,5,6,7,8,9'!$D$4,'Production-Scores'!AG287='M08, tab 4,5,6,7,8,9'!$D$5,'Production-Scores'!AM287='M08, tab 4,5,6,7,8,9'!$E$12),'G03, tab 1'!C324,'G03, tab 1'!$C$39))</f>
        <v>#N/A</v>
      </c>
      <c r="CY287" t="e">
        <f>IF($E287="gas","",VLOOKUP($CX287,'G03, tab 1'!$C$39:$F$40,2,FALSE))</f>
        <v>#N/A</v>
      </c>
      <c r="CZ287" t="e">
        <f>IF($E287="gas","",VLOOKUP($CX287,'G03, tab 1'!$C$39:$F$40,3,FALSE))</f>
        <v>#N/A</v>
      </c>
      <c r="DA287" t="e">
        <f>IF($E287="gas","",VLOOKUP($CX287,'G03, tab 1'!$C$39:$F$40,4,FALSE))</f>
        <v>#N/A</v>
      </c>
      <c r="DB287" t="e">
        <f t="shared" si="258"/>
        <v>#N/A</v>
      </c>
      <c r="DC287" t="e">
        <f t="shared" si="259"/>
        <v>#N/A</v>
      </c>
      <c r="DD287" t="e">
        <f t="shared" si="260"/>
        <v>#N/A</v>
      </c>
      <c r="DE287" s="52" t="e">
        <f t="shared" si="261"/>
        <v>#N/A</v>
      </c>
      <c r="DF287" s="52" t="e">
        <f t="shared" si="262"/>
        <v>#N/A</v>
      </c>
      <c r="DG287" s="52" t="e">
        <f t="shared" si="263"/>
        <v>#N/A</v>
      </c>
    </row>
    <row r="288" spans="1:111" x14ac:dyDescent="0.3">
      <c r="A288" s="68">
        <f>'INPUT-Production'!A288</f>
        <v>0</v>
      </c>
      <c r="B288" s="69" t="e">
        <f>VLOOKUP(A288,'INPUT-Production'!A:B,2,FALSE)</f>
        <v>#N/A</v>
      </c>
      <c r="C288" s="69">
        <f>'INPUT-Production'!C288</f>
        <v>0</v>
      </c>
      <c r="D288" s="69">
        <f>'INPUT-Production'!D288</f>
        <v>0</v>
      </c>
      <c r="E288" s="11" t="e">
        <f>VLOOKUP(D288,'INPUT-Substances'!A:C,2,FALSE)</f>
        <v>#N/A</v>
      </c>
      <c r="F288" s="11" t="str">
        <f>IF(ISBLANK('INPUT-Skin'!E288),'INPUT-Settings'!$C$30,FALSE)</f>
        <v>Immersion</v>
      </c>
      <c r="G288" s="32" t="e">
        <f>IF(E288="liquid",VLOOKUP('Skin-MT Hand'!F288,'W03, tab 8'!$H$12:$K$17,2,FALSE),IF(E288="solid",VLOOKUP('Skin-MT Hand'!F288,'W03, tab 8'!$H$3:$K$8,2,FALSE),IF(E288="gas","")))</f>
        <v>#N/A</v>
      </c>
      <c r="H288" s="11" t="e">
        <f>IF(E288="liquid",VLOOKUP('Skin-MT Hand'!F288,'W03, tab 8'!$H$12:$K$17,3,FALSE),IF(E288="solid",VLOOKUP('Skin-MT Hand'!F288,'W03, tab 8'!$H$3:$K$8,3,FALSE),IF(E288="gas","")))</f>
        <v>#N/A</v>
      </c>
      <c r="I288" s="11" t="e">
        <f>IF(E288="liquid",VLOOKUP('Skin-MT Hand'!F288,'W03, tab 8'!$H$12:$K$17,4,FALSE),IF(E288="solid",VLOOKUP('Skin-MT Hand'!F288,'W03, tab 8'!$H$3:$K$8,4,FALSE),IF(E288="gas","")))</f>
        <v>#N/A</v>
      </c>
      <c r="J288" s="22" t="e">
        <f>IF(E288="liquid",VLOOKUP(D288,'INPUT-Substances'!A:E,5,FALSE),"")</f>
        <v>#N/A</v>
      </c>
      <c r="K288" s="11" t="e">
        <f>IF($E288="liquid",VLOOKUP(J288,'G03, tab 1'!$C$3:$F$6,2,FALSE),"")</f>
        <v>#N/A</v>
      </c>
      <c r="L288" s="11" t="e">
        <f>IF($E288="liquid",VLOOKUP(J288,'G03, tab 1'!$C$3:$F$6,3,FALSE),"")</f>
        <v>#N/A</v>
      </c>
      <c r="M288" s="11" t="e">
        <f>IF($E288="liquid",VLOOKUP(J288,'G03, tab 1'!$C$3:$F$6,4,FALSE),"")</f>
        <v>#N/A</v>
      </c>
      <c r="N288" s="11" t="e">
        <f t="shared" si="221"/>
        <v>#N/A</v>
      </c>
      <c r="O288" s="11" t="e">
        <f t="shared" si="222"/>
        <v>#N/A</v>
      </c>
      <c r="P288" s="11" t="e">
        <f t="shared" si="223"/>
        <v>#N/A</v>
      </c>
      <c r="Q288" s="55" t="e">
        <f t="shared" si="224"/>
        <v>#N/A</v>
      </c>
      <c r="R288" s="22" t="e">
        <f>IF(E288="solid",VLOOKUP('Skin-MT Hand'!D288,'INPUT-Substances'!A:F,6,FALSE),"")</f>
        <v>#N/A</v>
      </c>
      <c r="S288" s="11" t="e">
        <f>IF($R288="","",VLOOKUP($R288,'M08,G03'!$B$4:$G$9,4,FALSE))</f>
        <v>#N/A</v>
      </c>
      <c r="T288" s="11" t="e">
        <f>IF($R288="","",VLOOKUP($R288,'M08,G03'!$B$4:$G$9,5,FALSE))</f>
        <v>#N/A</v>
      </c>
      <c r="U288" s="11" t="e">
        <f>IF($R288="","",VLOOKUP($R288,'M08,G03'!$B$4:$G$9,6,FALSE))</f>
        <v>#N/A</v>
      </c>
      <c r="V288" s="11" t="e">
        <f t="shared" si="225"/>
        <v>#N/A</v>
      </c>
      <c r="W288" s="11" t="e">
        <f t="shared" si="226"/>
        <v>#N/A</v>
      </c>
      <c r="X288" s="11" t="e">
        <f t="shared" si="227"/>
        <v>#N/A</v>
      </c>
      <c r="Y288" s="51" t="e">
        <f t="shared" si="228"/>
        <v>#N/A</v>
      </c>
      <c r="Z288" s="11" t="e">
        <f>IF(E288="solid",'INPUT-Skin'!F288,"")</f>
        <v>#N/A</v>
      </c>
      <c r="AA288" s="11" t="e">
        <f>IF(AND(E288="solid",Z288=0),'INPUT-Settings'!$C$31,Z288)</f>
        <v>#N/A</v>
      </c>
      <c r="AB288" s="11" t="e">
        <f>IF($E288="solid",VLOOKUP($AA288,'G03, tab 1'!$C$13:$F$14,2,FALSE),"")</f>
        <v>#N/A</v>
      </c>
      <c r="AC288" s="11" t="e">
        <f>IF($E288="solid",VLOOKUP($AA288,'G03, tab 1'!$C$13:$F$14,3,FALSE),"")</f>
        <v>#N/A</v>
      </c>
      <c r="AD288" s="11" t="e">
        <f>IF($E288="solid",VLOOKUP($AA288,'G03, tab 1'!$C$13:$F$14,4,FALSE),"")</f>
        <v>#N/A</v>
      </c>
      <c r="AE288" s="11" t="e">
        <f t="shared" si="229"/>
        <v>#N/A</v>
      </c>
      <c r="AF288" s="11" t="e">
        <f t="shared" si="230"/>
        <v>#N/A</v>
      </c>
      <c r="AG288" s="11" t="e">
        <f t="shared" si="231"/>
        <v>#N/A</v>
      </c>
      <c r="AH288" s="51" t="e">
        <f t="shared" si="232"/>
        <v>#N/A</v>
      </c>
      <c r="AI288" s="55" t="e">
        <f t="shared" si="215"/>
        <v>#N/A</v>
      </c>
      <c r="AJ288" s="11" t="e">
        <f>IF(AND(E288="liquid",'INPUT-Production'!F288&gt;'INPUT-Settings'!$C$32),'G03, tab 1'!$C$17,IF(AND(E288="liquid",'INPUT-Production'!F288&lt;'INPUT-Settings'!$C$32),'G03, tab 1'!$C$16,""))</f>
        <v>#N/A</v>
      </c>
      <c r="AK288" s="11" t="e">
        <f>IF($E288="liquid",VLOOKUP($AJ288,'G03, tab 1'!$C$16:$F$17,2,FALSE),"")</f>
        <v>#N/A</v>
      </c>
      <c r="AL288" s="11" t="e">
        <f>IF($E288="liquid",VLOOKUP($AJ288,'G03, tab 1'!$C$16:$F$17,3,FALSE),"")</f>
        <v>#N/A</v>
      </c>
      <c r="AM288" s="11" t="e">
        <f>IF($E288="liquid",VLOOKUP($AJ288,'G03, tab 1'!$C$16:$F$17,4,FALSE),"")</f>
        <v>#N/A</v>
      </c>
      <c r="AN288" s="11" t="e">
        <f t="shared" si="264"/>
        <v>#N/A</v>
      </c>
      <c r="AO288" s="11" t="e">
        <f t="shared" si="265"/>
        <v>#N/A</v>
      </c>
      <c r="AP288" s="11" t="e">
        <f t="shared" si="266"/>
        <v>#N/A</v>
      </c>
      <c r="AQ288" s="51" t="e">
        <f t="shared" si="216"/>
        <v>#N/A</v>
      </c>
      <c r="AR288" s="11" t="e">
        <f>IF(ISBLANK(VLOOKUP(D288,'INPUT-Substances'!A:G,7,FALSE)),"",VLOOKUP(D288,'INPUT-Substances'!A:G,7,FALSE))</f>
        <v>#N/A</v>
      </c>
      <c r="AS288" s="11" t="e">
        <f>IF(AR288="","",IF(AND(E288="solid",'INPUT-Production'!F288&gt;'Skin-MT Hand'!AR288),'G03, tab 1'!$C$19,IF(AND(E288="solid",'INPUT-Production'!F288&lt;'Skin-MT Hand'!AR288),'G03, tab 1'!$C$18,"")))</f>
        <v>#N/A</v>
      </c>
      <c r="AT288" s="11" t="e">
        <f>IF($E288="solid",VLOOKUP($AS288,'G03, tab 1'!$C$18:$F$19,2,FALSE),"")</f>
        <v>#N/A</v>
      </c>
      <c r="AU288" s="11" t="e">
        <f>IF($E288="solid",VLOOKUP($AS288,'G03, tab 1'!$C$18:$F$19,3,FALSE),"")</f>
        <v>#N/A</v>
      </c>
      <c r="AV288" s="11" t="e">
        <f>IF($E288="solid",VLOOKUP($AS288,'G03, tab 1'!$C$18:$F$19,4,FALSE),"")</f>
        <v>#N/A</v>
      </c>
      <c r="AW288" s="11" t="e">
        <f t="shared" si="233"/>
        <v>#N/A</v>
      </c>
      <c r="AX288" s="11" t="e">
        <f t="shared" si="234"/>
        <v>#N/A</v>
      </c>
      <c r="AY288" s="11" t="e">
        <f t="shared" si="235"/>
        <v>#N/A</v>
      </c>
      <c r="AZ288" s="51" t="e">
        <f t="shared" si="217"/>
        <v>#N/A</v>
      </c>
      <c r="BA288" s="11" t="e">
        <f>IF(E288="gas","",IF(ISBLANK('INPUT-Skin'!G288),'INPUT-Settings'!$C$33,'INPUT-Skin'!G288))</f>
        <v>#N/A</v>
      </c>
      <c r="BB288" s="11" t="e">
        <f>IF($E288="gas","",VLOOKUP($BA288,'G03, tab 1'!$C$24:$F$25,2,FALSE))</f>
        <v>#N/A</v>
      </c>
      <c r="BC288" s="11" t="e">
        <f>IF($E288="gas","",VLOOKUP($BA288,'G03, tab 1'!$C$24:$F$25,3,FALSE))</f>
        <v>#N/A</v>
      </c>
      <c r="BD288" s="11" t="e">
        <f>IF($E288="gas","",VLOOKUP($BA288,'G03, tab 1'!$C$24:$F$25,4,FALSE))</f>
        <v>#N/A</v>
      </c>
      <c r="BE288" s="11" t="e">
        <f t="shared" si="236"/>
        <v>#N/A</v>
      </c>
      <c r="BF288" s="11" t="e">
        <f t="shared" si="237"/>
        <v>#N/A</v>
      </c>
      <c r="BG288" s="11" t="e">
        <f t="shared" si="238"/>
        <v>#N/A</v>
      </c>
      <c r="BH288" s="186" t="e">
        <f t="shared" si="239"/>
        <v>#N/A</v>
      </c>
      <c r="BI288" s="11" t="e">
        <f>IF(E288="gas","",IF(ISBLANK('INPUT-Skin'!H288),'INPUT-Settings'!$C$34,'INPUT-Skin'!H288))</f>
        <v>#N/A</v>
      </c>
      <c r="BJ288" s="11" t="e">
        <f>IF($E288="gas","",VLOOKUP($BI288,'G03, tab 1'!$C$26:$F$27,3,FALSE))</f>
        <v>#N/A</v>
      </c>
      <c r="BK288" s="11" t="e">
        <f>IF($E288="gas","",VLOOKUP($BI288,'G03, tab 1'!$C$26:$F$27,2,FALSE))</f>
        <v>#N/A</v>
      </c>
      <c r="BL288" s="11" t="e">
        <f>IF($E288="gas","",VLOOKUP($BI288,'G03, tab 1'!$C$26:$F$27,4,FALSE))</f>
        <v>#N/A</v>
      </c>
      <c r="BM288" s="11" t="e">
        <f t="shared" si="240"/>
        <v>#N/A</v>
      </c>
      <c r="BN288" s="11" t="e">
        <f t="shared" si="241"/>
        <v>#N/A</v>
      </c>
      <c r="BO288" s="11" t="e">
        <f t="shared" si="242"/>
        <v>#N/A</v>
      </c>
      <c r="BP288" s="51" t="e">
        <f t="shared" si="218"/>
        <v>#N/A</v>
      </c>
      <c r="BQ288" s="11" t="e">
        <f>IF(E288="gas","",IF(ISBLANK('INPUT-Skin'!I288),'INPUT-Settings'!$C$35,'INPUT-Skin'!I288))</f>
        <v>#N/A</v>
      </c>
      <c r="BR288" s="11" t="e">
        <f>IF($E288="gas","",VLOOKUP($BQ288,'G03, tab 1'!$C$28:$F$30,2,FALSE))</f>
        <v>#N/A</v>
      </c>
      <c r="BS288" s="11" t="e">
        <f>IF($E288="gas","",VLOOKUP($BQ288,'G03, tab 1'!$C$28:$F$30,3,FALSE))</f>
        <v>#N/A</v>
      </c>
      <c r="BT288" s="11" t="e">
        <f>IF($E288="gas","",VLOOKUP($BQ288,'G03, tab 1'!$C$28:$F$30,4,FALSE))</f>
        <v>#N/A</v>
      </c>
      <c r="BU288" s="11" t="e">
        <f t="shared" si="243"/>
        <v>#N/A</v>
      </c>
      <c r="BV288" s="11" t="e">
        <f t="shared" si="244"/>
        <v>#N/A</v>
      </c>
      <c r="BW288" s="11" t="e">
        <f t="shared" si="245"/>
        <v>#N/A</v>
      </c>
      <c r="BX288" s="51" t="e">
        <f t="shared" si="219"/>
        <v>#N/A</v>
      </c>
      <c r="BY288" s="55" t="e">
        <f t="shared" si="220"/>
        <v>#N/A</v>
      </c>
      <c r="BZ288" t="e">
        <f>IF(E288="gas","",IF(ISBLANK('INPUT-Skin'!J288),'INPUT-Settings'!$C$36,'INPUT-Skin'!J288))</f>
        <v>#N/A</v>
      </c>
      <c r="CA288" t="e">
        <f>IF($E288="gas","",VLOOKUP($BZ288,'G03, tab 1'!$C$32:$F$34,2,FALSE))</f>
        <v>#N/A</v>
      </c>
      <c r="CB288" t="e">
        <f>IF($E288="gas","",VLOOKUP($BZ288,'G03, tab 1'!$C$32:$F$34,3,FALSE))</f>
        <v>#N/A</v>
      </c>
      <c r="CC288" t="e">
        <f>IF($E288="gas","",VLOOKUP($BZ288,'G03, tab 1'!$C$32:$F$34,4,FALSE))</f>
        <v>#N/A</v>
      </c>
      <c r="CD288" t="e">
        <f t="shared" si="246"/>
        <v>#N/A</v>
      </c>
      <c r="CE288" t="e">
        <f t="shared" si="247"/>
        <v>#N/A</v>
      </c>
      <c r="CF288" t="e">
        <f t="shared" si="248"/>
        <v>#N/A</v>
      </c>
      <c r="CG288" s="52" t="e">
        <f t="shared" si="249"/>
        <v>#N/A</v>
      </c>
      <c r="CH288" t="e">
        <f>IF(E288="gas","",IF(OR('Production-Scores'!AG288='M08, tab 4,5,6,7,8,9'!$D$4,'Production-Scores'!AG288='M08, tab 4,5,6,7,8,9'!$D$6,'M08, tab 4,5,6,7,8,9'!$E$12),'G03, tab 1'!$C$36,'G03, tab 1'!$C$35))</f>
        <v>#N/A</v>
      </c>
      <c r="CI288" t="e">
        <f>IF($E288="gas","",VLOOKUP($CH288,'G03, tab 1'!$C$35:$F$36,2,FALSE))</f>
        <v>#N/A</v>
      </c>
      <c r="CJ288" t="e">
        <f>IF($E288="gas","",VLOOKUP($CH288,'G03, tab 1'!$C$35:$F$36,3,FALSE))</f>
        <v>#N/A</v>
      </c>
      <c r="CK288" t="e">
        <f>IF($E288="gas","",VLOOKUP($CH288,'G03, tab 1'!$C$35:$F$36,4,FALSE))</f>
        <v>#N/A</v>
      </c>
      <c r="CL288" t="e">
        <f t="shared" si="250"/>
        <v>#N/A</v>
      </c>
      <c r="CM288" t="e">
        <f t="shared" si="251"/>
        <v>#N/A</v>
      </c>
      <c r="CN288" t="e">
        <f t="shared" si="252"/>
        <v>#N/A</v>
      </c>
      <c r="CO288" s="52" t="e">
        <f t="shared" si="253"/>
        <v>#N/A</v>
      </c>
      <c r="CP288" t="e">
        <f>IF(E288="gas","",IF(OR('Production-Scores'!AG288='M08, tab 4,5,6,7,8,9'!$D$4,'Production-Scores'!AG288='M08, tab 4,5,6,7,8,9'!$D$5,'Production-Scores'!AM288='M08, tab 4,5,6,7,8,9'!$L$18,'Production-Scores'!U288='M08, tab 4,5,6,7,8,9'!$I$31,'Production-Scores'!U288='M08, tab 4,5,6,7,8,9'!$I$32),'G03, tab 1'!$C$38,'G03, tab 1'!$C$37))</f>
        <v>#N/A</v>
      </c>
      <c r="CQ288" t="e">
        <f>IF($E288="gas","",VLOOKUP($CP288,'G03, tab 1'!$C$37:$F$38,2,FALSE))</f>
        <v>#N/A</v>
      </c>
      <c r="CR288" t="e">
        <f>IF($E288="gas","",VLOOKUP($CP288,'G03, tab 1'!$C$37:$F$38,3,FALSE))</f>
        <v>#N/A</v>
      </c>
      <c r="CS288" t="e">
        <f>IF($E288="gas","",VLOOKUP($CP288,'G03, tab 1'!$C$37:$F$38,4,FALSE))</f>
        <v>#N/A</v>
      </c>
      <c r="CT288" t="e">
        <f t="shared" si="254"/>
        <v>#N/A</v>
      </c>
      <c r="CU288" t="e">
        <f t="shared" si="255"/>
        <v>#N/A</v>
      </c>
      <c r="CV288" t="e">
        <f t="shared" si="256"/>
        <v>#N/A</v>
      </c>
      <c r="CW288" s="52" t="e">
        <f t="shared" si="257"/>
        <v>#N/A</v>
      </c>
      <c r="CX288" t="e">
        <f>IF(E288="gas","",IF(OR('Production-Scores'!AG288='M08, tab 4,5,6,7,8,9'!$D$4,'Production-Scores'!AG288='M08, tab 4,5,6,7,8,9'!$D$5,'Production-Scores'!AM288='M08, tab 4,5,6,7,8,9'!$E$12),'G03, tab 1'!C325,'G03, tab 1'!$C$39))</f>
        <v>#N/A</v>
      </c>
      <c r="CY288" t="e">
        <f>IF($E288="gas","",VLOOKUP($CX288,'G03, tab 1'!$C$39:$F$40,2,FALSE))</f>
        <v>#N/A</v>
      </c>
      <c r="CZ288" t="e">
        <f>IF($E288="gas","",VLOOKUP($CX288,'G03, tab 1'!$C$39:$F$40,3,FALSE))</f>
        <v>#N/A</v>
      </c>
      <c r="DA288" t="e">
        <f>IF($E288="gas","",VLOOKUP($CX288,'G03, tab 1'!$C$39:$F$40,4,FALSE))</f>
        <v>#N/A</v>
      </c>
      <c r="DB288" t="e">
        <f t="shared" si="258"/>
        <v>#N/A</v>
      </c>
      <c r="DC288" t="e">
        <f t="shared" si="259"/>
        <v>#N/A</v>
      </c>
      <c r="DD288" t="e">
        <f t="shared" si="260"/>
        <v>#N/A</v>
      </c>
      <c r="DE288" s="52" t="e">
        <f t="shared" si="261"/>
        <v>#N/A</v>
      </c>
      <c r="DF288" s="52" t="e">
        <f t="shared" si="262"/>
        <v>#N/A</v>
      </c>
      <c r="DG288" s="52" t="e">
        <f t="shared" si="263"/>
        <v>#N/A</v>
      </c>
    </row>
    <row r="289" spans="1:111" x14ac:dyDescent="0.3">
      <c r="A289" s="68">
        <f>'INPUT-Production'!A289</f>
        <v>0</v>
      </c>
      <c r="B289" s="69" t="e">
        <f>VLOOKUP(A289,'INPUT-Production'!A:B,2,FALSE)</f>
        <v>#N/A</v>
      </c>
      <c r="C289" s="69">
        <f>'INPUT-Production'!C289</f>
        <v>0</v>
      </c>
      <c r="D289" s="69">
        <f>'INPUT-Production'!D289</f>
        <v>0</v>
      </c>
      <c r="E289" s="11" t="e">
        <f>VLOOKUP(D289,'INPUT-Substances'!A:C,2,FALSE)</f>
        <v>#N/A</v>
      </c>
      <c r="F289" s="11" t="str">
        <f>IF(ISBLANK('INPUT-Skin'!E289),'INPUT-Settings'!$C$30,FALSE)</f>
        <v>Immersion</v>
      </c>
      <c r="G289" s="32" t="e">
        <f>IF(E289="liquid",VLOOKUP('Skin-MT Hand'!F289,'W03, tab 8'!$H$12:$K$17,2,FALSE),IF(E289="solid",VLOOKUP('Skin-MT Hand'!F289,'W03, tab 8'!$H$3:$K$8,2,FALSE),IF(E289="gas","")))</f>
        <v>#N/A</v>
      </c>
      <c r="H289" s="11" t="e">
        <f>IF(E289="liquid",VLOOKUP('Skin-MT Hand'!F289,'W03, tab 8'!$H$12:$K$17,3,FALSE),IF(E289="solid",VLOOKUP('Skin-MT Hand'!F289,'W03, tab 8'!$H$3:$K$8,3,FALSE),IF(E289="gas","")))</f>
        <v>#N/A</v>
      </c>
      <c r="I289" s="11" t="e">
        <f>IF(E289="liquid",VLOOKUP('Skin-MT Hand'!F289,'W03, tab 8'!$H$12:$K$17,4,FALSE),IF(E289="solid",VLOOKUP('Skin-MT Hand'!F289,'W03, tab 8'!$H$3:$K$8,4,FALSE),IF(E289="gas","")))</f>
        <v>#N/A</v>
      </c>
      <c r="J289" s="22" t="e">
        <f>IF(E289="liquid",VLOOKUP(D289,'INPUT-Substances'!A:E,5,FALSE),"")</f>
        <v>#N/A</v>
      </c>
      <c r="K289" s="11" t="e">
        <f>IF($E289="liquid",VLOOKUP(J289,'G03, tab 1'!$C$3:$F$6,2,FALSE),"")</f>
        <v>#N/A</v>
      </c>
      <c r="L289" s="11" t="e">
        <f>IF($E289="liquid",VLOOKUP(J289,'G03, tab 1'!$C$3:$F$6,3,FALSE),"")</f>
        <v>#N/A</v>
      </c>
      <c r="M289" s="11" t="e">
        <f>IF($E289="liquid",VLOOKUP(J289,'G03, tab 1'!$C$3:$F$6,4,FALSE),"")</f>
        <v>#N/A</v>
      </c>
      <c r="N289" s="11" t="e">
        <f t="shared" si="221"/>
        <v>#N/A</v>
      </c>
      <c r="O289" s="11" t="e">
        <f t="shared" si="222"/>
        <v>#N/A</v>
      </c>
      <c r="P289" s="11" t="e">
        <f t="shared" si="223"/>
        <v>#N/A</v>
      </c>
      <c r="Q289" s="55" t="e">
        <f t="shared" si="224"/>
        <v>#N/A</v>
      </c>
      <c r="R289" s="22" t="e">
        <f>IF(E289="solid",VLOOKUP('Skin-MT Hand'!D289,'INPUT-Substances'!A:F,6,FALSE),"")</f>
        <v>#N/A</v>
      </c>
      <c r="S289" s="11" t="e">
        <f>IF($R289="","",VLOOKUP($R289,'M08,G03'!$B$4:$G$9,4,FALSE))</f>
        <v>#N/A</v>
      </c>
      <c r="T289" s="11" t="e">
        <f>IF($R289="","",VLOOKUP($R289,'M08,G03'!$B$4:$G$9,5,FALSE))</f>
        <v>#N/A</v>
      </c>
      <c r="U289" s="11" t="e">
        <f>IF($R289="","",VLOOKUP($R289,'M08,G03'!$B$4:$G$9,6,FALSE))</f>
        <v>#N/A</v>
      </c>
      <c r="V289" s="11" t="e">
        <f t="shared" si="225"/>
        <v>#N/A</v>
      </c>
      <c r="W289" s="11" t="e">
        <f t="shared" si="226"/>
        <v>#N/A</v>
      </c>
      <c r="X289" s="11" t="e">
        <f t="shared" si="227"/>
        <v>#N/A</v>
      </c>
      <c r="Y289" s="51" t="e">
        <f t="shared" si="228"/>
        <v>#N/A</v>
      </c>
      <c r="Z289" s="11" t="e">
        <f>IF(E289="solid",'INPUT-Skin'!F289,"")</f>
        <v>#N/A</v>
      </c>
      <c r="AA289" s="11" t="e">
        <f>IF(AND(E289="solid",Z289=0),'INPUT-Settings'!$C$31,Z289)</f>
        <v>#N/A</v>
      </c>
      <c r="AB289" s="11" t="e">
        <f>IF($E289="solid",VLOOKUP($AA289,'G03, tab 1'!$C$13:$F$14,2,FALSE),"")</f>
        <v>#N/A</v>
      </c>
      <c r="AC289" s="11" t="e">
        <f>IF($E289="solid",VLOOKUP($AA289,'G03, tab 1'!$C$13:$F$14,3,FALSE),"")</f>
        <v>#N/A</v>
      </c>
      <c r="AD289" s="11" t="e">
        <f>IF($E289="solid",VLOOKUP($AA289,'G03, tab 1'!$C$13:$F$14,4,FALSE),"")</f>
        <v>#N/A</v>
      </c>
      <c r="AE289" s="11" t="e">
        <f t="shared" si="229"/>
        <v>#N/A</v>
      </c>
      <c r="AF289" s="11" t="e">
        <f t="shared" si="230"/>
        <v>#N/A</v>
      </c>
      <c r="AG289" s="11" t="e">
        <f t="shared" si="231"/>
        <v>#N/A</v>
      </c>
      <c r="AH289" s="51" t="e">
        <f t="shared" si="232"/>
        <v>#N/A</v>
      </c>
      <c r="AI289" s="55" t="e">
        <f t="shared" si="215"/>
        <v>#N/A</v>
      </c>
      <c r="AJ289" s="11" t="e">
        <f>IF(AND(E289="liquid",'INPUT-Production'!F289&gt;'INPUT-Settings'!$C$32),'G03, tab 1'!$C$17,IF(AND(E289="liquid",'INPUT-Production'!F289&lt;'INPUT-Settings'!$C$32),'G03, tab 1'!$C$16,""))</f>
        <v>#N/A</v>
      </c>
      <c r="AK289" s="11" t="e">
        <f>IF($E289="liquid",VLOOKUP($AJ289,'G03, tab 1'!$C$16:$F$17,2,FALSE),"")</f>
        <v>#N/A</v>
      </c>
      <c r="AL289" s="11" t="e">
        <f>IF($E289="liquid",VLOOKUP($AJ289,'G03, tab 1'!$C$16:$F$17,3,FALSE),"")</f>
        <v>#N/A</v>
      </c>
      <c r="AM289" s="11" t="e">
        <f>IF($E289="liquid",VLOOKUP($AJ289,'G03, tab 1'!$C$16:$F$17,4,FALSE),"")</f>
        <v>#N/A</v>
      </c>
      <c r="AN289" s="11" t="e">
        <f t="shared" si="264"/>
        <v>#N/A</v>
      </c>
      <c r="AO289" s="11" t="e">
        <f t="shared" si="265"/>
        <v>#N/A</v>
      </c>
      <c r="AP289" s="11" t="e">
        <f t="shared" si="266"/>
        <v>#N/A</v>
      </c>
      <c r="AQ289" s="51" t="e">
        <f t="shared" si="216"/>
        <v>#N/A</v>
      </c>
      <c r="AR289" s="11" t="e">
        <f>IF(ISBLANK(VLOOKUP(D289,'INPUT-Substances'!A:G,7,FALSE)),"",VLOOKUP(D289,'INPUT-Substances'!A:G,7,FALSE))</f>
        <v>#N/A</v>
      </c>
      <c r="AS289" s="11" t="e">
        <f>IF(AR289="","",IF(AND(E289="solid",'INPUT-Production'!F289&gt;'Skin-MT Hand'!AR289),'G03, tab 1'!$C$19,IF(AND(E289="solid",'INPUT-Production'!F289&lt;'Skin-MT Hand'!AR289),'G03, tab 1'!$C$18,"")))</f>
        <v>#N/A</v>
      </c>
      <c r="AT289" s="11" t="e">
        <f>IF($E289="solid",VLOOKUP($AS289,'G03, tab 1'!$C$18:$F$19,2,FALSE),"")</f>
        <v>#N/A</v>
      </c>
      <c r="AU289" s="11" t="e">
        <f>IF($E289="solid",VLOOKUP($AS289,'G03, tab 1'!$C$18:$F$19,3,FALSE),"")</f>
        <v>#N/A</v>
      </c>
      <c r="AV289" s="11" t="e">
        <f>IF($E289="solid",VLOOKUP($AS289,'G03, tab 1'!$C$18:$F$19,4,FALSE),"")</f>
        <v>#N/A</v>
      </c>
      <c r="AW289" s="11" t="e">
        <f t="shared" si="233"/>
        <v>#N/A</v>
      </c>
      <c r="AX289" s="11" t="e">
        <f t="shared" si="234"/>
        <v>#N/A</v>
      </c>
      <c r="AY289" s="11" t="e">
        <f t="shared" si="235"/>
        <v>#N/A</v>
      </c>
      <c r="AZ289" s="51" t="e">
        <f t="shared" si="217"/>
        <v>#N/A</v>
      </c>
      <c r="BA289" s="11" t="e">
        <f>IF(E289="gas","",IF(ISBLANK('INPUT-Skin'!G289),'INPUT-Settings'!$C$33,'INPUT-Skin'!G289))</f>
        <v>#N/A</v>
      </c>
      <c r="BB289" s="11" t="e">
        <f>IF($E289="gas","",VLOOKUP($BA289,'G03, tab 1'!$C$24:$F$25,2,FALSE))</f>
        <v>#N/A</v>
      </c>
      <c r="BC289" s="11" t="e">
        <f>IF($E289="gas","",VLOOKUP($BA289,'G03, tab 1'!$C$24:$F$25,3,FALSE))</f>
        <v>#N/A</v>
      </c>
      <c r="BD289" s="11" t="e">
        <f>IF($E289="gas","",VLOOKUP($BA289,'G03, tab 1'!$C$24:$F$25,4,FALSE))</f>
        <v>#N/A</v>
      </c>
      <c r="BE289" s="11" t="e">
        <f t="shared" si="236"/>
        <v>#N/A</v>
      </c>
      <c r="BF289" s="11" t="e">
        <f t="shared" si="237"/>
        <v>#N/A</v>
      </c>
      <c r="BG289" s="11" t="e">
        <f t="shared" si="238"/>
        <v>#N/A</v>
      </c>
      <c r="BH289" s="186" t="e">
        <f t="shared" si="239"/>
        <v>#N/A</v>
      </c>
      <c r="BI289" s="11" t="e">
        <f>IF(E289="gas","",IF(ISBLANK('INPUT-Skin'!H289),'INPUT-Settings'!$C$34,'INPUT-Skin'!H289))</f>
        <v>#N/A</v>
      </c>
      <c r="BJ289" s="11" t="e">
        <f>IF($E289="gas","",VLOOKUP($BI289,'G03, tab 1'!$C$26:$F$27,3,FALSE))</f>
        <v>#N/A</v>
      </c>
      <c r="BK289" s="11" t="e">
        <f>IF($E289="gas","",VLOOKUP($BI289,'G03, tab 1'!$C$26:$F$27,2,FALSE))</f>
        <v>#N/A</v>
      </c>
      <c r="BL289" s="11" t="e">
        <f>IF($E289="gas","",VLOOKUP($BI289,'G03, tab 1'!$C$26:$F$27,4,FALSE))</f>
        <v>#N/A</v>
      </c>
      <c r="BM289" s="11" t="e">
        <f t="shared" si="240"/>
        <v>#N/A</v>
      </c>
      <c r="BN289" s="11" t="e">
        <f t="shared" si="241"/>
        <v>#N/A</v>
      </c>
      <c r="BO289" s="11" t="e">
        <f t="shared" si="242"/>
        <v>#N/A</v>
      </c>
      <c r="BP289" s="51" t="e">
        <f t="shared" si="218"/>
        <v>#N/A</v>
      </c>
      <c r="BQ289" s="11" t="e">
        <f>IF(E289="gas","",IF(ISBLANK('INPUT-Skin'!I289),'INPUT-Settings'!$C$35,'INPUT-Skin'!I289))</f>
        <v>#N/A</v>
      </c>
      <c r="BR289" s="11" t="e">
        <f>IF($E289="gas","",VLOOKUP($BQ289,'G03, tab 1'!$C$28:$F$30,2,FALSE))</f>
        <v>#N/A</v>
      </c>
      <c r="BS289" s="11" t="e">
        <f>IF($E289="gas","",VLOOKUP($BQ289,'G03, tab 1'!$C$28:$F$30,3,FALSE))</f>
        <v>#N/A</v>
      </c>
      <c r="BT289" s="11" t="e">
        <f>IF($E289="gas","",VLOOKUP($BQ289,'G03, tab 1'!$C$28:$F$30,4,FALSE))</f>
        <v>#N/A</v>
      </c>
      <c r="BU289" s="11" t="e">
        <f t="shared" si="243"/>
        <v>#N/A</v>
      </c>
      <c r="BV289" s="11" t="e">
        <f t="shared" si="244"/>
        <v>#N/A</v>
      </c>
      <c r="BW289" s="11" t="e">
        <f t="shared" si="245"/>
        <v>#N/A</v>
      </c>
      <c r="BX289" s="51" t="e">
        <f t="shared" si="219"/>
        <v>#N/A</v>
      </c>
      <c r="BY289" s="55" t="e">
        <f t="shared" si="220"/>
        <v>#N/A</v>
      </c>
      <c r="BZ289" t="e">
        <f>IF(E289="gas","",IF(ISBLANK('INPUT-Skin'!J289),'INPUT-Settings'!$C$36,'INPUT-Skin'!J289))</f>
        <v>#N/A</v>
      </c>
      <c r="CA289" t="e">
        <f>IF($E289="gas","",VLOOKUP($BZ289,'G03, tab 1'!$C$32:$F$34,2,FALSE))</f>
        <v>#N/A</v>
      </c>
      <c r="CB289" t="e">
        <f>IF($E289="gas","",VLOOKUP($BZ289,'G03, tab 1'!$C$32:$F$34,3,FALSE))</f>
        <v>#N/A</v>
      </c>
      <c r="CC289" t="e">
        <f>IF($E289="gas","",VLOOKUP($BZ289,'G03, tab 1'!$C$32:$F$34,4,FALSE))</f>
        <v>#N/A</v>
      </c>
      <c r="CD289" t="e">
        <f t="shared" si="246"/>
        <v>#N/A</v>
      </c>
      <c r="CE289" t="e">
        <f t="shared" si="247"/>
        <v>#N/A</v>
      </c>
      <c r="CF289" t="e">
        <f t="shared" si="248"/>
        <v>#N/A</v>
      </c>
      <c r="CG289" s="52" t="e">
        <f t="shared" si="249"/>
        <v>#N/A</v>
      </c>
      <c r="CH289" t="e">
        <f>IF(E289="gas","",IF(OR('Production-Scores'!AG289='M08, tab 4,5,6,7,8,9'!$D$4,'Production-Scores'!AG289='M08, tab 4,5,6,7,8,9'!$D$6,'M08, tab 4,5,6,7,8,9'!$E$12),'G03, tab 1'!$C$36,'G03, tab 1'!$C$35))</f>
        <v>#N/A</v>
      </c>
      <c r="CI289" t="e">
        <f>IF($E289="gas","",VLOOKUP($CH289,'G03, tab 1'!$C$35:$F$36,2,FALSE))</f>
        <v>#N/A</v>
      </c>
      <c r="CJ289" t="e">
        <f>IF($E289="gas","",VLOOKUP($CH289,'G03, tab 1'!$C$35:$F$36,3,FALSE))</f>
        <v>#N/A</v>
      </c>
      <c r="CK289" t="e">
        <f>IF($E289="gas","",VLOOKUP($CH289,'G03, tab 1'!$C$35:$F$36,4,FALSE))</f>
        <v>#N/A</v>
      </c>
      <c r="CL289" t="e">
        <f t="shared" si="250"/>
        <v>#N/A</v>
      </c>
      <c r="CM289" t="e">
        <f t="shared" si="251"/>
        <v>#N/A</v>
      </c>
      <c r="CN289" t="e">
        <f t="shared" si="252"/>
        <v>#N/A</v>
      </c>
      <c r="CO289" s="52" t="e">
        <f t="shared" si="253"/>
        <v>#N/A</v>
      </c>
      <c r="CP289" t="e">
        <f>IF(E289="gas","",IF(OR('Production-Scores'!AG289='M08, tab 4,5,6,7,8,9'!$D$4,'Production-Scores'!AG289='M08, tab 4,5,6,7,8,9'!$D$5,'Production-Scores'!AM289='M08, tab 4,5,6,7,8,9'!$L$18,'Production-Scores'!U289='M08, tab 4,5,6,7,8,9'!$I$31,'Production-Scores'!U289='M08, tab 4,5,6,7,8,9'!$I$32),'G03, tab 1'!$C$38,'G03, tab 1'!$C$37))</f>
        <v>#N/A</v>
      </c>
      <c r="CQ289" t="e">
        <f>IF($E289="gas","",VLOOKUP($CP289,'G03, tab 1'!$C$37:$F$38,2,FALSE))</f>
        <v>#N/A</v>
      </c>
      <c r="CR289" t="e">
        <f>IF($E289="gas","",VLOOKUP($CP289,'G03, tab 1'!$C$37:$F$38,3,FALSE))</f>
        <v>#N/A</v>
      </c>
      <c r="CS289" t="e">
        <f>IF($E289="gas","",VLOOKUP($CP289,'G03, tab 1'!$C$37:$F$38,4,FALSE))</f>
        <v>#N/A</v>
      </c>
      <c r="CT289" t="e">
        <f t="shared" si="254"/>
        <v>#N/A</v>
      </c>
      <c r="CU289" t="e">
        <f t="shared" si="255"/>
        <v>#N/A</v>
      </c>
      <c r="CV289" t="e">
        <f t="shared" si="256"/>
        <v>#N/A</v>
      </c>
      <c r="CW289" s="52" t="e">
        <f t="shared" si="257"/>
        <v>#N/A</v>
      </c>
      <c r="CX289" t="e">
        <f>IF(E289="gas","",IF(OR('Production-Scores'!AG289='M08, tab 4,5,6,7,8,9'!$D$4,'Production-Scores'!AG289='M08, tab 4,5,6,7,8,9'!$D$5,'Production-Scores'!AM289='M08, tab 4,5,6,7,8,9'!$E$12),'G03, tab 1'!C326,'G03, tab 1'!$C$39))</f>
        <v>#N/A</v>
      </c>
      <c r="CY289" t="e">
        <f>IF($E289="gas","",VLOOKUP($CX289,'G03, tab 1'!$C$39:$F$40,2,FALSE))</f>
        <v>#N/A</v>
      </c>
      <c r="CZ289" t="e">
        <f>IF($E289="gas","",VLOOKUP($CX289,'G03, tab 1'!$C$39:$F$40,3,FALSE))</f>
        <v>#N/A</v>
      </c>
      <c r="DA289" t="e">
        <f>IF($E289="gas","",VLOOKUP($CX289,'G03, tab 1'!$C$39:$F$40,4,FALSE))</f>
        <v>#N/A</v>
      </c>
      <c r="DB289" t="e">
        <f t="shared" si="258"/>
        <v>#N/A</v>
      </c>
      <c r="DC289" t="e">
        <f t="shared" si="259"/>
        <v>#N/A</v>
      </c>
      <c r="DD289" t="e">
        <f t="shared" si="260"/>
        <v>#N/A</v>
      </c>
      <c r="DE289" s="52" t="e">
        <f t="shared" si="261"/>
        <v>#N/A</v>
      </c>
      <c r="DF289" s="52" t="e">
        <f t="shared" si="262"/>
        <v>#N/A</v>
      </c>
      <c r="DG289" s="52" t="e">
        <f t="shared" si="263"/>
        <v>#N/A</v>
      </c>
    </row>
    <row r="290" spans="1:111" x14ac:dyDescent="0.3">
      <c r="A290" s="68">
        <f>'INPUT-Production'!A290</f>
        <v>0</v>
      </c>
      <c r="B290" s="69" t="e">
        <f>VLOOKUP(A290,'INPUT-Production'!A:B,2,FALSE)</f>
        <v>#N/A</v>
      </c>
      <c r="C290" s="69">
        <f>'INPUT-Production'!C290</f>
        <v>0</v>
      </c>
      <c r="D290" s="69">
        <f>'INPUT-Production'!D290</f>
        <v>0</v>
      </c>
      <c r="E290" s="11" t="e">
        <f>VLOOKUP(D290,'INPUT-Substances'!A:C,2,FALSE)</f>
        <v>#N/A</v>
      </c>
      <c r="F290" s="11" t="str">
        <f>IF(ISBLANK('INPUT-Skin'!E290),'INPUT-Settings'!$C$30,FALSE)</f>
        <v>Immersion</v>
      </c>
      <c r="G290" s="32" t="e">
        <f>IF(E290="liquid",VLOOKUP('Skin-MT Hand'!F290,'W03, tab 8'!$H$12:$K$17,2,FALSE),IF(E290="solid",VLOOKUP('Skin-MT Hand'!F290,'W03, tab 8'!$H$3:$K$8,2,FALSE),IF(E290="gas","")))</f>
        <v>#N/A</v>
      </c>
      <c r="H290" s="11" t="e">
        <f>IF(E290="liquid",VLOOKUP('Skin-MT Hand'!F290,'W03, tab 8'!$H$12:$K$17,3,FALSE),IF(E290="solid",VLOOKUP('Skin-MT Hand'!F290,'W03, tab 8'!$H$3:$K$8,3,FALSE),IF(E290="gas","")))</f>
        <v>#N/A</v>
      </c>
      <c r="I290" s="11" t="e">
        <f>IF(E290="liquid",VLOOKUP('Skin-MT Hand'!F290,'W03, tab 8'!$H$12:$K$17,4,FALSE),IF(E290="solid",VLOOKUP('Skin-MT Hand'!F290,'W03, tab 8'!$H$3:$K$8,4,FALSE),IF(E290="gas","")))</f>
        <v>#N/A</v>
      </c>
      <c r="J290" s="22" t="e">
        <f>IF(E290="liquid",VLOOKUP(D290,'INPUT-Substances'!A:E,5,FALSE),"")</f>
        <v>#N/A</v>
      </c>
      <c r="K290" s="11" t="e">
        <f>IF($E290="liquid",VLOOKUP(J290,'G03, tab 1'!$C$3:$F$6,2,FALSE),"")</f>
        <v>#N/A</v>
      </c>
      <c r="L290" s="11" t="e">
        <f>IF($E290="liquid",VLOOKUP(J290,'G03, tab 1'!$C$3:$F$6,3,FALSE),"")</f>
        <v>#N/A</v>
      </c>
      <c r="M290" s="11" t="e">
        <f>IF($E290="liquid",VLOOKUP(J290,'G03, tab 1'!$C$3:$F$6,4,FALSE),"")</f>
        <v>#N/A</v>
      </c>
      <c r="N290" s="11" t="e">
        <f t="shared" si="221"/>
        <v>#N/A</v>
      </c>
      <c r="O290" s="11" t="e">
        <f t="shared" si="222"/>
        <v>#N/A</v>
      </c>
      <c r="P290" s="11" t="e">
        <f t="shared" si="223"/>
        <v>#N/A</v>
      </c>
      <c r="Q290" s="55" t="e">
        <f t="shared" si="224"/>
        <v>#N/A</v>
      </c>
      <c r="R290" s="22" t="e">
        <f>IF(E290="solid",VLOOKUP('Skin-MT Hand'!D290,'INPUT-Substances'!A:F,6,FALSE),"")</f>
        <v>#N/A</v>
      </c>
      <c r="S290" s="11" t="e">
        <f>IF($R290="","",VLOOKUP($R290,'M08,G03'!$B$4:$G$9,4,FALSE))</f>
        <v>#N/A</v>
      </c>
      <c r="T290" s="11" t="e">
        <f>IF($R290="","",VLOOKUP($R290,'M08,G03'!$B$4:$G$9,5,FALSE))</f>
        <v>#N/A</v>
      </c>
      <c r="U290" s="11" t="e">
        <f>IF($R290="","",VLOOKUP($R290,'M08,G03'!$B$4:$G$9,6,FALSE))</f>
        <v>#N/A</v>
      </c>
      <c r="V290" s="11" t="e">
        <f t="shared" si="225"/>
        <v>#N/A</v>
      </c>
      <c r="W290" s="11" t="e">
        <f t="shared" si="226"/>
        <v>#N/A</v>
      </c>
      <c r="X290" s="11" t="e">
        <f t="shared" si="227"/>
        <v>#N/A</v>
      </c>
      <c r="Y290" s="51" t="e">
        <f t="shared" si="228"/>
        <v>#N/A</v>
      </c>
      <c r="Z290" s="11" t="e">
        <f>IF(E290="solid",'INPUT-Skin'!F290,"")</f>
        <v>#N/A</v>
      </c>
      <c r="AA290" s="11" t="e">
        <f>IF(AND(E290="solid",Z290=0),'INPUT-Settings'!$C$31,Z290)</f>
        <v>#N/A</v>
      </c>
      <c r="AB290" s="11" t="e">
        <f>IF($E290="solid",VLOOKUP($AA290,'G03, tab 1'!$C$13:$F$14,2,FALSE),"")</f>
        <v>#N/A</v>
      </c>
      <c r="AC290" s="11" t="e">
        <f>IF($E290="solid",VLOOKUP($AA290,'G03, tab 1'!$C$13:$F$14,3,FALSE),"")</f>
        <v>#N/A</v>
      </c>
      <c r="AD290" s="11" t="e">
        <f>IF($E290="solid",VLOOKUP($AA290,'G03, tab 1'!$C$13:$F$14,4,FALSE),"")</f>
        <v>#N/A</v>
      </c>
      <c r="AE290" s="11" t="e">
        <f t="shared" si="229"/>
        <v>#N/A</v>
      </c>
      <c r="AF290" s="11" t="e">
        <f t="shared" si="230"/>
        <v>#N/A</v>
      </c>
      <c r="AG290" s="11" t="e">
        <f t="shared" si="231"/>
        <v>#N/A</v>
      </c>
      <c r="AH290" s="51" t="e">
        <f t="shared" si="232"/>
        <v>#N/A</v>
      </c>
      <c r="AI290" s="55" t="e">
        <f t="shared" si="215"/>
        <v>#N/A</v>
      </c>
      <c r="AJ290" s="11" t="e">
        <f>IF(AND(E290="liquid",'INPUT-Production'!F290&gt;'INPUT-Settings'!$C$32),'G03, tab 1'!$C$17,IF(AND(E290="liquid",'INPUT-Production'!F290&lt;'INPUT-Settings'!$C$32),'G03, tab 1'!$C$16,""))</f>
        <v>#N/A</v>
      </c>
      <c r="AK290" s="11" t="e">
        <f>IF($E290="liquid",VLOOKUP($AJ290,'G03, tab 1'!$C$16:$F$17,2,FALSE),"")</f>
        <v>#N/A</v>
      </c>
      <c r="AL290" s="11" t="e">
        <f>IF($E290="liquid",VLOOKUP($AJ290,'G03, tab 1'!$C$16:$F$17,3,FALSE),"")</f>
        <v>#N/A</v>
      </c>
      <c r="AM290" s="11" t="e">
        <f>IF($E290="liquid",VLOOKUP($AJ290,'G03, tab 1'!$C$16:$F$17,4,FALSE),"")</f>
        <v>#N/A</v>
      </c>
      <c r="AN290" s="11" t="e">
        <f t="shared" si="264"/>
        <v>#N/A</v>
      </c>
      <c r="AO290" s="11" t="e">
        <f t="shared" si="265"/>
        <v>#N/A</v>
      </c>
      <c r="AP290" s="11" t="e">
        <f t="shared" si="266"/>
        <v>#N/A</v>
      </c>
      <c r="AQ290" s="51" t="e">
        <f t="shared" si="216"/>
        <v>#N/A</v>
      </c>
      <c r="AR290" s="11" t="e">
        <f>IF(ISBLANK(VLOOKUP(D290,'INPUT-Substances'!A:G,7,FALSE)),"",VLOOKUP(D290,'INPUT-Substances'!A:G,7,FALSE))</f>
        <v>#N/A</v>
      </c>
      <c r="AS290" s="11" t="e">
        <f>IF(AR290="","",IF(AND(E290="solid",'INPUT-Production'!F290&gt;'Skin-MT Hand'!AR290),'G03, tab 1'!$C$19,IF(AND(E290="solid",'INPUT-Production'!F290&lt;'Skin-MT Hand'!AR290),'G03, tab 1'!$C$18,"")))</f>
        <v>#N/A</v>
      </c>
      <c r="AT290" s="11" t="e">
        <f>IF($E290="solid",VLOOKUP($AS290,'G03, tab 1'!$C$18:$F$19,2,FALSE),"")</f>
        <v>#N/A</v>
      </c>
      <c r="AU290" s="11" t="e">
        <f>IF($E290="solid",VLOOKUP($AS290,'G03, tab 1'!$C$18:$F$19,3,FALSE),"")</f>
        <v>#N/A</v>
      </c>
      <c r="AV290" s="11" t="e">
        <f>IF($E290="solid",VLOOKUP($AS290,'G03, tab 1'!$C$18:$F$19,4,FALSE),"")</f>
        <v>#N/A</v>
      </c>
      <c r="AW290" s="11" t="e">
        <f t="shared" si="233"/>
        <v>#N/A</v>
      </c>
      <c r="AX290" s="11" t="e">
        <f t="shared" si="234"/>
        <v>#N/A</v>
      </c>
      <c r="AY290" s="11" t="e">
        <f t="shared" si="235"/>
        <v>#N/A</v>
      </c>
      <c r="AZ290" s="51" t="e">
        <f t="shared" si="217"/>
        <v>#N/A</v>
      </c>
      <c r="BA290" s="11" t="e">
        <f>IF(E290="gas","",IF(ISBLANK('INPUT-Skin'!G290),'INPUT-Settings'!$C$33,'INPUT-Skin'!G290))</f>
        <v>#N/A</v>
      </c>
      <c r="BB290" s="11" t="e">
        <f>IF($E290="gas","",VLOOKUP($BA290,'G03, tab 1'!$C$24:$F$25,2,FALSE))</f>
        <v>#N/A</v>
      </c>
      <c r="BC290" s="11" t="e">
        <f>IF($E290="gas","",VLOOKUP($BA290,'G03, tab 1'!$C$24:$F$25,3,FALSE))</f>
        <v>#N/A</v>
      </c>
      <c r="BD290" s="11" t="e">
        <f>IF($E290="gas","",VLOOKUP($BA290,'G03, tab 1'!$C$24:$F$25,4,FALSE))</f>
        <v>#N/A</v>
      </c>
      <c r="BE290" s="11" t="e">
        <f t="shared" si="236"/>
        <v>#N/A</v>
      </c>
      <c r="BF290" s="11" t="e">
        <f t="shared" si="237"/>
        <v>#N/A</v>
      </c>
      <c r="BG290" s="11" t="e">
        <f t="shared" si="238"/>
        <v>#N/A</v>
      </c>
      <c r="BH290" s="186" t="e">
        <f t="shared" si="239"/>
        <v>#N/A</v>
      </c>
      <c r="BI290" s="11" t="e">
        <f>IF(E290="gas","",IF(ISBLANK('INPUT-Skin'!H290),'INPUT-Settings'!$C$34,'INPUT-Skin'!H290))</f>
        <v>#N/A</v>
      </c>
      <c r="BJ290" s="11" t="e">
        <f>IF($E290="gas","",VLOOKUP($BI290,'G03, tab 1'!$C$26:$F$27,3,FALSE))</f>
        <v>#N/A</v>
      </c>
      <c r="BK290" s="11" t="e">
        <f>IF($E290="gas","",VLOOKUP($BI290,'G03, tab 1'!$C$26:$F$27,2,FALSE))</f>
        <v>#N/A</v>
      </c>
      <c r="BL290" s="11" t="e">
        <f>IF($E290="gas","",VLOOKUP($BI290,'G03, tab 1'!$C$26:$F$27,4,FALSE))</f>
        <v>#N/A</v>
      </c>
      <c r="BM290" s="11" t="e">
        <f t="shared" si="240"/>
        <v>#N/A</v>
      </c>
      <c r="BN290" s="11" t="e">
        <f t="shared" si="241"/>
        <v>#N/A</v>
      </c>
      <c r="BO290" s="11" t="e">
        <f t="shared" si="242"/>
        <v>#N/A</v>
      </c>
      <c r="BP290" s="51" t="e">
        <f t="shared" si="218"/>
        <v>#N/A</v>
      </c>
      <c r="BQ290" s="11" t="e">
        <f>IF(E290="gas","",IF(ISBLANK('INPUT-Skin'!I290),'INPUT-Settings'!$C$35,'INPUT-Skin'!I290))</f>
        <v>#N/A</v>
      </c>
      <c r="BR290" s="11" t="e">
        <f>IF($E290="gas","",VLOOKUP($BQ290,'G03, tab 1'!$C$28:$F$30,2,FALSE))</f>
        <v>#N/A</v>
      </c>
      <c r="BS290" s="11" t="e">
        <f>IF($E290="gas","",VLOOKUP($BQ290,'G03, tab 1'!$C$28:$F$30,3,FALSE))</f>
        <v>#N/A</v>
      </c>
      <c r="BT290" s="11" t="e">
        <f>IF($E290="gas","",VLOOKUP($BQ290,'G03, tab 1'!$C$28:$F$30,4,FALSE))</f>
        <v>#N/A</v>
      </c>
      <c r="BU290" s="11" t="e">
        <f t="shared" si="243"/>
        <v>#N/A</v>
      </c>
      <c r="BV290" s="11" t="e">
        <f t="shared" si="244"/>
        <v>#N/A</v>
      </c>
      <c r="BW290" s="11" t="e">
        <f t="shared" si="245"/>
        <v>#N/A</v>
      </c>
      <c r="BX290" s="51" t="e">
        <f t="shared" si="219"/>
        <v>#N/A</v>
      </c>
      <c r="BY290" s="55" t="e">
        <f t="shared" si="220"/>
        <v>#N/A</v>
      </c>
      <c r="BZ290" t="e">
        <f>IF(E290="gas","",IF(ISBLANK('INPUT-Skin'!J290),'INPUT-Settings'!$C$36,'INPUT-Skin'!J290))</f>
        <v>#N/A</v>
      </c>
      <c r="CA290" t="e">
        <f>IF($E290="gas","",VLOOKUP($BZ290,'G03, tab 1'!$C$32:$F$34,2,FALSE))</f>
        <v>#N/A</v>
      </c>
      <c r="CB290" t="e">
        <f>IF($E290="gas","",VLOOKUP($BZ290,'G03, tab 1'!$C$32:$F$34,3,FALSE))</f>
        <v>#N/A</v>
      </c>
      <c r="CC290" t="e">
        <f>IF($E290="gas","",VLOOKUP($BZ290,'G03, tab 1'!$C$32:$F$34,4,FALSE))</f>
        <v>#N/A</v>
      </c>
      <c r="CD290" t="e">
        <f t="shared" si="246"/>
        <v>#N/A</v>
      </c>
      <c r="CE290" t="e">
        <f t="shared" si="247"/>
        <v>#N/A</v>
      </c>
      <c r="CF290" t="e">
        <f t="shared" si="248"/>
        <v>#N/A</v>
      </c>
      <c r="CG290" s="52" t="e">
        <f t="shared" si="249"/>
        <v>#N/A</v>
      </c>
      <c r="CH290" t="e">
        <f>IF(E290="gas","",IF(OR('Production-Scores'!AG290='M08, tab 4,5,6,7,8,9'!$D$4,'Production-Scores'!AG290='M08, tab 4,5,6,7,8,9'!$D$6,'M08, tab 4,5,6,7,8,9'!$E$12),'G03, tab 1'!$C$36,'G03, tab 1'!$C$35))</f>
        <v>#N/A</v>
      </c>
      <c r="CI290" t="e">
        <f>IF($E290="gas","",VLOOKUP($CH290,'G03, tab 1'!$C$35:$F$36,2,FALSE))</f>
        <v>#N/A</v>
      </c>
      <c r="CJ290" t="e">
        <f>IF($E290="gas","",VLOOKUP($CH290,'G03, tab 1'!$C$35:$F$36,3,FALSE))</f>
        <v>#N/A</v>
      </c>
      <c r="CK290" t="e">
        <f>IF($E290="gas","",VLOOKUP($CH290,'G03, tab 1'!$C$35:$F$36,4,FALSE))</f>
        <v>#N/A</v>
      </c>
      <c r="CL290" t="e">
        <f t="shared" si="250"/>
        <v>#N/A</v>
      </c>
      <c r="CM290" t="e">
        <f t="shared" si="251"/>
        <v>#N/A</v>
      </c>
      <c r="CN290" t="e">
        <f t="shared" si="252"/>
        <v>#N/A</v>
      </c>
      <c r="CO290" s="52" t="e">
        <f t="shared" si="253"/>
        <v>#N/A</v>
      </c>
      <c r="CP290" t="e">
        <f>IF(E290="gas","",IF(OR('Production-Scores'!AG290='M08, tab 4,5,6,7,8,9'!$D$4,'Production-Scores'!AG290='M08, tab 4,5,6,7,8,9'!$D$5,'Production-Scores'!AM290='M08, tab 4,5,6,7,8,9'!$L$18,'Production-Scores'!U290='M08, tab 4,5,6,7,8,9'!$I$31,'Production-Scores'!U290='M08, tab 4,5,6,7,8,9'!$I$32),'G03, tab 1'!$C$38,'G03, tab 1'!$C$37))</f>
        <v>#N/A</v>
      </c>
      <c r="CQ290" t="e">
        <f>IF($E290="gas","",VLOOKUP($CP290,'G03, tab 1'!$C$37:$F$38,2,FALSE))</f>
        <v>#N/A</v>
      </c>
      <c r="CR290" t="e">
        <f>IF($E290="gas","",VLOOKUP($CP290,'G03, tab 1'!$C$37:$F$38,3,FALSE))</f>
        <v>#N/A</v>
      </c>
      <c r="CS290" t="e">
        <f>IF($E290="gas","",VLOOKUP($CP290,'G03, tab 1'!$C$37:$F$38,4,FALSE))</f>
        <v>#N/A</v>
      </c>
      <c r="CT290" t="e">
        <f t="shared" si="254"/>
        <v>#N/A</v>
      </c>
      <c r="CU290" t="e">
        <f t="shared" si="255"/>
        <v>#N/A</v>
      </c>
      <c r="CV290" t="e">
        <f t="shared" si="256"/>
        <v>#N/A</v>
      </c>
      <c r="CW290" s="52" t="e">
        <f t="shared" si="257"/>
        <v>#N/A</v>
      </c>
      <c r="CX290" t="e">
        <f>IF(E290="gas","",IF(OR('Production-Scores'!AG290='M08, tab 4,5,6,7,8,9'!$D$4,'Production-Scores'!AG290='M08, tab 4,5,6,7,8,9'!$D$5,'Production-Scores'!AM290='M08, tab 4,5,6,7,8,9'!$E$12),'G03, tab 1'!C327,'G03, tab 1'!$C$39))</f>
        <v>#N/A</v>
      </c>
      <c r="CY290" t="e">
        <f>IF($E290="gas","",VLOOKUP($CX290,'G03, tab 1'!$C$39:$F$40,2,FALSE))</f>
        <v>#N/A</v>
      </c>
      <c r="CZ290" t="e">
        <f>IF($E290="gas","",VLOOKUP($CX290,'G03, tab 1'!$C$39:$F$40,3,FALSE))</f>
        <v>#N/A</v>
      </c>
      <c r="DA290" t="e">
        <f>IF($E290="gas","",VLOOKUP($CX290,'G03, tab 1'!$C$39:$F$40,4,FALSE))</f>
        <v>#N/A</v>
      </c>
      <c r="DB290" t="e">
        <f t="shared" si="258"/>
        <v>#N/A</v>
      </c>
      <c r="DC290" t="e">
        <f t="shared" si="259"/>
        <v>#N/A</v>
      </c>
      <c r="DD290" t="e">
        <f t="shared" si="260"/>
        <v>#N/A</v>
      </c>
      <c r="DE290" s="52" t="e">
        <f t="shared" si="261"/>
        <v>#N/A</v>
      </c>
      <c r="DF290" s="52" t="e">
        <f t="shared" si="262"/>
        <v>#N/A</v>
      </c>
      <c r="DG290" s="52" t="e">
        <f t="shared" si="263"/>
        <v>#N/A</v>
      </c>
    </row>
    <row r="291" spans="1:111" x14ac:dyDescent="0.3">
      <c r="A291" s="68">
        <f>'INPUT-Production'!A291</f>
        <v>0</v>
      </c>
      <c r="B291" s="69" t="e">
        <f>VLOOKUP(A291,'INPUT-Production'!A:B,2,FALSE)</f>
        <v>#N/A</v>
      </c>
      <c r="C291" s="69">
        <f>'INPUT-Production'!C291</f>
        <v>0</v>
      </c>
      <c r="D291" s="69">
        <f>'INPUT-Production'!D291</f>
        <v>0</v>
      </c>
      <c r="E291" s="11" t="e">
        <f>VLOOKUP(D291,'INPUT-Substances'!A:C,2,FALSE)</f>
        <v>#N/A</v>
      </c>
      <c r="F291" s="11" t="str">
        <f>IF(ISBLANK('INPUT-Skin'!E291),'INPUT-Settings'!$C$30,FALSE)</f>
        <v>Immersion</v>
      </c>
      <c r="G291" s="32" t="e">
        <f>IF(E291="liquid",VLOOKUP('Skin-MT Hand'!F291,'W03, tab 8'!$H$12:$K$17,2,FALSE),IF(E291="solid",VLOOKUP('Skin-MT Hand'!F291,'W03, tab 8'!$H$3:$K$8,2,FALSE),IF(E291="gas","")))</f>
        <v>#N/A</v>
      </c>
      <c r="H291" s="11" t="e">
        <f>IF(E291="liquid",VLOOKUP('Skin-MT Hand'!F291,'W03, tab 8'!$H$12:$K$17,3,FALSE),IF(E291="solid",VLOOKUP('Skin-MT Hand'!F291,'W03, tab 8'!$H$3:$K$8,3,FALSE),IF(E291="gas","")))</f>
        <v>#N/A</v>
      </c>
      <c r="I291" s="11" t="e">
        <f>IF(E291="liquid",VLOOKUP('Skin-MT Hand'!F291,'W03, tab 8'!$H$12:$K$17,4,FALSE),IF(E291="solid",VLOOKUP('Skin-MT Hand'!F291,'W03, tab 8'!$H$3:$K$8,4,FALSE),IF(E291="gas","")))</f>
        <v>#N/A</v>
      </c>
      <c r="J291" s="22" t="e">
        <f>IF(E291="liquid",VLOOKUP(D291,'INPUT-Substances'!A:E,5,FALSE),"")</f>
        <v>#N/A</v>
      </c>
      <c r="K291" s="11" t="e">
        <f>IF($E291="liquid",VLOOKUP(J291,'G03, tab 1'!$C$3:$F$6,2,FALSE),"")</f>
        <v>#N/A</v>
      </c>
      <c r="L291" s="11" t="e">
        <f>IF($E291="liquid",VLOOKUP(J291,'G03, tab 1'!$C$3:$F$6,3,FALSE),"")</f>
        <v>#N/A</v>
      </c>
      <c r="M291" s="11" t="e">
        <f>IF($E291="liquid",VLOOKUP(J291,'G03, tab 1'!$C$3:$F$6,4,FALSE),"")</f>
        <v>#N/A</v>
      </c>
      <c r="N291" s="11" t="e">
        <f t="shared" si="221"/>
        <v>#N/A</v>
      </c>
      <c r="O291" s="11" t="e">
        <f t="shared" si="222"/>
        <v>#N/A</v>
      </c>
      <c r="P291" s="11" t="e">
        <f t="shared" si="223"/>
        <v>#N/A</v>
      </c>
      <c r="Q291" s="55" t="e">
        <f t="shared" si="224"/>
        <v>#N/A</v>
      </c>
      <c r="R291" s="22" t="e">
        <f>IF(E291="solid",VLOOKUP('Skin-MT Hand'!D291,'INPUT-Substances'!A:F,6,FALSE),"")</f>
        <v>#N/A</v>
      </c>
      <c r="S291" s="11" t="e">
        <f>IF($R291="","",VLOOKUP($R291,'M08,G03'!$B$4:$G$9,4,FALSE))</f>
        <v>#N/A</v>
      </c>
      <c r="T291" s="11" t="e">
        <f>IF($R291="","",VLOOKUP($R291,'M08,G03'!$B$4:$G$9,5,FALSE))</f>
        <v>#N/A</v>
      </c>
      <c r="U291" s="11" t="e">
        <f>IF($R291="","",VLOOKUP($R291,'M08,G03'!$B$4:$G$9,6,FALSE))</f>
        <v>#N/A</v>
      </c>
      <c r="V291" s="11" t="e">
        <f t="shared" si="225"/>
        <v>#N/A</v>
      </c>
      <c r="W291" s="11" t="e">
        <f t="shared" si="226"/>
        <v>#N/A</v>
      </c>
      <c r="X291" s="11" t="e">
        <f t="shared" si="227"/>
        <v>#N/A</v>
      </c>
      <c r="Y291" s="51" t="e">
        <f t="shared" si="228"/>
        <v>#N/A</v>
      </c>
      <c r="Z291" s="11" t="e">
        <f>IF(E291="solid",'INPUT-Skin'!F291,"")</f>
        <v>#N/A</v>
      </c>
      <c r="AA291" s="11" t="e">
        <f>IF(AND(E291="solid",Z291=0),'INPUT-Settings'!$C$31,Z291)</f>
        <v>#N/A</v>
      </c>
      <c r="AB291" s="11" t="e">
        <f>IF($E291="solid",VLOOKUP($AA291,'G03, tab 1'!$C$13:$F$14,2,FALSE),"")</f>
        <v>#N/A</v>
      </c>
      <c r="AC291" s="11" t="e">
        <f>IF($E291="solid",VLOOKUP($AA291,'G03, tab 1'!$C$13:$F$14,3,FALSE),"")</f>
        <v>#N/A</v>
      </c>
      <c r="AD291" s="11" t="e">
        <f>IF($E291="solid",VLOOKUP($AA291,'G03, tab 1'!$C$13:$F$14,4,FALSE),"")</f>
        <v>#N/A</v>
      </c>
      <c r="AE291" s="11" t="e">
        <f t="shared" si="229"/>
        <v>#N/A</v>
      </c>
      <c r="AF291" s="11" t="e">
        <f t="shared" si="230"/>
        <v>#N/A</v>
      </c>
      <c r="AG291" s="11" t="e">
        <f t="shared" si="231"/>
        <v>#N/A</v>
      </c>
      <c r="AH291" s="51" t="e">
        <f t="shared" si="232"/>
        <v>#N/A</v>
      </c>
      <c r="AI291" s="55" t="e">
        <f t="shared" si="215"/>
        <v>#N/A</v>
      </c>
      <c r="AJ291" s="11" t="e">
        <f>IF(AND(E291="liquid",'INPUT-Production'!F291&gt;'INPUT-Settings'!$C$32),'G03, tab 1'!$C$17,IF(AND(E291="liquid",'INPUT-Production'!F291&lt;'INPUT-Settings'!$C$32),'G03, tab 1'!$C$16,""))</f>
        <v>#N/A</v>
      </c>
      <c r="AK291" s="11" t="e">
        <f>IF($E291="liquid",VLOOKUP($AJ291,'G03, tab 1'!$C$16:$F$17,2,FALSE),"")</f>
        <v>#N/A</v>
      </c>
      <c r="AL291" s="11" t="e">
        <f>IF($E291="liquid",VLOOKUP($AJ291,'G03, tab 1'!$C$16:$F$17,3,FALSE),"")</f>
        <v>#N/A</v>
      </c>
      <c r="AM291" s="11" t="e">
        <f>IF($E291="liquid",VLOOKUP($AJ291,'G03, tab 1'!$C$16:$F$17,4,FALSE),"")</f>
        <v>#N/A</v>
      </c>
      <c r="AN291" s="11" t="e">
        <f t="shared" si="264"/>
        <v>#N/A</v>
      </c>
      <c r="AO291" s="11" t="e">
        <f t="shared" si="265"/>
        <v>#N/A</v>
      </c>
      <c r="AP291" s="11" t="e">
        <f t="shared" si="266"/>
        <v>#N/A</v>
      </c>
      <c r="AQ291" s="51" t="e">
        <f t="shared" si="216"/>
        <v>#N/A</v>
      </c>
      <c r="AR291" s="11" t="e">
        <f>IF(ISBLANK(VLOOKUP(D291,'INPUT-Substances'!A:G,7,FALSE)),"",VLOOKUP(D291,'INPUT-Substances'!A:G,7,FALSE))</f>
        <v>#N/A</v>
      </c>
      <c r="AS291" s="11" t="e">
        <f>IF(AR291="","",IF(AND(E291="solid",'INPUT-Production'!F291&gt;'Skin-MT Hand'!AR291),'G03, tab 1'!$C$19,IF(AND(E291="solid",'INPUT-Production'!F291&lt;'Skin-MT Hand'!AR291),'G03, tab 1'!$C$18,"")))</f>
        <v>#N/A</v>
      </c>
      <c r="AT291" s="11" t="e">
        <f>IF($E291="solid",VLOOKUP($AS291,'G03, tab 1'!$C$18:$F$19,2,FALSE),"")</f>
        <v>#N/A</v>
      </c>
      <c r="AU291" s="11" t="e">
        <f>IF($E291="solid",VLOOKUP($AS291,'G03, tab 1'!$C$18:$F$19,3,FALSE),"")</f>
        <v>#N/A</v>
      </c>
      <c r="AV291" s="11" t="e">
        <f>IF($E291="solid",VLOOKUP($AS291,'G03, tab 1'!$C$18:$F$19,4,FALSE),"")</f>
        <v>#N/A</v>
      </c>
      <c r="AW291" s="11" t="e">
        <f t="shared" si="233"/>
        <v>#N/A</v>
      </c>
      <c r="AX291" s="11" t="e">
        <f t="shared" si="234"/>
        <v>#N/A</v>
      </c>
      <c r="AY291" s="11" t="e">
        <f t="shared" si="235"/>
        <v>#N/A</v>
      </c>
      <c r="AZ291" s="51" t="e">
        <f t="shared" si="217"/>
        <v>#N/A</v>
      </c>
      <c r="BA291" s="11" t="e">
        <f>IF(E291="gas","",IF(ISBLANK('INPUT-Skin'!G291),'INPUT-Settings'!$C$33,'INPUT-Skin'!G291))</f>
        <v>#N/A</v>
      </c>
      <c r="BB291" s="11" t="e">
        <f>IF($E291="gas","",VLOOKUP($BA291,'G03, tab 1'!$C$24:$F$25,2,FALSE))</f>
        <v>#N/A</v>
      </c>
      <c r="BC291" s="11" t="e">
        <f>IF($E291="gas","",VLOOKUP($BA291,'G03, tab 1'!$C$24:$F$25,3,FALSE))</f>
        <v>#N/A</v>
      </c>
      <c r="BD291" s="11" t="e">
        <f>IF($E291="gas","",VLOOKUP($BA291,'G03, tab 1'!$C$24:$F$25,4,FALSE))</f>
        <v>#N/A</v>
      </c>
      <c r="BE291" s="11" t="e">
        <f t="shared" si="236"/>
        <v>#N/A</v>
      </c>
      <c r="BF291" s="11" t="e">
        <f t="shared" si="237"/>
        <v>#N/A</v>
      </c>
      <c r="BG291" s="11" t="e">
        <f t="shared" si="238"/>
        <v>#N/A</v>
      </c>
      <c r="BH291" s="186" t="e">
        <f t="shared" si="239"/>
        <v>#N/A</v>
      </c>
      <c r="BI291" s="11" t="e">
        <f>IF(E291="gas","",IF(ISBLANK('INPUT-Skin'!H291),'INPUT-Settings'!$C$34,'INPUT-Skin'!H291))</f>
        <v>#N/A</v>
      </c>
      <c r="BJ291" s="11" t="e">
        <f>IF($E291="gas","",VLOOKUP($BI291,'G03, tab 1'!$C$26:$F$27,3,FALSE))</f>
        <v>#N/A</v>
      </c>
      <c r="BK291" s="11" t="e">
        <f>IF($E291="gas","",VLOOKUP($BI291,'G03, tab 1'!$C$26:$F$27,2,FALSE))</f>
        <v>#N/A</v>
      </c>
      <c r="BL291" s="11" t="e">
        <f>IF($E291="gas","",VLOOKUP($BI291,'G03, tab 1'!$C$26:$F$27,4,FALSE))</f>
        <v>#N/A</v>
      </c>
      <c r="BM291" s="11" t="e">
        <f t="shared" si="240"/>
        <v>#N/A</v>
      </c>
      <c r="BN291" s="11" t="e">
        <f t="shared" si="241"/>
        <v>#N/A</v>
      </c>
      <c r="BO291" s="11" t="e">
        <f t="shared" si="242"/>
        <v>#N/A</v>
      </c>
      <c r="BP291" s="51" t="e">
        <f t="shared" si="218"/>
        <v>#N/A</v>
      </c>
      <c r="BQ291" s="11" t="e">
        <f>IF(E291="gas","",IF(ISBLANK('INPUT-Skin'!I291),'INPUT-Settings'!$C$35,'INPUT-Skin'!I291))</f>
        <v>#N/A</v>
      </c>
      <c r="BR291" s="11" t="e">
        <f>IF($E291="gas","",VLOOKUP($BQ291,'G03, tab 1'!$C$28:$F$30,2,FALSE))</f>
        <v>#N/A</v>
      </c>
      <c r="BS291" s="11" t="e">
        <f>IF($E291="gas","",VLOOKUP($BQ291,'G03, tab 1'!$C$28:$F$30,3,FALSE))</f>
        <v>#N/A</v>
      </c>
      <c r="BT291" s="11" t="e">
        <f>IF($E291="gas","",VLOOKUP($BQ291,'G03, tab 1'!$C$28:$F$30,4,FALSE))</f>
        <v>#N/A</v>
      </c>
      <c r="BU291" s="11" t="e">
        <f t="shared" si="243"/>
        <v>#N/A</v>
      </c>
      <c r="BV291" s="11" t="e">
        <f t="shared" si="244"/>
        <v>#N/A</v>
      </c>
      <c r="BW291" s="11" t="e">
        <f t="shared" si="245"/>
        <v>#N/A</v>
      </c>
      <c r="BX291" s="51" t="e">
        <f t="shared" si="219"/>
        <v>#N/A</v>
      </c>
      <c r="BY291" s="55" t="e">
        <f t="shared" si="220"/>
        <v>#N/A</v>
      </c>
      <c r="BZ291" t="e">
        <f>IF(E291="gas","",IF(ISBLANK('INPUT-Skin'!J291),'INPUT-Settings'!$C$36,'INPUT-Skin'!J291))</f>
        <v>#N/A</v>
      </c>
      <c r="CA291" t="e">
        <f>IF($E291="gas","",VLOOKUP($BZ291,'G03, tab 1'!$C$32:$F$34,2,FALSE))</f>
        <v>#N/A</v>
      </c>
      <c r="CB291" t="e">
        <f>IF($E291="gas","",VLOOKUP($BZ291,'G03, tab 1'!$C$32:$F$34,3,FALSE))</f>
        <v>#N/A</v>
      </c>
      <c r="CC291" t="e">
        <f>IF($E291="gas","",VLOOKUP($BZ291,'G03, tab 1'!$C$32:$F$34,4,FALSE))</f>
        <v>#N/A</v>
      </c>
      <c r="CD291" t="e">
        <f t="shared" si="246"/>
        <v>#N/A</v>
      </c>
      <c r="CE291" t="e">
        <f t="shared" si="247"/>
        <v>#N/A</v>
      </c>
      <c r="CF291" t="e">
        <f t="shared" si="248"/>
        <v>#N/A</v>
      </c>
      <c r="CG291" s="52" t="e">
        <f t="shared" si="249"/>
        <v>#N/A</v>
      </c>
      <c r="CH291" t="e">
        <f>IF(E291="gas","",IF(OR('Production-Scores'!AG291='M08, tab 4,5,6,7,8,9'!$D$4,'Production-Scores'!AG291='M08, tab 4,5,6,7,8,9'!$D$6,'M08, tab 4,5,6,7,8,9'!$E$12),'G03, tab 1'!$C$36,'G03, tab 1'!$C$35))</f>
        <v>#N/A</v>
      </c>
      <c r="CI291" t="e">
        <f>IF($E291="gas","",VLOOKUP($CH291,'G03, tab 1'!$C$35:$F$36,2,FALSE))</f>
        <v>#N/A</v>
      </c>
      <c r="CJ291" t="e">
        <f>IF($E291="gas","",VLOOKUP($CH291,'G03, tab 1'!$C$35:$F$36,3,FALSE))</f>
        <v>#N/A</v>
      </c>
      <c r="CK291" t="e">
        <f>IF($E291="gas","",VLOOKUP($CH291,'G03, tab 1'!$C$35:$F$36,4,FALSE))</f>
        <v>#N/A</v>
      </c>
      <c r="CL291" t="e">
        <f t="shared" si="250"/>
        <v>#N/A</v>
      </c>
      <c r="CM291" t="e">
        <f t="shared" si="251"/>
        <v>#N/A</v>
      </c>
      <c r="CN291" t="e">
        <f t="shared" si="252"/>
        <v>#N/A</v>
      </c>
      <c r="CO291" s="52" t="e">
        <f t="shared" si="253"/>
        <v>#N/A</v>
      </c>
      <c r="CP291" t="e">
        <f>IF(E291="gas","",IF(OR('Production-Scores'!AG291='M08, tab 4,5,6,7,8,9'!$D$4,'Production-Scores'!AG291='M08, tab 4,5,6,7,8,9'!$D$5,'Production-Scores'!AM291='M08, tab 4,5,6,7,8,9'!$L$18,'Production-Scores'!U291='M08, tab 4,5,6,7,8,9'!$I$31,'Production-Scores'!U291='M08, tab 4,5,6,7,8,9'!$I$32),'G03, tab 1'!$C$38,'G03, tab 1'!$C$37))</f>
        <v>#N/A</v>
      </c>
      <c r="CQ291" t="e">
        <f>IF($E291="gas","",VLOOKUP($CP291,'G03, tab 1'!$C$37:$F$38,2,FALSE))</f>
        <v>#N/A</v>
      </c>
      <c r="CR291" t="e">
        <f>IF($E291="gas","",VLOOKUP($CP291,'G03, tab 1'!$C$37:$F$38,3,FALSE))</f>
        <v>#N/A</v>
      </c>
      <c r="CS291" t="e">
        <f>IF($E291="gas","",VLOOKUP($CP291,'G03, tab 1'!$C$37:$F$38,4,FALSE))</f>
        <v>#N/A</v>
      </c>
      <c r="CT291" t="e">
        <f t="shared" si="254"/>
        <v>#N/A</v>
      </c>
      <c r="CU291" t="e">
        <f t="shared" si="255"/>
        <v>#N/A</v>
      </c>
      <c r="CV291" t="e">
        <f t="shared" si="256"/>
        <v>#N/A</v>
      </c>
      <c r="CW291" s="52" t="e">
        <f t="shared" si="257"/>
        <v>#N/A</v>
      </c>
      <c r="CX291" t="e">
        <f>IF(E291="gas","",IF(OR('Production-Scores'!AG291='M08, tab 4,5,6,7,8,9'!$D$4,'Production-Scores'!AG291='M08, tab 4,5,6,7,8,9'!$D$5,'Production-Scores'!AM291='M08, tab 4,5,6,7,8,9'!$E$12),'G03, tab 1'!C328,'G03, tab 1'!$C$39))</f>
        <v>#N/A</v>
      </c>
      <c r="CY291" t="e">
        <f>IF($E291="gas","",VLOOKUP($CX291,'G03, tab 1'!$C$39:$F$40,2,FALSE))</f>
        <v>#N/A</v>
      </c>
      <c r="CZ291" t="e">
        <f>IF($E291="gas","",VLOOKUP($CX291,'G03, tab 1'!$C$39:$F$40,3,FALSE))</f>
        <v>#N/A</v>
      </c>
      <c r="DA291" t="e">
        <f>IF($E291="gas","",VLOOKUP($CX291,'G03, tab 1'!$C$39:$F$40,4,FALSE))</f>
        <v>#N/A</v>
      </c>
      <c r="DB291" t="e">
        <f t="shared" si="258"/>
        <v>#N/A</v>
      </c>
      <c r="DC291" t="e">
        <f t="shared" si="259"/>
        <v>#N/A</v>
      </c>
      <c r="DD291" t="e">
        <f t="shared" si="260"/>
        <v>#N/A</v>
      </c>
      <c r="DE291" s="52" t="e">
        <f t="shared" si="261"/>
        <v>#N/A</v>
      </c>
      <c r="DF291" s="52" t="e">
        <f t="shared" si="262"/>
        <v>#N/A</v>
      </c>
      <c r="DG291" s="52" t="e">
        <f t="shared" si="263"/>
        <v>#N/A</v>
      </c>
    </row>
    <row r="292" spans="1:111" x14ac:dyDescent="0.3">
      <c r="A292" s="68">
        <f>'INPUT-Production'!A292</f>
        <v>0</v>
      </c>
      <c r="B292" s="69" t="e">
        <f>VLOOKUP(A292,'INPUT-Production'!A:B,2,FALSE)</f>
        <v>#N/A</v>
      </c>
      <c r="C292" s="69">
        <f>'INPUT-Production'!C292</f>
        <v>0</v>
      </c>
      <c r="D292" s="69">
        <f>'INPUT-Production'!D292</f>
        <v>0</v>
      </c>
      <c r="E292" s="11" t="e">
        <f>VLOOKUP(D292,'INPUT-Substances'!A:C,2,FALSE)</f>
        <v>#N/A</v>
      </c>
      <c r="F292" s="11" t="str">
        <f>IF(ISBLANK('INPUT-Skin'!E292),'INPUT-Settings'!$C$30,FALSE)</f>
        <v>Immersion</v>
      </c>
      <c r="G292" s="32" t="e">
        <f>IF(E292="liquid",VLOOKUP('Skin-MT Hand'!F292,'W03, tab 8'!$H$12:$K$17,2,FALSE),IF(E292="solid",VLOOKUP('Skin-MT Hand'!F292,'W03, tab 8'!$H$3:$K$8,2,FALSE),IF(E292="gas","")))</f>
        <v>#N/A</v>
      </c>
      <c r="H292" s="11" t="e">
        <f>IF(E292="liquid",VLOOKUP('Skin-MT Hand'!F292,'W03, tab 8'!$H$12:$K$17,3,FALSE),IF(E292="solid",VLOOKUP('Skin-MT Hand'!F292,'W03, tab 8'!$H$3:$K$8,3,FALSE),IF(E292="gas","")))</f>
        <v>#N/A</v>
      </c>
      <c r="I292" s="11" t="e">
        <f>IF(E292="liquid",VLOOKUP('Skin-MT Hand'!F292,'W03, tab 8'!$H$12:$K$17,4,FALSE),IF(E292="solid",VLOOKUP('Skin-MT Hand'!F292,'W03, tab 8'!$H$3:$K$8,4,FALSE),IF(E292="gas","")))</f>
        <v>#N/A</v>
      </c>
      <c r="J292" s="22" t="e">
        <f>IF(E292="liquid",VLOOKUP(D292,'INPUT-Substances'!A:E,5,FALSE),"")</f>
        <v>#N/A</v>
      </c>
      <c r="K292" s="11" t="e">
        <f>IF($E292="liquid",VLOOKUP(J292,'G03, tab 1'!$C$3:$F$6,2,FALSE),"")</f>
        <v>#N/A</v>
      </c>
      <c r="L292" s="11" t="e">
        <f>IF($E292="liquid",VLOOKUP(J292,'G03, tab 1'!$C$3:$F$6,3,FALSE),"")</f>
        <v>#N/A</v>
      </c>
      <c r="M292" s="11" t="e">
        <f>IF($E292="liquid",VLOOKUP(J292,'G03, tab 1'!$C$3:$F$6,4,FALSE),"")</f>
        <v>#N/A</v>
      </c>
      <c r="N292" s="11" t="e">
        <f t="shared" si="221"/>
        <v>#N/A</v>
      </c>
      <c r="O292" s="11" t="e">
        <f t="shared" si="222"/>
        <v>#N/A</v>
      </c>
      <c r="P292" s="11" t="e">
        <f t="shared" si="223"/>
        <v>#N/A</v>
      </c>
      <c r="Q292" s="55" t="e">
        <f t="shared" si="224"/>
        <v>#N/A</v>
      </c>
      <c r="R292" s="22" t="e">
        <f>IF(E292="solid",VLOOKUP('Skin-MT Hand'!D292,'INPUT-Substances'!A:F,6,FALSE),"")</f>
        <v>#N/A</v>
      </c>
      <c r="S292" s="11" t="e">
        <f>IF($R292="","",VLOOKUP($R292,'M08,G03'!$B$4:$G$9,4,FALSE))</f>
        <v>#N/A</v>
      </c>
      <c r="T292" s="11" t="e">
        <f>IF($R292="","",VLOOKUP($R292,'M08,G03'!$B$4:$G$9,5,FALSE))</f>
        <v>#N/A</v>
      </c>
      <c r="U292" s="11" t="e">
        <f>IF($R292="","",VLOOKUP($R292,'M08,G03'!$B$4:$G$9,6,FALSE))</f>
        <v>#N/A</v>
      </c>
      <c r="V292" s="11" t="e">
        <f t="shared" si="225"/>
        <v>#N/A</v>
      </c>
      <c r="W292" s="11" t="e">
        <f t="shared" si="226"/>
        <v>#N/A</v>
      </c>
      <c r="X292" s="11" t="e">
        <f t="shared" si="227"/>
        <v>#N/A</v>
      </c>
      <c r="Y292" s="51" t="e">
        <f t="shared" si="228"/>
        <v>#N/A</v>
      </c>
      <c r="Z292" s="11" t="e">
        <f>IF(E292="solid",'INPUT-Skin'!F292,"")</f>
        <v>#N/A</v>
      </c>
      <c r="AA292" s="11" t="e">
        <f>IF(AND(E292="solid",Z292=0),'INPUT-Settings'!$C$31,Z292)</f>
        <v>#N/A</v>
      </c>
      <c r="AB292" s="11" t="e">
        <f>IF($E292="solid",VLOOKUP($AA292,'G03, tab 1'!$C$13:$F$14,2,FALSE),"")</f>
        <v>#N/A</v>
      </c>
      <c r="AC292" s="11" t="e">
        <f>IF($E292="solid",VLOOKUP($AA292,'G03, tab 1'!$C$13:$F$14,3,FALSE),"")</f>
        <v>#N/A</v>
      </c>
      <c r="AD292" s="11" t="e">
        <f>IF($E292="solid",VLOOKUP($AA292,'G03, tab 1'!$C$13:$F$14,4,FALSE),"")</f>
        <v>#N/A</v>
      </c>
      <c r="AE292" s="11" t="e">
        <f t="shared" si="229"/>
        <v>#N/A</v>
      </c>
      <c r="AF292" s="11" t="e">
        <f t="shared" si="230"/>
        <v>#N/A</v>
      </c>
      <c r="AG292" s="11" t="e">
        <f t="shared" si="231"/>
        <v>#N/A</v>
      </c>
      <c r="AH292" s="51" t="e">
        <f t="shared" si="232"/>
        <v>#N/A</v>
      </c>
      <c r="AI292" s="55" t="e">
        <f t="shared" si="215"/>
        <v>#N/A</v>
      </c>
      <c r="AJ292" s="11" t="e">
        <f>IF(AND(E292="liquid",'INPUT-Production'!F292&gt;'INPUT-Settings'!$C$32),'G03, tab 1'!$C$17,IF(AND(E292="liquid",'INPUT-Production'!F292&lt;'INPUT-Settings'!$C$32),'G03, tab 1'!$C$16,""))</f>
        <v>#N/A</v>
      </c>
      <c r="AK292" s="11" t="e">
        <f>IF($E292="liquid",VLOOKUP($AJ292,'G03, tab 1'!$C$16:$F$17,2,FALSE),"")</f>
        <v>#N/A</v>
      </c>
      <c r="AL292" s="11" t="e">
        <f>IF($E292="liquid",VLOOKUP($AJ292,'G03, tab 1'!$C$16:$F$17,3,FALSE),"")</f>
        <v>#N/A</v>
      </c>
      <c r="AM292" s="11" t="e">
        <f>IF($E292="liquid",VLOOKUP($AJ292,'G03, tab 1'!$C$16:$F$17,4,FALSE),"")</f>
        <v>#N/A</v>
      </c>
      <c r="AN292" s="11" t="e">
        <f t="shared" si="264"/>
        <v>#N/A</v>
      </c>
      <c r="AO292" s="11" t="e">
        <f t="shared" si="265"/>
        <v>#N/A</v>
      </c>
      <c r="AP292" s="11" t="e">
        <f t="shared" si="266"/>
        <v>#N/A</v>
      </c>
      <c r="AQ292" s="51" t="e">
        <f t="shared" si="216"/>
        <v>#N/A</v>
      </c>
      <c r="AR292" s="11" t="e">
        <f>IF(ISBLANK(VLOOKUP(D292,'INPUT-Substances'!A:G,7,FALSE)),"",VLOOKUP(D292,'INPUT-Substances'!A:G,7,FALSE))</f>
        <v>#N/A</v>
      </c>
      <c r="AS292" s="11" t="e">
        <f>IF(AR292="","",IF(AND(E292="solid",'INPUT-Production'!F292&gt;'Skin-MT Hand'!AR292),'G03, tab 1'!$C$19,IF(AND(E292="solid",'INPUT-Production'!F292&lt;'Skin-MT Hand'!AR292),'G03, tab 1'!$C$18,"")))</f>
        <v>#N/A</v>
      </c>
      <c r="AT292" s="11" t="e">
        <f>IF($E292="solid",VLOOKUP($AS292,'G03, tab 1'!$C$18:$F$19,2,FALSE),"")</f>
        <v>#N/A</v>
      </c>
      <c r="AU292" s="11" t="e">
        <f>IF($E292="solid",VLOOKUP($AS292,'G03, tab 1'!$C$18:$F$19,3,FALSE),"")</f>
        <v>#N/A</v>
      </c>
      <c r="AV292" s="11" t="e">
        <f>IF($E292="solid",VLOOKUP($AS292,'G03, tab 1'!$C$18:$F$19,4,FALSE),"")</f>
        <v>#N/A</v>
      </c>
      <c r="AW292" s="11" t="e">
        <f t="shared" si="233"/>
        <v>#N/A</v>
      </c>
      <c r="AX292" s="11" t="e">
        <f t="shared" si="234"/>
        <v>#N/A</v>
      </c>
      <c r="AY292" s="11" t="e">
        <f t="shared" si="235"/>
        <v>#N/A</v>
      </c>
      <c r="AZ292" s="51" t="e">
        <f t="shared" si="217"/>
        <v>#N/A</v>
      </c>
      <c r="BA292" s="11" t="e">
        <f>IF(E292="gas","",IF(ISBLANK('INPUT-Skin'!G292),'INPUT-Settings'!$C$33,'INPUT-Skin'!G292))</f>
        <v>#N/A</v>
      </c>
      <c r="BB292" s="11" t="e">
        <f>IF($E292="gas","",VLOOKUP($BA292,'G03, tab 1'!$C$24:$F$25,2,FALSE))</f>
        <v>#N/A</v>
      </c>
      <c r="BC292" s="11" t="e">
        <f>IF($E292="gas","",VLOOKUP($BA292,'G03, tab 1'!$C$24:$F$25,3,FALSE))</f>
        <v>#N/A</v>
      </c>
      <c r="BD292" s="11" t="e">
        <f>IF($E292="gas","",VLOOKUP($BA292,'G03, tab 1'!$C$24:$F$25,4,FALSE))</f>
        <v>#N/A</v>
      </c>
      <c r="BE292" s="11" t="e">
        <f t="shared" si="236"/>
        <v>#N/A</v>
      </c>
      <c r="BF292" s="11" t="e">
        <f t="shared" si="237"/>
        <v>#N/A</v>
      </c>
      <c r="BG292" s="11" t="e">
        <f t="shared" si="238"/>
        <v>#N/A</v>
      </c>
      <c r="BH292" s="186" t="e">
        <f t="shared" si="239"/>
        <v>#N/A</v>
      </c>
      <c r="BI292" s="11" t="e">
        <f>IF(E292="gas","",IF(ISBLANK('INPUT-Skin'!H292),'INPUT-Settings'!$C$34,'INPUT-Skin'!H292))</f>
        <v>#N/A</v>
      </c>
      <c r="BJ292" s="11" t="e">
        <f>IF($E292="gas","",VLOOKUP($BI292,'G03, tab 1'!$C$26:$F$27,3,FALSE))</f>
        <v>#N/A</v>
      </c>
      <c r="BK292" s="11" t="e">
        <f>IF($E292="gas","",VLOOKUP($BI292,'G03, tab 1'!$C$26:$F$27,2,FALSE))</f>
        <v>#N/A</v>
      </c>
      <c r="BL292" s="11" t="e">
        <f>IF($E292="gas","",VLOOKUP($BI292,'G03, tab 1'!$C$26:$F$27,4,FALSE))</f>
        <v>#N/A</v>
      </c>
      <c r="BM292" s="11" t="e">
        <f t="shared" si="240"/>
        <v>#N/A</v>
      </c>
      <c r="BN292" s="11" t="e">
        <f t="shared" si="241"/>
        <v>#N/A</v>
      </c>
      <c r="BO292" s="11" t="e">
        <f t="shared" si="242"/>
        <v>#N/A</v>
      </c>
      <c r="BP292" s="51" t="e">
        <f t="shared" si="218"/>
        <v>#N/A</v>
      </c>
      <c r="BQ292" s="11" t="e">
        <f>IF(E292="gas","",IF(ISBLANK('INPUT-Skin'!I292),'INPUT-Settings'!$C$35,'INPUT-Skin'!I292))</f>
        <v>#N/A</v>
      </c>
      <c r="BR292" s="11" t="e">
        <f>IF($E292="gas","",VLOOKUP($BQ292,'G03, tab 1'!$C$28:$F$30,2,FALSE))</f>
        <v>#N/A</v>
      </c>
      <c r="BS292" s="11" t="e">
        <f>IF($E292="gas","",VLOOKUP($BQ292,'G03, tab 1'!$C$28:$F$30,3,FALSE))</f>
        <v>#N/A</v>
      </c>
      <c r="BT292" s="11" t="e">
        <f>IF($E292="gas","",VLOOKUP($BQ292,'G03, tab 1'!$C$28:$F$30,4,FALSE))</f>
        <v>#N/A</v>
      </c>
      <c r="BU292" s="11" t="e">
        <f t="shared" si="243"/>
        <v>#N/A</v>
      </c>
      <c r="BV292" s="11" t="e">
        <f t="shared" si="244"/>
        <v>#N/A</v>
      </c>
      <c r="BW292" s="11" t="e">
        <f t="shared" si="245"/>
        <v>#N/A</v>
      </c>
      <c r="BX292" s="51" t="e">
        <f t="shared" si="219"/>
        <v>#N/A</v>
      </c>
      <c r="BY292" s="55" t="e">
        <f t="shared" si="220"/>
        <v>#N/A</v>
      </c>
      <c r="BZ292" t="e">
        <f>IF(E292="gas","",IF(ISBLANK('INPUT-Skin'!J292),'INPUT-Settings'!$C$36,'INPUT-Skin'!J292))</f>
        <v>#N/A</v>
      </c>
      <c r="CA292" t="e">
        <f>IF($E292="gas","",VLOOKUP($BZ292,'G03, tab 1'!$C$32:$F$34,2,FALSE))</f>
        <v>#N/A</v>
      </c>
      <c r="CB292" t="e">
        <f>IF($E292="gas","",VLOOKUP($BZ292,'G03, tab 1'!$C$32:$F$34,3,FALSE))</f>
        <v>#N/A</v>
      </c>
      <c r="CC292" t="e">
        <f>IF($E292="gas","",VLOOKUP($BZ292,'G03, tab 1'!$C$32:$F$34,4,FALSE))</f>
        <v>#N/A</v>
      </c>
      <c r="CD292" t="e">
        <f t="shared" si="246"/>
        <v>#N/A</v>
      </c>
      <c r="CE292" t="e">
        <f t="shared" si="247"/>
        <v>#N/A</v>
      </c>
      <c r="CF292" t="e">
        <f t="shared" si="248"/>
        <v>#N/A</v>
      </c>
      <c r="CG292" s="52" t="e">
        <f t="shared" si="249"/>
        <v>#N/A</v>
      </c>
      <c r="CH292" t="e">
        <f>IF(E292="gas","",IF(OR('Production-Scores'!AG292='M08, tab 4,5,6,7,8,9'!$D$4,'Production-Scores'!AG292='M08, tab 4,5,6,7,8,9'!$D$6,'M08, tab 4,5,6,7,8,9'!$E$12),'G03, tab 1'!$C$36,'G03, tab 1'!$C$35))</f>
        <v>#N/A</v>
      </c>
      <c r="CI292" t="e">
        <f>IF($E292="gas","",VLOOKUP($CH292,'G03, tab 1'!$C$35:$F$36,2,FALSE))</f>
        <v>#N/A</v>
      </c>
      <c r="CJ292" t="e">
        <f>IF($E292="gas","",VLOOKUP($CH292,'G03, tab 1'!$C$35:$F$36,3,FALSE))</f>
        <v>#N/A</v>
      </c>
      <c r="CK292" t="e">
        <f>IF($E292="gas","",VLOOKUP($CH292,'G03, tab 1'!$C$35:$F$36,4,FALSE))</f>
        <v>#N/A</v>
      </c>
      <c r="CL292" t="e">
        <f t="shared" si="250"/>
        <v>#N/A</v>
      </c>
      <c r="CM292" t="e">
        <f t="shared" si="251"/>
        <v>#N/A</v>
      </c>
      <c r="CN292" t="e">
        <f t="shared" si="252"/>
        <v>#N/A</v>
      </c>
      <c r="CO292" s="52" t="e">
        <f t="shared" si="253"/>
        <v>#N/A</v>
      </c>
      <c r="CP292" t="e">
        <f>IF(E292="gas","",IF(OR('Production-Scores'!AG292='M08, tab 4,5,6,7,8,9'!$D$4,'Production-Scores'!AG292='M08, tab 4,5,6,7,8,9'!$D$5,'Production-Scores'!AM292='M08, tab 4,5,6,7,8,9'!$L$18,'Production-Scores'!U292='M08, tab 4,5,6,7,8,9'!$I$31,'Production-Scores'!U292='M08, tab 4,5,6,7,8,9'!$I$32),'G03, tab 1'!$C$38,'G03, tab 1'!$C$37))</f>
        <v>#N/A</v>
      </c>
      <c r="CQ292" t="e">
        <f>IF($E292="gas","",VLOOKUP($CP292,'G03, tab 1'!$C$37:$F$38,2,FALSE))</f>
        <v>#N/A</v>
      </c>
      <c r="CR292" t="e">
        <f>IF($E292="gas","",VLOOKUP($CP292,'G03, tab 1'!$C$37:$F$38,3,FALSE))</f>
        <v>#N/A</v>
      </c>
      <c r="CS292" t="e">
        <f>IF($E292="gas","",VLOOKUP($CP292,'G03, tab 1'!$C$37:$F$38,4,FALSE))</f>
        <v>#N/A</v>
      </c>
      <c r="CT292" t="e">
        <f t="shared" si="254"/>
        <v>#N/A</v>
      </c>
      <c r="CU292" t="e">
        <f t="shared" si="255"/>
        <v>#N/A</v>
      </c>
      <c r="CV292" t="e">
        <f t="shared" si="256"/>
        <v>#N/A</v>
      </c>
      <c r="CW292" s="52" t="e">
        <f t="shared" si="257"/>
        <v>#N/A</v>
      </c>
      <c r="CX292" t="e">
        <f>IF(E292="gas","",IF(OR('Production-Scores'!AG292='M08, tab 4,5,6,7,8,9'!$D$4,'Production-Scores'!AG292='M08, tab 4,5,6,7,8,9'!$D$5,'Production-Scores'!AM292='M08, tab 4,5,6,7,8,9'!$E$12),'G03, tab 1'!C329,'G03, tab 1'!$C$39))</f>
        <v>#N/A</v>
      </c>
      <c r="CY292" t="e">
        <f>IF($E292="gas","",VLOOKUP($CX292,'G03, tab 1'!$C$39:$F$40,2,FALSE))</f>
        <v>#N/A</v>
      </c>
      <c r="CZ292" t="e">
        <f>IF($E292="gas","",VLOOKUP($CX292,'G03, tab 1'!$C$39:$F$40,3,FALSE))</f>
        <v>#N/A</v>
      </c>
      <c r="DA292" t="e">
        <f>IF($E292="gas","",VLOOKUP($CX292,'G03, tab 1'!$C$39:$F$40,4,FALSE))</f>
        <v>#N/A</v>
      </c>
      <c r="DB292" t="e">
        <f t="shared" si="258"/>
        <v>#N/A</v>
      </c>
      <c r="DC292" t="e">
        <f t="shared" si="259"/>
        <v>#N/A</v>
      </c>
      <c r="DD292" t="e">
        <f t="shared" si="260"/>
        <v>#N/A</v>
      </c>
      <c r="DE292" s="52" t="e">
        <f t="shared" si="261"/>
        <v>#N/A</v>
      </c>
      <c r="DF292" s="52" t="e">
        <f t="shared" si="262"/>
        <v>#N/A</v>
      </c>
      <c r="DG292" s="52" t="e">
        <f t="shared" si="263"/>
        <v>#N/A</v>
      </c>
    </row>
    <row r="293" spans="1:111" x14ac:dyDescent="0.3">
      <c r="A293" s="68">
        <f>'INPUT-Production'!A293</f>
        <v>0</v>
      </c>
      <c r="B293" s="69" t="e">
        <f>VLOOKUP(A293,'INPUT-Production'!A:B,2,FALSE)</f>
        <v>#N/A</v>
      </c>
      <c r="C293" s="69">
        <f>'INPUT-Production'!C293</f>
        <v>0</v>
      </c>
      <c r="D293" s="69">
        <f>'INPUT-Production'!D293</f>
        <v>0</v>
      </c>
      <c r="E293" s="11" t="e">
        <f>VLOOKUP(D293,'INPUT-Substances'!A:C,2,FALSE)</f>
        <v>#N/A</v>
      </c>
      <c r="F293" s="11" t="str">
        <f>IF(ISBLANK('INPUT-Skin'!E293),'INPUT-Settings'!$C$30,FALSE)</f>
        <v>Immersion</v>
      </c>
      <c r="G293" s="32" t="e">
        <f>IF(E293="liquid",VLOOKUP('Skin-MT Hand'!F293,'W03, tab 8'!$H$12:$K$17,2,FALSE),IF(E293="solid",VLOOKUP('Skin-MT Hand'!F293,'W03, tab 8'!$H$3:$K$8,2,FALSE),IF(E293="gas","")))</f>
        <v>#N/A</v>
      </c>
      <c r="H293" s="11" t="e">
        <f>IF(E293="liquid",VLOOKUP('Skin-MT Hand'!F293,'W03, tab 8'!$H$12:$K$17,3,FALSE),IF(E293="solid",VLOOKUP('Skin-MT Hand'!F293,'W03, tab 8'!$H$3:$K$8,3,FALSE),IF(E293="gas","")))</f>
        <v>#N/A</v>
      </c>
      <c r="I293" s="11" t="e">
        <f>IF(E293="liquid",VLOOKUP('Skin-MT Hand'!F293,'W03, tab 8'!$H$12:$K$17,4,FALSE),IF(E293="solid",VLOOKUP('Skin-MT Hand'!F293,'W03, tab 8'!$H$3:$K$8,4,FALSE),IF(E293="gas","")))</f>
        <v>#N/A</v>
      </c>
      <c r="J293" s="22" t="e">
        <f>IF(E293="liquid",VLOOKUP(D293,'INPUT-Substances'!A:E,5,FALSE),"")</f>
        <v>#N/A</v>
      </c>
      <c r="K293" s="11" t="e">
        <f>IF($E293="liquid",VLOOKUP(J293,'G03, tab 1'!$C$3:$F$6,2,FALSE),"")</f>
        <v>#N/A</v>
      </c>
      <c r="L293" s="11" t="e">
        <f>IF($E293="liquid",VLOOKUP(J293,'G03, tab 1'!$C$3:$F$6,3,FALSE),"")</f>
        <v>#N/A</v>
      </c>
      <c r="M293" s="11" t="e">
        <f>IF($E293="liquid",VLOOKUP(J293,'G03, tab 1'!$C$3:$F$6,4,FALSE),"")</f>
        <v>#N/A</v>
      </c>
      <c r="N293" s="11" t="e">
        <f t="shared" si="221"/>
        <v>#N/A</v>
      </c>
      <c r="O293" s="11" t="e">
        <f t="shared" si="222"/>
        <v>#N/A</v>
      </c>
      <c r="P293" s="11" t="e">
        <f t="shared" si="223"/>
        <v>#N/A</v>
      </c>
      <c r="Q293" s="55" t="e">
        <f t="shared" si="224"/>
        <v>#N/A</v>
      </c>
      <c r="R293" s="22" t="e">
        <f>IF(E293="solid",VLOOKUP('Skin-MT Hand'!D293,'INPUT-Substances'!A:F,6,FALSE),"")</f>
        <v>#N/A</v>
      </c>
      <c r="S293" s="11" t="e">
        <f>IF($R293="","",VLOOKUP($R293,'M08,G03'!$B$4:$G$9,4,FALSE))</f>
        <v>#N/A</v>
      </c>
      <c r="T293" s="11" t="e">
        <f>IF($R293="","",VLOOKUP($R293,'M08,G03'!$B$4:$G$9,5,FALSE))</f>
        <v>#N/A</v>
      </c>
      <c r="U293" s="11" t="e">
        <f>IF($R293="","",VLOOKUP($R293,'M08,G03'!$B$4:$G$9,6,FALSE))</f>
        <v>#N/A</v>
      </c>
      <c r="V293" s="11" t="e">
        <f t="shared" si="225"/>
        <v>#N/A</v>
      </c>
      <c r="W293" s="11" t="e">
        <f t="shared" si="226"/>
        <v>#N/A</v>
      </c>
      <c r="X293" s="11" t="e">
        <f t="shared" si="227"/>
        <v>#N/A</v>
      </c>
      <c r="Y293" s="51" t="e">
        <f t="shared" si="228"/>
        <v>#N/A</v>
      </c>
      <c r="Z293" s="11" t="e">
        <f>IF(E293="solid",'INPUT-Skin'!F293,"")</f>
        <v>#N/A</v>
      </c>
      <c r="AA293" s="11" t="e">
        <f>IF(AND(E293="solid",Z293=0),'INPUT-Settings'!$C$31,Z293)</f>
        <v>#N/A</v>
      </c>
      <c r="AB293" s="11" t="e">
        <f>IF($E293="solid",VLOOKUP($AA293,'G03, tab 1'!$C$13:$F$14,2,FALSE),"")</f>
        <v>#N/A</v>
      </c>
      <c r="AC293" s="11" t="e">
        <f>IF($E293="solid",VLOOKUP($AA293,'G03, tab 1'!$C$13:$F$14,3,FALSE),"")</f>
        <v>#N/A</v>
      </c>
      <c r="AD293" s="11" t="e">
        <f>IF($E293="solid",VLOOKUP($AA293,'G03, tab 1'!$C$13:$F$14,4,FALSE),"")</f>
        <v>#N/A</v>
      </c>
      <c r="AE293" s="11" t="e">
        <f t="shared" si="229"/>
        <v>#N/A</v>
      </c>
      <c r="AF293" s="11" t="e">
        <f t="shared" si="230"/>
        <v>#N/A</v>
      </c>
      <c r="AG293" s="11" t="e">
        <f t="shared" si="231"/>
        <v>#N/A</v>
      </c>
      <c r="AH293" s="51" t="e">
        <f t="shared" si="232"/>
        <v>#N/A</v>
      </c>
      <c r="AI293" s="55" t="e">
        <f t="shared" ref="AI293:AI300" si="267">IF(E293="liquid",Q293,IF(E293="solid",Y293*AH293,""))</f>
        <v>#N/A</v>
      </c>
      <c r="AJ293" s="11" t="e">
        <f>IF(AND(E293="liquid",'INPUT-Production'!F293&gt;'INPUT-Settings'!$C$32),'G03, tab 1'!$C$17,IF(AND(E293="liquid",'INPUT-Production'!F293&lt;'INPUT-Settings'!$C$32),'G03, tab 1'!$C$16,""))</f>
        <v>#N/A</v>
      </c>
      <c r="AK293" s="11" t="e">
        <f>IF($E293="liquid",VLOOKUP($AJ293,'G03, tab 1'!$C$16:$F$17,2,FALSE),"")</f>
        <v>#N/A</v>
      </c>
      <c r="AL293" s="11" t="e">
        <f>IF($E293="liquid",VLOOKUP($AJ293,'G03, tab 1'!$C$16:$F$17,3,FALSE),"")</f>
        <v>#N/A</v>
      </c>
      <c r="AM293" s="11" t="e">
        <f>IF($E293="liquid",VLOOKUP($AJ293,'G03, tab 1'!$C$16:$F$17,4,FALSE),"")</f>
        <v>#N/A</v>
      </c>
      <c r="AN293" s="11" t="e">
        <f t="shared" si="264"/>
        <v>#N/A</v>
      </c>
      <c r="AO293" s="11" t="e">
        <f t="shared" si="265"/>
        <v>#N/A</v>
      </c>
      <c r="AP293" s="11" t="e">
        <f t="shared" si="266"/>
        <v>#N/A</v>
      </c>
      <c r="AQ293" s="51" t="e">
        <f t="shared" ref="AQ293:AQ300" si="268">IF(E293="liquid",SUM(AN293:AP293),"")</f>
        <v>#N/A</v>
      </c>
      <c r="AR293" s="11" t="e">
        <f>IF(ISBLANK(VLOOKUP(D293,'INPUT-Substances'!A:G,7,FALSE)),"",VLOOKUP(D293,'INPUT-Substances'!A:G,7,FALSE))</f>
        <v>#N/A</v>
      </c>
      <c r="AS293" s="11" t="e">
        <f>IF(AR293="","",IF(AND(E293="solid",'INPUT-Production'!F293&gt;'Skin-MT Hand'!AR293),'G03, tab 1'!$C$19,IF(AND(E293="solid",'INPUT-Production'!F293&lt;'Skin-MT Hand'!AR293),'G03, tab 1'!$C$18,"")))</f>
        <v>#N/A</v>
      </c>
      <c r="AT293" s="11" t="e">
        <f>IF($E293="solid",VLOOKUP($AS293,'G03, tab 1'!$C$18:$F$19,2,FALSE),"")</f>
        <v>#N/A</v>
      </c>
      <c r="AU293" s="11" t="e">
        <f>IF($E293="solid",VLOOKUP($AS293,'G03, tab 1'!$C$18:$F$19,3,FALSE),"")</f>
        <v>#N/A</v>
      </c>
      <c r="AV293" s="11" t="e">
        <f>IF($E293="solid",VLOOKUP($AS293,'G03, tab 1'!$C$18:$F$19,4,FALSE),"")</f>
        <v>#N/A</v>
      </c>
      <c r="AW293" s="11" t="e">
        <f t="shared" si="233"/>
        <v>#N/A</v>
      </c>
      <c r="AX293" s="11" t="e">
        <f t="shared" si="234"/>
        <v>#N/A</v>
      </c>
      <c r="AY293" s="11" t="e">
        <f t="shared" si="235"/>
        <v>#N/A</v>
      </c>
      <c r="AZ293" s="51" t="e">
        <f t="shared" ref="AZ293:AZ300" si="269">IF(E293="solid",SUM(AW293:AY293,0),"")</f>
        <v>#N/A</v>
      </c>
      <c r="BA293" s="11" t="e">
        <f>IF(E293="gas","",IF(ISBLANK('INPUT-Skin'!G293),'INPUT-Settings'!$C$33,'INPUT-Skin'!G293))</f>
        <v>#N/A</v>
      </c>
      <c r="BB293" s="11" t="e">
        <f>IF($E293="gas","",VLOOKUP($BA293,'G03, tab 1'!$C$24:$F$25,2,FALSE))</f>
        <v>#N/A</v>
      </c>
      <c r="BC293" s="11" t="e">
        <f>IF($E293="gas","",VLOOKUP($BA293,'G03, tab 1'!$C$24:$F$25,3,FALSE))</f>
        <v>#N/A</v>
      </c>
      <c r="BD293" s="11" t="e">
        <f>IF($E293="gas","",VLOOKUP($BA293,'G03, tab 1'!$C$24:$F$25,4,FALSE))</f>
        <v>#N/A</v>
      </c>
      <c r="BE293" s="11" t="e">
        <f t="shared" si="236"/>
        <v>#N/A</v>
      </c>
      <c r="BF293" s="11" t="e">
        <f t="shared" si="237"/>
        <v>#N/A</v>
      </c>
      <c r="BG293" s="11" t="e">
        <f t="shared" si="238"/>
        <v>#N/A</v>
      </c>
      <c r="BH293" s="186" t="e">
        <f t="shared" si="239"/>
        <v>#N/A</v>
      </c>
      <c r="BI293" s="11" t="e">
        <f>IF(E293="gas","",IF(ISBLANK('INPUT-Skin'!H293),'INPUT-Settings'!$C$34,'INPUT-Skin'!H293))</f>
        <v>#N/A</v>
      </c>
      <c r="BJ293" s="11" t="e">
        <f>IF($E293="gas","",VLOOKUP($BI293,'G03, tab 1'!$C$26:$F$27,3,FALSE))</f>
        <v>#N/A</v>
      </c>
      <c r="BK293" s="11" t="e">
        <f>IF($E293="gas","",VLOOKUP($BI293,'G03, tab 1'!$C$26:$F$27,2,FALSE))</f>
        <v>#N/A</v>
      </c>
      <c r="BL293" s="11" t="e">
        <f>IF($E293="gas","",VLOOKUP($BI293,'G03, tab 1'!$C$26:$F$27,4,FALSE))</f>
        <v>#N/A</v>
      </c>
      <c r="BM293" s="11" t="e">
        <f t="shared" si="240"/>
        <v>#N/A</v>
      </c>
      <c r="BN293" s="11" t="e">
        <f t="shared" si="241"/>
        <v>#N/A</v>
      </c>
      <c r="BO293" s="11" t="e">
        <f t="shared" si="242"/>
        <v>#N/A</v>
      </c>
      <c r="BP293" s="51" t="e">
        <f t="shared" ref="BP293:BP300" si="270">IF(OR(E293="solid",E293="liquid"),SUM(BM293:BO293),"")</f>
        <v>#N/A</v>
      </c>
      <c r="BQ293" s="11" t="e">
        <f>IF(E293="gas","",IF(ISBLANK('INPUT-Skin'!I293),'INPUT-Settings'!$C$35,'INPUT-Skin'!I293))</f>
        <v>#N/A</v>
      </c>
      <c r="BR293" s="11" t="e">
        <f>IF($E293="gas","",VLOOKUP($BQ293,'G03, tab 1'!$C$28:$F$30,2,FALSE))</f>
        <v>#N/A</v>
      </c>
      <c r="BS293" s="11" t="e">
        <f>IF($E293="gas","",VLOOKUP($BQ293,'G03, tab 1'!$C$28:$F$30,3,FALSE))</f>
        <v>#N/A</v>
      </c>
      <c r="BT293" s="11" t="e">
        <f>IF($E293="gas","",VLOOKUP($BQ293,'G03, tab 1'!$C$28:$F$30,4,FALSE))</f>
        <v>#N/A</v>
      </c>
      <c r="BU293" s="11" t="e">
        <f t="shared" si="243"/>
        <v>#N/A</v>
      </c>
      <c r="BV293" s="11" t="e">
        <f t="shared" si="244"/>
        <v>#N/A</v>
      </c>
      <c r="BW293" s="11" t="e">
        <f t="shared" si="245"/>
        <v>#N/A</v>
      </c>
      <c r="BX293" s="51" t="e">
        <f t="shared" ref="BX293:BX300" si="271">IF(OR(E293="solid",E293="liquid"),SUM(BU293:BW293),"")</f>
        <v>#N/A</v>
      </c>
      <c r="BY293" s="55" t="e">
        <f t="shared" ref="BY293:BY300" si="272">IF(E293="solid",AZ293*BH293*BP293*BX293,IF(E293="liquid",AQ293*BH293*BP293*BX293,""))</f>
        <v>#N/A</v>
      </c>
      <c r="BZ293" t="e">
        <f>IF(E293="gas","",IF(ISBLANK('INPUT-Skin'!J293),'INPUT-Settings'!$C$36,'INPUT-Skin'!J293))</f>
        <v>#N/A</v>
      </c>
      <c r="CA293" t="e">
        <f>IF($E293="gas","",VLOOKUP($BZ293,'G03, tab 1'!$C$32:$F$34,2,FALSE))</f>
        <v>#N/A</v>
      </c>
      <c r="CB293" t="e">
        <f>IF($E293="gas","",VLOOKUP($BZ293,'G03, tab 1'!$C$32:$F$34,3,FALSE))</f>
        <v>#N/A</v>
      </c>
      <c r="CC293" t="e">
        <f>IF($E293="gas","",VLOOKUP($BZ293,'G03, tab 1'!$C$32:$F$34,4,FALSE))</f>
        <v>#N/A</v>
      </c>
      <c r="CD293" t="e">
        <f t="shared" si="246"/>
        <v>#N/A</v>
      </c>
      <c r="CE293" t="e">
        <f t="shared" si="247"/>
        <v>#N/A</v>
      </c>
      <c r="CF293" t="e">
        <f t="shared" si="248"/>
        <v>#N/A</v>
      </c>
      <c r="CG293" s="52" t="e">
        <f t="shared" si="249"/>
        <v>#N/A</v>
      </c>
      <c r="CH293" t="e">
        <f>IF(E293="gas","",IF(OR('Production-Scores'!AG293='M08, tab 4,5,6,7,8,9'!$D$4,'Production-Scores'!AG293='M08, tab 4,5,6,7,8,9'!$D$6,'M08, tab 4,5,6,7,8,9'!$E$12),'G03, tab 1'!$C$36,'G03, tab 1'!$C$35))</f>
        <v>#N/A</v>
      </c>
      <c r="CI293" t="e">
        <f>IF($E293="gas","",VLOOKUP($CH293,'G03, tab 1'!$C$35:$F$36,2,FALSE))</f>
        <v>#N/A</v>
      </c>
      <c r="CJ293" t="e">
        <f>IF($E293="gas","",VLOOKUP($CH293,'G03, tab 1'!$C$35:$F$36,3,FALSE))</f>
        <v>#N/A</v>
      </c>
      <c r="CK293" t="e">
        <f>IF($E293="gas","",VLOOKUP($CH293,'G03, tab 1'!$C$35:$F$36,4,FALSE))</f>
        <v>#N/A</v>
      </c>
      <c r="CL293" t="e">
        <f t="shared" si="250"/>
        <v>#N/A</v>
      </c>
      <c r="CM293" t="e">
        <f t="shared" si="251"/>
        <v>#N/A</v>
      </c>
      <c r="CN293" t="e">
        <f t="shared" si="252"/>
        <v>#N/A</v>
      </c>
      <c r="CO293" s="52" t="e">
        <f t="shared" si="253"/>
        <v>#N/A</v>
      </c>
      <c r="CP293" t="e">
        <f>IF(E293="gas","",IF(OR('Production-Scores'!AG293='M08, tab 4,5,6,7,8,9'!$D$4,'Production-Scores'!AG293='M08, tab 4,5,6,7,8,9'!$D$5,'Production-Scores'!AM293='M08, tab 4,5,6,7,8,9'!$L$18,'Production-Scores'!U293='M08, tab 4,5,6,7,8,9'!$I$31,'Production-Scores'!U293='M08, tab 4,5,6,7,8,9'!$I$32),'G03, tab 1'!$C$38,'G03, tab 1'!$C$37))</f>
        <v>#N/A</v>
      </c>
      <c r="CQ293" t="e">
        <f>IF($E293="gas","",VLOOKUP($CP293,'G03, tab 1'!$C$37:$F$38,2,FALSE))</f>
        <v>#N/A</v>
      </c>
      <c r="CR293" t="e">
        <f>IF($E293="gas","",VLOOKUP($CP293,'G03, tab 1'!$C$37:$F$38,3,FALSE))</f>
        <v>#N/A</v>
      </c>
      <c r="CS293" t="e">
        <f>IF($E293="gas","",VLOOKUP($CP293,'G03, tab 1'!$C$37:$F$38,4,FALSE))</f>
        <v>#N/A</v>
      </c>
      <c r="CT293" t="e">
        <f t="shared" si="254"/>
        <v>#N/A</v>
      </c>
      <c r="CU293" t="e">
        <f t="shared" si="255"/>
        <v>#N/A</v>
      </c>
      <c r="CV293" t="e">
        <f t="shared" si="256"/>
        <v>#N/A</v>
      </c>
      <c r="CW293" s="52" t="e">
        <f t="shared" si="257"/>
        <v>#N/A</v>
      </c>
      <c r="CX293" t="e">
        <f>IF(E293="gas","",IF(OR('Production-Scores'!AG293='M08, tab 4,5,6,7,8,9'!$D$4,'Production-Scores'!AG293='M08, tab 4,5,6,7,8,9'!$D$5,'Production-Scores'!AM293='M08, tab 4,5,6,7,8,9'!$E$12),'G03, tab 1'!C330,'G03, tab 1'!$C$39))</f>
        <v>#N/A</v>
      </c>
      <c r="CY293" t="e">
        <f>IF($E293="gas","",VLOOKUP($CX293,'G03, tab 1'!$C$39:$F$40,2,FALSE))</f>
        <v>#N/A</v>
      </c>
      <c r="CZ293" t="e">
        <f>IF($E293="gas","",VLOOKUP($CX293,'G03, tab 1'!$C$39:$F$40,3,FALSE))</f>
        <v>#N/A</v>
      </c>
      <c r="DA293" t="e">
        <f>IF($E293="gas","",VLOOKUP($CX293,'G03, tab 1'!$C$39:$F$40,4,FALSE))</f>
        <v>#N/A</v>
      </c>
      <c r="DB293" t="e">
        <f t="shared" si="258"/>
        <v>#N/A</v>
      </c>
      <c r="DC293" t="e">
        <f t="shared" si="259"/>
        <v>#N/A</v>
      </c>
      <c r="DD293" t="e">
        <f t="shared" si="260"/>
        <v>#N/A</v>
      </c>
      <c r="DE293" s="52" t="e">
        <f t="shared" si="261"/>
        <v>#N/A</v>
      </c>
      <c r="DF293" s="52" t="e">
        <f t="shared" si="262"/>
        <v>#N/A</v>
      </c>
      <c r="DG293" s="52" t="e">
        <f t="shared" si="263"/>
        <v>#N/A</v>
      </c>
    </row>
    <row r="294" spans="1:111" x14ac:dyDescent="0.3">
      <c r="A294" s="68">
        <f>'INPUT-Production'!A294</f>
        <v>0</v>
      </c>
      <c r="B294" s="69" t="e">
        <f>VLOOKUP(A294,'INPUT-Production'!A:B,2,FALSE)</f>
        <v>#N/A</v>
      </c>
      <c r="C294" s="69">
        <f>'INPUT-Production'!C294</f>
        <v>0</v>
      </c>
      <c r="D294" s="69">
        <f>'INPUT-Production'!D294</f>
        <v>0</v>
      </c>
      <c r="E294" s="11" t="e">
        <f>VLOOKUP(D294,'INPUT-Substances'!A:C,2,FALSE)</f>
        <v>#N/A</v>
      </c>
      <c r="F294" s="11" t="str">
        <f>IF(ISBLANK('INPUT-Skin'!E294),'INPUT-Settings'!$C$30,FALSE)</f>
        <v>Immersion</v>
      </c>
      <c r="G294" s="32" t="e">
        <f>IF(E294="liquid",VLOOKUP('Skin-MT Hand'!F294,'W03, tab 8'!$H$12:$K$17,2,FALSE),IF(E294="solid",VLOOKUP('Skin-MT Hand'!F294,'W03, tab 8'!$H$3:$K$8,2,FALSE),IF(E294="gas","")))</f>
        <v>#N/A</v>
      </c>
      <c r="H294" s="11" t="e">
        <f>IF(E294="liquid",VLOOKUP('Skin-MT Hand'!F294,'W03, tab 8'!$H$12:$K$17,3,FALSE),IF(E294="solid",VLOOKUP('Skin-MT Hand'!F294,'W03, tab 8'!$H$3:$K$8,3,FALSE),IF(E294="gas","")))</f>
        <v>#N/A</v>
      </c>
      <c r="I294" s="11" t="e">
        <f>IF(E294="liquid",VLOOKUP('Skin-MT Hand'!F294,'W03, tab 8'!$H$12:$K$17,4,FALSE),IF(E294="solid",VLOOKUP('Skin-MT Hand'!F294,'W03, tab 8'!$H$3:$K$8,4,FALSE),IF(E294="gas","")))</f>
        <v>#N/A</v>
      </c>
      <c r="J294" s="22" t="e">
        <f>IF(E294="liquid",VLOOKUP(D294,'INPUT-Substances'!A:E,5,FALSE),"")</f>
        <v>#N/A</v>
      </c>
      <c r="K294" s="11" t="e">
        <f>IF($E294="liquid",VLOOKUP(J294,'G03, tab 1'!$C$3:$F$6,2,FALSE),"")</f>
        <v>#N/A</v>
      </c>
      <c r="L294" s="11" t="e">
        <f>IF($E294="liquid",VLOOKUP(J294,'G03, tab 1'!$C$3:$F$6,3,FALSE),"")</f>
        <v>#N/A</v>
      </c>
      <c r="M294" s="11" t="e">
        <f>IF($E294="liquid",VLOOKUP(J294,'G03, tab 1'!$C$3:$F$6,4,FALSE),"")</f>
        <v>#N/A</v>
      </c>
      <c r="N294" s="11" t="e">
        <f t="shared" si="221"/>
        <v>#N/A</v>
      </c>
      <c r="O294" s="11" t="e">
        <f t="shared" si="222"/>
        <v>#N/A</v>
      </c>
      <c r="P294" s="11" t="e">
        <f t="shared" si="223"/>
        <v>#N/A</v>
      </c>
      <c r="Q294" s="55" t="e">
        <f t="shared" si="224"/>
        <v>#N/A</v>
      </c>
      <c r="R294" s="22" t="e">
        <f>IF(E294="solid",VLOOKUP('Skin-MT Hand'!D294,'INPUT-Substances'!A:F,6,FALSE),"")</f>
        <v>#N/A</v>
      </c>
      <c r="S294" s="11" t="e">
        <f>IF($R294="","",VLOOKUP($R294,'M08,G03'!$B$4:$G$9,4,FALSE))</f>
        <v>#N/A</v>
      </c>
      <c r="T294" s="11" t="e">
        <f>IF($R294="","",VLOOKUP($R294,'M08,G03'!$B$4:$G$9,5,FALSE))</f>
        <v>#N/A</v>
      </c>
      <c r="U294" s="11" t="e">
        <f>IF($R294="","",VLOOKUP($R294,'M08,G03'!$B$4:$G$9,6,FALSE))</f>
        <v>#N/A</v>
      </c>
      <c r="V294" s="11" t="e">
        <f t="shared" si="225"/>
        <v>#N/A</v>
      </c>
      <c r="W294" s="11" t="e">
        <f t="shared" si="226"/>
        <v>#N/A</v>
      </c>
      <c r="X294" s="11" t="e">
        <f t="shared" si="227"/>
        <v>#N/A</v>
      </c>
      <c r="Y294" s="51" t="e">
        <f t="shared" si="228"/>
        <v>#N/A</v>
      </c>
      <c r="Z294" s="11" t="e">
        <f>IF(E294="solid",'INPUT-Skin'!F294,"")</f>
        <v>#N/A</v>
      </c>
      <c r="AA294" s="11" t="e">
        <f>IF(AND(E294="solid",Z294=0),'INPUT-Settings'!$C$31,Z294)</f>
        <v>#N/A</v>
      </c>
      <c r="AB294" s="11" t="e">
        <f>IF($E294="solid",VLOOKUP($AA294,'G03, tab 1'!$C$13:$F$14,2,FALSE),"")</f>
        <v>#N/A</v>
      </c>
      <c r="AC294" s="11" t="e">
        <f>IF($E294="solid",VLOOKUP($AA294,'G03, tab 1'!$C$13:$F$14,3,FALSE),"")</f>
        <v>#N/A</v>
      </c>
      <c r="AD294" s="11" t="e">
        <f>IF($E294="solid",VLOOKUP($AA294,'G03, tab 1'!$C$13:$F$14,4,FALSE),"")</f>
        <v>#N/A</v>
      </c>
      <c r="AE294" s="11" t="e">
        <f t="shared" si="229"/>
        <v>#N/A</v>
      </c>
      <c r="AF294" s="11" t="e">
        <f t="shared" si="230"/>
        <v>#N/A</v>
      </c>
      <c r="AG294" s="11" t="e">
        <f t="shared" si="231"/>
        <v>#N/A</v>
      </c>
      <c r="AH294" s="51" t="e">
        <f t="shared" si="232"/>
        <v>#N/A</v>
      </c>
      <c r="AI294" s="55" t="e">
        <f t="shared" si="267"/>
        <v>#N/A</v>
      </c>
      <c r="AJ294" s="11" t="e">
        <f>IF(AND(E294="liquid",'INPUT-Production'!F294&gt;'INPUT-Settings'!$C$32),'G03, tab 1'!$C$17,IF(AND(E294="liquid",'INPUT-Production'!F294&lt;'INPUT-Settings'!$C$32),'G03, tab 1'!$C$16,""))</f>
        <v>#N/A</v>
      </c>
      <c r="AK294" s="11" t="e">
        <f>IF($E294="liquid",VLOOKUP($AJ294,'G03, tab 1'!$C$16:$F$17,2,FALSE),"")</f>
        <v>#N/A</v>
      </c>
      <c r="AL294" s="11" t="e">
        <f>IF($E294="liquid",VLOOKUP($AJ294,'G03, tab 1'!$C$16:$F$17,3,FALSE),"")</f>
        <v>#N/A</v>
      </c>
      <c r="AM294" s="11" t="e">
        <f>IF($E294="liquid",VLOOKUP($AJ294,'G03, tab 1'!$C$16:$F$17,4,FALSE),"")</f>
        <v>#N/A</v>
      </c>
      <c r="AN294" s="11" t="e">
        <f t="shared" si="264"/>
        <v>#N/A</v>
      </c>
      <c r="AO294" s="11" t="e">
        <f t="shared" si="265"/>
        <v>#N/A</v>
      </c>
      <c r="AP294" s="11" t="e">
        <f t="shared" si="266"/>
        <v>#N/A</v>
      </c>
      <c r="AQ294" s="51" t="e">
        <f t="shared" si="268"/>
        <v>#N/A</v>
      </c>
      <c r="AR294" s="11" t="e">
        <f>IF(ISBLANK(VLOOKUP(D294,'INPUT-Substances'!A:G,7,FALSE)),"",VLOOKUP(D294,'INPUT-Substances'!A:G,7,FALSE))</f>
        <v>#N/A</v>
      </c>
      <c r="AS294" s="11" t="e">
        <f>IF(AR294="","",IF(AND(E294="solid",'INPUT-Production'!F294&gt;'Skin-MT Hand'!AR294),'G03, tab 1'!$C$19,IF(AND(E294="solid",'INPUT-Production'!F294&lt;'Skin-MT Hand'!AR294),'G03, tab 1'!$C$18,"")))</f>
        <v>#N/A</v>
      </c>
      <c r="AT294" s="11" t="e">
        <f>IF($E294="solid",VLOOKUP($AS294,'G03, tab 1'!$C$18:$F$19,2,FALSE),"")</f>
        <v>#N/A</v>
      </c>
      <c r="AU294" s="11" t="e">
        <f>IF($E294="solid",VLOOKUP($AS294,'G03, tab 1'!$C$18:$F$19,3,FALSE),"")</f>
        <v>#N/A</v>
      </c>
      <c r="AV294" s="11" t="e">
        <f>IF($E294="solid",VLOOKUP($AS294,'G03, tab 1'!$C$18:$F$19,4,FALSE),"")</f>
        <v>#N/A</v>
      </c>
      <c r="AW294" s="11" t="e">
        <f t="shared" si="233"/>
        <v>#N/A</v>
      </c>
      <c r="AX294" s="11" t="e">
        <f t="shared" si="234"/>
        <v>#N/A</v>
      </c>
      <c r="AY294" s="11" t="e">
        <f t="shared" si="235"/>
        <v>#N/A</v>
      </c>
      <c r="AZ294" s="51" t="e">
        <f t="shared" si="269"/>
        <v>#N/A</v>
      </c>
      <c r="BA294" s="11" t="e">
        <f>IF(E294="gas","",IF(ISBLANK('INPUT-Skin'!G294),'INPUT-Settings'!$C$33,'INPUT-Skin'!G294))</f>
        <v>#N/A</v>
      </c>
      <c r="BB294" s="11" t="e">
        <f>IF($E294="gas","",VLOOKUP($BA294,'G03, tab 1'!$C$24:$F$25,2,FALSE))</f>
        <v>#N/A</v>
      </c>
      <c r="BC294" s="11" t="e">
        <f>IF($E294="gas","",VLOOKUP($BA294,'G03, tab 1'!$C$24:$F$25,3,FALSE))</f>
        <v>#N/A</v>
      </c>
      <c r="BD294" s="11" t="e">
        <f>IF($E294="gas","",VLOOKUP($BA294,'G03, tab 1'!$C$24:$F$25,4,FALSE))</f>
        <v>#N/A</v>
      </c>
      <c r="BE294" s="11" t="e">
        <f t="shared" si="236"/>
        <v>#N/A</v>
      </c>
      <c r="BF294" s="11" t="e">
        <f t="shared" si="237"/>
        <v>#N/A</v>
      </c>
      <c r="BG294" s="11" t="e">
        <f t="shared" si="238"/>
        <v>#N/A</v>
      </c>
      <c r="BH294" s="186" t="e">
        <f t="shared" si="239"/>
        <v>#N/A</v>
      </c>
      <c r="BI294" s="11" t="e">
        <f>IF(E294="gas","",IF(ISBLANK('INPUT-Skin'!H294),'INPUT-Settings'!$C$34,'INPUT-Skin'!H294))</f>
        <v>#N/A</v>
      </c>
      <c r="BJ294" s="11" t="e">
        <f>IF($E294="gas","",VLOOKUP($BI294,'G03, tab 1'!$C$26:$F$27,3,FALSE))</f>
        <v>#N/A</v>
      </c>
      <c r="BK294" s="11" t="e">
        <f>IF($E294="gas","",VLOOKUP($BI294,'G03, tab 1'!$C$26:$F$27,2,FALSE))</f>
        <v>#N/A</v>
      </c>
      <c r="BL294" s="11" t="e">
        <f>IF($E294="gas","",VLOOKUP($BI294,'G03, tab 1'!$C$26:$F$27,4,FALSE))</f>
        <v>#N/A</v>
      </c>
      <c r="BM294" s="11" t="e">
        <f t="shared" si="240"/>
        <v>#N/A</v>
      </c>
      <c r="BN294" s="11" t="e">
        <f t="shared" si="241"/>
        <v>#N/A</v>
      </c>
      <c r="BO294" s="11" t="e">
        <f t="shared" si="242"/>
        <v>#N/A</v>
      </c>
      <c r="BP294" s="51" t="e">
        <f t="shared" si="270"/>
        <v>#N/A</v>
      </c>
      <c r="BQ294" s="11" t="e">
        <f>IF(E294="gas","",IF(ISBLANK('INPUT-Skin'!I294),'INPUT-Settings'!$C$35,'INPUT-Skin'!I294))</f>
        <v>#N/A</v>
      </c>
      <c r="BR294" s="11" t="e">
        <f>IF($E294="gas","",VLOOKUP($BQ294,'G03, tab 1'!$C$28:$F$30,2,FALSE))</f>
        <v>#N/A</v>
      </c>
      <c r="BS294" s="11" t="e">
        <f>IF($E294="gas","",VLOOKUP($BQ294,'G03, tab 1'!$C$28:$F$30,3,FALSE))</f>
        <v>#N/A</v>
      </c>
      <c r="BT294" s="11" t="e">
        <f>IF($E294="gas","",VLOOKUP($BQ294,'G03, tab 1'!$C$28:$F$30,4,FALSE))</f>
        <v>#N/A</v>
      </c>
      <c r="BU294" s="11" t="e">
        <f t="shared" si="243"/>
        <v>#N/A</v>
      </c>
      <c r="BV294" s="11" t="e">
        <f t="shared" si="244"/>
        <v>#N/A</v>
      </c>
      <c r="BW294" s="11" t="e">
        <f t="shared" si="245"/>
        <v>#N/A</v>
      </c>
      <c r="BX294" s="51" t="e">
        <f t="shared" si="271"/>
        <v>#N/A</v>
      </c>
      <c r="BY294" s="55" t="e">
        <f t="shared" si="272"/>
        <v>#N/A</v>
      </c>
      <c r="BZ294" t="e">
        <f>IF(E294="gas","",IF(ISBLANK('INPUT-Skin'!J294),'INPUT-Settings'!$C$36,'INPUT-Skin'!J294))</f>
        <v>#N/A</v>
      </c>
      <c r="CA294" t="e">
        <f>IF($E294="gas","",VLOOKUP($BZ294,'G03, tab 1'!$C$32:$F$34,2,FALSE))</f>
        <v>#N/A</v>
      </c>
      <c r="CB294" t="e">
        <f>IF($E294="gas","",VLOOKUP($BZ294,'G03, tab 1'!$C$32:$F$34,3,FALSE))</f>
        <v>#N/A</v>
      </c>
      <c r="CC294" t="e">
        <f>IF($E294="gas","",VLOOKUP($BZ294,'G03, tab 1'!$C$32:$F$34,4,FALSE))</f>
        <v>#N/A</v>
      </c>
      <c r="CD294" t="e">
        <f t="shared" si="246"/>
        <v>#N/A</v>
      </c>
      <c r="CE294" t="e">
        <f t="shared" si="247"/>
        <v>#N/A</v>
      </c>
      <c r="CF294" t="e">
        <f t="shared" si="248"/>
        <v>#N/A</v>
      </c>
      <c r="CG294" s="52" t="e">
        <f t="shared" si="249"/>
        <v>#N/A</v>
      </c>
      <c r="CH294" t="e">
        <f>IF(E294="gas","",IF(OR('Production-Scores'!AG294='M08, tab 4,5,6,7,8,9'!$D$4,'Production-Scores'!AG294='M08, tab 4,5,6,7,8,9'!$D$6,'M08, tab 4,5,6,7,8,9'!$E$12),'G03, tab 1'!$C$36,'G03, tab 1'!$C$35))</f>
        <v>#N/A</v>
      </c>
      <c r="CI294" t="e">
        <f>IF($E294="gas","",VLOOKUP($CH294,'G03, tab 1'!$C$35:$F$36,2,FALSE))</f>
        <v>#N/A</v>
      </c>
      <c r="CJ294" t="e">
        <f>IF($E294="gas","",VLOOKUP($CH294,'G03, tab 1'!$C$35:$F$36,3,FALSE))</f>
        <v>#N/A</v>
      </c>
      <c r="CK294" t="e">
        <f>IF($E294="gas","",VLOOKUP($CH294,'G03, tab 1'!$C$35:$F$36,4,FALSE))</f>
        <v>#N/A</v>
      </c>
      <c r="CL294" t="e">
        <f t="shared" si="250"/>
        <v>#N/A</v>
      </c>
      <c r="CM294" t="e">
        <f t="shared" si="251"/>
        <v>#N/A</v>
      </c>
      <c r="CN294" t="e">
        <f t="shared" si="252"/>
        <v>#N/A</v>
      </c>
      <c r="CO294" s="52" t="e">
        <f t="shared" si="253"/>
        <v>#N/A</v>
      </c>
      <c r="CP294" t="e">
        <f>IF(E294="gas","",IF(OR('Production-Scores'!AG294='M08, tab 4,5,6,7,8,9'!$D$4,'Production-Scores'!AG294='M08, tab 4,5,6,7,8,9'!$D$5,'Production-Scores'!AM294='M08, tab 4,5,6,7,8,9'!$L$18,'Production-Scores'!U294='M08, tab 4,5,6,7,8,9'!$I$31,'Production-Scores'!U294='M08, tab 4,5,6,7,8,9'!$I$32),'G03, tab 1'!$C$38,'G03, tab 1'!$C$37))</f>
        <v>#N/A</v>
      </c>
      <c r="CQ294" t="e">
        <f>IF($E294="gas","",VLOOKUP($CP294,'G03, tab 1'!$C$37:$F$38,2,FALSE))</f>
        <v>#N/A</v>
      </c>
      <c r="CR294" t="e">
        <f>IF($E294="gas","",VLOOKUP($CP294,'G03, tab 1'!$C$37:$F$38,3,FALSE))</f>
        <v>#N/A</v>
      </c>
      <c r="CS294" t="e">
        <f>IF($E294="gas","",VLOOKUP($CP294,'G03, tab 1'!$C$37:$F$38,4,FALSE))</f>
        <v>#N/A</v>
      </c>
      <c r="CT294" t="e">
        <f t="shared" si="254"/>
        <v>#N/A</v>
      </c>
      <c r="CU294" t="e">
        <f t="shared" si="255"/>
        <v>#N/A</v>
      </c>
      <c r="CV294" t="e">
        <f t="shared" si="256"/>
        <v>#N/A</v>
      </c>
      <c r="CW294" s="52" t="e">
        <f t="shared" si="257"/>
        <v>#N/A</v>
      </c>
      <c r="CX294" t="e">
        <f>IF(E294="gas","",IF(OR('Production-Scores'!AG294='M08, tab 4,5,6,7,8,9'!$D$4,'Production-Scores'!AG294='M08, tab 4,5,6,7,8,9'!$D$5,'Production-Scores'!AM294='M08, tab 4,5,6,7,8,9'!$E$12),'G03, tab 1'!C331,'G03, tab 1'!$C$39))</f>
        <v>#N/A</v>
      </c>
      <c r="CY294" t="e">
        <f>IF($E294="gas","",VLOOKUP($CX294,'G03, tab 1'!$C$39:$F$40,2,FALSE))</f>
        <v>#N/A</v>
      </c>
      <c r="CZ294" t="e">
        <f>IF($E294="gas","",VLOOKUP($CX294,'G03, tab 1'!$C$39:$F$40,3,FALSE))</f>
        <v>#N/A</v>
      </c>
      <c r="DA294" t="e">
        <f>IF($E294="gas","",VLOOKUP($CX294,'G03, tab 1'!$C$39:$F$40,4,FALSE))</f>
        <v>#N/A</v>
      </c>
      <c r="DB294" t="e">
        <f t="shared" si="258"/>
        <v>#N/A</v>
      </c>
      <c r="DC294" t="e">
        <f t="shared" si="259"/>
        <v>#N/A</v>
      </c>
      <c r="DD294" t="e">
        <f t="shared" si="260"/>
        <v>#N/A</v>
      </c>
      <c r="DE294" s="52" t="e">
        <f t="shared" si="261"/>
        <v>#N/A</v>
      </c>
      <c r="DF294" s="52" t="e">
        <f t="shared" si="262"/>
        <v>#N/A</v>
      </c>
      <c r="DG294" s="52" t="e">
        <f t="shared" si="263"/>
        <v>#N/A</v>
      </c>
    </row>
    <row r="295" spans="1:111" x14ac:dyDescent="0.3">
      <c r="A295" s="68">
        <f>'INPUT-Production'!A295</f>
        <v>0</v>
      </c>
      <c r="B295" s="69" t="e">
        <f>VLOOKUP(A295,'INPUT-Production'!A:B,2,FALSE)</f>
        <v>#N/A</v>
      </c>
      <c r="C295" s="69">
        <f>'INPUT-Production'!C295</f>
        <v>0</v>
      </c>
      <c r="D295" s="69">
        <f>'INPUT-Production'!D295</f>
        <v>0</v>
      </c>
      <c r="E295" s="11" t="e">
        <f>VLOOKUP(D295,'INPUT-Substances'!A:C,2,FALSE)</f>
        <v>#N/A</v>
      </c>
      <c r="F295" s="11" t="str">
        <f>IF(ISBLANK('INPUT-Skin'!E295),'INPUT-Settings'!$C$30,FALSE)</f>
        <v>Immersion</v>
      </c>
      <c r="G295" s="32" t="e">
        <f>IF(E295="liquid",VLOOKUP('Skin-MT Hand'!F295,'W03, tab 8'!$H$12:$K$17,2,FALSE),IF(E295="solid",VLOOKUP('Skin-MT Hand'!F295,'W03, tab 8'!$H$3:$K$8,2,FALSE),IF(E295="gas","")))</f>
        <v>#N/A</v>
      </c>
      <c r="H295" s="11" t="e">
        <f>IF(E295="liquid",VLOOKUP('Skin-MT Hand'!F295,'W03, tab 8'!$H$12:$K$17,3,FALSE),IF(E295="solid",VLOOKUP('Skin-MT Hand'!F295,'W03, tab 8'!$H$3:$K$8,3,FALSE),IF(E295="gas","")))</f>
        <v>#N/A</v>
      </c>
      <c r="I295" s="11" t="e">
        <f>IF(E295="liquid",VLOOKUP('Skin-MT Hand'!F295,'W03, tab 8'!$H$12:$K$17,4,FALSE),IF(E295="solid",VLOOKUP('Skin-MT Hand'!F295,'W03, tab 8'!$H$3:$K$8,4,FALSE),IF(E295="gas","")))</f>
        <v>#N/A</v>
      </c>
      <c r="J295" s="22" t="e">
        <f>IF(E295="liquid",VLOOKUP(D295,'INPUT-Substances'!A:E,5,FALSE),"")</f>
        <v>#N/A</v>
      </c>
      <c r="K295" s="11" t="e">
        <f>IF($E295="liquid",VLOOKUP(J295,'G03, tab 1'!$C$3:$F$6,2,FALSE),"")</f>
        <v>#N/A</v>
      </c>
      <c r="L295" s="11" t="e">
        <f>IF($E295="liquid",VLOOKUP(J295,'G03, tab 1'!$C$3:$F$6,3,FALSE),"")</f>
        <v>#N/A</v>
      </c>
      <c r="M295" s="11" t="e">
        <f>IF($E295="liquid",VLOOKUP(J295,'G03, tab 1'!$C$3:$F$6,4,FALSE),"")</f>
        <v>#N/A</v>
      </c>
      <c r="N295" s="11" t="e">
        <f t="shared" si="221"/>
        <v>#N/A</v>
      </c>
      <c r="O295" s="11" t="e">
        <f t="shared" si="222"/>
        <v>#N/A</v>
      </c>
      <c r="P295" s="11" t="e">
        <f t="shared" si="223"/>
        <v>#N/A</v>
      </c>
      <c r="Q295" s="55" t="e">
        <f t="shared" si="224"/>
        <v>#N/A</v>
      </c>
      <c r="R295" s="22" t="e">
        <f>IF(E295="solid",VLOOKUP('Skin-MT Hand'!D295,'INPUT-Substances'!A:F,6,FALSE),"")</f>
        <v>#N/A</v>
      </c>
      <c r="S295" s="11" t="e">
        <f>IF($R295="","",VLOOKUP($R295,'M08,G03'!$B$4:$G$9,4,FALSE))</f>
        <v>#N/A</v>
      </c>
      <c r="T295" s="11" t="e">
        <f>IF($R295="","",VLOOKUP($R295,'M08,G03'!$B$4:$G$9,5,FALSE))</f>
        <v>#N/A</v>
      </c>
      <c r="U295" s="11" t="e">
        <f>IF($R295="","",VLOOKUP($R295,'M08,G03'!$B$4:$G$9,6,FALSE))</f>
        <v>#N/A</v>
      </c>
      <c r="V295" s="11" t="e">
        <f t="shared" si="225"/>
        <v>#N/A</v>
      </c>
      <c r="W295" s="11" t="e">
        <f t="shared" si="226"/>
        <v>#N/A</v>
      </c>
      <c r="X295" s="11" t="e">
        <f t="shared" si="227"/>
        <v>#N/A</v>
      </c>
      <c r="Y295" s="51" t="e">
        <f t="shared" si="228"/>
        <v>#N/A</v>
      </c>
      <c r="Z295" s="11" t="e">
        <f>IF(E295="solid",'INPUT-Skin'!F295,"")</f>
        <v>#N/A</v>
      </c>
      <c r="AA295" s="11" t="e">
        <f>IF(AND(E295="solid",Z295=0),'INPUT-Settings'!$C$31,Z295)</f>
        <v>#N/A</v>
      </c>
      <c r="AB295" s="11" t="e">
        <f>IF($E295="solid",VLOOKUP($AA295,'G03, tab 1'!$C$13:$F$14,2,FALSE),"")</f>
        <v>#N/A</v>
      </c>
      <c r="AC295" s="11" t="e">
        <f>IF($E295="solid",VLOOKUP($AA295,'G03, tab 1'!$C$13:$F$14,3,FALSE),"")</f>
        <v>#N/A</v>
      </c>
      <c r="AD295" s="11" t="e">
        <f>IF($E295="solid",VLOOKUP($AA295,'G03, tab 1'!$C$13:$F$14,4,FALSE),"")</f>
        <v>#N/A</v>
      </c>
      <c r="AE295" s="11" t="e">
        <f t="shared" si="229"/>
        <v>#N/A</v>
      </c>
      <c r="AF295" s="11" t="e">
        <f t="shared" si="230"/>
        <v>#N/A</v>
      </c>
      <c r="AG295" s="11" t="e">
        <f t="shared" si="231"/>
        <v>#N/A</v>
      </c>
      <c r="AH295" s="51" t="e">
        <f t="shared" si="232"/>
        <v>#N/A</v>
      </c>
      <c r="AI295" s="55" t="e">
        <f t="shared" si="267"/>
        <v>#N/A</v>
      </c>
      <c r="AJ295" s="11" t="e">
        <f>IF(AND(E295="liquid",'INPUT-Production'!F295&gt;'INPUT-Settings'!$C$32),'G03, tab 1'!$C$17,IF(AND(E295="liquid",'INPUT-Production'!F295&lt;'INPUT-Settings'!$C$32),'G03, tab 1'!$C$16,""))</f>
        <v>#N/A</v>
      </c>
      <c r="AK295" s="11" t="e">
        <f>IF($E295="liquid",VLOOKUP($AJ295,'G03, tab 1'!$C$16:$F$17,2,FALSE),"")</f>
        <v>#N/A</v>
      </c>
      <c r="AL295" s="11" t="e">
        <f>IF($E295="liquid",VLOOKUP($AJ295,'G03, tab 1'!$C$16:$F$17,3,FALSE),"")</f>
        <v>#N/A</v>
      </c>
      <c r="AM295" s="11" t="e">
        <f>IF($E295="liquid",VLOOKUP($AJ295,'G03, tab 1'!$C$16:$F$17,4,FALSE),"")</f>
        <v>#N/A</v>
      </c>
      <c r="AN295" s="11" t="e">
        <f t="shared" si="264"/>
        <v>#N/A</v>
      </c>
      <c r="AO295" s="11" t="e">
        <f t="shared" si="265"/>
        <v>#N/A</v>
      </c>
      <c r="AP295" s="11" t="e">
        <f t="shared" si="266"/>
        <v>#N/A</v>
      </c>
      <c r="AQ295" s="51" t="e">
        <f t="shared" si="268"/>
        <v>#N/A</v>
      </c>
      <c r="AR295" s="11" t="e">
        <f>IF(ISBLANK(VLOOKUP(D295,'INPUT-Substances'!A:G,7,FALSE)),"",VLOOKUP(D295,'INPUT-Substances'!A:G,7,FALSE))</f>
        <v>#N/A</v>
      </c>
      <c r="AS295" s="11" t="e">
        <f>IF(AR295="","",IF(AND(E295="solid",'INPUT-Production'!F295&gt;'Skin-MT Hand'!AR295),'G03, tab 1'!$C$19,IF(AND(E295="solid",'INPUT-Production'!F295&lt;'Skin-MT Hand'!AR295),'G03, tab 1'!$C$18,"")))</f>
        <v>#N/A</v>
      </c>
      <c r="AT295" s="11" t="e">
        <f>IF($E295="solid",VLOOKUP($AS295,'G03, tab 1'!$C$18:$F$19,2,FALSE),"")</f>
        <v>#N/A</v>
      </c>
      <c r="AU295" s="11" t="e">
        <f>IF($E295="solid",VLOOKUP($AS295,'G03, tab 1'!$C$18:$F$19,3,FALSE),"")</f>
        <v>#N/A</v>
      </c>
      <c r="AV295" s="11" t="e">
        <f>IF($E295="solid",VLOOKUP($AS295,'G03, tab 1'!$C$18:$F$19,4,FALSE),"")</f>
        <v>#N/A</v>
      </c>
      <c r="AW295" s="11" t="e">
        <f t="shared" si="233"/>
        <v>#N/A</v>
      </c>
      <c r="AX295" s="11" t="e">
        <f t="shared" si="234"/>
        <v>#N/A</v>
      </c>
      <c r="AY295" s="11" t="e">
        <f t="shared" si="235"/>
        <v>#N/A</v>
      </c>
      <c r="AZ295" s="51" t="e">
        <f t="shared" si="269"/>
        <v>#N/A</v>
      </c>
      <c r="BA295" s="11" t="e">
        <f>IF(E295="gas","",IF(ISBLANK('INPUT-Skin'!G295),'INPUT-Settings'!$C$33,'INPUT-Skin'!G295))</f>
        <v>#N/A</v>
      </c>
      <c r="BB295" s="11" t="e">
        <f>IF($E295="gas","",VLOOKUP($BA295,'G03, tab 1'!$C$24:$F$25,2,FALSE))</f>
        <v>#N/A</v>
      </c>
      <c r="BC295" s="11" t="e">
        <f>IF($E295="gas","",VLOOKUP($BA295,'G03, tab 1'!$C$24:$F$25,3,FALSE))</f>
        <v>#N/A</v>
      </c>
      <c r="BD295" s="11" t="e">
        <f>IF($E295="gas","",VLOOKUP($BA295,'G03, tab 1'!$C$24:$F$25,4,FALSE))</f>
        <v>#N/A</v>
      </c>
      <c r="BE295" s="11" t="e">
        <f t="shared" si="236"/>
        <v>#N/A</v>
      </c>
      <c r="BF295" s="11" t="e">
        <f t="shared" si="237"/>
        <v>#N/A</v>
      </c>
      <c r="BG295" s="11" t="e">
        <f t="shared" si="238"/>
        <v>#N/A</v>
      </c>
      <c r="BH295" s="186" t="e">
        <f t="shared" si="239"/>
        <v>#N/A</v>
      </c>
      <c r="BI295" s="11" t="e">
        <f>IF(E295="gas","",IF(ISBLANK('INPUT-Skin'!H295),'INPUT-Settings'!$C$34,'INPUT-Skin'!H295))</f>
        <v>#N/A</v>
      </c>
      <c r="BJ295" s="11" t="e">
        <f>IF($E295="gas","",VLOOKUP($BI295,'G03, tab 1'!$C$26:$F$27,3,FALSE))</f>
        <v>#N/A</v>
      </c>
      <c r="BK295" s="11" t="e">
        <f>IF($E295="gas","",VLOOKUP($BI295,'G03, tab 1'!$C$26:$F$27,2,FALSE))</f>
        <v>#N/A</v>
      </c>
      <c r="BL295" s="11" t="e">
        <f>IF($E295="gas","",VLOOKUP($BI295,'G03, tab 1'!$C$26:$F$27,4,FALSE))</f>
        <v>#N/A</v>
      </c>
      <c r="BM295" s="11" t="e">
        <f t="shared" si="240"/>
        <v>#N/A</v>
      </c>
      <c r="BN295" s="11" t="e">
        <f t="shared" si="241"/>
        <v>#N/A</v>
      </c>
      <c r="BO295" s="11" t="e">
        <f t="shared" si="242"/>
        <v>#N/A</v>
      </c>
      <c r="BP295" s="51" t="e">
        <f t="shared" si="270"/>
        <v>#N/A</v>
      </c>
      <c r="BQ295" s="11" t="e">
        <f>IF(E295="gas","",IF(ISBLANK('INPUT-Skin'!I295),'INPUT-Settings'!$C$35,'INPUT-Skin'!I295))</f>
        <v>#N/A</v>
      </c>
      <c r="BR295" s="11" t="e">
        <f>IF($E295="gas","",VLOOKUP($BQ295,'G03, tab 1'!$C$28:$F$30,2,FALSE))</f>
        <v>#N/A</v>
      </c>
      <c r="BS295" s="11" t="e">
        <f>IF($E295="gas","",VLOOKUP($BQ295,'G03, tab 1'!$C$28:$F$30,3,FALSE))</f>
        <v>#N/A</v>
      </c>
      <c r="BT295" s="11" t="e">
        <f>IF($E295="gas","",VLOOKUP($BQ295,'G03, tab 1'!$C$28:$F$30,4,FALSE))</f>
        <v>#N/A</v>
      </c>
      <c r="BU295" s="11" t="e">
        <f t="shared" si="243"/>
        <v>#N/A</v>
      </c>
      <c r="BV295" s="11" t="e">
        <f t="shared" si="244"/>
        <v>#N/A</v>
      </c>
      <c r="BW295" s="11" t="e">
        <f t="shared" si="245"/>
        <v>#N/A</v>
      </c>
      <c r="BX295" s="51" t="e">
        <f t="shared" si="271"/>
        <v>#N/A</v>
      </c>
      <c r="BY295" s="55" t="e">
        <f t="shared" si="272"/>
        <v>#N/A</v>
      </c>
      <c r="BZ295" t="e">
        <f>IF(E295="gas","",IF(ISBLANK('INPUT-Skin'!J295),'INPUT-Settings'!$C$36,'INPUT-Skin'!J295))</f>
        <v>#N/A</v>
      </c>
      <c r="CA295" t="e">
        <f>IF($E295="gas","",VLOOKUP($BZ295,'G03, tab 1'!$C$32:$F$34,2,FALSE))</f>
        <v>#N/A</v>
      </c>
      <c r="CB295" t="e">
        <f>IF($E295="gas","",VLOOKUP($BZ295,'G03, tab 1'!$C$32:$F$34,3,FALSE))</f>
        <v>#N/A</v>
      </c>
      <c r="CC295" t="e">
        <f>IF($E295="gas","",VLOOKUP($BZ295,'G03, tab 1'!$C$32:$F$34,4,FALSE))</f>
        <v>#N/A</v>
      </c>
      <c r="CD295" t="e">
        <f t="shared" si="246"/>
        <v>#N/A</v>
      </c>
      <c r="CE295" t="e">
        <f t="shared" si="247"/>
        <v>#N/A</v>
      </c>
      <c r="CF295" t="e">
        <f t="shared" si="248"/>
        <v>#N/A</v>
      </c>
      <c r="CG295" s="52" t="e">
        <f t="shared" si="249"/>
        <v>#N/A</v>
      </c>
      <c r="CH295" t="e">
        <f>IF(E295="gas","",IF(OR('Production-Scores'!AG295='M08, tab 4,5,6,7,8,9'!$D$4,'Production-Scores'!AG295='M08, tab 4,5,6,7,8,9'!$D$6,'M08, tab 4,5,6,7,8,9'!$E$12),'G03, tab 1'!$C$36,'G03, tab 1'!$C$35))</f>
        <v>#N/A</v>
      </c>
      <c r="CI295" t="e">
        <f>IF($E295="gas","",VLOOKUP($CH295,'G03, tab 1'!$C$35:$F$36,2,FALSE))</f>
        <v>#N/A</v>
      </c>
      <c r="CJ295" t="e">
        <f>IF($E295="gas","",VLOOKUP($CH295,'G03, tab 1'!$C$35:$F$36,3,FALSE))</f>
        <v>#N/A</v>
      </c>
      <c r="CK295" t="e">
        <f>IF($E295="gas","",VLOOKUP($CH295,'G03, tab 1'!$C$35:$F$36,4,FALSE))</f>
        <v>#N/A</v>
      </c>
      <c r="CL295" t="e">
        <f t="shared" si="250"/>
        <v>#N/A</v>
      </c>
      <c r="CM295" t="e">
        <f t="shared" si="251"/>
        <v>#N/A</v>
      </c>
      <c r="CN295" t="e">
        <f t="shared" si="252"/>
        <v>#N/A</v>
      </c>
      <c r="CO295" s="52" t="e">
        <f t="shared" si="253"/>
        <v>#N/A</v>
      </c>
      <c r="CP295" t="e">
        <f>IF(E295="gas","",IF(OR('Production-Scores'!AG295='M08, tab 4,5,6,7,8,9'!$D$4,'Production-Scores'!AG295='M08, tab 4,5,6,7,8,9'!$D$5,'Production-Scores'!AM295='M08, tab 4,5,6,7,8,9'!$L$18,'Production-Scores'!U295='M08, tab 4,5,6,7,8,9'!$I$31,'Production-Scores'!U295='M08, tab 4,5,6,7,8,9'!$I$32),'G03, tab 1'!$C$38,'G03, tab 1'!$C$37))</f>
        <v>#N/A</v>
      </c>
      <c r="CQ295" t="e">
        <f>IF($E295="gas","",VLOOKUP($CP295,'G03, tab 1'!$C$37:$F$38,2,FALSE))</f>
        <v>#N/A</v>
      </c>
      <c r="CR295" t="e">
        <f>IF($E295="gas","",VLOOKUP($CP295,'G03, tab 1'!$C$37:$F$38,3,FALSE))</f>
        <v>#N/A</v>
      </c>
      <c r="CS295" t="e">
        <f>IF($E295="gas","",VLOOKUP($CP295,'G03, tab 1'!$C$37:$F$38,4,FALSE))</f>
        <v>#N/A</v>
      </c>
      <c r="CT295" t="e">
        <f t="shared" si="254"/>
        <v>#N/A</v>
      </c>
      <c r="CU295" t="e">
        <f t="shared" si="255"/>
        <v>#N/A</v>
      </c>
      <c r="CV295" t="e">
        <f t="shared" si="256"/>
        <v>#N/A</v>
      </c>
      <c r="CW295" s="52" t="e">
        <f t="shared" si="257"/>
        <v>#N/A</v>
      </c>
      <c r="CX295" t="e">
        <f>IF(E295="gas","",IF(OR('Production-Scores'!AG295='M08, tab 4,5,6,7,8,9'!$D$4,'Production-Scores'!AG295='M08, tab 4,5,6,7,8,9'!$D$5,'Production-Scores'!AM295='M08, tab 4,5,6,7,8,9'!$E$12),'G03, tab 1'!C332,'G03, tab 1'!$C$39))</f>
        <v>#N/A</v>
      </c>
      <c r="CY295" t="e">
        <f>IF($E295="gas","",VLOOKUP($CX295,'G03, tab 1'!$C$39:$F$40,2,FALSE))</f>
        <v>#N/A</v>
      </c>
      <c r="CZ295" t="e">
        <f>IF($E295="gas","",VLOOKUP($CX295,'G03, tab 1'!$C$39:$F$40,3,FALSE))</f>
        <v>#N/A</v>
      </c>
      <c r="DA295" t="e">
        <f>IF($E295="gas","",VLOOKUP($CX295,'G03, tab 1'!$C$39:$F$40,4,FALSE))</f>
        <v>#N/A</v>
      </c>
      <c r="DB295" t="e">
        <f t="shared" si="258"/>
        <v>#N/A</v>
      </c>
      <c r="DC295" t="e">
        <f t="shared" si="259"/>
        <v>#N/A</v>
      </c>
      <c r="DD295" t="e">
        <f t="shared" si="260"/>
        <v>#N/A</v>
      </c>
      <c r="DE295" s="52" t="e">
        <f t="shared" si="261"/>
        <v>#N/A</v>
      </c>
      <c r="DF295" s="52" t="e">
        <f t="shared" si="262"/>
        <v>#N/A</v>
      </c>
      <c r="DG295" s="52" t="e">
        <f t="shared" si="263"/>
        <v>#N/A</v>
      </c>
    </row>
    <row r="296" spans="1:111" x14ac:dyDescent="0.3">
      <c r="A296" s="68">
        <f>'INPUT-Production'!A296</f>
        <v>0</v>
      </c>
      <c r="B296" s="69" t="e">
        <f>VLOOKUP(A296,'INPUT-Production'!A:B,2,FALSE)</f>
        <v>#N/A</v>
      </c>
      <c r="C296" s="69">
        <f>'INPUT-Production'!C296</f>
        <v>0</v>
      </c>
      <c r="D296" s="69">
        <f>'INPUT-Production'!D296</f>
        <v>0</v>
      </c>
      <c r="E296" s="11" t="e">
        <f>VLOOKUP(D296,'INPUT-Substances'!A:C,2,FALSE)</f>
        <v>#N/A</v>
      </c>
      <c r="F296" s="11" t="str">
        <f>IF(ISBLANK('INPUT-Skin'!E296),'INPUT-Settings'!$C$30,FALSE)</f>
        <v>Immersion</v>
      </c>
      <c r="G296" s="32" t="e">
        <f>IF(E296="liquid",VLOOKUP('Skin-MT Hand'!F296,'W03, tab 8'!$H$12:$K$17,2,FALSE),IF(E296="solid",VLOOKUP('Skin-MT Hand'!F296,'W03, tab 8'!$H$3:$K$8,2,FALSE),IF(E296="gas","")))</f>
        <v>#N/A</v>
      </c>
      <c r="H296" s="11" t="e">
        <f>IF(E296="liquid",VLOOKUP('Skin-MT Hand'!F296,'W03, tab 8'!$H$12:$K$17,3,FALSE),IF(E296="solid",VLOOKUP('Skin-MT Hand'!F296,'W03, tab 8'!$H$3:$K$8,3,FALSE),IF(E296="gas","")))</f>
        <v>#N/A</v>
      </c>
      <c r="I296" s="11" t="e">
        <f>IF(E296="liquid",VLOOKUP('Skin-MT Hand'!F296,'W03, tab 8'!$H$12:$K$17,4,FALSE),IF(E296="solid",VLOOKUP('Skin-MT Hand'!F296,'W03, tab 8'!$H$3:$K$8,4,FALSE),IF(E296="gas","")))</f>
        <v>#N/A</v>
      </c>
      <c r="J296" s="22" t="e">
        <f>IF(E296="liquid",VLOOKUP(D296,'INPUT-Substances'!A:E,5,FALSE),"")</f>
        <v>#N/A</v>
      </c>
      <c r="K296" s="11" t="e">
        <f>IF($E296="liquid",VLOOKUP(J296,'G03, tab 1'!$C$3:$F$6,2,FALSE),"")</f>
        <v>#N/A</v>
      </c>
      <c r="L296" s="11" t="e">
        <f>IF($E296="liquid",VLOOKUP(J296,'G03, tab 1'!$C$3:$F$6,3,FALSE),"")</f>
        <v>#N/A</v>
      </c>
      <c r="M296" s="11" t="e">
        <f>IF($E296="liquid",VLOOKUP(J296,'G03, tab 1'!$C$3:$F$6,4,FALSE),"")</f>
        <v>#N/A</v>
      </c>
      <c r="N296" s="11" t="e">
        <f t="shared" si="221"/>
        <v>#N/A</v>
      </c>
      <c r="O296" s="11" t="e">
        <f t="shared" si="222"/>
        <v>#N/A</v>
      </c>
      <c r="P296" s="11" t="e">
        <f t="shared" si="223"/>
        <v>#N/A</v>
      </c>
      <c r="Q296" s="55" t="e">
        <f t="shared" si="224"/>
        <v>#N/A</v>
      </c>
      <c r="R296" s="22" t="e">
        <f>IF(E296="solid",VLOOKUP('Skin-MT Hand'!D296,'INPUT-Substances'!A:F,6,FALSE),"")</f>
        <v>#N/A</v>
      </c>
      <c r="S296" s="11" t="e">
        <f>IF($R296="","",VLOOKUP($R296,'M08,G03'!$B$4:$G$9,4,FALSE))</f>
        <v>#N/A</v>
      </c>
      <c r="T296" s="11" t="e">
        <f>IF($R296="","",VLOOKUP($R296,'M08,G03'!$B$4:$G$9,5,FALSE))</f>
        <v>#N/A</v>
      </c>
      <c r="U296" s="11" t="e">
        <f>IF($R296="","",VLOOKUP($R296,'M08,G03'!$B$4:$G$9,6,FALSE))</f>
        <v>#N/A</v>
      </c>
      <c r="V296" s="11" t="e">
        <f t="shared" si="225"/>
        <v>#N/A</v>
      </c>
      <c r="W296" s="11" t="e">
        <f t="shared" si="226"/>
        <v>#N/A</v>
      </c>
      <c r="X296" s="11" t="e">
        <f t="shared" si="227"/>
        <v>#N/A</v>
      </c>
      <c r="Y296" s="51" t="e">
        <f t="shared" si="228"/>
        <v>#N/A</v>
      </c>
      <c r="Z296" s="11" t="e">
        <f>IF(E296="solid",'INPUT-Skin'!F296,"")</f>
        <v>#N/A</v>
      </c>
      <c r="AA296" s="11" t="e">
        <f>IF(AND(E296="solid",Z296=0),'INPUT-Settings'!$C$31,Z296)</f>
        <v>#N/A</v>
      </c>
      <c r="AB296" s="11" t="e">
        <f>IF($E296="solid",VLOOKUP($AA296,'G03, tab 1'!$C$13:$F$14,2,FALSE),"")</f>
        <v>#N/A</v>
      </c>
      <c r="AC296" s="11" t="e">
        <f>IF($E296="solid",VLOOKUP($AA296,'G03, tab 1'!$C$13:$F$14,3,FALSE),"")</f>
        <v>#N/A</v>
      </c>
      <c r="AD296" s="11" t="e">
        <f>IF($E296="solid",VLOOKUP($AA296,'G03, tab 1'!$C$13:$F$14,4,FALSE),"")</f>
        <v>#N/A</v>
      </c>
      <c r="AE296" s="11" t="e">
        <f t="shared" si="229"/>
        <v>#N/A</v>
      </c>
      <c r="AF296" s="11" t="e">
        <f t="shared" si="230"/>
        <v>#N/A</v>
      </c>
      <c r="AG296" s="11" t="e">
        <f t="shared" si="231"/>
        <v>#N/A</v>
      </c>
      <c r="AH296" s="51" t="e">
        <f t="shared" si="232"/>
        <v>#N/A</v>
      </c>
      <c r="AI296" s="55" t="e">
        <f t="shared" si="267"/>
        <v>#N/A</v>
      </c>
      <c r="AJ296" s="11" t="e">
        <f>IF(AND(E296="liquid",'INPUT-Production'!F296&gt;'INPUT-Settings'!$C$32),'G03, tab 1'!$C$17,IF(AND(E296="liquid",'INPUT-Production'!F296&lt;'INPUT-Settings'!$C$32),'G03, tab 1'!$C$16,""))</f>
        <v>#N/A</v>
      </c>
      <c r="AK296" s="11" t="e">
        <f>IF($E296="liquid",VLOOKUP($AJ296,'G03, tab 1'!$C$16:$F$17,2,FALSE),"")</f>
        <v>#N/A</v>
      </c>
      <c r="AL296" s="11" t="e">
        <f>IF($E296="liquid",VLOOKUP($AJ296,'G03, tab 1'!$C$16:$F$17,3,FALSE),"")</f>
        <v>#N/A</v>
      </c>
      <c r="AM296" s="11" t="e">
        <f>IF($E296="liquid",VLOOKUP($AJ296,'G03, tab 1'!$C$16:$F$17,4,FALSE),"")</f>
        <v>#N/A</v>
      </c>
      <c r="AN296" s="11" t="e">
        <f t="shared" si="264"/>
        <v>#N/A</v>
      </c>
      <c r="AO296" s="11" t="e">
        <f t="shared" si="265"/>
        <v>#N/A</v>
      </c>
      <c r="AP296" s="11" t="e">
        <f t="shared" si="266"/>
        <v>#N/A</v>
      </c>
      <c r="AQ296" s="51" t="e">
        <f t="shared" si="268"/>
        <v>#N/A</v>
      </c>
      <c r="AR296" s="11" t="e">
        <f>IF(ISBLANK(VLOOKUP(D296,'INPUT-Substances'!A:G,7,FALSE)),"",VLOOKUP(D296,'INPUT-Substances'!A:G,7,FALSE))</f>
        <v>#N/A</v>
      </c>
      <c r="AS296" s="11" t="e">
        <f>IF(AR296="","",IF(AND(E296="solid",'INPUT-Production'!F296&gt;'Skin-MT Hand'!AR296),'G03, tab 1'!$C$19,IF(AND(E296="solid",'INPUT-Production'!F296&lt;'Skin-MT Hand'!AR296),'G03, tab 1'!$C$18,"")))</f>
        <v>#N/A</v>
      </c>
      <c r="AT296" s="11" t="e">
        <f>IF($E296="solid",VLOOKUP($AS296,'G03, tab 1'!$C$18:$F$19,2,FALSE),"")</f>
        <v>#N/A</v>
      </c>
      <c r="AU296" s="11" t="e">
        <f>IF($E296="solid",VLOOKUP($AS296,'G03, tab 1'!$C$18:$F$19,3,FALSE),"")</f>
        <v>#N/A</v>
      </c>
      <c r="AV296" s="11" t="e">
        <f>IF($E296="solid",VLOOKUP($AS296,'G03, tab 1'!$C$18:$F$19,4,FALSE),"")</f>
        <v>#N/A</v>
      </c>
      <c r="AW296" s="11" t="e">
        <f t="shared" si="233"/>
        <v>#N/A</v>
      </c>
      <c r="AX296" s="11" t="e">
        <f t="shared" si="234"/>
        <v>#N/A</v>
      </c>
      <c r="AY296" s="11" t="e">
        <f t="shared" si="235"/>
        <v>#N/A</v>
      </c>
      <c r="AZ296" s="51" t="e">
        <f t="shared" si="269"/>
        <v>#N/A</v>
      </c>
      <c r="BA296" s="11" t="e">
        <f>IF(E296="gas","",IF(ISBLANK('INPUT-Skin'!G296),'INPUT-Settings'!$C$33,'INPUT-Skin'!G296))</f>
        <v>#N/A</v>
      </c>
      <c r="BB296" s="11" t="e">
        <f>IF($E296="gas","",VLOOKUP($BA296,'G03, tab 1'!$C$24:$F$25,2,FALSE))</f>
        <v>#N/A</v>
      </c>
      <c r="BC296" s="11" t="e">
        <f>IF($E296="gas","",VLOOKUP($BA296,'G03, tab 1'!$C$24:$F$25,3,FALSE))</f>
        <v>#N/A</v>
      </c>
      <c r="BD296" s="11" t="e">
        <f>IF($E296="gas","",VLOOKUP($BA296,'G03, tab 1'!$C$24:$F$25,4,FALSE))</f>
        <v>#N/A</v>
      </c>
      <c r="BE296" s="11" t="e">
        <f t="shared" si="236"/>
        <v>#N/A</v>
      </c>
      <c r="BF296" s="11" t="e">
        <f t="shared" si="237"/>
        <v>#N/A</v>
      </c>
      <c r="BG296" s="11" t="e">
        <f t="shared" si="238"/>
        <v>#N/A</v>
      </c>
      <c r="BH296" s="186" t="e">
        <f t="shared" si="239"/>
        <v>#N/A</v>
      </c>
      <c r="BI296" s="11" t="e">
        <f>IF(E296="gas","",IF(ISBLANK('INPUT-Skin'!H296),'INPUT-Settings'!$C$34,'INPUT-Skin'!H296))</f>
        <v>#N/A</v>
      </c>
      <c r="BJ296" s="11" t="e">
        <f>IF($E296="gas","",VLOOKUP($BI296,'G03, tab 1'!$C$26:$F$27,3,FALSE))</f>
        <v>#N/A</v>
      </c>
      <c r="BK296" s="11" t="e">
        <f>IF($E296="gas","",VLOOKUP($BI296,'G03, tab 1'!$C$26:$F$27,2,FALSE))</f>
        <v>#N/A</v>
      </c>
      <c r="BL296" s="11" t="e">
        <f>IF($E296="gas","",VLOOKUP($BI296,'G03, tab 1'!$C$26:$F$27,4,FALSE))</f>
        <v>#N/A</v>
      </c>
      <c r="BM296" s="11" t="e">
        <f t="shared" si="240"/>
        <v>#N/A</v>
      </c>
      <c r="BN296" s="11" t="e">
        <f t="shared" si="241"/>
        <v>#N/A</v>
      </c>
      <c r="BO296" s="11" t="e">
        <f t="shared" si="242"/>
        <v>#N/A</v>
      </c>
      <c r="BP296" s="51" t="e">
        <f t="shared" si="270"/>
        <v>#N/A</v>
      </c>
      <c r="BQ296" s="11" t="e">
        <f>IF(E296="gas","",IF(ISBLANK('INPUT-Skin'!I296),'INPUT-Settings'!$C$35,'INPUT-Skin'!I296))</f>
        <v>#N/A</v>
      </c>
      <c r="BR296" s="11" t="e">
        <f>IF($E296="gas","",VLOOKUP($BQ296,'G03, tab 1'!$C$28:$F$30,2,FALSE))</f>
        <v>#N/A</v>
      </c>
      <c r="BS296" s="11" t="e">
        <f>IF($E296="gas","",VLOOKUP($BQ296,'G03, tab 1'!$C$28:$F$30,3,FALSE))</f>
        <v>#N/A</v>
      </c>
      <c r="BT296" s="11" t="e">
        <f>IF($E296="gas","",VLOOKUP($BQ296,'G03, tab 1'!$C$28:$F$30,4,FALSE))</f>
        <v>#N/A</v>
      </c>
      <c r="BU296" s="11" t="e">
        <f t="shared" si="243"/>
        <v>#N/A</v>
      </c>
      <c r="BV296" s="11" t="e">
        <f t="shared" si="244"/>
        <v>#N/A</v>
      </c>
      <c r="BW296" s="11" t="e">
        <f t="shared" si="245"/>
        <v>#N/A</v>
      </c>
      <c r="BX296" s="51" t="e">
        <f t="shared" si="271"/>
        <v>#N/A</v>
      </c>
      <c r="BY296" s="55" t="e">
        <f t="shared" si="272"/>
        <v>#N/A</v>
      </c>
      <c r="BZ296" t="e">
        <f>IF(E296="gas","",IF(ISBLANK('INPUT-Skin'!J296),'INPUT-Settings'!$C$36,'INPUT-Skin'!J296))</f>
        <v>#N/A</v>
      </c>
      <c r="CA296" t="e">
        <f>IF($E296="gas","",VLOOKUP($BZ296,'G03, tab 1'!$C$32:$F$34,2,FALSE))</f>
        <v>#N/A</v>
      </c>
      <c r="CB296" t="e">
        <f>IF($E296="gas","",VLOOKUP($BZ296,'G03, tab 1'!$C$32:$F$34,3,FALSE))</f>
        <v>#N/A</v>
      </c>
      <c r="CC296" t="e">
        <f>IF($E296="gas","",VLOOKUP($BZ296,'G03, tab 1'!$C$32:$F$34,4,FALSE))</f>
        <v>#N/A</v>
      </c>
      <c r="CD296" t="e">
        <f t="shared" si="246"/>
        <v>#N/A</v>
      </c>
      <c r="CE296" t="e">
        <f t="shared" si="247"/>
        <v>#N/A</v>
      </c>
      <c r="CF296" t="e">
        <f t="shared" si="248"/>
        <v>#N/A</v>
      </c>
      <c r="CG296" s="52" t="e">
        <f t="shared" si="249"/>
        <v>#N/A</v>
      </c>
      <c r="CH296" t="e">
        <f>IF(E296="gas","",IF(OR('Production-Scores'!AG296='M08, tab 4,5,6,7,8,9'!$D$4,'Production-Scores'!AG296='M08, tab 4,5,6,7,8,9'!$D$6,'M08, tab 4,5,6,7,8,9'!$E$12),'G03, tab 1'!$C$36,'G03, tab 1'!$C$35))</f>
        <v>#N/A</v>
      </c>
      <c r="CI296" t="e">
        <f>IF($E296="gas","",VLOOKUP($CH296,'G03, tab 1'!$C$35:$F$36,2,FALSE))</f>
        <v>#N/A</v>
      </c>
      <c r="CJ296" t="e">
        <f>IF($E296="gas","",VLOOKUP($CH296,'G03, tab 1'!$C$35:$F$36,3,FALSE))</f>
        <v>#N/A</v>
      </c>
      <c r="CK296" t="e">
        <f>IF($E296="gas","",VLOOKUP($CH296,'G03, tab 1'!$C$35:$F$36,4,FALSE))</f>
        <v>#N/A</v>
      </c>
      <c r="CL296" t="e">
        <f t="shared" si="250"/>
        <v>#N/A</v>
      </c>
      <c r="CM296" t="e">
        <f t="shared" si="251"/>
        <v>#N/A</v>
      </c>
      <c r="CN296" t="e">
        <f t="shared" si="252"/>
        <v>#N/A</v>
      </c>
      <c r="CO296" s="52" t="e">
        <f t="shared" si="253"/>
        <v>#N/A</v>
      </c>
      <c r="CP296" t="e">
        <f>IF(E296="gas","",IF(OR('Production-Scores'!AG296='M08, tab 4,5,6,7,8,9'!$D$4,'Production-Scores'!AG296='M08, tab 4,5,6,7,8,9'!$D$5,'Production-Scores'!AM296='M08, tab 4,5,6,7,8,9'!$L$18,'Production-Scores'!U296='M08, tab 4,5,6,7,8,9'!$I$31,'Production-Scores'!U296='M08, tab 4,5,6,7,8,9'!$I$32),'G03, tab 1'!$C$38,'G03, tab 1'!$C$37))</f>
        <v>#N/A</v>
      </c>
      <c r="CQ296" t="e">
        <f>IF($E296="gas","",VLOOKUP($CP296,'G03, tab 1'!$C$37:$F$38,2,FALSE))</f>
        <v>#N/A</v>
      </c>
      <c r="CR296" t="e">
        <f>IF($E296="gas","",VLOOKUP($CP296,'G03, tab 1'!$C$37:$F$38,3,FALSE))</f>
        <v>#N/A</v>
      </c>
      <c r="CS296" t="e">
        <f>IF($E296="gas","",VLOOKUP($CP296,'G03, tab 1'!$C$37:$F$38,4,FALSE))</f>
        <v>#N/A</v>
      </c>
      <c r="CT296" t="e">
        <f t="shared" si="254"/>
        <v>#N/A</v>
      </c>
      <c r="CU296" t="e">
        <f t="shared" si="255"/>
        <v>#N/A</v>
      </c>
      <c r="CV296" t="e">
        <f t="shared" si="256"/>
        <v>#N/A</v>
      </c>
      <c r="CW296" s="52" t="e">
        <f t="shared" si="257"/>
        <v>#N/A</v>
      </c>
      <c r="CX296" t="e">
        <f>IF(E296="gas","",IF(OR('Production-Scores'!AG296='M08, tab 4,5,6,7,8,9'!$D$4,'Production-Scores'!AG296='M08, tab 4,5,6,7,8,9'!$D$5,'Production-Scores'!AM296='M08, tab 4,5,6,7,8,9'!$E$12),'G03, tab 1'!C333,'G03, tab 1'!$C$39))</f>
        <v>#N/A</v>
      </c>
      <c r="CY296" t="e">
        <f>IF($E296="gas","",VLOOKUP($CX296,'G03, tab 1'!$C$39:$F$40,2,FALSE))</f>
        <v>#N/A</v>
      </c>
      <c r="CZ296" t="e">
        <f>IF($E296="gas","",VLOOKUP($CX296,'G03, tab 1'!$C$39:$F$40,3,FALSE))</f>
        <v>#N/A</v>
      </c>
      <c r="DA296" t="e">
        <f>IF($E296="gas","",VLOOKUP($CX296,'G03, tab 1'!$C$39:$F$40,4,FALSE))</f>
        <v>#N/A</v>
      </c>
      <c r="DB296" t="e">
        <f t="shared" si="258"/>
        <v>#N/A</v>
      </c>
      <c r="DC296" t="e">
        <f t="shared" si="259"/>
        <v>#N/A</v>
      </c>
      <c r="DD296" t="e">
        <f t="shared" si="260"/>
        <v>#N/A</v>
      </c>
      <c r="DE296" s="52" t="e">
        <f t="shared" si="261"/>
        <v>#N/A</v>
      </c>
      <c r="DF296" s="52" t="e">
        <f t="shared" si="262"/>
        <v>#N/A</v>
      </c>
      <c r="DG296" s="52" t="e">
        <f t="shared" si="263"/>
        <v>#N/A</v>
      </c>
    </row>
    <row r="297" spans="1:111" x14ac:dyDescent="0.3">
      <c r="A297" s="68">
        <f>'INPUT-Production'!A297</f>
        <v>0</v>
      </c>
      <c r="B297" s="69" t="e">
        <f>VLOOKUP(A297,'INPUT-Production'!A:B,2,FALSE)</f>
        <v>#N/A</v>
      </c>
      <c r="C297" s="69">
        <f>'INPUT-Production'!C297</f>
        <v>0</v>
      </c>
      <c r="D297" s="69">
        <f>'INPUT-Production'!D297</f>
        <v>0</v>
      </c>
      <c r="E297" s="11" t="e">
        <f>VLOOKUP(D297,'INPUT-Substances'!A:C,2,FALSE)</f>
        <v>#N/A</v>
      </c>
      <c r="F297" s="11" t="str">
        <f>IF(ISBLANK('INPUT-Skin'!E297),'INPUT-Settings'!$C$30,FALSE)</f>
        <v>Immersion</v>
      </c>
      <c r="G297" s="32" t="e">
        <f>IF(E297="liquid",VLOOKUP('Skin-MT Hand'!F297,'W03, tab 8'!$H$12:$K$17,2,FALSE),IF(E297="solid",VLOOKUP('Skin-MT Hand'!F297,'W03, tab 8'!$H$3:$K$8,2,FALSE),IF(E297="gas","")))</f>
        <v>#N/A</v>
      </c>
      <c r="H297" s="11" t="e">
        <f>IF(E297="liquid",VLOOKUP('Skin-MT Hand'!F297,'W03, tab 8'!$H$12:$K$17,3,FALSE),IF(E297="solid",VLOOKUP('Skin-MT Hand'!F297,'W03, tab 8'!$H$3:$K$8,3,FALSE),IF(E297="gas","")))</f>
        <v>#N/A</v>
      </c>
      <c r="I297" s="11" t="e">
        <f>IF(E297="liquid",VLOOKUP('Skin-MT Hand'!F297,'W03, tab 8'!$H$12:$K$17,4,FALSE),IF(E297="solid",VLOOKUP('Skin-MT Hand'!F297,'W03, tab 8'!$H$3:$K$8,4,FALSE),IF(E297="gas","")))</f>
        <v>#N/A</v>
      </c>
      <c r="J297" s="22" t="e">
        <f>IF(E297="liquid",VLOOKUP(D297,'INPUT-Substances'!A:E,5,FALSE),"")</f>
        <v>#N/A</v>
      </c>
      <c r="K297" s="11" t="e">
        <f>IF($E297="liquid",VLOOKUP(J297,'G03, tab 1'!$C$3:$F$6,2,FALSE),"")</f>
        <v>#N/A</v>
      </c>
      <c r="L297" s="11" t="e">
        <f>IF($E297="liquid",VLOOKUP(J297,'G03, tab 1'!$C$3:$F$6,3,FALSE),"")</f>
        <v>#N/A</v>
      </c>
      <c r="M297" s="11" t="e">
        <f>IF($E297="liquid",VLOOKUP(J297,'G03, tab 1'!$C$3:$F$6,4,FALSE),"")</f>
        <v>#N/A</v>
      </c>
      <c r="N297" s="11" t="e">
        <f t="shared" si="221"/>
        <v>#N/A</v>
      </c>
      <c r="O297" s="11" t="e">
        <f t="shared" si="222"/>
        <v>#N/A</v>
      </c>
      <c r="P297" s="11" t="e">
        <f t="shared" si="223"/>
        <v>#N/A</v>
      </c>
      <c r="Q297" s="55" t="e">
        <f t="shared" si="224"/>
        <v>#N/A</v>
      </c>
      <c r="R297" s="22" t="e">
        <f>IF(E297="solid",VLOOKUP('Skin-MT Hand'!D297,'INPUT-Substances'!A:F,6,FALSE),"")</f>
        <v>#N/A</v>
      </c>
      <c r="S297" s="11" t="e">
        <f>IF($R297="","",VLOOKUP($R297,'M08,G03'!$B$4:$G$9,4,FALSE))</f>
        <v>#N/A</v>
      </c>
      <c r="T297" s="11" t="e">
        <f>IF($R297="","",VLOOKUP($R297,'M08,G03'!$B$4:$G$9,5,FALSE))</f>
        <v>#N/A</v>
      </c>
      <c r="U297" s="11" t="e">
        <f>IF($R297="","",VLOOKUP($R297,'M08,G03'!$B$4:$G$9,6,FALSE))</f>
        <v>#N/A</v>
      </c>
      <c r="V297" s="11" t="e">
        <f t="shared" si="225"/>
        <v>#N/A</v>
      </c>
      <c r="W297" s="11" t="e">
        <f t="shared" si="226"/>
        <v>#N/A</v>
      </c>
      <c r="X297" s="11" t="e">
        <f t="shared" si="227"/>
        <v>#N/A</v>
      </c>
      <c r="Y297" s="51" t="e">
        <f t="shared" si="228"/>
        <v>#N/A</v>
      </c>
      <c r="Z297" s="11" t="e">
        <f>IF(E297="solid",'INPUT-Skin'!F297,"")</f>
        <v>#N/A</v>
      </c>
      <c r="AA297" s="11" t="e">
        <f>IF(AND(E297="solid",Z297=0),'INPUT-Settings'!$C$31,Z297)</f>
        <v>#N/A</v>
      </c>
      <c r="AB297" s="11" t="e">
        <f>IF($E297="solid",VLOOKUP($AA297,'G03, tab 1'!$C$13:$F$14,2,FALSE),"")</f>
        <v>#N/A</v>
      </c>
      <c r="AC297" s="11" t="e">
        <f>IF($E297="solid",VLOOKUP($AA297,'G03, tab 1'!$C$13:$F$14,3,FALSE),"")</f>
        <v>#N/A</v>
      </c>
      <c r="AD297" s="11" t="e">
        <f>IF($E297="solid",VLOOKUP($AA297,'G03, tab 1'!$C$13:$F$14,4,FALSE),"")</f>
        <v>#N/A</v>
      </c>
      <c r="AE297" s="11" t="e">
        <f t="shared" si="229"/>
        <v>#N/A</v>
      </c>
      <c r="AF297" s="11" t="e">
        <f t="shared" si="230"/>
        <v>#N/A</v>
      </c>
      <c r="AG297" s="11" t="e">
        <f t="shared" si="231"/>
        <v>#N/A</v>
      </c>
      <c r="AH297" s="51" t="e">
        <f t="shared" si="232"/>
        <v>#N/A</v>
      </c>
      <c r="AI297" s="55" t="e">
        <f t="shared" si="267"/>
        <v>#N/A</v>
      </c>
      <c r="AJ297" s="11" t="e">
        <f>IF(AND(E297="liquid",'INPUT-Production'!F297&gt;'INPUT-Settings'!$C$32),'G03, tab 1'!$C$17,IF(AND(E297="liquid",'INPUT-Production'!F297&lt;'INPUT-Settings'!$C$32),'G03, tab 1'!$C$16,""))</f>
        <v>#N/A</v>
      </c>
      <c r="AK297" s="11" t="e">
        <f>IF($E297="liquid",VLOOKUP($AJ297,'G03, tab 1'!$C$16:$F$17,2,FALSE),"")</f>
        <v>#N/A</v>
      </c>
      <c r="AL297" s="11" t="e">
        <f>IF($E297="liquid",VLOOKUP($AJ297,'G03, tab 1'!$C$16:$F$17,3,FALSE),"")</f>
        <v>#N/A</v>
      </c>
      <c r="AM297" s="11" t="e">
        <f>IF($E297="liquid",VLOOKUP($AJ297,'G03, tab 1'!$C$16:$F$17,4,FALSE),"")</f>
        <v>#N/A</v>
      </c>
      <c r="AN297" s="11" t="e">
        <f t="shared" si="264"/>
        <v>#N/A</v>
      </c>
      <c r="AO297" s="11" t="e">
        <f t="shared" si="265"/>
        <v>#N/A</v>
      </c>
      <c r="AP297" s="11" t="e">
        <f t="shared" si="266"/>
        <v>#N/A</v>
      </c>
      <c r="AQ297" s="51" t="e">
        <f t="shared" si="268"/>
        <v>#N/A</v>
      </c>
      <c r="AR297" s="11" t="e">
        <f>IF(ISBLANK(VLOOKUP(D297,'INPUT-Substances'!A:G,7,FALSE)),"",VLOOKUP(D297,'INPUT-Substances'!A:G,7,FALSE))</f>
        <v>#N/A</v>
      </c>
      <c r="AS297" s="11" t="e">
        <f>IF(AR297="","",IF(AND(E297="solid",'INPUT-Production'!F297&gt;'Skin-MT Hand'!AR297),'G03, tab 1'!$C$19,IF(AND(E297="solid",'INPUT-Production'!F297&lt;'Skin-MT Hand'!AR297),'G03, tab 1'!$C$18,"")))</f>
        <v>#N/A</v>
      </c>
      <c r="AT297" s="11" t="e">
        <f>IF($E297="solid",VLOOKUP($AS297,'G03, tab 1'!$C$18:$F$19,2,FALSE),"")</f>
        <v>#N/A</v>
      </c>
      <c r="AU297" s="11" t="e">
        <f>IF($E297="solid",VLOOKUP($AS297,'G03, tab 1'!$C$18:$F$19,3,FALSE),"")</f>
        <v>#N/A</v>
      </c>
      <c r="AV297" s="11" t="e">
        <f>IF($E297="solid",VLOOKUP($AS297,'G03, tab 1'!$C$18:$F$19,4,FALSE),"")</f>
        <v>#N/A</v>
      </c>
      <c r="AW297" s="11" t="e">
        <f t="shared" si="233"/>
        <v>#N/A</v>
      </c>
      <c r="AX297" s="11" t="e">
        <f t="shared" si="234"/>
        <v>#N/A</v>
      </c>
      <c r="AY297" s="11" t="e">
        <f t="shared" si="235"/>
        <v>#N/A</v>
      </c>
      <c r="AZ297" s="51" t="e">
        <f t="shared" si="269"/>
        <v>#N/A</v>
      </c>
      <c r="BA297" s="11" t="e">
        <f>IF(E297="gas","",IF(ISBLANK('INPUT-Skin'!G297),'INPUT-Settings'!$C$33,'INPUT-Skin'!G297))</f>
        <v>#N/A</v>
      </c>
      <c r="BB297" s="11" t="e">
        <f>IF($E297="gas","",VLOOKUP($BA297,'G03, tab 1'!$C$24:$F$25,2,FALSE))</f>
        <v>#N/A</v>
      </c>
      <c r="BC297" s="11" t="e">
        <f>IF($E297="gas","",VLOOKUP($BA297,'G03, tab 1'!$C$24:$F$25,3,FALSE))</f>
        <v>#N/A</v>
      </c>
      <c r="BD297" s="11" t="e">
        <f>IF($E297="gas","",VLOOKUP($BA297,'G03, tab 1'!$C$24:$F$25,4,FALSE))</f>
        <v>#N/A</v>
      </c>
      <c r="BE297" s="11" t="e">
        <f t="shared" si="236"/>
        <v>#N/A</v>
      </c>
      <c r="BF297" s="11" t="e">
        <f t="shared" si="237"/>
        <v>#N/A</v>
      </c>
      <c r="BG297" s="11" t="e">
        <f t="shared" si="238"/>
        <v>#N/A</v>
      </c>
      <c r="BH297" s="186" t="e">
        <f t="shared" si="239"/>
        <v>#N/A</v>
      </c>
      <c r="BI297" s="11" t="e">
        <f>IF(E297="gas","",IF(ISBLANK('INPUT-Skin'!H297),'INPUT-Settings'!$C$34,'INPUT-Skin'!H297))</f>
        <v>#N/A</v>
      </c>
      <c r="BJ297" s="11" t="e">
        <f>IF($E297="gas","",VLOOKUP($BI297,'G03, tab 1'!$C$26:$F$27,3,FALSE))</f>
        <v>#N/A</v>
      </c>
      <c r="BK297" s="11" t="e">
        <f>IF($E297="gas","",VLOOKUP($BI297,'G03, tab 1'!$C$26:$F$27,2,FALSE))</f>
        <v>#N/A</v>
      </c>
      <c r="BL297" s="11" t="e">
        <f>IF($E297="gas","",VLOOKUP($BI297,'G03, tab 1'!$C$26:$F$27,4,FALSE))</f>
        <v>#N/A</v>
      </c>
      <c r="BM297" s="11" t="e">
        <f t="shared" si="240"/>
        <v>#N/A</v>
      </c>
      <c r="BN297" s="11" t="e">
        <f t="shared" si="241"/>
        <v>#N/A</v>
      </c>
      <c r="BO297" s="11" t="e">
        <f t="shared" si="242"/>
        <v>#N/A</v>
      </c>
      <c r="BP297" s="51" t="e">
        <f t="shared" si="270"/>
        <v>#N/A</v>
      </c>
      <c r="BQ297" s="11" t="e">
        <f>IF(E297="gas","",IF(ISBLANK('INPUT-Skin'!I297),'INPUT-Settings'!$C$35,'INPUT-Skin'!I297))</f>
        <v>#N/A</v>
      </c>
      <c r="BR297" s="11" t="e">
        <f>IF($E297="gas","",VLOOKUP($BQ297,'G03, tab 1'!$C$28:$F$30,2,FALSE))</f>
        <v>#N/A</v>
      </c>
      <c r="BS297" s="11" t="e">
        <f>IF($E297="gas","",VLOOKUP($BQ297,'G03, tab 1'!$C$28:$F$30,3,FALSE))</f>
        <v>#N/A</v>
      </c>
      <c r="BT297" s="11" t="e">
        <f>IF($E297="gas","",VLOOKUP($BQ297,'G03, tab 1'!$C$28:$F$30,4,FALSE))</f>
        <v>#N/A</v>
      </c>
      <c r="BU297" s="11" t="e">
        <f t="shared" si="243"/>
        <v>#N/A</v>
      </c>
      <c r="BV297" s="11" t="e">
        <f t="shared" si="244"/>
        <v>#N/A</v>
      </c>
      <c r="BW297" s="11" t="e">
        <f t="shared" si="245"/>
        <v>#N/A</v>
      </c>
      <c r="BX297" s="51" t="e">
        <f t="shared" si="271"/>
        <v>#N/A</v>
      </c>
      <c r="BY297" s="55" t="e">
        <f t="shared" si="272"/>
        <v>#N/A</v>
      </c>
      <c r="BZ297" t="e">
        <f>IF(E297="gas","",IF(ISBLANK('INPUT-Skin'!J297),'INPUT-Settings'!$C$36,'INPUT-Skin'!J297))</f>
        <v>#N/A</v>
      </c>
      <c r="CA297" t="e">
        <f>IF($E297="gas","",VLOOKUP($BZ297,'G03, tab 1'!$C$32:$F$34,2,FALSE))</f>
        <v>#N/A</v>
      </c>
      <c r="CB297" t="e">
        <f>IF($E297="gas","",VLOOKUP($BZ297,'G03, tab 1'!$C$32:$F$34,3,FALSE))</f>
        <v>#N/A</v>
      </c>
      <c r="CC297" t="e">
        <f>IF($E297="gas","",VLOOKUP($BZ297,'G03, tab 1'!$C$32:$F$34,4,FALSE))</f>
        <v>#N/A</v>
      </c>
      <c r="CD297" t="e">
        <f t="shared" si="246"/>
        <v>#N/A</v>
      </c>
      <c r="CE297" t="e">
        <f t="shared" si="247"/>
        <v>#N/A</v>
      </c>
      <c r="CF297" t="e">
        <f t="shared" si="248"/>
        <v>#N/A</v>
      </c>
      <c r="CG297" s="52" t="e">
        <f t="shared" si="249"/>
        <v>#N/A</v>
      </c>
      <c r="CH297" t="e">
        <f>IF(E297="gas","",IF(OR('Production-Scores'!AG297='M08, tab 4,5,6,7,8,9'!$D$4,'Production-Scores'!AG297='M08, tab 4,5,6,7,8,9'!$D$6,'M08, tab 4,5,6,7,8,9'!$E$12),'G03, tab 1'!$C$36,'G03, tab 1'!$C$35))</f>
        <v>#N/A</v>
      </c>
      <c r="CI297" t="e">
        <f>IF($E297="gas","",VLOOKUP($CH297,'G03, tab 1'!$C$35:$F$36,2,FALSE))</f>
        <v>#N/A</v>
      </c>
      <c r="CJ297" t="e">
        <f>IF($E297="gas","",VLOOKUP($CH297,'G03, tab 1'!$C$35:$F$36,3,FALSE))</f>
        <v>#N/A</v>
      </c>
      <c r="CK297" t="e">
        <f>IF($E297="gas","",VLOOKUP($CH297,'G03, tab 1'!$C$35:$F$36,4,FALSE))</f>
        <v>#N/A</v>
      </c>
      <c r="CL297" t="e">
        <f t="shared" si="250"/>
        <v>#N/A</v>
      </c>
      <c r="CM297" t="e">
        <f t="shared" si="251"/>
        <v>#N/A</v>
      </c>
      <c r="CN297" t="e">
        <f t="shared" si="252"/>
        <v>#N/A</v>
      </c>
      <c r="CO297" s="52" t="e">
        <f t="shared" si="253"/>
        <v>#N/A</v>
      </c>
      <c r="CP297" t="e">
        <f>IF(E297="gas","",IF(OR('Production-Scores'!AG297='M08, tab 4,5,6,7,8,9'!$D$4,'Production-Scores'!AG297='M08, tab 4,5,6,7,8,9'!$D$5,'Production-Scores'!AM297='M08, tab 4,5,6,7,8,9'!$L$18,'Production-Scores'!U297='M08, tab 4,5,6,7,8,9'!$I$31,'Production-Scores'!U297='M08, tab 4,5,6,7,8,9'!$I$32),'G03, tab 1'!$C$38,'G03, tab 1'!$C$37))</f>
        <v>#N/A</v>
      </c>
      <c r="CQ297" t="e">
        <f>IF($E297="gas","",VLOOKUP($CP297,'G03, tab 1'!$C$37:$F$38,2,FALSE))</f>
        <v>#N/A</v>
      </c>
      <c r="CR297" t="e">
        <f>IF($E297="gas","",VLOOKUP($CP297,'G03, tab 1'!$C$37:$F$38,3,FALSE))</f>
        <v>#N/A</v>
      </c>
      <c r="CS297" t="e">
        <f>IF($E297="gas","",VLOOKUP($CP297,'G03, tab 1'!$C$37:$F$38,4,FALSE))</f>
        <v>#N/A</v>
      </c>
      <c r="CT297" t="e">
        <f t="shared" si="254"/>
        <v>#N/A</v>
      </c>
      <c r="CU297" t="e">
        <f t="shared" si="255"/>
        <v>#N/A</v>
      </c>
      <c r="CV297" t="e">
        <f t="shared" si="256"/>
        <v>#N/A</v>
      </c>
      <c r="CW297" s="52" t="e">
        <f t="shared" si="257"/>
        <v>#N/A</v>
      </c>
      <c r="CX297" t="e">
        <f>IF(E297="gas","",IF(OR('Production-Scores'!AG297='M08, tab 4,5,6,7,8,9'!$D$4,'Production-Scores'!AG297='M08, tab 4,5,6,7,8,9'!$D$5,'Production-Scores'!AM297='M08, tab 4,5,6,7,8,9'!$E$12),'G03, tab 1'!C334,'G03, tab 1'!$C$39))</f>
        <v>#N/A</v>
      </c>
      <c r="CY297" t="e">
        <f>IF($E297="gas","",VLOOKUP($CX297,'G03, tab 1'!$C$39:$F$40,2,FALSE))</f>
        <v>#N/A</v>
      </c>
      <c r="CZ297" t="e">
        <f>IF($E297="gas","",VLOOKUP($CX297,'G03, tab 1'!$C$39:$F$40,3,FALSE))</f>
        <v>#N/A</v>
      </c>
      <c r="DA297" t="e">
        <f>IF($E297="gas","",VLOOKUP($CX297,'G03, tab 1'!$C$39:$F$40,4,FALSE))</f>
        <v>#N/A</v>
      </c>
      <c r="DB297" t="e">
        <f t="shared" si="258"/>
        <v>#N/A</v>
      </c>
      <c r="DC297" t="e">
        <f t="shared" si="259"/>
        <v>#N/A</v>
      </c>
      <c r="DD297" t="e">
        <f t="shared" si="260"/>
        <v>#N/A</v>
      </c>
      <c r="DE297" s="52" t="e">
        <f t="shared" si="261"/>
        <v>#N/A</v>
      </c>
      <c r="DF297" s="52" t="e">
        <f t="shared" si="262"/>
        <v>#N/A</v>
      </c>
      <c r="DG297" s="52" t="e">
        <f t="shared" si="263"/>
        <v>#N/A</v>
      </c>
    </row>
    <row r="298" spans="1:111" x14ac:dyDescent="0.3">
      <c r="A298" s="68">
        <f>'INPUT-Production'!A298</f>
        <v>0</v>
      </c>
      <c r="B298" s="69" t="e">
        <f>VLOOKUP(A298,'INPUT-Production'!A:B,2,FALSE)</f>
        <v>#N/A</v>
      </c>
      <c r="C298" s="69">
        <f>'INPUT-Production'!C298</f>
        <v>0</v>
      </c>
      <c r="D298" s="69">
        <f>'INPUT-Production'!D298</f>
        <v>0</v>
      </c>
      <c r="E298" s="11" t="e">
        <f>VLOOKUP(D298,'INPUT-Substances'!A:C,2,FALSE)</f>
        <v>#N/A</v>
      </c>
      <c r="F298" s="11" t="str">
        <f>IF(ISBLANK('INPUT-Skin'!E298),'INPUT-Settings'!$C$30,FALSE)</f>
        <v>Immersion</v>
      </c>
      <c r="G298" s="32" t="e">
        <f>IF(E298="liquid",VLOOKUP('Skin-MT Hand'!F298,'W03, tab 8'!$H$12:$K$17,2,FALSE),IF(E298="solid",VLOOKUP('Skin-MT Hand'!F298,'W03, tab 8'!$H$3:$K$8,2,FALSE),IF(E298="gas","")))</f>
        <v>#N/A</v>
      </c>
      <c r="H298" s="11" t="e">
        <f>IF(E298="liquid",VLOOKUP('Skin-MT Hand'!F298,'W03, tab 8'!$H$12:$K$17,3,FALSE),IF(E298="solid",VLOOKUP('Skin-MT Hand'!F298,'W03, tab 8'!$H$3:$K$8,3,FALSE),IF(E298="gas","")))</f>
        <v>#N/A</v>
      </c>
      <c r="I298" s="11" t="e">
        <f>IF(E298="liquid",VLOOKUP('Skin-MT Hand'!F298,'W03, tab 8'!$H$12:$K$17,4,FALSE),IF(E298="solid",VLOOKUP('Skin-MT Hand'!F298,'W03, tab 8'!$H$3:$K$8,4,FALSE),IF(E298="gas","")))</f>
        <v>#N/A</v>
      </c>
      <c r="J298" s="22" t="e">
        <f>IF(E298="liquid",VLOOKUP(D298,'INPUT-Substances'!A:E,5,FALSE),"")</f>
        <v>#N/A</v>
      </c>
      <c r="K298" s="11" t="e">
        <f>IF($E298="liquid",VLOOKUP(J298,'G03, tab 1'!$C$3:$F$6,2,FALSE),"")</f>
        <v>#N/A</v>
      </c>
      <c r="L298" s="11" t="e">
        <f>IF($E298="liquid",VLOOKUP(J298,'G03, tab 1'!$C$3:$F$6,3,FALSE),"")</f>
        <v>#N/A</v>
      </c>
      <c r="M298" s="11" t="e">
        <f>IF($E298="liquid",VLOOKUP(J298,'G03, tab 1'!$C$3:$F$6,4,FALSE),"")</f>
        <v>#N/A</v>
      </c>
      <c r="N298" s="11" t="e">
        <f t="shared" si="221"/>
        <v>#N/A</v>
      </c>
      <c r="O298" s="11" t="e">
        <f t="shared" si="222"/>
        <v>#N/A</v>
      </c>
      <c r="P298" s="11" t="e">
        <f t="shared" si="223"/>
        <v>#N/A</v>
      </c>
      <c r="Q298" s="55" t="e">
        <f t="shared" si="224"/>
        <v>#N/A</v>
      </c>
      <c r="R298" s="22" t="e">
        <f>IF(E298="solid",VLOOKUP('Skin-MT Hand'!D298,'INPUT-Substances'!A:F,6,FALSE),"")</f>
        <v>#N/A</v>
      </c>
      <c r="S298" s="11" t="e">
        <f>IF($R298="","",VLOOKUP($R298,'M08,G03'!$B$4:$G$9,4,FALSE))</f>
        <v>#N/A</v>
      </c>
      <c r="T298" s="11" t="e">
        <f>IF($R298="","",VLOOKUP($R298,'M08,G03'!$B$4:$G$9,5,FALSE))</f>
        <v>#N/A</v>
      </c>
      <c r="U298" s="11" t="e">
        <f>IF($R298="","",VLOOKUP($R298,'M08,G03'!$B$4:$G$9,6,FALSE))</f>
        <v>#N/A</v>
      </c>
      <c r="V298" s="11" t="e">
        <f t="shared" si="225"/>
        <v>#N/A</v>
      </c>
      <c r="W298" s="11" t="e">
        <f t="shared" si="226"/>
        <v>#N/A</v>
      </c>
      <c r="X298" s="11" t="e">
        <f t="shared" si="227"/>
        <v>#N/A</v>
      </c>
      <c r="Y298" s="51" t="e">
        <f t="shared" si="228"/>
        <v>#N/A</v>
      </c>
      <c r="Z298" s="11" t="e">
        <f>IF(E298="solid",'INPUT-Skin'!F298,"")</f>
        <v>#N/A</v>
      </c>
      <c r="AA298" s="11" t="e">
        <f>IF(AND(E298="solid",Z298=0),'INPUT-Settings'!$C$31,Z298)</f>
        <v>#N/A</v>
      </c>
      <c r="AB298" s="11" t="e">
        <f>IF($E298="solid",VLOOKUP($AA298,'G03, tab 1'!$C$13:$F$14,2,FALSE),"")</f>
        <v>#N/A</v>
      </c>
      <c r="AC298" s="11" t="e">
        <f>IF($E298="solid",VLOOKUP($AA298,'G03, tab 1'!$C$13:$F$14,3,FALSE),"")</f>
        <v>#N/A</v>
      </c>
      <c r="AD298" s="11" t="e">
        <f>IF($E298="solid",VLOOKUP($AA298,'G03, tab 1'!$C$13:$F$14,4,FALSE),"")</f>
        <v>#N/A</v>
      </c>
      <c r="AE298" s="11" t="e">
        <f t="shared" si="229"/>
        <v>#N/A</v>
      </c>
      <c r="AF298" s="11" t="e">
        <f t="shared" si="230"/>
        <v>#N/A</v>
      </c>
      <c r="AG298" s="11" t="e">
        <f t="shared" si="231"/>
        <v>#N/A</v>
      </c>
      <c r="AH298" s="51" t="e">
        <f t="shared" si="232"/>
        <v>#N/A</v>
      </c>
      <c r="AI298" s="55" t="e">
        <f t="shared" si="267"/>
        <v>#N/A</v>
      </c>
      <c r="AJ298" s="11" t="e">
        <f>IF(AND(E298="liquid",'INPUT-Production'!F298&gt;'INPUT-Settings'!$C$32),'G03, tab 1'!$C$17,IF(AND(E298="liquid",'INPUT-Production'!F298&lt;'INPUT-Settings'!$C$32),'G03, tab 1'!$C$16,""))</f>
        <v>#N/A</v>
      </c>
      <c r="AK298" s="11" t="e">
        <f>IF($E298="liquid",VLOOKUP($AJ298,'G03, tab 1'!$C$16:$F$17,2,FALSE),"")</f>
        <v>#N/A</v>
      </c>
      <c r="AL298" s="11" t="e">
        <f>IF($E298="liquid",VLOOKUP($AJ298,'G03, tab 1'!$C$16:$F$17,3,FALSE),"")</f>
        <v>#N/A</v>
      </c>
      <c r="AM298" s="11" t="e">
        <f>IF($E298="liquid",VLOOKUP($AJ298,'G03, tab 1'!$C$16:$F$17,4,FALSE),"")</f>
        <v>#N/A</v>
      </c>
      <c r="AN298" s="11" t="e">
        <f t="shared" si="264"/>
        <v>#N/A</v>
      </c>
      <c r="AO298" s="11" t="e">
        <f t="shared" si="265"/>
        <v>#N/A</v>
      </c>
      <c r="AP298" s="11" t="e">
        <f t="shared" si="266"/>
        <v>#N/A</v>
      </c>
      <c r="AQ298" s="51" t="e">
        <f t="shared" si="268"/>
        <v>#N/A</v>
      </c>
      <c r="AR298" s="11" t="e">
        <f>IF(ISBLANK(VLOOKUP(D298,'INPUT-Substances'!A:G,7,FALSE)),"",VLOOKUP(D298,'INPUT-Substances'!A:G,7,FALSE))</f>
        <v>#N/A</v>
      </c>
      <c r="AS298" s="11" t="e">
        <f>IF(AR298="","",IF(AND(E298="solid",'INPUT-Production'!F298&gt;'Skin-MT Hand'!AR298),'G03, tab 1'!$C$19,IF(AND(E298="solid",'INPUT-Production'!F298&lt;'Skin-MT Hand'!AR298),'G03, tab 1'!$C$18,"")))</f>
        <v>#N/A</v>
      </c>
      <c r="AT298" s="11" t="e">
        <f>IF($E298="solid",VLOOKUP($AS298,'G03, tab 1'!$C$18:$F$19,2,FALSE),"")</f>
        <v>#N/A</v>
      </c>
      <c r="AU298" s="11" t="e">
        <f>IF($E298="solid",VLOOKUP($AS298,'G03, tab 1'!$C$18:$F$19,3,FALSE),"")</f>
        <v>#N/A</v>
      </c>
      <c r="AV298" s="11" t="e">
        <f>IF($E298="solid",VLOOKUP($AS298,'G03, tab 1'!$C$18:$F$19,4,FALSE),"")</f>
        <v>#N/A</v>
      </c>
      <c r="AW298" s="11" t="e">
        <f t="shared" si="233"/>
        <v>#N/A</v>
      </c>
      <c r="AX298" s="11" t="e">
        <f t="shared" si="234"/>
        <v>#N/A</v>
      </c>
      <c r="AY298" s="11" t="e">
        <f t="shared" si="235"/>
        <v>#N/A</v>
      </c>
      <c r="AZ298" s="51" t="e">
        <f t="shared" si="269"/>
        <v>#N/A</v>
      </c>
      <c r="BA298" s="11" t="e">
        <f>IF(E298="gas","",IF(ISBLANK('INPUT-Skin'!G298),'INPUT-Settings'!$C$33,'INPUT-Skin'!G298))</f>
        <v>#N/A</v>
      </c>
      <c r="BB298" s="11" t="e">
        <f>IF($E298="gas","",VLOOKUP($BA298,'G03, tab 1'!$C$24:$F$25,2,FALSE))</f>
        <v>#N/A</v>
      </c>
      <c r="BC298" s="11" t="e">
        <f>IF($E298="gas","",VLOOKUP($BA298,'G03, tab 1'!$C$24:$F$25,3,FALSE))</f>
        <v>#N/A</v>
      </c>
      <c r="BD298" s="11" t="e">
        <f>IF($E298="gas","",VLOOKUP($BA298,'G03, tab 1'!$C$24:$F$25,4,FALSE))</f>
        <v>#N/A</v>
      </c>
      <c r="BE298" s="11" t="e">
        <f t="shared" si="236"/>
        <v>#N/A</v>
      </c>
      <c r="BF298" s="11" t="e">
        <f t="shared" si="237"/>
        <v>#N/A</v>
      </c>
      <c r="BG298" s="11" t="e">
        <f t="shared" si="238"/>
        <v>#N/A</v>
      </c>
      <c r="BH298" s="186" t="e">
        <f t="shared" si="239"/>
        <v>#N/A</v>
      </c>
      <c r="BI298" s="11" t="e">
        <f>IF(E298="gas","",IF(ISBLANK('INPUT-Skin'!H298),'INPUT-Settings'!$C$34,'INPUT-Skin'!H298))</f>
        <v>#N/A</v>
      </c>
      <c r="BJ298" s="11" t="e">
        <f>IF($E298="gas","",VLOOKUP($BI298,'G03, tab 1'!$C$26:$F$27,3,FALSE))</f>
        <v>#N/A</v>
      </c>
      <c r="BK298" s="11" t="e">
        <f>IF($E298="gas","",VLOOKUP($BI298,'G03, tab 1'!$C$26:$F$27,2,FALSE))</f>
        <v>#N/A</v>
      </c>
      <c r="BL298" s="11" t="e">
        <f>IF($E298="gas","",VLOOKUP($BI298,'G03, tab 1'!$C$26:$F$27,4,FALSE))</f>
        <v>#N/A</v>
      </c>
      <c r="BM298" s="11" t="e">
        <f t="shared" si="240"/>
        <v>#N/A</v>
      </c>
      <c r="BN298" s="11" t="e">
        <f t="shared" si="241"/>
        <v>#N/A</v>
      </c>
      <c r="BO298" s="11" t="e">
        <f t="shared" si="242"/>
        <v>#N/A</v>
      </c>
      <c r="BP298" s="51" t="e">
        <f t="shared" si="270"/>
        <v>#N/A</v>
      </c>
      <c r="BQ298" s="11" t="e">
        <f>IF(E298="gas","",IF(ISBLANK('INPUT-Skin'!I298),'INPUT-Settings'!$C$35,'INPUT-Skin'!I298))</f>
        <v>#N/A</v>
      </c>
      <c r="BR298" s="11" t="e">
        <f>IF($E298="gas","",VLOOKUP($BQ298,'G03, tab 1'!$C$28:$F$30,2,FALSE))</f>
        <v>#N/A</v>
      </c>
      <c r="BS298" s="11" t="e">
        <f>IF($E298="gas","",VLOOKUP($BQ298,'G03, tab 1'!$C$28:$F$30,3,FALSE))</f>
        <v>#N/A</v>
      </c>
      <c r="BT298" s="11" t="e">
        <f>IF($E298="gas","",VLOOKUP($BQ298,'G03, tab 1'!$C$28:$F$30,4,FALSE))</f>
        <v>#N/A</v>
      </c>
      <c r="BU298" s="11" t="e">
        <f t="shared" si="243"/>
        <v>#N/A</v>
      </c>
      <c r="BV298" s="11" t="e">
        <f t="shared" si="244"/>
        <v>#N/A</v>
      </c>
      <c r="BW298" s="11" t="e">
        <f t="shared" si="245"/>
        <v>#N/A</v>
      </c>
      <c r="BX298" s="51" t="e">
        <f t="shared" si="271"/>
        <v>#N/A</v>
      </c>
      <c r="BY298" s="55" t="e">
        <f t="shared" si="272"/>
        <v>#N/A</v>
      </c>
      <c r="BZ298" t="e">
        <f>IF(E298="gas","",IF(ISBLANK('INPUT-Skin'!J298),'INPUT-Settings'!$C$36,'INPUT-Skin'!J298))</f>
        <v>#N/A</v>
      </c>
      <c r="CA298" t="e">
        <f>IF($E298="gas","",VLOOKUP($BZ298,'G03, tab 1'!$C$32:$F$34,2,FALSE))</f>
        <v>#N/A</v>
      </c>
      <c r="CB298" t="e">
        <f>IF($E298="gas","",VLOOKUP($BZ298,'G03, tab 1'!$C$32:$F$34,3,FALSE))</f>
        <v>#N/A</v>
      </c>
      <c r="CC298" t="e">
        <f>IF($E298="gas","",VLOOKUP($BZ298,'G03, tab 1'!$C$32:$F$34,4,FALSE))</f>
        <v>#N/A</v>
      </c>
      <c r="CD298" t="e">
        <f t="shared" si="246"/>
        <v>#N/A</v>
      </c>
      <c r="CE298" t="e">
        <f t="shared" si="247"/>
        <v>#N/A</v>
      </c>
      <c r="CF298" t="e">
        <f t="shared" si="248"/>
        <v>#N/A</v>
      </c>
      <c r="CG298" s="52" t="e">
        <f t="shared" si="249"/>
        <v>#N/A</v>
      </c>
      <c r="CH298" t="e">
        <f>IF(E298="gas","",IF(OR('Production-Scores'!AG298='M08, tab 4,5,6,7,8,9'!$D$4,'Production-Scores'!AG298='M08, tab 4,5,6,7,8,9'!$D$6,'M08, tab 4,5,6,7,8,9'!$E$12),'G03, tab 1'!$C$36,'G03, tab 1'!$C$35))</f>
        <v>#N/A</v>
      </c>
      <c r="CI298" t="e">
        <f>IF($E298="gas","",VLOOKUP($CH298,'G03, tab 1'!$C$35:$F$36,2,FALSE))</f>
        <v>#N/A</v>
      </c>
      <c r="CJ298" t="e">
        <f>IF($E298="gas","",VLOOKUP($CH298,'G03, tab 1'!$C$35:$F$36,3,FALSE))</f>
        <v>#N/A</v>
      </c>
      <c r="CK298" t="e">
        <f>IF($E298="gas","",VLOOKUP($CH298,'G03, tab 1'!$C$35:$F$36,4,FALSE))</f>
        <v>#N/A</v>
      </c>
      <c r="CL298" t="e">
        <f t="shared" si="250"/>
        <v>#N/A</v>
      </c>
      <c r="CM298" t="e">
        <f t="shared" si="251"/>
        <v>#N/A</v>
      </c>
      <c r="CN298" t="e">
        <f t="shared" si="252"/>
        <v>#N/A</v>
      </c>
      <c r="CO298" s="52" t="e">
        <f t="shared" si="253"/>
        <v>#N/A</v>
      </c>
      <c r="CP298" t="e">
        <f>IF(E298="gas","",IF(OR('Production-Scores'!AG298='M08, tab 4,5,6,7,8,9'!$D$4,'Production-Scores'!AG298='M08, tab 4,5,6,7,8,9'!$D$5,'Production-Scores'!AM298='M08, tab 4,5,6,7,8,9'!$L$18,'Production-Scores'!U298='M08, tab 4,5,6,7,8,9'!$I$31,'Production-Scores'!U298='M08, tab 4,5,6,7,8,9'!$I$32),'G03, tab 1'!$C$38,'G03, tab 1'!$C$37))</f>
        <v>#N/A</v>
      </c>
      <c r="CQ298" t="e">
        <f>IF($E298="gas","",VLOOKUP($CP298,'G03, tab 1'!$C$37:$F$38,2,FALSE))</f>
        <v>#N/A</v>
      </c>
      <c r="CR298" t="e">
        <f>IF($E298="gas","",VLOOKUP($CP298,'G03, tab 1'!$C$37:$F$38,3,FALSE))</f>
        <v>#N/A</v>
      </c>
      <c r="CS298" t="e">
        <f>IF($E298="gas","",VLOOKUP($CP298,'G03, tab 1'!$C$37:$F$38,4,FALSE))</f>
        <v>#N/A</v>
      </c>
      <c r="CT298" t="e">
        <f t="shared" si="254"/>
        <v>#N/A</v>
      </c>
      <c r="CU298" t="e">
        <f t="shared" si="255"/>
        <v>#N/A</v>
      </c>
      <c r="CV298" t="e">
        <f t="shared" si="256"/>
        <v>#N/A</v>
      </c>
      <c r="CW298" s="52" t="e">
        <f t="shared" si="257"/>
        <v>#N/A</v>
      </c>
      <c r="CX298" t="e">
        <f>IF(E298="gas","",IF(OR('Production-Scores'!AG298='M08, tab 4,5,6,7,8,9'!$D$4,'Production-Scores'!AG298='M08, tab 4,5,6,7,8,9'!$D$5,'Production-Scores'!AM298='M08, tab 4,5,6,7,8,9'!$E$12),'G03, tab 1'!C335,'G03, tab 1'!$C$39))</f>
        <v>#N/A</v>
      </c>
      <c r="CY298" t="e">
        <f>IF($E298="gas","",VLOOKUP($CX298,'G03, tab 1'!$C$39:$F$40,2,FALSE))</f>
        <v>#N/A</v>
      </c>
      <c r="CZ298" t="e">
        <f>IF($E298="gas","",VLOOKUP($CX298,'G03, tab 1'!$C$39:$F$40,3,FALSE))</f>
        <v>#N/A</v>
      </c>
      <c r="DA298" t="e">
        <f>IF($E298="gas","",VLOOKUP($CX298,'G03, tab 1'!$C$39:$F$40,4,FALSE))</f>
        <v>#N/A</v>
      </c>
      <c r="DB298" t="e">
        <f t="shared" si="258"/>
        <v>#N/A</v>
      </c>
      <c r="DC298" t="e">
        <f t="shared" si="259"/>
        <v>#N/A</v>
      </c>
      <c r="DD298" t="e">
        <f t="shared" si="260"/>
        <v>#N/A</v>
      </c>
      <c r="DE298" s="52" t="e">
        <f t="shared" si="261"/>
        <v>#N/A</v>
      </c>
      <c r="DF298" s="52" t="e">
        <f t="shared" si="262"/>
        <v>#N/A</v>
      </c>
      <c r="DG298" s="52" t="e">
        <f t="shared" si="263"/>
        <v>#N/A</v>
      </c>
    </row>
    <row r="299" spans="1:111" x14ac:dyDescent="0.3">
      <c r="A299" s="68">
        <f>'INPUT-Production'!A299</f>
        <v>0</v>
      </c>
      <c r="B299" s="69" t="e">
        <f>VLOOKUP(A299,'INPUT-Production'!A:B,2,FALSE)</f>
        <v>#N/A</v>
      </c>
      <c r="C299" s="69">
        <f>'INPUT-Production'!C299</f>
        <v>0</v>
      </c>
      <c r="D299" s="69">
        <f>'INPUT-Production'!D299</f>
        <v>0</v>
      </c>
      <c r="E299" s="11" t="e">
        <f>VLOOKUP(D299,'INPUT-Substances'!A:C,2,FALSE)</f>
        <v>#N/A</v>
      </c>
      <c r="F299" s="11" t="str">
        <f>IF(ISBLANK('INPUT-Skin'!E299),'INPUT-Settings'!$C$30,FALSE)</f>
        <v>Immersion</v>
      </c>
      <c r="G299" s="32" t="e">
        <f>IF(E299="liquid",VLOOKUP('Skin-MT Hand'!F299,'W03, tab 8'!$H$12:$K$17,2,FALSE),IF(E299="solid",VLOOKUP('Skin-MT Hand'!F299,'W03, tab 8'!$H$3:$K$8,2,FALSE),IF(E299="gas","")))</f>
        <v>#N/A</v>
      </c>
      <c r="H299" s="11" t="e">
        <f>IF(E299="liquid",VLOOKUP('Skin-MT Hand'!F299,'W03, tab 8'!$H$12:$K$17,3,FALSE),IF(E299="solid",VLOOKUP('Skin-MT Hand'!F299,'W03, tab 8'!$H$3:$K$8,3,FALSE),IF(E299="gas","")))</f>
        <v>#N/A</v>
      </c>
      <c r="I299" s="11" t="e">
        <f>IF(E299="liquid",VLOOKUP('Skin-MT Hand'!F299,'W03, tab 8'!$H$12:$K$17,4,FALSE),IF(E299="solid",VLOOKUP('Skin-MT Hand'!F299,'W03, tab 8'!$H$3:$K$8,4,FALSE),IF(E299="gas","")))</f>
        <v>#N/A</v>
      </c>
      <c r="J299" s="22" t="e">
        <f>IF(E299="liquid",VLOOKUP(D299,'INPUT-Substances'!A:E,5,FALSE),"")</f>
        <v>#N/A</v>
      </c>
      <c r="K299" s="11" t="e">
        <f>IF($E299="liquid",VLOOKUP(J299,'G03, tab 1'!$C$3:$F$6,2,FALSE),"")</f>
        <v>#N/A</v>
      </c>
      <c r="L299" s="11" t="e">
        <f>IF($E299="liquid",VLOOKUP(J299,'G03, tab 1'!$C$3:$F$6,3,FALSE),"")</f>
        <v>#N/A</v>
      </c>
      <c r="M299" s="11" t="e">
        <f>IF($E299="liquid",VLOOKUP(J299,'G03, tab 1'!$C$3:$F$6,4,FALSE),"")</f>
        <v>#N/A</v>
      </c>
      <c r="N299" s="11" t="e">
        <f t="shared" si="221"/>
        <v>#N/A</v>
      </c>
      <c r="O299" s="11" t="e">
        <f t="shared" si="222"/>
        <v>#N/A</v>
      </c>
      <c r="P299" s="11" t="e">
        <f t="shared" si="223"/>
        <v>#N/A</v>
      </c>
      <c r="Q299" s="55" t="e">
        <f t="shared" si="224"/>
        <v>#N/A</v>
      </c>
      <c r="R299" s="22" t="e">
        <f>IF(E299="solid",VLOOKUP('Skin-MT Hand'!D299,'INPUT-Substances'!A:F,6,FALSE),"")</f>
        <v>#N/A</v>
      </c>
      <c r="S299" s="11" t="e">
        <f>IF($R299="","",VLOOKUP($R299,'M08,G03'!$B$4:$G$9,4,FALSE))</f>
        <v>#N/A</v>
      </c>
      <c r="T299" s="11" t="e">
        <f>IF($R299="","",VLOOKUP($R299,'M08,G03'!$B$4:$G$9,5,FALSE))</f>
        <v>#N/A</v>
      </c>
      <c r="U299" s="11" t="e">
        <f>IF($R299="","",VLOOKUP($R299,'M08,G03'!$B$4:$G$9,6,FALSE))</f>
        <v>#N/A</v>
      </c>
      <c r="V299" s="11" t="e">
        <f t="shared" si="225"/>
        <v>#N/A</v>
      </c>
      <c r="W299" s="11" t="e">
        <f t="shared" si="226"/>
        <v>#N/A</v>
      </c>
      <c r="X299" s="11" t="e">
        <f t="shared" si="227"/>
        <v>#N/A</v>
      </c>
      <c r="Y299" s="51" t="e">
        <f t="shared" si="228"/>
        <v>#N/A</v>
      </c>
      <c r="Z299" s="11" t="e">
        <f>IF(E299="solid",'INPUT-Skin'!F299,"")</f>
        <v>#N/A</v>
      </c>
      <c r="AA299" s="11" t="e">
        <f>IF(AND(E299="solid",Z299=0),'INPUT-Settings'!$C$31,Z299)</f>
        <v>#N/A</v>
      </c>
      <c r="AB299" s="11" t="e">
        <f>IF($E299="solid",VLOOKUP($AA299,'G03, tab 1'!$C$13:$F$14,2,FALSE),"")</f>
        <v>#N/A</v>
      </c>
      <c r="AC299" s="11" t="e">
        <f>IF($E299="solid",VLOOKUP($AA299,'G03, tab 1'!$C$13:$F$14,3,FALSE),"")</f>
        <v>#N/A</v>
      </c>
      <c r="AD299" s="11" t="e">
        <f>IF($E299="solid",VLOOKUP($AA299,'G03, tab 1'!$C$13:$F$14,4,FALSE),"")</f>
        <v>#N/A</v>
      </c>
      <c r="AE299" s="11" t="e">
        <f t="shared" si="229"/>
        <v>#N/A</v>
      </c>
      <c r="AF299" s="11" t="e">
        <f t="shared" si="230"/>
        <v>#N/A</v>
      </c>
      <c r="AG299" s="11" t="e">
        <f t="shared" si="231"/>
        <v>#N/A</v>
      </c>
      <c r="AH299" s="51" t="e">
        <f t="shared" si="232"/>
        <v>#N/A</v>
      </c>
      <c r="AI299" s="55" t="e">
        <f t="shared" si="267"/>
        <v>#N/A</v>
      </c>
      <c r="AJ299" s="11" t="e">
        <f>IF(AND(E299="liquid",'INPUT-Production'!F299&gt;'INPUT-Settings'!$C$32),'G03, tab 1'!$C$17,IF(AND(E299="liquid",'INPUT-Production'!F299&lt;'INPUT-Settings'!$C$32),'G03, tab 1'!$C$16,""))</f>
        <v>#N/A</v>
      </c>
      <c r="AK299" s="11" t="e">
        <f>IF($E299="liquid",VLOOKUP($AJ299,'G03, tab 1'!$C$16:$F$17,2,FALSE),"")</f>
        <v>#N/A</v>
      </c>
      <c r="AL299" s="11" t="e">
        <f>IF($E299="liquid",VLOOKUP($AJ299,'G03, tab 1'!$C$16:$F$17,3,FALSE),"")</f>
        <v>#N/A</v>
      </c>
      <c r="AM299" s="11" t="e">
        <f>IF($E299="liquid",VLOOKUP($AJ299,'G03, tab 1'!$C$16:$F$17,4,FALSE),"")</f>
        <v>#N/A</v>
      </c>
      <c r="AN299" s="11" t="e">
        <f t="shared" si="264"/>
        <v>#N/A</v>
      </c>
      <c r="AO299" s="11" t="e">
        <f t="shared" si="265"/>
        <v>#N/A</v>
      </c>
      <c r="AP299" s="11" t="e">
        <f t="shared" si="266"/>
        <v>#N/A</v>
      </c>
      <c r="AQ299" s="51" t="e">
        <f t="shared" si="268"/>
        <v>#N/A</v>
      </c>
      <c r="AR299" s="11" t="e">
        <f>IF(ISBLANK(VLOOKUP(D299,'INPUT-Substances'!A:G,7,FALSE)),"",VLOOKUP(D299,'INPUT-Substances'!A:G,7,FALSE))</f>
        <v>#N/A</v>
      </c>
      <c r="AS299" s="11" t="e">
        <f>IF(AR299="","",IF(AND(E299="solid",'INPUT-Production'!F299&gt;'Skin-MT Hand'!AR299),'G03, tab 1'!$C$19,IF(AND(E299="solid",'INPUT-Production'!F299&lt;'Skin-MT Hand'!AR299),'G03, tab 1'!$C$18,"")))</f>
        <v>#N/A</v>
      </c>
      <c r="AT299" s="11" t="e">
        <f>IF($E299="solid",VLOOKUP($AS299,'G03, tab 1'!$C$18:$F$19,2,FALSE),"")</f>
        <v>#N/A</v>
      </c>
      <c r="AU299" s="11" t="e">
        <f>IF($E299="solid",VLOOKUP($AS299,'G03, tab 1'!$C$18:$F$19,3,FALSE),"")</f>
        <v>#N/A</v>
      </c>
      <c r="AV299" s="11" t="e">
        <f>IF($E299="solid",VLOOKUP($AS299,'G03, tab 1'!$C$18:$F$19,4,FALSE),"")</f>
        <v>#N/A</v>
      </c>
      <c r="AW299" s="11" t="e">
        <f t="shared" si="233"/>
        <v>#N/A</v>
      </c>
      <c r="AX299" s="11" t="e">
        <f t="shared" si="234"/>
        <v>#N/A</v>
      </c>
      <c r="AY299" s="11" t="e">
        <f t="shared" si="235"/>
        <v>#N/A</v>
      </c>
      <c r="AZ299" s="51" t="e">
        <f t="shared" si="269"/>
        <v>#N/A</v>
      </c>
      <c r="BA299" s="11" t="e">
        <f>IF(E299="gas","",IF(ISBLANK('INPUT-Skin'!G299),'INPUT-Settings'!$C$33,'INPUT-Skin'!G299))</f>
        <v>#N/A</v>
      </c>
      <c r="BB299" s="11" t="e">
        <f>IF($E299="gas","",VLOOKUP($BA299,'G03, tab 1'!$C$24:$F$25,2,FALSE))</f>
        <v>#N/A</v>
      </c>
      <c r="BC299" s="11" t="e">
        <f>IF($E299="gas","",VLOOKUP($BA299,'G03, tab 1'!$C$24:$F$25,3,FALSE))</f>
        <v>#N/A</v>
      </c>
      <c r="BD299" s="11" t="e">
        <f>IF($E299="gas","",VLOOKUP($BA299,'G03, tab 1'!$C$24:$F$25,4,FALSE))</f>
        <v>#N/A</v>
      </c>
      <c r="BE299" s="11" t="e">
        <f t="shared" si="236"/>
        <v>#N/A</v>
      </c>
      <c r="BF299" s="11" t="e">
        <f t="shared" si="237"/>
        <v>#N/A</v>
      </c>
      <c r="BG299" s="11" t="e">
        <f t="shared" si="238"/>
        <v>#N/A</v>
      </c>
      <c r="BH299" s="186" t="e">
        <f t="shared" si="239"/>
        <v>#N/A</v>
      </c>
      <c r="BI299" s="11" t="e">
        <f>IF(E299="gas","",IF(ISBLANK('INPUT-Skin'!H299),'INPUT-Settings'!$C$34,'INPUT-Skin'!H299))</f>
        <v>#N/A</v>
      </c>
      <c r="BJ299" s="11" t="e">
        <f>IF($E299="gas","",VLOOKUP($BI299,'G03, tab 1'!$C$26:$F$27,3,FALSE))</f>
        <v>#N/A</v>
      </c>
      <c r="BK299" s="11" t="e">
        <f>IF($E299="gas","",VLOOKUP($BI299,'G03, tab 1'!$C$26:$F$27,2,FALSE))</f>
        <v>#N/A</v>
      </c>
      <c r="BL299" s="11" t="e">
        <f>IF($E299="gas","",VLOOKUP($BI299,'G03, tab 1'!$C$26:$F$27,4,FALSE))</f>
        <v>#N/A</v>
      </c>
      <c r="BM299" s="11" t="e">
        <f t="shared" si="240"/>
        <v>#N/A</v>
      </c>
      <c r="BN299" s="11" t="e">
        <f t="shared" si="241"/>
        <v>#N/A</v>
      </c>
      <c r="BO299" s="11" t="e">
        <f t="shared" si="242"/>
        <v>#N/A</v>
      </c>
      <c r="BP299" s="51" t="e">
        <f t="shared" si="270"/>
        <v>#N/A</v>
      </c>
      <c r="BQ299" s="11" t="e">
        <f>IF(E299="gas","",IF(ISBLANK('INPUT-Skin'!I299),'INPUT-Settings'!$C$35,'INPUT-Skin'!I299))</f>
        <v>#N/A</v>
      </c>
      <c r="BR299" s="11" t="e">
        <f>IF($E299="gas","",VLOOKUP($BQ299,'G03, tab 1'!$C$28:$F$30,2,FALSE))</f>
        <v>#N/A</v>
      </c>
      <c r="BS299" s="11" t="e">
        <f>IF($E299="gas","",VLOOKUP($BQ299,'G03, tab 1'!$C$28:$F$30,3,FALSE))</f>
        <v>#N/A</v>
      </c>
      <c r="BT299" s="11" t="e">
        <f>IF($E299="gas","",VLOOKUP($BQ299,'G03, tab 1'!$C$28:$F$30,4,FALSE))</f>
        <v>#N/A</v>
      </c>
      <c r="BU299" s="11" t="e">
        <f t="shared" si="243"/>
        <v>#N/A</v>
      </c>
      <c r="BV299" s="11" t="e">
        <f t="shared" si="244"/>
        <v>#N/A</v>
      </c>
      <c r="BW299" s="11" t="e">
        <f t="shared" si="245"/>
        <v>#N/A</v>
      </c>
      <c r="BX299" s="51" t="e">
        <f t="shared" si="271"/>
        <v>#N/A</v>
      </c>
      <c r="BY299" s="55" t="e">
        <f t="shared" si="272"/>
        <v>#N/A</v>
      </c>
      <c r="BZ299" t="e">
        <f>IF(E299="gas","",IF(ISBLANK('INPUT-Skin'!J299),'INPUT-Settings'!$C$36,'INPUT-Skin'!J299))</f>
        <v>#N/A</v>
      </c>
      <c r="CA299" t="e">
        <f>IF($E299="gas","",VLOOKUP($BZ299,'G03, tab 1'!$C$32:$F$34,2,FALSE))</f>
        <v>#N/A</v>
      </c>
      <c r="CB299" t="e">
        <f>IF($E299="gas","",VLOOKUP($BZ299,'G03, tab 1'!$C$32:$F$34,3,FALSE))</f>
        <v>#N/A</v>
      </c>
      <c r="CC299" t="e">
        <f>IF($E299="gas","",VLOOKUP($BZ299,'G03, tab 1'!$C$32:$F$34,4,FALSE))</f>
        <v>#N/A</v>
      </c>
      <c r="CD299" t="e">
        <f t="shared" si="246"/>
        <v>#N/A</v>
      </c>
      <c r="CE299" t="e">
        <f t="shared" si="247"/>
        <v>#N/A</v>
      </c>
      <c r="CF299" t="e">
        <f t="shared" si="248"/>
        <v>#N/A</v>
      </c>
      <c r="CG299" s="52" t="e">
        <f t="shared" si="249"/>
        <v>#N/A</v>
      </c>
      <c r="CH299" t="e">
        <f>IF(E299="gas","",IF(OR('Production-Scores'!AG299='M08, tab 4,5,6,7,8,9'!$D$4,'Production-Scores'!AG299='M08, tab 4,5,6,7,8,9'!$D$6,'M08, tab 4,5,6,7,8,9'!$E$12),'G03, tab 1'!$C$36,'G03, tab 1'!$C$35))</f>
        <v>#N/A</v>
      </c>
      <c r="CI299" t="e">
        <f>IF($E299="gas","",VLOOKUP($CH299,'G03, tab 1'!$C$35:$F$36,2,FALSE))</f>
        <v>#N/A</v>
      </c>
      <c r="CJ299" t="e">
        <f>IF($E299="gas","",VLOOKUP($CH299,'G03, tab 1'!$C$35:$F$36,3,FALSE))</f>
        <v>#N/A</v>
      </c>
      <c r="CK299" t="e">
        <f>IF($E299="gas","",VLOOKUP($CH299,'G03, tab 1'!$C$35:$F$36,4,FALSE))</f>
        <v>#N/A</v>
      </c>
      <c r="CL299" t="e">
        <f t="shared" si="250"/>
        <v>#N/A</v>
      </c>
      <c r="CM299" t="e">
        <f t="shared" si="251"/>
        <v>#N/A</v>
      </c>
      <c r="CN299" t="e">
        <f t="shared" si="252"/>
        <v>#N/A</v>
      </c>
      <c r="CO299" s="52" t="e">
        <f t="shared" si="253"/>
        <v>#N/A</v>
      </c>
      <c r="CP299" t="e">
        <f>IF(E299="gas","",IF(OR('Production-Scores'!AG299='M08, tab 4,5,6,7,8,9'!$D$4,'Production-Scores'!AG299='M08, tab 4,5,6,7,8,9'!$D$5,'Production-Scores'!AM299='M08, tab 4,5,6,7,8,9'!$L$18,'Production-Scores'!U299='M08, tab 4,5,6,7,8,9'!$I$31,'Production-Scores'!U299='M08, tab 4,5,6,7,8,9'!$I$32),'G03, tab 1'!$C$38,'G03, tab 1'!$C$37))</f>
        <v>#N/A</v>
      </c>
      <c r="CQ299" t="e">
        <f>IF($E299="gas","",VLOOKUP($CP299,'G03, tab 1'!$C$37:$F$38,2,FALSE))</f>
        <v>#N/A</v>
      </c>
      <c r="CR299" t="e">
        <f>IF($E299="gas","",VLOOKUP($CP299,'G03, tab 1'!$C$37:$F$38,3,FALSE))</f>
        <v>#N/A</v>
      </c>
      <c r="CS299" t="e">
        <f>IF($E299="gas","",VLOOKUP($CP299,'G03, tab 1'!$C$37:$F$38,4,FALSE))</f>
        <v>#N/A</v>
      </c>
      <c r="CT299" t="e">
        <f t="shared" si="254"/>
        <v>#N/A</v>
      </c>
      <c r="CU299" t="e">
        <f t="shared" si="255"/>
        <v>#N/A</v>
      </c>
      <c r="CV299" t="e">
        <f t="shared" si="256"/>
        <v>#N/A</v>
      </c>
      <c r="CW299" s="52" t="e">
        <f t="shared" si="257"/>
        <v>#N/A</v>
      </c>
      <c r="CX299" t="e">
        <f>IF(E299="gas","",IF(OR('Production-Scores'!AG299='M08, tab 4,5,6,7,8,9'!$D$4,'Production-Scores'!AG299='M08, tab 4,5,6,7,8,9'!$D$5,'Production-Scores'!AM299='M08, tab 4,5,6,7,8,9'!$E$12),'G03, tab 1'!C336,'G03, tab 1'!$C$39))</f>
        <v>#N/A</v>
      </c>
      <c r="CY299" t="e">
        <f>IF($E299="gas","",VLOOKUP($CX299,'G03, tab 1'!$C$39:$F$40,2,FALSE))</f>
        <v>#N/A</v>
      </c>
      <c r="CZ299" t="e">
        <f>IF($E299="gas","",VLOOKUP($CX299,'G03, tab 1'!$C$39:$F$40,3,FALSE))</f>
        <v>#N/A</v>
      </c>
      <c r="DA299" t="e">
        <f>IF($E299="gas","",VLOOKUP($CX299,'G03, tab 1'!$C$39:$F$40,4,FALSE))</f>
        <v>#N/A</v>
      </c>
      <c r="DB299" t="e">
        <f t="shared" si="258"/>
        <v>#N/A</v>
      </c>
      <c r="DC299" t="e">
        <f t="shared" si="259"/>
        <v>#N/A</v>
      </c>
      <c r="DD299" t="e">
        <f t="shared" si="260"/>
        <v>#N/A</v>
      </c>
      <c r="DE299" s="52" t="e">
        <f t="shared" si="261"/>
        <v>#N/A</v>
      </c>
      <c r="DF299" s="52" t="e">
        <f t="shared" si="262"/>
        <v>#N/A</v>
      </c>
      <c r="DG299" s="52" t="e">
        <f t="shared" si="263"/>
        <v>#N/A</v>
      </c>
    </row>
    <row r="300" spans="1:111" x14ac:dyDescent="0.3">
      <c r="A300" s="68">
        <f>'INPUT-Production'!A300</f>
        <v>0</v>
      </c>
      <c r="B300" s="69" t="e">
        <f>VLOOKUP(A300,'INPUT-Production'!A:B,2,FALSE)</f>
        <v>#N/A</v>
      </c>
      <c r="C300" s="69">
        <f>'INPUT-Production'!C300</f>
        <v>0</v>
      </c>
      <c r="D300" s="69">
        <f>'INPUT-Production'!D300</f>
        <v>0</v>
      </c>
      <c r="E300" s="11" t="e">
        <f>VLOOKUP(D300,'INPUT-Substances'!A:C,2,FALSE)</f>
        <v>#N/A</v>
      </c>
      <c r="F300" s="11" t="str">
        <f>IF(ISBLANK('INPUT-Skin'!E300),'INPUT-Settings'!$C$30,FALSE)</f>
        <v>Immersion</v>
      </c>
      <c r="G300" s="32" t="e">
        <f>IF(E300="liquid",VLOOKUP('Skin-MT Hand'!F300,'W03, tab 8'!$H$12:$K$17,2,FALSE),IF(E300="solid",VLOOKUP('Skin-MT Hand'!F300,'W03, tab 8'!$H$3:$K$8,2,FALSE),IF(E300="gas","")))</f>
        <v>#N/A</v>
      </c>
      <c r="H300" s="11" t="e">
        <f>IF(E300="liquid",VLOOKUP('Skin-MT Hand'!F300,'W03, tab 8'!$H$12:$K$17,3,FALSE),IF(E300="solid",VLOOKUP('Skin-MT Hand'!F300,'W03, tab 8'!$H$3:$K$8,3,FALSE),IF(E300="gas","")))</f>
        <v>#N/A</v>
      </c>
      <c r="I300" s="11" t="e">
        <f>IF(E300="liquid",VLOOKUP('Skin-MT Hand'!F300,'W03, tab 8'!$H$12:$K$17,4,FALSE),IF(E300="solid",VLOOKUP('Skin-MT Hand'!F300,'W03, tab 8'!$H$3:$K$8,4,FALSE),IF(E300="gas","")))</f>
        <v>#N/A</v>
      </c>
      <c r="J300" s="22" t="e">
        <f>IF(E300="liquid",VLOOKUP(D300,'INPUT-Substances'!A:E,5,FALSE),"")</f>
        <v>#N/A</v>
      </c>
      <c r="K300" s="11" t="e">
        <f>IF($E300="liquid",VLOOKUP(J300,'G03, tab 1'!$C$3:$F$6,2,FALSE),"")</f>
        <v>#N/A</v>
      </c>
      <c r="L300" s="11" t="e">
        <f>IF($E300="liquid",VLOOKUP(J300,'G03, tab 1'!$C$3:$F$6,3,FALSE),"")</f>
        <v>#N/A</v>
      </c>
      <c r="M300" s="11" t="e">
        <f>IF($E300="liquid",VLOOKUP(J300,'G03, tab 1'!$C$3:$F$6,4,FALSE),"")</f>
        <v>#N/A</v>
      </c>
      <c r="N300" s="11" t="e">
        <f t="shared" si="221"/>
        <v>#N/A</v>
      </c>
      <c r="O300" s="11" t="e">
        <f t="shared" si="222"/>
        <v>#N/A</v>
      </c>
      <c r="P300" s="11" t="e">
        <f t="shared" si="223"/>
        <v>#N/A</v>
      </c>
      <c r="Q300" s="55" t="e">
        <f t="shared" si="224"/>
        <v>#N/A</v>
      </c>
      <c r="R300" s="22" t="e">
        <f>IF(E300="solid",VLOOKUP('Skin-MT Hand'!D300,'INPUT-Substances'!A:F,6,FALSE),"")</f>
        <v>#N/A</v>
      </c>
      <c r="S300" s="11" t="e">
        <f>IF($R300="","",VLOOKUP($R300,'M08,G03'!$B$4:$G$9,4,FALSE))</f>
        <v>#N/A</v>
      </c>
      <c r="T300" s="11" t="e">
        <f>IF($R300="","",VLOOKUP($R300,'M08,G03'!$B$4:$G$9,5,FALSE))</f>
        <v>#N/A</v>
      </c>
      <c r="U300" s="11" t="e">
        <f>IF($R300="","",VLOOKUP($R300,'M08,G03'!$B$4:$G$9,6,FALSE))</f>
        <v>#N/A</v>
      </c>
      <c r="V300" s="11" t="e">
        <f t="shared" si="225"/>
        <v>#N/A</v>
      </c>
      <c r="W300" s="11" t="e">
        <f t="shared" si="226"/>
        <v>#N/A</v>
      </c>
      <c r="X300" s="11" t="e">
        <f t="shared" si="227"/>
        <v>#N/A</v>
      </c>
      <c r="Y300" s="51" t="e">
        <f t="shared" si="228"/>
        <v>#N/A</v>
      </c>
      <c r="Z300" s="11" t="e">
        <f>IF(E300="solid",'INPUT-Skin'!F300,"")</f>
        <v>#N/A</v>
      </c>
      <c r="AA300" s="11" t="e">
        <f>IF(AND(E300="solid",Z300=0),'INPUT-Settings'!$C$31,Z300)</f>
        <v>#N/A</v>
      </c>
      <c r="AB300" s="11" t="e">
        <f>IF($E300="solid",VLOOKUP($AA300,'G03, tab 1'!$C$13:$F$14,2,FALSE),"")</f>
        <v>#N/A</v>
      </c>
      <c r="AC300" s="11" t="e">
        <f>IF($E300="solid",VLOOKUP($AA300,'G03, tab 1'!$C$13:$F$14,3,FALSE),"")</f>
        <v>#N/A</v>
      </c>
      <c r="AD300" s="11" t="e">
        <f>IF($E300="solid",VLOOKUP($AA300,'G03, tab 1'!$C$13:$F$14,4,FALSE),"")</f>
        <v>#N/A</v>
      </c>
      <c r="AE300" s="11" t="e">
        <f t="shared" si="229"/>
        <v>#N/A</v>
      </c>
      <c r="AF300" s="11" t="e">
        <f t="shared" si="230"/>
        <v>#N/A</v>
      </c>
      <c r="AG300" s="11" t="e">
        <f t="shared" si="231"/>
        <v>#N/A</v>
      </c>
      <c r="AH300" s="51" t="e">
        <f t="shared" si="232"/>
        <v>#N/A</v>
      </c>
      <c r="AI300" s="55" t="e">
        <f t="shared" si="267"/>
        <v>#N/A</v>
      </c>
      <c r="AJ300" s="11" t="e">
        <f>IF(AND(E300="liquid",'INPUT-Production'!F300&gt;'INPUT-Settings'!$C$32),'G03, tab 1'!$C$17,IF(AND(E300="liquid",'INPUT-Production'!F300&lt;'INPUT-Settings'!$C$32),'G03, tab 1'!$C$16,""))</f>
        <v>#N/A</v>
      </c>
      <c r="AK300" s="11" t="e">
        <f>IF($E300="liquid",VLOOKUP($AJ300,'G03, tab 1'!$C$16:$F$17,2,FALSE),"")</f>
        <v>#N/A</v>
      </c>
      <c r="AL300" s="11" t="e">
        <f>IF($E300="liquid",VLOOKUP($AJ300,'G03, tab 1'!$C$16:$F$17,3,FALSE),"")</f>
        <v>#N/A</v>
      </c>
      <c r="AM300" s="11" t="e">
        <f>IF($E300="liquid",VLOOKUP($AJ300,'G03, tab 1'!$C$16:$F$17,4,FALSE),"")</f>
        <v>#N/A</v>
      </c>
      <c r="AN300" s="11" t="e">
        <f t="shared" si="264"/>
        <v>#N/A</v>
      </c>
      <c r="AO300" s="11" t="e">
        <f t="shared" si="265"/>
        <v>#N/A</v>
      </c>
      <c r="AP300" s="11" t="e">
        <f t="shared" si="266"/>
        <v>#N/A</v>
      </c>
      <c r="AQ300" s="51" t="e">
        <f t="shared" si="268"/>
        <v>#N/A</v>
      </c>
      <c r="AR300" s="11" t="e">
        <f>IF(ISBLANK(VLOOKUP(D300,'INPUT-Substances'!A:G,7,FALSE)),"",VLOOKUP(D300,'INPUT-Substances'!A:G,7,FALSE))</f>
        <v>#N/A</v>
      </c>
      <c r="AS300" s="11" t="e">
        <f>IF(AR300="","",IF(AND(E300="solid",'INPUT-Production'!F300&gt;'Skin-MT Hand'!AR300),'G03, tab 1'!$C$19,IF(AND(E300="solid",'INPUT-Production'!F300&lt;'Skin-MT Hand'!AR300),'G03, tab 1'!$C$18,"")))</f>
        <v>#N/A</v>
      </c>
      <c r="AT300" s="11" t="e">
        <f>IF($E300="solid",VLOOKUP($AS300,'G03, tab 1'!$C$18:$F$19,2,FALSE),"")</f>
        <v>#N/A</v>
      </c>
      <c r="AU300" s="11" t="e">
        <f>IF($E300="solid",VLOOKUP($AS300,'G03, tab 1'!$C$18:$F$19,3,FALSE),"")</f>
        <v>#N/A</v>
      </c>
      <c r="AV300" s="11" t="e">
        <f>IF($E300="solid",VLOOKUP($AS300,'G03, tab 1'!$C$18:$F$19,4,FALSE),"")</f>
        <v>#N/A</v>
      </c>
      <c r="AW300" s="11" t="e">
        <f t="shared" si="233"/>
        <v>#N/A</v>
      </c>
      <c r="AX300" s="11" t="e">
        <f t="shared" si="234"/>
        <v>#N/A</v>
      </c>
      <c r="AY300" s="11" t="e">
        <f t="shared" si="235"/>
        <v>#N/A</v>
      </c>
      <c r="AZ300" s="51" t="e">
        <f t="shared" si="269"/>
        <v>#N/A</v>
      </c>
      <c r="BA300" s="11" t="e">
        <f>IF(E300="gas","",IF(ISBLANK('INPUT-Skin'!G300),'INPUT-Settings'!$C$33,'INPUT-Skin'!G300))</f>
        <v>#N/A</v>
      </c>
      <c r="BB300" s="11" t="e">
        <f>IF($E300="gas","",VLOOKUP($BA300,'G03, tab 1'!$C$24:$F$25,2,FALSE))</f>
        <v>#N/A</v>
      </c>
      <c r="BC300" s="11" t="e">
        <f>IF($E300="gas","",VLOOKUP($BA300,'G03, tab 1'!$C$24:$F$25,3,FALSE))</f>
        <v>#N/A</v>
      </c>
      <c r="BD300" s="11" t="e">
        <f>IF($E300="gas","",VLOOKUP($BA300,'G03, tab 1'!$C$24:$F$25,4,FALSE))</f>
        <v>#N/A</v>
      </c>
      <c r="BE300" s="11" t="e">
        <f t="shared" si="236"/>
        <v>#N/A</v>
      </c>
      <c r="BF300" s="11" t="e">
        <f t="shared" si="237"/>
        <v>#N/A</v>
      </c>
      <c r="BG300" s="11" t="e">
        <f t="shared" si="238"/>
        <v>#N/A</v>
      </c>
      <c r="BH300" s="186" t="e">
        <f t="shared" si="239"/>
        <v>#N/A</v>
      </c>
      <c r="BI300" s="11" t="e">
        <f>IF(E300="gas","",IF(ISBLANK('INPUT-Skin'!H300),'INPUT-Settings'!$C$34,'INPUT-Skin'!H300))</f>
        <v>#N/A</v>
      </c>
      <c r="BJ300" s="11" t="e">
        <f>IF($E300="gas","",VLOOKUP($BI300,'G03, tab 1'!$C$26:$F$27,3,FALSE))</f>
        <v>#N/A</v>
      </c>
      <c r="BK300" s="11" t="e">
        <f>IF($E300="gas","",VLOOKUP($BI300,'G03, tab 1'!$C$26:$F$27,2,FALSE))</f>
        <v>#N/A</v>
      </c>
      <c r="BL300" s="11" t="e">
        <f>IF($E300="gas","",VLOOKUP($BI300,'G03, tab 1'!$C$26:$F$27,4,FALSE))</f>
        <v>#N/A</v>
      </c>
      <c r="BM300" s="11" t="e">
        <f t="shared" si="240"/>
        <v>#N/A</v>
      </c>
      <c r="BN300" s="11" t="e">
        <f t="shared" si="241"/>
        <v>#N/A</v>
      </c>
      <c r="BO300" s="11" t="e">
        <f t="shared" si="242"/>
        <v>#N/A</v>
      </c>
      <c r="BP300" s="51" t="e">
        <f t="shared" si="270"/>
        <v>#N/A</v>
      </c>
      <c r="BQ300" s="11" t="e">
        <f>IF(E300="gas","",IF(ISBLANK('INPUT-Skin'!I300),'INPUT-Settings'!$C$35,'INPUT-Skin'!I300))</f>
        <v>#N/A</v>
      </c>
      <c r="BR300" s="11" t="e">
        <f>IF($E300="gas","",VLOOKUP($BQ300,'G03, tab 1'!$C$28:$F$30,2,FALSE))</f>
        <v>#N/A</v>
      </c>
      <c r="BS300" s="11" t="e">
        <f>IF($E300="gas","",VLOOKUP($BQ300,'G03, tab 1'!$C$28:$F$30,3,FALSE))</f>
        <v>#N/A</v>
      </c>
      <c r="BT300" s="11" t="e">
        <f>IF($E300="gas","",VLOOKUP($BQ300,'G03, tab 1'!$C$28:$F$30,4,FALSE))</f>
        <v>#N/A</v>
      </c>
      <c r="BU300" s="11" t="e">
        <f t="shared" si="243"/>
        <v>#N/A</v>
      </c>
      <c r="BV300" s="11" t="e">
        <f t="shared" si="244"/>
        <v>#N/A</v>
      </c>
      <c r="BW300" s="11" t="e">
        <f t="shared" si="245"/>
        <v>#N/A</v>
      </c>
      <c r="BX300" s="51" t="e">
        <f t="shared" si="271"/>
        <v>#N/A</v>
      </c>
      <c r="BY300" s="55" t="e">
        <f t="shared" si="272"/>
        <v>#N/A</v>
      </c>
      <c r="BZ300" t="e">
        <f>IF(E300="gas","",IF(ISBLANK('INPUT-Skin'!J300),'INPUT-Settings'!$C$36,'INPUT-Skin'!J300))</f>
        <v>#N/A</v>
      </c>
      <c r="CA300" t="e">
        <f>IF($E300="gas","",VLOOKUP($BZ300,'G03, tab 1'!$C$32:$F$34,2,FALSE))</f>
        <v>#N/A</v>
      </c>
      <c r="CB300" t="e">
        <f>IF($E300="gas","",VLOOKUP($BZ300,'G03, tab 1'!$C$32:$F$34,3,FALSE))</f>
        <v>#N/A</v>
      </c>
      <c r="CC300" t="e">
        <f>IF($E300="gas","",VLOOKUP($BZ300,'G03, tab 1'!$C$32:$F$34,4,FALSE))</f>
        <v>#N/A</v>
      </c>
      <c r="CD300" t="e">
        <f t="shared" si="246"/>
        <v>#N/A</v>
      </c>
      <c r="CE300" t="e">
        <f t="shared" si="247"/>
        <v>#N/A</v>
      </c>
      <c r="CF300" t="e">
        <f t="shared" si="248"/>
        <v>#N/A</v>
      </c>
      <c r="CG300" s="52" t="e">
        <f t="shared" si="249"/>
        <v>#N/A</v>
      </c>
      <c r="CH300" t="e">
        <f>IF(E300="gas","",IF(OR('Production-Scores'!AG300='M08, tab 4,5,6,7,8,9'!$D$4,'Production-Scores'!AG300='M08, tab 4,5,6,7,8,9'!$D$6,'M08, tab 4,5,6,7,8,9'!$E$12),'G03, tab 1'!$C$36,'G03, tab 1'!$C$35))</f>
        <v>#N/A</v>
      </c>
      <c r="CI300" t="e">
        <f>IF($E300="gas","",VLOOKUP($CH300,'G03, tab 1'!$C$35:$F$36,2,FALSE))</f>
        <v>#N/A</v>
      </c>
      <c r="CJ300" t="e">
        <f>IF($E300="gas","",VLOOKUP($CH300,'G03, tab 1'!$C$35:$F$36,3,FALSE))</f>
        <v>#N/A</v>
      </c>
      <c r="CK300" t="e">
        <f>IF($E300="gas","",VLOOKUP($CH300,'G03, tab 1'!$C$35:$F$36,4,FALSE))</f>
        <v>#N/A</v>
      </c>
      <c r="CL300" t="e">
        <f t="shared" si="250"/>
        <v>#N/A</v>
      </c>
      <c r="CM300" t="e">
        <f t="shared" si="251"/>
        <v>#N/A</v>
      </c>
      <c r="CN300" t="e">
        <f t="shared" si="252"/>
        <v>#N/A</v>
      </c>
      <c r="CO300" s="52" t="e">
        <f t="shared" si="253"/>
        <v>#N/A</v>
      </c>
      <c r="CP300" t="e">
        <f>IF(E300="gas","",IF(OR('Production-Scores'!AG300='M08, tab 4,5,6,7,8,9'!$D$4,'Production-Scores'!AG300='M08, tab 4,5,6,7,8,9'!$D$5,'Production-Scores'!AM300='M08, tab 4,5,6,7,8,9'!$L$18,'Production-Scores'!U300='M08, tab 4,5,6,7,8,9'!$I$31,'Production-Scores'!U300='M08, tab 4,5,6,7,8,9'!$I$32),'G03, tab 1'!$C$38,'G03, tab 1'!$C$37))</f>
        <v>#N/A</v>
      </c>
      <c r="CQ300" t="e">
        <f>IF($E300="gas","",VLOOKUP($CP300,'G03, tab 1'!$C$37:$F$38,2,FALSE))</f>
        <v>#N/A</v>
      </c>
      <c r="CR300" t="e">
        <f>IF($E300="gas","",VLOOKUP($CP300,'G03, tab 1'!$C$37:$F$38,3,FALSE))</f>
        <v>#N/A</v>
      </c>
      <c r="CS300" t="e">
        <f>IF($E300="gas","",VLOOKUP($CP300,'G03, tab 1'!$C$37:$F$38,4,FALSE))</f>
        <v>#N/A</v>
      </c>
      <c r="CT300" t="e">
        <f t="shared" si="254"/>
        <v>#N/A</v>
      </c>
      <c r="CU300" t="e">
        <f t="shared" si="255"/>
        <v>#N/A</v>
      </c>
      <c r="CV300" t="e">
        <f t="shared" si="256"/>
        <v>#N/A</v>
      </c>
      <c r="CW300" s="52" t="e">
        <f t="shared" si="257"/>
        <v>#N/A</v>
      </c>
      <c r="CX300" t="e">
        <f>IF(E300="gas","",IF(OR('Production-Scores'!AG300='M08, tab 4,5,6,7,8,9'!$D$4,'Production-Scores'!AG300='M08, tab 4,5,6,7,8,9'!$D$5,'Production-Scores'!AM300='M08, tab 4,5,6,7,8,9'!$E$12),'G03, tab 1'!C337,'G03, tab 1'!$C$39))</f>
        <v>#N/A</v>
      </c>
      <c r="CY300" t="e">
        <f>IF($E300="gas","",VLOOKUP($CX300,'G03, tab 1'!$C$39:$F$40,2,FALSE))</f>
        <v>#N/A</v>
      </c>
      <c r="CZ300" t="e">
        <f>IF($E300="gas","",VLOOKUP($CX300,'G03, tab 1'!$C$39:$F$40,3,FALSE))</f>
        <v>#N/A</v>
      </c>
      <c r="DA300" t="e">
        <f>IF($E300="gas","",VLOOKUP($CX300,'G03, tab 1'!$C$39:$F$40,4,FALSE))</f>
        <v>#N/A</v>
      </c>
      <c r="DB300" t="e">
        <f t="shared" si="258"/>
        <v>#N/A</v>
      </c>
      <c r="DC300" t="e">
        <f t="shared" si="259"/>
        <v>#N/A</v>
      </c>
      <c r="DD300" t="e">
        <f t="shared" si="260"/>
        <v>#N/A</v>
      </c>
      <c r="DE300" s="52" t="e">
        <f t="shared" si="261"/>
        <v>#N/A</v>
      </c>
      <c r="DF300" s="52" t="e">
        <f t="shared" si="262"/>
        <v>#N/A</v>
      </c>
      <c r="DG300" s="52" t="e">
        <f t="shared" si="263"/>
        <v>#N/A</v>
      </c>
    </row>
  </sheetData>
  <customSheetViews>
    <customSheetView guid="{D52AE2D4-9AC3-4AC1-8200-11FE9AE27B84}">
      <pane xSplit="4" ySplit="2" topLeftCell="CQ3" activePane="bottomRight" state="frozenSplit"/>
      <selection pane="bottomRight" activeCell="J22" sqref="J22"/>
      <pageMargins left="0.7" right="0.7" top="0.78740157499999996" bottom="0.78740157499999996" header="0.3" footer="0.3"/>
      <pageSetup paperSize="9" orientation="portrait" r:id="rId1"/>
    </customSheetView>
  </customSheetViews>
  <phoneticPr fontId="0" type="noConversion"/>
  <pageMargins left="0.7" right="0.7" top="0.78740157499999996" bottom="0.78740157499999996" header="0.3" footer="0.3"/>
  <pageSetup paperSize="9"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S300"/>
  <sheetViews>
    <sheetView workbookViewId="0">
      <pane xSplit="5" ySplit="2" topLeftCell="F3" activePane="bottomRight" state="frozenSplit"/>
      <selection activeCell="J22" sqref="J22"/>
      <selection pane="topRight" activeCell="J22" sqref="J22"/>
      <selection pane="bottomLeft" activeCell="J22" sqref="J22"/>
      <selection pane="bottomRight" activeCell="M3" sqref="M3"/>
    </sheetView>
  </sheetViews>
  <sheetFormatPr baseColWidth="10" defaultRowHeight="14.4" x14ac:dyDescent="0.3"/>
  <cols>
    <col min="1" max="1" width="5" bestFit="1" customWidth="1"/>
    <col min="2" max="2" width="2.33203125" customWidth="1"/>
    <col min="3" max="3" width="6.6640625" customWidth="1"/>
    <col min="7" max="7" width="7.5546875" style="22" bestFit="1" customWidth="1"/>
    <col min="8" max="8" width="7.5546875" style="11" bestFit="1" customWidth="1"/>
    <col min="9" max="9" width="7.5546875" style="2" bestFit="1" customWidth="1"/>
    <col min="10" max="10" width="5.5546875" style="22" customWidth="1"/>
    <col min="11" max="12" width="4.6640625" style="11" bestFit="1" customWidth="1"/>
    <col min="13" max="13" width="4.6640625" style="11" customWidth="1"/>
    <col min="14" max="14" width="4.5546875" style="11" customWidth="1"/>
    <col min="15" max="15" width="4.44140625" style="11" customWidth="1"/>
    <col min="16" max="16" width="4.6640625" style="51" bestFit="1" customWidth="1"/>
    <col min="17" max="17" width="5" style="11" customWidth="1"/>
    <col min="18" max="18" width="4.6640625" style="11" customWidth="1"/>
    <col min="19" max="19" width="5" style="11" customWidth="1"/>
    <col min="20" max="20" width="4" style="11" customWidth="1"/>
    <col min="21" max="21" width="4.109375" style="11" customWidth="1"/>
    <col min="22" max="22" width="4.44140625" style="11" bestFit="1" customWidth="1"/>
    <col min="23" max="23" width="6" style="51" customWidth="1"/>
    <col min="24" max="24" width="5.44140625" style="11" customWidth="1"/>
    <col min="25" max="26" width="6.33203125" style="11" customWidth="1"/>
    <col min="27" max="27" width="5.44140625" style="11" customWidth="1"/>
    <col min="28" max="28" width="4.5546875" style="11" customWidth="1"/>
    <col min="29" max="29" width="4.6640625" style="11" customWidth="1"/>
    <col min="30" max="30" width="4.6640625" style="51" bestFit="1" customWidth="1"/>
    <col min="31" max="31" width="10" style="97" bestFit="1" customWidth="1"/>
    <col min="32" max="32" width="4.88671875" customWidth="1"/>
    <col min="33" max="33" width="5" customWidth="1"/>
    <col min="34" max="34" width="5.109375" customWidth="1"/>
    <col min="35" max="35" width="7.6640625" bestFit="1" customWidth="1"/>
    <col min="36" max="36" width="3.109375" customWidth="1"/>
    <col min="37" max="37" width="4.109375" customWidth="1"/>
    <col min="38" max="38" width="5.44140625" style="52" customWidth="1"/>
    <col min="39" max="39" width="5.109375" customWidth="1"/>
    <col min="40" max="40" width="4.88671875" customWidth="1"/>
    <col min="41" max="41" width="5.6640625" customWidth="1"/>
    <col min="42" max="42" width="4.6640625" customWidth="1"/>
    <col min="43" max="43" width="5.109375" customWidth="1"/>
    <col min="44" max="44" width="5.44140625" customWidth="1"/>
    <col min="45" max="45" width="4.5546875" style="52" customWidth="1"/>
    <col min="46" max="46" width="3.6640625" customWidth="1"/>
    <col min="47" max="48" width="4.33203125" customWidth="1"/>
    <col min="49" max="50" width="4.6640625" customWidth="1"/>
    <col min="51" max="51" width="5.33203125" customWidth="1"/>
    <col min="52" max="52" width="5.33203125" style="52" customWidth="1"/>
    <col min="53" max="53" width="4.5546875" customWidth="1"/>
    <col min="54" max="54" width="4" customWidth="1"/>
    <col min="55" max="55" width="5.6640625" customWidth="1"/>
    <col min="56" max="56" width="4.88671875" customWidth="1"/>
    <col min="57" max="58" width="5.6640625" customWidth="1"/>
    <col min="59" max="59" width="5.88671875" style="52" customWidth="1"/>
    <col min="60" max="60" width="4.109375" customWidth="1"/>
    <col min="61" max="61" width="3.88671875" customWidth="1"/>
    <col min="62" max="62" width="5.88671875" customWidth="1"/>
    <col min="63" max="63" width="5" customWidth="1"/>
    <col min="64" max="64" width="4.5546875" customWidth="1"/>
    <col min="65" max="65" width="5.44140625" customWidth="1"/>
    <col min="66" max="66" width="6.109375" style="52" customWidth="1"/>
    <col min="67" max="67" width="10.109375" style="52" bestFit="1" customWidth="1"/>
    <col min="68" max="68" width="4.33203125" customWidth="1"/>
    <col min="69" max="69" width="4" bestFit="1" customWidth="1"/>
    <col min="70" max="70" width="4.44140625" bestFit="1" customWidth="1"/>
    <col min="71" max="73" width="7.6640625" bestFit="1" customWidth="1"/>
    <col min="74" max="74" width="7.6640625" style="52" bestFit="1" customWidth="1"/>
    <col min="75" max="75" width="3.6640625" customWidth="1"/>
    <col min="76" max="76" width="3.109375" bestFit="1" customWidth="1"/>
    <col min="77" max="77" width="4.44140625" bestFit="1" customWidth="1"/>
    <col min="78" max="78" width="4" customWidth="1"/>
    <col min="79" max="79" width="3.88671875" customWidth="1"/>
    <col min="80" max="80" width="4.88671875" customWidth="1"/>
    <col min="81" max="81" width="7.6640625" style="52" bestFit="1" customWidth="1"/>
    <col min="82" max="82" width="4.44140625" customWidth="1"/>
    <col min="83" max="83" width="3.109375" bestFit="1" customWidth="1"/>
    <col min="84" max="84" width="4.44140625" bestFit="1" customWidth="1"/>
    <col min="85" max="87" width="7.6640625" bestFit="1" customWidth="1"/>
    <col min="89" max="89" width="4.5546875" customWidth="1"/>
    <col min="90" max="90" width="3.109375" bestFit="1" customWidth="1"/>
    <col min="91" max="91" width="4.44140625" bestFit="1" customWidth="1"/>
    <col min="92" max="94" width="7.6640625" bestFit="1" customWidth="1"/>
    <col min="95" max="95" width="5.6640625" style="52" customWidth="1"/>
    <col min="96" max="96" width="7.33203125" style="52" bestFit="1" customWidth="1"/>
    <col min="97" max="97" width="7.6640625" style="52" bestFit="1" customWidth="1"/>
  </cols>
  <sheetData>
    <row r="1" spans="1:97" s="34" customFormat="1" x14ac:dyDescent="0.3">
      <c r="A1" s="33"/>
      <c r="E1" s="187" t="s">
        <v>177</v>
      </c>
      <c r="G1" s="33" t="s">
        <v>332</v>
      </c>
      <c r="I1" s="90"/>
      <c r="J1" s="33" t="s">
        <v>380</v>
      </c>
      <c r="M1" s="34" t="s">
        <v>252</v>
      </c>
      <c r="P1" s="64"/>
      <c r="Q1" s="34" t="s">
        <v>333</v>
      </c>
      <c r="T1" s="34" t="s">
        <v>252</v>
      </c>
      <c r="W1" s="64"/>
      <c r="X1" s="34" t="s">
        <v>351</v>
      </c>
      <c r="AA1" s="34" t="s">
        <v>252</v>
      </c>
      <c r="AD1" s="64"/>
      <c r="AE1" s="192" t="s">
        <v>381</v>
      </c>
      <c r="AF1" s="34" t="s">
        <v>352</v>
      </c>
      <c r="AI1" s="34" t="s">
        <v>252</v>
      </c>
      <c r="AL1" s="64"/>
      <c r="AM1" s="34" t="s">
        <v>353</v>
      </c>
      <c r="AP1" s="34" t="s">
        <v>252</v>
      </c>
      <c r="AS1" s="64"/>
      <c r="AT1" s="34" t="s">
        <v>354</v>
      </c>
      <c r="AW1" s="34" t="s">
        <v>252</v>
      </c>
      <c r="AZ1" s="64"/>
      <c r="BA1" s="34" t="s">
        <v>355</v>
      </c>
      <c r="BD1" s="34" t="s">
        <v>252</v>
      </c>
      <c r="BG1" s="64"/>
      <c r="BH1" s="34" t="s">
        <v>356</v>
      </c>
      <c r="BK1" s="34" t="s">
        <v>252</v>
      </c>
      <c r="BN1" s="64"/>
      <c r="BO1" s="64" t="s">
        <v>357</v>
      </c>
      <c r="BP1" s="34" t="s">
        <v>358</v>
      </c>
      <c r="BS1" s="34" t="s">
        <v>252</v>
      </c>
      <c r="BV1" s="64"/>
      <c r="BW1" s="34" t="s">
        <v>359</v>
      </c>
      <c r="BZ1" s="34" t="s">
        <v>252</v>
      </c>
      <c r="CC1" s="64"/>
      <c r="CD1" s="34" t="s">
        <v>360</v>
      </c>
      <c r="CG1" s="34" t="s">
        <v>252</v>
      </c>
      <c r="CK1" s="34" t="s">
        <v>361</v>
      </c>
      <c r="CN1" s="34" t="s">
        <v>252</v>
      </c>
      <c r="CQ1" s="64"/>
      <c r="CR1" s="64" t="s">
        <v>272</v>
      </c>
      <c r="CS1" s="64"/>
    </row>
    <row r="2" spans="1:97" s="36" customFormat="1" ht="15" thickBot="1" x14ac:dyDescent="0.35">
      <c r="A2" s="35" t="s">
        <v>12</v>
      </c>
      <c r="B2" s="36" t="s">
        <v>330</v>
      </c>
      <c r="C2" s="36" t="s">
        <v>164</v>
      </c>
      <c r="D2" s="36" t="s">
        <v>114</v>
      </c>
      <c r="E2" s="188" t="s">
        <v>609</v>
      </c>
      <c r="F2" s="36" t="s">
        <v>331</v>
      </c>
      <c r="G2" s="35" t="s">
        <v>180</v>
      </c>
      <c r="H2" s="36" t="s">
        <v>181</v>
      </c>
      <c r="I2" s="91" t="s">
        <v>182</v>
      </c>
      <c r="J2" s="35" t="s">
        <v>180</v>
      </c>
      <c r="K2" s="36" t="s">
        <v>181</v>
      </c>
      <c r="L2" s="36" t="s">
        <v>182</v>
      </c>
      <c r="M2" s="36" t="s">
        <v>180</v>
      </c>
      <c r="N2" s="36" t="s">
        <v>181</v>
      </c>
      <c r="O2" s="36" t="s">
        <v>182</v>
      </c>
      <c r="P2" s="92" t="s">
        <v>245</v>
      </c>
      <c r="Q2" s="36" t="s">
        <v>180</v>
      </c>
      <c r="R2" s="36" t="s">
        <v>181</v>
      </c>
      <c r="S2" s="36" t="s">
        <v>182</v>
      </c>
      <c r="T2" s="36" t="s">
        <v>180</v>
      </c>
      <c r="U2" s="36" t="s">
        <v>181</v>
      </c>
      <c r="V2" s="36" t="s">
        <v>182</v>
      </c>
      <c r="W2" s="92" t="s">
        <v>248</v>
      </c>
      <c r="X2" s="36" t="s">
        <v>180</v>
      </c>
      <c r="Y2" s="36" t="s">
        <v>181</v>
      </c>
      <c r="Z2" s="36" t="s">
        <v>182</v>
      </c>
      <c r="AA2" s="36" t="s">
        <v>180</v>
      </c>
      <c r="AB2" s="36" t="s">
        <v>181</v>
      </c>
      <c r="AC2" s="36" t="s">
        <v>182</v>
      </c>
      <c r="AD2" s="92" t="s">
        <v>263</v>
      </c>
      <c r="AE2" s="193"/>
      <c r="AF2" s="36" t="s">
        <v>180</v>
      </c>
      <c r="AG2" s="36" t="s">
        <v>181</v>
      </c>
      <c r="AH2" s="36" t="s">
        <v>182</v>
      </c>
      <c r="AI2" s="36" t="s">
        <v>180</v>
      </c>
      <c r="AJ2" s="36" t="s">
        <v>181</v>
      </c>
      <c r="AK2" s="36" t="s">
        <v>182</v>
      </c>
      <c r="AL2" s="92" t="s">
        <v>266</v>
      </c>
      <c r="AM2" s="36" t="s">
        <v>180</v>
      </c>
      <c r="AN2" s="36" t="s">
        <v>181</v>
      </c>
      <c r="AO2" s="36" t="s">
        <v>182</v>
      </c>
      <c r="AP2" s="36" t="s">
        <v>180</v>
      </c>
      <c r="AQ2" s="36" t="s">
        <v>181</v>
      </c>
      <c r="AR2" s="36" t="s">
        <v>182</v>
      </c>
      <c r="AS2" s="92" t="s">
        <v>336</v>
      </c>
      <c r="AT2" s="36" t="s">
        <v>180</v>
      </c>
      <c r="AU2" s="36" t="s">
        <v>181</v>
      </c>
      <c r="AV2" s="36" t="s">
        <v>182</v>
      </c>
      <c r="AW2" s="36" t="s">
        <v>180</v>
      </c>
      <c r="AX2" s="36" t="s">
        <v>181</v>
      </c>
      <c r="AY2" s="36" t="s">
        <v>182</v>
      </c>
      <c r="AZ2" s="92" t="s">
        <v>338</v>
      </c>
      <c r="BA2" s="36" t="s">
        <v>180</v>
      </c>
      <c r="BB2" s="36" t="s">
        <v>181</v>
      </c>
      <c r="BC2" s="36" t="s">
        <v>182</v>
      </c>
      <c r="BD2" s="36" t="s">
        <v>180</v>
      </c>
      <c r="BE2" s="36" t="s">
        <v>181</v>
      </c>
      <c r="BF2" s="36" t="s">
        <v>182</v>
      </c>
      <c r="BG2" s="92" t="s">
        <v>340</v>
      </c>
      <c r="BH2" s="36" t="s">
        <v>180</v>
      </c>
      <c r="BI2" s="36" t="s">
        <v>181</v>
      </c>
      <c r="BJ2" s="36" t="s">
        <v>182</v>
      </c>
      <c r="BK2" s="36" t="s">
        <v>180</v>
      </c>
      <c r="BL2" s="36" t="s">
        <v>181</v>
      </c>
      <c r="BM2" s="36" t="s">
        <v>182</v>
      </c>
      <c r="BN2" s="92" t="s">
        <v>342</v>
      </c>
      <c r="BO2" s="92" t="s">
        <v>254</v>
      </c>
      <c r="BP2" s="36" t="s">
        <v>180</v>
      </c>
      <c r="BQ2" s="36" t="s">
        <v>181</v>
      </c>
      <c r="BR2" s="36" t="s">
        <v>182</v>
      </c>
      <c r="BS2" s="36" t="s">
        <v>180</v>
      </c>
      <c r="BT2" s="36" t="s">
        <v>181</v>
      </c>
      <c r="BU2" s="36" t="s">
        <v>182</v>
      </c>
      <c r="BV2" s="92" t="s">
        <v>344</v>
      </c>
      <c r="BW2" s="36" t="s">
        <v>180</v>
      </c>
      <c r="BX2" s="36" t="s">
        <v>181</v>
      </c>
      <c r="BY2" s="36" t="s">
        <v>182</v>
      </c>
      <c r="BZ2" s="36" t="s">
        <v>180</v>
      </c>
      <c r="CA2" s="36" t="s">
        <v>181</v>
      </c>
      <c r="CB2" s="36" t="s">
        <v>182</v>
      </c>
      <c r="CC2" s="92" t="s">
        <v>346</v>
      </c>
      <c r="CD2" s="36" t="s">
        <v>180</v>
      </c>
      <c r="CE2" s="36" t="s">
        <v>181</v>
      </c>
      <c r="CF2" s="36" t="s">
        <v>182</v>
      </c>
      <c r="CG2" s="36" t="s">
        <v>180</v>
      </c>
      <c r="CH2" s="36" t="s">
        <v>181</v>
      </c>
      <c r="CI2" s="36" t="s">
        <v>182</v>
      </c>
      <c r="CJ2" s="36" t="s">
        <v>348</v>
      </c>
      <c r="CK2" s="36" t="s">
        <v>180</v>
      </c>
      <c r="CL2" s="36" t="s">
        <v>181</v>
      </c>
      <c r="CM2" s="36" t="s">
        <v>182</v>
      </c>
      <c r="CN2" s="36" t="s">
        <v>180</v>
      </c>
      <c r="CO2" s="36" t="s">
        <v>181</v>
      </c>
      <c r="CP2" s="36" t="s">
        <v>182</v>
      </c>
      <c r="CQ2" s="92" t="s">
        <v>350</v>
      </c>
      <c r="CR2" s="92" t="s">
        <v>254</v>
      </c>
      <c r="CS2" s="92" t="s">
        <v>362</v>
      </c>
    </row>
    <row r="3" spans="1:97" x14ac:dyDescent="0.3">
      <c r="A3">
        <f>'Skin-MT Hand'!A3</f>
        <v>1</v>
      </c>
      <c r="B3" t="str">
        <f>'Skin-MT Hand'!B3</f>
        <v>upstream: ethanol</v>
      </c>
      <c r="C3" t="str">
        <f>'Skin-MT Hand'!C3</f>
        <v>input</v>
      </c>
      <c r="D3" t="str">
        <f>'Skin-MT Hand'!D3</f>
        <v>naphta</v>
      </c>
      <c r="E3" t="str">
        <f>'Skin-MT Hand'!E3</f>
        <v>liquid</v>
      </c>
      <c r="F3" t="str">
        <f>IF(E3="gas","",'Skin-MT Hand'!F3)</f>
        <v>Immersion</v>
      </c>
      <c r="G3" s="22">
        <f>IF(E3="liquid",VLOOKUP(F3,'W03, tab 8'!$B$12:$E$17,2,FALSE),IF(E3="solid",VLOOKUP(F3,'W03, tab 8'!$B$3:$E$8,2,FALSE),IF(E3="gas","")))</f>
        <v>0.5</v>
      </c>
      <c r="H3" s="11">
        <f>IF(E3="liquid",VLOOKUP(F3,'W03, tab 8'!$B$12:$E$17,3,FALSE),IF(E3="solid",VLOOKUP(F3,'W03, tab 8'!$B$3:$E$8,3,FALSE),IF(E3="gas","")))</f>
        <v>0.5</v>
      </c>
      <c r="I3" s="2">
        <f>IF(E3="liquid",VLOOKUP(F3,'W03, tab 8'!$B$12:$E$17,4,FALSE),IF(E3="solid",VLOOKUP(F3,'W03, tab 8'!$B$3:$E$8,4,FALSE),IF(E3="gas","")))</f>
        <v>0</v>
      </c>
      <c r="J3" s="22">
        <f>'Skin-MT Hand'!K3</f>
        <v>3</v>
      </c>
      <c r="K3" s="11">
        <f>'Skin-MT Hand'!L3</f>
        <v>3</v>
      </c>
      <c r="L3" s="11">
        <f>'Skin-MT Hand'!M3</f>
        <v>0.3</v>
      </c>
      <c r="M3" s="11">
        <f>IF($E3="liquid",G3*J3,"")</f>
        <v>1.5</v>
      </c>
      <c r="N3" s="11">
        <f>IF($E3="liquid",H3*K3,"")</f>
        <v>1.5</v>
      </c>
      <c r="O3" s="11">
        <f>IF($E3="liquid",I3*L3,"")</f>
        <v>0</v>
      </c>
      <c r="P3" s="51">
        <f>IF(E3="liquid",SUM(M3:O3),"")</f>
        <v>3</v>
      </c>
      <c r="Q3" s="11" t="str">
        <f>'Skin-MT Hand'!S3</f>
        <v/>
      </c>
      <c r="R3" s="11" t="str">
        <f>'Skin-MT Hand'!T3</f>
        <v/>
      </c>
      <c r="S3" s="11" t="str">
        <f>'Skin-MT Hand'!U3</f>
        <v/>
      </c>
      <c r="T3" s="11" t="str">
        <f>IF($E3="solid",Q3*G3,"")</f>
        <v/>
      </c>
      <c r="U3" s="11" t="str">
        <f>IF($E3="solid",R3*H3,"")</f>
        <v/>
      </c>
      <c r="V3" s="11" t="str">
        <f>IF($E3="solid",S3*I3,"")</f>
        <v/>
      </c>
      <c r="W3" s="51" t="str">
        <f>IF(E3="solid",SUM(T3:V3),"")</f>
        <v/>
      </c>
      <c r="X3" s="11" t="str">
        <f>'Skin-MT Hand'!AB3</f>
        <v/>
      </c>
      <c r="Y3" s="11" t="str">
        <f>'Skin-MT Hand'!AC3</f>
        <v/>
      </c>
      <c r="Z3" s="11" t="str">
        <f>'Skin-MT Hand'!AD3</f>
        <v/>
      </c>
      <c r="AA3" s="11" t="str">
        <f>IF($E3="solid",G3*X3,"")</f>
        <v/>
      </c>
      <c r="AB3" s="11" t="str">
        <f>IF($E3="solid",H3*Y3,"")</f>
        <v/>
      </c>
      <c r="AC3" s="11" t="str">
        <f>IF($E3="solid",I3*Z3,"")</f>
        <v/>
      </c>
      <c r="AD3" s="51" t="str">
        <f>IF(E3="solid",SUM(AA3:AC3),"")</f>
        <v/>
      </c>
      <c r="AE3" s="97">
        <f>IF(E3="liquid",P3,IF(E3="solid",W3*AD3,""))</f>
        <v>3</v>
      </c>
      <c r="AF3">
        <f>'Skin-MT Hand'!AK3</f>
        <v>1</v>
      </c>
      <c r="AG3">
        <f>'Skin-MT Hand'!AL3</f>
        <v>1</v>
      </c>
      <c r="AH3">
        <f>'Skin-MT Hand'!AM3</f>
        <v>1</v>
      </c>
      <c r="AI3">
        <f>IF($E3="liquid",AF3*G3,"")</f>
        <v>0.5</v>
      </c>
      <c r="AJ3">
        <f>IF($E3="liquid",AG3*H3,"")</f>
        <v>0.5</v>
      </c>
      <c r="AK3">
        <f>IF($E3="liquid",AH3*I3,"")</f>
        <v>0</v>
      </c>
      <c r="AL3" s="52">
        <f>IF(E3="liquid",SUM(AI3:AK3),"")</f>
        <v>1</v>
      </c>
      <c r="AM3" t="str">
        <f>'Skin-MT Hand'!AT3</f>
        <v/>
      </c>
      <c r="AN3" t="str">
        <f>'Skin-MT Hand'!AU3</f>
        <v/>
      </c>
      <c r="AO3" t="str">
        <f>'Skin-MT Hand'!AV3</f>
        <v/>
      </c>
      <c r="AP3" t="str">
        <f>IF($E3="solid",AM3*G3,"")</f>
        <v/>
      </c>
      <c r="AQ3" t="str">
        <f>IF($E3="solid",AN3*H3,"")</f>
        <v/>
      </c>
      <c r="AR3" t="str">
        <f>IF($E3="solid",AO3*I3,"")</f>
        <v/>
      </c>
      <c r="AS3" s="52" t="str">
        <f>IF(E3="solid",SUM(AP3:AR3),"")</f>
        <v/>
      </c>
      <c r="AT3">
        <f>'Skin-MT Hand'!BB3</f>
        <v>3</v>
      </c>
      <c r="AU3">
        <f>'Skin-MT Hand'!BC3</f>
        <v>3</v>
      </c>
      <c r="AV3">
        <f>'Skin-MT Hand'!BD3</f>
        <v>3</v>
      </c>
      <c r="AW3">
        <f>IF($E3="gas","",AT3*G3)</f>
        <v>1.5</v>
      </c>
      <c r="AX3">
        <f>IF($E3="gas","",AU3*H3)</f>
        <v>1.5</v>
      </c>
      <c r="AY3">
        <f>IF($E3="gas","",AV3*I3)</f>
        <v>0</v>
      </c>
      <c r="AZ3" s="52">
        <f>IF(E3="gas","",SUM(AW3:AY3))</f>
        <v>3</v>
      </c>
      <c r="BA3">
        <f>'Skin-MT Hand'!BJ3</f>
        <v>1</v>
      </c>
      <c r="BB3">
        <f>'Skin-MT Hand'!BK3</f>
        <v>1</v>
      </c>
      <c r="BC3">
        <f>'Skin-MT Hand'!BL3</f>
        <v>1</v>
      </c>
      <c r="BD3">
        <f>IF($E3="gas","",BA3*G3)</f>
        <v>0.5</v>
      </c>
      <c r="BE3">
        <f>IF($E3="gas","",BB3*H3)</f>
        <v>0.5</v>
      </c>
      <c r="BF3">
        <f>IF($E3="gas","",BC3*I3)</f>
        <v>0</v>
      </c>
      <c r="BG3" s="52">
        <f>SUM(BD3:BF3)</f>
        <v>1</v>
      </c>
      <c r="BH3">
        <f>'Skin-MT Hand'!BR3</f>
        <v>1</v>
      </c>
      <c r="BI3">
        <f>'Skin-MT Hand'!BS3</f>
        <v>1</v>
      </c>
      <c r="BJ3">
        <f>'Skin-MT Hand'!BT3</f>
        <v>1</v>
      </c>
      <c r="BK3">
        <f>IF($E3="gas","",G3*BD3)</f>
        <v>0.25</v>
      </c>
      <c r="BL3">
        <f>IF($E3="gas","",H3*BE3)</f>
        <v>0.25</v>
      </c>
      <c r="BM3">
        <f>IF($E3="gas","",I3*BF3)</f>
        <v>0</v>
      </c>
      <c r="BN3" s="52">
        <f>IF(E3="gas","",SUM(BK3:BM3))</f>
        <v>0.5</v>
      </c>
      <c r="BO3" s="52">
        <f>IF(E3="liquid",AL3*AZ3*BG3*BN3,IF(E3="solid",AS3*AZ3*BG3*BN3,""))</f>
        <v>1.5</v>
      </c>
      <c r="BP3">
        <f>'Skin-MT Hand'!CA3</f>
        <v>0.1</v>
      </c>
      <c r="BQ3">
        <f>'Skin-MT Hand'!CB3</f>
        <v>0.1</v>
      </c>
      <c r="BR3">
        <f>'Skin-MT Hand'!CC3</f>
        <v>0.1</v>
      </c>
      <c r="BS3">
        <f>IF($E3="gas","",G3*BP3)</f>
        <v>0.05</v>
      </c>
      <c r="BT3">
        <f>IF($E3="gas","",H3*BQ3)</f>
        <v>0.05</v>
      </c>
      <c r="BU3">
        <f>IF($E3="gas","",I3*BR3)</f>
        <v>0</v>
      </c>
      <c r="BV3" s="52">
        <f>IF(E3="gas","",SUM(BS3:BU3))</f>
        <v>0.1</v>
      </c>
      <c r="BW3">
        <f>'Skin-MT Hand'!CI3</f>
        <v>1</v>
      </c>
      <c r="BX3">
        <f>'Skin-MT Hand'!CJ3</f>
        <v>1</v>
      </c>
      <c r="BY3">
        <f>'Skin-MT Hand'!CK3</f>
        <v>1</v>
      </c>
      <c r="BZ3">
        <f>IF($E3="gas","",BW3*G3)</f>
        <v>0.5</v>
      </c>
      <c r="CA3">
        <f>IF($E3="gas","",BX3*H3)</f>
        <v>0.5</v>
      </c>
      <c r="CB3">
        <f>IF($E3="gas","",BY3*I3)</f>
        <v>0</v>
      </c>
      <c r="CC3" s="52">
        <f>IF(E3="gas","",SUM(BZ3:CB3))</f>
        <v>1</v>
      </c>
      <c r="CD3">
        <f>'Skin-MT Hand'!CQ3</f>
        <v>1</v>
      </c>
      <c r="CE3">
        <f>'Skin-MT Hand'!CR3</f>
        <v>1</v>
      </c>
      <c r="CF3">
        <f>'Skin-MT Hand'!CS3</f>
        <v>1</v>
      </c>
      <c r="CG3">
        <f>IF($E3="gas","",CD3*G3)</f>
        <v>0.5</v>
      </c>
      <c r="CH3">
        <f>IF($E3="gas","",CE3*H3)</f>
        <v>0.5</v>
      </c>
      <c r="CI3">
        <f>IF($E3="gas","",CF3*I3)</f>
        <v>0</v>
      </c>
      <c r="CJ3">
        <f>IF(E3="gas","",SUM(CG3:CI3))</f>
        <v>1</v>
      </c>
      <c r="CK3">
        <f>'Skin-MT Hand'!CY3</f>
        <v>1</v>
      </c>
      <c r="CL3">
        <f>'Skin-MT Hand'!CZ3</f>
        <v>1</v>
      </c>
      <c r="CM3">
        <f>'Skin-MT Hand'!DA3</f>
        <v>1</v>
      </c>
      <c r="CN3">
        <f>IF($E3="gas","",CK3*G3)</f>
        <v>0.5</v>
      </c>
      <c r="CO3">
        <f>IF($E3="gas","",CL3*H3)</f>
        <v>0.5</v>
      </c>
      <c r="CP3">
        <f>IF($E3="gas","",CM3*I3)</f>
        <v>0</v>
      </c>
      <c r="CQ3" s="52">
        <f>SUM(CN3:CP3)</f>
        <v>1</v>
      </c>
      <c r="CR3" s="52">
        <f>IF(E3="gas","",BV3*CC3*CJ3*CQ3)</f>
        <v>0.1</v>
      </c>
      <c r="CS3" s="52">
        <f>IF(E3="gas","",CR3*BO3*AE3)</f>
        <v>0.45000000000000007</v>
      </c>
    </row>
    <row r="4" spans="1:97" x14ac:dyDescent="0.3">
      <c r="A4">
        <f>'Skin-MT Hand'!A4</f>
        <v>1</v>
      </c>
      <c r="B4" t="str">
        <f>'Skin-MT Hand'!B4</f>
        <v>upstream: ethanol</v>
      </c>
      <c r="C4" t="str">
        <f>'Skin-MT Hand'!C4</f>
        <v>process</v>
      </c>
      <c r="D4" t="str">
        <f>'Skin-MT Hand'!D4</f>
        <v>hydrogen</v>
      </c>
      <c r="E4" t="str">
        <f>'Skin-MT Hand'!E4</f>
        <v>gas</v>
      </c>
      <c r="F4" t="str">
        <f>IF(E4="gas","",'Skin-MT Hand'!F4)</f>
        <v/>
      </c>
      <c r="G4" s="22" t="str">
        <f>IF(E4="liquid",VLOOKUP(F4,'W03, tab 8'!$B$12:$E$17,2,FALSE),IF(E4="solid",VLOOKUP(F4,'W03, tab 8'!$B$3:$E$8,2,FALSE),IF(E4="gas","")))</f>
        <v/>
      </c>
      <c r="H4" s="11" t="str">
        <f>IF(E4="liquid",VLOOKUP(F4,'W03, tab 8'!$B$12:$E$17,3,FALSE),IF(E4="solid",VLOOKUP(F4,'W03, tab 8'!$B$3:$E$8,3,FALSE),IF(E4="gas","")))</f>
        <v/>
      </c>
      <c r="I4" s="2" t="str">
        <f>IF(E4="liquid",VLOOKUP(F4,'W03, tab 8'!$B$12:$E$17,4,FALSE),IF(E4="solid",VLOOKUP(F4,'W03, tab 8'!$B$3:$E$8,4,FALSE),IF(E4="gas","")))</f>
        <v/>
      </c>
      <c r="J4" s="22" t="str">
        <f>'Skin-MT Hand'!K4</f>
        <v/>
      </c>
      <c r="K4" s="11" t="str">
        <f>'Skin-MT Hand'!L4</f>
        <v/>
      </c>
      <c r="L4" s="11" t="str">
        <f>'Skin-MT Hand'!M4</f>
        <v/>
      </c>
      <c r="M4" s="11" t="str">
        <f t="shared" ref="M4:M67" si="0">IF($E4="liquid",G4*J4,"")</f>
        <v/>
      </c>
      <c r="N4" s="11" t="str">
        <f t="shared" ref="N4:N67" si="1">IF($E4="liquid",H4*K4,"")</f>
        <v/>
      </c>
      <c r="O4" s="11" t="str">
        <f t="shared" ref="O4:O67" si="2">IF($E4="liquid",I4*L4,"")</f>
        <v/>
      </c>
      <c r="P4" s="51" t="str">
        <f t="shared" ref="P4:P67" si="3">IF(E4="liquid",SUM(M4:O4),"")</f>
        <v/>
      </c>
      <c r="Q4" s="11" t="str">
        <f>'Skin-MT Hand'!S4</f>
        <v/>
      </c>
      <c r="R4" s="11" t="str">
        <f>'Skin-MT Hand'!T4</f>
        <v/>
      </c>
      <c r="S4" s="11" t="str">
        <f>'Skin-MT Hand'!U4</f>
        <v/>
      </c>
      <c r="T4" s="11" t="str">
        <f t="shared" ref="T4:T67" si="4">IF($E4="solid",Q4*G4,"")</f>
        <v/>
      </c>
      <c r="U4" s="11" t="str">
        <f t="shared" ref="U4:U67" si="5">IF($E4="solid",R4*H4,"")</f>
        <v/>
      </c>
      <c r="V4" s="11" t="str">
        <f t="shared" ref="V4:V67" si="6">IF($E4="solid",S4*I4,"")</f>
        <v/>
      </c>
      <c r="W4" s="51" t="str">
        <f t="shared" ref="W4:W67" si="7">IF(E4="solid",SUM(T4:V4),"")</f>
        <v/>
      </c>
      <c r="X4" s="11" t="str">
        <f>'Skin-MT Hand'!AB4</f>
        <v/>
      </c>
      <c r="Y4" s="11" t="str">
        <f>'Skin-MT Hand'!AC4</f>
        <v/>
      </c>
      <c r="Z4" s="11" t="str">
        <f>'Skin-MT Hand'!AD4</f>
        <v/>
      </c>
      <c r="AA4" s="11" t="str">
        <f t="shared" ref="AA4:AA67" si="8">IF($E4="solid",G4*X4,"")</f>
        <v/>
      </c>
      <c r="AB4" s="11" t="str">
        <f t="shared" ref="AB4:AB67" si="9">IF($E4="solid",H4*Y4,"")</f>
        <v/>
      </c>
      <c r="AC4" s="11" t="str">
        <f t="shared" ref="AC4:AC67" si="10">IF($E4="solid",I4*Z4,"")</f>
        <v/>
      </c>
      <c r="AD4" s="51" t="str">
        <f t="shared" ref="AD4:AD67" si="11">IF(E4="solid",SUM(AA4:AC4),"")</f>
        <v/>
      </c>
      <c r="AE4" s="97" t="str">
        <f t="shared" ref="AE4:AE67" si="12">IF(E4="liquid",P4,IF(E4="solid",W4*AD4,""))</f>
        <v/>
      </c>
      <c r="AF4" t="str">
        <f>'Skin-MT Hand'!AK4</f>
        <v/>
      </c>
      <c r="AG4" t="str">
        <f>'Skin-MT Hand'!AL4</f>
        <v/>
      </c>
      <c r="AH4" t="str">
        <f>'Skin-MT Hand'!AM4</f>
        <v/>
      </c>
      <c r="AI4" t="str">
        <f t="shared" ref="AI4:AI67" si="13">IF($E4="liquid",AF4*G4,"")</f>
        <v/>
      </c>
      <c r="AJ4" t="str">
        <f t="shared" ref="AJ4:AJ67" si="14">IF($E4="liquid",AG4*H4,"")</f>
        <v/>
      </c>
      <c r="AK4" t="str">
        <f t="shared" ref="AK4:AK67" si="15">IF($E4="liquid",AH4*I4,"")</f>
        <v/>
      </c>
      <c r="AL4" s="52" t="str">
        <f t="shared" ref="AL4:AL67" si="16">IF(E4="liquid",SUM(AI4:AK4),"")</f>
        <v/>
      </c>
      <c r="AM4" t="str">
        <f>'Skin-MT Hand'!AT4</f>
        <v/>
      </c>
      <c r="AN4" t="str">
        <f>'Skin-MT Hand'!AU4</f>
        <v/>
      </c>
      <c r="AO4" t="str">
        <f>'Skin-MT Hand'!AV4</f>
        <v/>
      </c>
      <c r="AP4" t="str">
        <f t="shared" ref="AP4:AP67" si="17">IF($E4="solid",AM4*G4,"")</f>
        <v/>
      </c>
      <c r="AQ4" t="str">
        <f t="shared" ref="AQ4:AQ67" si="18">IF($E4="solid",AN4*H4,"")</f>
        <v/>
      </c>
      <c r="AR4" t="str">
        <f t="shared" ref="AR4:AR67" si="19">IF($E4="solid",AO4*I4,"")</f>
        <v/>
      </c>
      <c r="AS4" s="52" t="str">
        <f t="shared" ref="AS4:AS67" si="20">IF(E4="solid",SUM(AP4:AR4),"")</f>
        <v/>
      </c>
      <c r="AT4" t="str">
        <f>'Skin-MT Hand'!BB4</f>
        <v/>
      </c>
      <c r="AU4" t="str">
        <f>'Skin-MT Hand'!BC4</f>
        <v/>
      </c>
      <c r="AV4" t="str">
        <f>'Skin-MT Hand'!BD4</f>
        <v/>
      </c>
      <c r="AW4" t="str">
        <f t="shared" ref="AW4:AW67" si="21">IF($E4="gas","",AT4*G4)</f>
        <v/>
      </c>
      <c r="AX4" t="str">
        <f t="shared" ref="AX4:AX67" si="22">IF($E4="gas","",AU4*H4)</f>
        <v/>
      </c>
      <c r="AY4" t="str">
        <f t="shared" ref="AY4:AY67" si="23">IF($E4="gas","",AV4*I4)</f>
        <v/>
      </c>
      <c r="AZ4" s="52" t="str">
        <f t="shared" ref="AZ4:AZ67" si="24">IF(E4="gas","",SUM(AW4:AY4))</f>
        <v/>
      </c>
      <c r="BA4" t="str">
        <f>'Skin-MT Hand'!BJ4</f>
        <v/>
      </c>
      <c r="BB4" t="str">
        <f>'Skin-MT Hand'!BK4</f>
        <v/>
      </c>
      <c r="BC4" t="str">
        <f>'Skin-MT Hand'!BL4</f>
        <v/>
      </c>
      <c r="BD4" t="str">
        <f t="shared" ref="BD4:BD67" si="25">IF($E4="gas","",BA4*G4)</f>
        <v/>
      </c>
      <c r="BE4" t="str">
        <f t="shared" ref="BE4:BE67" si="26">IF($E4="gas","",BB4*H4)</f>
        <v/>
      </c>
      <c r="BF4" t="str">
        <f t="shared" ref="BF4:BF67" si="27">IF($E4="gas","",BC4*I4)</f>
        <v/>
      </c>
      <c r="BG4" s="52">
        <f t="shared" ref="BG4:BG67" si="28">SUM(BD4:BF4)</f>
        <v>0</v>
      </c>
      <c r="BH4" t="str">
        <f>'Skin-MT Hand'!BR4</f>
        <v/>
      </c>
      <c r="BI4" t="str">
        <f>'Skin-MT Hand'!BS4</f>
        <v/>
      </c>
      <c r="BJ4" t="str">
        <f>'Skin-MT Hand'!BT4</f>
        <v/>
      </c>
      <c r="BK4" t="str">
        <f t="shared" ref="BK4:BK67" si="29">IF($E4="gas","",G4*BD4)</f>
        <v/>
      </c>
      <c r="BL4" t="str">
        <f t="shared" ref="BL4:BL67" si="30">IF($E4="gas","",H4*BE4)</f>
        <v/>
      </c>
      <c r="BM4" t="str">
        <f t="shared" ref="BM4:BM67" si="31">IF($E4="gas","",I4*BF4)</f>
        <v/>
      </c>
      <c r="BN4" s="52" t="str">
        <f t="shared" ref="BN4:BN67" si="32">IF(E4="gas","",SUM(BK4:BM4))</f>
        <v/>
      </c>
      <c r="BO4" s="52" t="str">
        <f t="shared" ref="BO4:BO67" si="33">IF(E4="liquid",AL4*AZ4*BG4*BN4,IF(E4="solid",AS4*AZ4*BG4*BN4,""))</f>
        <v/>
      </c>
      <c r="BP4" t="str">
        <f>'Skin-MT Hand'!CA4</f>
        <v/>
      </c>
      <c r="BQ4" t="str">
        <f>'Skin-MT Hand'!CB4</f>
        <v/>
      </c>
      <c r="BR4" t="str">
        <f>'Skin-MT Hand'!CC4</f>
        <v/>
      </c>
      <c r="BS4" t="str">
        <f t="shared" ref="BS4:BS67" si="34">IF($E4="gas","",G4*BP4)</f>
        <v/>
      </c>
      <c r="BT4" t="str">
        <f t="shared" ref="BT4:BT67" si="35">IF($E4="gas","",H4*BQ4)</f>
        <v/>
      </c>
      <c r="BU4" t="str">
        <f t="shared" ref="BU4:BU67" si="36">IF($E4="gas","",I4*BR4)</f>
        <v/>
      </c>
      <c r="BV4" s="52" t="str">
        <f t="shared" ref="BV4:BV67" si="37">IF(E4="gas","",SUM(BS4:BU4))</f>
        <v/>
      </c>
      <c r="BW4" t="str">
        <f>'Skin-MT Hand'!CI4</f>
        <v/>
      </c>
      <c r="BX4" t="str">
        <f>'Skin-MT Hand'!CJ4</f>
        <v/>
      </c>
      <c r="BY4" t="str">
        <f>'Skin-MT Hand'!CK4</f>
        <v/>
      </c>
      <c r="BZ4" t="str">
        <f t="shared" ref="BZ4:BZ67" si="38">IF($E4="gas","",BW4*G4)</f>
        <v/>
      </c>
      <c r="CA4" t="str">
        <f t="shared" ref="CA4:CA67" si="39">IF($E4="gas","",BX4*H4)</f>
        <v/>
      </c>
      <c r="CB4" t="str">
        <f t="shared" ref="CB4:CB67" si="40">IF($E4="gas","",BY4*I4)</f>
        <v/>
      </c>
      <c r="CC4" s="52" t="str">
        <f t="shared" ref="CC4:CC67" si="41">IF(E4="gas","",SUM(BZ4:CB4))</f>
        <v/>
      </c>
      <c r="CD4" t="str">
        <f>'Skin-MT Hand'!CQ4</f>
        <v/>
      </c>
      <c r="CE4" t="str">
        <f>'Skin-MT Hand'!CR4</f>
        <v/>
      </c>
      <c r="CF4" t="str">
        <f>'Skin-MT Hand'!CS4</f>
        <v/>
      </c>
      <c r="CG4" t="str">
        <f t="shared" ref="CG4:CG67" si="42">IF($E4="gas","",CD4*G4)</f>
        <v/>
      </c>
      <c r="CH4" t="str">
        <f t="shared" ref="CH4:CH67" si="43">IF($E4="gas","",CE4*H4)</f>
        <v/>
      </c>
      <c r="CI4" t="str">
        <f t="shared" ref="CI4:CI67" si="44">IF($E4="gas","",CF4*I4)</f>
        <v/>
      </c>
      <c r="CJ4" t="str">
        <f t="shared" ref="CJ4:CJ67" si="45">IF(E4="gas","",SUM(CG4:CI4))</f>
        <v/>
      </c>
      <c r="CK4" t="str">
        <f>'Skin-MT Hand'!CY4</f>
        <v/>
      </c>
      <c r="CL4" t="str">
        <f>'Skin-MT Hand'!CZ4</f>
        <v/>
      </c>
      <c r="CM4" t="str">
        <f>'Skin-MT Hand'!DA4</f>
        <v/>
      </c>
      <c r="CN4" t="str">
        <f t="shared" ref="CN4:CN67" si="46">IF($E4="gas","",CK4*G4)</f>
        <v/>
      </c>
      <c r="CO4" t="str">
        <f t="shared" ref="CO4:CO67" si="47">IF($E4="gas","",CL4*H4)</f>
        <v/>
      </c>
      <c r="CP4" t="str">
        <f t="shared" ref="CP4:CP67" si="48">IF($E4="gas","",CM4*I4)</f>
        <v/>
      </c>
      <c r="CQ4" s="52">
        <f t="shared" ref="CQ4:CQ67" si="49">SUM(CN4:CP4)</f>
        <v>0</v>
      </c>
      <c r="CR4" s="52" t="str">
        <f t="shared" ref="CR4:CR67" si="50">IF(E4="gas","",BV4*CC4*CJ4*CQ4)</f>
        <v/>
      </c>
      <c r="CS4" s="52" t="str">
        <f t="shared" ref="CS4:CS67" si="51">IF(E4="gas","",CR4*BO4*AE4)</f>
        <v/>
      </c>
    </row>
    <row r="5" spans="1:97" x14ac:dyDescent="0.3">
      <c r="A5">
        <f>'Skin-MT Hand'!A5</f>
        <v>1</v>
      </c>
      <c r="B5" t="str">
        <f>'Skin-MT Hand'!B5</f>
        <v>upstream: ethanol</v>
      </c>
      <c r="C5" t="str">
        <f>'Skin-MT Hand'!C5</f>
        <v>process</v>
      </c>
      <c r="D5" t="str">
        <f>'Skin-MT Hand'!D5</f>
        <v>methane</v>
      </c>
      <c r="E5" t="str">
        <f>'Skin-MT Hand'!E5</f>
        <v>gas</v>
      </c>
      <c r="F5" t="str">
        <f>IF(E5="gas","",'Skin-MT Hand'!F5)</f>
        <v/>
      </c>
      <c r="G5" s="22" t="str">
        <f>IF(E5="liquid",VLOOKUP(F5,'W03, tab 8'!$B$12:$E$17,2,FALSE),IF(E5="solid",VLOOKUP(F5,'W03, tab 8'!$B$3:$E$8,2,FALSE),IF(E5="gas","")))</f>
        <v/>
      </c>
      <c r="H5" s="11" t="str">
        <f>IF(E5="liquid",VLOOKUP(F5,'W03, tab 8'!$B$12:$E$17,3,FALSE),IF(E5="solid",VLOOKUP(F5,'W03, tab 8'!$B$3:$E$8,3,FALSE),IF(E5="gas","")))</f>
        <v/>
      </c>
      <c r="I5" s="2" t="str">
        <f>IF(E5="liquid",VLOOKUP(F5,'W03, tab 8'!$B$12:$E$17,4,FALSE),IF(E5="solid",VLOOKUP(F5,'W03, tab 8'!$B$3:$E$8,4,FALSE),IF(E5="gas","")))</f>
        <v/>
      </c>
      <c r="J5" s="22" t="str">
        <f>'Skin-MT Hand'!K5</f>
        <v/>
      </c>
      <c r="K5" s="11" t="str">
        <f>'Skin-MT Hand'!L5</f>
        <v/>
      </c>
      <c r="L5" s="11" t="str">
        <f>'Skin-MT Hand'!M5</f>
        <v/>
      </c>
      <c r="M5" s="11" t="str">
        <f t="shared" si="0"/>
        <v/>
      </c>
      <c r="N5" s="11" t="str">
        <f t="shared" si="1"/>
        <v/>
      </c>
      <c r="O5" s="11" t="str">
        <f t="shared" si="2"/>
        <v/>
      </c>
      <c r="P5" s="51" t="str">
        <f t="shared" si="3"/>
        <v/>
      </c>
      <c r="Q5" s="11" t="str">
        <f>'Skin-MT Hand'!S5</f>
        <v/>
      </c>
      <c r="R5" s="11" t="str">
        <f>'Skin-MT Hand'!T5</f>
        <v/>
      </c>
      <c r="S5" s="11" t="str">
        <f>'Skin-MT Hand'!U5</f>
        <v/>
      </c>
      <c r="T5" s="11" t="str">
        <f t="shared" si="4"/>
        <v/>
      </c>
      <c r="U5" s="11" t="str">
        <f t="shared" si="5"/>
        <v/>
      </c>
      <c r="V5" s="11" t="str">
        <f t="shared" si="6"/>
        <v/>
      </c>
      <c r="W5" s="51" t="str">
        <f t="shared" si="7"/>
        <v/>
      </c>
      <c r="X5" s="11" t="str">
        <f>'Skin-MT Hand'!AB5</f>
        <v/>
      </c>
      <c r="Y5" s="11" t="str">
        <f>'Skin-MT Hand'!AC5</f>
        <v/>
      </c>
      <c r="Z5" s="11" t="str">
        <f>'Skin-MT Hand'!AD5</f>
        <v/>
      </c>
      <c r="AA5" s="11" t="str">
        <f t="shared" si="8"/>
        <v/>
      </c>
      <c r="AB5" s="11" t="str">
        <f t="shared" si="9"/>
        <v/>
      </c>
      <c r="AC5" s="11" t="str">
        <f t="shared" si="10"/>
        <v/>
      </c>
      <c r="AD5" s="51" t="str">
        <f t="shared" si="11"/>
        <v/>
      </c>
      <c r="AE5" s="97" t="str">
        <f t="shared" si="12"/>
        <v/>
      </c>
      <c r="AF5" t="str">
        <f>'Skin-MT Hand'!AK5</f>
        <v/>
      </c>
      <c r="AG5" t="str">
        <f>'Skin-MT Hand'!AL5</f>
        <v/>
      </c>
      <c r="AH5" t="str">
        <f>'Skin-MT Hand'!AM5</f>
        <v/>
      </c>
      <c r="AI5" t="str">
        <f t="shared" si="13"/>
        <v/>
      </c>
      <c r="AJ5" t="str">
        <f t="shared" si="14"/>
        <v/>
      </c>
      <c r="AK5" t="str">
        <f t="shared" si="15"/>
        <v/>
      </c>
      <c r="AL5" s="52" t="str">
        <f t="shared" si="16"/>
        <v/>
      </c>
      <c r="AM5" t="str">
        <f>'Skin-MT Hand'!AT5</f>
        <v/>
      </c>
      <c r="AN5" t="str">
        <f>'Skin-MT Hand'!AU5</f>
        <v/>
      </c>
      <c r="AO5" t="str">
        <f>'Skin-MT Hand'!AV5</f>
        <v/>
      </c>
      <c r="AP5" t="str">
        <f t="shared" si="17"/>
        <v/>
      </c>
      <c r="AQ5" t="str">
        <f t="shared" si="18"/>
        <v/>
      </c>
      <c r="AR5" t="str">
        <f t="shared" si="19"/>
        <v/>
      </c>
      <c r="AS5" s="52" t="str">
        <f t="shared" si="20"/>
        <v/>
      </c>
      <c r="AT5" t="str">
        <f>'Skin-MT Hand'!BB5</f>
        <v/>
      </c>
      <c r="AU5" t="str">
        <f>'Skin-MT Hand'!BC5</f>
        <v/>
      </c>
      <c r="AV5" t="str">
        <f>'Skin-MT Hand'!BD5</f>
        <v/>
      </c>
      <c r="AW5" t="str">
        <f t="shared" si="21"/>
        <v/>
      </c>
      <c r="AX5" t="str">
        <f t="shared" si="22"/>
        <v/>
      </c>
      <c r="AY5" t="str">
        <f t="shared" si="23"/>
        <v/>
      </c>
      <c r="AZ5" s="52" t="str">
        <f t="shared" si="24"/>
        <v/>
      </c>
      <c r="BA5" t="str">
        <f>'Skin-MT Hand'!BJ5</f>
        <v/>
      </c>
      <c r="BB5" t="str">
        <f>'Skin-MT Hand'!BK5</f>
        <v/>
      </c>
      <c r="BC5" t="str">
        <f>'Skin-MT Hand'!BL5</f>
        <v/>
      </c>
      <c r="BD5" t="str">
        <f t="shared" si="25"/>
        <v/>
      </c>
      <c r="BE5" t="str">
        <f t="shared" si="26"/>
        <v/>
      </c>
      <c r="BF5" t="str">
        <f t="shared" si="27"/>
        <v/>
      </c>
      <c r="BG5" s="52">
        <f t="shared" si="28"/>
        <v>0</v>
      </c>
      <c r="BH5" t="str">
        <f>'Skin-MT Hand'!BR5</f>
        <v/>
      </c>
      <c r="BI5" t="str">
        <f>'Skin-MT Hand'!BS5</f>
        <v/>
      </c>
      <c r="BJ5" t="str">
        <f>'Skin-MT Hand'!BT5</f>
        <v/>
      </c>
      <c r="BK5" t="str">
        <f t="shared" si="29"/>
        <v/>
      </c>
      <c r="BL5" t="str">
        <f t="shared" si="30"/>
        <v/>
      </c>
      <c r="BM5" t="str">
        <f t="shared" si="31"/>
        <v/>
      </c>
      <c r="BN5" s="52" t="str">
        <f t="shared" si="32"/>
        <v/>
      </c>
      <c r="BO5" s="52" t="str">
        <f t="shared" si="33"/>
        <v/>
      </c>
      <c r="BP5" t="str">
        <f>'Skin-MT Hand'!CA5</f>
        <v/>
      </c>
      <c r="BQ5" t="str">
        <f>'Skin-MT Hand'!CB5</f>
        <v/>
      </c>
      <c r="BR5" t="str">
        <f>'Skin-MT Hand'!CC5</f>
        <v/>
      </c>
      <c r="BS5" t="str">
        <f t="shared" si="34"/>
        <v/>
      </c>
      <c r="BT5" t="str">
        <f t="shared" si="35"/>
        <v/>
      </c>
      <c r="BU5" t="str">
        <f t="shared" si="36"/>
        <v/>
      </c>
      <c r="BV5" s="52" t="str">
        <f t="shared" si="37"/>
        <v/>
      </c>
      <c r="BW5" t="str">
        <f>'Skin-MT Hand'!CI5</f>
        <v/>
      </c>
      <c r="BX5" t="str">
        <f>'Skin-MT Hand'!CJ5</f>
        <v/>
      </c>
      <c r="BY5" t="str">
        <f>'Skin-MT Hand'!CK5</f>
        <v/>
      </c>
      <c r="BZ5" t="str">
        <f t="shared" si="38"/>
        <v/>
      </c>
      <c r="CA5" t="str">
        <f t="shared" si="39"/>
        <v/>
      </c>
      <c r="CB5" t="str">
        <f t="shared" si="40"/>
        <v/>
      </c>
      <c r="CC5" s="52" t="str">
        <f t="shared" si="41"/>
        <v/>
      </c>
      <c r="CD5" t="str">
        <f>'Skin-MT Hand'!CQ5</f>
        <v/>
      </c>
      <c r="CE5" t="str">
        <f>'Skin-MT Hand'!CR5</f>
        <v/>
      </c>
      <c r="CF5" t="str">
        <f>'Skin-MT Hand'!CS5</f>
        <v/>
      </c>
      <c r="CG5" t="str">
        <f t="shared" si="42"/>
        <v/>
      </c>
      <c r="CH5" t="str">
        <f t="shared" si="43"/>
        <v/>
      </c>
      <c r="CI5" t="str">
        <f t="shared" si="44"/>
        <v/>
      </c>
      <c r="CJ5" t="str">
        <f t="shared" si="45"/>
        <v/>
      </c>
      <c r="CK5" t="str">
        <f>'Skin-MT Hand'!CY5</f>
        <v/>
      </c>
      <c r="CL5" t="str">
        <f>'Skin-MT Hand'!CZ5</f>
        <v/>
      </c>
      <c r="CM5" t="str">
        <f>'Skin-MT Hand'!DA5</f>
        <v/>
      </c>
      <c r="CN5" t="str">
        <f t="shared" si="46"/>
        <v/>
      </c>
      <c r="CO5" t="str">
        <f t="shared" si="47"/>
        <v/>
      </c>
      <c r="CP5" t="str">
        <f t="shared" si="48"/>
        <v/>
      </c>
      <c r="CQ5" s="52">
        <f t="shared" si="49"/>
        <v>0</v>
      </c>
      <c r="CR5" s="52" t="str">
        <f t="shared" si="50"/>
        <v/>
      </c>
      <c r="CS5" s="52" t="str">
        <f t="shared" si="51"/>
        <v/>
      </c>
    </row>
    <row r="6" spans="1:97" x14ac:dyDescent="0.3">
      <c r="A6">
        <f>'Skin-MT Hand'!A6</f>
        <v>1</v>
      </c>
      <c r="B6" t="str">
        <f>'Skin-MT Hand'!B6</f>
        <v>upstream: ethanol</v>
      </c>
      <c r="C6" t="str">
        <f>'Skin-MT Hand'!C6</f>
        <v>process</v>
      </c>
      <c r="D6" t="str">
        <f>'Skin-MT Hand'!D6</f>
        <v>acetylene</v>
      </c>
      <c r="E6" t="str">
        <f>'Skin-MT Hand'!E6</f>
        <v>gas</v>
      </c>
      <c r="F6" t="str">
        <f>IF(E6="gas","",'Skin-MT Hand'!F6)</f>
        <v/>
      </c>
      <c r="G6" s="22" t="str">
        <f>IF(E6="liquid",VLOOKUP(F6,'W03, tab 8'!$B$12:$E$17,2,FALSE),IF(E6="solid",VLOOKUP(F6,'W03, tab 8'!$B$3:$E$8,2,FALSE),IF(E6="gas","")))</f>
        <v/>
      </c>
      <c r="H6" s="11" t="str">
        <f>IF(E6="liquid",VLOOKUP(F6,'W03, tab 8'!$B$12:$E$17,3,FALSE),IF(E6="solid",VLOOKUP(F6,'W03, tab 8'!$B$3:$E$8,3,FALSE),IF(E6="gas","")))</f>
        <v/>
      </c>
      <c r="I6" s="2" t="str">
        <f>IF(E6="liquid",VLOOKUP(F6,'W03, tab 8'!$B$12:$E$17,4,FALSE),IF(E6="solid",VLOOKUP(F6,'W03, tab 8'!$B$3:$E$8,4,FALSE),IF(E6="gas","")))</f>
        <v/>
      </c>
      <c r="J6" s="22" t="str">
        <f>'Skin-MT Hand'!K6</f>
        <v/>
      </c>
      <c r="K6" s="11" t="str">
        <f>'Skin-MT Hand'!L6</f>
        <v/>
      </c>
      <c r="L6" s="11" t="str">
        <f>'Skin-MT Hand'!M6</f>
        <v/>
      </c>
      <c r="M6" s="11" t="str">
        <f t="shared" si="0"/>
        <v/>
      </c>
      <c r="N6" s="11" t="str">
        <f t="shared" si="1"/>
        <v/>
      </c>
      <c r="O6" s="11" t="str">
        <f t="shared" si="2"/>
        <v/>
      </c>
      <c r="P6" s="51" t="str">
        <f t="shared" si="3"/>
        <v/>
      </c>
      <c r="Q6" s="11" t="str">
        <f>'Skin-MT Hand'!S6</f>
        <v/>
      </c>
      <c r="R6" s="11" t="str">
        <f>'Skin-MT Hand'!T6</f>
        <v/>
      </c>
      <c r="S6" s="11" t="str">
        <f>'Skin-MT Hand'!U6</f>
        <v/>
      </c>
      <c r="T6" s="11" t="str">
        <f t="shared" si="4"/>
        <v/>
      </c>
      <c r="U6" s="11" t="str">
        <f t="shared" si="5"/>
        <v/>
      </c>
      <c r="V6" s="11" t="str">
        <f t="shared" si="6"/>
        <v/>
      </c>
      <c r="W6" s="51" t="str">
        <f t="shared" si="7"/>
        <v/>
      </c>
      <c r="X6" s="11" t="str">
        <f>'Skin-MT Hand'!AB6</f>
        <v/>
      </c>
      <c r="Y6" s="11" t="str">
        <f>'Skin-MT Hand'!AC6</f>
        <v/>
      </c>
      <c r="Z6" s="11" t="str">
        <f>'Skin-MT Hand'!AD6</f>
        <v/>
      </c>
      <c r="AA6" s="11" t="str">
        <f t="shared" si="8"/>
        <v/>
      </c>
      <c r="AB6" s="11" t="str">
        <f t="shared" si="9"/>
        <v/>
      </c>
      <c r="AC6" s="11" t="str">
        <f t="shared" si="10"/>
        <v/>
      </c>
      <c r="AD6" s="51" t="str">
        <f t="shared" si="11"/>
        <v/>
      </c>
      <c r="AE6" s="97" t="str">
        <f t="shared" si="12"/>
        <v/>
      </c>
      <c r="AF6" t="str">
        <f>'Skin-MT Hand'!AK6</f>
        <v/>
      </c>
      <c r="AG6" t="str">
        <f>'Skin-MT Hand'!AL6</f>
        <v/>
      </c>
      <c r="AH6" t="str">
        <f>'Skin-MT Hand'!AM6</f>
        <v/>
      </c>
      <c r="AI6" t="str">
        <f t="shared" si="13"/>
        <v/>
      </c>
      <c r="AJ6" t="str">
        <f t="shared" si="14"/>
        <v/>
      </c>
      <c r="AK6" t="str">
        <f t="shared" si="15"/>
        <v/>
      </c>
      <c r="AL6" s="52" t="str">
        <f t="shared" si="16"/>
        <v/>
      </c>
      <c r="AM6" t="str">
        <f>'Skin-MT Hand'!AT6</f>
        <v/>
      </c>
      <c r="AN6" t="str">
        <f>'Skin-MT Hand'!AU6</f>
        <v/>
      </c>
      <c r="AO6" t="str">
        <f>'Skin-MT Hand'!AV6</f>
        <v/>
      </c>
      <c r="AP6" t="str">
        <f t="shared" si="17"/>
        <v/>
      </c>
      <c r="AQ6" t="str">
        <f t="shared" si="18"/>
        <v/>
      </c>
      <c r="AR6" t="str">
        <f t="shared" si="19"/>
        <v/>
      </c>
      <c r="AS6" s="52" t="str">
        <f t="shared" si="20"/>
        <v/>
      </c>
      <c r="AT6" t="str">
        <f>'Skin-MT Hand'!BB6</f>
        <v/>
      </c>
      <c r="AU6" t="str">
        <f>'Skin-MT Hand'!BC6</f>
        <v/>
      </c>
      <c r="AV6" t="str">
        <f>'Skin-MT Hand'!BD6</f>
        <v/>
      </c>
      <c r="AW6" t="str">
        <f t="shared" si="21"/>
        <v/>
      </c>
      <c r="AX6" t="str">
        <f t="shared" si="22"/>
        <v/>
      </c>
      <c r="AY6" t="str">
        <f t="shared" si="23"/>
        <v/>
      </c>
      <c r="AZ6" s="52" t="str">
        <f t="shared" si="24"/>
        <v/>
      </c>
      <c r="BA6" t="str">
        <f>'Skin-MT Hand'!BJ6</f>
        <v/>
      </c>
      <c r="BB6" t="str">
        <f>'Skin-MT Hand'!BK6</f>
        <v/>
      </c>
      <c r="BC6" t="str">
        <f>'Skin-MT Hand'!BL6</f>
        <v/>
      </c>
      <c r="BD6" t="str">
        <f t="shared" si="25"/>
        <v/>
      </c>
      <c r="BE6" t="str">
        <f t="shared" si="26"/>
        <v/>
      </c>
      <c r="BF6" t="str">
        <f t="shared" si="27"/>
        <v/>
      </c>
      <c r="BG6" s="52">
        <f t="shared" si="28"/>
        <v>0</v>
      </c>
      <c r="BH6" t="str">
        <f>'Skin-MT Hand'!BR6</f>
        <v/>
      </c>
      <c r="BI6" t="str">
        <f>'Skin-MT Hand'!BS6</f>
        <v/>
      </c>
      <c r="BJ6" t="str">
        <f>'Skin-MT Hand'!BT6</f>
        <v/>
      </c>
      <c r="BK6" t="str">
        <f t="shared" si="29"/>
        <v/>
      </c>
      <c r="BL6" t="str">
        <f t="shared" si="30"/>
        <v/>
      </c>
      <c r="BM6" t="str">
        <f t="shared" si="31"/>
        <v/>
      </c>
      <c r="BN6" s="52" t="str">
        <f t="shared" si="32"/>
        <v/>
      </c>
      <c r="BO6" s="52" t="str">
        <f t="shared" si="33"/>
        <v/>
      </c>
      <c r="BP6" t="str">
        <f>'Skin-MT Hand'!CA6</f>
        <v/>
      </c>
      <c r="BQ6" t="str">
        <f>'Skin-MT Hand'!CB6</f>
        <v/>
      </c>
      <c r="BR6" t="str">
        <f>'Skin-MT Hand'!CC6</f>
        <v/>
      </c>
      <c r="BS6" t="str">
        <f t="shared" si="34"/>
        <v/>
      </c>
      <c r="BT6" t="str">
        <f t="shared" si="35"/>
        <v/>
      </c>
      <c r="BU6" t="str">
        <f t="shared" si="36"/>
        <v/>
      </c>
      <c r="BV6" s="52" t="str">
        <f t="shared" si="37"/>
        <v/>
      </c>
      <c r="BW6" t="str">
        <f>'Skin-MT Hand'!CI6</f>
        <v/>
      </c>
      <c r="BX6" t="str">
        <f>'Skin-MT Hand'!CJ6</f>
        <v/>
      </c>
      <c r="BY6" t="str">
        <f>'Skin-MT Hand'!CK6</f>
        <v/>
      </c>
      <c r="BZ6" t="str">
        <f t="shared" si="38"/>
        <v/>
      </c>
      <c r="CA6" t="str">
        <f t="shared" si="39"/>
        <v/>
      </c>
      <c r="CB6" t="str">
        <f t="shared" si="40"/>
        <v/>
      </c>
      <c r="CC6" s="52" t="str">
        <f t="shared" si="41"/>
        <v/>
      </c>
      <c r="CD6" t="str">
        <f>'Skin-MT Hand'!CQ6</f>
        <v/>
      </c>
      <c r="CE6" t="str">
        <f>'Skin-MT Hand'!CR6</f>
        <v/>
      </c>
      <c r="CF6" t="str">
        <f>'Skin-MT Hand'!CS6</f>
        <v/>
      </c>
      <c r="CG6" t="str">
        <f t="shared" si="42"/>
        <v/>
      </c>
      <c r="CH6" t="str">
        <f t="shared" si="43"/>
        <v/>
      </c>
      <c r="CI6" t="str">
        <f t="shared" si="44"/>
        <v/>
      </c>
      <c r="CJ6" t="str">
        <f t="shared" si="45"/>
        <v/>
      </c>
      <c r="CK6" t="str">
        <f>'Skin-MT Hand'!CY6</f>
        <v/>
      </c>
      <c r="CL6" t="str">
        <f>'Skin-MT Hand'!CZ6</f>
        <v/>
      </c>
      <c r="CM6" t="str">
        <f>'Skin-MT Hand'!DA6</f>
        <v/>
      </c>
      <c r="CN6" t="str">
        <f t="shared" si="46"/>
        <v/>
      </c>
      <c r="CO6" t="str">
        <f t="shared" si="47"/>
        <v/>
      </c>
      <c r="CP6" t="str">
        <f t="shared" si="48"/>
        <v/>
      </c>
      <c r="CQ6" s="52">
        <f t="shared" si="49"/>
        <v>0</v>
      </c>
      <c r="CR6" s="52" t="str">
        <f t="shared" si="50"/>
        <v/>
      </c>
      <c r="CS6" s="52" t="str">
        <f t="shared" si="51"/>
        <v/>
      </c>
    </row>
    <row r="7" spans="1:97" x14ac:dyDescent="0.3">
      <c r="A7">
        <f>'Skin-MT Hand'!A7</f>
        <v>1</v>
      </c>
      <c r="B7" t="str">
        <f>'Skin-MT Hand'!B7</f>
        <v>upstream: ethanol</v>
      </c>
      <c r="C7" t="str">
        <f>'Skin-MT Hand'!C7</f>
        <v>process</v>
      </c>
      <c r="D7" t="str">
        <f>'Skin-MT Hand'!D7</f>
        <v>propylene</v>
      </c>
      <c r="E7" t="str">
        <f>'Skin-MT Hand'!E7</f>
        <v>gas</v>
      </c>
      <c r="F7" t="str">
        <f>IF(E7="gas","",'Skin-MT Hand'!F7)</f>
        <v/>
      </c>
      <c r="G7" s="22" t="str">
        <f>IF(E7="liquid",VLOOKUP(F7,'W03, tab 8'!$B$12:$E$17,2,FALSE),IF(E7="solid",VLOOKUP(F7,'W03, tab 8'!$B$3:$E$8,2,FALSE),IF(E7="gas","")))</f>
        <v/>
      </c>
      <c r="H7" s="11" t="str">
        <f>IF(E7="liquid",VLOOKUP(F7,'W03, tab 8'!$B$12:$E$17,3,FALSE),IF(E7="solid",VLOOKUP(F7,'W03, tab 8'!$B$3:$E$8,3,FALSE),IF(E7="gas","")))</f>
        <v/>
      </c>
      <c r="I7" s="2" t="str">
        <f>IF(E7="liquid",VLOOKUP(F7,'W03, tab 8'!$B$12:$E$17,4,FALSE),IF(E7="solid",VLOOKUP(F7,'W03, tab 8'!$B$3:$E$8,4,FALSE),IF(E7="gas","")))</f>
        <v/>
      </c>
      <c r="J7" s="22" t="str">
        <f>'Skin-MT Hand'!K7</f>
        <v/>
      </c>
      <c r="K7" s="11" t="str">
        <f>'Skin-MT Hand'!L7</f>
        <v/>
      </c>
      <c r="L7" s="11" t="str">
        <f>'Skin-MT Hand'!M7</f>
        <v/>
      </c>
      <c r="M7" s="11" t="str">
        <f t="shared" si="0"/>
        <v/>
      </c>
      <c r="N7" s="11" t="str">
        <f t="shared" si="1"/>
        <v/>
      </c>
      <c r="O7" s="11" t="str">
        <f t="shared" si="2"/>
        <v/>
      </c>
      <c r="P7" s="51" t="str">
        <f t="shared" si="3"/>
        <v/>
      </c>
      <c r="Q7" s="11" t="str">
        <f>'Skin-MT Hand'!S7</f>
        <v/>
      </c>
      <c r="R7" s="11" t="str">
        <f>'Skin-MT Hand'!T7</f>
        <v/>
      </c>
      <c r="S7" s="11" t="str">
        <f>'Skin-MT Hand'!U7</f>
        <v/>
      </c>
      <c r="T7" s="11" t="str">
        <f t="shared" si="4"/>
        <v/>
      </c>
      <c r="U7" s="11" t="str">
        <f t="shared" si="5"/>
        <v/>
      </c>
      <c r="V7" s="11" t="str">
        <f t="shared" si="6"/>
        <v/>
      </c>
      <c r="W7" s="51" t="str">
        <f t="shared" si="7"/>
        <v/>
      </c>
      <c r="X7" s="11" t="str">
        <f>'Skin-MT Hand'!AB7</f>
        <v/>
      </c>
      <c r="Y7" s="11" t="str">
        <f>'Skin-MT Hand'!AC7</f>
        <v/>
      </c>
      <c r="Z7" s="11" t="str">
        <f>'Skin-MT Hand'!AD7</f>
        <v/>
      </c>
      <c r="AA7" s="11" t="str">
        <f t="shared" si="8"/>
        <v/>
      </c>
      <c r="AB7" s="11" t="str">
        <f t="shared" si="9"/>
        <v/>
      </c>
      <c r="AC7" s="11" t="str">
        <f t="shared" si="10"/>
        <v/>
      </c>
      <c r="AD7" s="51" t="str">
        <f t="shared" si="11"/>
        <v/>
      </c>
      <c r="AE7" s="97" t="str">
        <f t="shared" si="12"/>
        <v/>
      </c>
      <c r="AF7" t="str">
        <f>'Skin-MT Hand'!AK7</f>
        <v/>
      </c>
      <c r="AG7" t="str">
        <f>'Skin-MT Hand'!AL7</f>
        <v/>
      </c>
      <c r="AH7" t="str">
        <f>'Skin-MT Hand'!AM7</f>
        <v/>
      </c>
      <c r="AI7" t="str">
        <f t="shared" si="13"/>
        <v/>
      </c>
      <c r="AJ7" t="str">
        <f t="shared" si="14"/>
        <v/>
      </c>
      <c r="AK7" t="str">
        <f t="shared" si="15"/>
        <v/>
      </c>
      <c r="AL7" s="52" t="str">
        <f t="shared" si="16"/>
        <v/>
      </c>
      <c r="AM7" t="str">
        <f>'Skin-MT Hand'!AT7</f>
        <v/>
      </c>
      <c r="AN7" t="str">
        <f>'Skin-MT Hand'!AU7</f>
        <v/>
      </c>
      <c r="AO7" t="str">
        <f>'Skin-MT Hand'!AV7</f>
        <v/>
      </c>
      <c r="AP7" t="str">
        <f t="shared" si="17"/>
        <v/>
      </c>
      <c r="AQ7" t="str">
        <f t="shared" si="18"/>
        <v/>
      </c>
      <c r="AR7" t="str">
        <f t="shared" si="19"/>
        <v/>
      </c>
      <c r="AS7" s="52" t="str">
        <f t="shared" si="20"/>
        <v/>
      </c>
      <c r="AT7" t="str">
        <f>'Skin-MT Hand'!BB7</f>
        <v/>
      </c>
      <c r="AU7" t="str">
        <f>'Skin-MT Hand'!BC7</f>
        <v/>
      </c>
      <c r="AV7" t="str">
        <f>'Skin-MT Hand'!BD7</f>
        <v/>
      </c>
      <c r="AW7" t="str">
        <f t="shared" si="21"/>
        <v/>
      </c>
      <c r="AX7" t="str">
        <f t="shared" si="22"/>
        <v/>
      </c>
      <c r="AY7" t="str">
        <f t="shared" si="23"/>
        <v/>
      </c>
      <c r="AZ7" s="52" t="str">
        <f t="shared" si="24"/>
        <v/>
      </c>
      <c r="BA7" t="str">
        <f>'Skin-MT Hand'!BJ7</f>
        <v/>
      </c>
      <c r="BB7" t="str">
        <f>'Skin-MT Hand'!BK7</f>
        <v/>
      </c>
      <c r="BC7" t="str">
        <f>'Skin-MT Hand'!BL7</f>
        <v/>
      </c>
      <c r="BD7" t="str">
        <f t="shared" si="25"/>
        <v/>
      </c>
      <c r="BE7" t="str">
        <f t="shared" si="26"/>
        <v/>
      </c>
      <c r="BF7" t="str">
        <f t="shared" si="27"/>
        <v/>
      </c>
      <c r="BG7" s="52">
        <f t="shared" si="28"/>
        <v>0</v>
      </c>
      <c r="BH7" t="str">
        <f>'Skin-MT Hand'!BR7</f>
        <v/>
      </c>
      <c r="BI7" t="str">
        <f>'Skin-MT Hand'!BS7</f>
        <v/>
      </c>
      <c r="BJ7" t="str">
        <f>'Skin-MT Hand'!BT7</f>
        <v/>
      </c>
      <c r="BK7" t="str">
        <f t="shared" si="29"/>
        <v/>
      </c>
      <c r="BL7" t="str">
        <f t="shared" si="30"/>
        <v/>
      </c>
      <c r="BM7" t="str">
        <f t="shared" si="31"/>
        <v/>
      </c>
      <c r="BN7" s="52" t="str">
        <f t="shared" si="32"/>
        <v/>
      </c>
      <c r="BO7" s="52" t="str">
        <f t="shared" si="33"/>
        <v/>
      </c>
      <c r="BP7" t="str">
        <f>'Skin-MT Hand'!CA7</f>
        <v/>
      </c>
      <c r="BQ7" t="str">
        <f>'Skin-MT Hand'!CB7</f>
        <v/>
      </c>
      <c r="BR7" t="str">
        <f>'Skin-MT Hand'!CC7</f>
        <v/>
      </c>
      <c r="BS7" t="str">
        <f t="shared" si="34"/>
        <v/>
      </c>
      <c r="BT7" t="str">
        <f t="shared" si="35"/>
        <v/>
      </c>
      <c r="BU7" t="str">
        <f t="shared" si="36"/>
        <v/>
      </c>
      <c r="BV7" s="52" t="str">
        <f t="shared" si="37"/>
        <v/>
      </c>
      <c r="BW7" t="str">
        <f>'Skin-MT Hand'!CI7</f>
        <v/>
      </c>
      <c r="BX7" t="str">
        <f>'Skin-MT Hand'!CJ7</f>
        <v/>
      </c>
      <c r="BY7" t="str">
        <f>'Skin-MT Hand'!CK7</f>
        <v/>
      </c>
      <c r="BZ7" t="str">
        <f t="shared" si="38"/>
        <v/>
      </c>
      <c r="CA7" t="str">
        <f t="shared" si="39"/>
        <v/>
      </c>
      <c r="CB7" t="str">
        <f t="shared" si="40"/>
        <v/>
      </c>
      <c r="CC7" s="52" t="str">
        <f t="shared" si="41"/>
        <v/>
      </c>
      <c r="CD7" t="str">
        <f>'Skin-MT Hand'!CQ7</f>
        <v/>
      </c>
      <c r="CE7" t="str">
        <f>'Skin-MT Hand'!CR7</f>
        <v/>
      </c>
      <c r="CF7" t="str">
        <f>'Skin-MT Hand'!CS7</f>
        <v/>
      </c>
      <c r="CG7" t="str">
        <f t="shared" si="42"/>
        <v/>
      </c>
      <c r="CH7" t="str">
        <f t="shared" si="43"/>
        <v/>
      </c>
      <c r="CI7" t="str">
        <f t="shared" si="44"/>
        <v/>
      </c>
      <c r="CJ7" t="str">
        <f t="shared" si="45"/>
        <v/>
      </c>
      <c r="CK7" t="str">
        <f>'Skin-MT Hand'!CY7</f>
        <v/>
      </c>
      <c r="CL7" t="str">
        <f>'Skin-MT Hand'!CZ7</f>
        <v/>
      </c>
      <c r="CM7" t="str">
        <f>'Skin-MT Hand'!DA7</f>
        <v/>
      </c>
      <c r="CN7" t="str">
        <f t="shared" si="46"/>
        <v/>
      </c>
      <c r="CO7" t="str">
        <f t="shared" si="47"/>
        <v/>
      </c>
      <c r="CP7" t="str">
        <f t="shared" si="48"/>
        <v/>
      </c>
      <c r="CQ7" s="52">
        <f t="shared" si="49"/>
        <v>0</v>
      </c>
      <c r="CR7" s="52" t="str">
        <f t="shared" si="50"/>
        <v/>
      </c>
      <c r="CS7" s="52" t="str">
        <f t="shared" si="51"/>
        <v/>
      </c>
    </row>
    <row r="8" spans="1:97" x14ac:dyDescent="0.3">
      <c r="A8">
        <f>'Skin-MT Hand'!A8</f>
        <v>1</v>
      </c>
      <c r="B8" t="str">
        <f>'Skin-MT Hand'!B8</f>
        <v>upstream: ethanol</v>
      </c>
      <c r="C8" t="str">
        <f>'Skin-MT Hand'!C8</f>
        <v>process</v>
      </c>
      <c r="D8" t="str">
        <f>'Skin-MT Hand'!D8</f>
        <v>propane</v>
      </c>
      <c r="E8" t="str">
        <f>'Skin-MT Hand'!E8</f>
        <v>gas</v>
      </c>
      <c r="F8" t="str">
        <f>IF(E8="gas","",'Skin-MT Hand'!F8)</f>
        <v/>
      </c>
      <c r="G8" s="22" t="str">
        <f>IF(E8="liquid",VLOOKUP(F8,'W03, tab 8'!$B$12:$E$17,2,FALSE),IF(E8="solid",VLOOKUP(F8,'W03, tab 8'!$B$3:$E$8,2,FALSE),IF(E8="gas","")))</f>
        <v/>
      </c>
      <c r="H8" s="11" t="str">
        <f>IF(E8="liquid",VLOOKUP(F8,'W03, tab 8'!$B$12:$E$17,3,FALSE),IF(E8="solid",VLOOKUP(F8,'W03, tab 8'!$B$3:$E$8,3,FALSE),IF(E8="gas","")))</f>
        <v/>
      </c>
      <c r="I8" s="2" t="str">
        <f>IF(E8="liquid",VLOOKUP(F8,'W03, tab 8'!$B$12:$E$17,4,FALSE),IF(E8="solid",VLOOKUP(F8,'W03, tab 8'!$B$3:$E$8,4,FALSE),IF(E8="gas","")))</f>
        <v/>
      </c>
      <c r="J8" s="22" t="str">
        <f>'Skin-MT Hand'!K8</f>
        <v/>
      </c>
      <c r="K8" s="11" t="str">
        <f>'Skin-MT Hand'!L8</f>
        <v/>
      </c>
      <c r="L8" s="11" t="str">
        <f>'Skin-MT Hand'!M8</f>
        <v/>
      </c>
      <c r="M8" s="11" t="str">
        <f t="shared" si="0"/>
        <v/>
      </c>
      <c r="N8" s="11" t="str">
        <f t="shared" si="1"/>
        <v/>
      </c>
      <c r="O8" s="11" t="str">
        <f t="shared" si="2"/>
        <v/>
      </c>
      <c r="P8" s="51" t="str">
        <f t="shared" si="3"/>
        <v/>
      </c>
      <c r="Q8" s="11" t="str">
        <f>'Skin-MT Hand'!S8</f>
        <v/>
      </c>
      <c r="R8" s="11" t="str">
        <f>'Skin-MT Hand'!T8</f>
        <v/>
      </c>
      <c r="S8" s="11" t="str">
        <f>'Skin-MT Hand'!U8</f>
        <v/>
      </c>
      <c r="T8" s="11" t="str">
        <f t="shared" si="4"/>
        <v/>
      </c>
      <c r="U8" s="11" t="str">
        <f t="shared" si="5"/>
        <v/>
      </c>
      <c r="V8" s="11" t="str">
        <f t="shared" si="6"/>
        <v/>
      </c>
      <c r="W8" s="51" t="str">
        <f t="shared" si="7"/>
        <v/>
      </c>
      <c r="X8" s="11" t="str">
        <f>'Skin-MT Hand'!AB8</f>
        <v/>
      </c>
      <c r="Y8" s="11" t="str">
        <f>'Skin-MT Hand'!AC8</f>
        <v/>
      </c>
      <c r="Z8" s="11" t="str">
        <f>'Skin-MT Hand'!AD8</f>
        <v/>
      </c>
      <c r="AA8" s="11" t="str">
        <f t="shared" si="8"/>
        <v/>
      </c>
      <c r="AB8" s="11" t="str">
        <f t="shared" si="9"/>
        <v/>
      </c>
      <c r="AC8" s="11" t="str">
        <f t="shared" si="10"/>
        <v/>
      </c>
      <c r="AD8" s="51" t="str">
        <f t="shared" si="11"/>
        <v/>
      </c>
      <c r="AE8" s="97" t="str">
        <f t="shared" si="12"/>
        <v/>
      </c>
      <c r="AF8" t="str">
        <f>'Skin-MT Hand'!AK8</f>
        <v/>
      </c>
      <c r="AG8" t="str">
        <f>'Skin-MT Hand'!AL8</f>
        <v/>
      </c>
      <c r="AH8" t="str">
        <f>'Skin-MT Hand'!AM8</f>
        <v/>
      </c>
      <c r="AI8" t="str">
        <f t="shared" si="13"/>
        <v/>
      </c>
      <c r="AJ8" t="str">
        <f t="shared" si="14"/>
        <v/>
      </c>
      <c r="AK8" t="str">
        <f t="shared" si="15"/>
        <v/>
      </c>
      <c r="AL8" s="52" t="str">
        <f t="shared" si="16"/>
        <v/>
      </c>
      <c r="AM8" t="str">
        <f>'Skin-MT Hand'!AT8</f>
        <v/>
      </c>
      <c r="AN8" t="str">
        <f>'Skin-MT Hand'!AU8</f>
        <v/>
      </c>
      <c r="AO8" t="str">
        <f>'Skin-MT Hand'!AV8</f>
        <v/>
      </c>
      <c r="AP8" t="str">
        <f t="shared" si="17"/>
        <v/>
      </c>
      <c r="AQ8" t="str">
        <f t="shared" si="18"/>
        <v/>
      </c>
      <c r="AR8" t="str">
        <f t="shared" si="19"/>
        <v/>
      </c>
      <c r="AS8" s="52" t="str">
        <f t="shared" si="20"/>
        <v/>
      </c>
      <c r="AT8" t="str">
        <f>'Skin-MT Hand'!BB8</f>
        <v/>
      </c>
      <c r="AU8" t="str">
        <f>'Skin-MT Hand'!BC8</f>
        <v/>
      </c>
      <c r="AV8" t="str">
        <f>'Skin-MT Hand'!BD8</f>
        <v/>
      </c>
      <c r="AW8" t="str">
        <f t="shared" si="21"/>
        <v/>
      </c>
      <c r="AX8" t="str">
        <f t="shared" si="22"/>
        <v/>
      </c>
      <c r="AY8" t="str">
        <f t="shared" si="23"/>
        <v/>
      </c>
      <c r="AZ8" s="52" t="str">
        <f t="shared" si="24"/>
        <v/>
      </c>
      <c r="BA8" t="str">
        <f>'Skin-MT Hand'!BJ8</f>
        <v/>
      </c>
      <c r="BB8" t="str">
        <f>'Skin-MT Hand'!BK8</f>
        <v/>
      </c>
      <c r="BC8" t="str">
        <f>'Skin-MT Hand'!BL8</f>
        <v/>
      </c>
      <c r="BD8" t="str">
        <f t="shared" si="25"/>
        <v/>
      </c>
      <c r="BE8" t="str">
        <f t="shared" si="26"/>
        <v/>
      </c>
      <c r="BF8" t="str">
        <f t="shared" si="27"/>
        <v/>
      </c>
      <c r="BG8" s="52">
        <f t="shared" si="28"/>
        <v>0</v>
      </c>
      <c r="BH8" t="str">
        <f>'Skin-MT Hand'!BR8</f>
        <v/>
      </c>
      <c r="BI8" t="str">
        <f>'Skin-MT Hand'!BS8</f>
        <v/>
      </c>
      <c r="BJ8" t="str">
        <f>'Skin-MT Hand'!BT8</f>
        <v/>
      </c>
      <c r="BK8" t="str">
        <f t="shared" si="29"/>
        <v/>
      </c>
      <c r="BL8" t="str">
        <f t="shared" si="30"/>
        <v/>
      </c>
      <c r="BM8" t="str">
        <f t="shared" si="31"/>
        <v/>
      </c>
      <c r="BN8" s="52" t="str">
        <f t="shared" si="32"/>
        <v/>
      </c>
      <c r="BO8" s="52" t="str">
        <f t="shared" si="33"/>
        <v/>
      </c>
      <c r="BP8" t="str">
        <f>'Skin-MT Hand'!CA8</f>
        <v/>
      </c>
      <c r="BQ8" t="str">
        <f>'Skin-MT Hand'!CB8</f>
        <v/>
      </c>
      <c r="BR8" t="str">
        <f>'Skin-MT Hand'!CC8</f>
        <v/>
      </c>
      <c r="BS8" t="str">
        <f t="shared" si="34"/>
        <v/>
      </c>
      <c r="BT8" t="str">
        <f t="shared" si="35"/>
        <v/>
      </c>
      <c r="BU8" t="str">
        <f t="shared" si="36"/>
        <v/>
      </c>
      <c r="BV8" s="52" t="str">
        <f t="shared" si="37"/>
        <v/>
      </c>
      <c r="BW8" t="str">
        <f>'Skin-MT Hand'!CI8</f>
        <v/>
      </c>
      <c r="BX8" t="str">
        <f>'Skin-MT Hand'!CJ8</f>
        <v/>
      </c>
      <c r="BY8" t="str">
        <f>'Skin-MT Hand'!CK8</f>
        <v/>
      </c>
      <c r="BZ8" t="str">
        <f t="shared" si="38"/>
        <v/>
      </c>
      <c r="CA8" t="str">
        <f t="shared" si="39"/>
        <v/>
      </c>
      <c r="CB8" t="str">
        <f t="shared" si="40"/>
        <v/>
      </c>
      <c r="CC8" s="52" t="str">
        <f t="shared" si="41"/>
        <v/>
      </c>
      <c r="CD8" t="str">
        <f>'Skin-MT Hand'!CQ8</f>
        <v/>
      </c>
      <c r="CE8" t="str">
        <f>'Skin-MT Hand'!CR8</f>
        <v/>
      </c>
      <c r="CF8" t="str">
        <f>'Skin-MT Hand'!CS8</f>
        <v/>
      </c>
      <c r="CG8" t="str">
        <f t="shared" si="42"/>
        <v/>
      </c>
      <c r="CH8" t="str">
        <f t="shared" si="43"/>
        <v/>
      </c>
      <c r="CI8" t="str">
        <f t="shared" si="44"/>
        <v/>
      </c>
      <c r="CJ8" t="str">
        <f t="shared" si="45"/>
        <v/>
      </c>
      <c r="CK8" t="str">
        <f>'Skin-MT Hand'!CY8</f>
        <v/>
      </c>
      <c r="CL8" t="str">
        <f>'Skin-MT Hand'!CZ8</f>
        <v/>
      </c>
      <c r="CM8" t="str">
        <f>'Skin-MT Hand'!DA8</f>
        <v/>
      </c>
      <c r="CN8" t="str">
        <f t="shared" si="46"/>
        <v/>
      </c>
      <c r="CO8" t="str">
        <f t="shared" si="47"/>
        <v/>
      </c>
      <c r="CP8" t="str">
        <f t="shared" si="48"/>
        <v/>
      </c>
      <c r="CQ8" s="52">
        <f t="shared" si="49"/>
        <v>0</v>
      </c>
      <c r="CR8" s="52" t="str">
        <f t="shared" si="50"/>
        <v/>
      </c>
      <c r="CS8" s="52" t="str">
        <f t="shared" si="51"/>
        <v/>
      </c>
    </row>
    <row r="9" spans="1:97" x14ac:dyDescent="0.3">
      <c r="A9">
        <f>'Skin-MT Hand'!A9</f>
        <v>1</v>
      </c>
      <c r="B9" t="str">
        <f>'Skin-MT Hand'!B9</f>
        <v>upstream: ethanol</v>
      </c>
      <c r="C9" t="str">
        <f>'Skin-MT Hand'!C9</f>
        <v>process</v>
      </c>
      <c r="D9" t="str">
        <f>'Skin-MT Hand'!D9</f>
        <v>1,3-butadiene</v>
      </c>
      <c r="E9" t="str">
        <f>'Skin-MT Hand'!E9</f>
        <v>gas</v>
      </c>
      <c r="F9" t="str">
        <f>IF(E9="gas","",'Skin-MT Hand'!F9)</f>
        <v/>
      </c>
      <c r="G9" s="22" t="str">
        <f>IF(E9="liquid",VLOOKUP(F9,'W03, tab 8'!$B$12:$E$17,2,FALSE),IF(E9="solid",VLOOKUP(F9,'W03, tab 8'!$B$3:$E$8,2,FALSE),IF(E9="gas","")))</f>
        <v/>
      </c>
      <c r="H9" s="11" t="str">
        <f>IF(E9="liquid",VLOOKUP(F9,'W03, tab 8'!$B$12:$E$17,3,FALSE),IF(E9="solid",VLOOKUP(F9,'W03, tab 8'!$B$3:$E$8,3,FALSE),IF(E9="gas","")))</f>
        <v/>
      </c>
      <c r="I9" s="2" t="str">
        <f>IF(E9="liquid",VLOOKUP(F9,'W03, tab 8'!$B$12:$E$17,4,FALSE),IF(E9="solid",VLOOKUP(F9,'W03, tab 8'!$B$3:$E$8,4,FALSE),IF(E9="gas","")))</f>
        <v/>
      </c>
      <c r="J9" s="22" t="str">
        <f>'Skin-MT Hand'!K9</f>
        <v/>
      </c>
      <c r="K9" s="11" t="str">
        <f>'Skin-MT Hand'!L9</f>
        <v/>
      </c>
      <c r="L9" s="11" t="str">
        <f>'Skin-MT Hand'!M9</f>
        <v/>
      </c>
      <c r="M9" s="11" t="str">
        <f t="shared" si="0"/>
        <v/>
      </c>
      <c r="N9" s="11" t="str">
        <f t="shared" si="1"/>
        <v/>
      </c>
      <c r="O9" s="11" t="str">
        <f t="shared" si="2"/>
        <v/>
      </c>
      <c r="P9" s="51" t="str">
        <f t="shared" si="3"/>
        <v/>
      </c>
      <c r="Q9" s="11" t="str">
        <f>'Skin-MT Hand'!S9</f>
        <v/>
      </c>
      <c r="R9" s="11" t="str">
        <f>'Skin-MT Hand'!T9</f>
        <v/>
      </c>
      <c r="S9" s="11" t="str">
        <f>'Skin-MT Hand'!U9</f>
        <v/>
      </c>
      <c r="T9" s="11" t="str">
        <f t="shared" si="4"/>
        <v/>
      </c>
      <c r="U9" s="11" t="str">
        <f t="shared" si="5"/>
        <v/>
      </c>
      <c r="V9" s="11" t="str">
        <f t="shared" si="6"/>
        <v/>
      </c>
      <c r="W9" s="51" t="str">
        <f t="shared" si="7"/>
        <v/>
      </c>
      <c r="X9" s="11" t="str">
        <f>'Skin-MT Hand'!AB9</f>
        <v/>
      </c>
      <c r="Y9" s="11" t="str">
        <f>'Skin-MT Hand'!AC9</f>
        <v/>
      </c>
      <c r="Z9" s="11" t="str">
        <f>'Skin-MT Hand'!AD9</f>
        <v/>
      </c>
      <c r="AA9" s="11" t="str">
        <f t="shared" si="8"/>
        <v/>
      </c>
      <c r="AB9" s="11" t="str">
        <f t="shared" si="9"/>
        <v/>
      </c>
      <c r="AC9" s="11" t="str">
        <f t="shared" si="10"/>
        <v/>
      </c>
      <c r="AD9" s="51" t="str">
        <f t="shared" si="11"/>
        <v/>
      </c>
      <c r="AE9" s="97" t="str">
        <f t="shared" si="12"/>
        <v/>
      </c>
      <c r="AF9" t="str">
        <f>'Skin-MT Hand'!AK9</f>
        <v/>
      </c>
      <c r="AG9" t="str">
        <f>'Skin-MT Hand'!AL9</f>
        <v/>
      </c>
      <c r="AH9" t="str">
        <f>'Skin-MT Hand'!AM9</f>
        <v/>
      </c>
      <c r="AI9" t="str">
        <f t="shared" si="13"/>
        <v/>
      </c>
      <c r="AJ9" t="str">
        <f t="shared" si="14"/>
        <v/>
      </c>
      <c r="AK9" t="str">
        <f t="shared" si="15"/>
        <v/>
      </c>
      <c r="AL9" s="52" t="str">
        <f t="shared" si="16"/>
        <v/>
      </c>
      <c r="AM9" t="str">
        <f>'Skin-MT Hand'!AT9</f>
        <v/>
      </c>
      <c r="AN9" t="str">
        <f>'Skin-MT Hand'!AU9</f>
        <v/>
      </c>
      <c r="AO9" t="str">
        <f>'Skin-MT Hand'!AV9</f>
        <v/>
      </c>
      <c r="AP9" t="str">
        <f t="shared" si="17"/>
        <v/>
      </c>
      <c r="AQ9" t="str">
        <f t="shared" si="18"/>
        <v/>
      </c>
      <c r="AR9" t="str">
        <f t="shared" si="19"/>
        <v/>
      </c>
      <c r="AS9" s="52" t="str">
        <f t="shared" si="20"/>
        <v/>
      </c>
      <c r="AT9" t="str">
        <f>'Skin-MT Hand'!BB9</f>
        <v/>
      </c>
      <c r="AU9" t="str">
        <f>'Skin-MT Hand'!BC9</f>
        <v/>
      </c>
      <c r="AV9" t="str">
        <f>'Skin-MT Hand'!BD9</f>
        <v/>
      </c>
      <c r="AW9" t="str">
        <f t="shared" si="21"/>
        <v/>
      </c>
      <c r="AX9" t="str">
        <f t="shared" si="22"/>
        <v/>
      </c>
      <c r="AY9" t="str">
        <f t="shared" si="23"/>
        <v/>
      </c>
      <c r="AZ9" s="52" t="str">
        <f t="shared" si="24"/>
        <v/>
      </c>
      <c r="BA9" t="str">
        <f>'Skin-MT Hand'!BJ9</f>
        <v/>
      </c>
      <c r="BB9" t="str">
        <f>'Skin-MT Hand'!BK9</f>
        <v/>
      </c>
      <c r="BC9" t="str">
        <f>'Skin-MT Hand'!BL9</f>
        <v/>
      </c>
      <c r="BD9" t="str">
        <f t="shared" si="25"/>
        <v/>
      </c>
      <c r="BE9" t="str">
        <f t="shared" si="26"/>
        <v/>
      </c>
      <c r="BF9" t="str">
        <f t="shared" si="27"/>
        <v/>
      </c>
      <c r="BG9" s="52">
        <f t="shared" si="28"/>
        <v>0</v>
      </c>
      <c r="BH9" t="str">
        <f>'Skin-MT Hand'!BR9</f>
        <v/>
      </c>
      <c r="BI9" t="str">
        <f>'Skin-MT Hand'!BS9</f>
        <v/>
      </c>
      <c r="BJ9" t="str">
        <f>'Skin-MT Hand'!BT9</f>
        <v/>
      </c>
      <c r="BK9" t="str">
        <f t="shared" si="29"/>
        <v/>
      </c>
      <c r="BL9" t="str">
        <f t="shared" si="30"/>
        <v/>
      </c>
      <c r="BM9" t="str">
        <f t="shared" si="31"/>
        <v/>
      </c>
      <c r="BN9" s="52" t="str">
        <f t="shared" si="32"/>
        <v/>
      </c>
      <c r="BO9" s="52" t="str">
        <f t="shared" si="33"/>
        <v/>
      </c>
      <c r="BP9" t="str">
        <f>'Skin-MT Hand'!CA9</f>
        <v/>
      </c>
      <c r="BQ9" t="str">
        <f>'Skin-MT Hand'!CB9</f>
        <v/>
      </c>
      <c r="BR9" t="str">
        <f>'Skin-MT Hand'!CC9</f>
        <v/>
      </c>
      <c r="BS9" t="str">
        <f t="shared" si="34"/>
        <v/>
      </c>
      <c r="BT9" t="str">
        <f t="shared" si="35"/>
        <v/>
      </c>
      <c r="BU9" t="str">
        <f t="shared" si="36"/>
        <v/>
      </c>
      <c r="BV9" s="52" t="str">
        <f t="shared" si="37"/>
        <v/>
      </c>
      <c r="BW9" t="str">
        <f>'Skin-MT Hand'!CI9</f>
        <v/>
      </c>
      <c r="BX9" t="str">
        <f>'Skin-MT Hand'!CJ9</f>
        <v/>
      </c>
      <c r="BY9" t="str">
        <f>'Skin-MT Hand'!CK9</f>
        <v/>
      </c>
      <c r="BZ9" t="str">
        <f t="shared" si="38"/>
        <v/>
      </c>
      <c r="CA9" t="str">
        <f t="shared" si="39"/>
        <v/>
      </c>
      <c r="CB9" t="str">
        <f t="shared" si="40"/>
        <v/>
      </c>
      <c r="CC9" s="52" t="str">
        <f t="shared" si="41"/>
        <v/>
      </c>
      <c r="CD9" t="str">
        <f>'Skin-MT Hand'!CQ9</f>
        <v/>
      </c>
      <c r="CE9" t="str">
        <f>'Skin-MT Hand'!CR9</f>
        <v/>
      </c>
      <c r="CF9" t="str">
        <f>'Skin-MT Hand'!CS9</f>
        <v/>
      </c>
      <c r="CG9" t="str">
        <f t="shared" si="42"/>
        <v/>
      </c>
      <c r="CH9" t="str">
        <f t="shared" si="43"/>
        <v/>
      </c>
      <c r="CI9" t="str">
        <f t="shared" si="44"/>
        <v/>
      </c>
      <c r="CJ9" t="str">
        <f t="shared" si="45"/>
        <v/>
      </c>
      <c r="CK9" t="str">
        <f>'Skin-MT Hand'!CY9</f>
        <v/>
      </c>
      <c r="CL9" t="str">
        <f>'Skin-MT Hand'!CZ9</f>
        <v/>
      </c>
      <c r="CM9" t="str">
        <f>'Skin-MT Hand'!DA9</f>
        <v/>
      </c>
      <c r="CN9" t="str">
        <f t="shared" si="46"/>
        <v/>
      </c>
      <c r="CO9" t="str">
        <f t="shared" si="47"/>
        <v/>
      </c>
      <c r="CP9" t="str">
        <f t="shared" si="48"/>
        <v/>
      </c>
      <c r="CQ9" s="52">
        <f t="shared" si="49"/>
        <v>0</v>
      </c>
      <c r="CR9" s="52" t="str">
        <f t="shared" si="50"/>
        <v/>
      </c>
      <c r="CS9" s="52" t="str">
        <f t="shared" si="51"/>
        <v/>
      </c>
    </row>
    <row r="10" spans="1:97" x14ac:dyDescent="0.3">
      <c r="A10">
        <f>'Skin-MT Hand'!A10</f>
        <v>1</v>
      </c>
      <c r="B10" t="str">
        <f>'Skin-MT Hand'!B10</f>
        <v>upstream: ethanol</v>
      </c>
      <c r="C10" t="str">
        <f>'Skin-MT Hand'!C10</f>
        <v>process</v>
      </c>
      <c r="D10" t="str">
        <f>'Skin-MT Hand'!D10</f>
        <v>butene</v>
      </c>
      <c r="E10" t="str">
        <f>'Skin-MT Hand'!E10</f>
        <v>gas</v>
      </c>
      <c r="F10" t="str">
        <f>IF(E10="gas","",'Skin-MT Hand'!F10)</f>
        <v/>
      </c>
      <c r="G10" s="22" t="str">
        <f>IF(E10="liquid",VLOOKUP(F10,'W03, tab 8'!$B$12:$E$17,2,FALSE),IF(E10="solid",VLOOKUP(F10,'W03, tab 8'!$B$3:$E$8,2,FALSE),IF(E10="gas","")))</f>
        <v/>
      </c>
      <c r="H10" s="11" t="str">
        <f>IF(E10="liquid",VLOOKUP(F10,'W03, tab 8'!$B$12:$E$17,3,FALSE),IF(E10="solid",VLOOKUP(F10,'W03, tab 8'!$B$3:$E$8,3,FALSE),IF(E10="gas","")))</f>
        <v/>
      </c>
      <c r="I10" s="2" t="str">
        <f>IF(E10="liquid",VLOOKUP(F10,'W03, tab 8'!$B$12:$E$17,4,FALSE),IF(E10="solid",VLOOKUP(F10,'W03, tab 8'!$B$3:$E$8,4,FALSE),IF(E10="gas","")))</f>
        <v/>
      </c>
      <c r="J10" s="22" t="str">
        <f>'Skin-MT Hand'!K10</f>
        <v/>
      </c>
      <c r="K10" s="11" t="str">
        <f>'Skin-MT Hand'!L10</f>
        <v/>
      </c>
      <c r="L10" s="11" t="str">
        <f>'Skin-MT Hand'!M10</f>
        <v/>
      </c>
      <c r="M10" s="11" t="str">
        <f t="shared" si="0"/>
        <v/>
      </c>
      <c r="N10" s="11" t="str">
        <f t="shared" si="1"/>
        <v/>
      </c>
      <c r="O10" s="11" t="str">
        <f t="shared" si="2"/>
        <v/>
      </c>
      <c r="P10" s="51" t="str">
        <f t="shared" si="3"/>
        <v/>
      </c>
      <c r="Q10" s="11" t="str">
        <f>'Skin-MT Hand'!S10</f>
        <v/>
      </c>
      <c r="R10" s="11" t="str">
        <f>'Skin-MT Hand'!T10</f>
        <v/>
      </c>
      <c r="S10" s="11" t="str">
        <f>'Skin-MT Hand'!U10</f>
        <v/>
      </c>
      <c r="T10" s="11" t="str">
        <f t="shared" si="4"/>
        <v/>
      </c>
      <c r="U10" s="11" t="str">
        <f t="shared" si="5"/>
        <v/>
      </c>
      <c r="V10" s="11" t="str">
        <f t="shared" si="6"/>
        <v/>
      </c>
      <c r="W10" s="51" t="str">
        <f t="shared" si="7"/>
        <v/>
      </c>
      <c r="X10" s="11" t="str">
        <f>'Skin-MT Hand'!AB10</f>
        <v/>
      </c>
      <c r="Y10" s="11" t="str">
        <f>'Skin-MT Hand'!AC10</f>
        <v/>
      </c>
      <c r="Z10" s="11" t="str">
        <f>'Skin-MT Hand'!AD10</f>
        <v/>
      </c>
      <c r="AA10" s="11" t="str">
        <f t="shared" si="8"/>
        <v/>
      </c>
      <c r="AB10" s="11" t="str">
        <f t="shared" si="9"/>
        <v/>
      </c>
      <c r="AC10" s="11" t="str">
        <f t="shared" si="10"/>
        <v/>
      </c>
      <c r="AD10" s="51" t="str">
        <f t="shared" si="11"/>
        <v/>
      </c>
      <c r="AE10" s="97" t="str">
        <f t="shared" si="12"/>
        <v/>
      </c>
      <c r="AF10" t="str">
        <f>'Skin-MT Hand'!AK10</f>
        <v/>
      </c>
      <c r="AG10" t="str">
        <f>'Skin-MT Hand'!AL10</f>
        <v/>
      </c>
      <c r="AH10" t="str">
        <f>'Skin-MT Hand'!AM10</f>
        <v/>
      </c>
      <c r="AI10" t="str">
        <f t="shared" si="13"/>
        <v/>
      </c>
      <c r="AJ10" t="str">
        <f t="shared" si="14"/>
        <v/>
      </c>
      <c r="AK10" t="str">
        <f t="shared" si="15"/>
        <v/>
      </c>
      <c r="AL10" s="52" t="str">
        <f t="shared" si="16"/>
        <v/>
      </c>
      <c r="AM10" t="str">
        <f>'Skin-MT Hand'!AT10</f>
        <v/>
      </c>
      <c r="AN10" t="str">
        <f>'Skin-MT Hand'!AU10</f>
        <v/>
      </c>
      <c r="AO10" t="str">
        <f>'Skin-MT Hand'!AV10</f>
        <v/>
      </c>
      <c r="AP10" t="str">
        <f t="shared" si="17"/>
        <v/>
      </c>
      <c r="AQ10" t="str">
        <f t="shared" si="18"/>
        <v/>
      </c>
      <c r="AR10" t="str">
        <f t="shared" si="19"/>
        <v/>
      </c>
      <c r="AS10" s="52" t="str">
        <f t="shared" si="20"/>
        <v/>
      </c>
      <c r="AT10" t="str">
        <f>'Skin-MT Hand'!BB10</f>
        <v/>
      </c>
      <c r="AU10" t="str">
        <f>'Skin-MT Hand'!BC10</f>
        <v/>
      </c>
      <c r="AV10" t="str">
        <f>'Skin-MT Hand'!BD10</f>
        <v/>
      </c>
      <c r="AW10" t="str">
        <f t="shared" si="21"/>
        <v/>
      </c>
      <c r="AX10" t="str">
        <f t="shared" si="22"/>
        <v/>
      </c>
      <c r="AY10" t="str">
        <f t="shared" si="23"/>
        <v/>
      </c>
      <c r="AZ10" s="52" t="str">
        <f t="shared" si="24"/>
        <v/>
      </c>
      <c r="BA10" t="str">
        <f>'Skin-MT Hand'!BJ10</f>
        <v/>
      </c>
      <c r="BB10" t="str">
        <f>'Skin-MT Hand'!BK10</f>
        <v/>
      </c>
      <c r="BC10" t="str">
        <f>'Skin-MT Hand'!BL10</f>
        <v/>
      </c>
      <c r="BD10" t="str">
        <f t="shared" si="25"/>
        <v/>
      </c>
      <c r="BE10" t="str">
        <f t="shared" si="26"/>
        <v/>
      </c>
      <c r="BF10" t="str">
        <f t="shared" si="27"/>
        <v/>
      </c>
      <c r="BG10" s="52">
        <f t="shared" si="28"/>
        <v>0</v>
      </c>
      <c r="BH10" t="str">
        <f>'Skin-MT Hand'!BR10</f>
        <v/>
      </c>
      <c r="BI10" t="str">
        <f>'Skin-MT Hand'!BS10</f>
        <v/>
      </c>
      <c r="BJ10" t="str">
        <f>'Skin-MT Hand'!BT10</f>
        <v/>
      </c>
      <c r="BK10" t="str">
        <f t="shared" si="29"/>
        <v/>
      </c>
      <c r="BL10" t="str">
        <f t="shared" si="30"/>
        <v/>
      </c>
      <c r="BM10" t="str">
        <f t="shared" si="31"/>
        <v/>
      </c>
      <c r="BN10" s="52" t="str">
        <f t="shared" si="32"/>
        <v/>
      </c>
      <c r="BO10" s="52" t="str">
        <f t="shared" si="33"/>
        <v/>
      </c>
      <c r="BP10" t="str">
        <f>'Skin-MT Hand'!CA10</f>
        <v/>
      </c>
      <c r="BQ10" t="str">
        <f>'Skin-MT Hand'!CB10</f>
        <v/>
      </c>
      <c r="BR10" t="str">
        <f>'Skin-MT Hand'!CC10</f>
        <v/>
      </c>
      <c r="BS10" t="str">
        <f t="shared" si="34"/>
        <v/>
      </c>
      <c r="BT10" t="str">
        <f t="shared" si="35"/>
        <v/>
      </c>
      <c r="BU10" t="str">
        <f t="shared" si="36"/>
        <v/>
      </c>
      <c r="BV10" s="52" t="str">
        <f t="shared" si="37"/>
        <v/>
      </c>
      <c r="BW10" t="str">
        <f>'Skin-MT Hand'!CI10</f>
        <v/>
      </c>
      <c r="BX10" t="str">
        <f>'Skin-MT Hand'!CJ10</f>
        <v/>
      </c>
      <c r="BY10" t="str">
        <f>'Skin-MT Hand'!CK10</f>
        <v/>
      </c>
      <c r="BZ10" t="str">
        <f t="shared" si="38"/>
        <v/>
      </c>
      <c r="CA10" t="str">
        <f t="shared" si="39"/>
        <v/>
      </c>
      <c r="CB10" t="str">
        <f t="shared" si="40"/>
        <v/>
      </c>
      <c r="CC10" s="52" t="str">
        <f t="shared" si="41"/>
        <v/>
      </c>
      <c r="CD10" t="str">
        <f>'Skin-MT Hand'!CQ10</f>
        <v/>
      </c>
      <c r="CE10" t="str">
        <f>'Skin-MT Hand'!CR10</f>
        <v/>
      </c>
      <c r="CF10" t="str">
        <f>'Skin-MT Hand'!CS10</f>
        <v/>
      </c>
      <c r="CG10" t="str">
        <f t="shared" si="42"/>
        <v/>
      </c>
      <c r="CH10" t="str">
        <f t="shared" si="43"/>
        <v/>
      </c>
      <c r="CI10" t="str">
        <f t="shared" si="44"/>
        <v/>
      </c>
      <c r="CJ10" t="str">
        <f t="shared" si="45"/>
        <v/>
      </c>
      <c r="CK10" t="str">
        <f>'Skin-MT Hand'!CY10</f>
        <v/>
      </c>
      <c r="CL10" t="str">
        <f>'Skin-MT Hand'!CZ10</f>
        <v/>
      </c>
      <c r="CM10" t="str">
        <f>'Skin-MT Hand'!DA10</f>
        <v/>
      </c>
      <c r="CN10" t="str">
        <f t="shared" si="46"/>
        <v/>
      </c>
      <c r="CO10" t="str">
        <f t="shared" si="47"/>
        <v/>
      </c>
      <c r="CP10" t="str">
        <f t="shared" si="48"/>
        <v/>
      </c>
      <c r="CQ10" s="52">
        <f t="shared" si="49"/>
        <v>0</v>
      </c>
      <c r="CR10" s="52" t="str">
        <f t="shared" si="50"/>
        <v/>
      </c>
      <c r="CS10" s="52" t="str">
        <f t="shared" si="51"/>
        <v/>
      </c>
    </row>
    <row r="11" spans="1:97" x14ac:dyDescent="0.3">
      <c r="A11">
        <f>'Skin-MT Hand'!A11</f>
        <v>1</v>
      </c>
      <c r="B11" t="str">
        <f>'Skin-MT Hand'!B11</f>
        <v>upstream: ethanol</v>
      </c>
      <c r="C11" t="str">
        <f>'Skin-MT Hand'!C11</f>
        <v>process</v>
      </c>
      <c r="D11" t="str">
        <f>'Skin-MT Hand'!D11</f>
        <v>ethylene</v>
      </c>
      <c r="E11" t="str">
        <f>'Skin-MT Hand'!E11</f>
        <v>gas</v>
      </c>
      <c r="F11" t="str">
        <f>IF(E11="gas","",'Skin-MT Hand'!F11)</f>
        <v/>
      </c>
      <c r="G11" s="22" t="str">
        <f>IF(E11="liquid",VLOOKUP(F11,'W03, tab 8'!$B$12:$E$17,2,FALSE),IF(E11="solid",VLOOKUP(F11,'W03, tab 8'!$B$3:$E$8,2,FALSE),IF(E11="gas","")))</f>
        <v/>
      </c>
      <c r="H11" s="11" t="str">
        <f>IF(E11="liquid",VLOOKUP(F11,'W03, tab 8'!$B$12:$E$17,3,FALSE),IF(E11="solid",VLOOKUP(F11,'W03, tab 8'!$B$3:$E$8,3,FALSE),IF(E11="gas","")))</f>
        <v/>
      </c>
      <c r="I11" s="2" t="str">
        <f>IF(E11="liquid",VLOOKUP(F11,'W03, tab 8'!$B$12:$E$17,4,FALSE),IF(E11="solid",VLOOKUP(F11,'W03, tab 8'!$B$3:$E$8,4,FALSE),IF(E11="gas","")))</f>
        <v/>
      </c>
      <c r="J11" s="22" t="str">
        <f>'Skin-MT Hand'!K11</f>
        <v/>
      </c>
      <c r="K11" s="11" t="str">
        <f>'Skin-MT Hand'!L11</f>
        <v/>
      </c>
      <c r="L11" s="11" t="str">
        <f>'Skin-MT Hand'!M11</f>
        <v/>
      </c>
      <c r="M11" s="11" t="str">
        <f t="shared" si="0"/>
        <v/>
      </c>
      <c r="N11" s="11" t="str">
        <f t="shared" si="1"/>
        <v/>
      </c>
      <c r="O11" s="11" t="str">
        <f t="shared" si="2"/>
        <v/>
      </c>
      <c r="P11" s="51" t="str">
        <f t="shared" si="3"/>
        <v/>
      </c>
      <c r="Q11" s="11" t="str">
        <f>'Skin-MT Hand'!S11</f>
        <v/>
      </c>
      <c r="R11" s="11" t="str">
        <f>'Skin-MT Hand'!T11</f>
        <v/>
      </c>
      <c r="S11" s="11" t="str">
        <f>'Skin-MT Hand'!U11</f>
        <v/>
      </c>
      <c r="T11" s="11" t="str">
        <f t="shared" si="4"/>
        <v/>
      </c>
      <c r="U11" s="11" t="str">
        <f t="shared" si="5"/>
        <v/>
      </c>
      <c r="V11" s="11" t="str">
        <f t="shared" si="6"/>
        <v/>
      </c>
      <c r="W11" s="51" t="str">
        <f t="shared" si="7"/>
        <v/>
      </c>
      <c r="X11" s="11" t="str">
        <f>'Skin-MT Hand'!AB11</f>
        <v/>
      </c>
      <c r="Y11" s="11" t="str">
        <f>'Skin-MT Hand'!AC11</f>
        <v/>
      </c>
      <c r="Z11" s="11" t="str">
        <f>'Skin-MT Hand'!AD11</f>
        <v/>
      </c>
      <c r="AA11" s="11" t="str">
        <f t="shared" si="8"/>
        <v/>
      </c>
      <c r="AB11" s="11" t="str">
        <f t="shared" si="9"/>
        <v/>
      </c>
      <c r="AC11" s="11" t="str">
        <f t="shared" si="10"/>
        <v/>
      </c>
      <c r="AD11" s="51" t="str">
        <f t="shared" si="11"/>
        <v/>
      </c>
      <c r="AE11" s="97" t="str">
        <f t="shared" si="12"/>
        <v/>
      </c>
      <c r="AF11" t="str">
        <f>'Skin-MT Hand'!AK11</f>
        <v/>
      </c>
      <c r="AG11" t="str">
        <f>'Skin-MT Hand'!AL11</f>
        <v/>
      </c>
      <c r="AH11" t="str">
        <f>'Skin-MT Hand'!AM11</f>
        <v/>
      </c>
      <c r="AI11" t="str">
        <f t="shared" si="13"/>
        <v/>
      </c>
      <c r="AJ11" t="str">
        <f t="shared" si="14"/>
        <v/>
      </c>
      <c r="AK11" t="str">
        <f t="shared" si="15"/>
        <v/>
      </c>
      <c r="AL11" s="52" t="str">
        <f t="shared" si="16"/>
        <v/>
      </c>
      <c r="AM11" t="str">
        <f>'Skin-MT Hand'!AT11</f>
        <v/>
      </c>
      <c r="AN11" t="str">
        <f>'Skin-MT Hand'!AU11</f>
        <v/>
      </c>
      <c r="AO11" t="str">
        <f>'Skin-MT Hand'!AV11</f>
        <v/>
      </c>
      <c r="AP11" t="str">
        <f t="shared" si="17"/>
        <v/>
      </c>
      <c r="AQ11" t="str">
        <f t="shared" si="18"/>
        <v/>
      </c>
      <c r="AR11" t="str">
        <f t="shared" si="19"/>
        <v/>
      </c>
      <c r="AS11" s="52" t="str">
        <f t="shared" si="20"/>
        <v/>
      </c>
      <c r="AT11" t="str">
        <f>'Skin-MT Hand'!BB11</f>
        <v/>
      </c>
      <c r="AU11" t="str">
        <f>'Skin-MT Hand'!BC11</f>
        <v/>
      </c>
      <c r="AV11" t="str">
        <f>'Skin-MT Hand'!BD11</f>
        <v/>
      </c>
      <c r="AW11" t="str">
        <f t="shared" si="21"/>
        <v/>
      </c>
      <c r="AX11" t="str">
        <f t="shared" si="22"/>
        <v/>
      </c>
      <c r="AY11" t="str">
        <f t="shared" si="23"/>
        <v/>
      </c>
      <c r="AZ11" s="52" t="str">
        <f t="shared" si="24"/>
        <v/>
      </c>
      <c r="BA11" t="str">
        <f>'Skin-MT Hand'!BJ11</f>
        <v/>
      </c>
      <c r="BB11" t="str">
        <f>'Skin-MT Hand'!BK11</f>
        <v/>
      </c>
      <c r="BC11" t="str">
        <f>'Skin-MT Hand'!BL11</f>
        <v/>
      </c>
      <c r="BD11" t="str">
        <f t="shared" si="25"/>
        <v/>
      </c>
      <c r="BE11" t="str">
        <f t="shared" si="26"/>
        <v/>
      </c>
      <c r="BF11" t="str">
        <f t="shared" si="27"/>
        <v/>
      </c>
      <c r="BG11" s="52">
        <f t="shared" si="28"/>
        <v>0</v>
      </c>
      <c r="BH11" t="str">
        <f>'Skin-MT Hand'!BR11</f>
        <v/>
      </c>
      <c r="BI11" t="str">
        <f>'Skin-MT Hand'!BS11</f>
        <v/>
      </c>
      <c r="BJ11" t="str">
        <f>'Skin-MT Hand'!BT11</f>
        <v/>
      </c>
      <c r="BK11" t="str">
        <f t="shared" si="29"/>
        <v/>
      </c>
      <c r="BL11" t="str">
        <f t="shared" si="30"/>
        <v/>
      </c>
      <c r="BM11" t="str">
        <f t="shared" si="31"/>
        <v/>
      </c>
      <c r="BN11" s="52" t="str">
        <f t="shared" si="32"/>
        <v/>
      </c>
      <c r="BO11" s="52" t="str">
        <f t="shared" si="33"/>
        <v/>
      </c>
      <c r="BP11" t="str">
        <f>'Skin-MT Hand'!CA11</f>
        <v/>
      </c>
      <c r="BQ11" t="str">
        <f>'Skin-MT Hand'!CB11</f>
        <v/>
      </c>
      <c r="BR11" t="str">
        <f>'Skin-MT Hand'!CC11</f>
        <v/>
      </c>
      <c r="BS11" t="str">
        <f t="shared" si="34"/>
        <v/>
      </c>
      <c r="BT11" t="str">
        <f t="shared" si="35"/>
        <v/>
      </c>
      <c r="BU11" t="str">
        <f t="shared" si="36"/>
        <v/>
      </c>
      <c r="BV11" s="52" t="str">
        <f t="shared" si="37"/>
        <v/>
      </c>
      <c r="BW11" t="str">
        <f>'Skin-MT Hand'!CI11</f>
        <v/>
      </c>
      <c r="BX11" t="str">
        <f>'Skin-MT Hand'!CJ11</f>
        <v/>
      </c>
      <c r="BY11" t="str">
        <f>'Skin-MT Hand'!CK11</f>
        <v/>
      </c>
      <c r="BZ11" t="str">
        <f t="shared" si="38"/>
        <v/>
      </c>
      <c r="CA11" t="str">
        <f t="shared" si="39"/>
        <v/>
      </c>
      <c r="CB11" t="str">
        <f t="shared" si="40"/>
        <v/>
      </c>
      <c r="CC11" s="52" t="str">
        <f t="shared" si="41"/>
        <v/>
      </c>
      <c r="CD11" t="str">
        <f>'Skin-MT Hand'!CQ11</f>
        <v/>
      </c>
      <c r="CE11" t="str">
        <f>'Skin-MT Hand'!CR11</f>
        <v/>
      </c>
      <c r="CF11" t="str">
        <f>'Skin-MT Hand'!CS11</f>
        <v/>
      </c>
      <c r="CG11" t="str">
        <f t="shared" si="42"/>
        <v/>
      </c>
      <c r="CH11" t="str">
        <f t="shared" si="43"/>
        <v/>
      </c>
      <c r="CI11" t="str">
        <f t="shared" si="44"/>
        <v/>
      </c>
      <c r="CJ11" t="str">
        <f t="shared" si="45"/>
        <v/>
      </c>
      <c r="CK11" t="str">
        <f>'Skin-MT Hand'!CY11</f>
        <v/>
      </c>
      <c r="CL11" t="str">
        <f>'Skin-MT Hand'!CZ11</f>
        <v/>
      </c>
      <c r="CM11" t="str">
        <f>'Skin-MT Hand'!DA11</f>
        <v/>
      </c>
      <c r="CN11" t="str">
        <f t="shared" si="46"/>
        <v/>
      </c>
      <c r="CO11" t="str">
        <f t="shared" si="47"/>
        <v/>
      </c>
      <c r="CP11" t="str">
        <f t="shared" si="48"/>
        <v/>
      </c>
      <c r="CQ11" s="52">
        <f t="shared" si="49"/>
        <v>0</v>
      </c>
      <c r="CR11" s="52" t="str">
        <f t="shared" si="50"/>
        <v/>
      </c>
      <c r="CS11" s="52" t="str">
        <f t="shared" si="51"/>
        <v/>
      </c>
    </row>
    <row r="12" spans="1:97" x14ac:dyDescent="0.3">
      <c r="A12">
        <f>'Skin-MT Hand'!A12</f>
        <v>1</v>
      </c>
      <c r="B12" t="str">
        <f>'Skin-MT Hand'!B12</f>
        <v>upstream: ethanol</v>
      </c>
      <c r="C12" t="str">
        <f>'Skin-MT Hand'!C12</f>
        <v>output</v>
      </c>
      <c r="D12" t="str">
        <f>'Skin-MT Hand'!D12</f>
        <v>hydrogen</v>
      </c>
      <c r="E12" t="str">
        <f>'Skin-MT Hand'!E12</f>
        <v>gas</v>
      </c>
      <c r="F12" t="str">
        <f>IF(E12="gas","",'Skin-MT Hand'!F12)</f>
        <v/>
      </c>
      <c r="G12" s="22" t="str">
        <f>IF(E12="liquid",VLOOKUP(F12,'W03, tab 8'!$B$12:$E$17,2,FALSE),IF(E12="solid",VLOOKUP(F12,'W03, tab 8'!$B$3:$E$8,2,FALSE),IF(E12="gas","")))</f>
        <v/>
      </c>
      <c r="H12" s="11" t="str">
        <f>IF(E12="liquid",VLOOKUP(F12,'W03, tab 8'!$B$12:$E$17,3,FALSE),IF(E12="solid",VLOOKUP(F12,'W03, tab 8'!$B$3:$E$8,3,FALSE),IF(E12="gas","")))</f>
        <v/>
      </c>
      <c r="I12" s="2" t="str">
        <f>IF(E12="liquid",VLOOKUP(F12,'W03, tab 8'!$B$12:$E$17,4,FALSE),IF(E12="solid",VLOOKUP(F12,'W03, tab 8'!$B$3:$E$8,4,FALSE),IF(E12="gas","")))</f>
        <v/>
      </c>
      <c r="J12" s="22" t="str">
        <f>'Skin-MT Hand'!K12</f>
        <v/>
      </c>
      <c r="K12" s="11" t="str">
        <f>'Skin-MT Hand'!L12</f>
        <v/>
      </c>
      <c r="L12" s="11" t="str">
        <f>'Skin-MT Hand'!M12</f>
        <v/>
      </c>
      <c r="M12" s="11" t="str">
        <f t="shared" si="0"/>
        <v/>
      </c>
      <c r="N12" s="11" t="str">
        <f t="shared" si="1"/>
        <v/>
      </c>
      <c r="O12" s="11" t="str">
        <f t="shared" si="2"/>
        <v/>
      </c>
      <c r="P12" s="51" t="str">
        <f t="shared" si="3"/>
        <v/>
      </c>
      <c r="Q12" s="11" t="str">
        <f>'Skin-MT Hand'!S12</f>
        <v/>
      </c>
      <c r="R12" s="11" t="str">
        <f>'Skin-MT Hand'!T12</f>
        <v/>
      </c>
      <c r="S12" s="11" t="str">
        <f>'Skin-MT Hand'!U12</f>
        <v/>
      </c>
      <c r="T12" s="11" t="str">
        <f t="shared" si="4"/>
        <v/>
      </c>
      <c r="U12" s="11" t="str">
        <f t="shared" si="5"/>
        <v/>
      </c>
      <c r="V12" s="11" t="str">
        <f t="shared" si="6"/>
        <v/>
      </c>
      <c r="W12" s="51" t="str">
        <f t="shared" si="7"/>
        <v/>
      </c>
      <c r="X12" s="11" t="str">
        <f>'Skin-MT Hand'!AB12</f>
        <v/>
      </c>
      <c r="Y12" s="11" t="str">
        <f>'Skin-MT Hand'!AC12</f>
        <v/>
      </c>
      <c r="Z12" s="11" t="str">
        <f>'Skin-MT Hand'!AD12</f>
        <v/>
      </c>
      <c r="AA12" s="11" t="str">
        <f t="shared" si="8"/>
        <v/>
      </c>
      <c r="AB12" s="11" t="str">
        <f t="shared" si="9"/>
        <v/>
      </c>
      <c r="AC12" s="11" t="str">
        <f t="shared" si="10"/>
        <v/>
      </c>
      <c r="AD12" s="51" t="str">
        <f t="shared" si="11"/>
        <v/>
      </c>
      <c r="AE12" s="97" t="str">
        <f t="shared" si="12"/>
        <v/>
      </c>
      <c r="AF12" t="str">
        <f>'Skin-MT Hand'!AK12</f>
        <v/>
      </c>
      <c r="AG12" t="str">
        <f>'Skin-MT Hand'!AL12</f>
        <v/>
      </c>
      <c r="AH12" t="str">
        <f>'Skin-MT Hand'!AM12</f>
        <v/>
      </c>
      <c r="AI12" t="str">
        <f t="shared" si="13"/>
        <v/>
      </c>
      <c r="AJ12" t="str">
        <f t="shared" si="14"/>
        <v/>
      </c>
      <c r="AK12" t="str">
        <f t="shared" si="15"/>
        <v/>
      </c>
      <c r="AL12" s="52" t="str">
        <f t="shared" si="16"/>
        <v/>
      </c>
      <c r="AM12" t="str">
        <f>'Skin-MT Hand'!AT12</f>
        <v/>
      </c>
      <c r="AN12" t="str">
        <f>'Skin-MT Hand'!AU12</f>
        <v/>
      </c>
      <c r="AO12" t="str">
        <f>'Skin-MT Hand'!AV12</f>
        <v/>
      </c>
      <c r="AP12" t="str">
        <f t="shared" si="17"/>
        <v/>
      </c>
      <c r="AQ12" t="str">
        <f t="shared" si="18"/>
        <v/>
      </c>
      <c r="AR12" t="str">
        <f t="shared" si="19"/>
        <v/>
      </c>
      <c r="AS12" s="52" t="str">
        <f t="shared" si="20"/>
        <v/>
      </c>
      <c r="AT12" t="str">
        <f>'Skin-MT Hand'!BB12</f>
        <v/>
      </c>
      <c r="AU12" t="str">
        <f>'Skin-MT Hand'!BC12</f>
        <v/>
      </c>
      <c r="AV12" t="str">
        <f>'Skin-MT Hand'!BD12</f>
        <v/>
      </c>
      <c r="AW12" t="str">
        <f t="shared" si="21"/>
        <v/>
      </c>
      <c r="AX12" t="str">
        <f t="shared" si="22"/>
        <v/>
      </c>
      <c r="AY12" t="str">
        <f t="shared" si="23"/>
        <v/>
      </c>
      <c r="AZ12" s="52" t="str">
        <f t="shared" si="24"/>
        <v/>
      </c>
      <c r="BA12" t="str">
        <f>'Skin-MT Hand'!BJ12</f>
        <v/>
      </c>
      <c r="BB12" t="str">
        <f>'Skin-MT Hand'!BK12</f>
        <v/>
      </c>
      <c r="BC12" t="str">
        <f>'Skin-MT Hand'!BL12</f>
        <v/>
      </c>
      <c r="BD12" t="str">
        <f t="shared" si="25"/>
        <v/>
      </c>
      <c r="BE12" t="str">
        <f t="shared" si="26"/>
        <v/>
      </c>
      <c r="BF12" t="str">
        <f t="shared" si="27"/>
        <v/>
      </c>
      <c r="BG12" s="52">
        <f t="shared" si="28"/>
        <v>0</v>
      </c>
      <c r="BH12" t="str">
        <f>'Skin-MT Hand'!BR12</f>
        <v/>
      </c>
      <c r="BI12" t="str">
        <f>'Skin-MT Hand'!BS12</f>
        <v/>
      </c>
      <c r="BJ12" t="str">
        <f>'Skin-MT Hand'!BT12</f>
        <v/>
      </c>
      <c r="BK12" t="str">
        <f t="shared" si="29"/>
        <v/>
      </c>
      <c r="BL12" t="str">
        <f t="shared" si="30"/>
        <v/>
      </c>
      <c r="BM12" t="str">
        <f t="shared" si="31"/>
        <v/>
      </c>
      <c r="BN12" s="52" t="str">
        <f t="shared" si="32"/>
        <v/>
      </c>
      <c r="BO12" s="52" t="str">
        <f t="shared" si="33"/>
        <v/>
      </c>
      <c r="BP12" t="str">
        <f>'Skin-MT Hand'!CA12</f>
        <v/>
      </c>
      <c r="BQ12" t="str">
        <f>'Skin-MT Hand'!CB12</f>
        <v/>
      </c>
      <c r="BR12" t="str">
        <f>'Skin-MT Hand'!CC12</f>
        <v/>
      </c>
      <c r="BS12" t="str">
        <f t="shared" si="34"/>
        <v/>
      </c>
      <c r="BT12" t="str">
        <f t="shared" si="35"/>
        <v/>
      </c>
      <c r="BU12" t="str">
        <f t="shared" si="36"/>
        <v/>
      </c>
      <c r="BV12" s="52" t="str">
        <f t="shared" si="37"/>
        <v/>
      </c>
      <c r="BW12" t="str">
        <f>'Skin-MT Hand'!CI12</f>
        <v/>
      </c>
      <c r="BX12" t="str">
        <f>'Skin-MT Hand'!CJ12</f>
        <v/>
      </c>
      <c r="BY12" t="str">
        <f>'Skin-MT Hand'!CK12</f>
        <v/>
      </c>
      <c r="BZ12" t="str">
        <f t="shared" si="38"/>
        <v/>
      </c>
      <c r="CA12" t="str">
        <f t="shared" si="39"/>
        <v/>
      </c>
      <c r="CB12" t="str">
        <f t="shared" si="40"/>
        <v/>
      </c>
      <c r="CC12" s="52" t="str">
        <f t="shared" si="41"/>
        <v/>
      </c>
      <c r="CD12" t="str">
        <f>'Skin-MT Hand'!CQ12</f>
        <v/>
      </c>
      <c r="CE12" t="str">
        <f>'Skin-MT Hand'!CR12</f>
        <v/>
      </c>
      <c r="CF12" t="str">
        <f>'Skin-MT Hand'!CS12</f>
        <v/>
      </c>
      <c r="CG12" t="str">
        <f t="shared" si="42"/>
        <v/>
      </c>
      <c r="CH12" t="str">
        <f t="shared" si="43"/>
        <v/>
      </c>
      <c r="CI12" t="str">
        <f t="shared" si="44"/>
        <v/>
      </c>
      <c r="CJ12" t="str">
        <f t="shared" si="45"/>
        <v/>
      </c>
      <c r="CK12" t="str">
        <f>'Skin-MT Hand'!CY12</f>
        <v/>
      </c>
      <c r="CL12" t="str">
        <f>'Skin-MT Hand'!CZ12</f>
        <v/>
      </c>
      <c r="CM12" t="str">
        <f>'Skin-MT Hand'!DA12</f>
        <v/>
      </c>
      <c r="CN12" t="str">
        <f t="shared" si="46"/>
        <v/>
      </c>
      <c r="CO12" t="str">
        <f t="shared" si="47"/>
        <v/>
      </c>
      <c r="CP12" t="str">
        <f t="shared" si="48"/>
        <v/>
      </c>
      <c r="CQ12" s="52">
        <f t="shared" si="49"/>
        <v>0</v>
      </c>
      <c r="CR12" s="52" t="str">
        <f t="shared" si="50"/>
        <v/>
      </c>
      <c r="CS12" s="52" t="str">
        <f t="shared" si="51"/>
        <v/>
      </c>
    </row>
    <row r="13" spans="1:97" x14ac:dyDescent="0.3">
      <c r="A13">
        <f>'Skin-MT Hand'!A13</f>
        <v>1</v>
      </c>
      <c r="B13" t="str">
        <f>'Skin-MT Hand'!B13</f>
        <v>upstream: ethanol</v>
      </c>
      <c r="C13" t="str">
        <f>'Skin-MT Hand'!C13</f>
        <v>output</v>
      </c>
      <c r="D13" t="str">
        <f>'Skin-MT Hand'!D13</f>
        <v>methane</v>
      </c>
      <c r="E13" t="str">
        <f>'Skin-MT Hand'!E13</f>
        <v>gas</v>
      </c>
      <c r="F13" t="str">
        <f>IF(E13="gas","",'Skin-MT Hand'!F13)</f>
        <v/>
      </c>
      <c r="G13" s="22" t="str">
        <f>IF(E13="liquid",VLOOKUP(F13,'W03, tab 8'!$B$12:$E$17,2,FALSE),IF(E13="solid",VLOOKUP(F13,'W03, tab 8'!$B$3:$E$8,2,FALSE),IF(E13="gas","")))</f>
        <v/>
      </c>
      <c r="H13" s="11" t="str">
        <f>IF(E13="liquid",VLOOKUP(F13,'W03, tab 8'!$B$12:$E$17,3,FALSE),IF(E13="solid",VLOOKUP(F13,'W03, tab 8'!$B$3:$E$8,3,FALSE),IF(E13="gas","")))</f>
        <v/>
      </c>
      <c r="I13" s="2" t="str">
        <f>IF(E13="liquid",VLOOKUP(F13,'W03, tab 8'!$B$12:$E$17,4,FALSE),IF(E13="solid",VLOOKUP(F13,'W03, tab 8'!$B$3:$E$8,4,FALSE),IF(E13="gas","")))</f>
        <v/>
      </c>
      <c r="J13" s="22" t="str">
        <f>'Skin-MT Hand'!K13</f>
        <v/>
      </c>
      <c r="K13" s="11" t="str">
        <f>'Skin-MT Hand'!L13</f>
        <v/>
      </c>
      <c r="L13" s="11" t="str">
        <f>'Skin-MT Hand'!M13</f>
        <v/>
      </c>
      <c r="M13" s="11" t="str">
        <f t="shared" si="0"/>
        <v/>
      </c>
      <c r="N13" s="11" t="str">
        <f t="shared" si="1"/>
        <v/>
      </c>
      <c r="O13" s="11" t="str">
        <f t="shared" si="2"/>
        <v/>
      </c>
      <c r="P13" s="51" t="str">
        <f t="shared" si="3"/>
        <v/>
      </c>
      <c r="Q13" s="11" t="str">
        <f>'Skin-MT Hand'!S13</f>
        <v/>
      </c>
      <c r="R13" s="11" t="str">
        <f>'Skin-MT Hand'!T13</f>
        <v/>
      </c>
      <c r="S13" s="11" t="str">
        <f>'Skin-MT Hand'!U13</f>
        <v/>
      </c>
      <c r="T13" s="11" t="str">
        <f t="shared" si="4"/>
        <v/>
      </c>
      <c r="U13" s="11" t="str">
        <f t="shared" si="5"/>
        <v/>
      </c>
      <c r="V13" s="11" t="str">
        <f t="shared" si="6"/>
        <v/>
      </c>
      <c r="W13" s="51" t="str">
        <f t="shared" si="7"/>
        <v/>
      </c>
      <c r="X13" s="11" t="str">
        <f>'Skin-MT Hand'!AB13</f>
        <v/>
      </c>
      <c r="Y13" s="11" t="str">
        <f>'Skin-MT Hand'!AC13</f>
        <v/>
      </c>
      <c r="Z13" s="11" t="str">
        <f>'Skin-MT Hand'!AD13</f>
        <v/>
      </c>
      <c r="AA13" s="11" t="str">
        <f t="shared" si="8"/>
        <v/>
      </c>
      <c r="AB13" s="11" t="str">
        <f t="shared" si="9"/>
        <v/>
      </c>
      <c r="AC13" s="11" t="str">
        <f t="shared" si="10"/>
        <v/>
      </c>
      <c r="AD13" s="51" t="str">
        <f t="shared" si="11"/>
        <v/>
      </c>
      <c r="AE13" s="97" t="str">
        <f t="shared" si="12"/>
        <v/>
      </c>
      <c r="AF13" t="str">
        <f>'Skin-MT Hand'!AK13</f>
        <v/>
      </c>
      <c r="AG13" t="str">
        <f>'Skin-MT Hand'!AL13</f>
        <v/>
      </c>
      <c r="AH13" t="str">
        <f>'Skin-MT Hand'!AM13</f>
        <v/>
      </c>
      <c r="AI13" t="str">
        <f t="shared" si="13"/>
        <v/>
      </c>
      <c r="AJ13" t="str">
        <f t="shared" si="14"/>
        <v/>
      </c>
      <c r="AK13" t="str">
        <f t="shared" si="15"/>
        <v/>
      </c>
      <c r="AL13" s="52" t="str">
        <f t="shared" si="16"/>
        <v/>
      </c>
      <c r="AM13" t="str">
        <f>'Skin-MT Hand'!AT13</f>
        <v/>
      </c>
      <c r="AN13" t="str">
        <f>'Skin-MT Hand'!AU13</f>
        <v/>
      </c>
      <c r="AO13" t="str">
        <f>'Skin-MT Hand'!AV13</f>
        <v/>
      </c>
      <c r="AP13" t="str">
        <f t="shared" si="17"/>
        <v/>
      </c>
      <c r="AQ13" t="str">
        <f t="shared" si="18"/>
        <v/>
      </c>
      <c r="AR13" t="str">
        <f t="shared" si="19"/>
        <v/>
      </c>
      <c r="AS13" s="52" t="str">
        <f t="shared" si="20"/>
        <v/>
      </c>
      <c r="AT13" t="str">
        <f>'Skin-MT Hand'!BB13</f>
        <v/>
      </c>
      <c r="AU13" t="str">
        <f>'Skin-MT Hand'!BC13</f>
        <v/>
      </c>
      <c r="AV13" t="str">
        <f>'Skin-MT Hand'!BD13</f>
        <v/>
      </c>
      <c r="AW13" t="str">
        <f t="shared" si="21"/>
        <v/>
      </c>
      <c r="AX13" t="str">
        <f t="shared" si="22"/>
        <v/>
      </c>
      <c r="AY13" t="str">
        <f t="shared" si="23"/>
        <v/>
      </c>
      <c r="AZ13" s="52" t="str">
        <f t="shared" si="24"/>
        <v/>
      </c>
      <c r="BA13" t="str">
        <f>'Skin-MT Hand'!BJ13</f>
        <v/>
      </c>
      <c r="BB13" t="str">
        <f>'Skin-MT Hand'!BK13</f>
        <v/>
      </c>
      <c r="BC13" t="str">
        <f>'Skin-MT Hand'!BL13</f>
        <v/>
      </c>
      <c r="BD13" t="str">
        <f t="shared" si="25"/>
        <v/>
      </c>
      <c r="BE13" t="str">
        <f t="shared" si="26"/>
        <v/>
      </c>
      <c r="BF13" t="str">
        <f t="shared" si="27"/>
        <v/>
      </c>
      <c r="BG13" s="52">
        <f t="shared" si="28"/>
        <v>0</v>
      </c>
      <c r="BH13" t="str">
        <f>'Skin-MT Hand'!BR13</f>
        <v/>
      </c>
      <c r="BI13" t="str">
        <f>'Skin-MT Hand'!BS13</f>
        <v/>
      </c>
      <c r="BJ13" t="str">
        <f>'Skin-MT Hand'!BT13</f>
        <v/>
      </c>
      <c r="BK13" t="str">
        <f t="shared" si="29"/>
        <v/>
      </c>
      <c r="BL13" t="str">
        <f t="shared" si="30"/>
        <v/>
      </c>
      <c r="BM13" t="str">
        <f t="shared" si="31"/>
        <v/>
      </c>
      <c r="BN13" s="52" t="str">
        <f t="shared" si="32"/>
        <v/>
      </c>
      <c r="BO13" s="52" t="str">
        <f t="shared" si="33"/>
        <v/>
      </c>
      <c r="BP13" t="str">
        <f>'Skin-MT Hand'!CA13</f>
        <v/>
      </c>
      <c r="BQ13" t="str">
        <f>'Skin-MT Hand'!CB13</f>
        <v/>
      </c>
      <c r="BR13" t="str">
        <f>'Skin-MT Hand'!CC13</f>
        <v/>
      </c>
      <c r="BS13" t="str">
        <f t="shared" si="34"/>
        <v/>
      </c>
      <c r="BT13" t="str">
        <f t="shared" si="35"/>
        <v/>
      </c>
      <c r="BU13" t="str">
        <f t="shared" si="36"/>
        <v/>
      </c>
      <c r="BV13" s="52" t="str">
        <f t="shared" si="37"/>
        <v/>
      </c>
      <c r="BW13" t="str">
        <f>'Skin-MT Hand'!CI13</f>
        <v/>
      </c>
      <c r="BX13" t="str">
        <f>'Skin-MT Hand'!CJ13</f>
        <v/>
      </c>
      <c r="BY13" t="str">
        <f>'Skin-MT Hand'!CK13</f>
        <v/>
      </c>
      <c r="BZ13" t="str">
        <f t="shared" si="38"/>
        <v/>
      </c>
      <c r="CA13" t="str">
        <f t="shared" si="39"/>
        <v/>
      </c>
      <c r="CB13" t="str">
        <f t="shared" si="40"/>
        <v/>
      </c>
      <c r="CC13" s="52" t="str">
        <f t="shared" si="41"/>
        <v/>
      </c>
      <c r="CD13" t="str">
        <f>'Skin-MT Hand'!CQ13</f>
        <v/>
      </c>
      <c r="CE13" t="str">
        <f>'Skin-MT Hand'!CR13</f>
        <v/>
      </c>
      <c r="CF13" t="str">
        <f>'Skin-MT Hand'!CS13</f>
        <v/>
      </c>
      <c r="CG13" t="str">
        <f t="shared" si="42"/>
        <v/>
      </c>
      <c r="CH13" t="str">
        <f t="shared" si="43"/>
        <v/>
      </c>
      <c r="CI13" t="str">
        <f t="shared" si="44"/>
        <v/>
      </c>
      <c r="CJ13" t="str">
        <f t="shared" si="45"/>
        <v/>
      </c>
      <c r="CK13" t="str">
        <f>'Skin-MT Hand'!CY13</f>
        <v/>
      </c>
      <c r="CL13" t="str">
        <f>'Skin-MT Hand'!CZ13</f>
        <v/>
      </c>
      <c r="CM13" t="str">
        <f>'Skin-MT Hand'!DA13</f>
        <v/>
      </c>
      <c r="CN13" t="str">
        <f t="shared" si="46"/>
        <v/>
      </c>
      <c r="CO13" t="str">
        <f t="shared" si="47"/>
        <v/>
      </c>
      <c r="CP13" t="str">
        <f t="shared" si="48"/>
        <v/>
      </c>
      <c r="CQ13" s="52">
        <f t="shared" si="49"/>
        <v>0</v>
      </c>
      <c r="CR13" s="52" t="str">
        <f t="shared" si="50"/>
        <v/>
      </c>
      <c r="CS13" s="52" t="str">
        <f t="shared" si="51"/>
        <v/>
      </c>
    </row>
    <row r="14" spans="1:97" x14ac:dyDescent="0.3">
      <c r="A14">
        <f>'Skin-MT Hand'!A14</f>
        <v>1</v>
      </c>
      <c r="B14" t="str">
        <f>'Skin-MT Hand'!B14</f>
        <v>upstream: ethanol</v>
      </c>
      <c r="C14" t="str">
        <f>'Skin-MT Hand'!C14</f>
        <v>output</v>
      </c>
      <c r="D14" t="str">
        <f>'Skin-MT Hand'!D14</f>
        <v>acetylene</v>
      </c>
      <c r="E14" t="str">
        <f>'Skin-MT Hand'!E14</f>
        <v>gas</v>
      </c>
      <c r="F14" t="str">
        <f>IF(E14="gas","",'Skin-MT Hand'!F14)</f>
        <v/>
      </c>
      <c r="G14" s="22" t="str">
        <f>IF(E14="liquid",VLOOKUP(F14,'W03, tab 8'!$B$12:$E$17,2,FALSE),IF(E14="solid",VLOOKUP(F14,'W03, tab 8'!$B$3:$E$8,2,FALSE),IF(E14="gas","")))</f>
        <v/>
      </c>
      <c r="H14" s="11" t="str">
        <f>IF(E14="liquid",VLOOKUP(F14,'W03, tab 8'!$B$12:$E$17,3,FALSE),IF(E14="solid",VLOOKUP(F14,'W03, tab 8'!$B$3:$E$8,3,FALSE),IF(E14="gas","")))</f>
        <v/>
      </c>
      <c r="I14" s="2" t="str">
        <f>IF(E14="liquid",VLOOKUP(F14,'W03, tab 8'!$B$12:$E$17,4,FALSE),IF(E14="solid",VLOOKUP(F14,'W03, tab 8'!$B$3:$E$8,4,FALSE),IF(E14="gas","")))</f>
        <v/>
      </c>
      <c r="J14" s="22" t="str">
        <f>'Skin-MT Hand'!K14</f>
        <v/>
      </c>
      <c r="K14" s="11" t="str">
        <f>'Skin-MT Hand'!L14</f>
        <v/>
      </c>
      <c r="L14" s="11" t="str">
        <f>'Skin-MT Hand'!M14</f>
        <v/>
      </c>
      <c r="M14" s="11" t="str">
        <f t="shared" si="0"/>
        <v/>
      </c>
      <c r="N14" s="11" t="str">
        <f t="shared" si="1"/>
        <v/>
      </c>
      <c r="O14" s="11" t="str">
        <f t="shared" si="2"/>
        <v/>
      </c>
      <c r="P14" s="51" t="str">
        <f t="shared" si="3"/>
        <v/>
      </c>
      <c r="Q14" s="11" t="str">
        <f>'Skin-MT Hand'!S14</f>
        <v/>
      </c>
      <c r="R14" s="11" t="str">
        <f>'Skin-MT Hand'!T14</f>
        <v/>
      </c>
      <c r="S14" s="11" t="str">
        <f>'Skin-MT Hand'!U14</f>
        <v/>
      </c>
      <c r="T14" s="11" t="str">
        <f t="shared" si="4"/>
        <v/>
      </c>
      <c r="U14" s="11" t="str">
        <f t="shared" si="5"/>
        <v/>
      </c>
      <c r="V14" s="11" t="str">
        <f t="shared" si="6"/>
        <v/>
      </c>
      <c r="W14" s="51" t="str">
        <f t="shared" si="7"/>
        <v/>
      </c>
      <c r="X14" s="11" t="str">
        <f>'Skin-MT Hand'!AB14</f>
        <v/>
      </c>
      <c r="Y14" s="11" t="str">
        <f>'Skin-MT Hand'!AC14</f>
        <v/>
      </c>
      <c r="Z14" s="11" t="str">
        <f>'Skin-MT Hand'!AD14</f>
        <v/>
      </c>
      <c r="AA14" s="11" t="str">
        <f t="shared" si="8"/>
        <v/>
      </c>
      <c r="AB14" s="11" t="str">
        <f t="shared" si="9"/>
        <v/>
      </c>
      <c r="AC14" s="11" t="str">
        <f t="shared" si="10"/>
        <v/>
      </c>
      <c r="AD14" s="51" t="str">
        <f t="shared" si="11"/>
        <v/>
      </c>
      <c r="AE14" s="97" t="str">
        <f t="shared" si="12"/>
        <v/>
      </c>
      <c r="AF14" t="str">
        <f>'Skin-MT Hand'!AK14</f>
        <v/>
      </c>
      <c r="AG14" t="str">
        <f>'Skin-MT Hand'!AL14</f>
        <v/>
      </c>
      <c r="AH14" t="str">
        <f>'Skin-MT Hand'!AM14</f>
        <v/>
      </c>
      <c r="AI14" t="str">
        <f t="shared" si="13"/>
        <v/>
      </c>
      <c r="AJ14" t="str">
        <f t="shared" si="14"/>
        <v/>
      </c>
      <c r="AK14" t="str">
        <f t="shared" si="15"/>
        <v/>
      </c>
      <c r="AL14" s="52" t="str">
        <f t="shared" si="16"/>
        <v/>
      </c>
      <c r="AM14" t="str">
        <f>'Skin-MT Hand'!AT14</f>
        <v/>
      </c>
      <c r="AN14" t="str">
        <f>'Skin-MT Hand'!AU14</f>
        <v/>
      </c>
      <c r="AO14" t="str">
        <f>'Skin-MT Hand'!AV14</f>
        <v/>
      </c>
      <c r="AP14" t="str">
        <f t="shared" si="17"/>
        <v/>
      </c>
      <c r="AQ14" t="str">
        <f t="shared" si="18"/>
        <v/>
      </c>
      <c r="AR14" t="str">
        <f t="shared" si="19"/>
        <v/>
      </c>
      <c r="AS14" s="52" t="str">
        <f t="shared" si="20"/>
        <v/>
      </c>
      <c r="AT14" t="str">
        <f>'Skin-MT Hand'!BB14</f>
        <v/>
      </c>
      <c r="AU14" t="str">
        <f>'Skin-MT Hand'!BC14</f>
        <v/>
      </c>
      <c r="AV14" t="str">
        <f>'Skin-MT Hand'!BD14</f>
        <v/>
      </c>
      <c r="AW14" t="str">
        <f t="shared" si="21"/>
        <v/>
      </c>
      <c r="AX14" t="str">
        <f t="shared" si="22"/>
        <v/>
      </c>
      <c r="AY14" t="str">
        <f t="shared" si="23"/>
        <v/>
      </c>
      <c r="AZ14" s="52" t="str">
        <f t="shared" si="24"/>
        <v/>
      </c>
      <c r="BA14" t="str">
        <f>'Skin-MT Hand'!BJ14</f>
        <v/>
      </c>
      <c r="BB14" t="str">
        <f>'Skin-MT Hand'!BK14</f>
        <v/>
      </c>
      <c r="BC14" t="str">
        <f>'Skin-MT Hand'!BL14</f>
        <v/>
      </c>
      <c r="BD14" t="str">
        <f t="shared" si="25"/>
        <v/>
      </c>
      <c r="BE14" t="str">
        <f t="shared" si="26"/>
        <v/>
      </c>
      <c r="BF14" t="str">
        <f t="shared" si="27"/>
        <v/>
      </c>
      <c r="BG14" s="52">
        <f t="shared" si="28"/>
        <v>0</v>
      </c>
      <c r="BH14" t="str">
        <f>'Skin-MT Hand'!BR14</f>
        <v/>
      </c>
      <c r="BI14" t="str">
        <f>'Skin-MT Hand'!BS14</f>
        <v/>
      </c>
      <c r="BJ14" t="str">
        <f>'Skin-MT Hand'!BT14</f>
        <v/>
      </c>
      <c r="BK14" t="str">
        <f t="shared" si="29"/>
        <v/>
      </c>
      <c r="BL14" t="str">
        <f t="shared" si="30"/>
        <v/>
      </c>
      <c r="BM14" t="str">
        <f t="shared" si="31"/>
        <v/>
      </c>
      <c r="BN14" s="52" t="str">
        <f t="shared" si="32"/>
        <v/>
      </c>
      <c r="BO14" s="52" t="str">
        <f t="shared" si="33"/>
        <v/>
      </c>
      <c r="BP14" t="str">
        <f>'Skin-MT Hand'!CA14</f>
        <v/>
      </c>
      <c r="BQ14" t="str">
        <f>'Skin-MT Hand'!CB14</f>
        <v/>
      </c>
      <c r="BR14" t="str">
        <f>'Skin-MT Hand'!CC14</f>
        <v/>
      </c>
      <c r="BS14" t="str">
        <f t="shared" si="34"/>
        <v/>
      </c>
      <c r="BT14" t="str">
        <f t="shared" si="35"/>
        <v/>
      </c>
      <c r="BU14" t="str">
        <f t="shared" si="36"/>
        <v/>
      </c>
      <c r="BV14" s="52" t="str">
        <f t="shared" si="37"/>
        <v/>
      </c>
      <c r="BW14" t="str">
        <f>'Skin-MT Hand'!CI14</f>
        <v/>
      </c>
      <c r="BX14" t="str">
        <f>'Skin-MT Hand'!CJ14</f>
        <v/>
      </c>
      <c r="BY14" t="str">
        <f>'Skin-MT Hand'!CK14</f>
        <v/>
      </c>
      <c r="BZ14" t="str">
        <f t="shared" si="38"/>
        <v/>
      </c>
      <c r="CA14" t="str">
        <f t="shared" si="39"/>
        <v/>
      </c>
      <c r="CB14" t="str">
        <f t="shared" si="40"/>
        <v/>
      </c>
      <c r="CC14" s="52" t="str">
        <f t="shared" si="41"/>
        <v/>
      </c>
      <c r="CD14" t="str">
        <f>'Skin-MT Hand'!CQ14</f>
        <v/>
      </c>
      <c r="CE14" t="str">
        <f>'Skin-MT Hand'!CR14</f>
        <v/>
      </c>
      <c r="CF14" t="str">
        <f>'Skin-MT Hand'!CS14</f>
        <v/>
      </c>
      <c r="CG14" t="str">
        <f t="shared" si="42"/>
        <v/>
      </c>
      <c r="CH14" t="str">
        <f t="shared" si="43"/>
        <v/>
      </c>
      <c r="CI14" t="str">
        <f t="shared" si="44"/>
        <v/>
      </c>
      <c r="CJ14" t="str">
        <f t="shared" si="45"/>
        <v/>
      </c>
      <c r="CK14" t="str">
        <f>'Skin-MT Hand'!CY14</f>
        <v/>
      </c>
      <c r="CL14" t="str">
        <f>'Skin-MT Hand'!CZ14</f>
        <v/>
      </c>
      <c r="CM14" t="str">
        <f>'Skin-MT Hand'!DA14</f>
        <v/>
      </c>
      <c r="CN14" t="str">
        <f t="shared" si="46"/>
        <v/>
      </c>
      <c r="CO14" t="str">
        <f t="shared" si="47"/>
        <v/>
      </c>
      <c r="CP14" t="str">
        <f t="shared" si="48"/>
        <v/>
      </c>
      <c r="CQ14" s="52">
        <f t="shared" si="49"/>
        <v>0</v>
      </c>
      <c r="CR14" s="52" t="str">
        <f t="shared" si="50"/>
        <v/>
      </c>
      <c r="CS14" s="52" t="str">
        <f t="shared" si="51"/>
        <v/>
      </c>
    </row>
    <row r="15" spans="1:97" x14ac:dyDescent="0.3">
      <c r="A15">
        <f>'Skin-MT Hand'!A15</f>
        <v>1</v>
      </c>
      <c r="B15" t="str">
        <f>'Skin-MT Hand'!B15</f>
        <v>upstream: ethanol</v>
      </c>
      <c r="C15" t="str">
        <f>'Skin-MT Hand'!C15</f>
        <v>output</v>
      </c>
      <c r="D15" t="str">
        <f>'Skin-MT Hand'!D15</f>
        <v>propylene</v>
      </c>
      <c r="E15" t="str">
        <f>'Skin-MT Hand'!E15</f>
        <v>gas</v>
      </c>
      <c r="F15" t="str">
        <f>IF(E15="gas","",'Skin-MT Hand'!F15)</f>
        <v/>
      </c>
      <c r="G15" s="22" t="str">
        <f>IF(E15="liquid",VLOOKUP(F15,'W03, tab 8'!$B$12:$E$17,2,FALSE),IF(E15="solid",VLOOKUP(F15,'W03, tab 8'!$B$3:$E$8,2,FALSE),IF(E15="gas","")))</f>
        <v/>
      </c>
      <c r="H15" s="11" t="str">
        <f>IF(E15="liquid",VLOOKUP(F15,'W03, tab 8'!$B$12:$E$17,3,FALSE),IF(E15="solid",VLOOKUP(F15,'W03, tab 8'!$B$3:$E$8,3,FALSE),IF(E15="gas","")))</f>
        <v/>
      </c>
      <c r="I15" s="2" t="str">
        <f>IF(E15="liquid",VLOOKUP(F15,'W03, tab 8'!$B$12:$E$17,4,FALSE),IF(E15="solid",VLOOKUP(F15,'W03, tab 8'!$B$3:$E$8,4,FALSE),IF(E15="gas","")))</f>
        <v/>
      </c>
      <c r="J15" s="22" t="str">
        <f>'Skin-MT Hand'!K15</f>
        <v/>
      </c>
      <c r="K15" s="11" t="str">
        <f>'Skin-MT Hand'!L15</f>
        <v/>
      </c>
      <c r="L15" s="11" t="str">
        <f>'Skin-MT Hand'!M15</f>
        <v/>
      </c>
      <c r="M15" s="11" t="str">
        <f t="shared" si="0"/>
        <v/>
      </c>
      <c r="N15" s="11" t="str">
        <f t="shared" si="1"/>
        <v/>
      </c>
      <c r="O15" s="11" t="str">
        <f t="shared" si="2"/>
        <v/>
      </c>
      <c r="P15" s="51" t="str">
        <f t="shared" si="3"/>
        <v/>
      </c>
      <c r="Q15" s="11" t="str">
        <f>'Skin-MT Hand'!S15</f>
        <v/>
      </c>
      <c r="R15" s="11" t="str">
        <f>'Skin-MT Hand'!T15</f>
        <v/>
      </c>
      <c r="S15" s="11" t="str">
        <f>'Skin-MT Hand'!U15</f>
        <v/>
      </c>
      <c r="T15" s="11" t="str">
        <f t="shared" si="4"/>
        <v/>
      </c>
      <c r="U15" s="11" t="str">
        <f t="shared" si="5"/>
        <v/>
      </c>
      <c r="V15" s="11" t="str">
        <f t="shared" si="6"/>
        <v/>
      </c>
      <c r="W15" s="51" t="str">
        <f t="shared" si="7"/>
        <v/>
      </c>
      <c r="X15" s="11" t="str">
        <f>'Skin-MT Hand'!AB15</f>
        <v/>
      </c>
      <c r="Y15" s="11" t="str">
        <f>'Skin-MT Hand'!AC15</f>
        <v/>
      </c>
      <c r="Z15" s="11" t="str">
        <f>'Skin-MT Hand'!AD15</f>
        <v/>
      </c>
      <c r="AA15" s="11" t="str">
        <f t="shared" si="8"/>
        <v/>
      </c>
      <c r="AB15" s="11" t="str">
        <f t="shared" si="9"/>
        <v/>
      </c>
      <c r="AC15" s="11" t="str">
        <f t="shared" si="10"/>
        <v/>
      </c>
      <c r="AD15" s="51" t="str">
        <f t="shared" si="11"/>
        <v/>
      </c>
      <c r="AE15" s="97" t="str">
        <f t="shared" si="12"/>
        <v/>
      </c>
      <c r="AF15" t="str">
        <f>'Skin-MT Hand'!AK15</f>
        <v/>
      </c>
      <c r="AG15" t="str">
        <f>'Skin-MT Hand'!AL15</f>
        <v/>
      </c>
      <c r="AH15" t="str">
        <f>'Skin-MT Hand'!AM15</f>
        <v/>
      </c>
      <c r="AI15" t="str">
        <f t="shared" si="13"/>
        <v/>
      </c>
      <c r="AJ15" t="str">
        <f t="shared" si="14"/>
        <v/>
      </c>
      <c r="AK15" t="str">
        <f t="shared" si="15"/>
        <v/>
      </c>
      <c r="AL15" s="52" t="str">
        <f t="shared" si="16"/>
        <v/>
      </c>
      <c r="AM15" t="str">
        <f>'Skin-MT Hand'!AT15</f>
        <v/>
      </c>
      <c r="AN15" t="str">
        <f>'Skin-MT Hand'!AU15</f>
        <v/>
      </c>
      <c r="AO15" t="str">
        <f>'Skin-MT Hand'!AV15</f>
        <v/>
      </c>
      <c r="AP15" t="str">
        <f t="shared" si="17"/>
        <v/>
      </c>
      <c r="AQ15" t="str">
        <f t="shared" si="18"/>
        <v/>
      </c>
      <c r="AR15" t="str">
        <f t="shared" si="19"/>
        <v/>
      </c>
      <c r="AS15" s="52" t="str">
        <f t="shared" si="20"/>
        <v/>
      </c>
      <c r="AT15" t="str">
        <f>'Skin-MT Hand'!BB15</f>
        <v/>
      </c>
      <c r="AU15" t="str">
        <f>'Skin-MT Hand'!BC15</f>
        <v/>
      </c>
      <c r="AV15" t="str">
        <f>'Skin-MT Hand'!BD15</f>
        <v/>
      </c>
      <c r="AW15" t="str">
        <f t="shared" si="21"/>
        <v/>
      </c>
      <c r="AX15" t="str">
        <f t="shared" si="22"/>
        <v/>
      </c>
      <c r="AY15" t="str">
        <f t="shared" si="23"/>
        <v/>
      </c>
      <c r="AZ15" s="52" t="str">
        <f t="shared" si="24"/>
        <v/>
      </c>
      <c r="BA15" t="str">
        <f>'Skin-MT Hand'!BJ15</f>
        <v/>
      </c>
      <c r="BB15" t="str">
        <f>'Skin-MT Hand'!BK15</f>
        <v/>
      </c>
      <c r="BC15" t="str">
        <f>'Skin-MT Hand'!BL15</f>
        <v/>
      </c>
      <c r="BD15" t="str">
        <f t="shared" si="25"/>
        <v/>
      </c>
      <c r="BE15" t="str">
        <f t="shared" si="26"/>
        <v/>
      </c>
      <c r="BF15" t="str">
        <f t="shared" si="27"/>
        <v/>
      </c>
      <c r="BG15" s="52">
        <f t="shared" si="28"/>
        <v>0</v>
      </c>
      <c r="BH15" t="str">
        <f>'Skin-MT Hand'!BR15</f>
        <v/>
      </c>
      <c r="BI15" t="str">
        <f>'Skin-MT Hand'!BS15</f>
        <v/>
      </c>
      <c r="BJ15" t="str">
        <f>'Skin-MT Hand'!BT15</f>
        <v/>
      </c>
      <c r="BK15" t="str">
        <f t="shared" si="29"/>
        <v/>
      </c>
      <c r="BL15" t="str">
        <f t="shared" si="30"/>
        <v/>
      </c>
      <c r="BM15" t="str">
        <f t="shared" si="31"/>
        <v/>
      </c>
      <c r="BN15" s="52" t="str">
        <f t="shared" si="32"/>
        <v/>
      </c>
      <c r="BO15" s="52" t="str">
        <f t="shared" si="33"/>
        <v/>
      </c>
      <c r="BP15" t="str">
        <f>'Skin-MT Hand'!CA15</f>
        <v/>
      </c>
      <c r="BQ15" t="str">
        <f>'Skin-MT Hand'!CB15</f>
        <v/>
      </c>
      <c r="BR15" t="str">
        <f>'Skin-MT Hand'!CC15</f>
        <v/>
      </c>
      <c r="BS15" t="str">
        <f t="shared" si="34"/>
        <v/>
      </c>
      <c r="BT15" t="str">
        <f t="shared" si="35"/>
        <v/>
      </c>
      <c r="BU15" t="str">
        <f t="shared" si="36"/>
        <v/>
      </c>
      <c r="BV15" s="52" t="str">
        <f t="shared" si="37"/>
        <v/>
      </c>
      <c r="BW15" t="str">
        <f>'Skin-MT Hand'!CI15</f>
        <v/>
      </c>
      <c r="BX15" t="str">
        <f>'Skin-MT Hand'!CJ15</f>
        <v/>
      </c>
      <c r="BY15" t="str">
        <f>'Skin-MT Hand'!CK15</f>
        <v/>
      </c>
      <c r="BZ15" t="str">
        <f t="shared" si="38"/>
        <v/>
      </c>
      <c r="CA15" t="str">
        <f t="shared" si="39"/>
        <v/>
      </c>
      <c r="CB15" t="str">
        <f t="shared" si="40"/>
        <v/>
      </c>
      <c r="CC15" s="52" t="str">
        <f t="shared" si="41"/>
        <v/>
      </c>
      <c r="CD15" t="str">
        <f>'Skin-MT Hand'!CQ15</f>
        <v/>
      </c>
      <c r="CE15" t="str">
        <f>'Skin-MT Hand'!CR15</f>
        <v/>
      </c>
      <c r="CF15" t="str">
        <f>'Skin-MT Hand'!CS15</f>
        <v/>
      </c>
      <c r="CG15" t="str">
        <f t="shared" si="42"/>
        <v/>
      </c>
      <c r="CH15" t="str">
        <f t="shared" si="43"/>
        <v/>
      </c>
      <c r="CI15" t="str">
        <f t="shared" si="44"/>
        <v/>
      </c>
      <c r="CJ15" t="str">
        <f t="shared" si="45"/>
        <v/>
      </c>
      <c r="CK15" t="str">
        <f>'Skin-MT Hand'!CY15</f>
        <v/>
      </c>
      <c r="CL15" t="str">
        <f>'Skin-MT Hand'!CZ15</f>
        <v/>
      </c>
      <c r="CM15" t="str">
        <f>'Skin-MT Hand'!DA15</f>
        <v/>
      </c>
      <c r="CN15" t="str">
        <f t="shared" si="46"/>
        <v/>
      </c>
      <c r="CO15" t="str">
        <f t="shared" si="47"/>
        <v/>
      </c>
      <c r="CP15" t="str">
        <f t="shared" si="48"/>
        <v/>
      </c>
      <c r="CQ15" s="52">
        <f t="shared" si="49"/>
        <v>0</v>
      </c>
      <c r="CR15" s="52" t="str">
        <f t="shared" si="50"/>
        <v/>
      </c>
      <c r="CS15" s="52" t="str">
        <f t="shared" si="51"/>
        <v/>
      </c>
    </row>
    <row r="16" spans="1:97" x14ac:dyDescent="0.3">
      <c r="A16">
        <f>'Skin-MT Hand'!A16</f>
        <v>1</v>
      </c>
      <c r="B16" t="str">
        <f>'Skin-MT Hand'!B16</f>
        <v>upstream: ethanol</v>
      </c>
      <c r="C16" t="str">
        <f>'Skin-MT Hand'!C16</f>
        <v>output</v>
      </c>
      <c r="D16" t="str">
        <f>'Skin-MT Hand'!D16</f>
        <v>propane</v>
      </c>
      <c r="E16" t="str">
        <f>'Skin-MT Hand'!E16</f>
        <v>gas</v>
      </c>
      <c r="F16" t="str">
        <f>IF(E16="gas","",'Skin-MT Hand'!F16)</f>
        <v/>
      </c>
      <c r="G16" s="22" t="str">
        <f>IF(E16="liquid",VLOOKUP(F16,'W03, tab 8'!$B$12:$E$17,2,FALSE),IF(E16="solid",VLOOKUP(F16,'W03, tab 8'!$B$3:$E$8,2,FALSE),IF(E16="gas","")))</f>
        <v/>
      </c>
      <c r="H16" s="11" t="str">
        <f>IF(E16="liquid",VLOOKUP(F16,'W03, tab 8'!$B$12:$E$17,3,FALSE),IF(E16="solid",VLOOKUP(F16,'W03, tab 8'!$B$3:$E$8,3,FALSE),IF(E16="gas","")))</f>
        <v/>
      </c>
      <c r="I16" s="2" t="str">
        <f>IF(E16="liquid",VLOOKUP(F16,'W03, tab 8'!$B$12:$E$17,4,FALSE),IF(E16="solid",VLOOKUP(F16,'W03, tab 8'!$B$3:$E$8,4,FALSE),IF(E16="gas","")))</f>
        <v/>
      </c>
      <c r="J16" s="22" t="str">
        <f>'Skin-MT Hand'!K16</f>
        <v/>
      </c>
      <c r="K16" s="11" t="str">
        <f>'Skin-MT Hand'!L16</f>
        <v/>
      </c>
      <c r="L16" s="11" t="str">
        <f>'Skin-MT Hand'!M16</f>
        <v/>
      </c>
      <c r="M16" s="11" t="str">
        <f t="shared" si="0"/>
        <v/>
      </c>
      <c r="N16" s="11" t="str">
        <f t="shared" si="1"/>
        <v/>
      </c>
      <c r="O16" s="11" t="str">
        <f t="shared" si="2"/>
        <v/>
      </c>
      <c r="P16" s="51" t="str">
        <f t="shared" si="3"/>
        <v/>
      </c>
      <c r="Q16" s="11" t="str">
        <f>'Skin-MT Hand'!S16</f>
        <v/>
      </c>
      <c r="R16" s="11" t="str">
        <f>'Skin-MT Hand'!T16</f>
        <v/>
      </c>
      <c r="S16" s="11" t="str">
        <f>'Skin-MT Hand'!U16</f>
        <v/>
      </c>
      <c r="T16" s="11" t="str">
        <f t="shared" si="4"/>
        <v/>
      </c>
      <c r="U16" s="11" t="str">
        <f t="shared" si="5"/>
        <v/>
      </c>
      <c r="V16" s="11" t="str">
        <f t="shared" si="6"/>
        <v/>
      </c>
      <c r="W16" s="51" t="str">
        <f t="shared" si="7"/>
        <v/>
      </c>
      <c r="X16" s="11" t="str">
        <f>'Skin-MT Hand'!AB16</f>
        <v/>
      </c>
      <c r="Y16" s="11" t="str">
        <f>'Skin-MT Hand'!AC16</f>
        <v/>
      </c>
      <c r="Z16" s="11" t="str">
        <f>'Skin-MT Hand'!AD16</f>
        <v/>
      </c>
      <c r="AA16" s="11" t="str">
        <f t="shared" si="8"/>
        <v/>
      </c>
      <c r="AB16" s="11" t="str">
        <f t="shared" si="9"/>
        <v/>
      </c>
      <c r="AC16" s="11" t="str">
        <f t="shared" si="10"/>
        <v/>
      </c>
      <c r="AD16" s="51" t="str">
        <f t="shared" si="11"/>
        <v/>
      </c>
      <c r="AE16" s="97" t="str">
        <f t="shared" si="12"/>
        <v/>
      </c>
      <c r="AF16" t="str">
        <f>'Skin-MT Hand'!AK16</f>
        <v/>
      </c>
      <c r="AG16" t="str">
        <f>'Skin-MT Hand'!AL16</f>
        <v/>
      </c>
      <c r="AH16" t="str">
        <f>'Skin-MT Hand'!AM16</f>
        <v/>
      </c>
      <c r="AI16" t="str">
        <f t="shared" si="13"/>
        <v/>
      </c>
      <c r="AJ16" t="str">
        <f t="shared" si="14"/>
        <v/>
      </c>
      <c r="AK16" t="str">
        <f t="shared" si="15"/>
        <v/>
      </c>
      <c r="AL16" s="52" t="str">
        <f t="shared" si="16"/>
        <v/>
      </c>
      <c r="AM16" t="str">
        <f>'Skin-MT Hand'!AT16</f>
        <v/>
      </c>
      <c r="AN16" t="str">
        <f>'Skin-MT Hand'!AU16</f>
        <v/>
      </c>
      <c r="AO16" t="str">
        <f>'Skin-MT Hand'!AV16</f>
        <v/>
      </c>
      <c r="AP16" t="str">
        <f t="shared" si="17"/>
        <v/>
      </c>
      <c r="AQ16" t="str">
        <f t="shared" si="18"/>
        <v/>
      </c>
      <c r="AR16" t="str">
        <f t="shared" si="19"/>
        <v/>
      </c>
      <c r="AS16" s="52" t="str">
        <f t="shared" si="20"/>
        <v/>
      </c>
      <c r="AT16" t="str">
        <f>'Skin-MT Hand'!BB16</f>
        <v/>
      </c>
      <c r="AU16" t="str">
        <f>'Skin-MT Hand'!BC16</f>
        <v/>
      </c>
      <c r="AV16" t="str">
        <f>'Skin-MT Hand'!BD16</f>
        <v/>
      </c>
      <c r="AW16" t="str">
        <f t="shared" si="21"/>
        <v/>
      </c>
      <c r="AX16" t="str">
        <f t="shared" si="22"/>
        <v/>
      </c>
      <c r="AY16" t="str">
        <f t="shared" si="23"/>
        <v/>
      </c>
      <c r="AZ16" s="52" t="str">
        <f t="shared" si="24"/>
        <v/>
      </c>
      <c r="BA16" t="str">
        <f>'Skin-MT Hand'!BJ16</f>
        <v/>
      </c>
      <c r="BB16" t="str">
        <f>'Skin-MT Hand'!BK16</f>
        <v/>
      </c>
      <c r="BC16" t="str">
        <f>'Skin-MT Hand'!BL16</f>
        <v/>
      </c>
      <c r="BD16" t="str">
        <f t="shared" si="25"/>
        <v/>
      </c>
      <c r="BE16" t="str">
        <f t="shared" si="26"/>
        <v/>
      </c>
      <c r="BF16" t="str">
        <f t="shared" si="27"/>
        <v/>
      </c>
      <c r="BG16" s="52">
        <f t="shared" si="28"/>
        <v>0</v>
      </c>
      <c r="BH16" t="str">
        <f>'Skin-MT Hand'!BR16</f>
        <v/>
      </c>
      <c r="BI16" t="str">
        <f>'Skin-MT Hand'!BS16</f>
        <v/>
      </c>
      <c r="BJ16" t="str">
        <f>'Skin-MT Hand'!BT16</f>
        <v/>
      </c>
      <c r="BK16" t="str">
        <f t="shared" si="29"/>
        <v/>
      </c>
      <c r="BL16" t="str">
        <f t="shared" si="30"/>
        <v/>
      </c>
      <c r="BM16" t="str">
        <f t="shared" si="31"/>
        <v/>
      </c>
      <c r="BN16" s="52" t="str">
        <f t="shared" si="32"/>
        <v/>
      </c>
      <c r="BO16" s="52" t="str">
        <f t="shared" si="33"/>
        <v/>
      </c>
      <c r="BP16" t="str">
        <f>'Skin-MT Hand'!CA16</f>
        <v/>
      </c>
      <c r="BQ16" t="str">
        <f>'Skin-MT Hand'!CB16</f>
        <v/>
      </c>
      <c r="BR16" t="str">
        <f>'Skin-MT Hand'!CC16</f>
        <v/>
      </c>
      <c r="BS16" t="str">
        <f t="shared" si="34"/>
        <v/>
      </c>
      <c r="BT16" t="str">
        <f t="shared" si="35"/>
        <v/>
      </c>
      <c r="BU16" t="str">
        <f t="shared" si="36"/>
        <v/>
      </c>
      <c r="BV16" s="52" t="str">
        <f t="shared" si="37"/>
        <v/>
      </c>
      <c r="BW16" t="str">
        <f>'Skin-MT Hand'!CI16</f>
        <v/>
      </c>
      <c r="BX16" t="str">
        <f>'Skin-MT Hand'!CJ16</f>
        <v/>
      </c>
      <c r="BY16" t="str">
        <f>'Skin-MT Hand'!CK16</f>
        <v/>
      </c>
      <c r="BZ16" t="str">
        <f t="shared" si="38"/>
        <v/>
      </c>
      <c r="CA16" t="str">
        <f t="shared" si="39"/>
        <v/>
      </c>
      <c r="CB16" t="str">
        <f t="shared" si="40"/>
        <v/>
      </c>
      <c r="CC16" s="52" t="str">
        <f t="shared" si="41"/>
        <v/>
      </c>
      <c r="CD16" t="str">
        <f>'Skin-MT Hand'!CQ16</f>
        <v/>
      </c>
      <c r="CE16" t="str">
        <f>'Skin-MT Hand'!CR16</f>
        <v/>
      </c>
      <c r="CF16" t="str">
        <f>'Skin-MT Hand'!CS16</f>
        <v/>
      </c>
      <c r="CG16" t="str">
        <f t="shared" si="42"/>
        <v/>
      </c>
      <c r="CH16" t="str">
        <f t="shared" si="43"/>
        <v/>
      </c>
      <c r="CI16" t="str">
        <f t="shared" si="44"/>
        <v/>
      </c>
      <c r="CJ16" t="str">
        <f t="shared" si="45"/>
        <v/>
      </c>
      <c r="CK16" t="str">
        <f>'Skin-MT Hand'!CY16</f>
        <v/>
      </c>
      <c r="CL16" t="str">
        <f>'Skin-MT Hand'!CZ16</f>
        <v/>
      </c>
      <c r="CM16" t="str">
        <f>'Skin-MT Hand'!DA16</f>
        <v/>
      </c>
      <c r="CN16" t="str">
        <f t="shared" si="46"/>
        <v/>
      </c>
      <c r="CO16" t="str">
        <f t="shared" si="47"/>
        <v/>
      </c>
      <c r="CP16" t="str">
        <f t="shared" si="48"/>
        <v/>
      </c>
      <c r="CQ16" s="52">
        <f t="shared" si="49"/>
        <v>0</v>
      </c>
      <c r="CR16" s="52" t="str">
        <f t="shared" si="50"/>
        <v/>
      </c>
      <c r="CS16" s="52" t="str">
        <f t="shared" si="51"/>
        <v/>
      </c>
    </row>
    <row r="17" spans="1:97" x14ac:dyDescent="0.3">
      <c r="A17">
        <f>'Skin-MT Hand'!A17</f>
        <v>1</v>
      </c>
      <c r="B17" t="str">
        <f>'Skin-MT Hand'!B17</f>
        <v>upstream: ethanol</v>
      </c>
      <c r="C17" t="str">
        <f>'Skin-MT Hand'!C17</f>
        <v>output</v>
      </c>
      <c r="D17" t="str">
        <f>'Skin-MT Hand'!D17</f>
        <v>1,3-butadiene</v>
      </c>
      <c r="E17" t="str">
        <f>'Skin-MT Hand'!E17</f>
        <v>gas</v>
      </c>
      <c r="F17" t="str">
        <f>IF(E17="gas","",'Skin-MT Hand'!F17)</f>
        <v/>
      </c>
      <c r="G17" s="22" t="str">
        <f>IF(E17="liquid",VLOOKUP(F17,'W03, tab 8'!$B$12:$E$17,2,FALSE),IF(E17="solid",VLOOKUP(F17,'W03, tab 8'!$B$3:$E$8,2,FALSE),IF(E17="gas","")))</f>
        <v/>
      </c>
      <c r="H17" s="11" t="str">
        <f>IF(E17="liquid",VLOOKUP(F17,'W03, tab 8'!$B$12:$E$17,3,FALSE),IF(E17="solid",VLOOKUP(F17,'W03, tab 8'!$B$3:$E$8,3,FALSE),IF(E17="gas","")))</f>
        <v/>
      </c>
      <c r="I17" s="2" t="str">
        <f>IF(E17="liquid",VLOOKUP(F17,'W03, tab 8'!$B$12:$E$17,4,FALSE),IF(E17="solid",VLOOKUP(F17,'W03, tab 8'!$B$3:$E$8,4,FALSE),IF(E17="gas","")))</f>
        <v/>
      </c>
      <c r="J17" s="22" t="str">
        <f>'Skin-MT Hand'!K17</f>
        <v/>
      </c>
      <c r="K17" s="11" t="str">
        <f>'Skin-MT Hand'!L17</f>
        <v/>
      </c>
      <c r="L17" s="11" t="str">
        <f>'Skin-MT Hand'!M17</f>
        <v/>
      </c>
      <c r="M17" s="11" t="str">
        <f t="shared" si="0"/>
        <v/>
      </c>
      <c r="N17" s="11" t="str">
        <f t="shared" si="1"/>
        <v/>
      </c>
      <c r="O17" s="11" t="str">
        <f t="shared" si="2"/>
        <v/>
      </c>
      <c r="P17" s="51" t="str">
        <f t="shared" si="3"/>
        <v/>
      </c>
      <c r="Q17" s="11" t="str">
        <f>'Skin-MT Hand'!S17</f>
        <v/>
      </c>
      <c r="R17" s="11" t="str">
        <f>'Skin-MT Hand'!T17</f>
        <v/>
      </c>
      <c r="S17" s="11" t="str">
        <f>'Skin-MT Hand'!U17</f>
        <v/>
      </c>
      <c r="T17" s="11" t="str">
        <f t="shared" si="4"/>
        <v/>
      </c>
      <c r="U17" s="11" t="str">
        <f t="shared" si="5"/>
        <v/>
      </c>
      <c r="V17" s="11" t="str">
        <f t="shared" si="6"/>
        <v/>
      </c>
      <c r="W17" s="51" t="str">
        <f t="shared" si="7"/>
        <v/>
      </c>
      <c r="X17" s="11" t="str">
        <f>'Skin-MT Hand'!AB17</f>
        <v/>
      </c>
      <c r="Y17" s="11" t="str">
        <f>'Skin-MT Hand'!AC17</f>
        <v/>
      </c>
      <c r="Z17" s="11" t="str">
        <f>'Skin-MT Hand'!AD17</f>
        <v/>
      </c>
      <c r="AA17" s="11" t="str">
        <f t="shared" si="8"/>
        <v/>
      </c>
      <c r="AB17" s="11" t="str">
        <f t="shared" si="9"/>
        <v/>
      </c>
      <c r="AC17" s="11" t="str">
        <f t="shared" si="10"/>
        <v/>
      </c>
      <c r="AD17" s="51" t="str">
        <f t="shared" si="11"/>
        <v/>
      </c>
      <c r="AE17" s="97" t="str">
        <f t="shared" si="12"/>
        <v/>
      </c>
      <c r="AF17" t="str">
        <f>'Skin-MT Hand'!AK17</f>
        <v/>
      </c>
      <c r="AG17" t="str">
        <f>'Skin-MT Hand'!AL17</f>
        <v/>
      </c>
      <c r="AH17" t="str">
        <f>'Skin-MT Hand'!AM17</f>
        <v/>
      </c>
      <c r="AI17" t="str">
        <f t="shared" si="13"/>
        <v/>
      </c>
      <c r="AJ17" t="str">
        <f t="shared" si="14"/>
        <v/>
      </c>
      <c r="AK17" t="str">
        <f t="shared" si="15"/>
        <v/>
      </c>
      <c r="AL17" s="52" t="str">
        <f t="shared" si="16"/>
        <v/>
      </c>
      <c r="AM17" t="str">
        <f>'Skin-MT Hand'!AT17</f>
        <v/>
      </c>
      <c r="AN17" t="str">
        <f>'Skin-MT Hand'!AU17</f>
        <v/>
      </c>
      <c r="AO17" t="str">
        <f>'Skin-MT Hand'!AV17</f>
        <v/>
      </c>
      <c r="AP17" t="str">
        <f t="shared" si="17"/>
        <v/>
      </c>
      <c r="AQ17" t="str">
        <f t="shared" si="18"/>
        <v/>
      </c>
      <c r="AR17" t="str">
        <f t="shared" si="19"/>
        <v/>
      </c>
      <c r="AS17" s="52" t="str">
        <f t="shared" si="20"/>
        <v/>
      </c>
      <c r="AT17" t="str">
        <f>'Skin-MT Hand'!BB17</f>
        <v/>
      </c>
      <c r="AU17" t="str">
        <f>'Skin-MT Hand'!BC17</f>
        <v/>
      </c>
      <c r="AV17" t="str">
        <f>'Skin-MT Hand'!BD17</f>
        <v/>
      </c>
      <c r="AW17" t="str">
        <f t="shared" si="21"/>
        <v/>
      </c>
      <c r="AX17" t="str">
        <f t="shared" si="22"/>
        <v/>
      </c>
      <c r="AY17" t="str">
        <f t="shared" si="23"/>
        <v/>
      </c>
      <c r="AZ17" s="52" t="str">
        <f t="shared" si="24"/>
        <v/>
      </c>
      <c r="BA17" t="str">
        <f>'Skin-MT Hand'!BJ17</f>
        <v/>
      </c>
      <c r="BB17" t="str">
        <f>'Skin-MT Hand'!BK17</f>
        <v/>
      </c>
      <c r="BC17" t="str">
        <f>'Skin-MT Hand'!BL17</f>
        <v/>
      </c>
      <c r="BD17" t="str">
        <f t="shared" si="25"/>
        <v/>
      </c>
      <c r="BE17" t="str">
        <f t="shared" si="26"/>
        <v/>
      </c>
      <c r="BF17" t="str">
        <f t="shared" si="27"/>
        <v/>
      </c>
      <c r="BG17" s="52">
        <f t="shared" si="28"/>
        <v>0</v>
      </c>
      <c r="BH17" t="str">
        <f>'Skin-MT Hand'!BR17</f>
        <v/>
      </c>
      <c r="BI17" t="str">
        <f>'Skin-MT Hand'!BS17</f>
        <v/>
      </c>
      <c r="BJ17" t="str">
        <f>'Skin-MT Hand'!BT17</f>
        <v/>
      </c>
      <c r="BK17" t="str">
        <f t="shared" si="29"/>
        <v/>
      </c>
      <c r="BL17" t="str">
        <f t="shared" si="30"/>
        <v/>
      </c>
      <c r="BM17" t="str">
        <f t="shared" si="31"/>
        <v/>
      </c>
      <c r="BN17" s="52" t="str">
        <f t="shared" si="32"/>
        <v/>
      </c>
      <c r="BO17" s="52" t="str">
        <f t="shared" si="33"/>
        <v/>
      </c>
      <c r="BP17" t="str">
        <f>'Skin-MT Hand'!CA17</f>
        <v/>
      </c>
      <c r="BQ17" t="str">
        <f>'Skin-MT Hand'!CB17</f>
        <v/>
      </c>
      <c r="BR17" t="str">
        <f>'Skin-MT Hand'!CC17</f>
        <v/>
      </c>
      <c r="BS17" t="str">
        <f t="shared" si="34"/>
        <v/>
      </c>
      <c r="BT17" t="str">
        <f t="shared" si="35"/>
        <v/>
      </c>
      <c r="BU17" t="str">
        <f t="shared" si="36"/>
        <v/>
      </c>
      <c r="BV17" s="52" t="str">
        <f t="shared" si="37"/>
        <v/>
      </c>
      <c r="BW17" t="str">
        <f>'Skin-MT Hand'!CI17</f>
        <v/>
      </c>
      <c r="BX17" t="str">
        <f>'Skin-MT Hand'!CJ17</f>
        <v/>
      </c>
      <c r="BY17" t="str">
        <f>'Skin-MT Hand'!CK17</f>
        <v/>
      </c>
      <c r="BZ17" t="str">
        <f t="shared" si="38"/>
        <v/>
      </c>
      <c r="CA17" t="str">
        <f t="shared" si="39"/>
        <v/>
      </c>
      <c r="CB17" t="str">
        <f t="shared" si="40"/>
        <v/>
      </c>
      <c r="CC17" s="52" t="str">
        <f t="shared" si="41"/>
        <v/>
      </c>
      <c r="CD17" t="str">
        <f>'Skin-MT Hand'!CQ17</f>
        <v/>
      </c>
      <c r="CE17" t="str">
        <f>'Skin-MT Hand'!CR17</f>
        <v/>
      </c>
      <c r="CF17" t="str">
        <f>'Skin-MT Hand'!CS17</f>
        <v/>
      </c>
      <c r="CG17" t="str">
        <f t="shared" si="42"/>
        <v/>
      </c>
      <c r="CH17" t="str">
        <f t="shared" si="43"/>
        <v/>
      </c>
      <c r="CI17" t="str">
        <f t="shared" si="44"/>
        <v/>
      </c>
      <c r="CJ17" t="str">
        <f t="shared" si="45"/>
        <v/>
      </c>
      <c r="CK17" t="str">
        <f>'Skin-MT Hand'!CY17</f>
        <v/>
      </c>
      <c r="CL17" t="str">
        <f>'Skin-MT Hand'!CZ17</f>
        <v/>
      </c>
      <c r="CM17" t="str">
        <f>'Skin-MT Hand'!DA17</f>
        <v/>
      </c>
      <c r="CN17" t="str">
        <f t="shared" si="46"/>
        <v/>
      </c>
      <c r="CO17" t="str">
        <f t="shared" si="47"/>
        <v/>
      </c>
      <c r="CP17" t="str">
        <f t="shared" si="48"/>
        <v/>
      </c>
      <c r="CQ17" s="52">
        <f t="shared" si="49"/>
        <v>0</v>
      </c>
      <c r="CR17" s="52" t="str">
        <f t="shared" si="50"/>
        <v/>
      </c>
      <c r="CS17" s="52" t="str">
        <f t="shared" si="51"/>
        <v/>
      </c>
    </row>
    <row r="18" spans="1:97" x14ac:dyDescent="0.3">
      <c r="A18">
        <f>'Skin-MT Hand'!A18</f>
        <v>1</v>
      </c>
      <c r="B18" t="str">
        <f>'Skin-MT Hand'!B18</f>
        <v>upstream: ethanol</v>
      </c>
      <c r="C18" t="str">
        <f>'Skin-MT Hand'!C18</f>
        <v>output</v>
      </c>
      <c r="D18" t="str">
        <f>'Skin-MT Hand'!D18</f>
        <v>butene</v>
      </c>
      <c r="E18" t="str">
        <f>'Skin-MT Hand'!E18</f>
        <v>gas</v>
      </c>
      <c r="F18" t="str">
        <f>IF(E18="gas","",'Skin-MT Hand'!F18)</f>
        <v/>
      </c>
      <c r="G18" s="22" t="str">
        <f>IF(E18="liquid",VLOOKUP(F18,'W03, tab 8'!$B$12:$E$17,2,FALSE),IF(E18="solid",VLOOKUP(F18,'W03, tab 8'!$B$3:$E$8,2,FALSE),IF(E18="gas","")))</f>
        <v/>
      </c>
      <c r="H18" s="11" t="str">
        <f>IF(E18="liquid",VLOOKUP(F18,'W03, tab 8'!$B$12:$E$17,3,FALSE),IF(E18="solid",VLOOKUP(F18,'W03, tab 8'!$B$3:$E$8,3,FALSE),IF(E18="gas","")))</f>
        <v/>
      </c>
      <c r="I18" s="2" t="str">
        <f>IF(E18="liquid",VLOOKUP(F18,'W03, tab 8'!$B$12:$E$17,4,FALSE),IF(E18="solid",VLOOKUP(F18,'W03, tab 8'!$B$3:$E$8,4,FALSE),IF(E18="gas","")))</f>
        <v/>
      </c>
      <c r="J18" s="22" t="str">
        <f>'Skin-MT Hand'!K18</f>
        <v/>
      </c>
      <c r="K18" s="11" t="str">
        <f>'Skin-MT Hand'!L18</f>
        <v/>
      </c>
      <c r="L18" s="11" t="str">
        <f>'Skin-MT Hand'!M18</f>
        <v/>
      </c>
      <c r="M18" s="11" t="str">
        <f t="shared" si="0"/>
        <v/>
      </c>
      <c r="N18" s="11" t="str">
        <f t="shared" si="1"/>
        <v/>
      </c>
      <c r="O18" s="11" t="str">
        <f t="shared" si="2"/>
        <v/>
      </c>
      <c r="P18" s="51" t="str">
        <f t="shared" si="3"/>
        <v/>
      </c>
      <c r="Q18" s="11" t="str">
        <f>'Skin-MT Hand'!S18</f>
        <v/>
      </c>
      <c r="R18" s="11" t="str">
        <f>'Skin-MT Hand'!T18</f>
        <v/>
      </c>
      <c r="S18" s="11" t="str">
        <f>'Skin-MT Hand'!U18</f>
        <v/>
      </c>
      <c r="T18" s="11" t="str">
        <f t="shared" si="4"/>
        <v/>
      </c>
      <c r="U18" s="11" t="str">
        <f t="shared" si="5"/>
        <v/>
      </c>
      <c r="V18" s="11" t="str">
        <f t="shared" si="6"/>
        <v/>
      </c>
      <c r="W18" s="51" t="str">
        <f t="shared" si="7"/>
        <v/>
      </c>
      <c r="X18" s="11" t="str">
        <f>'Skin-MT Hand'!AB18</f>
        <v/>
      </c>
      <c r="Y18" s="11" t="str">
        <f>'Skin-MT Hand'!AC18</f>
        <v/>
      </c>
      <c r="Z18" s="11" t="str">
        <f>'Skin-MT Hand'!AD18</f>
        <v/>
      </c>
      <c r="AA18" s="11" t="str">
        <f t="shared" si="8"/>
        <v/>
      </c>
      <c r="AB18" s="11" t="str">
        <f t="shared" si="9"/>
        <v/>
      </c>
      <c r="AC18" s="11" t="str">
        <f t="shared" si="10"/>
        <v/>
      </c>
      <c r="AD18" s="51" t="str">
        <f t="shared" si="11"/>
        <v/>
      </c>
      <c r="AE18" s="97" t="str">
        <f t="shared" si="12"/>
        <v/>
      </c>
      <c r="AF18" t="str">
        <f>'Skin-MT Hand'!AK18</f>
        <v/>
      </c>
      <c r="AG18" t="str">
        <f>'Skin-MT Hand'!AL18</f>
        <v/>
      </c>
      <c r="AH18" t="str">
        <f>'Skin-MT Hand'!AM18</f>
        <v/>
      </c>
      <c r="AI18" t="str">
        <f t="shared" si="13"/>
        <v/>
      </c>
      <c r="AJ18" t="str">
        <f t="shared" si="14"/>
        <v/>
      </c>
      <c r="AK18" t="str">
        <f t="shared" si="15"/>
        <v/>
      </c>
      <c r="AL18" s="52" t="str">
        <f t="shared" si="16"/>
        <v/>
      </c>
      <c r="AM18" t="str">
        <f>'Skin-MT Hand'!AT18</f>
        <v/>
      </c>
      <c r="AN18" t="str">
        <f>'Skin-MT Hand'!AU18</f>
        <v/>
      </c>
      <c r="AO18" t="str">
        <f>'Skin-MT Hand'!AV18</f>
        <v/>
      </c>
      <c r="AP18" t="str">
        <f t="shared" si="17"/>
        <v/>
      </c>
      <c r="AQ18" t="str">
        <f t="shared" si="18"/>
        <v/>
      </c>
      <c r="AR18" t="str">
        <f t="shared" si="19"/>
        <v/>
      </c>
      <c r="AS18" s="52" t="str">
        <f t="shared" si="20"/>
        <v/>
      </c>
      <c r="AT18" t="str">
        <f>'Skin-MT Hand'!BB18</f>
        <v/>
      </c>
      <c r="AU18" t="str">
        <f>'Skin-MT Hand'!BC18</f>
        <v/>
      </c>
      <c r="AV18" t="str">
        <f>'Skin-MT Hand'!BD18</f>
        <v/>
      </c>
      <c r="AW18" t="str">
        <f t="shared" si="21"/>
        <v/>
      </c>
      <c r="AX18" t="str">
        <f t="shared" si="22"/>
        <v/>
      </c>
      <c r="AY18" t="str">
        <f t="shared" si="23"/>
        <v/>
      </c>
      <c r="AZ18" s="52" t="str">
        <f t="shared" si="24"/>
        <v/>
      </c>
      <c r="BA18" t="str">
        <f>'Skin-MT Hand'!BJ18</f>
        <v/>
      </c>
      <c r="BB18" t="str">
        <f>'Skin-MT Hand'!BK18</f>
        <v/>
      </c>
      <c r="BC18" t="str">
        <f>'Skin-MT Hand'!BL18</f>
        <v/>
      </c>
      <c r="BD18" t="str">
        <f t="shared" si="25"/>
        <v/>
      </c>
      <c r="BE18" t="str">
        <f t="shared" si="26"/>
        <v/>
      </c>
      <c r="BF18" t="str">
        <f t="shared" si="27"/>
        <v/>
      </c>
      <c r="BG18" s="52">
        <f t="shared" si="28"/>
        <v>0</v>
      </c>
      <c r="BH18" t="str">
        <f>'Skin-MT Hand'!BR18</f>
        <v/>
      </c>
      <c r="BI18" t="str">
        <f>'Skin-MT Hand'!BS18</f>
        <v/>
      </c>
      <c r="BJ18" t="str">
        <f>'Skin-MT Hand'!BT18</f>
        <v/>
      </c>
      <c r="BK18" t="str">
        <f t="shared" si="29"/>
        <v/>
      </c>
      <c r="BL18" t="str">
        <f t="shared" si="30"/>
        <v/>
      </c>
      <c r="BM18" t="str">
        <f t="shared" si="31"/>
        <v/>
      </c>
      <c r="BN18" s="52" t="str">
        <f t="shared" si="32"/>
        <v/>
      </c>
      <c r="BO18" s="52" t="str">
        <f t="shared" si="33"/>
        <v/>
      </c>
      <c r="BP18" t="str">
        <f>'Skin-MT Hand'!CA18</f>
        <v/>
      </c>
      <c r="BQ18" t="str">
        <f>'Skin-MT Hand'!CB18</f>
        <v/>
      </c>
      <c r="BR18" t="str">
        <f>'Skin-MT Hand'!CC18</f>
        <v/>
      </c>
      <c r="BS18" t="str">
        <f t="shared" si="34"/>
        <v/>
      </c>
      <c r="BT18" t="str">
        <f t="shared" si="35"/>
        <v/>
      </c>
      <c r="BU18" t="str">
        <f t="shared" si="36"/>
        <v/>
      </c>
      <c r="BV18" s="52" t="str">
        <f t="shared" si="37"/>
        <v/>
      </c>
      <c r="BW18" t="str">
        <f>'Skin-MT Hand'!CI18</f>
        <v/>
      </c>
      <c r="BX18" t="str">
        <f>'Skin-MT Hand'!CJ18</f>
        <v/>
      </c>
      <c r="BY18" t="str">
        <f>'Skin-MT Hand'!CK18</f>
        <v/>
      </c>
      <c r="BZ18" t="str">
        <f t="shared" si="38"/>
        <v/>
      </c>
      <c r="CA18" t="str">
        <f t="shared" si="39"/>
        <v/>
      </c>
      <c r="CB18" t="str">
        <f t="shared" si="40"/>
        <v/>
      </c>
      <c r="CC18" s="52" t="str">
        <f t="shared" si="41"/>
        <v/>
      </c>
      <c r="CD18" t="str">
        <f>'Skin-MT Hand'!CQ18</f>
        <v/>
      </c>
      <c r="CE18" t="str">
        <f>'Skin-MT Hand'!CR18</f>
        <v/>
      </c>
      <c r="CF18" t="str">
        <f>'Skin-MT Hand'!CS18</f>
        <v/>
      </c>
      <c r="CG18" t="str">
        <f t="shared" si="42"/>
        <v/>
      </c>
      <c r="CH18" t="str">
        <f t="shared" si="43"/>
        <v/>
      </c>
      <c r="CI18" t="str">
        <f t="shared" si="44"/>
        <v/>
      </c>
      <c r="CJ18" t="str">
        <f t="shared" si="45"/>
        <v/>
      </c>
      <c r="CK18" t="str">
        <f>'Skin-MT Hand'!CY18</f>
        <v/>
      </c>
      <c r="CL18" t="str">
        <f>'Skin-MT Hand'!CZ18</f>
        <v/>
      </c>
      <c r="CM18" t="str">
        <f>'Skin-MT Hand'!DA18</f>
        <v/>
      </c>
      <c r="CN18" t="str">
        <f t="shared" si="46"/>
        <v/>
      </c>
      <c r="CO18" t="str">
        <f t="shared" si="47"/>
        <v/>
      </c>
      <c r="CP18" t="str">
        <f t="shared" si="48"/>
        <v/>
      </c>
      <c r="CQ18" s="52">
        <f t="shared" si="49"/>
        <v>0</v>
      </c>
      <c r="CR18" s="52" t="str">
        <f t="shared" si="50"/>
        <v/>
      </c>
      <c r="CS18" s="52" t="str">
        <f t="shared" si="51"/>
        <v/>
      </c>
    </row>
    <row r="19" spans="1:97" x14ac:dyDescent="0.3">
      <c r="A19">
        <f>'Skin-MT Hand'!A19</f>
        <v>1</v>
      </c>
      <c r="B19" t="str">
        <f>'Skin-MT Hand'!B19</f>
        <v>upstream: ethanol</v>
      </c>
      <c r="C19" t="str">
        <f>'Skin-MT Hand'!C19</f>
        <v>output</v>
      </c>
      <c r="D19" t="str">
        <f>'Skin-MT Hand'!D19</f>
        <v>ethylene</v>
      </c>
      <c r="E19" t="str">
        <f>'Skin-MT Hand'!E19</f>
        <v>gas</v>
      </c>
      <c r="F19" t="str">
        <f>IF(E19="gas","",'Skin-MT Hand'!F19)</f>
        <v/>
      </c>
      <c r="G19" s="22" t="str">
        <f>IF(E19="liquid",VLOOKUP(F19,'W03, tab 8'!$B$12:$E$17,2,FALSE),IF(E19="solid",VLOOKUP(F19,'W03, tab 8'!$B$3:$E$8,2,FALSE),IF(E19="gas","")))</f>
        <v/>
      </c>
      <c r="H19" s="11" t="str">
        <f>IF(E19="liquid",VLOOKUP(F19,'W03, tab 8'!$B$12:$E$17,3,FALSE),IF(E19="solid",VLOOKUP(F19,'W03, tab 8'!$B$3:$E$8,3,FALSE),IF(E19="gas","")))</f>
        <v/>
      </c>
      <c r="I19" s="2" t="str">
        <f>IF(E19="liquid",VLOOKUP(F19,'W03, tab 8'!$B$12:$E$17,4,FALSE),IF(E19="solid",VLOOKUP(F19,'W03, tab 8'!$B$3:$E$8,4,FALSE),IF(E19="gas","")))</f>
        <v/>
      </c>
      <c r="J19" s="22" t="str">
        <f>'Skin-MT Hand'!K19</f>
        <v/>
      </c>
      <c r="K19" s="11" t="str">
        <f>'Skin-MT Hand'!L19</f>
        <v/>
      </c>
      <c r="L19" s="11" t="str">
        <f>'Skin-MT Hand'!M19</f>
        <v/>
      </c>
      <c r="M19" s="11" t="str">
        <f t="shared" si="0"/>
        <v/>
      </c>
      <c r="N19" s="11" t="str">
        <f t="shared" si="1"/>
        <v/>
      </c>
      <c r="O19" s="11" t="str">
        <f t="shared" si="2"/>
        <v/>
      </c>
      <c r="P19" s="51" t="str">
        <f t="shared" si="3"/>
        <v/>
      </c>
      <c r="Q19" s="11" t="str">
        <f>'Skin-MT Hand'!S19</f>
        <v/>
      </c>
      <c r="R19" s="11" t="str">
        <f>'Skin-MT Hand'!T19</f>
        <v/>
      </c>
      <c r="S19" s="11" t="str">
        <f>'Skin-MT Hand'!U19</f>
        <v/>
      </c>
      <c r="T19" s="11" t="str">
        <f t="shared" si="4"/>
        <v/>
      </c>
      <c r="U19" s="11" t="str">
        <f t="shared" si="5"/>
        <v/>
      </c>
      <c r="V19" s="11" t="str">
        <f t="shared" si="6"/>
        <v/>
      </c>
      <c r="W19" s="51" t="str">
        <f t="shared" si="7"/>
        <v/>
      </c>
      <c r="X19" s="11" t="str">
        <f>'Skin-MT Hand'!AB19</f>
        <v/>
      </c>
      <c r="Y19" s="11" t="str">
        <f>'Skin-MT Hand'!AC19</f>
        <v/>
      </c>
      <c r="Z19" s="11" t="str">
        <f>'Skin-MT Hand'!AD19</f>
        <v/>
      </c>
      <c r="AA19" s="11" t="str">
        <f t="shared" si="8"/>
        <v/>
      </c>
      <c r="AB19" s="11" t="str">
        <f t="shared" si="9"/>
        <v/>
      </c>
      <c r="AC19" s="11" t="str">
        <f t="shared" si="10"/>
        <v/>
      </c>
      <c r="AD19" s="51" t="str">
        <f t="shared" si="11"/>
        <v/>
      </c>
      <c r="AE19" s="97" t="str">
        <f t="shared" si="12"/>
        <v/>
      </c>
      <c r="AF19" t="str">
        <f>'Skin-MT Hand'!AK19</f>
        <v/>
      </c>
      <c r="AG19" t="str">
        <f>'Skin-MT Hand'!AL19</f>
        <v/>
      </c>
      <c r="AH19" t="str">
        <f>'Skin-MT Hand'!AM19</f>
        <v/>
      </c>
      <c r="AI19" t="str">
        <f t="shared" si="13"/>
        <v/>
      </c>
      <c r="AJ19" t="str">
        <f t="shared" si="14"/>
        <v/>
      </c>
      <c r="AK19" t="str">
        <f t="shared" si="15"/>
        <v/>
      </c>
      <c r="AL19" s="52" t="str">
        <f t="shared" si="16"/>
        <v/>
      </c>
      <c r="AM19" t="str">
        <f>'Skin-MT Hand'!AT19</f>
        <v/>
      </c>
      <c r="AN19" t="str">
        <f>'Skin-MT Hand'!AU19</f>
        <v/>
      </c>
      <c r="AO19" t="str">
        <f>'Skin-MT Hand'!AV19</f>
        <v/>
      </c>
      <c r="AP19" t="str">
        <f t="shared" si="17"/>
        <v/>
      </c>
      <c r="AQ19" t="str">
        <f t="shared" si="18"/>
        <v/>
      </c>
      <c r="AR19" t="str">
        <f t="shared" si="19"/>
        <v/>
      </c>
      <c r="AS19" s="52" t="str">
        <f t="shared" si="20"/>
        <v/>
      </c>
      <c r="AT19" t="str">
        <f>'Skin-MT Hand'!BB19</f>
        <v/>
      </c>
      <c r="AU19" t="str">
        <f>'Skin-MT Hand'!BC19</f>
        <v/>
      </c>
      <c r="AV19" t="str">
        <f>'Skin-MT Hand'!BD19</f>
        <v/>
      </c>
      <c r="AW19" t="str">
        <f t="shared" si="21"/>
        <v/>
      </c>
      <c r="AX19" t="str">
        <f t="shared" si="22"/>
        <v/>
      </c>
      <c r="AY19" t="str">
        <f t="shared" si="23"/>
        <v/>
      </c>
      <c r="AZ19" s="52" t="str">
        <f t="shared" si="24"/>
        <v/>
      </c>
      <c r="BA19" t="str">
        <f>'Skin-MT Hand'!BJ19</f>
        <v/>
      </c>
      <c r="BB19" t="str">
        <f>'Skin-MT Hand'!BK19</f>
        <v/>
      </c>
      <c r="BC19" t="str">
        <f>'Skin-MT Hand'!BL19</f>
        <v/>
      </c>
      <c r="BD19" t="str">
        <f t="shared" si="25"/>
        <v/>
      </c>
      <c r="BE19" t="str">
        <f t="shared" si="26"/>
        <v/>
      </c>
      <c r="BF19" t="str">
        <f t="shared" si="27"/>
        <v/>
      </c>
      <c r="BG19" s="52">
        <f t="shared" si="28"/>
        <v>0</v>
      </c>
      <c r="BH19" t="str">
        <f>'Skin-MT Hand'!BR19</f>
        <v/>
      </c>
      <c r="BI19" t="str">
        <f>'Skin-MT Hand'!BS19</f>
        <v/>
      </c>
      <c r="BJ19" t="str">
        <f>'Skin-MT Hand'!BT19</f>
        <v/>
      </c>
      <c r="BK19" t="str">
        <f t="shared" si="29"/>
        <v/>
      </c>
      <c r="BL19" t="str">
        <f t="shared" si="30"/>
        <v/>
      </c>
      <c r="BM19" t="str">
        <f t="shared" si="31"/>
        <v/>
      </c>
      <c r="BN19" s="52" t="str">
        <f t="shared" si="32"/>
        <v/>
      </c>
      <c r="BO19" s="52" t="str">
        <f t="shared" si="33"/>
        <v/>
      </c>
      <c r="BP19" t="str">
        <f>'Skin-MT Hand'!CA19</f>
        <v/>
      </c>
      <c r="BQ19" t="str">
        <f>'Skin-MT Hand'!CB19</f>
        <v/>
      </c>
      <c r="BR19" t="str">
        <f>'Skin-MT Hand'!CC19</f>
        <v/>
      </c>
      <c r="BS19" t="str">
        <f t="shared" si="34"/>
        <v/>
      </c>
      <c r="BT19" t="str">
        <f t="shared" si="35"/>
        <v/>
      </c>
      <c r="BU19" t="str">
        <f t="shared" si="36"/>
        <v/>
      </c>
      <c r="BV19" s="52" t="str">
        <f t="shared" si="37"/>
        <v/>
      </c>
      <c r="BW19" t="str">
        <f>'Skin-MT Hand'!CI19</f>
        <v/>
      </c>
      <c r="BX19" t="str">
        <f>'Skin-MT Hand'!CJ19</f>
        <v/>
      </c>
      <c r="BY19" t="str">
        <f>'Skin-MT Hand'!CK19</f>
        <v/>
      </c>
      <c r="BZ19" t="str">
        <f t="shared" si="38"/>
        <v/>
      </c>
      <c r="CA19" t="str">
        <f t="shared" si="39"/>
        <v/>
      </c>
      <c r="CB19" t="str">
        <f t="shared" si="40"/>
        <v/>
      </c>
      <c r="CC19" s="52" t="str">
        <f t="shared" si="41"/>
        <v/>
      </c>
      <c r="CD19" t="str">
        <f>'Skin-MT Hand'!CQ19</f>
        <v/>
      </c>
      <c r="CE19" t="str">
        <f>'Skin-MT Hand'!CR19</f>
        <v/>
      </c>
      <c r="CF19" t="str">
        <f>'Skin-MT Hand'!CS19</f>
        <v/>
      </c>
      <c r="CG19" t="str">
        <f t="shared" si="42"/>
        <v/>
      </c>
      <c r="CH19" t="str">
        <f t="shared" si="43"/>
        <v/>
      </c>
      <c r="CI19" t="str">
        <f t="shared" si="44"/>
        <v/>
      </c>
      <c r="CJ19" t="str">
        <f t="shared" si="45"/>
        <v/>
      </c>
      <c r="CK19" t="str">
        <f>'Skin-MT Hand'!CY19</f>
        <v/>
      </c>
      <c r="CL19" t="str">
        <f>'Skin-MT Hand'!CZ19</f>
        <v/>
      </c>
      <c r="CM19" t="str">
        <f>'Skin-MT Hand'!DA19</f>
        <v/>
      </c>
      <c r="CN19" t="str">
        <f t="shared" si="46"/>
        <v/>
      </c>
      <c r="CO19" t="str">
        <f t="shared" si="47"/>
        <v/>
      </c>
      <c r="CP19" t="str">
        <f t="shared" si="48"/>
        <v/>
      </c>
      <c r="CQ19" s="52">
        <f t="shared" si="49"/>
        <v>0</v>
      </c>
      <c r="CR19" s="52" t="str">
        <f t="shared" si="50"/>
        <v/>
      </c>
      <c r="CS19" s="52" t="str">
        <f t="shared" si="51"/>
        <v/>
      </c>
    </row>
    <row r="20" spans="1:97" x14ac:dyDescent="0.3">
      <c r="A20">
        <f>'Skin-MT Hand'!A20</f>
        <v>2</v>
      </c>
      <c r="B20" t="str">
        <f>'Skin-MT Hand'!B20</f>
        <v>drying</v>
      </c>
      <c r="C20" t="str">
        <f>'Skin-MT Hand'!C20</f>
        <v>input</v>
      </c>
      <c r="D20" t="str">
        <f>'Skin-MT Hand'!D20</f>
        <v>olive leaves</v>
      </c>
      <c r="E20" t="str">
        <f>'Skin-MT Hand'!E20</f>
        <v>solid</v>
      </c>
      <c r="F20" t="str">
        <f>IF(E20="gas","",'Skin-MT Hand'!F20)</f>
        <v>Immersion</v>
      </c>
      <c r="G20" s="22">
        <f>IF(E20="liquid",VLOOKUP(F20,'W03, tab 8'!$B$12:$E$17,2,FALSE),IF(E20="solid",VLOOKUP(F20,'W03, tab 8'!$B$3:$E$8,2,FALSE),IF(E20="gas","")))</f>
        <v>0.5</v>
      </c>
      <c r="H20" s="11">
        <f>IF(E20="liquid",VLOOKUP(F20,'W03, tab 8'!$B$12:$E$17,3,FALSE),IF(E20="solid",VLOOKUP(F20,'W03, tab 8'!$B$3:$E$8,3,FALSE),IF(E20="gas","")))</f>
        <v>0.5</v>
      </c>
      <c r="I20" s="2">
        <f>IF(E20="liquid",VLOOKUP(F20,'W03, tab 8'!$B$12:$E$17,4,FALSE),IF(E20="solid",VLOOKUP(F20,'W03, tab 8'!$B$3:$E$8,4,FALSE),IF(E20="gas","")))</f>
        <v>0</v>
      </c>
      <c r="J20" s="22" t="str">
        <f>'Skin-MT Hand'!K20</f>
        <v/>
      </c>
      <c r="K20" s="11" t="str">
        <f>'Skin-MT Hand'!L20</f>
        <v/>
      </c>
      <c r="L20" s="11" t="str">
        <f>'Skin-MT Hand'!M20</f>
        <v/>
      </c>
      <c r="M20" s="11" t="str">
        <f t="shared" si="0"/>
        <v/>
      </c>
      <c r="N20" s="11" t="str">
        <f t="shared" si="1"/>
        <v/>
      </c>
      <c r="O20" s="11" t="str">
        <f t="shared" si="2"/>
        <v/>
      </c>
      <c r="P20" s="51" t="str">
        <f t="shared" si="3"/>
        <v/>
      </c>
      <c r="Q20" s="11">
        <f>'Skin-MT Hand'!S20</f>
        <v>0.3</v>
      </c>
      <c r="R20" s="11">
        <f>'Skin-MT Hand'!T20</f>
        <v>0.3</v>
      </c>
      <c r="S20" s="11">
        <f>'Skin-MT Hand'!U20</f>
        <v>0.3</v>
      </c>
      <c r="T20" s="11">
        <f t="shared" si="4"/>
        <v>0.15</v>
      </c>
      <c r="U20" s="11">
        <f t="shared" si="5"/>
        <v>0.15</v>
      </c>
      <c r="V20" s="11">
        <f t="shared" si="6"/>
        <v>0</v>
      </c>
      <c r="W20" s="51">
        <f t="shared" si="7"/>
        <v>0.3</v>
      </c>
      <c r="X20" s="11">
        <f>'Skin-MT Hand'!AB20</f>
        <v>1</v>
      </c>
      <c r="Y20" s="11">
        <f>'Skin-MT Hand'!AC20</f>
        <v>1</v>
      </c>
      <c r="Z20" s="11">
        <f>'Skin-MT Hand'!AD20</f>
        <v>1</v>
      </c>
      <c r="AA20" s="11">
        <f t="shared" si="8"/>
        <v>0.5</v>
      </c>
      <c r="AB20" s="11">
        <f t="shared" si="9"/>
        <v>0.5</v>
      </c>
      <c r="AC20" s="11">
        <f t="shared" si="10"/>
        <v>0</v>
      </c>
      <c r="AD20" s="51">
        <f t="shared" si="11"/>
        <v>1</v>
      </c>
      <c r="AE20" s="97">
        <f t="shared" si="12"/>
        <v>0.3</v>
      </c>
      <c r="AF20" t="str">
        <f>'Skin-MT Hand'!AK20</f>
        <v/>
      </c>
      <c r="AG20" t="str">
        <f>'Skin-MT Hand'!AL20</f>
        <v/>
      </c>
      <c r="AH20" t="str">
        <f>'Skin-MT Hand'!AM20</f>
        <v/>
      </c>
      <c r="AI20" t="str">
        <f t="shared" si="13"/>
        <v/>
      </c>
      <c r="AJ20" t="str">
        <f t="shared" si="14"/>
        <v/>
      </c>
      <c r="AK20" t="str">
        <f t="shared" si="15"/>
        <v/>
      </c>
      <c r="AL20" s="52" t="str">
        <f t="shared" si="16"/>
        <v/>
      </c>
      <c r="AM20" t="e">
        <f>'Skin-MT Hand'!AT20</f>
        <v>#N/A</v>
      </c>
      <c r="AN20" t="e">
        <f>'Skin-MT Hand'!AU20</f>
        <v>#N/A</v>
      </c>
      <c r="AO20" t="e">
        <f>'Skin-MT Hand'!AV20</f>
        <v>#N/A</v>
      </c>
      <c r="AP20" t="e">
        <f t="shared" si="17"/>
        <v>#N/A</v>
      </c>
      <c r="AQ20" t="e">
        <f t="shared" si="18"/>
        <v>#N/A</v>
      </c>
      <c r="AR20" t="e">
        <f t="shared" si="19"/>
        <v>#N/A</v>
      </c>
      <c r="AS20" s="52" t="e">
        <f t="shared" si="20"/>
        <v>#N/A</v>
      </c>
      <c r="AT20">
        <f>'Skin-MT Hand'!BB20</f>
        <v>3</v>
      </c>
      <c r="AU20">
        <f>'Skin-MT Hand'!BC20</f>
        <v>3</v>
      </c>
      <c r="AV20">
        <f>'Skin-MT Hand'!BD20</f>
        <v>3</v>
      </c>
      <c r="AW20">
        <f t="shared" si="21"/>
        <v>1.5</v>
      </c>
      <c r="AX20">
        <f t="shared" si="22"/>
        <v>1.5</v>
      </c>
      <c r="AY20">
        <f t="shared" si="23"/>
        <v>0</v>
      </c>
      <c r="AZ20" s="52">
        <f t="shared" si="24"/>
        <v>3</v>
      </c>
      <c r="BA20">
        <f>'Skin-MT Hand'!BJ20</f>
        <v>1</v>
      </c>
      <c r="BB20">
        <f>'Skin-MT Hand'!BK20</f>
        <v>1</v>
      </c>
      <c r="BC20">
        <f>'Skin-MT Hand'!BL20</f>
        <v>1</v>
      </c>
      <c r="BD20">
        <f t="shared" si="25"/>
        <v>0.5</v>
      </c>
      <c r="BE20">
        <f t="shared" si="26"/>
        <v>0.5</v>
      </c>
      <c r="BF20">
        <f t="shared" si="27"/>
        <v>0</v>
      </c>
      <c r="BG20" s="52">
        <f t="shared" si="28"/>
        <v>1</v>
      </c>
      <c r="BH20">
        <f>'Skin-MT Hand'!BR20</f>
        <v>1</v>
      </c>
      <c r="BI20">
        <f>'Skin-MT Hand'!BS20</f>
        <v>1</v>
      </c>
      <c r="BJ20">
        <f>'Skin-MT Hand'!BT20</f>
        <v>1</v>
      </c>
      <c r="BK20">
        <f t="shared" si="29"/>
        <v>0.25</v>
      </c>
      <c r="BL20">
        <f t="shared" si="30"/>
        <v>0.25</v>
      </c>
      <c r="BM20">
        <f t="shared" si="31"/>
        <v>0</v>
      </c>
      <c r="BN20" s="52">
        <f t="shared" si="32"/>
        <v>0.5</v>
      </c>
      <c r="BO20" s="52" t="e">
        <f t="shared" si="33"/>
        <v>#N/A</v>
      </c>
      <c r="BP20">
        <f>'Skin-MT Hand'!CA20</f>
        <v>0.1</v>
      </c>
      <c r="BQ20">
        <f>'Skin-MT Hand'!CB20</f>
        <v>0.1</v>
      </c>
      <c r="BR20">
        <f>'Skin-MT Hand'!CC20</f>
        <v>0.1</v>
      </c>
      <c r="BS20">
        <f t="shared" si="34"/>
        <v>0.05</v>
      </c>
      <c r="BT20">
        <f t="shared" si="35"/>
        <v>0.05</v>
      </c>
      <c r="BU20">
        <f t="shared" si="36"/>
        <v>0</v>
      </c>
      <c r="BV20" s="52">
        <f t="shared" si="37"/>
        <v>0.1</v>
      </c>
      <c r="BW20">
        <f>'Skin-MT Hand'!CI20</f>
        <v>1</v>
      </c>
      <c r="BX20">
        <f>'Skin-MT Hand'!CJ20</f>
        <v>1</v>
      </c>
      <c r="BY20">
        <f>'Skin-MT Hand'!CK20</f>
        <v>1</v>
      </c>
      <c r="BZ20">
        <f t="shared" si="38"/>
        <v>0.5</v>
      </c>
      <c r="CA20">
        <f t="shared" si="39"/>
        <v>0.5</v>
      </c>
      <c r="CB20">
        <f t="shared" si="40"/>
        <v>0</v>
      </c>
      <c r="CC20" s="52">
        <f t="shared" si="41"/>
        <v>1</v>
      </c>
      <c r="CD20">
        <f>'Skin-MT Hand'!CQ20</f>
        <v>1</v>
      </c>
      <c r="CE20">
        <f>'Skin-MT Hand'!CR20</f>
        <v>1</v>
      </c>
      <c r="CF20">
        <f>'Skin-MT Hand'!CS20</f>
        <v>1</v>
      </c>
      <c r="CG20">
        <f t="shared" si="42"/>
        <v>0.5</v>
      </c>
      <c r="CH20">
        <f t="shared" si="43"/>
        <v>0.5</v>
      </c>
      <c r="CI20">
        <f t="shared" si="44"/>
        <v>0</v>
      </c>
      <c r="CJ20">
        <f t="shared" si="45"/>
        <v>1</v>
      </c>
      <c r="CK20">
        <f>'Skin-MT Hand'!CY20</f>
        <v>1</v>
      </c>
      <c r="CL20">
        <f>'Skin-MT Hand'!CZ20</f>
        <v>1</v>
      </c>
      <c r="CM20">
        <f>'Skin-MT Hand'!DA20</f>
        <v>1</v>
      </c>
      <c r="CN20">
        <f t="shared" si="46"/>
        <v>0.5</v>
      </c>
      <c r="CO20">
        <f t="shared" si="47"/>
        <v>0.5</v>
      </c>
      <c r="CP20">
        <f t="shared" si="48"/>
        <v>0</v>
      </c>
      <c r="CQ20" s="52">
        <f t="shared" si="49"/>
        <v>1</v>
      </c>
      <c r="CR20" s="52">
        <f t="shared" si="50"/>
        <v>0.1</v>
      </c>
      <c r="CS20" s="52" t="e">
        <f t="shared" si="51"/>
        <v>#N/A</v>
      </c>
    </row>
    <row r="21" spans="1:97" x14ac:dyDescent="0.3">
      <c r="A21">
        <f>'Skin-MT Hand'!A21</f>
        <v>2</v>
      </c>
      <c r="B21" t="str">
        <f>'Skin-MT Hand'!B21</f>
        <v>drying</v>
      </c>
      <c r="C21" t="str">
        <f>'Skin-MT Hand'!C21</f>
        <v>process</v>
      </c>
      <c r="D21" t="str">
        <f>'Skin-MT Hand'!D21</f>
        <v>olive leaves</v>
      </c>
      <c r="E21" t="str">
        <f>'Skin-MT Hand'!E21</f>
        <v>solid</v>
      </c>
      <c r="F21" t="str">
        <f>IF(E21="gas","",'Skin-MT Hand'!F21)</f>
        <v>Immersion</v>
      </c>
      <c r="G21" s="22">
        <f>IF(E21="liquid",VLOOKUP(F21,'W03, tab 8'!$B$12:$E$17,2,FALSE),IF(E21="solid",VLOOKUP(F21,'W03, tab 8'!$B$3:$E$8,2,FALSE),IF(E21="gas","")))</f>
        <v>0.5</v>
      </c>
      <c r="H21" s="11">
        <f>IF(E21="liquid",VLOOKUP(F21,'W03, tab 8'!$B$12:$E$17,3,FALSE),IF(E21="solid",VLOOKUP(F21,'W03, tab 8'!$B$3:$E$8,3,FALSE),IF(E21="gas","")))</f>
        <v>0.5</v>
      </c>
      <c r="I21" s="2">
        <f>IF(E21="liquid",VLOOKUP(F21,'W03, tab 8'!$B$12:$E$17,4,FALSE),IF(E21="solid",VLOOKUP(F21,'W03, tab 8'!$B$3:$E$8,4,FALSE),IF(E21="gas","")))</f>
        <v>0</v>
      </c>
      <c r="J21" s="22" t="str">
        <f>'Skin-MT Hand'!K21</f>
        <v/>
      </c>
      <c r="K21" s="11" t="str">
        <f>'Skin-MT Hand'!L21</f>
        <v/>
      </c>
      <c r="L21" s="11" t="str">
        <f>'Skin-MT Hand'!M21</f>
        <v/>
      </c>
      <c r="M21" s="11" t="str">
        <f t="shared" si="0"/>
        <v/>
      </c>
      <c r="N21" s="11" t="str">
        <f t="shared" si="1"/>
        <v/>
      </c>
      <c r="O21" s="11" t="str">
        <f t="shared" si="2"/>
        <v/>
      </c>
      <c r="P21" s="51" t="str">
        <f t="shared" si="3"/>
        <v/>
      </c>
      <c r="Q21" s="11">
        <f>'Skin-MT Hand'!S21</f>
        <v>0.3</v>
      </c>
      <c r="R21" s="11">
        <f>'Skin-MT Hand'!T21</f>
        <v>0.3</v>
      </c>
      <c r="S21" s="11">
        <f>'Skin-MT Hand'!U21</f>
        <v>0.3</v>
      </c>
      <c r="T21" s="11">
        <f t="shared" si="4"/>
        <v>0.15</v>
      </c>
      <c r="U21" s="11">
        <f t="shared" si="5"/>
        <v>0.15</v>
      </c>
      <c r="V21" s="11">
        <f t="shared" si="6"/>
        <v>0</v>
      </c>
      <c r="W21" s="51">
        <f t="shared" si="7"/>
        <v>0.3</v>
      </c>
      <c r="X21" s="11">
        <f>'Skin-MT Hand'!AB21</f>
        <v>1</v>
      </c>
      <c r="Y21" s="11">
        <f>'Skin-MT Hand'!AC21</f>
        <v>1</v>
      </c>
      <c r="Z21" s="11">
        <f>'Skin-MT Hand'!AD21</f>
        <v>1</v>
      </c>
      <c r="AA21" s="11">
        <f t="shared" si="8"/>
        <v>0.5</v>
      </c>
      <c r="AB21" s="11">
        <f t="shared" si="9"/>
        <v>0.5</v>
      </c>
      <c r="AC21" s="11">
        <f t="shared" si="10"/>
        <v>0</v>
      </c>
      <c r="AD21" s="51">
        <f t="shared" si="11"/>
        <v>1</v>
      </c>
      <c r="AE21" s="97">
        <f t="shared" si="12"/>
        <v>0.3</v>
      </c>
      <c r="AF21" t="str">
        <f>'Skin-MT Hand'!AK21</f>
        <v/>
      </c>
      <c r="AG21" t="str">
        <f>'Skin-MT Hand'!AL21</f>
        <v/>
      </c>
      <c r="AH21" t="str">
        <f>'Skin-MT Hand'!AM21</f>
        <v/>
      </c>
      <c r="AI21" t="str">
        <f t="shared" si="13"/>
        <v/>
      </c>
      <c r="AJ21" t="str">
        <f t="shared" si="14"/>
        <v/>
      </c>
      <c r="AK21" t="str">
        <f t="shared" si="15"/>
        <v/>
      </c>
      <c r="AL21" s="52" t="str">
        <f t="shared" si="16"/>
        <v/>
      </c>
      <c r="AM21" t="e">
        <f>'Skin-MT Hand'!AT21</f>
        <v>#N/A</v>
      </c>
      <c r="AN21" t="e">
        <f>'Skin-MT Hand'!AU21</f>
        <v>#N/A</v>
      </c>
      <c r="AO21" t="e">
        <f>'Skin-MT Hand'!AV21</f>
        <v>#N/A</v>
      </c>
      <c r="AP21" t="e">
        <f t="shared" si="17"/>
        <v>#N/A</v>
      </c>
      <c r="AQ21" t="e">
        <f t="shared" si="18"/>
        <v>#N/A</v>
      </c>
      <c r="AR21" t="e">
        <f t="shared" si="19"/>
        <v>#N/A</v>
      </c>
      <c r="AS21" s="52" t="e">
        <f t="shared" si="20"/>
        <v>#N/A</v>
      </c>
      <c r="AT21">
        <f>'Skin-MT Hand'!BB21</f>
        <v>3</v>
      </c>
      <c r="AU21">
        <f>'Skin-MT Hand'!BC21</f>
        <v>3</v>
      </c>
      <c r="AV21">
        <f>'Skin-MT Hand'!BD21</f>
        <v>3</v>
      </c>
      <c r="AW21">
        <f t="shared" si="21"/>
        <v>1.5</v>
      </c>
      <c r="AX21">
        <f t="shared" si="22"/>
        <v>1.5</v>
      </c>
      <c r="AY21">
        <f t="shared" si="23"/>
        <v>0</v>
      </c>
      <c r="AZ21" s="52">
        <f t="shared" si="24"/>
        <v>3</v>
      </c>
      <c r="BA21">
        <f>'Skin-MT Hand'!BJ21</f>
        <v>1</v>
      </c>
      <c r="BB21">
        <f>'Skin-MT Hand'!BK21</f>
        <v>1</v>
      </c>
      <c r="BC21">
        <f>'Skin-MT Hand'!BL21</f>
        <v>1</v>
      </c>
      <c r="BD21">
        <f t="shared" si="25"/>
        <v>0.5</v>
      </c>
      <c r="BE21">
        <f t="shared" si="26"/>
        <v>0.5</v>
      </c>
      <c r="BF21">
        <f t="shared" si="27"/>
        <v>0</v>
      </c>
      <c r="BG21" s="52">
        <f t="shared" si="28"/>
        <v>1</v>
      </c>
      <c r="BH21">
        <f>'Skin-MT Hand'!BR21</f>
        <v>1</v>
      </c>
      <c r="BI21">
        <f>'Skin-MT Hand'!BS21</f>
        <v>1</v>
      </c>
      <c r="BJ21">
        <f>'Skin-MT Hand'!BT21</f>
        <v>1</v>
      </c>
      <c r="BK21">
        <f t="shared" si="29"/>
        <v>0.25</v>
      </c>
      <c r="BL21">
        <f t="shared" si="30"/>
        <v>0.25</v>
      </c>
      <c r="BM21">
        <f t="shared" si="31"/>
        <v>0</v>
      </c>
      <c r="BN21" s="52">
        <f t="shared" si="32"/>
        <v>0.5</v>
      </c>
      <c r="BO21" s="52" t="e">
        <f t="shared" si="33"/>
        <v>#N/A</v>
      </c>
      <c r="BP21">
        <f>'Skin-MT Hand'!CA21</f>
        <v>0.1</v>
      </c>
      <c r="BQ21">
        <f>'Skin-MT Hand'!CB21</f>
        <v>0.1</v>
      </c>
      <c r="BR21">
        <f>'Skin-MT Hand'!CC21</f>
        <v>0.1</v>
      </c>
      <c r="BS21">
        <f t="shared" si="34"/>
        <v>0.05</v>
      </c>
      <c r="BT21">
        <f t="shared" si="35"/>
        <v>0.05</v>
      </c>
      <c r="BU21">
        <f t="shared" si="36"/>
        <v>0</v>
      </c>
      <c r="BV21" s="52">
        <f t="shared" si="37"/>
        <v>0.1</v>
      </c>
      <c r="BW21">
        <f>'Skin-MT Hand'!CI21</f>
        <v>1</v>
      </c>
      <c r="BX21">
        <f>'Skin-MT Hand'!CJ21</f>
        <v>1</v>
      </c>
      <c r="BY21">
        <f>'Skin-MT Hand'!CK21</f>
        <v>1</v>
      </c>
      <c r="BZ21">
        <f t="shared" si="38"/>
        <v>0.5</v>
      </c>
      <c r="CA21">
        <f t="shared" si="39"/>
        <v>0.5</v>
      </c>
      <c r="CB21">
        <f t="shared" si="40"/>
        <v>0</v>
      </c>
      <c r="CC21" s="52">
        <f t="shared" si="41"/>
        <v>1</v>
      </c>
      <c r="CD21">
        <f>'Skin-MT Hand'!CQ21</f>
        <v>1</v>
      </c>
      <c r="CE21">
        <f>'Skin-MT Hand'!CR21</f>
        <v>1</v>
      </c>
      <c r="CF21">
        <f>'Skin-MT Hand'!CS21</f>
        <v>1</v>
      </c>
      <c r="CG21">
        <f t="shared" si="42"/>
        <v>0.5</v>
      </c>
      <c r="CH21">
        <f t="shared" si="43"/>
        <v>0.5</v>
      </c>
      <c r="CI21">
        <f t="shared" si="44"/>
        <v>0</v>
      </c>
      <c r="CJ21">
        <f t="shared" si="45"/>
        <v>1</v>
      </c>
      <c r="CK21">
        <f>'Skin-MT Hand'!CY21</f>
        <v>1</v>
      </c>
      <c r="CL21">
        <f>'Skin-MT Hand'!CZ21</f>
        <v>1</v>
      </c>
      <c r="CM21">
        <f>'Skin-MT Hand'!DA21</f>
        <v>1</v>
      </c>
      <c r="CN21">
        <f t="shared" si="46"/>
        <v>0.5</v>
      </c>
      <c r="CO21">
        <f t="shared" si="47"/>
        <v>0.5</v>
      </c>
      <c r="CP21">
        <f t="shared" si="48"/>
        <v>0</v>
      </c>
      <c r="CQ21" s="52">
        <f t="shared" si="49"/>
        <v>1</v>
      </c>
      <c r="CR21" s="52">
        <f t="shared" si="50"/>
        <v>0.1</v>
      </c>
      <c r="CS21" s="52" t="e">
        <f t="shared" si="51"/>
        <v>#N/A</v>
      </c>
    </row>
    <row r="22" spans="1:97" x14ac:dyDescent="0.3">
      <c r="A22">
        <f>'Skin-MT Hand'!A22</f>
        <v>2</v>
      </c>
      <c r="B22" t="str">
        <f>'Skin-MT Hand'!B22</f>
        <v>drying</v>
      </c>
      <c r="C22" t="str">
        <f>'Skin-MT Hand'!C22</f>
        <v>output</v>
      </c>
      <c r="D22" t="str">
        <f>'Skin-MT Hand'!D22</f>
        <v>olive leaves, dried</v>
      </c>
      <c r="E22" t="str">
        <f>'Skin-MT Hand'!E22</f>
        <v>solid</v>
      </c>
      <c r="F22" t="str">
        <f>IF(E22="gas","",'Skin-MT Hand'!F22)</f>
        <v>Immersion</v>
      </c>
      <c r="G22" s="22">
        <f>IF(E22="liquid",VLOOKUP(F22,'W03, tab 8'!$B$12:$E$17,2,FALSE),IF(E22="solid",VLOOKUP(F22,'W03, tab 8'!$B$3:$E$8,2,FALSE),IF(E22="gas","")))</f>
        <v>0.5</v>
      </c>
      <c r="H22" s="11">
        <f>IF(E22="liquid",VLOOKUP(F22,'W03, tab 8'!$B$12:$E$17,3,FALSE),IF(E22="solid",VLOOKUP(F22,'W03, tab 8'!$B$3:$E$8,3,FALSE),IF(E22="gas","")))</f>
        <v>0.5</v>
      </c>
      <c r="I22" s="2">
        <f>IF(E22="liquid",VLOOKUP(F22,'W03, tab 8'!$B$12:$E$17,4,FALSE),IF(E22="solid",VLOOKUP(F22,'W03, tab 8'!$B$3:$E$8,4,FALSE),IF(E22="gas","")))</f>
        <v>0</v>
      </c>
      <c r="J22" s="22" t="str">
        <f>'Skin-MT Hand'!K22</f>
        <v/>
      </c>
      <c r="K22" s="11" t="str">
        <f>'Skin-MT Hand'!L22</f>
        <v/>
      </c>
      <c r="L22" s="11" t="str">
        <f>'Skin-MT Hand'!M22</f>
        <v/>
      </c>
      <c r="M22" s="11" t="str">
        <f t="shared" si="0"/>
        <v/>
      </c>
      <c r="N22" s="11" t="str">
        <f t="shared" si="1"/>
        <v/>
      </c>
      <c r="O22" s="11" t="str">
        <f t="shared" si="2"/>
        <v/>
      </c>
      <c r="P22" s="51" t="str">
        <f t="shared" si="3"/>
        <v/>
      </c>
      <c r="Q22" s="11">
        <f>'Skin-MT Hand'!S22</f>
        <v>1</v>
      </c>
      <c r="R22" s="11">
        <f>'Skin-MT Hand'!T22</f>
        <v>1</v>
      </c>
      <c r="S22" s="11">
        <f>'Skin-MT Hand'!U22</f>
        <v>1</v>
      </c>
      <c r="T22" s="11">
        <f t="shared" si="4"/>
        <v>0.5</v>
      </c>
      <c r="U22" s="11">
        <f t="shared" si="5"/>
        <v>0.5</v>
      </c>
      <c r="V22" s="11">
        <f t="shared" si="6"/>
        <v>0</v>
      </c>
      <c r="W22" s="51">
        <f t="shared" si="7"/>
        <v>1</v>
      </c>
      <c r="X22" s="11">
        <f>'Skin-MT Hand'!AB22</f>
        <v>1</v>
      </c>
      <c r="Y22" s="11">
        <f>'Skin-MT Hand'!AC22</f>
        <v>1</v>
      </c>
      <c r="Z22" s="11">
        <f>'Skin-MT Hand'!AD22</f>
        <v>1</v>
      </c>
      <c r="AA22" s="11">
        <f t="shared" si="8"/>
        <v>0.5</v>
      </c>
      <c r="AB22" s="11">
        <f t="shared" si="9"/>
        <v>0.5</v>
      </c>
      <c r="AC22" s="11">
        <f t="shared" si="10"/>
        <v>0</v>
      </c>
      <c r="AD22" s="51">
        <f t="shared" si="11"/>
        <v>1</v>
      </c>
      <c r="AE22" s="97">
        <f t="shared" si="12"/>
        <v>1</v>
      </c>
      <c r="AF22" t="str">
        <f>'Skin-MT Hand'!AK22</f>
        <v/>
      </c>
      <c r="AG22" t="str">
        <f>'Skin-MT Hand'!AL22</f>
        <v/>
      </c>
      <c r="AH22" t="str">
        <f>'Skin-MT Hand'!AM22</f>
        <v/>
      </c>
      <c r="AI22" t="str">
        <f t="shared" si="13"/>
        <v/>
      </c>
      <c r="AJ22" t="str">
        <f t="shared" si="14"/>
        <v/>
      </c>
      <c r="AK22" t="str">
        <f t="shared" si="15"/>
        <v/>
      </c>
      <c r="AL22" s="52" t="str">
        <f t="shared" si="16"/>
        <v/>
      </c>
      <c r="AM22" t="e">
        <f>'Skin-MT Hand'!AT22</f>
        <v>#N/A</v>
      </c>
      <c r="AN22" t="e">
        <f>'Skin-MT Hand'!AU22</f>
        <v>#N/A</v>
      </c>
      <c r="AO22" t="e">
        <f>'Skin-MT Hand'!AV22</f>
        <v>#N/A</v>
      </c>
      <c r="AP22" t="e">
        <f t="shared" si="17"/>
        <v>#N/A</v>
      </c>
      <c r="AQ22" t="e">
        <f t="shared" si="18"/>
        <v>#N/A</v>
      </c>
      <c r="AR22" t="e">
        <f t="shared" si="19"/>
        <v>#N/A</v>
      </c>
      <c r="AS22" s="52" t="e">
        <f t="shared" si="20"/>
        <v>#N/A</v>
      </c>
      <c r="AT22">
        <f>'Skin-MT Hand'!BB22</f>
        <v>3</v>
      </c>
      <c r="AU22">
        <f>'Skin-MT Hand'!BC22</f>
        <v>3</v>
      </c>
      <c r="AV22">
        <f>'Skin-MT Hand'!BD22</f>
        <v>3</v>
      </c>
      <c r="AW22">
        <f t="shared" si="21"/>
        <v>1.5</v>
      </c>
      <c r="AX22">
        <f t="shared" si="22"/>
        <v>1.5</v>
      </c>
      <c r="AY22">
        <f t="shared" si="23"/>
        <v>0</v>
      </c>
      <c r="AZ22" s="52">
        <f t="shared" si="24"/>
        <v>3</v>
      </c>
      <c r="BA22">
        <f>'Skin-MT Hand'!BJ22</f>
        <v>1</v>
      </c>
      <c r="BB22">
        <f>'Skin-MT Hand'!BK22</f>
        <v>1</v>
      </c>
      <c r="BC22">
        <f>'Skin-MT Hand'!BL22</f>
        <v>1</v>
      </c>
      <c r="BD22">
        <f t="shared" si="25"/>
        <v>0.5</v>
      </c>
      <c r="BE22">
        <f t="shared" si="26"/>
        <v>0.5</v>
      </c>
      <c r="BF22">
        <f t="shared" si="27"/>
        <v>0</v>
      </c>
      <c r="BG22" s="52">
        <f t="shared" si="28"/>
        <v>1</v>
      </c>
      <c r="BH22">
        <f>'Skin-MT Hand'!BR22</f>
        <v>1</v>
      </c>
      <c r="BI22">
        <f>'Skin-MT Hand'!BS22</f>
        <v>1</v>
      </c>
      <c r="BJ22">
        <f>'Skin-MT Hand'!BT22</f>
        <v>1</v>
      </c>
      <c r="BK22">
        <f t="shared" si="29"/>
        <v>0.25</v>
      </c>
      <c r="BL22">
        <f t="shared" si="30"/>
        <v>0.25</v>
      </c>
      <c r="BM22">
        <f t="shared" si="31"/>
        <v>0</v>
      </c>
      <c r="BN22" s="52">
        <f t="shared" si="32"/>
        <v>0.5</v>
      </c>
      <c r="BO22" s="52" t="e">
        <f t="shared" si="33"/>
        <v>#N/A</v>
      </c>
      <c r="BP22">
        <f>'Skin-MT Hand'!CA22</f>
        <v>0.1</v>
      </c>
      <c r="BQ22">
        <f>'Skin-MT Hand'!CB22</f>
        <v>0.1</v>
      </c>
      <c r="BR22">
        <f>'Skin-MT Hand'!CC22</f>
        <v>0.1</v>
      </c>
      <c r="BS22">
        <f t="shared" si="34"/>
        <v>0.05</v>
      </c>
      <c r="BT22">
        <f t="shared" si="35"/>
        <v>0.05</v>
      </c>
      <c r="BU22">
        <f t="shared" si="36"/>
        <v>0</v>
      </c>
      <c r="BV22" s="52">
        <f t="shared" si="37"/>
        <v>0.1</v>
      </c>
      <c r="BW22">
        <f>'Skin-MT Hand'!CI22</f>
        <v>1</v>
      </c>
      <c r="BX22">
        <f>'Skin-MT Hand'!CJ22</f>
        <v>1</v>
      </c>
      <c r="BY22">
        <f>'Skin-MT Hand'!CK22</f>
        <v>1</v>
      </c>
      <c r="BZ22">
        <f t="shared" si="38"/>
        <v>0.5</v>
      </c>
      <c r="CA22">
        <f t="shared" si="39"/>
        <v>0.5</v>
      </c>
      <c r="CB22">
        <f t="shared" si="40"/>
        <v>0</v>
      </c>
      <c r="CC22" s="52">
        <f t="shared" si="41"/>
        <v>1</v>
      </c>
      <c r="CD22">
        <f>'Skin-MT Hand'!CQ22</f>
        <v>1</v>
      </c>
      <c r="CE22">
        <f>'Skin-MT Hand'!CR22</f>
        <v>1</v>
      </c>
      <c r="CF22">
        <f>'Skin-MT Hand'!CS22</f>
        <v>1</v>
      </c>
      <c r="CG22">
        <f t="shared" si="42"/>
        <v>0.5</v>
      </c>
      <c r="CH22">
        <f t="shared" si="43"/>
        <v>0.5</v>
      </c>
      <c r="CI22">
        <f t="shared" si="44"/>
        <v>0</v>
      </c>
      <c r="CJ22">
        <f t="shared" si="45"/>
        <v>1</v>
      </c>
      <c r="CK22">
        <f>'Skin-MT Hand'!CY22</f>
        <v>1</v>
      </c>
      <c r="CL22">
        <f>'Skin-MT Hand'!CZ22</f>
        <v>1</v>
      </c>
      <c r="CM22">
        <f>'Skin-MT Hand'!DA22</f>
        <v>1</v>
      </c>
      <c r="CN22">
        <f t="shared" si="46"/>
        <v>0.5</v>
      </c>
      <c r="CO22">
        <f t="shared" si="47"/>
        <v>0.5</v>
      </c>
      <c r="CP22">
        <f t="shared" si="48"/>
        <v>0</v>
      </c>
      <c r="CQ22" s="52">
        <f t="shared" si="49"/>
        <v>1</v>
      </c>
      <c r="CR22" s="52">
        <f t="shared" si="50"/>
        <v>0.1</v>
      </c>
      <c r="CS22" s="52" t="e">
        <f t="shared" si="51"/>
        <v>#N/A</v>
      </c>
    </row>
    <row r="23" spans="1:97" x14ac:dyDescent="0.3">
      <c r="A23">
        <f>'Skin-MT Hand'!A23</f>
        <v>2</v>
      </c>
      <c r="B23" t="str">
        <f>'Skin-MT Hand'!B23</f>
        <v>drying</v>
      </c>
      <c r="C23" t="str">
        <f>'Skin-MT Hand'!C23</f>
        <v>output</v>
      </c>
      <c r="D23" t="str">
        <f>'Skin-MT Hand'!D23</f>
        <v xml:space="preserve">water </v>
      </c>
      <c r="E23" t="str">
        <f>'Skin-MT Hand'!E23</f>
        <v>liquid</v>
      </c>
      <c r="F23" t="str">
        <f>IF(E23="gas","",'Skin-MT Hand'!F23)</f>
        <v>Immersion</v>
      </c>
      <c r="G23" s="22">
        <f>IF(E23="liquid",VLOOKUP(F23,'W03, tab 8'!$B$12:$E$17,2,FALSE),IF(E23="solid",VLOOKUP(F23,'W03, tab 8'!$B$3:$E$8,2,FALSE),IF(E23="gas","")))</f>
        <v>0.5</v>
      </c>
      <c r="H23" s="11">
        <f>IF(E23="liquid",VLOOKUP(F23,'W03, tab 8'!$B$12:$E$17,3,FALSE),IF(E23="solid",VLOOKUP(F23,'W03, tab 8'!$B$3:$E$8,3,FALSE),IF(E23="gas","")))</f>
        <v>0.5</v>
      </c>
      <c r="I23" s="2">
        <f>IF(E23="liquid",VLOOKUP(F23,'W03, tab 8'!$B$12:$E$17,4,FALSE),IF(E23="solid",VLOOKUP(F23,'W03, tab 8'!$B$3:$E$8,4,FALSE),IF(E23="gas","")))</f>
        <v>0</v>
      </c>
      <c r="J23" s="22">
        <f>'Skin-MT Hand'!K23</f>
        <v>1</v>
      </c>
      <c r="K23" s="11">
        <f>'Skin-MT Hand'!L23</f>
        <v>1</v>
      </c>
      <c r="L23" s="11">
        <f>'Skin-MT Hand'!M23</f>
        <v>1</v>
      </c>
      <c r="M23" s="11">
        <f t="shared" si="0"/>
        <v>0.5</v>
      </c>
      <c r="N23" s="11">
        <f t="shared" si="1"/>
        <v>0.5</v>
      </c>
      <c r="O23" s="11">
        <f t="shared" si="2"/>
        <v>0</v>
      </c>
      <c r="P23" s="51">
        <f t="shared" si="3"/>
        <v>1</v>
      </c>
      <c r="Q23" s="11" t="str">
        <f>'Skin-MT Hand'!S23</f>
        <v/>
      </c>
      <c r="R23" s="11" t="str">
        <f>'Skin-MT Hand'!T23</f>
        <v/>
      </c>
      <c r="S23" s="11" t="str">
        <f>'Skin-MT Hand'!U23</f>
        <v/>
      </c>
      <c r="T23" s="11" t="str">
        <f t="shared" si="4"/>
        <v/>
      </c>
      <c r="U23" s="11" t="str">
        <f t="shared" si="5"/>
        <v/>
      </c>
      <c r="V23" s="11" t="str">
        <f t="shared" si="6"/>
        <v/>
      </c>
      <c r="W23" s="51" t="str">
        <f t="shared" si="7"/>
        <v/>
      </c>
      <c r="X23" s="11" t="str">
        <f>'Skin-MT Hand'!AB23</f>
        <v/>
      </c>
      <c r="Y23" s="11" t="str">
        <f>'Skin-MT Hand'!AC23</f>
        <v/>
      </c>
      <c r="Z23" s="11" t="str">
        <f>'Skin-MT Hand'!AD23</f>
        <v/>
      </c>
      <c r="AA23" s="11" t="str">
        <f t="shared" si="8"/>
        <v/>
      </c>
      <c r="AB23" s="11" t="str">
        <f t="shared" si="9"/>
        <v/>
      </c>
      <c r="AC23" s="11" t="str">
        <f t="shared" si="10"/>
        <v/>
      </c>
      <c r="AD23" s="51" t="str">
        <f t="shared" si="11"/>
        <v/>
      </c>
      <c r="AE23" s="97">
        <f t="shared" si="12"/>
        <v>1</v>
      </c>
      <c r="AF23">
        <f>'Skin-MT Hand'!AK23</f>
        <v>1</v>
      </c>
      <c r="AG23">
        <f>'Skin-MT Hand'!AL23</f>
        <v>1</v>
      </c>
      <c r="AH23">
        <f>'Skin-MT Hand'!AM23</f>
        <v>1</v>
      </c>
      <c r="AI23">
        <f t="shared" si="13"/>
        <v>0.5</v>
      </c>
      <c r="AJ23">
        <f t="shared" si="14"/>
        <v>0.5</v>
      </c>
      <c r="AK23">
        <f t="shared" si="15"/>
        <v>0</v>
      </c>
      <c r="AL23" s="52">
        <f t="shared" si="16"/>
        <v>1</v>
      </c>
      <c r="AM23" t="str">
        <f>'Skin-MT Hand'!AT23</f>
        <v/>
      </c>
      <c r="AN23" t="str">
        <f>'Skin-MT Hand'!AU23</f>
        <v/>
      </c>
      <c r="AO23" t="str">
        <f>'Skin-MT Hand'!AV23</f>
        <v/>
      </c>
      <c r="AP23" t="str">
        <f t="shared" si="17"/>
        <v/>
      </c>
      <c r="AQ23" t="str">
        <f t="shared" si="18"/>
        <v/>
      </c>
      <c r="AR23" t="str">
        <f t="shared" si="19"/>
        <v/>
      </c>
      <c r="AS23" s="52" t="str">
        <f t="shared" si="20"/>
        <v/>
      </c>
      <c r="AT23">
        <f>'Skin-MT Hand'!BB23</f>
        <v>3</v>
      </c>
      <c r="AU23">
        <f>'Skin-MT Hand'!BC23</f>
        <v>3</v>
      </c>
      <c r="AV23">
        <f>'Skin-MT Hand'!BD23</f>
        <v>3</v>
      </c>
      <c r="AW23">
        <f t="shared" si="21"/>
        <v>1.5</v>
      </c>
      <c r="AX23">
        <f t="shared" si="22"/>
        <v>1.5</v>
      </c>
      <c r="AY23">
        <f t="shared" si="23"/>
        <v>0</v>
      </c>
      <c r="AZ23" s="52">
        <f t="shared" si="24"/>
        <v>3</v>
      </c>
      <c r="BA23">
        <f>'Skin-MT Hand'!BJ23</f>
        <v>1</v>
      </c>
      <c r="BB23">
        <f>'Skin-MT Hand'!BK23</f>
        <v>1</v>
      </c>
      <c r="BC23">
        <f>'Skin-MT Hand'!BL23</f>
        <v>1</v>
      </c>
      <c r="BD23">
        <f t="shared" si="25"/>
        <v>0.5</v>
      </c>
      <c r="BE23">
        <f t="shared" si="26"/>
        <v>0.5</v>
      </c>
      <c r="BF23">
        <f t="shared" si="27"/>
        <v>0</v>
      </c>
      <c r="BG23" s="52">
        <f t="shared" si="28"/>
        <v>1</v>
      </c>
      <c r="BH23">
        <f>'Skin-MT Hand'!BR23</f>
        <v>1</v>
      </c>
      <c r="BI23">
        <f>'Skin-MT Hand'!BS23</f>
        <v>1</v>
      </c>
      <c r="BJ23">
        <f>'Skin-MT Hand'!BT23</f>
        <v>1</v>
      </c>
      <c r="BK23">
        <f t="shared" si="29"/>
        <v>0.25</v>
      </c>
      <c r="BL23">
        <f t="shared" si="30"/>
        <v>0.25</v>
      </c>
      <c r="BM23">
        <f t="shared" si="31"/>
        <v>0</v>
      </c>
      <c r="BN23" s="52">
        <f t="shared" si="32"/>
        <v>0.5</v>
      </c>
      <c r="BO23" s="52">
        <f t="shared" si="33"/>
        <v>1.5</v>
      </c>
      <c r="BP23">
        <f>'Skin-MT Hand'!CA23</f>
        <v>0.1</v>
      </c>
      <c r="BQ23">
        <f>'Skin-MT Hand'!CB23</f>
        <v>0.1</v>
      </c>
      <c r="BR23">
        <f>'Skin-MT Hand'!CC23</f>
        <v>0.1</v>
      </c>
      <c r="BS23">
        <f t="shared" si="34"/>
        <v>0.05</v>
      </c>
      <c r="BT23">
        <f t="shared" si="35"/>
        <v>0.05</v>
      </c>
      <c r="BU23">
        <f t="shared" si="36"/>
        <v>0</v>
      </c>
      <c r="BV23" s="52">
        <f t="shared" si="37"/>
        <v>0.1</v>
      </c>
      <c r="BW23">
        <f>'Skin-MT Hand'!CI23</f>
        <v>1</v>
      </c>
      <c r="BX23">
        <f>'Skin-MT Hand'!CJ23</f>
        <v>1</v>
      </c>
      <c r="BY23">
        <f>'Skin-MT Hand'!CK23</f>
        <v>1</v>
      </c>
      <c r="BZ23">
        <f t="shared" si="38"/>
        <v>0.5</v>
      </c>
      <c r="CA23">
        <f t="shared" si="39"/>
        <v>0.5</v>
      </c>
      <c r="CB23">
        <f t="shared" si="40"/>
        <v>0</v>
      </c>
      <c r="CC23" s="52">
        <f t="shared" si="41"/>
        <v>1</v>
      </c>
      <c r="CD23">
        <f>'Skin-MT Hand'!CQ23</f>
        <v>1</v>
      </c>
      <c r="CE23">
        <f>'Skin-MT Hand'!CR23</f>
        <v>1</v>
      </c>
      <c r="CF23">
        <f>'Skin-MT Hand'!CS23</f>
        <v>1</v>
      </c>
      <c r="CG23">
        <f t="shared" si="42"/>
        <v>0.5</v>
      </c>
      <c r="CH23">
        <f t="shared" si="43"/>
        <v>0.5</v>
      </c>
      <c r="CI23">
        <f t="shared" si="44"/>
        <v>0</v>
      </c>
      <c r="CJ23">
        <f t="shared" si="45"/>
        <v>1</v>
      </c>
      <c r="CK23">
        <f>'Skin-MT Hand'!CY23</f>
        <v>1</v>
      </c>
      <c r="CL23">
        <f>'Skin-MT Hand'!CZ23</f>
        <v>1</v>
      </c>
      <c r="CM23">
        <f>'Skin-MT Hand'!DA23</f>
        <v>1</v>
      </c>
      <c r="CN23">
        <f t="shared" si="46"/>
        <v>0.5</v>
      </c>
      <c r="CO23">
        <f t="shared" si="47"/>
        <v>0.5</v>
      </c>
      <c r="CP23">
        <f t="shared" si="48"/>
        <v>0</v>
      </c>
      <c r="CQ23" s="52">
        <f t="shared" si="49"/>
        <v>1</v>
      </c>
      <c r="CR23" s="52">
        <f t="shared" si="50"/>
        <v>0.1</v>
      </c>
      <c r="CS23" s="52">
        <f t="shared" si="51"/>
        <v>0.15000000000000002</v>
      </c>
    </row>
    <row r="24" spans="1:97" x14ac:dyDescent="0.3">
      <c r="A24">
        <f>'Skin-MT Hand'!A24</f>
        <v>3</v>
      </c>
      <c r="B24" t="str">
        <f>'Skin-MT Hand'!B24</f>
        <v>milling</v>
      </c>
      <c r="C24" t="str">
        <f>'Skin-MT Hand'!C24</f>
        <v>input</v>
      </c>
      <c r="D24" t="str">
        <f>'Skin-MT Hand'!D24</f>
        <v>olive leaves, dried</v>
      </c>
      <c r="E24" t="str">
        <f>'Skin-MT Hand'!E24</f>
        <v>solid</v>
      </c>
      <c r="F24" t="str">
        <f>IF(E24="gas","",'Skin-MT Hand'!F24)</f>
        <v>Immersion</v>
      </c>
      <c r="G24" s="22">
        <f>IF(E24="liquid",VLOOKUP(F24,'W03, tab 8'!$B$12:$E$17,2,FALSE),IF(E24="solid",VLOOKUP(F24,'W03, tab 8'!$B$3:$E$8,2,FALSE),IF(E24="gas","")))</f>
        <v>0.5</v>
      </c>
      <c r="H24" s="11">
        <f>IF(E24="liquid",VLOOKUP(F24,'W03, tab 8'!$B$12:$E$17,3,FALSE),IF(E24="solid",VLOOKUP(F24,'W03, tab 8'!$B$3:$E$8,3,FALSE),IF(E24="gas","")))</f>
        <v>0.5</v>
      </c>
      <c r="I24" s="2">
        <f>IF(E24="liquid",VLOOKUP(F24,'W03, tab 8'!$B$12:$E$17,4,FALSE),IF(E24="solid",VLOOKUP(F24,'W03, tab 8'!$B$3:$E$8,4,FALSE),IF(E24="gas","")))</f>
        <v>0</v>
      </c>
      <c r="J24" s="22" t="str">
        <f>'Skin-MT Hand'!K24</f>
        <v/>
      </c>
      <c r="K24" s="11" t="str">
        <f>'Skin-MT Hand'!L24</f>
        <v/>
      </c>
      <c r="L24" s="11" t="str">
        <f>'Skin-MT Hand'!M24</f>
        <v/>
      </c>
      <c r="M24" s="11" t="str">
        <f t="shared" si="0"/>
        <v/>
      </c>
      <c r="N24" s="11" t="str">
        <f t="shared" si="1"/>
        <v/>
      </c>
      <c r="O24" s="11" t="str">
        <f t="shared" si="2"/>
        <v/>
      </c>
      <c r="P24" s="51" t="str">
        <f t="shared" si="3"/>
        <v/>
      </c>
      <c r="Q24" s="11">
        <f>'Skin-MT Hand'!S24</f>
        <v>1</v>
      </c>
      <c r="R24" s="11">
        <f>'Skin-MT Hand'!T24</f>
        <v>1</v>
      </c>
      <c r="S24" s="11">
        <f>'Skin-MT Hand'!U24</f>
        <v>1</v>
      </c>
      <c r="T24" s="11">
        <f t="shared" si="4"/>
        <v>0.5</v>
      </c>
      <c r="U24" s="11">
        <f t="shared" si="5"/>
        <v>0.5</v>
      </c>
      <c r="V24" s="11">
        <f t="shared" si="6"/>
        <v>0</v>
      </c>
      <c r="W24" s="51">
        <f t="shared" si="7"/>
        <v>1</v>
      </c>
      <c r="X24" s="11">
        <f>'Skin-MT Hand'!AB24</f>
        <v>1</v>
      </c>
      <c r="Y24" s="11">
        <f>'Skin-MT Hand'!AC24</f>
        <v>1</v>
      </c>
      <c r="Z24" s="11">
        <f>'Skin-MT Hand'!AD24</f>
        <v>1</v>
      </c>
      <c r="AA24" s="11">
        <f t="shared" si="8"/>
        <v>0.5</v>
      </c>
      <c r="AB24" s="11">
        <f t="shared" si="9"/>
        <v>0.5</v>
      </c>
      <c r="AC24" s="11">
        <f t="shared" si="10"/>
        <v>0</v>
      </c>
      <c r="AD24" s="51">
        <f t="shared" si="11"/>
        <v>1</v>
      </c>
      <c r="AE24" s="97">
        <f t="shared" si="12"/>
        <v>1</v>
      </c>
      <c r="AF24" t="str">
        <f>'Skin-MT Hand'!AK24</f>
        <v/>
      </c>
      <c r="AG24" t="str">
        <f>'Skin-MT Hand'!AL24</f>
        <v/>
      </c>
      <c r="AH24" t="str">
        <f>'Skin-MT Hand'!AM24</f>
        <v/>
      </c>
      <c r="AI24" t="str">
        <f t="shared" si="13"/>
        <v/>
      </c>
      <c r="AJ24" t="str">
        <f t="shared" si="14"/>
        <v/>
      </c>
      <c r="AK24" t="str">
        <f t="shared" si="15"/>
        <v/>
      </c>
      <c r="AL24" s="52" t="str">
        <f t="shared" si="16"/>
        <v/>
      </c>
      <c r="AM24" t="e">
        <f>'Skin-MT Hand'!AT24</f>
        <v>#N/A</v>
      </c>
      <c r="AN24" t="e">
        <f>'Skin-MT Hand'!AU24</f>
        <v>#N/A</v>
      </c>
      <c r="AO24" t="e">
        <f>'Skin-MT Hand'!AV24</f>
        <v>#N/A</v>
      </c>
      <c r="AP24" t="e">
        <f t="shared" si="17"/>
        <v>#N/A</v>
      </c>
      <c r="AQ24" t="e">
        <f t="shared" si="18"/>
        <v>#N/A</v>
      </c>
      <c r="AR24" t="e">
        <f t="shared" si="19"/>
        <v>#N/A</v>
      </c>
      <c r="AS24" s="52" t="e">
        <f t="shared" si="20"/>
        <v>#N/A</v>
      </c>
      <c r="AT24">
        <f>'Skin-MT Hand'!BB24</f>
        <v>3</v>
      </c>
      <c r="AU24">
        <f>'Skin-MT Hand'!BC24</f>
        <v>3</v>
      </c>
      <c r="AV24">
        <f>'Skin-MT Hand'!BD24</f>
        <v>3</v>
      </c>
      <c r="AW24">
        <f t="shared" si="21"/>
        <v>1.5</v>
      </c>
      <c r="AX24">
        <f t="shared" si="22"/>
        <v>1.5</v>
      </c>
      <c r="AY24">
        <f t="shared" si="23"/>
        <v>0</v>
      </c>
      <c r="AZ24" s="52">
        <f t="shared" si="24"/>
        <v>3</v>
      </c>
      <c r="BA24">
        <f>'Skin-MT Hand'!BJ24</f>
        <v>1</v>
      </c>
      <c r="BB24">
        <f>'Skin-MT Hand'!BK24</f>
        <v>1</v>
      </c>
      <c r="BC24">
        <f>'Skin-MT Hand'!BL24</f>
        <v>1</v>
      </c>
      <c r="BD24">
        <f t="shared" si="25"/>
        <v>0.5</v>
      </c>
      <c r="BE24">
        <f t="shared" si="26"/>
        <v>0.5</v>
      </c>
      <c r="BF24">
        <f t="shared" si="27"/>
        <v>0</v>
      </c>
      <c r="BG24" s="52">
        <f t="shared" si="28"/>
        <v>1</v>
      </c>
      <c r="BH24">
        <f>'Skin-MT Hand'!BR24</f>
        <v>1</v>
      </c>
      <c r="BI24">
        <f>'Skin-MT Hand'!BS24</f>
        <v>1</v>
      </c>
      <c r="BJ24">
        <f>'Skin-MT Hand'!BT24</f>
        <v>1</v>
      </c>
      <c r="BK24">
        <f t="shared" si="29"/>
        <v>0.25</v>
      </c>
      <c r="BL24">
        <f t="shared" si="30"/>
        <v>0.25</v>
      </c>
      <c r="BM24">
        <f t="shared" si="31"/>
        <v>0</v>
      </c>
      <c r="BN24" s="52">
        <f t="shared" si="32"/>
        <v>0.5</v>
      </c>
      <c r="BO24" s="52" t="e">
        <f t="shared" si="33"/>
        <v>#N/A</v>
      </c>
      <c r="BP24">
        <f>'Skin-MT Hand'!CA24</f>
        <v>0.1</v>
      </c>
      <c r="BQ24">
        <f>'Skin-MT Hand'!CB24</f>
        <v>0.1</v>
      </c>
      <c r="BR24">
        <f>'Skin-MT Hand'!CC24</f>
        <v>0.1</v>
      </c>
      <c r="BS24">
        <f t="shared" si="34"/>
        <v>0.05</v>
      </c>
      <c r="BT24">
        <f t="shared" si="35"/>
        <v>0.05</v>
      </c>
      <c r="BU24">
        <f t="shared" si="36"/>
        <v>0</v>
      </c>
      <c r="BV24" s="52">
        <f t="shared" si="37"/>
        <v>0.1</v>
      </c>
      <c r="BW24">
        <f>'Skin-MT Hand'!CI24</f>
        <v>1</v>
      </c>
      <c r="BX24">
        <f>'Skin-MT Hand'!CJ24</f>
        <v>1</v>
      </c>
      <c r="BY24">
        <f>'Skin-MT Hand'!CK24</f>
        <v>1</v>
      </c>
      <c r="BZ24">
        <f t="shared" si="38"/>
        <v>0.5</v>
      </c>
      <c r="CA24">
        <f t="shared" si="39"/>
        <v>0.5</v>
      </c>
      <c r="CB24">
        <f t="shared" si="40"/>
        <v>0</v>
      </c>
      <c r="CC24" s="52">
        <f t="shared" si="41"/>
        <v>1</v>
      </c>
      <c r="CD24">
        <f>'Skin-MT Hand'!CQ24</f>
        <v>1</v>
      </c>
      <c r="CE24">
        <f>'Skin-MT Hand'!CR24</f>
        <v>1</v>
      </c>
      <c r="CF24">
        <f>'Skin-MT Hand'!CS24</f>
        <v>1</v>
      </c>
      <c r="CG24">
        <f t="shared" si="42"/>
        <v>0.5</v>
      </c>
      <c r="CH24">
        <f t="shared" si="43"/>
        <v>0.5</v>
      </c>
      <c r="CI24">
        <f t="shared" si="44"/>
        <v>0</v>
      </c>
      <c r="CJ24">
        <f t="shared" si="45"/>
        <v>1</v>
      </c>
      <c r="CK24">
        <f>'Skin-MT Hand'!CY24</f>
        <v>1</v>
      </c>
      <c r="CL24">
        <f>'Skin-MT Hand'!CZ24</f>
        <v>1</v>
      </c>
      <c r="CM24">
        <f>'Skin-MT Hand'!DA24</f>
        <v>1</v>
      </c>
      <c r="CN24">
        <f t="shared" si="46"/>
        <v>0.5</v>
      </c>
      <c r="CO24">
        <f t="shared" si="47"/>
        <v>0.5</v>
      </c>
      <c r="CP24">
        <f t="shared" si="48"/>
        <v>0</v>
      </c>
      <c r="CQ24" s="52">
        <f t="shared" si="49"/>
        <v>1</v>
      </c>
      <c r="CR24" s="52">
        <f t="shared" si="50"/>
        <v>0.1</v>
      </c>
      <c r="CS24" s="52" t="e">
        <f t="shared" si="51"/>
        <v>#N/A</v>
      </c>
    </row>
    <row r="25" spans="1:97" x14ac:dyDescent="0.3">
      <c r="A25">
        <f>'Skin-MT Hand'!A25</f>
        <v>3</v>
      </c>
      <c r="B25" t="str">
        <f>'Skin-MT Hand'!B25</f>
        <v>milling</v>
      </c>
      <c r="C25" t="str">
        <f>'Skin-MT Hand'!C25</f>
        <v>process</v>
      </c>
      <c r="D25" t="str">
        <f>'Skin-MT Hand'!D25</f>
        <v>olive leaves, dried, ground</v>
      </c>
      <c r="E25" t="str">
        <f>'Skin-MT Hand'!E25</f>
        <v>solid</v>
      </c>
      <c r="F25" t="str">
        <f>IF(E25="gas","",'Skin-MT Hand'!F25)</f>
        <v>Immersion</v>
      </c>
      <c r="G25" s="22">
        <f>IF(E25="liquid",VLOOKUP(F25,'W03, tab 8'!$B$12:$E$17,2,FALSE),IF(E25="solid",VLOOKUP(F25,'W03, tab 8'!$B$3:$E$8,2,FALSE),IF(E25="gas","")))</f>
        <v>0.5</v>
      </c>
      <c r="H25" s="11">
        <f>IF(E25="liquid",VLOOKUP(F25,'W03, tab 8'!$B$12:$E$17,3,FALSE),IF(E25="solid",VLOOKUP(F25,'W03, tab 8'!$B$3:$E$8,3,FALSE),IF(E25="gas","")))</f>
        <v>0.5</v>
      </c>
      <c r="I25" s="2">
        <f>IF(E25="liquid",VLOOKUP(F25,'W03, tab 8'!$B$12:$E$17,4,FALSE),IF(E25="solid",VLOOKUP(F25,'W03, tab 8'!$B$3:$E$8,4,FALSE),IF(E25="gas","")))</f>
        <v>0</v>
      </c>
      <c r="J25" s="22" t="str">
        <f>'Skin-MT Hand'!K25</f>
        <v/>
      </c>
      <c r="K25" s="11" t="str">
        <f>'Skin-MT Hand'!L25</f>
        <v/>
      </c>
      <c r="L25" s="11" t="str">
        <f>'Skin-MT Hand'!M25</f>
        <v/>
      </c>
      <c r="M25" s="11" t="str">
        <f t="shared" si="0"/>
        <v/>
      </c>
      <c r="N25" s="11" t="str">
        <f t="shared" si="1"/>
        <v/>
      </c>
      <c r="O25" s="11" t="str">
        <f t="shared" si="2"/>
        <v/>
      </c>
      <c r="P25" s="51" t="str">
        <f t="shared" si="3"/>
        <v/>
      </c>
      <c r="Q25" s="11">
        <f>'Skin-MT Hand'!S25</f>
        <v>3</v>
      </c>
      <c r="R25" s="11">
        <f>'Skin-MT Hand'!T25</f>
        <v>3</v>
      </c>
      <c r="S25" s="11">
        <f>'Skin-MT Hand'!U25</f>
        <v>3</v>
      </c>
      <c r="T25" s="11">
        <f t="shared" si="4"/>
        <v>1.5</v>
      </c>
      <c r="U25" s="11">
        <f t="shared" si="5"/>
        <v>1.5</v>
      </c>
      <c r="V25" s="11">
        <f t="shared" si="6"/>
        <v>0</v>
      </c>
      <c r="W25" s="51">
        <f t="shared" si="7"/>
        <v>3</v>
      </c>
      <c r="X25" s="11">
        <f>'Skin-MT Hand'!AB25</f>
        <v>1</v>
      </c>
      <c r="Y25" s="11">
        <f>'Skin-MT Hand'!AC25</f>
        <v>1</v>
      </c>
      <c r="Z25" s="11">
        <f>'Skin-MT Hand'!AD25</f>
        <v>1</v>
      </c>
      <c r="AA25" s="11">
        <f t="shared" si="8"/>
        <v>0.5</v>
      </c>
      <c r="AB25" s="11">
        <f t="shared" si="9"/>
        <v>0.5</v>
      </c>
      <c r="AC25" s="11">
        <f t="shared" si="10"/>
        <v>0</v>
      </c>
      <c r="AD25" s="51">
        <f t="shared" si="11"/>
        <v>1</v>
      </c>
      <c r="AE25" s="97">
        <f t="shared" si="12"/>
        <v>3</v>
      </c>
      <c r="AF25" t="str">
        <f>'Skin-MT Hand'!AK25</f>
        <v/>
      </c>
      <c r="AG25" t="str">
        <f>'Skin-MT Hand'!AL25</f>
        <v/>
      </c>
      <c r="AH25" t="str">
        <f>'Skin-MT Hand'!AM25</f>
        <v/>
      </c>
      <c r="AI25" t="str">
        <f t="shared" si="13"/>
        <v/>
      </c>
      <c r="AJ25" t="str">
        <f t="shared" si="14"/>
        <v/>
      </c>
      <c r="AK25" t="str">
        <f t="shared" si="15"/>
        <v/>
      </c>
      <c r="AL25" s="52" t="str">
        <f t="shared" si="16"/>
        <v/>
      </c>
      <c r="AM25" t="e">
        <f>'Skin-MT Hand'!AT25</f>
        <v>#N/A</v>
      </c>
      <c r="AN25" t="e">
        <f>'Skin-MT Hand'!AU25</f>
        <v>#N/A</v>
      </c>
      <c r="AO25" t="e">
        <f>'Skin-MT Hand'!AV25</f>
        <v>#N/A</v>
      </c>
      <c r="AP25" t="e">
        <f t="shared" si="17"/>
        <v>#N/A</v>
      </c>
      <c r="AQ25" t="e">
        <f t="shared" si="18"/>
        <v>#N/A</v>
      </c>
      <c r="AR25" t="e">
        <f t="shared" si="19"/>
        <v>#N/A</v>
      </c>
      <c r="AS25" s="52" t="e">
        <f t="shared" si="20"/>
        <v>#N/A</v>
      </c>
      <c r="AT25">
        <f>'Skin-MT Hand'!BB25</f>
        <v>3</v>
      </c>
      <c r="AU25">
        <f>'Skin-MT Hand'!BC25</f>
        <v>3</v>
      </c>
      <c r="AV25">
        <f>'Skin-MT Hand'!BD25</f>
        <v>3</v>
      </c>
      <c r="AW25">
        <f t="shared" si="21"/>
        <v>1.5</v>
      </c>
      <c r="AX25">
        <f t="shared" si="22"/>
        <v>1.5</v>
      </c>
      <c r="AY25">
        <f t="shared" si="23"/>
        <v>0</v>
      </c>
      <c r="AZ25" s="52">
        <f t="shared" si="24"/>
        <v>3</v>
      </c>
      <c r="BA25">
        <f>'Skin-MT Hand'!BJ25</f>
        <v>1</v>
      </c>
      <c r="BB25">
        <f>'Skin-MT Hand'!BK25</f>
        <v>1</v>
      </c>
      <c r="BC25">
        <f>'Skin-MT Hand'!BL25</f>
        <v>1</v>
      </c>
      <c r="BD25">
        <f t="shared" si="25"/>
        <v>0.5</v>
      </c>
      <c r="BE25">
        <f t="shared" si="26"/>
        <v>0.5</v>
      </c>
      <c r="BF25">
        <f t="shared" si="27"/>
        <v>0</v>
      </c>
      <c r="BG25" s="52">
        <f t="shared" si="28"/>
        <v>1</v>
      </c>
      <c r="BH25">
        <f>'Skin-MT Hand'!BR25</f>
        <v>1</v>
      </c>
      <c r="BI25">
        <f>'Skin-MT Hand'!BS25</f>
        <v>1</v>
      </c>
      <c r="BJ25">
        <f>'Skin-MT Hand'!BT25</f>
        <v>1</v>
      </c>
      <c r="BK25">
        <f t="shared" si="29"/>
        <v>0.25</v>
      </c>
      <c r="BL25">
        <f t="shared" si="30"/>
        <v>0.25</v>
      </c>
      <c r="BM25">
        <f t="shared" si="31"/>
        <v>0</v>
      </c>
      <c r="BN25" s="52">
        <f t="shared" si="32"/>
        <v>0.5</v>
      </c>
      <c r="BO25" s="52" t="e">
        <f t="shared" si="33"/>
        <v>#N/A</v>
      </c>
      <c r="BP25">
        <f>'Skin-MT Hand'!CA25</f>
        <v>0.1</v>
      </c>
      <c r="BQ25">
        <f>'Skin-MT Hand'!CB25</f>
        <v>0.1</v>
      </c>
      <c r="BR25">
        <f>'Skin-MT Hand'!CC25</f>
        <v>0.1</v>
      </c>
      <c r="BS25">
        <f t="shared" si="34"/>
        <v>0.05</v>
      </c>
      <c r="BT25">
        <f t="shared" si="35"/>
        <v>0.05</v>
      </c>
      <c r="BU25">
        <f t="shared" si="36"/>
        <v>0</v>
      </c>
      <c r="BV25" s="52">
        <f t="shared" si="37"/>
        <v>0.1</v>
      </c>
      <c r="BW25">
        <f>'Skin-MT Hand'!CI25</f>
        <v>1</v>
      </c>
      <c r="BX25">
        <f>'Skin-MT Hand'!CJ25</f>
        <v>1</v>
      </c>
      <c r="BY25">
        <f>'Skin-MT Hand'!CK25</f>
        <v>1</v>
      </c>
      <c r="BZ25">
        <f t="shared" si="38"/>
        <v>0.5</v>
      </c>
      <c r="CA25">
        <f t="shared" si="39"/>
        <v>0.5</v>
      </c>
      <c r="CB25">
        <f t="shared" si="40"/>
        <v>0</v>
      </c>
      <c r="CC25" s="52">
        <f t="shared" si="41"/>
        <v>1</v>
      </c>
      <c r="CD25">
        <f>'Skin-MT Hand'!CQ25</f>
        <v>1</v>
      </c>
      <c r="CE25">
        <f>'Skin-MT Hand'!CR25</f>
        <v>1</v>
      </c>
      <c r="CF25">
        <f>'Skin-MT Hand'!CS25</f>
        <v>1</v>
      </c>
      <c r="CG25">
        <f t="shared" si="42"/>
        <v>0.5</v>
      </c>
      <c r="CH25">
        <f t="shared" si="43"/>
        <v>0.5</v>
      </c>
      <c r="CI25">
        <f t="shared" si="44"/>
        <v>0</v>
      </c>
      <c r="CJ25">
        <f t="shared" si="45"/>
        <v>1</v>
      </c>
      <c r="CK25">
        <f>'Skin-MT Hand'!CY25</f>
        <v>1</v>
      </c>
      <c r="CL25">
        <f>'Skin-MT Hand'!CZ25</f>
        <v>1</v>
      </c>
      <c r="CM25">
        <f>'Skin-MT Hand'!DA25</f>
        <v>1</v>
      </c>
      <c r="CN25">
        <f t="shared" si="46"/>
        <v>0.5</v>
      </c>
      <c r="CO25">
        <f t="shared" si="47"/>
        <v>0.5</v>
      </c>
      <c r="CP25">
        <f t="shared" si="48"/>
        <v>0</v>
      </c>
      <c r="CQ25" s="52">
        <f t="shared" si="49"/>
        <v>1</v>
      </c>
      <c r="CR25" s="52">
        <f t="shared" si="50"/>
        <v>0.1</v>
      </c>
      <c r="CS25" s="52" t="e">
        <f t="shared" si="51"/>
        <v>#N/A</v>
      </c>
    </row>
    <row r="26" spans="1:97" x14ac:dyDescent="0.3">
      <c r="A26">
        <f>'Skin-MT Hand'!A26</f>
        <v>3</v>
      </c>
      <c r="B26" t="str">
        <f>'Skin-MT Hand'!B26</f>
        <v>milling</v>
      </c>
      <c r="C26" t="str">
        <f>'Skin-MT Hand'!C26</f>
        <v>output</v>
      </c>
      <c r="D26" t="str">
        <f>'Skin-MT Hand'!D26</f>
        <v>olive leaves, dried, ground</v>
      </c>
      <c r="E26" t="str">
        <f>'Skin-MT Hand'!E26</f>
        <v>solid</v>
      </c>
      <c r="F26" t="str">
        <f>IF(E26="gas","",'Skin-MT Hand'!F26)</f>
        <v>Immersion</v>
      </c>
      <c r="G26" s="22">
        <f>IF(E26="liquid",VLOOKUP(F26,'W03, tab 8'!$B$12:$E$17,2,FALSE),IF(E26="solid",VLOOKUP(F26,'W03, tab 8'!$B$3:$E$8,2,FALSE),IF(E26="gas","")))</f>
        <v>0.5</v>
      </c>
      <c r="H26" s="11">
        <f>IF(E26="liquid",VLOOKUP(F26,'W03, tab 8'!$B$12:$E$17,3,FALSE),IF(E26="solid",VLOOKUP(F26,'W03, tab 8'!$B$3:$E$8,3,FALSE),IF(E26="gas","")))</f>
        <v>0.5</v>
      </c>
      <c r="I26" s="2">
        <f>IF(E26="liquid",VLOOKUP(F26,'W03, tab 8'!$B$12:$E$17,4,FALSE),IF(E26="solid",VLOOKUP(F26,'W03, tab 8'!$B$3:$E$8,4,FALSE),IF(E26="gas","")))</f>
        <v>0</v>
      </c>
      <c r="J26" s="22" t="str">
        <f>'Skin-MT Hand'!K26</f>
        <v/>
      </c>
      <c r="K26" s="11" t="str">
        <f>'Skin-MT Hand'!L26</f>
        <v/>
      </c>
      <c r="L26" s="11" t="str">
        <f>'Skin-MT Hand'!M26</f>
        <v/>
      </c>
      <c r="M26" s="11" t="str">
        <f t="shared" si="0"/>
        <v/>
      </c>
      <c r="N26" s="11" t="str">
        <f t="shared" si="1"/>
        <v/>
      </c>
      <c r="O26" s="11" t="str">
        <f t="shared" si="2"/>
        <v/>
      </c>
      <c r="P26" s="51" t="str">
        <f t="shared" si="3"/>
        <v/>
      </c>
      <c r="Q26" s="11">
        <f>'Skin-MT Hand'!S26</f>
        <v>3</v>
      </c>
      <c r="R26" s="11">
        <f>'Skin-MT Hand'!T26</f>
        <v>3</v>
      </c>
      <c r="S26" s="11">
        <f>'Skin-MT Hand'!U26</f>
        <v>3</v>
      </c>
      <c r="T26" s="11">
        <f t="shared" si="4"/>
        <v>1.5</v>
      </c>
      <c r="U26" s="11">
        <f t="shared" si="5"/>
        <v>1.5</v>
      </c>
      <c r="V26" s="11">
        <f t="shared" si="6"/>
        <v>0</v>
      </c>
      <c r="W26" s="51">
        <f t="shared" si="7"/>
        <v>3</v>
      </c>
      <c r="X26" s="11">
        <f>'Skin-MT Hand'!AB26</f>
        <v>1</v>
      </c>
      <c r="Y26" s="11">
        <f>'Skin-MT Hand'!AC26</f>
        <v>1</v>
      </c>
      <c r="Z26" s="11">
        <f>'Skin-MT Hand'!AD26</f>
        <v>1</v>
      </c>
      <c r="AA26" s="11">
        <f t="shared" si="8"/>
        <v>0.5</v>
      </c>
      <c r="AB26" s="11">
        <f t="shared" si="9"/>
        <v>0.5</v>
      </c>
      <c r="AC26" s="11">
        <f t="shared" si="10"/>
        <v>0</v>
      </c>
      <c r="AD26" s="51">
        <f t="shared" si="11"/>
        <v>1</v>
      </c>
      <c r="AE26" s="97">
        <f t="shared" si="12"/>
        <v>3</v>
      </c>
      <c r="AF26" t="str">
        <f>'Skin-MT Hand'!AK26</f>
        <v/>
      </c>
      <c r="AG26" t="str">
        <f>'Skin-MT Hand'!AL26</f>
        <v/>
      </c>
      <c r="AH26" t="str">
        <f>'Skin-MT Hand'!AM26</f>
        <v/>
      </c>
      <c r="AI26" t="str">
        <f t="shared" si="13"/>
        <v/>
      </c>
      <c r="AJ26" t="str">
        <f t="shared" si="14"/>
        <v/>
      </c>
      <c r="AK26" t="str">
        <f t="shared" si="15"/>
        <v/>
      </c>
      <c r="AL26" s="52" t="str">
        <f t="shared" si="16"/>
        <v/>
      </c>
      <c r="AM26" t="e">
        <f>'Skin-MT Hand'!AT26</f>
        <v>#N/A</v>
      </c>
      <c r="AN26" t="e">
        <f>'Skin-MT Hand'!AU26</f>
        <v>#N/A</v>
      </c>
      <c r="AO26" t="e">
        <f>'Skin-MT Hand'!AV26</f>
        <v>#N/A</v>
      </c>
      <c r="AP26" t="e">
        <f t="shared" si="17"/>
        <v>#N/A</v>
      </c>
      <c r="AQ26" t="e">
        <f t="shared" si="18"/>
        <v>#N/A</v>
      </c>
      <c r="AR26" t="e">
        <f t="shared" si="19"/>
        <v>#N/A</v>
      </c>
      <c r="AS26" s="52" t="e">
        <f t="shared" si="20"/>
        <v>#N/A</v>
      </c>
      <c r="AT26">
        <f>'Skin-MT Hand'!BB26</f>
        <v>3</v>
      </c>
      <c r="AU26">
        <f>'Skin-MT Hand'!BC26</f>
        <v>3</v>
      </c>
      <c r="AV26">
        <f>'Skin-MT Hand'!BD26</f>
        <v>3</v>
      </c>
      <c r="AW26">
        <f t="shared" si="21"/>
        <v>1.5</v>
      </c>
      <c r="AX26">
        <f t="shared" si="22"/>
        <v>1.5</v>
      </c>
      <c r="AY26">
        <f t="shared" si="23"/>
        <v>0</v>
      </c>
      <c r="AZ26" s="52">
        <f t="shared" si="24"/>
        <v>3</v>
      </c>
      <c r="BA26">
        <f>'Skin-MT Hand'!BJ26</f>
        <v>1</v>
      </c>
      <c r="BB26">
        <f>'Skin-MT Hand'!BK26</f>
        <v>1</v>
      </c>
      <c r="BC26">
        <f>'Skin-MT Hand'!BL26</f>
        <v>1</v>
      </c>
      <c r="BD26">
        <f t="shared" si="25"/>
        <v>0.5</v>
      </c>
      <c r="BE26">
        <f t="shared" si="26"/>
        <v>0.5</v>
      </c>
      <c r="BF26">
        <f t="shared" si="27"/>
        <v>0</v>
      </c>
      <c r="BG26" s="52">
        <f t="shared" si="28"/>
        <v>1</v>
      </c>
      <c r="BH26">
        <f>'Skin-MT Hand'!BR26</f>
        <v>1</v>
      </c>
      <c r="BI26">
        <f>'Skin-MT Hand'!BS26</f>
        <v>1</v>
      </c>
      <c r="BJ26">
        <f>'Skin-MT Hand'!BT26</f>
        <v>1</v>
      </c>
      <c r="BK26">
        <f t="shared" si="29"/>
        <v>0.25</v>
      </c>
      <c r="BL26">
        <f t="shared" si="30"/>
        <v>0.25</v>
      </c>
      <c r="BM26">
        <f t="shared" si="31"/>
        <v>0</v>
      </c>
      <c r="BN26" s="52">
        <f t="shared" si="32"/>
        <v>0.5</v>
      </c>
      <c r="BO26" s="52" t="e">
        <f t="shared" si="33"/>
        <v>#N/A</v>
      </c>
      <c r="BP26">
        <f>'Skin-MT Hand'!CA26</f>
        <v>0.1</v>
      </c>
      <c r="BQ26">
        <f>'Skin-MT Hand'!CB26</f>
        <v>0.1</v>
      </c>
      <c r="BR26">
        <f>'Skin-MT Hand'!CC26</f>
        <v>0.1</v>
      </c>
      <c r="BS26">
        <f t="shared" si="34"/>
        <v>0.05</v>
      </c>
      <c r="BT26">
        <f t="shared" si="35"/>
        <v>0.05</v>
      </c>
      <c r="BU26">
        <f t="shared" si="36"/>
        <v>0</v>
      </c>
      <c r="BV26" s="52">
        <f t="shared" si="37"/>
        <v>0.1</v>
      </c>
      <c r="BW26">
        <f>'Skin-MT Hand'!CI26</f>
        <v>1</v>
      </c>
      <c r="BX26">
        <f>'Skin-MT Hand'!CJ26</f>
        <v>1</v>
      </c>
      <c r="BY26">
        <f>'Skin-MT Hand'!CK26</f>
        <v>1</v>
      </c>
      <c r="BZ26">
        <f t="shared" si="38"/>
        <v>0.5</v>
      </c>
      <c r="CA26">
        <f t="shared" si="39"/>
        <v>0.5</v>
      </c>
      <c r="CB26">
        <f t="shared" si="40"/>
        <v>0</v>
      </c>
      <c r="CC26" s="52">
        <f t="shared" si="41"/>
        <v>1</v>
      </c>
      <c r="CD26">
        <f>'Skin-MT Hand'!CQ26</f>
        <v>1</v>
      </c>
      <c r="CE26">
        <f>'Skin-MT Hand'!CR26</f>
        <v>1</v>
      </c>
      <c r="CF26">
        <f>'Skin-MT Hand'!CS26</f>
        <v>1</v>
      </c>
      <c r="CG26">
        <f t="shared" si="42"/>
        <v>0.5</v>
      </c>
      <c r="CH26">
        <f t="shared" si="43"/>
        <v>0.5</v>
      </c>
      <c r="CI26">
        <f t="shared" si="44"/>
        <v>0</v>
      </c>
      <c r="CJ26">
        <f t="shared" si="45"/>
        <v>1</v>
      </c>
      <c r="CK26">
        <f>'Skin-MT Hand'!CY26</f>
        <v>1</v>
      </c>
      <c r="CL26">
        <f>'Skin-MT Hand'!CZ26</f>
        <v>1</v>
      </c>
      <c r="CM26">
        <f>'Skin-MT Hand'!DA26</f>
        <v>1</v>
      </c>
      <c r="CN26">
        <f t="shared" si="46"/>
        <v>0.5</v>
      </c>
      <c r="CO26">
        <f t="shared" si="47"/>
        <v>0.5</v>
      </c>
      <c r="CP26">
        <f t="shared" si="48"/>
        <v>0</v>
      </c>
      <c r="CQ26" s="52">
        <f t="shared" si="49"/>
        <v>1</v>
      </c>
      <c r="CR26" s="52">
        <f t="shared" si="50"/>
        <v>0.1</v>
      </c>
      <c r="CS26" s="52" t="e">
        <f t="shared" si="51"/>
        <v>#N/A</v>
      </c>
    </row>
    <row r="27" spans="1:97" x14ac:dyDescent="0.3">
      <c r="A27">
        <f>'Skin-MT Hand'!A27</f>
        <v>4</v>
      </c>
      <c r="B27" t="str">
        <f>'Skin-MT Hand'!B27</f>
        <v>extraction</v>
      </c>
      <c r="C27" t="str">
        <f>'Skin-MT Hand'!C27</f>
        <v>input</v>
      </c>
      <c r="D27" t="str">
        <f>'Skin-MT Hand'!D27</f>
        <v>olive leaves, dried, ground</v>
      </c>
      <c r="E27" t="str">
        <f>'Skin-MT Hand'!E27</f>
        <v>solid</v>
      </c>
      <c r="F27" t="str">
        <f>IF(E27="gas","",'Skin-MT Hand'!F27)</f>
        <v>Immersion</v>
      </c>
      <c r="G27" s="22">
        <f>IF(E27="liquid",VLOOKUP(F27,'W03, tab 8'!$B$12:$E$17,2,FALSE),IF(E27="solid",VLOOKUP(F27,'W03, tab 8'!$B$3:$E$8,2,FALSE),IF(E27="gas","")))</f>
        <v>0.5</v>
      </c>
      <c r="H27" s="11">
        <f>IF(E27="liquid",VLOOKUP(F27,'W03, tab 8'!$B$12:$E$17,3,FALSE),IF(E27="solid",VLOOKUP(F27,'W03, tab 8'!$B$3:$E$8,3,FALSE),IF(E27="gas","")))</f>
        <v>0.5</v>
      </c>
      <c r="I27" s="2">
        <f>IF(E27="liquid",VLOOKUP(F27,'W03, tab 8'!$B$12:$E$17,4,FALSE),IF(E27="solid",VLOOKUP(F27,'W03, tab 8'!$B$3:$E$8,4,FALSE),IF(E27="gas","")))</f>
        <v>0</v>
      </c>
      <c r="J27" s="22" t="str">
        <f>'Skin-MT Hand'!K27</f>
        <v/>
      </c>
      <c r="K27" s="11" t="str">
        <f>'Skin-MT Hand'!L27</f>
        <v/>
      </c>
      <c r="L27" s="11" t="str">
        <f>'Skin-MT Hand'!M27</f>
        <v/>
      </c>
      <c r="M27" s="11" t="str">
        <f t="shared" si="0"/>
        <v/>
      </c>
      <c r="N27" s="11" t="str">
        <f t="shared" si="1"/>
        <v/>
      </c>
      <c r="O27" s="11" t="str">
        <f t="shared" si="2"/>
        <v/>
      </c>
      <c r="P27" s="51" t="str">
        <f t="shared" si="3"/>
        <v/>
      </c>
      <c r="Q27" s="11">
        <f>'Skin-MT Hand'!S27</f>
        <v>3</v>
      </c>
      <c r="R27" s="11">
        <f>'Skin-MT Hand'!T27</f>
        <v>3</v>
      </c>
      <c r="S27" s="11">
        <f>'Skin-MT Hand'!U27</f>
        <v>3</v>
      </c>
      <c r="T27" s="11">
        <f t="shared" si="4"/>
        <v>1.5</v>
      </c>
      <c r="U27" s="11">
        <f t="shared" si="5"/>
        <v>1.5</v>
      </c>
      <c r="V27" s="11">
        <f t="shared" si="6"/>
        <v>0</v>
      </c>
      <c r="W27" s="51">
        <f t="shared" si="7"/>
        <v>3</v>
      </c>
      <c r="X27" s="11">
        <f>'Skin-MT Hand'!AB27</f>
        <v>1</v>
      </c>
      <c r="Y27" s="11">
        <f>'Skin-MT Hand'!AC27</f>
        <v>1</v>
      </c>
      <c r="Z27" s="11">
        <f>'Skin-MT Hand'!AD27</f>
        <v>1</v>
      </c>
      <c r="AA27" s="11">
        <f t="shared" si="8"/>
        <v>0.5</v>
      </c>
      <c r="AB27" s="11">
        <f t="shared" si="9"/>
        <v>0.5</v>
      </c>
      <c r="AC27" s="11">
        <f t="shared" si="10"/>
        <v>0</v>
      </c>
      <c r="AD27" s="51">
        <f t="shared" si="11"/>
        <v>1</v>
      </c>
      <c r="AE27" s="97">
        <f t="shared" si="12"/>
        <v>3</v>
      </c>
      <c r="AF27" t="str">
        <f>'Skin-MT Hand'!AK27</f>
        <v/>
      </c>
      <c r="AG27" t="str">
        <f>'Skin-MT Hand'!AL27</f>
        <v/>
      </c>
      <c r="AH27" t="str">
        <f>'Skin-MT Hand'!AM27</f>
        <v/>
      </c>
      <c r="AI27" t="str">
        <f t="shared" si="13"/>
        <v/>
      </c>
      <c r="AJ27" t="str">
        <f t="shared" si="14"/>
        <v/>
      </c>
      <c r="AK27" t="str">
        <f t="shared" si="15"/>
        <v/>
      </c>
      <c r="AL27" s="52" t="str">
        <f t="shared" si="16"/>
        <v/>
      </c>
      <c r="AM27" t="e">
        <f>'Skin-MT Hand'!AT27</f>
        <v>#N/A</v>
      </c>
      <c r="AN27" t="e">
        <f>'Skin-MT Hand'!AU27</f>
        <v>#N/A</v>
      </c>
      <c r="AO27" t="e">
        <f>'Skin-MT Hand'!AV27</f>
        <v>#N/A</v>
      </c>
      <c r="AP27" t="e">
        <f t="shared" si="17"/>
        <v>#N/A</v>
      </c>
      <c r="AQ27" t="e">
        <f t="shared" si="18"/>
        <v>#N/A</v>
      </c>
      <c r="AR27" t="e">
        <f t="shared" si="19"/>
        <v>#N/A</v>
      </c>
      <c r="AS27" s="52" t="e">
        <f t="shared" si="20"/>
        <v>#N/A</v>
      </c>
      <c r="AT27">
        <f>'Skin-MT Hand'!BB27</f>
        <v>3</v>
      </c>
      <c r="AU27">
        <f>'Skin-MT Hand'!BC27</f>
        <v>3</v>
      </c>
      <c r="AV27">
        <f>'Skin-MT Hand'!BD27</f>
        <v>3</v>
      </c>
      <c r="AW27">
        <f t="shared" si="21"/>
        <v>1.5</v>
      </c>
      <c r="AX27">
        <f t="shared" si="22"/>
        <v>1.5</v>
      </c>
      <c r="AY27">
        <f t="shared" si="23"/>
        <v>0</v>
      </c>
      <c r="AZ27" s="52">
        <f t="shared" si="24"/>
        <v>3</v>
      </c>
      <c r="BA27">
        <f>'Skin-MT Hand'!BJ27</f>
        <v>1</v>
      </c>
      <c r="BB27">
        <f>'Skin-MT Hand'!BK27</f>
        <v>1</v>
      </c>
      <c r="BC27">
        <f>'Skin-MT Hand'!BL27</f>
        <v>1</v>
      </c>
      <c r="BD27">
        <f t="shared" si="25"/>
        <v>0.5</v>
      </c>
      <c r="BE27">
        <f t="shared" si="26"/>
        <v>0.5</v>
      </c>
      <c r="BF27">
        <f t="shared" si="27"/>
        <v>0</v>
      </c>
      <c r="BG27" s="52">
        <f t="shared" si="28"/>
        <v>1</v>
      </c>
      <c r="BH27">
        <f>'Skin-MT Hand'!BR27</f>
        <v>1</v>
      </c>
      <c r="BI27">
        <f>'Skin-MT Hand'!BS27</f>
        <v>1</v>
      </c>
      <c r="BJ27">
        <f>'Skin-MT Hand'!BT27</f>
        <v>1</v>
      </c>
      <c r="BK27">
        <f t="shared" si="29"/>
        <v>0.25</v>
      </c>
      <c r="BL27">
        <f t="shared" si="30"/>
        <v>0.25</v>
      </c>
      <c r="BM27">
        <f t="shared" si="31"/>
        <v>0</v>
      </c>
      <c r="BN27" s="52">
        <f t="shared" si="32"/>
        <v>0.5</v>
      </c>
      <c r="BO27" s="52" t="e">
        <f t="shared" si="33"/>
        <v>#N/A</v>
      </c>
      <c r="BP27">
        <f>'Skin-MT Hand'!CA27</f>
        <v>0.1</v>
      </c>
      <c r="BQ27">
        <f>'Skin-MT Hand'!CB27</f>
        <v>0.1</v>
      </c>
      <c r="BR27">
        <f>'Skin-MT Hand'!CC27</f>
        <v>0.1</v>
      </c>
      <c r="BS27">
        <f t="shared" si="34"/>
        <v>0.05</v>
      </c>
      <c r="BT27">
        <f t="shared" si="35"/>
        <v>0.05</v>
      </c>
      <c r="BU27">
        <f t="shared" si="36"/>
        <v>0</v>
      </c>
      <c r="BV27" s="52">
        <f t="shared" si="37"/>
        <v>0.1</v>
      </c>
      <c r="BW27">
        <f>'Skin-MT Hand'!CI27</f>
        <v>1</v>
      </c>
      <c r="BX27">
        <f>'Skin-MT Hand'!CJ27</f>
        <v>1</v>
      </c>
      <c r="BY27">
        <f>'Skin-MT Hand'!CK27</f>
        <v>1</v>
      </c>
      <c r="BZ27">
        <f t="shared" si="38"/>
        <v>0.5</v>
      </c>
      <c r="CA27">
        <f t="shared" si="39"/>
        <v>0.5</v>
      </c>
      <c r="CB27">
        <f t="shared" si="40"/>
        <v>0</v>
      </c>
      <c r="CC27" s="52">
        <f t="shared" si="41"/>
        <v>1</v>
      </c>
      <c r="CD27">
        <f>'Skin-MT Hand'!CQ27</f>
        <v>1</v>
      </c>
      <c r="CE27">
        <f>'Skin-MT Hand'!CR27</f>
        <v>1</v>
      </c>
      <c r="CF27">
        <f>'Skin-MT Hand'!CS27</f>
        <v>1</v>
      </c>
      <c r="CG27">
        <f t="shared" si="42"/>
        <v>0.5</v>
      </c>
      <c r="CH27">
        <f t="shared" si="43"/>
        <v>0.5</v>
      </c>
      <c r="CI27">
        <f t="shared" si="44"/>
        <v>0</v>
      </c>
      <c r="CJ27">
        <f t="shared" si="45"/>
        <v>1</v>
      </c>
      <c r="CK27">
        <f>'Skin-MT Hand'!CY27</f>
        <v>1</v>
      </c>
      <c r="CL27">
        <f>'Skin-MT Hand'!CZ27</f>
        <v>1</v>
      </c>
      <c r="CM27">
        <f>'Skin-MT Hand'!DA27</f>
        <v>1</v>
      </c>
      <c r="CN27">
        <f t="shared" si="46"/>
        <v>0.5</v>
      </c>
      <c r="CO27">
        <f t="shared" si="47"/>
        <v>0.5</v>
      </c>
      <c r="CP27">
        <f t="shared" si="48"/>
        <v>0</v>
      </c>
      <c r="CQ27" s="52">
        <f t="shared" si="49"/>
        <v>1</v>
      </c>
      <c r="CR27" s="52">
        <f t="shared" si="50"/>
        <v>0.1</v>
      </c>
      <c r="CS27" s="52" t="e">
        <f t="shared" si="51"/>
        <v>#N/A</v>
      </c>
    </row>
    <row r="28" spans="1:97" x14ac:dyDescent="0.3">
      <c r="A28">
        <f>'Skin-MT Hand'!A28</f>
        <v>4</v>
      </c>
      <c r="B28" t="str">
        <f>'Skin-MT Hand'!B28</f>
        <v>extraction</v>
      </c>
      <c r="C28" t="str">
        <f>'Skin-MT Hand'!C28</f>
        <v>input</v>
      </c>
      <c r="D28" t="str">
        <f>'Skin-MT Hand'!D28</f>
        <v xml:space="preserve">water </v>
      </c>
      <c r="E28" t="str">
        <f>'Skin-MT Hand'!E28</f>
        <v>liquid</v>
      </c>
      <c r="F28" t="str">
        <f>IF(E28="gas","",'Skin-MT Hand'!F28)</f>
        <v>Immersion</v>
      </c>
      <c r="G28" s="22">
        <f>IF(E28="liquid",VLOOKUP(F28,'W03, tab 8'!$B$12:$E$17,2,FALSE),IF(E28="solid",VLOOKUP(F28,'W03, tab 8'!$B$3:$E$8,2,FALSE),IF(E28="gas","")))</f>
        <v>0.5</v>
      </c>
      <c r="H28" s="11">
        <f>IF(E28="liquid",VLOOKUP(F28,'W03, tab 8'!$B$12:$E$17,3,FALSE),IF(E28="solid",VLOOKUP(F28,'W03, tab 8'!$B$3:$E$8,3,FALSE),IF(E28="gas","")))</f>
        <v>0.5</v>
      </c>
      <c r="I28" s="2">
        <f>IF(E28="liquid",VLOOKUP(F28,'W03, tab 8'!$B$12:$E$17,4,FALSE),IF(E28="solid",VLOOKUP(F28,'W03, tab 8'!$B$3:$E$8,4,FALSE),IF(E28="gas","")))</f>
        <v>0</v>
      </c>
      <c r="J28" s="22">
        <f>'Skin-MT Hand'!K28</f>
        <v>1</v>
      </c>
      <c r="K28" s="11">
        <f>'Skin-MT Hand'!L28</f>
        <v>1</v>
      </c>
      <c r="L28" s="11">
        <f>'Skin-MT Hand'!M28</f>
        <v>1</v>
      </c>
      <c r="M28" s="11">
        <f t="shared" si="0"/>
        <v>0.5</v>
      </c>
      <c r="N28" s="11">
        <f t="shared" si="1"/>
        <v>0.5</v>
      </c>
      <c r="O28" s="11">
        <f t="shared" si="2"/>
        <v>0</v>
      </c>
      <c r="P28" s="51">
        <f t="shared" si="3"/>
        <v>1</v>
      </c>
      <c r="Q28" s="11" t="str">
        <f>'Skin-MT Hand'!S28</f>
        <v/>
      </c>
      <c r="R28" s="11" t="str">
        <f>'Skin-MT Hand'!T28</f>
        <v/>
      </c>
      <c r="S28" s="11" t="str">
        <f>'Skin-MT Hand'!U28</f>
        <v/>
      </c>
      <c r="T28" s="11" t="str">
        <f t="shared" si="4"/>
        <v/>
      </c>
      <c r="U28" s="11" t="str">
        <f t="shared" si="5"/>
        <v/>
      </c>
      <c r="V28" s="11" t="str">
        <f t="shared" si="6"/>
        <v/>
      </c>
      <c r="W28" s="51" t="str">
        <f t="shared" si="7"/>
        <v/>
      </c>
      <c r="X28" s="11" t="str">
        <f>'Skin-MT Hand'!AB28</f>
        <v/>
      </c>
      <c r="Y28" s="11" t="str">
        <f>'Skin-MT Hand'!AC28</f>
        <v/>
      </c>
      <c r="Z28" s="11" t="str">
        <f>'Skin-MT Hand'!AD28</f>
        <v/>
      </c>
      <c r="AA28" s="11" t="str">
        <f t="shared" si="8"/>
        <v/>
      </c>
      <c r="AB28" s="11" t="str">
        <f t="shared" si="9"/>
        <v/>
      </c>
      <c r="AC28" s="11" t="str">
        <f t="shared" si="10"/>
        <v/>
      </c>
      <c r="AD28" s="51" t="str">
        <f t="shared" si="11"/>
        <v/>
      </c>
      <c r="AE28" s="97">
        <f t="shared" si="12"/>
        <v>1</v>
      </c>
      <c r="AF28">
        <f>'Skin-MT Hand'!AK28</f>
        <v>1</v>
      </c>
      <c r="AG28">
        <f>'Skin-MT Hand'!AL28</f>
        <v>1</v>
      </c>
      <c r="AH28">
        <f>'Skin-MT Hand'!AM28</f>
        <v>1</v>
      </c>
      <c r="AI28">
        <f t="shared" si="13"/>
        <v>0.5</v>
      </c>
      <c r="AJ28">
        <f t="shared" si="14"/>
        <v>0.5</v>
      </c>
      <c r="AK28">
        <f t="shared" si="15"/>
        <v>0</v>
      </c>
      <c r="AL28" s="52">
        <f t="shared" si="16"/>
        <v>1</v>
      </c>
      <c r="AM28" t="str">
        <f>'Skin-MT Hand'!AT28</f>
        <v/>
      </c>
      <c r="AN28" t="str">
        <f>'Skin-MT Hand'!AU28</f>
        <v/>
      </c>
      <c r="AO28" t="str">
        <f>'Skin-MT Hand'!AV28</f>
        <v/>
      </c>
      <c r="AP28" t="str">
        <f t="shared" si="17"/>
        <v/>
      </c>
      <c r="AQ28" t="str">
        <f t="shared" si="18"/>
        <v/>
      </c>
      <c r="AR28" t="str">
        <f t="shared" si="19"/>
        <v/>
      </c>
      <c r="AS28" s="52" t="str">
        <f t="shared" si="20"/>
        <v/>
      </c>
      <c r="AT28">
        <f>'Skin-MT Hand'!BB28</f>
        <v>3</v>
      </c>
      <c r="AU28">
        <f>'Skin-MT Hand'!BC28</f>
        <v>3</v>
      </c>
      <c r="AV28">
        <f>'Skin-MT Hand'!BD28</f>
        <v>3</v>
      </c>
      <c r="AW28">
        <f t="shared" si="21"/>
        <v>1.5</v>
      </c>
      <c r="AX28">
        <f t="shared" si="22"/>
        <v>1.5</v>
      </c>
      <c r="AY28">
        <f t="shared" si="23"/>
        <v>0</v>
      </c>
      <c r="AZ28" s="52">
        <f t="shared" si="24"/>
        <v>3</v>
      </c>
      <c r="BA28">
        <f>'Skin-MT Hand'!BJ28</f>
        <v>1</v>
      </c>
      <c r="BB28">
        <f>'Skin-MT Hand'!BK28</f>
        <v>1</v>
      </c>
      <c r="BC28">
        <f>'Skin-MT Hand'!BL28</f>
        <v>1</v>
      </c>
      <c r="BD28">
        <f t="shared" si="25"/>
        <v>0.5</v>
      </c>
      <c r="BE28">
        <f t="shared" si="26"/>
        <v>0.5</v>
      </c>
      <c r="BF28">
        <f t="shared" si="27"/>
        <v>0</v>
      </c>
      <c r="BG28" s="52">
        <f t="shared" si="28"/>
        <v>1</v>
      </c>
      <c r="BH28">
        <f>'Skin-MT Hand'!BR28</f>
        <v>1</v>
      </c>
      <c r="BI28">
        <f>'Skin-MT Hand'!BS28</f>
        <v>1</v>
      </c>
      <c r="BJ28">
        <f>'Skin-MT Hand'!BT28</f>
        <v>1</v>
      </c>
      <c r="BK28">
        <f t="shared" si="29"/>
        <v>0.25</v>
      </c>
      <c r="BL28">
        <f t="shared" si="30"/>
        <v>0.25</v>
      </c>
      <c r="BM28">
        <f t="shared" si="31"/>
        <v>0</v>
      </c>
      <c r="BN28" s="52">
        <f t="shared" si="32"/>
        <v>0.5</v>
      </c>
      <c r="BO28" s="52">
        <f t="shared" si="33"/>
        <v>1.5</v>
      </c>
      <c r="BP28">
        <f>'Skin-MT Hand'!CA28</f>
        <v>0.1</v>
      </c>
      <c r="BQ28">
        <f>'Skin-MT Hand'!CB28</f>
        <v>0.1</v>
      </c>
      <c r="BR28">
        <f>'Skin-MT Hand'!CC28</f>
        <v>0.1</v>
      </c>
      <c r="BS28">
        <f t="shared" si="34"/>
        <v>0.05</v>
      </c>
      <c r="BT28">
        <f t="shared" si="35"/>
        <v>0.05</v>
      </c>
      <c r="BU28">
        <f t="shared" si="36"/>
        <v>0</v>
      </c>
      <c r="BV28" s="52">
        <f t="shared" si="37"/>
        <v>0.1</v>
      </c>
      <c r="BW28">
        <f>'Skin-MT Hand'!CI28</f>
        <v>1</v>
      </c>
      <c r="BX28">
        <f>'Skin-MT Hand'!CJ28</f>
        <v>1</v>
      </c>
      <c r="BY28">
        <f>'Skin-MT Hand'!CK28</f>
        <v>1</v>
      </c>
      <c r="BZ28">
        <f t="shared" si="38"/>
        <v>0.5</v>
      </c>
      <c r="CA28">
        <f t="shared" si="39"/>
        <v>0.5</v>
      </c>
      <c r="CB28">
        <f t="shared" si="40"/>
        <v>0</v>
      </c>
      <c r="CC28" s="52">
        <f t="shared" si="41"/>
        <v>1</v>
      </c>
      <c r="CD28">
        <f>'Skin-MT Hand'!CQ28</f>
        <v>1</v>
      </c>
      <c r="CE28">
        <f>'Skin-MT Hand'!CR28</f>
        <v>1</v>
      </c>
      <c r="CF28">
        <f>'Skin-MT Hand'!CS28</f>
        <v>1</v>
      </c>
      <c r="CG28">
        <f t="shared" si="42"/>
        <v>0.5</v>
      </c>
      <c r="CH28">
        <f t="shared" si="43"/>
        <v>0.5</v>
      </c>
      <c r="CI28">
        <f t="shared" si="44"/>
        <v>0</v>
      </c>
      <c r="CJ28">
        <f t="shared" si="45"/>
        <v>1</v>
      </c>
      <c r="CK28">
        <f>'Skin-MT Hand'!CY28</f>
        <v>1</v>
      </c>
      <c r="CL28">
        <f>'Skin-MT Hand'!CZ28</f>
        <v>1</v>
      </c>
      <c r="CM28">
        <f>'Skin-MT Hand'!DA28</f>
        <v>1</v>
      </c>
      <c r="CN28">
        <f t="shared" si="46"/>
        <v>0.5</v>
      </c>
      <c r="CO28">
        <f t="shared" si="47"/>
        <v>0.5</v>
      </c>
      <c r="CP28">
        <f t="shared" si="48"/>
        <v>0</v>
      </c>
      <c r="CQ28" s="52">
        <f t="shared" si="49"/>
        <v>1</v>
      </c>
      <c r="CR28" s="52">
        <f t="shared" si="50"/>
        <v>0.1</v>
      </c>
      <c r="CS28" s="52">
        <f t="shared" si="51"/>
        <v>0.15000000000000002</v>
      </c>
    </row>
    <row r="29" spans="1:97" x14ac:dyDescent="0.3">
      <c r="A29">
        <f>'Skin-MT Hand'!A29</f>
        <v>4</v>
      </c>
      <c r="B29" t="str">
        <f>'Skin-MT Hand'!B29</f>
        <v>extraction</v>
      </c>
      <c r="C29" t="str">
        <f>'Skin-MT Hand'!C29</f>
        <v>process</v>
      </c>
      <c r="D29" t="str">
        <f>'Skin-MT Hand'!D29</f>
        <v>olive leaves, dried, ground</v>
      </c>
      <c r="E29" t="str">
        <f>'Skin-MT Hand'!E29</f>
        <v>solid</v>
      </c>
      <c r="F29" t="str">
        <f>IF(E29="gas","",'Skin-MT Hand'!F29)</f>
        <v>Immersion</v>
      </c>
      <c r="G29" s="22">
        <f>IF(E29="liquid",VLOOKUP(F29,'W03, tab 8'!$B$12:$E$17,2,FALSE),IF(E29="solid",VLOOKUP(F29,'W03, tab 8'!$B$3:$E$8,2,FALSE),IF(E29="gas","")))</f>
        <v>0.5</v>
      </c>
      <c r="H29" s="11">
        <f>IF(E29="liquid",VLOOKUP(F29,'W03, tab 8'!$B$12:$E$17,3,FALSE),IF(E29="solid",VLOOKUP(F29,'W03, tab 8'!$B$3:$E$8,3,FALSE),IF(E29="gas","")))</f>
        <v>0.5</v>
      </c>
      <c r="I29" s="2">
        <f>IF(E29="liquid",VLOOKUP(F29,'W03, tab 8'!$B$12:$E$17,4,FALSE),IF(E29="solid",VLOOKUP(F29,'W03, tab 8'!$B$3:$E$8,4,FALSE),IF(E29="gas","")))</f>
        <v>0</v>
      </c>
      <c r="J29" s="22" t="str">
        <f>'Skin-MT Hand'!K29</f>
        <v/>
      </c>
      <c r="K29" s="11" t="str">
        <f>'Skin-MT Hand'!L29</f>
        <v/>
      </c>
      <c r="L29" s="11" t="str">
        <f>'Skin-MT Hand'!M29</f>
        <v/>
      </c>
      <c r="M29" s="11" t="str">
        <f t="shared" si="0"/>
        <v/>
      </c>
      <c r="N29" s="11" t="str">
        <f t="shared" si="1"/>
        <v/>
      </c>
      <c r="O29" s="11" t="str">
        <f t="shared" si="2"/>
        <v/>
      </c>
      <c r="P29" s="51" t="str">
        <f t="shared" si="3"/>
        <v/>
      </c>
      <c r="Q29" s="11">
        <f>'Skin-MT Hand'!S29</f>
        <v>3</v>
      </c>
      <c r="R29" s="11">
        <f>'Skin-MT Hand'!T29</f>
        <v>3</v>
      </c>
      <c r="S29" s="11">
        <f>'Skin-MT Hand'!U29</f>
        <v>3</v>
      </c>
      <c r="T29" s="11">
        <f t="shared" si="4"/>
        <v>1.5</v>
      </c>
      <c r="U29" s="11">
        <f t="shared" si="5"/>
        <v>1.5</v>
      </c>
      <c r="V29" s="11">
        <f t="shared" si="6"/>
        <v>0</v>
      </c>
      <c r="W29" s="51">
        <f t="shared" si="7"/>
        <v>3</v>
      </c>
      <c r="X29" s="11">
        <f>'Skin-MT Hand'!AB29</f>
        <v>1</v>
      </c>
      <c r="Y29" s="11">
        <f>'Skin-MT Hand'!AC29</f>
        <v>1</v>
      </c>
      <c r="Z29" s="11">
        <f>'Skin-MT Hand'!AD29</f>
        <v>1</v>
      </c>
      <c r="AA29" s="11">
        <f t="shared" si="8"/>
        <v>0.5</v>
      </c>
      <c r="AB29" s="11">
        <f t="shared" si="9"/>
        <v>0.5</v>
      </c>
      <c r="AC29" s="11">
        <f t="shared" si="10"/>
        <v>0</v>
      </c>
      <c r="AD29" s="51">
        <f t="shared" si="11"/>
        <v>1</v>
      </c>
      <c r="AE29" s="97">
        <f t="shared" si="12"/>
        <v>3</v>
      </c>
      <c r="AF29" t="str">
        <f>'Skin-MT Hand'!AK29</f>
        <v/>
      </c>
      <c r="AG29" t="str">
        <f>'Skin-MT Hand'!AL29</f>
        <v/>
      </c>
      <c r="AH29" t="str">
        <f>'Skin-MT Hand'!AM29</f>
        <v/>
      </c>
      <c r="AI29" t="str">
        <f t="shared" si="13"/>
        <v/>
      </c>
      <c r="AJ29" t="str">
        <f t="shared" si="14"/>
        <v/>
      </c>
      <c r="AK29" t="str">
        <f t="shared" si="15"/>
        <v/>
      </c>
      <c r="AL29" s="52" t="str">
        <f t="shared" si="16"/>
        <v/>
      </c>
      <c r="AM29" t="e">
        <f>'Skin-MT Hand'!AT29</f>
        <v>#N/A</v>
      </c>
      <c r="AN29" t="e">
        <f>'Skin-MT Hand'!AU29</f>
        <v>#N/A</v>
      </c>
      <c r="AO29" t="e">
        <f>'Skin-MT Hand'!AV29</f>
        <v>#N/A</v>
      </c>
      <c r="AP29" t="e">
        <f t="shared" si="17"/>
        <v>#N/A</v>
      </c>
      <c r="AQ29" t="e">
        <f t="shared" si="18"/>
        <v>#N/A</v>
      </c>
      <c r="AR29" t="e">
        <f t="shared" si="19"/>
        <v>#N/A</v>
      </c>
      <c r="AS29" s="52" t="e">
        <f t="shared" si="20"/>
        <v>#N/A</v>
      </c>
      <c r="AT29">
        <f>'Skin-MT Hand'!BB29</f>
        <v>3</v>
      </c>
      <c r="AU29">
        <f>'Skin-MT Hand'!BC29</f>
        <v>3</v>
      </c>
      <c r="AV29">
        <f>'Skin-MT Hand'!BD29</f>
        <v>3</v>
      </c>
      <c r="AW29">
        <f t="shared" si="21"/>
        <v>1.5</v>
      </c>
      <c r="AX29">
        <f t="shared" si="22"/>
        <v>1.5</v>
      </c>
      <c r="AY29">
        <f t="shared" si="23"/>
        <v>0</v>
      </c>
      <c r="AZ29" s="52">
        <f t="shared" si="24"/>
        <v>3</v>
      </c>
      <c r="BA29">
        <f>'Skin-MT Hand'!BJ29</f>
        <v>1</v>
      </c>
      <c r="BB29">
        <f>'Skin-MT Hand'!BK29</f>
        <v>1</v>
      </c>
      <c r="BC29">
        <f>'Skin-MT Hand'!BL29</f>
        <v>1</v>
      </c>
      <c r="BD29">
        <f t="shared" si="25"/>
        <v>0.5</v>
      </c>
      <c r="BE29">
        <f t="shared" si="26"/>
        <v>0.5</v>
      </c>
      <c r="BF29">
        <f t="shared" si="27"/>
        <v>0</v>
      </c>
      <c r="BG29" s="52">
        <f t="shared" si="28"/>
        <v>1</v>
      </c>
      <c r="BH29">
        <f>'Skin-MT Hand'!BR29</f>
        <v>1</v>
      </c>
      <c r="BI29">
        <f>'Skin-MT Hand'!BS29</f>
        <v>1</v>
      </c>
      <c r="BJ29">
        <f>'Skin-MT Hand'!BT29</f>
        <v>1</v>
      </c>
      <c r="BK29">
        <f t="shared" si="29"/>
        <v>0.25</v>
      </c>
      <c r="BL29">
        <f t="shared" si="30"/>
        <v>0.25</v>
      </c>
      <c r="BM29">
        <f t="shared" si="31"/>
        <v>0</v>
      </c>
      <c r="BN29" s="52">
        <f t="shared" si="32"/>
        <v>0.5</v>
      </c>
      <c r="BO29" s="52" t="e">
        <f t="shared" si="33"/>
        <v>#N/A</v>
      </c>
      <c r="BP29">
        <f>'Skin-MT Hand'!CA29</f>
        <v>0.1</v>
      </c>
      <c r="BQ29">
        <f>'Skin-MT Hand'!CB29</f>
        <v>0.1</v>
      </c>
      <c r="BR29">
        <f>'Skin-MT Hand'!CC29</f>
        <v>0.1</v>
      </c>
      <c r="BS29">
        <f t="shared" si="34"/>
        <v>0.05</v>
      </c>
      <c r="BT29">
        <f t="shared" si="35"/>
        <v>0.05</v>
      </c>
      <c r="BU29">
        <f t="shared" si="36"/>
        <v>0</v>
      </c>
      <c r="BV29" s="52">
        <f t="shared" si="37"/>
        <v>0.1</v>
      </c>
      <c r="BW29">
        <f>'Skin-MT Hand'!CI29</f>
        <v>1</v>
      </c>
      <c r="BX29">
        <f>'Skin-MT Hand'!CJ29</f>
        <v>1</v>
      </c>
      <c r="BY29">
        <f>'Skin-MT Hand'!CK29</f>
        <v>1</v>
      </c>
      <c r="BZ29">
        <f t="shared" si="38"/>
        <v>0.5</v>
      </c>
      <c r="CA29">
        <f t="shared" si="39"/>
        <v>0.5</v>
      </c>
      <c r="CB29">
        <f t="shared" si="40"/>
        <v>0</v>
      </c>
      <c r="CC29" s="52">
        <f t="shared" si="41"/>
        <v>1</v>
      </c>
      <c r="CD29">
        <f>'Skin-MT Hand'!CQ29</f>
        <v>1</v>
      </c>
      <c r="CE29">
        <f>'Skin-MT Hand'!CR29</f>
        <v>1</v>
      </c>
      <c r="CF29">
        <f>'Skin-MT Hand'!CS29</f>
        <v>1</v>
      </c>
      <c r="CG29">
        <f t="shared" si="42"/>
        <v>0.5</v>
      </c>
      <c r="CH29">
        <f t="shared" si="43"/>
        <v>0.5</v>
      </c>
      <c r="CI29">
        <f t="shared" si="44"/>
        <v>0</v>
      </c>
      <c r="CJ29">
        <f t="shared" si="45"/>
        <v>1</v>
      </c>
      <c r="CK29">
        <f>'Skin-MT Hand'!CY29</f>
        <v>1</v>
      </c>
      <c r="CL29">
        <f>'Skin-MT Hand'!CZ29</f>
        <v>1</v>
      </c>
      <c r="CM29">
        <f>'Skin-MT Hand'!DA29</f>
        <v>1</v>
      </c>
      <c r="CN29">
        <f t="shared" si="46"/>
        <v>0.5</v>
      </c>
      <c r="CO29">
        <f t="shared" si="47"/>
        <v>0.5</v>
      </c>
      <c r="CP29">
        <f t="shared" si="48"/>
        <v>0</v>
      </c>
      <c r="CQ29" s="52">
        <f t="shared" si="49"/>
        <v>1</v>
      </c>
      <c r="CR29" s="52">
        <f t="shared" si="50"/>
        <v>0.1</v>
      </c>
      <c r="CS29" s="52" t="e">
        <f t="shared" si="51"/>
        <v>#N/A</v>
      </c>
    </row>
    <row r="30" spans="1:97" x14ac:dyDescent="0.3">
      <c r="A30">
        <f>'Skin-MT Hand'!A30</f>
        <v>4</v>
      </c>
      <c r="B30" t="str">
        <f>'Skin-MT Hand'!B30</f>
        <v>extraction</v>
      </c>
      <c r="C30" t="str">
        <f>'Skin-MT Hand'!C30</f>
        <v>process</v>
      </c>
      <c r="D30" t="str">
        <f>'Skin-MT Hand'!D30</f>
        <v xml:space="preserve">water </v>
      </c>
      <c r="E30" t="str">
        <f>'Skin-MT Hand'!E30</f>
        <v>liquid</v>
      </c>
      <c r="F30" t="str">
        <f>IF(E30="gas","",'Skin-MT Hand'!F30)</f>
        <v>Immersion</v>
      </c>
      <c r="G30" s="22">
        <f>IF(E30="liquid",VLOOKUP(F30,'W03, tab 8'!$B$12:$E$17,2,FALSE),IF(E30="solid",VLOOKUP(F30,'W03, tab 8'!$B$3:$E$8,2,FALSE),IF(E30="gas","")))</f>
        <v>0.5</v>
      </c>
      <c r="H30" s="11">
        <f>IF(E30="liquid",VLOOKUP(F30,'W03, tab 8'!$B$12:$E$17,3,FALSE),IF(E30="solid",VLOOKUP(F30,'W03, tab 8'!$B$3:$E$8,3,FALSE),IF(E30="gas","")))</f>
        <v>0.5</v>
      </c>
      <c r="I30" s="2">
        <f>IF(E30="liquid",VLOOKUP(F30,'W03, tab 8'!$B$12:$E$17,4,FALSE),IF(E30="solid",VLOOKUP(F30,'W03, tab 8'!$B$3:$E$8,4,FALSE),IF(E30="gas","")))</f>
        <v>0</v>
      </c>
      <c r="J30" s="22">
        <f>'Skin-MT Hand'!K30</f>
        <v>1</v>
      </c>
      <c r="K30" s="11">
        <f>'Skin-MT Hand'!L30</f>
        <v>1</v>
      </c>
      <c r="L30" s="11">
        <f>'Skin-MT Hand'!M30</f>
        <v>1</v>
      </c>
      <c r="M30" s="11">
        <f t="shared" si="0"/>
        <v>0.5</v>
      </c>
      <c r="N30" s="11">
        <f t="shared" si="1"/>
        <v>0.5</v>
      </c>
      <c r="O30" s="11">
        <f t="shared" si="2"/>
        <v>0</v>
      </c>
      <c r="P30" s="51">
        <f t="shared" si="3"/>
        <v>1</v>
      </c>
      <c r="Q30" s="11" t="str">
        <f>'Skin-MT Hand'!S30</f>
        <v/>
      </c>
      <c r="R30" s="11" t="str">
        <f>'Skin-MT Hand'!T30</f>
        <v/>
      </c>
      <c r="S30" s="11" t="str">
        <f>'Skin-MT Hand'!U30</f>
        <v/>
      </c>
      <c r="T30" s="11" t="str">
        <f t="shared" si="4"/>
        <v/>
      </c>
      <c r="U30" s="11" t="str">
        <f t="shared" si="5"/>
        <v/>
      </c>
      <c r="V30" s="11" t="str">
        <f t="shared" si="6"/>
        <v/>
      </c>
      <c r="W30" s="51" t="str">
        <f t="shared" si="7"/>
        <v/>
      </c>
      <c r="X30" s="11" t="str">
        <f>'Skin-MT Hand'!AB30</f>
        <v/>
      </c>
      <c r="Y30" s="11" t="str">
        <f>'Skin-MT Hand'!AC30</f>
        <v/>
      </c>
      <c r="Z30" s="11" t="str">
        <f>'Skin-MT Hand'!AD30</f>
        <v/>
      </c>
      <c r="AA30" s="11" t="str">
        <f t="shared" si="8"/>
        <v/>
      </c>
      <c r="AB30" s="11" t="str">
        <f t="shared" si="9"/>
        <v/>
      </c>
      <c r="AC30" s="11" t="str">
        <f t="shared" si="10"/>
        <v/>
      </c>
      <c r="AD30" s="51" t="str">
        <f t="shared" si="11"/>
        <v/>
      </c>
      <c r="AE30" s="97">
        <f t="shared" si="12"/>
        <v>1</v>
      </c>
      <c r="AF30">
        <f>'Skin-MT Hand'!AK30</f>
        <v>1</v>
      </c>
      <c r="AG30">
        <f>'Skin-MT Hand'!AL30</f>
        <v>3</v>
      </c>
      <c r="AH30">
        <f>'Skin-MT Hand'!AM30</f>
        <v>3</v>
      </c>
      <c r="AI30">
        <f t="shared" si="13"/>
        <v>0.5</v>
      </c>
      <c r="AJ30">
        <f t="shared" si="14"/>
        <v>1.5</v>
      </c>
      <c r="AK30">
        <f t="shared" si="15"/>
        <v>0</v>
      </c>
      <c r="AL30" s="52">
        <f t="shared" si="16"/>
        <v>2</v>
      </c>
      <c r="AM30" t="str">
        <f>'Skin-MT Hand'!AT30</f>
        <v/>
      </c>
      <c r="AN30" t="str">
        <f>'Skin-MT Hand'!AU30</f>
        <v/>
      </c>
      <c r="AO30" t="str">
        <f>'Skin-MT Hand'!AV30</f>
        <v/>
      </c>
      <c r="AP30" t="str">
        <f t="shared" si="17"/>
        <v/>
      </c>
      <c r="AQ30" t="str">
        <f t="shared" si="18"/>
        <v/>
      </c>
      <c r="AR30" t="str">
        <f t="shared" si="19"/>
        <v/>
      </c>
      <c r="AS30" s="52" t="str">
        <f t="shared" si="20"/>
        <v/>
      </c>
      <c r="AT30">
        <f>'Skin-MT Hand'!BB30</f>
        <v>3</v>
      </c>
      <c r="AU30">
        <f>'Skin-MT Hand'!BC30</f>
        <v>3</v>
      </c>
      <c r="AV30">
        <f>'Skin-MT Hand'!BD30</f>
        <v>3</v>
      </c>
      <c r="AW30">
        <f t="shared" si="21"/>
        <v>1.5</v>
      </c>
      <c r="AX30">
        <f t="shared" si="22"/>
        <v>1.5</v>
      </c>
      <c r="AY30">
        <f t="shared" si="23"/>
        <v>0</v>
      </c>
      <c r="AZ30" s="52">
        <f t="shared" si="24"/>
        <v>3</v>
      </c>
      <c r="BA30">
        <f>'Skin-MT Hand'!BJ30</f>
        <v>1</v>
      </c>
      <c r="BB30">
        <f>'Skin-MT Hand'!BK30</f>
        <v>1</v>
      </c>
      <c r="BC30">
        <f>'Skin-MT Hand'!BL30</f>
        <v>1</v>
      </c>
      <c r="BD30">
        <f t="shared" si="25"/>
        <v>0.5</v>
      </c>
      <c r="BE30">
        <f t="shared" si="26"/>
        <v>0.5</v>
      </c>
      <c r="BF30">
        <f t="shared" si="27"/>
        <v>0</v>
      </c>
      <c r="BG30" s="52">
        <f t="shared" si="28"/>
        <v>1</v>
      </c>
      <c r="BH30">
        <f>'Skin-MT Hand'!BR30</f>
        <v>1</v>
      </c>
      <c r="BI30">
        <f>'Skin-MT Hand'!BS30</f>
        <v>1</v>
      </c>
      <c r="BJ30">
        <f>'Skin-MT Hand'!BT30</f>
        <v>1</v>
      </c>
      <c r="BK30">
        <f t="shared" si="29"/>
        <v>0.25</v>
      </c>
      <c r="BL30">
        <f t="shared" si="30"/>
        <v>0.25</v>
      </c>
      <c r="BM30">
        <f t="shared" si="31"/>
        <v>0</v>
      </c>
      <c r="BN30" s="52">
        <f t="shared" si="32"/>
        <v>0.5</v>
      </c>
      <c r="BO30" s="52">
        <f t="shared" si="33"/>
        <v>3</v>
      </c>
      <c r="BP30">
        <f>'Skin-MT Hand'!CA30</f>
        <v>0.1</v>
      </c>
      <c r="BQ30">
        <f>'Skin-MT Hand'!CB30</f>
        <v>0.1</v>
      </c>
      <c r="BR30">
        <f>'Skin-MT Hand'!CC30</f>
        <v>0.1</v>
      </c>
      <c r="BS30">
        <f t="shared" si="34"/>
        <v>0.05</v>
      </c>
      <c r="BT30">
        <f t="shared" si="35"/>
        <v>0.05</v>
      </c>
      <c r="BU30">
        <f t="shared" si="36"/>
        <v>0</v>
      </c>
      <c r="BV30" s="52">
        <f t="shared" si="37"/>
        <v>0.1</v>
      </c>
      <c r="BW30">
        <f>'Skin-MT Hand'!CI30</f>
        <v>1</v>
      </c>
      <c r="BX30">
        <f>'Skin-MT Hand'!CJ30</f>
        <v>1</v>
      </c>
      <c r="BY30">
        <f>'Skin-MT Hand'!CK30</f>
        <v>1</v>
      </c>
      <c r="BZ30">
        <f t="shared" si="38"/>
        <v>0.5</v>
      </c>
      <c r="CA30">
        <f t="shared" si="39"/>
        <v>0.5</v>
      </c>
      <c r="CB30">
        <f t="shared" si="40"/>
        <v>0</v>
      </c>
      <c r="CC30" s="52">
        <f t="shared" si="41"/>
        <v>1</v>
      </c>
      <c r="CD30">
        <f>'Skin-MT Hand'!CQ30</f>
        <v>1</v>
      </c>
      <c r="CE30">
        <f>'Skin-MT Hand'!CR30</f>
        <v>1</v>
      </c>
      <c r="CF30">
        <f>'Skin-MT Hand'!CS30</f>
        <v>1</v>
      </c>
      <c r="CG30">
        <f t="shared" si="42"/>
        <v>0.5</v>
      </c>
      <c r="CH30">
        <f t="shared" si="43"/>
        <v>0.5</v>
      </c>
      <c r="CI30">
        <f t="shared" si="44"/>
        <v>0</v>
      </c>
      <c r="CJ30">
        <f t="shared" si="45"/>
        <v>1</v>
      </c>
      <c r="CK30">
        <f>'Skin-MT Hand'!CY30</f>
        <v>1</v>
      </c>
      <c r="CL30">
        <f>'Skin-MT Hand'!CZ30</f>
        <v>1</v>
      </c>
      <c r="CM30">
        <f>'Skin-MT Hand'!DA30</f>
        <v>1</v>
      </c>
      <c r="CN30">
        <f t="shared" si="46"/>
        <v>0.5</v>
      </c>
      <c r="CO30">
        <f t="shared" si="47"/>
        <v>0.5</v>
      </c>
      <c r="CP30">
        <f t="shared" si="48"/>
        <v>0</v>
      </c>
      <c r="CQ30" s="52">
        <f t="shared" si="49"/>
        <v>1</v>
      </c>
      <c r="CR30" s="52">
        <f t="shared" si="50"/>
        <v>0.1</v>
      </c>
      <c r="CS30" s="52">
        <f t="shared" si="51"/>
        <v>0.30000000000000004</v>
      </c>
    </row>
    <row r="31" spans="1:97" x14ac:dyDescent="0.3">
      <c r="A31">
        <f>'Skin-MT Hand'!A31</f>
        <v>4</v>
      </c>
      <c r="B31" t="str">
        <f>'Skin-MT Hand'!B31</f>
        <v>extraction</v>
      </c>
      <c r="C31" t="str">
        <f>'Skin-MT Hand'!C31</f>
        <v>output</v>
      </c>
      <c r="D31" t="str">
        <f>'Skin-MT Hand'!D31</f>
        <v>olive leaves, dried, ground</v>
      </c>
      <c r="E31" t="str">
        <f>'Skin-MT Hand'!E31</f>
        <v>solid</v>
      </c>
      <c r="F31" t="str">
        <f>IF(E31="gas","",'Skin-MT Hand'!F31)</f>
        <v>Immersion</v>
      </c>
      <c r="G31" s="22">
        <f>IF(E31="liquid",VLOOKUP(F31,'W03, tab 8'!$B$12:$E$17,2,FALSE),IF(E31="solid",VLOOKUP(F31,'W03, tab 8'!$B$3:$E$8,2,FALSE),IF(E31="gas","")))</f>
        <v>0.5</v>
      </c>
      <c r="H31" s="11">
        <f>IF(E31="liquid",VLOOKUP(F31,'W03, tab 8'!$B$12:$E$17,3,FALSE),IF(E31="solid",VLOOKUP(F31,'W03, tab 8'!$B$3:$E$8,3,FALSE),IF(E31="gas","")))</f>
        <v>0.5</v>
      </c>
      <c r="I31" s="2">
        <f>IF(E31="liquid",VLOOKUP(F31,'W03, tab 8'!$B$12:$E$17,4,FALSE),IF(E31="solid",VLOOKUP(F31,'W03, tab 8'!$B$3:$E$8,4,FALSE),IF(E31="gas","")))</f>
        <v>0</v>
      </c>
      <c r="J31" s="22" t="str">
        <f>'Skin-MT Hand'!K31</f>
        <v/>
      </c>
      <c r="K31" s="11" t="str">
        <f>'Skin-MT Hand'!L31</f>
        <v/>
      </c>
      <c r="L31" s="11" t="str">
        <f>'Skin-MT Hand'!M31</f>
        <v/>
      </c>
      <c r="M31" s="11" t="str">
        <f t="shared" si="0"/>
        <v/>
      </c>
      <c r="N31" s="11" t="str">
        <f t="shared" si="1"/>
        <v/>
      </c>
      <c r="O31" s="11" t="str">
        <f t="shared" si="2"/>
        <v/>
      </c>
      <c r="P31" s="51" t="str">
        <f t="shared" si="3"/>
        <v/>
      </c>
      <c r="Q31" s="11">
        <f>'Skin-MT Hand'!S31</f>
        <v>3</v>
      </c>
      <c r="R31" s="11">
        <f>'Skin-MT Hand'!T31</f>
        <v>3</v>
      </c>
      <c r="S31" s="11">
        <f>'Skin-MT Hand'!U31</f>
        <v>3</v>
      </c>
      <c r="T31" s="11">
        <f t="shared" si="4"/>
        <v>1.5</v>
      </c>
      <c r="U31" s="11">
        <f t="shared" si="5"/>
        <v>1.5</v>
      </c>
      <c r="V31" s="11">
        <f t="shared" si="6"/>
        <v>0</v>
      </c>
      <c r="W31" s="51">
        <f t="shared" si="7"/>
        <v>3</v>
      </c>
      <c r="X31" s="11">
        <f>'Skin-MT Hand'!AB31</f>
        <v>1</v>
      </c>
      <c r="Y31" s="11">
        <f>'Skin-MT Hand'!AC31</f>
        <v>1</v>
      </c>
      <c r="Z31" s="11">
        <f>'Skin-MT Hand'!AD31</f>
        <v>1</v>
      </c>
      <c r="AA31" s="11">
        <f t="shared" si="8"/>
        <v>0.5</v>
      </c>
      <c r="AB31" s="11">
        <f t="shared" si="9"/>
        <v>0.5</v>
      </c>
      <c r="AC31" s="11">
        <f t="shared" si="10"/>
        <v>0</v>
      </c>
      <c r="AD31" s="51">
        <f t="shared" si="11"/>
        <v>1</v>
      </c>
      <c r="AE31" s="97">
        <f t="shared" si="12"/>
        <v>3</v>
      </c>
      <c r="AF31" t="str">
        <f>'Skin-MT Hand'!AK31</f>
        <v/>
      </c>
      <c r="AG31" t="str">
        <f>'Skin-MT Hand'!AL31</f>
        <v/>
      </c>
      <c r="AH31" t="str">
        <f>'Skin-MT Hand'!AM31</f>
        <v/>
      </c>
      <c r="AI31" t="str">
        <f t="shared" si="13"/>
        <v/>
      </c>
      <c r="AJ31" t="str">
        <f t="shared" si="14"/>
        <v/>
      </c>
      <c r="AK31" t="str">
        <f t="shared" si="15"/>
        <v/>
      </c>
      <c r="AL31" s="52" t="str">
        <f t="shared" si="16"/>
        <v/>
      </c>
      <c r="AM31" t="e">
        <f>'Skin-MT Hand'!AT31</f>
        <v>#N/A</v>
      </c>
      <c r="AN31" t="e">
        <f>'Skin-MT Hand'!AU31</f>
        <v>#N/A</v>
      </c>
      <c r="AO31" t="e">
        <f>'Skin-MT Hand'!AV31</f>
        <v>#N/A</v>
      </c>
      <c r="AP31" t="e">
        <f t="shared" si="17"/>
        <v>#N/A</v>
      </c>
      <c r="AQ31" t="e">
        <f t="shared" si="18"/>
        <v>#N/A</v>
      </c>
      <c r="AR31" t="e">
        <f t="shared" si="19"/>
        <v>#N/A</v>
      </c>
      <c r="AS31" s="52" t="e">
        <f t="shared" si="20"/>
        <v>#N/A</v>
      </c>
      <c r="AT31">
        <f>'Skin-MT Hand'!BB31</f>
        <v>3</v>
      </c>
      <c r="AU31">
        <f>'Skin-MT Hand'!BC31</f>
        <v>3</v>
      </c>
      <c r="AV31">
        <f>'Skin-MT Hand'!BD31</f>
        <v>3</v>
      </c>
      <c r="AW31">
        <f t="shared" si="21"/>
        <v>1.5</v>
      </c>
      <c r="AX31">
        <f t="shared" si="22"/>
        <v>1.5</v>
      </c>
      <c r="AY31">
        <f t="shared" si="23"/>
        <v>0</v>
      </c>
      <c r="AZ31" s="52">
        <f t="shared" si="24"/>
        <v>3</v>
      </c>
      <c r="BA31">
        <f>'Skin-MT Hand'!BJ31</f>
        <v>1</v>
      </c>
      <c r="BB31">
        <f>'Skin-MT Hand'!BK31</f>
        <v>1</v>
      </c>
      <c r="BC31">
        <f>'Skin-MT Hand'!BL31</f>
        <v>1</v>
      </c>
      <c r="BD31">
        <f t="shared" si="25"/>
        <v>0.5</v>
      </c>
      <c r="BE31">
        <f t="shared" si="26"/>
        <v>0.5</v>
      </c>
      <c r="BF31">
        <f t="shared" si="27"/>
        <v>0</v>
      </c>
      <c r="BG31" s="52">
        <f t="shared" si="28"/>
        <v>1</v>
      </c>
      <c r="BH31">
        <f>'Skin-MT Hand'!BR31</f>
        <v>1</v>
      </c>
      <c r="BI31">
        <f>'Skin-MT Hand'!BS31</f>
        <v>1</v>
      </c>
      <c r="BJ31">
        <f>'Skin-MT Hand'!BT31</f>
        <v>1</v>
      </c>
      <c r="BK31">
        <f t="shared" si="29"/>
        <v>0.25</v>
      </c>
      <c r="BL31">
        <f t="shared" si="30"/>
        <v>0.25</v>
      </c>
      <c r="BM31">
        <f t="shared" si="31"/>
        <v>0</v>
      </c>
      <c r="BN31" s="52">
        <f t="shared" si="32"/>
        <v>0.5</v>
      </c>
      <c r="BO31" s="52" t="e">
        <f t="shared" si="33"/>
        <v>#N/A</v>
      </c>
      <c r="BP31">
        <f>'Skin-MT Hand'!CA31</f>
        <v>0.1</v>
      </c>
      <c r="BQ31">
        <f>'Skin-MT Hand'!CB31</f>
        <v>0.1</v>
      </c>
      <c r="BR31">
        <f>'Skin-MT Hand'!CC31</f>
        <v>0.1</v>
      </c>
      <c r="BS31">
        <f t="shared" si="34"/>
        <v>0.05</v>
      </c>
      <c r="BT31">
        <f t="shared" si="35"/>
        <v>0.05</v>
      </c>
      <c r="BU31">
        <f t="shared" si="36"/>
        <v>0</v>
      </c>
      <c r="BV31" s="52">
        <f t="shared" si="37"/>
        <v>0.1</v>
      </c>
      <c r="BW31">
        <f>'Skin-MT Hand'!CI31</f>
        <v>1</v>
      </c>
      <c r="BX31">
        <f>'Skin-MT Hand'!CJ31</f>
        <v>1</v>
      </c>
      <c r="BY31">
        <f>'Skin-MT Hand'!CK31</f>
        <v>1</v>
      </c>
      <c r="BZ31">
        <f t="shared" si="38"/>
        <v>0.5</v>
      </c>
      <c r="CA31">
        <f t="shared" si="39"/>
        <v>0.5</v>
      </c>
      <c r="CB31">
        <f t="shared" si="40"/>
        <v>0</v>
      </c>
      <c r="CC31" s="52">
        <f t="shared" si="41"/>
        <v>1</v>
      </c>
      <c r="CD31">
        <f>'Skin-MT Hand'!CQ31</f>
        <v>1</v>
      </c>
      <c r="CE31">
        <f>'Skin-MT Hand'!CR31</f>
        <v>1</v>
      </c>
      <c r="CF31">
        <f>'Skin-MT Hand'!CS31</f>
        <v>1</v>
      </c>
      <c r="CG31">
        <f t="shared" si="42"/>
        <v>0.5</v>
      </c>
      <c r="CH31">
        <f t="shared" si="43"/>
        <v>0.5</v>
      </c>
      <c r="CI31">
        <f t="shared" si="44"/>
        <v>0</v>
      </c>
      <c r="CJ31">
        <f t="shared" si="45"/>
        <v>1</v>
      </c>
      <c r="CK31">
        <f>'Skin-MT Hand'!CY31</f>
        <v>1</v>
      </c>
      <c r="CL31">
        <f>'Skin-MT Hand'!CZ31</f>
        <v>1</v>
      </c>
      <c r="CM31">
        <f>'Skin-MT Hand'!DA31</f>
        <v>1</v>
      </c>
      <c r="CN31">
        <f t="shared" si="46"/>
        <v>0.5</v>
      </c>
      <c r="CO31">
        <f t="shared" si="47"/>
        <v>0.5</v>
      </c>
      <c r="CP31">
        <f t="shared" si="48"/>
        <v>0</v>
      </c>
      <c r="CQ31" s="52">
        <f t="shared" si="49"/>
        <v>1</v>
      </c>
      <c r="CR31" s="52">
        <f t="shared" si="50"/>
        <v>0.1</v>
      </c>
      <c r="CS31" s="52" t="e">
        <f t="shared" si="51"/>
        <v>#N/A</v>
      </c>
    </row>
    <row r="32" spans="1:97" x14ac:dyDescent="0.3">
      <c r="A32">
        <f>'Skin-MT Hand'!A32</f>
        <v>4</v>
      </c>
      <c r="B32" t="str">
        <f>'Skin-MT Hand'!B32</f>
        <v>extraction</v>
      </c>
      <c r="C32" t="str">
        <f>'Skin-MT Hand'!C32</f>
        <v>output</v>
      </c>
      <c r="D32" t="str">
        <f>'Skin-MT Hand'!D32</f>
        <v xml:space="preserve">water </v>
      </c>
      <c r="E32" t="str">
        <f>'Skin-MT Hand'!E32</f>
        <v>liquid</v>
      </c>
      <c r="F32" t="str">
        <f>IF(E32="gas","",'Skin-MT Hand'!F32)</f>
        <v>Immersion</v>
      </c>
      <c r="G32" s="22">
        <f>IF(E32="liquid",VLOOKUP(F32,'W03, tab 8'!$B$12:$E$17,2,FALSE),IF(E32="solid",VLOOKUP(F32,'W03, tab 8'!$B$3:$E$8,2,FALSE),IF(E32="gas","")))</f>
        <v>0.5</v>
      </c>
      <c r="H32" s="11">
        <f>IF(E32="liquid",VLOOKUP(F32,'W03, tab 8'!$B$12:$E$17,3,FALSE),IF(E32="solid",VLOOKUP(F32,'W03, tab 8'!$B$3:$E$8,3,FALSE),IF(E32="gas","")))</f>
        <v>0.5</v>
      </c>
      <c r="I32" s="2">
        <f>IF(E32="liquid",VLOOKUP(F32,'W03, tab 8'!$B$12:$E$17,4,FALSE),IF(E32="solid",VLOOKUP(F32,'W03, tab 8'!$B$3:$E$8,4,FALSE),IF(E32="gas","")))</f>
        <v>0</v>
      </c>
      <c r="J32" s="22">
        <f>'Skin-MT Hand'!K32</f>
        <v>1</v>
      </c>
      <c r="K32" s="11">
        <f>'Skin-MT Hand'!L32</f>
        <v>1</v>
      </c>
      <c r="L32" s="11">
        <f>'Skin-MT Hand'!M32</f>
        <v>1</v>
      </c>
      <c r="M32" s="11">
        <f t="shared" si="0"/>
        <v>0.5</v>
      </c>
      <c r="N32" s="11">
        <f t="shared" si="1"/>
        <v>0.5</v>
      </c>
      <c r="O32" s="11">
        <f t="shared" si="2"/>
        <v>0</v>
      </c>
      <c r="P32" s="51">
        <f t="shared" si="3"/>
        <v>1</v>
      </c>
      <c r="Q32" s="11" t="str">
        <f>'Skin-MT Hand'!S32</f>
        <v/>
      </c>
      <c r="R32" s="11" t="str">
        <f>'Skin-MT Hand'!T32</f>
        <v/>
      </c>
      <c r="S32" s="11" t="str">
        <f>'Skin-MT Hand'!U32</f>
        <v/>
      </c>
      <c r="T32" s="11" t="str">
        <f t="shared" si="4"/>
        <v/>
      </c>
      <c r="U32" s="11" t="str">
        <f t="shared" si="5"/>
        <v/>
      </c>
      <c r="V32" s="11" t="str">
        <f t="shared" si="6"/>
        <v/>
      </c>
      <c r="W32" s="51" t="str">
        <f t="shared" si="7"/>
        <v/>
      </c>
      <c r="X32" s="11" t="str">
        <f>'Skin-MT Hand'!AB32</f>
        <v/>
      </c>
      <c r="Y32" s="11" t="str">
        <f>'Skin-MT Hand'!AC32</f>
        <v/>
      </c>
      <c r="Z32" s="11" t="str">
        <f>'Skin-MT Hand'!AD32</f>
        <v/>
      </c>
      <c r="AA32" s="11" t="str">
        <f t="shared" si="8"/>
        <v/>
      </c>
      <c r="AB32" s="11" t="str">
        <f t="shared" si="9"/>
        <v/>
      </c>
      <c r="AC32" s="11" t="str">
        <f t="shared" si="10"/>
        <v/>
      </c>
      <c r="AD32" s="51" t="str">
        <f t="shared" si="11"/>
        <v/>
      </c>
      <c r="AE32" s="97">
        <f t="shared" si="12"/>
        <v>1</v>
      </c>
      <c r="AF32">
        <f>'Skin-MT Hand'!AK32</f>
        <v>1</v>
      </c>
      <c r="AG32">
        <f>'Skin-MT Hand'!AL32</f>
        <v>1</v>
      </c>
      <c r="AH32">
        <f>'Skin-MT Hand'!AM32</f>
        <v>1</v>
      </c>
      <c r="AI32">
        <f t="shared" si="13"/>
        <v>0.5</v>
      </c>
      <c r="AJ32">
        <f t="shared" si="14"/>
        <v>0.5</v>
      </c>
      <c r="AK32">
        <f t="shared" si="15"/>
        <v>0</v>
      </c>
      <c r="AL32" s="52">
        <f t="shared" si="16"/>
        <v>1</v>
      </c>
      <c r="AM32" t="str">
        <f>'Skin-MT Hand'!AT32</f>
        <v/>
      </c>
      <c r="AN32" t="str">
        <f>'Skin-MT Hand'!AU32</f>
        <v/>
      </c>
      <c r="AO32" t="str">
        <f>'Skin-MT Hand'!AV32</f>
        <v/>
      </c>
      <c r="AP32" t="str">
        <f t="shared" si="17"/>
        <v/>
      </c>
      <c r="AQ32" t="str">
        <f t="shared" si="18"/>
        <v/>
      </c>
      <c r="AR32" t="str">
        <f t="shared" si="19"/>
        <v/>
      </c>
      <c r="AS32" s="52" t="str">
        <f t="shared" si="20"/>
        <v/>
      </c>
      <c r="AT32">
        <f>'Skin-MT Hand'!BB32</f>
        <v>3</v>
      </c>
      <c r="AU32">
        <f>'Skin-MT Hand'!BC32</f>
        <v>3</v>
      </c>
      <c r="AV32">
        <f>'Skin-MT Hand'!BD32</f>
        <v>3</v>
      </c>
      <c r="AW32">
        <f t="shared" si="21"/>
        <v>1.5</v>
      </c>
      <c r="AX32">
        <f t="shared" si="22"/>
        <v>1.5</v>
      </c>
      <c r="AY32">
        <f t="shared" si="23"/>
        <v>0</v>
      </c>
      <c r="AZ32" s="52">
        <f t="shared" si="24"/>
        <v>3</v>
      </c>
      <c r="BA32">
        <f>'Skin-MT Hand'!BJ32</f>
        <v>1</v>
      </c>
      <c r="BB32">
        <f>'Skin-MT Hand'!BK32</f>
        <v>1</v>
      </c>
      <c r="BC32">
        <f>'Skin-MT Hand'!BL32</f>
        <v>1</v>
      </c>
      <c r="BD32">
        <f t="shared" si="25"/>
        <v>0.5</v>
      </c>
      <c r="BE32">
        <f t="shared" si="26"/>
        <v>0.5</v>
      </c>
      <c r="BF32">
        <f t="shared" si="27"/>
        <v>0</v>
      </c>
      <c r="BG32" s="52">
        <f t="shared" si="28"/>
        <v>1</v>
      </c>
      <c r="BH32">
        <f>'Skin-MT Hand'!BR32</f>
        <v>1</v>
      </c>
      <c r="BI32">
        <f>'Skin-MT Hand'!BS32</f>
        <v>1</v>
      </c>
      <c r="BJ32">
        <f>'Skin-MT Hand'!BT32</f>
        <v>1</v>
      </c>
      <c r="BK32">
        <f t="shared" si="29"/>
        <v>0.25</v>
      </c>
      <c r="BL32">
        <f t="shared" si="30"/>
        <v>0.25</v>
      </c>
      <c r="BM32">
        <f t="shared" si="31"/>
        <v>0</v>
      </c>
      <c r="BN32" s="52">
        <f t="shared" si="32"/>
        <v>0.5</v>
      </c>
      <c r="BO32" s="52">
        <f t="shared" si="33"/>
        <v>1.5</v>
      </c>
      <c r="BP32">
        <f>'Skin-MT Hand'!CA32</f>
        <v>0.1</v>
      </c>
      <c r="BQ32">
        <f>'Skin-MT Hand'!CB32</f>
        <v>0.1</v>
      </c>
      <c r="BR32">
        <f>'Skin-MT Hand'!CC32</f>
        <v>0.1</v>
      </c>
      <c r="BS32">
        <f t="shared" si="34"/>
        <v>0.05</v>
      </c>
      <c r="BT32">
        <f t="shared" si="35"/>
        <v>0.05</v>
      </c>
      <c r="BU32">
        <f t="shared" si="36"/>
        <v>0</v>
      </c>
      <c r="BV32" s="52">
        <f t="shared" si="37"/>
        <v>0.1</v>
      </c>
      <c r="BW32">
        <f>'Skin-MT Hand'!CI32</f>
        <v>1</v>
      </c>
      <c r="BX32">
        <f>'Skin-MT Hand'!CJ32</f>
        <v>1</v>
      </c>
      <c r="BY32">
        <f>'Skin-MT Hand'!CK32</f>
        <v>1</v>
      </c>
      <c r="BZ32">
        <f t="shared" si="38"/>
        <v>0.5</v>
      </c>
      <c r="CA32">
        <f t="shared" si="39"/>
        <v>0.5</v>
      </c>
      <c r="CB32">
        <f t="shared" si="40"/>
        <v>0</v>
      </c>
      <c r="CC32" s="52">
        <f t="shared" si="41"/>
        <v>1</v>
      </c>
      <c r="CD32">
        <f>'Skin-MT Hand'!CQ32</f>
        <v>1</v>
      </c>
      <c r="CE32">
        <f>'Skin-MT Hand'!CR32</f>
        <v>1</v>
      </c>
      <c r="CF32">
        <f>'Skin-MT Hand'!CS32</f>
        <v>1</v>
      </c>
      <c r="CG32">
        <f t="shared" si="42"/>
        <v>0.5</v>
      </c>
      <c r="CH32">
        <f t="shared" si="43"/>
        <v>0.5</v>
      </c>
      <c r="CI32">
        <f t="shared" si="44"/>
        <v>0</v>
      </c>
      <c r="CJ32">
        <f t="shared" si="45"/>
        <v>1</v>
      </c>
      <c r="CK32">
        <f>'Skin-MT Hand'!CY32</f>
        <v>1</v>
      </c>
      <c r="CL32">
        <f>'Skin-MT Hand'!CZ32</f>
        <v>1</v>
      </c>
      <c r="CM32">
        <f>'Skin-MT Hand'!DA32</f>
        <v>1</v>
      </c>
      <c r="CN32">
        <f t="shared" si="46"/>
        <v>0.5</v>
      </c>
      <c r="CO32">
        <f t="shared" si="47"/>
        <v>0.5</v>
      </c>
      <c r="CP32">
        <f t="shared" si="48"/>
        <v>0</v>
      </c>
      <c r="CQ32" s="52">
        <f t="shared" si="49"/>
        <v>1</v>
      </c>
      <c r="CR32" s="52">
        <f t="shared" si="50"/>
        <v>0.1</v>
      </c>
      <c r="CS32" s="52">
        <f t="shared" si="51"/>
        <v>0.15000000000000002</v>
      </c>
    </row>
    <row r="33" spans="1:97" x14ac:dyDescent="0.3">
      <c r="A33">
        <f>'Skin-MT Hand'!A33</f>
        <v>5</v>
      </c>
      <c r="B33" t="str">
        <f>'Skin-MT Hand'!B33</f>
        <v>filtration</v>
      </c>
      <c r="C33" t="str">
        <f>'Skin-MT Hand'!C33</f>
        <v>input</v>
      </c>
      <c r="D33" t="str">
        <f>'Skin-MT Hand'!D33</f>
        <v>olive leaves, dried, ground</v>
      </c>
      <c r="E33" t="str">
        <f>'Skin-MT Hand'!E33</f>
        <v>solid</v>
      </c>
      <c r="F33" t="str">
        <f>IF(E33="gas","",'Skin-MT Hand'!F33)</f>
        <v>Immersion</v>
      </c>
      <c r="G33" s="22">
        <f>IF(E33="liquid",VLOOKUP(F33,'W03, tab 8'!$B$12:$E$17,2,FALSE),IF(E33="solid",VLOOKUP(F33,'W03, tab 8'!$B$3:$E$8,2,FALSE),IF(E33="gas","")))</f>
        <v>0.5</v>
      </c>
      <c r="H33" s="11">
        <f>IF(E33="liquid",VLOOKUP(F33,'W03, tab 8'!$B$12:$E$17,3,FALSE),IF(E33="solid",VLOOKUP(F33,'W03, tab 8'!$B$3:$E$8,3,FALSE),IF(E33="gas","")))</f>
        <v>0.5</v>
      </c>
      <c r="I33" s="2">
        <f>IF(E33="liquid",VLOOKUP(F33,'W03, tab 8'!$B$12:$E$17,4,FALSE),IF(E33="solid",VLOOKUP(F33,'W03, tab 8'!$B$3:$E$8,4,FALSE),IF(E33="gas","")))</f>
        <v>0</v>
      </c>
      <c r="J33" s="22" t="str">
        <f>'Skin-MT Hand'!K33</f>
        <v/>
      </c>
      <c r="K33" s="11" t="str">
        <f>'Skin-MT Hand'!L33</f>
        <v/>
      </c>
      <c r="L33" s="11" t="str">
        <f>'Skin-MT Hand'!M33</f>
        <v/>
      </c>
      <c r="M33" s="11" t="str">
        <f t="shared" si="0"/>
        <v/>
      </c>
      <c r="N33" s="11" t="str">
        <f t="shared" si="1"/>
        <v/>
      </c>
      <c r="O33" s="11" t="str">
        <f t="shared" si="2"/>
        <v/>
      </c>
      <c r="P33" s="51" t="str">
        <f t="shared" si="3"/>
        <v/>
      </c>
      <c r="Q33" s="11">
        <f>'Skin-MT Hand'!S33</f>
        <v>3</v>
      </c>
      <c r="R33" s="11">
        <f>'Skin-MT Hand'!T33</f>
        <v>3</v>
      </c>
      <c r="S33" s="11">
        <f>'Skin-MT Hand'!U33</f>
        <v>3</v>
      </c>
      <c r="T33" s="11">
        <f t="shared" si="4"/>
        <v>1.5</v>
      </c>
      <c r="U33" s="11">
        <f t="shared" si="5"/>
        <v>1.5</v>
      </c>
      <c r="V33" s="11">
        <f t="shared" si="6"/>
        <v>0</v>
      </c>
      <c r="W33" s="51">
        <f t="shared" si="7"/>
        <v>3</v>
      </c>
      <c r="X33" s="11">
        <f>'Skin-MT Hand'!AB33</f>
        <v>1</v>
      </c>
      <c r="Y33" s="11">
        <f>'Skin-MT Hand'!AC33</f>
        <v>1</v>
      </c>
      <c r="Z33" s="11">
        <f>'Skin-MT Hand'!AD33</f>
        <v>1</v>
      </c>
      <c r="AA33" s="11">
        <f t="shared" si="8"/>
        <v>0.5</v>
      </c>
      <c r="AB33" s="11">
        <f t="shared" si="9"/>
        <v>0.5</v>
      </c>
      <c r="AC33" s="11">
        <f t="shared" si="10"/>
        <v>0</v>
      </c>
      <c r="AD33" s="51">
        <f t="shared" si="11"/>
        <v>1</v>
      </c>
      <c r="AE33" s="97">
        <f t="shared" si="12"/>
        <v>3</v>
      </c>
      <c r="AF33" t="str">
        <f>'Skin-MT Hand'!AK33</f>
        <v/>
      </c>
      <c r="AG33" t="str">
        <f>'Skin-MT Hand'!AL33</f>
        <v/>
      </c>
      <c r="AH33" t="str">
        <f>'Skin-MT Hand'!AM33</f>
        <v/>
      </c>
      <c r="AI33" t="str">
        <f t="shared" si="13"/>
        <v/>
      </c>
      <c r="AJ33" t="str">
        <f t="shared" si="14"/>
        <v/>
      </c>
      <c r="AK33" t="str">
        <f t="shared" si="15"/>
        <v/>
      </c>
      <c r="AL33" s="52" t="str">
        <f t="shared" si="16"/>
        <v/>
      </c>
      <c r="AM33" t="e">
        <f>'Skin-MT Hand'!AT33</f>
        <v>#N/A</v>
      </c>
      <c r="AN33" t="e">
        <f>'Skin-MT Hand'!AU33</f>
        <v>#N/A</v>
      </c>
      <c r="AO33" t="e">
        <f>'Skin-MT Hand'!AV33</f>
        <v>#N/A</v>
      </c>
      <c r="AP33" t="e">
        <f t="shared" si="17"/>
        <v>#N/A</v>
      </c>
      <c r="AQ33" t="e">
        <f t="shared" si="18"/>
        <v>#N/A</v>
      </c>
      <c r="AR33" t="e">
        <f t="shared" si="19"/>
        <v>#N/A</v>
      </c>
      <c r="AS33" s="52" t="e">
        <f t="shared" si="20"/>
        <v>#N/A</v>
      </c>
      <c r="AT33">
        <f>'Skin-MT Hand'!BB33</f>
        <v>3</v>
      </c>
      <c r="AU33">
        <f>'Skin-MT Hand'!BC33</f>
        <v>3</v>
      </c>
      <c r="AV33">
        <f>'Skin-MT Hand'!BD33</f>
        <v>3</v>
      </c>
      <c r="AW33">
        <f t="shared" si="21"/>
        <v>1.5</v>
      </c>
      <c r="AX33">
        <f t="shared" si="22"/>
        <v>1.5</v>
      </c>
      <c r="AY33">
        <f t="shared" si="23"/>
        <v>0</v>
      </c>
      <c r="AZ33" s="52">
        <f t="shared" si="24"/>
        <v>3</v>
      </c>
      <c r="BA33">
        <f>'Skin-MT Hand'!BJ33</f>
        <v>1</v>
      </c>
      <c r="BB33">
        <f>'Skin-MT Hand'!BK33</f>
        <v>1</v>
      </c>
      <c r="BC33">
        <f>'Skin-MT Hand'!BL33</f>
        <v>1</v>
      </c>
      <c r="BD33">
        <f t="shared" si="25"/>
        <v>0.5</v>
      </c>
      <c r="BE33">
        <f t="shared" si="26"/>
        <v>0.5</v>
      </c>
      <c r="BF33">
        <f t="shared" si="27"/>
        <v>0</v>
      </c>
      <c r="BG33" s="52">
        <f t="shared" si="28"/>
        <v>1</v>
      </c>
      <c r="BH33">
        <f>'Skin-MT Hand'!BR33</f>
        <v>1</v>
      </c>
      <c r="BI33">
        <f>'Skin-MT Hand'!BS33</f>
        <v>1</v>
      </c>
      <c r="BJ33">
        <f>'Skin-MT Hand'!BT33</f>
        <v>1</v>
      </c>
      <c r="BK33">
        <f t="shared" si="29"/>
        <v>0.25</v>
      </c>
      <c r="BL33">
        <f t="shared" si="30"/>
        <v>0.25</v>
      </c>
      <c r="BM33">
        <f t="shared" si="31"/>
        <v>0</v>
      </c>
      <c r="BN33" s="52">
        <f t="shared" si="32"/>
        <v>0.5</v>
      </c>
      <c r="BO33" s="52" t="e">
        <f t="shared" si="33"/>
        <v>#N/A</v>
      </c>
      <c r="BP33">
        <f>'Skin-MT Hand'!CA33</f>
        <v>0.1</v>
      </c>
      <c r="BQ33">
        <f>'Skin-MT Hand'!CB33</f>
        <v>0.1</v>
      </c>
      <c r="BR33">
        <f>'Skin-MT Hand'!CC33</f>
        <v>0.1</v>
      </c>
      <c r="BS33">
        <f t="shared" si="34"/>
        <v>0.05</v>
      </c>
      <c r="BT33">
        <f t="shared" si="35"/>
        <v>0.05</v>
      </c>
      <c r="BU33">
        <f t="shared" si="36"/>
        <v>0</v>
      </c>
      <c r="BV33" s="52">
        <f t="shared" si="37"/>
        <v>0.1</v>
      </c>
      <c r="BW33">
        <f>'Skin-MT Hand'!CI33</f>
        <v>1</v>
      </c>
      <c r="BX33">
        <f>'Skin-MT Hand'!CJ33</f>
        <v>1</v>
      </c>
      <c r="BY33">
        <f>'Skin-MT Hand'!CK33</f>
        <v>1</v>
      </c>
      <c r="BZ33">
        <f t="shared" si="38"/>
        <v>0.5</v>
      </c>
      <c r="CA33">
        <f t="shared" si="39"/>
        <v>0.5</v>
      </c>
      <c r="CB33">
        <f t="shared" si="40"/>
        <v>0</v>
      </c>
      <c r="CC33" s="52">
        <f t="shared" si="41"/>
        <v>1</v>
      </c>
      <c r="CD33">
        <f>'Skin-MT Hand'!CQ33</f>
        <v>1</v>
      </c>
      <c r="CE33">
        <f>'Skin-MT Hand'!CR33</f>
        <v>1</v>
      </c>
      <c r="CF33">
        <f>'Skin-MT Hand'!CS33</f>
        <v>1</v>
      </c>
      <c r="CG33">
        <f t="shared" si="42"/>
        <v>0.5</v>
      </c>
      <c r="CH33">
        <f t="shared" si="43"/>
        <v>0.5</v>
      </c>
      <c r="CI33">
        <f t="shared" si="44"/>
        <v>0</v>
      </c>
      <c r="CJ33">
        <f t="shared" si="45"/>
        <v>1</v>
      </c>
      <c r="CK33">
        <f>'Skin-MT Hand'!CY33</f>
        <v>1</v>
      </c>
      <c r="CL33">
        <f>'Skin-MT Hand'!CZ33</f>
        <v>1</v>
      </c>
      <c r="CM33">
        <f>'Skin-MT Hand'!DA33</f>
        <v>1</v>
      </c>
      <c r="CN33">
        <f t="shared" si="46"/>
        <v>0.5</v>
      </c>
      <c r="CO33">
        <f t="shared" si="47"/>
        <v>0.5</v>
      </c>
      <c r="CP33">
        <f t="shared" si="48"/>
        <v>0</v>
      </c>
      <c r="CQ33" s="52">
        <f t="shared" si="49"/>
        <v>1</v>
      </c>
      <c r="CR33" s="52">
        <f t="shared" si="50"/>
        <v>0.1</v>
      </c>
      <c r="CS33" s="52" t="e">
        <f t="shared" si="51"/>
        <v>#N/A</v>
      </c>
    </row>
    <row r="34" spans="1:97" x14ac:dyDescent="0.3">
      <c r="A34">
        <f>'Skin-MT Hand'!A34</f>
        <v>5</v>
      </c>
      <c r="B34" t="str">
        <f>'Skin-MT Hand'!B34</f>
        <v>filtration</v>
      </c>
      <c r="C34" t="str">
        <f>'Skin-MT Hand'!C34</f>
        <v>input</v>
      </c>
      <c r="D34" t="str">
        <f>'Skin-MT Hand'!D34</f>
        <v xml:space="preserve">water </v>
      </c>
      <c r="E34" t="str">
        <f>'Skin-MT Hand'!E34</f>
        <v>liquid</v>
      </c>
      <c r="F34" t="str">
        <f>IF(E34="gas","",'Skin-MT Hand'!F34)</f>
        <v>Immersion</v>
      </c>
      <c r="G34" s="22">
        <f>IF(E34="liquid",VLOOKUP(F34,'W03, tab 8'!$B$12:$E$17,2,FALSE),IF(E34="solid",VLOOKUP(F34,'W03, tab 8'!$B$3:$E$8,2,FALSE),IF(E34="gas","")))</f>
        <v>0.5</v>
      </c>
      <c r="H34" s="11">
        <f>IF(E34="liquid",VLOOKUP(F34,'W03, tab 8'!$B$12:$E$17,3,FALSE),IF(E34="solid",VLOOKUP(F34,'W03, tab 8'!$B$3:$E$8,3,FALSE),IF(E34="gas","")))</f>
        <v>0.5</v>
      </c>
      <c r="I34" s="2">
        <f>IF(E34="liquid",VLOOKUP(F34,'W03, tab 8'!$B$12:$E$17,4,FALSE),IF(E34="solid",VLOOKUP(F34,'W03, tab 8'!$B$3:$E$8,4,FALSE),IF(E34="gas","")))</f>
        <v>0</v>
      </c>
      <c r="J34" s="22">
        <f>'Skin-MT Hand'!K34</f>
        <v>1</v>
      </c>
      <c r="K34" s="11">
        <f>'Skin-MT Hand'!L34</f>
        <v>1</v>
      </c>
      <c r="L34" s="11">
        <f>'Skin-MT Hand'!M34</f>
        <v>1</v>
      </c>
      <c r="M34" s="11">
        <f t="shared" si="0"/>
        <v>0.5</v>
      </c>
      <c r="N34" s="11">
        <f t="shared" si="1"/>
        <v>0.5</v>
      </c>
      <c r="O34" s="11">
        <f t="shared" si="2"/>
        <v>0</v>
      </c>
      <c r="P34" s="51">
        <f t="shared" si="3"/>
        <v>1</v>
      </c>
      <c r="Q34" s="11" t="str">
        <f>'Skin-MT Hand'!S34</f>
        <v/>
      </c>
      <c r="R34" s="11" t="str">
        <f>'Skin-MT Hand'!T34</f>
        <v/>
      </c>
      <c r="S34" s="11" t="str">
        <f>'Skin-MT Hand'!U34</f>
        <v/>
      </c>
      <c r="T34" s="11" t="str">
        <f t="shared" si="4"/>
        <v/>
      </c>
      <c r="U34" s="11" t="str">
        <f t="shared" si="5"/>
        <v/>
      </c>
      <c r="V34" s="11" t="str">
        <f t="shared" si="6"/>
        <v/>
      </c>
      <c r="W34" s="51" t="str">
        <f t="shared" si="7"/>
        <v/>
      </c>
      <c r="X34" s="11" t="str">
        <f>'Skin-MT Hand'!AB34</f>
        <v/>
      </c>
      <c r="Y34" s="11" t="str">
        <f>'Skin-MT Hand'!AC34</f>
        <v/>
      </c>
      <c r="Z34" s="11" t="str">
        <f>'Skin-MT Hand'!AD34</f>
        <v/>
      </c>
      <c r="AA34" s="11" t="str">
        <f t="shared" si="8"/>
        <v/>
      </c>
      <c r="AB34" s="11" t="str">
        <f t="shared" si="9"/>
        <v/>
      </c>
      <c r="AC34" s="11" t="str">
        <f t="shared" si="10"/>
        <v/>
      </c>
      <c r="AD34" s="51" t="str">
        <f t="shared" si="11"/>
        <v/>
      </c>
      <c r="AE34" s="97">
        <f t="shared" si="12"/>
        <v>1</v>
      </c>
      <c r="AF34">
        <f>'Skin-MT Hand'!AK34</f>
        <v>1</v>
      </c>
      <c r="AG34">
        <f>'Skin-MT Hand'!AL34</f>
        <v>1</v>
      </c>
      <c r="AH34">
        <f>'Skin-MT Hand'!AM34</f>
        <v>1</v>
      </c>
      <c r="AI34">
        <f t="shared" si="13"/>
        <v>0.5</v>
      </c>
      <c r="AJ34">
        <f t="shared" si="14"/>
        <v>0.5</v>
      </c>
      <c r="AK34">
        <f t="shared" si="15"/>
        <v>0</v>
      </c>
      <c r="AL34" s="52">
        <f t="shared" si="16"/>
        <v>1</v>
      </c>
      <c r="AM34" t="str">
        <f>'Skin-MT Hand'!AT34</f>
        <v/>
      </c>
      <c r="AN34" t="str">
        <f>'Skin-MT Hand'!AU34</f>
        <v/>
      </c>
      <c r="AO34" t="str">
        <f>'Skin-MT Hand'!AV34</f>
        <v/>
      </c>
      <c r="AP34" t="str">
        <f t="shared" si="17"/>
        <v/>
      </c>
      <c r="AQ34" t="str">
        <f t="shared" si="18"/>
        <v/>
      </c>
      <c r="AR34" t="str">
        <f t="shared" si="19"/>
        <v/>
      </c>
      <c r="AS34" s="52" t="str">
        <f t="shared" si="20"/>
        <v/>
      </c>
      <c r="AT34">
        <f>'Skin-MT Hand'!BB34</f>
        <v>3</v>
      </c>
      <c r="AU34">
        <f>'Skin-MT Hand'!BC34</f>
        <v>3</v>
      </c>
      <c r="AV34">
        <f>'Skin-MT Hand'!BD34</f>
        <v>3</v>
      </c>
      <c r="AW34">
        <f t="shared" si="21"/>
        <v>1.5</v>
      </c>
      <c r="AX34">
        <f t="shared" si="22"/>
        <v>1.5</v>
      </c>
      <c r="AY34">
        <f t="shared" si="23"/>
        <v>0</v>
      </c>
      <c r="AZ34" s="52">
        <f t="shared" si="24"/>
        <v>3</v>
      </c>
      <c r="BA34">
        <f>'Skin-MT Hand'!BJ34</f>
        <v>1</v>
      </c>
      <c r="BB34">
        <f>'Skin-MT Hand'!BK34</f>
        <v>1</v>
      </c>
      <c r="BC34">
        <f>'Skin-MT Hand'!BL34</f>
        <v>1</v>
      </c>
      <c r="BD34">
        <f t="shared" si="25"/>
        <v>0.5</v>
      </c>
      <c r="BE34">
        <f t="shared" si="26"/>
        <v>0.5</v>
      </c>
      <c r="BF34">
        <f t="shared" si="27"/>
        <v>0</v>
      </c>
      <c r="BG34" s="52">
        <f t="shared" si="28"/>
        <v>1</v>
      </c>
      <c r="BH34">
        <f>'Skin-MT Hand'!BR34</f>
        <v>1</v>
      </c>
      <c r="BI34">
        <f>'Skin-MT Hand'!BS34</f>
        <v>1</v>
      </c>
      <c r="BJ34">
        <f>'Skin-MT Hand'!BT34</f>
        <v>1</v>
      </c>
      <c r="BK34">
        <f t="shared" si="29"/>
        <v>0.25</v>
      </c>
      <c r="BL34">
        <f t="shared" si="30"/>
        <v>0.25</v>
      </c>
      <c r="BM34">
        <f t="shared" si="31"/>
        <v>0</v>
      </c>
      <c r="BN34" s="52">
        <f t="shared" si="32"/>
        <v>0.5</v>
      </c>
      <c r="BO34" s="52">
        <f t="shared" si="33"/>
        <v>1.5</v>
      </c>
      <c r="BP34">
        <f>'Skin-MT Hand'!CA34</f>
        <v>0.1</v>
      </c>
      <c r="BQ34">
        <f>'Skin-MT Hand'!CB34</f>
        <v>0.1</v>
      </c>
      <c r="BR34">
        <f>'Skin-MT Hand'!CC34</f>
        <v>0.1</v>
      </c>
      <c r="BS34">
        <f t="shared" si="34"/>
        <v>0.05</v>
      </c>
      <c r="BT34">
        <f t="shared" si="35"/>
        <v>0.05</v>
      </c>
      <c r="BU34">
        <f t="shared" si="36"/>
        <v>0</v>
      </c>
      <c r="BV34" s="52">
        <f t="shared" si="37"/>
        <v>0.1</v>
      </c>
      <c r="BW34">
        <f>'Skin-MT Hand'!CI34</f>
        <v>1</v>
      </c>
      <c r="BX34">
        <f>'Skin-MT Hand'!CJ34</f>
        <v>1</v>
      </c>
      <c r="BY34">
        <f>'Skin-MT Hand'!CK34</f>
        <v>1</v>
      </c>
      <c r="BZ34">
        <f t="shared" si="38"/>
        <v>0.5</v>
      </c>
      <c r="CA34">
        <f t="shared" si="39"/>
        <v>0.5</v>
      </c>
      <c r="CB34">
        <f t="shared" si="40"/>
        <v>0</v>
      </c>
      <c r="CC34" s="52">
        <f t="shared" si="41"/>
        <v>1</v>
      </c>
      <c r="CD34">
        <f>'Skin-MT Hand'!CQ34</f>
        <v>1</v>
      </c>
      <c r="CE34">
        <f>'Skin-MT Hand'!CR34</f>
        <v>1</v>
      </c>
      <c r="CF34">
        <f>'Skin-MT Hand'!CS34</f>
        <v>1</v>
      </c>
      <c r="CG34">
        <f t="shared" si="42"/>
        <v>0.5</v>
      </c>
      <c r="CH34">
        <f t="shared" si="43"/>
        <v>0.5</v>
      </c>
      <c r="CI34">
        <f t="shared" si="44"/>
        <v>0</v>
      </c>
      <c r="CJ34">
        <f t="shared" si="45"/>
        <v>1</v>
      </c>
      <c r="CK34">
        <f>'Skin-MT Hand'!CY34</f>
        <v>1</v>
      </c>
      <c r="CL34">
        <f>'Skin-MT Hand'!CZ34</f>
        <v>1</v>
      </c>
      <c r="CM34">
        <f>'Skin-MT Hand'!DA34</f>
        <v>1</v>
      </c>
      <c r="CN34">
        <f t="shared" si="46"/>
        <v>0.5</v>
      </c>
      <c r="CO34">
        <f t="shared" si="47"/>
        <v>0.5</v>
      </c>
      <c r="CP34">
        <f t="shared" si="48"/>
        <v>0</v>
      </c>
      <c r="CQ34" s="52">
        <f t="shared" si="49"/>
        <v>1</v>
      </c>
      <c r="CR34" s="52">
        <f t="shared" si="50"/>
        <v>0.1</v>
      </c>
      <c r="CS34" s="52">
        <f t="shared" si="51"/>
        <v>0.15000000000000002</v>
      </c>
    </row>
    <row r="35" spans="1:97" x14ac:dyDescent="0.3">
      <c r="A35">
        <f>'Skin-MT Hand'!A35</f>
        <v>5</v>
      </c>
      <c r="B35" t="str">
        <f>'Skin-MT Hand'!B35</f>
        <v>filtration</v>
      </c>
      <c r="C35" t="str">
        <f>'Skin-MT Hand'!C35</f>
        <v>process</v>
      </c>
      <c r="D35" t="str">
        <f>'Skin-MT Hand'!D35</f>
        <v>olive leaves, dried, ground</v>
      </c>
      <c r="E35" t="str">
        <f>'Skin-MT Hand'!E35</f>
        <v>solid</v>
      </c>
      <c r="F35" t="str">
        <f>IF(E35="gas","",'Skin-MT Hand'!F35)</f>
        <v>Immersion</v>
      </c>
      <c r="G35" s="22">
        <f>IF(E35="liquid",VLOOKUP(F35,'W03, tab 8'!$B$12:$E$17,2,FALSE),IF(E35="solid",VLOOKUP(F35,'W03, tab 8'!$B$3:$E$8,2,FALSE),IF(E35="gas","")))</f>
        <v>0.5</v>
      </c>
      <c r="H35" s="11">
        <f>IF(E35="liquid",VLOOKUP(F35,'W03, tab 8'!$B$12:$E$17,3,FALSE),IF(E35="solid",VLOOKUP(F35,'W03, tab 8'!$B$3:$E$8,3,FALSE),IF(E35="gas","")))</f>
        <v>0.5</v>
      </c>
      <c r="I35" s="2">
        <f>IF(E35="liquid",VLOOKUP(F35,'W03, tab 8'!$B$12:$E$17,4,FALSE),IF(E35="solid",VLOOKUP(F35,'W03, tab 8'!$B$3:$E$8,4,FALSE),IF(E35="gas","")))</f>
        <v>0</v>
      </c>
      <c r="J35" s="22" t="str">
        <f>'Skin-MT Hand'!K35</f>
        <v/>
      </c>
      <c r="K35" s="11" t="str">
        <f>'Skin-MT Hand'!L35</f>
        <v/>
      </c>
      <c r="L35" s="11" t="str">
        <f>'Skin-MT Hand'!M35</f>
        <v/>
      </c>
      <c r="M35" s="11" t="str">
        <f t="shared" si="0"/>
        <v/>
      </c>
      <c r="N35" s="11" t="str">
        <f t="shared" si="1"/>
        <v/>
      </c>
      <c r="O35" s="11" t="str">
        <f t="shared" si="2"/>
        <v/>
      </c>
      <c r="P35" s="51" t="str">
        <f t="shared" si="3"/>
        <v/>
      </c>
      <c r="Q35" s="11">
        <f>'Skin-MT Hand'!S35</f>
        <v>3</v>
      </c>
      <c r="R35" s="11">
        <f>'Skin-MT Hand'!T35</f>
        <v>3</v>
      </c>
      <c r="S35" s="11">
        <f>'Skin-MT Hand'!U35</f>
        <v>3</v>
      </c>
      <c r="T35" s="11">
        <f t="shared" si="4"/>
        <v>1.5</v>
      </c>
      <c r="U35" s="11">
        <f t="shared" si="5"/>
        <v>1.5</v>
      </c>
      <c r="V35" s="11">
        <f t="shared" si="6"/>
        <v>0</v>
      </c>
      <c r="W35" s="51">
        <f t="shared" si="7"/>
        <v>3</v>
      </c>
      <c r="X35" s="11">
        <f>'Skin-MT Hand'!AB35</f>
        <v>1</v>
      </c>
      <c r="Y35" s="11">
        <f>'Skin-MT Hand'!AC35</f>
        <v>1</v>
      </c>
      <c r="Z35" s="11">
        <f>'Skin-MT Hand'!AD35</f>
        <v>1</v>
      </c>
      <c r="AA35" s="11">
        <f t="shared" si="8"/>
        <v>0.5</v>
      </c>
      <c r="AB35" s="11">
        <f t="shared" si="9"/>
        <v>0.5</v>
      </c>
      <c r="AC35" s="11">
        <f t="shared" si="10"/>
        <v>0</v>
      </c>
      <c r="AD35" s="51">
        <f t="shared" si="11"/>
        <v>1</v>
      </c>
      <c r="AE35" s="97">
        <f t="shared" si="12"/>
        <v>3</v>
      </c>
      <c r="AF35" t="str">
        <f>'Skin-MT Hand'!AK35</f>
        <v/>
      </c>
      <c r="AG35" t="str">
        <f>'Skin-MT Hand'!AL35</f>
        <v/>
      </c>
      <c r="AH35" t="str">
        <f>'Skin-MT Hand'!AM35</f>
        <v/>
      </c>
      <c r="AI35" t="str">
        <f t="shared" si="13"/>
        <v/>
      </c>
      <c r="AJ35" t="str">
        <f t="shared" si="14"/>
        <v/>
      </c>
      <c r="AK35" t="str">
        <f t="shared" si="15"/>
        <v/>
      </c>
      <c r="AL35" s="52" t="str">
        <f t="shared" si="16"/>
        <v/>
      </c>
      <c r="AM35" t="e">
        <f>'Skin-MT Hand'!AT35</f>
        <v>#N/A</v>
      </c>
      <c r="AN35" t="e">
        <f>'Skin-MT Hand'!AU35</f>
        <v>#N/A</v>
      </c>
      <c r="AO35" t="e">
        <f>'Skin-MT Hand'!AV35</f>
        <v>#N/A</v>
      </c>
      <c r="AP35" t="e">
        <f t="shared" si="17"/>
        <v>#N/A</v>
      </c>
      <c r="AQ35" t="e">
        <f t="shared" si="18"/>
        <v>#N/A</v>
      </c>
      <c r="AR35" t="e">
        <f t="shared" si="19"/>
        <v>#N/A</v>
      </c>
      <c r="AS35" s="52" t="e">
        <f t="shared" si="20"/>
        <v>#N/A</v>
      </c>
      <c r="AT35">
        <f>'Skin-MT Hand'!BB35</f>
        <v>3</v>
      </c>
      <c r="AU35">
        <f>'Skin-MT Hand'!BC35</f>
        <v>3</v>
      </c>
      <c r="AV35">
        <f>'Skin-MT Hand'!BD35</f>
        <v>3</v>
      </c>
      <c r="AW35">
        <f t="shared" si="21"/>
        <v>1.5</v>
      </c>
      <c r="AX35">
        <f t="shared" si="22"/>
        <v>1.5</v>
      </c>
      <c r="AY35">
        <f t="shared" si="23"/>
        <v>0</v>
      </c>
      <c r="AZ35" s="52">
        <f t="shared" si="24"/>
        <v>3</v>
      </c>
      <c r="BA35">
        <f>'Skin-MT Hand'!BJ35</f>
        <v>1</v>
      </c>
      <c r="BB35">
        <f>'Skin-MT Hand'!BK35</f>
        <v>1</v>
      </c>
      <c r="BC35">
        <f>'Skin-MT Hand'!BL35</f>
        <v>1</v>
      </c>
      <c r="BD35">
        <f t="shared" si="25"/>
        <v>0.5</v>
      </c>
      <c r="BE35">
        <f t="shared" si="26"/>
        <v>0.5</v>
      </c>
      <c r="BF35">
        <f t="shared" si="27"/>
        <v>0</v>
      </c>
      <c r="BG35" s="52">
        <f t="shared" si="28"/>
        <v>1</v>
      </c>
      <c r="BH35">
        <f>'Skin-MT Hand'!BR35</f>
        <v>1</v>
      </c>
      <c r="BI35">
        <f>'Skin-MT Hand'!BS35</f>
        <v>1</v>
      </c>
      <c r="BJ35">
        <f>'Skin-MT Hand'!BT35</f>
        <v>1</v>
      </c>
      <c r="BK35">
        <f t="shared" si="29"/>
        <v>0.25</v>
      </c>
      <c r="BL35">
        <f t="shared" si="30"/>
        <v>0.25</v>
      </c>
      <c r="BM35">
        <f t="shared" si="31"/>
        <v>0</v>
      </c>
      <c r="BN35" s="52">
        <f t="shared" si="32"/>
        <v>0.5</v>
      </c>
      <c r="BO35" s="52" t="e">
        <f t="shared" si="33"/>
        <v>#N/A</v>
      </c>
      <c r="BP35">
        <f>'Skin-MT Hand'!CA35</f>
        <v>0.1</v>
      </c>
      <c r="BQ35">
        <f>'Skin-MT Hand'!CB35</f>
        <v>0.1</v>
      </c>
      <c r="BR35">
        <f>'Skin-MT Hand'!CC35</f>
        <v>0.1</v>
      </c>
      <c r="BS35">
        <f t="shared" si="34"/>
        <v>0.05</v>
      </c>
      <c r="BT35">
        <f t="shared" si="35"/>
        <v>0.05</v>
      </c>
      <c r="BU35">
        <f t="shared" si="36"/>
        <v>0</v>
      </c>
      <c r="BV35" s="52">
        <f t="shared" si="37"/>
        <v>0.1</v>
      </c>
      <c r="BW35">
        <f>'Skin-MT Hand'!CI35</f>
        <v>1</v>
      </c>
      <c r="BX35">
        <f>'Skin-MT Hand'!CJ35</f>
        <v>1</v>
      </c>
      <c r="BY35">
        <f>'Skin-MT Hand'!CK35</f>
        <v>1</v>
      </c>
      <c r="BZ35">
        <f t="shared" si="38"/>
        <v>0.5</v>
      </c>
      <c r="CA35">
        <f t="shared" si="39"/>
        <v>0.5</v>
      </c>
      <c r="CB35">
        <f t="shared" si="40"/>
        <v>0</v>
      </c>
      <c r="CC35" s="52">
        <f t="shared" si="41"/>
        <v>1</v>
      </c>
      <c r="CD35">
        <f>'Skin-MT Hand'!CQ35</f>
        <v>1</v>
      </c>
      <c r="CE35">
        <f>'Skin-MT Hand'!CR35</f>
        <v>1</v>
      </c>
      <c r="CF35">
        <f>'Skin-MT Hand'!CS35</f>
        <v>1</v>
      </c>
      <c r="CG35">
        <f t="shared" si="42"/>
        <v>0.5</v>
      </c>
      <c r="CH35">
        <f t="shared" si="43"/>
        <v>0.5</v>
      </c>
      <c r="CI35">
        <f t="shared" si="44"/>
        <v>0</v>
      </c>
      <c r="CJ35">
        <f t="shared" si="45"/>
        <v>1</v>
      </c>
      <c r="CK35">
        <f>'Skin-MT Hand'!CY35</f>
        <v>1</v>
      </c>
      <c r="CL35">
        <f>'Skin-MT Hand'!CZ35</f>
        <v>1</v>
      </c>
      <c r="CM35">
        <f>'Skin-MT Hand'!DA35</f>
        <v>1</v>
      </c>
      <c r="CN35">
        <f t="shared" si="46"/>
        <v>0.5</v>
      </c>
      <c r="CO35">
        <f t="shared" si="47"/>
        <v>0.5</v>
      </c>
      <c r="CP35">
        <f t="shared" si="48"/>
        <v>0</v>
      </c>
      <c r="CQ35" s="52">
        <f t="shared" si="49"/>
        <v>1</v>
      </c>
      <c r="CR35" s="52">
        <f t="shared" si="50"/>
        <v>0.1</v>
      </c>
      <c r="CS35" s="52" t="e">
        <f t="shared" si="51"/>
        <v>#N/A</v>
      </c>
    </row>
    <row r="36" spans="1:97" x14ac:dyDescent="0.3">
      <c r="A36">
        <f>'Skin-MT Hand'!A36</f>
        <v>5</v>
      </c>
      <c r="B36" t="str">
        <f>'Skin-MT Hand'!B36</f>
        <v>filtration</v>
      </c>
      <c r="C36" t="str">
        <f>'Skin-MT Hand'!C36</f>
        <v>process</v>
      </c>
      <c r="D36" t="str">
        <f>'Skin-MT Hand'!D36</f>
        <v xml:space="preserve">water </v>
      </c>
      <c r="E36" t="str">
        <f>'Skin-MT Hand'!E36</f>
        <v>liquid</v>
      </c>
      <c r="F36" t="str">
        <f>IF(E36="gas","",'Skin-MT Hand'!F36)</f>
        <v>Immersion</v>
      </c>
      <c r="G36" s="22">
        <f>IF(E36="liquid",VLOOKUP(F36,'W03, tab 8'!$B$12:$E$17,2,FALSE),IF(E36="solid",VLOOKUP(F36,'W03, tab 8'!$B$3:$E$8,2,FALSE),IF(E36="gas","")))</f>
        <v>0.5</v>
      </c>
      <c r="H36" s="11">
        <f>IF(E36="liquid",VLOOKUP(F36,'W03, tab 8'!$B$12:$E$17,3,FALSE),IF(E36="solid",VLOOKUP(F36,'W03, tab 8'!$B$3:$E$8,3,FALSE),IF(E36="gas","")))</f>
        <v>0.5</v>
      </c>
      <c r="I36" s="2">
        <f>IF(E36="liquid",VLOOKUP(F36,'W03, tab 8'!$B$12:$E$17,4,FALSE),IF(E36="solid",VLOOKUP(F36,'W03, tab 8'!$B$3:$E$8,4,FALSE),IF(E36="gas","")))</f>
        <v>0</v>
      </c>
      <c r="J36" s="22">
        <f>'Skin-MT Hand'!K36</f>
        <v>1</v>
      </c>
      <c r="K36" s="11">
        <f>'Skin-MT Hand'!L36</f>
        <v>1</v>
      </c>
      <c r="L36" s="11">
        <f>'Skin-MT Hand'!M36</f>
        <v>1</v>
      </c>
      <c r="M36" s="11">
        <f t="shared" si="0"/>
        <v>0.5</v>
      </c>
      <c r="N36" s="11">
        <f t="shared" si="1"/>
        <v>0.5</v>
      </c>
      <c r="O36" s="11">
        <f t="shared" si="2"/>
        <v>0</v>
      </c>
      <c r="P36" s="51">
        <f t="shared" si="3"/>
        <v>1</v>
      </c>
      <c r="Q36" s="11" t="str">
        <f>'Skin-MT Hand'!S36</f>
        <v/>
      </c>
      <c r="R36" s="11" t="str">
        <f>'Skin-MT Hand'!T36</f>
        <v/>
      </c>
      <c r="S36" s="11" t="str">
        <f>'Skin-MT Hand'!U36</f>
        <v/>
      </c>
      <c r="T36" s="11" t="str">
        <f t="shared" si="4"/>
        <v/>
      </c>
      <c r="U36" s="11" t="str">
        <f t="shared" si="5"/>
        <v/>
      </c>
      <c r="V36" s="11" t="str">
        <f t="shared" si="6"/>
        <v/>
      </c>
      <c r="W36" s="51" t="str">
        <f t="shared" si="7"/>
        <v/>
      </c>
      <c r="X36" s="11" t="str">
        <f>'Skin-MT Hand'!AB36</f>
        <v/>
      </c>
      <c r="Y36" s="11" t="str">
        <f>'Skin-MT Hand'!AC36</f>
        <v/>
      </c>
      <c r="Z36" s="11" t="str">
        <f>'Skin-MT Hand'!AD36</f>
        <v/>
      </c>
      <c r="AA36" s="11" t="str">
        <f t="shared" si="8"/>
        <v/>
      </c>
      <c r="AB36" s="11" t="str">
        <f t="shared" si="9"/>
        <v/>
      </c>
      <c r="AC36" s="11" t="str">
        <f t="shared" si="10"/>
        <v/>
      </c>
      <c r="AD36" s="51" t="str">
        <f t="shared" si="11"/>
        <v/>
      </c>
      <c r="AE36" s="97">
        <f t="shared" si="12"/>
        <v>1</v>
      </c>
      <c r="AF36">
        <f>'Skin-MT Hand'!AK36</f>
        <v>1</v>
      </c>
      <c r="AG36">
        <f>'Skin-MT Hand'!AL36</f>
        <v>1</v>
      </c>
      <c r="AH36">
        <f>'Skin-MT Hand'!AM36</f>
        <v>1</v>
      </c>
      <c r="AI36">
        <f t="shared" si="13"/>
        <v>0.5</v>
      </c>
      <c r="AJ36">
        <f t="shared" si="14"/>
        <v>0.5</v>
      </c>
      <c r="AK36">
        <f t="shared" si="15"/>
        <v>0</v>
      </c>
      <c r="AL36" s="52">
        <f t="shared" si="16"/>
        <v>1</v>
      </c>
      <c r="AM36" t="str">
        <f>'Skin-MT Hand'!AT36</f>
        <v/>
      </c>
      <c r="AN36" t="str">
        <f>'Skin-MT Hand'!AU36</f>
        <v/>
      </c>
      <c r="AO36" t="str">
        <f>'Skin-MT Hand'!AV36</f>
        <v/>
      </c>
      <c r="AP36" t="str">
        <f t="shared" si="17"/>
        <v/>
      </c>
      <c r="AQ36" t="str">
        <f t="shared" si="18"/>
        <v/>
      </c>
      <c r="AR36" t="str">
        <f t="shared" si="19"/>
        <v/>
      </c>
      <c r="AS36" s="52" t="str">
        <f t="shared" si="20"/>
        <v/>
      </c>
      <c r="AT36">
        <f>'Skin-MT Hand'!BB36</f>
        <v>3</v>
      </c>
      <c r="AU36">
        <f>'Skin-MT Hand'!BC36</f>
        <v>3</v>
      </c>
      <c r="AV36">
        <f>'Skin-MT Hand'!BD36</f>
        <v>3</v>
      </c>
      <c r="AW36">
        <f t="shared" si="21"/>
        <v>1.5</v>
      </c>
      <c r="AX36">
        <f t="shared" si="22"/>
        <v>1.5</v>
      </c>
      <c r="AY36">
        <f t="shared" si="23"/>
        <v>0</v>
      </c>
      <c r="AZ36" s="52">
        <f t="shared" si="24"/>
        <v>3</v>
      </c>
      <c r="BA36">
        <f>'Skin-MT Hand'!BJ36</f>
        <v>1</v>
      </c>
      <c r="BB36">
        <f>'Skin-MT Hand'!BK36</f>
        <v>1</v>
      </c>
      <c r="BC36">
        <f>'Skin-MT Hand'!BL36</f>
        <v>1</v>
      </c>
      <c r="BD36">
        <f t="shared" si="25"/>
        <v>0.5</v>
      </c>
      <c r="BE36">
        <f t="shared" si="26"/>
        <v>0.5</v>
      </c>
      <c r="BF36">
        <f t="shared" si="27"/>
        <v>0</v>
      </c>
      <c r="BG36" s="52">
        <f t="shared" si="28"/>
        <v>1</v>
      </c>
      <c r="BH36">
        <f>'Skin-MT Hand'!BR36</f>
        <v>1</v>
      </c>
      <c r="BI36">
        <f>'Skin-MT Hand'!BS36</f>
        <v>1</v>
      </c>
      <c r="BJ36">
        <f>'Skin-MT Hand'!BT36</f>
        <v>1</v>
      </c>
      <c r="BK36">
        <f t="shared" si="29"/>
        <v>0.25</v>
      </c>
      <c r="BL36">
        <f t="shared" si="30"/>
        <v>0.25</v>
      </c>
      <c r="BM36">
        <f t="shared" si="31"/>
        <v>0</v>
      </c>
      <c r="BN36" s="52">
        <f t="shared" si="32"/>
        <v>0.5</v>
      </c>
      <c r="BO36" s="52">
        <f t="shared" si="33"/>
        <v>1.5</v>
      </c>
      <c r="BP36">
        <f>'Skin-MT Hand'!CA36</f>
        <v>0.1</v>
      </c>
      <c r="BQ36">
        <f>'Skin-MT Hand'!CB36</f>
        <v>0.1</v>
      </c>
      <c r="BR36">
        <f>'Skin-MT Hand'!CC36</f>
        <v>0.1</v>
      </c>
      <c r="BS36">
        <f t="shared" si="34"/>
        <v>0.05</v>
      </c>
      <c r="BT36">
        <f t="shared" si="35"/>
        <v>0.05</v>
      </c>
      <c r="BU36">
        <f t="shared" si="36"/>
        <v>0</v>
      </c>
      <c r="BV36" s="52">
        <f t="shared" si="37"/>
        <v>0.1</v>
      </c>
      <c r="BW36">
        <f>'Skin-MT Hand'!CI36</f>
        <v>1</v>
      </c>
      <c r="BX36">
        <f>'Skin-MT Hand'!CJ36</f>
        <v>1</v>
      </c>
      <c r="BY36">
        <f>'Skin-MT Hand'!CK36</f>
        <v>1</v>
      </c>
      <c r="BZ36">
        <f t="shared" si="38"/>
        <v>0.5</v>
      </c>
      <c r="CA36">
        <f t="shared" si="39"/>
        <v>0.5</v>
      </c>
      <c r="CB36">
        <f t="shared" si="40"/>
        <v>0</v>
      </c>
      <c r="CC36" s="52">
        <f t="shared" si="41"/>
        <v>1</v>
      </c>
      <c r="CD36">
        <f>'Skin-MT Hand'!CQ36</f>
        <v>1</v>
      </c>
      <c r="CE36">
        <f>'Skin-MT Hand'!CR36</f>
        <v>1</v>
      </c>
      <c r="CF36">
        <f>'Skin-MT Hand'!CS36</f>
        <v>1</v>
      </c>
      <c r="CG36">
        <f t="shared" si="42"/>
        <v>0.5</v>
      </c>
      <c r="CH36">
        <f t="shared" si="43"/>
        <v>0.5</v>
      </c>
      <c r="CI36">
        <f t="shared" si="44"/>
        <v>0</v>
      </c>
      <c r="CJ36">
        <f t="shared" si="45"/>
        <v>1</v>
      </c>
      <c r="CK36">
        <f>'Skin-MT Hand'!CY36</f>
        <v>1</v>
      </c>
      <c r="CL36">
        <f>'Skin-MT Hand'!CZ36</f>
        <v>1</v>
      </c>
      <c r="CM36">
        <f>'Skin-MT Hand'!DA36</f>
        <v>1</v>
      </c>
      <c r="CN36">
        <f t="shared" si="46"/>
        <v>0.5</v>
      </c>
      <c r="CO36">
        <f t="shared" si="47"/>
        <v>0.5</v>
      </c>
      <c r="CP36">
        <f t="shared" si="48"/>
        <v>0</v>
      </c>
      <c r="CQ36" s="52">
        <f t="shared" si="49"/>
        <v>1</v>
      </c>
      <c r="CR36" s="52">
        <f t="shared" si="50"/>
        <v>0.1</v>
      </c>
      <c r="CS36" s="52">
        <f t="shared" si="51"/>
        <v>0.15000000000000002</v>
      </c>
    </row>
    <row r="37" spans="1:97" x14ac:dyDescent="0.3">
      <c r="A37">
        <f>'Skin-MT Hand'!A37</f>
        <v>5</v>
      </c>
      <c r="B37" t="str">
        <f>'Skin-MT Hand'!B37</f>
        <v>filtration</v>
      </c>
      <c r="C37" t="str">
        <f>'Skin-MT Hand'!C37</f>
        <v>output</v>
      </c>
      <c r="D37" t="str">
        <f>'Skin-MT Hand'!D37</f>
        <v>extract P0</v>
      </c>
      <c r="E37" t="str">
        <f>'Skin-MT Hand'!E37</f>
        <v>liquid</v>
      </c>
      <c r="F37" t="str">
        <f>IF(E37="gas","",'Skin-MT Hand'!F37)</f>
        <v>Immersion</v>
      </c>
      <c r="G37" s="22">
        <f>IF(E37="liquid",VLOOKUP(F37,'W03, tab 8'!$B$12:$E$17,2,FALSE),IF(E37="solid",VLOOKUP(F37,'W03, tab 8'!$B$3:$E$8,2,FALSE),IF(E37="gas","")))</f>
        <v>0.5</v>
      </c>
      <c r="H37" s="11">
        <f>IF(E37="liquid",VLOOKUP(F37,'W03, tab 8'!$B$12:$E$17,3,FALSE),IF(E37="solid",VLOOKUP(F37,'W03, tab 8'!$B$3:$E$8,3,FALSE),IF(E37="gas","")))</f>
        <v>0.5</v>
      </c>
      <c r="I37" s="2">
        <f>IF(E37="liquid",VLOOKUP(F37,'W03, tab 8'!$B$12:$E$17,4,FALSE),IF(E37="solid",VLOOKUP(F37,'W03, tab 8'!$B$3:$E$8,4,FALSE),IF(E37="gas","")))</f>
        <v>0</v>
      </c>
      <c r="J37" s="22">
        <f>'Skin-MT Hand'!K37</f>
        <v>1</v>
      </c>
      <c r="K37" s="11">
        <f>'Skin-MT Hand'!L37</f>
        <v>1</v>
      </c>
      <c r="L37" s="11">
        <f>'Skin-MT Hand'!M37</f>
        <v>1</v>
      </c>
      <c r="M37" s="11">
        <f t="shared" si="0"/>
        <v>0.5</v>
      </c>
      <c r="N37" s="11">
        <f t="shared" si="1"/>
        <v>0.5</v>
      </c>
      <c r="O37" s="11">
        <f t="shared" si="2"/>
        <v>0</v>
      </c>
      <c r="P37" s="51">
        <f t="shared" si="3"/>
        <v>1</v>
      </c>
      <c r="Q37" s="11" t="str">
        <f>'Skin-MT Hand'!S37</f>
        <v/>
      </c>
      <c r="R37" s="11" t="str">
        <f>'Skin-MT Hand'!T37</f>
        <v/>
      </c>
      <c r="S37" s="11" t="str">
        <f>'Skin-MT Hand'!U37</f>
        <v/>
      </c>
      <c r="T37" s="11" t="str">
        <f t="shared" si="4"/>
        <v/>
      </c>
      <c r="U37" s="11" t="str">
        <f t="shared" si="5"/>
        <v/>
      </c>
      <c r="V37" s="11" t="str">
        <f t="shared" si="6"/>
        <v/>
      </c>
      <c r="W37" s="51" t="str">
        <f t="shared" si="7"/>
        <v/>
      </c>
      <c r="X37" s="11" t="str">
        <f>'Skin-MT Hand'!AB37</f>
        <v/>
      </c>
      <c r="Y37" s="11" t="str">
        <f>'Skin-MT Hand'!AC37</f>
        <v/>
      </c>
      <c r="Z37" s="11" t="str">
        <f>'Skin-MT Hand'!AD37</f>
        <v/>
      </c>
      <c r="AA37" s="11" t="str">
        <f t="shared" si="8"/>
        <v/>
      </c>
      <c r="AB37" s="11" t="str">
        <f t="shared" si="9"/>
        <v/>
      </c>
      <c r="AC37" s="11" t="str">
        <f t="shared" si="10"/>
        <v/>
      </c>
      <c r="AD37" s="51" t="str">
        <f t="shared" si="11"/>
        <v/>
      </c>
      <c r="AE37" s="97">
        <f t="shared" si="12"/>
        <v>1</v>
      </c>
      <c r="AF37">
        <f>'Skin-MT Hand'!AK37</f>
        <v>1</v>
      </c>
      <c r="AG37">
        <f>'Skin-MT Hand'!AL37</f>
        <v>1</v>
      </c>
      <c r="AH37">
        <f>'Skin-MT Hand'!AM37</f>
        <v>1</v>
      </c>
      <c r="AI37">
        <f t="shared" si="13"/>
        <v>0.5</v>
      </c>
      <c r="AJ37">
        <f t="shared" si="14"/>
        <v>0.5</v>
      </c>
      <c r="AK37">
        <f t="shared" si="15"/>
        <v>0</v>
      </c>
      <c r="AL37" s="52">
        <f t="shared" si="16"/>
        <v>1</v>
      </c>
      <c r="AM37" t="str">
        <f>'Skin-MT Hand'!AT37</f>
        <v/>
      </c>
      <c r="AN37" t="str">
        <f>'Skin-MT Hand'!AU37</f>
        <v/>
      </c>
      <c r="AO37" t="str">
        <f>'Skin-MT Hand'!AV37</f>
        <v/>
      </c>
      <c r="AP37" t="str">
        <f t="shared" si="17"/>
        <v/>
      </c>
      <c r="AQ37" t="str">
        <f t="shared" si="18"/>
        <v/>
      </c>
      <c r="AR37" t="str">
        <f t="shared" si="19"/>
        <v/>
      </c>
      <c r="AS37" s="52" t="str">
        <f t="shared" si="20"/>
        <v/>
      </c>
      <c r="AT37">
        <f>'Skin-MT Hand'!BB37</f>
        <v>3</v>
      </c>
      <c r="AU37">
        <f>'Skin-MT Hand'!BC37</f>
        <v>3</v>
      </c>
      <c r="AV37">
        <f>'Skin-MT Hand'!BD37</f>
        <v>3</v>
      </c>
      <c r="AW37">
        <f t="shared" si="21"/>
        <v>1.5</v>
      </c>
      <c r="AX37">
        <f t="shared" si="22"/>
        <v>1.5</v>
      </c>
      <c r="AY37">
        <f t="shared" si="23"/>
        <v>0</v>
      </c>
      <c r="AZ37" s="52">
        <f t="shared" si="24"/>
        <v>3</v>
      </c>
      <c r="BA37">
        <f>'Skin-MT Hand'!BJ37</f>
        <v>1</v>
      </c>
      <c r="BB37">
        <f>'Skin-MT Hand'!BK37</f>
        <v>1</v>
      </c>
      <c r="BC37">
        <f>'Skin-MT Hand'!BL37</f>
        <v>1</v>
      </c>
      <c r="BD37">
        <f t="shared" si="25"/>
        <v>0.5</v>
      </c>
      <c r="BE37">
        <f t="shared" si="26"/>
        <v>0.5</v>
      </c>
      <c r="BF37">
        <f t="shared" si="27"/>
        <v>0</v>
      </c>
      <c r="BG37" s="52">
        <f t="shared" si="28"/>
        <v>1</v>
      </c>
      <c r="BH37">
        <f>'Skin-MT Hand'!BR37</f>
        <v>1</v>
      </c>
      <c r="BI37">
        <f>'Skin-MT Hand'!BS37</f>
        <v>1</v>
      </c>
      <c r="BJ37">
        <f>'Skin-MT Hand'!BT37</f>
        <v>1</v>
      </c>
      <c r="BK37">
        <f t="shared" si="29"/>
        <v>0.25</v>
      </c>
      <c r="BL37">
        <f t="shared" si="30"/>
        <v>0.25</v>
      </c>
      <c r="BM37">
        <f t="shared" si="31"/>
        <v>0</v>
      </c>
      <c r="BN37" s="52">
        <f t="shared" si="32"/>
        <v>0.5</v>
      </c>
      <c r="BO37" s="52">
        <f t="shared" si="33"/>
        <v>1.5</v>
      </c>
      <c r="BP37">
        <f>'Skin-MT Hand'!CA37</f>
        <v>0.1</v>
      </c>
      <c r="BQ37">
        <f>'Skin-MT Hand'!CB37</f>
        <v>0.1</v>
      </c>
      <c r="BR37">
        <f>'Skin-MT Hand'!CC37</f>
        <v>0.1</v>
      </c>
      <c r="BS37">
        <f t="shared" si="34"/>
        <v>0.05</v>
      </c>
      <c r="BT37">
        <f t="shared" si="35"/>
        <v>0.05</v>
      </c>
      <c r="BU37">
        <f t="shared" si="36"/>
        <v>0</v>
      </c>
      <c r="BV37" s="52">
        <f t="shared" si="37"/>
        <v>0.1</v>
      </c>
      <c r="BW37">
        <f>'Skin-MT Hand'!CI37</f>
        <v>1</v>
      </c>
      <c r="BX37">
        <f>'Skin-MT Hand'!CJ37</f>
        <v>1</v>
      </c>
      <c r="BY37">
        <f>'Skin-MT Hand'!CK37</f>
        <v>1</v>
      </c>
      <c r="BZ37">
        <f t="shared" si="38"/>
        <v>0.5</v>
      </c>
      <c r="CA37">
        <f t="shared" si="39"/>
        <v>0.5</v>
      </c>
      <c r="CB37">
        <f t="shared" si="40"/>
        <v>0</v>
      </c>
      <c r="CC37" s="52">
        <f t="shared" si="41"/>
        <v>1</v>
      </c>
      <c r="CD37">
        <f>'Skin-MT Hand'!CQ37</f>
        <v>1</v>
      </c>
      <c r="CE37">
        <f>'Skin-MT Hand'!CR37</f>
        <v>1</v>
      </c>
      <c r="CF37">
        <f>'Skin-MT Hand'!CS37</f>
        <v>1</v>
      </c>
      <c r="CG37">
        <f t="shared" si="42"/>
        <v>0.5</v>
      </c>
      <c r="CH37">
        <f t="shared" si="43"/>
        <v>0.5</v>
      </c>
      <c r="CI37">
        <f t="shared" si="44"/>
        <v>0</v>
      </c>
      <c r="CJ37">
        <f t="shared" si="45"/>
        <v>1</v>
      </c>
      <c r="CK37">
        <f>'Skin-MT Hand'!CY37</f>
        <v>1</v>
      </c>
      <c r="CL37">
        <f>'Skin-MT Hand'!CZ37</f>
        <v>1</v>
      </c>
      <c r="CM37">
        <f>'Skin-MT Hand'!DA37</f>
        <v>1</v>
      </c>
      <c r="CN37">
        <f t="shared" si="46"/>
        <v>0.5</v>
      </c>
      <c r="CO37">
        <f t="shared" si="47"/>
        <v>0.5</v>
      </c>
      <c r="CP37">
        <f t="shared" si="48"/>
        <v>0</v>
      </c>
      <c r="CQ37" s="52">
        <f t="shared" si="49"/>
        <v>1</v>
      </c>
      <c r="CR37" s="52">
        <f t="shared" si="50"/>
        <v>0.1</v>
      </c>
      <c r="CS37" s="52">
        <f t="shared" si="51"/>
        <v>0.15000000000000002</v>
      </c>
    </row>
    <row r="38" spans="1:97" x14ac:dyDescent="0.3">
      <c r="A38">
        <f>'Skin-MT Hand'!A38</f>
        <v>5</v>
      </c>
      <c r="B38" t="str">
        <f>'Skin-MT Hand'!B38</f>
        <v>filtration</v>
      </c>
      <c r="C38" t="str">
        <f>'Skin-MT Hand'!C38</f>
        <v>output</v>
      </c>
      <c r="D38" t="str">
        <f>'Skin-MT Hand'!D38</f>
        <v>olive leaves, dried, ground</v>
      </c>
      <c r="E38" t="str">
        <f>'Skin-MT Hand'!E38</f>
        <v>solid</v>
      </c>
      <c r="F38" t="str">
        <f>IF(E38="gas","",'Skin-MT Hand'!F38)</f>
        <v>Immersion</v>
      </c>
      <c r="G38" s="22">
        <f>IF(E38="liquid",VLOOKUP(F38,'W03, tab 8'!$B$12:$E$17,2,FALSE),IF(E38="solid",VLOOKUP(F38,'W03, tab 8'!$B$3:$E$8,2,FALSE),IF(E38="gas","")))</f>
        <v>0.5</v>
      </c>
      <c r="H38" s="11">
        <f>IF(E38="liquid",VLOOKUP(F38,'W03, tab 8'!$B$12:$E$17,3,FALSE),IF(E38="solid",VLOOKUP(F38,'W03, tab 8'!$B$3:$E$8,3,FALSE),IF(E38="gas","")))</f>
        <v>0.5</v>
      </c>
      <c r="I38" s="2">
        <f>IF(E38="liquid",VLOOKUP(F38,'W03, tab 8'!$B$12:$E$17,4,FALSE),IF(E38="solid",VLOOKUP(F38,'W03, tab 8'!$B$3:$E$8,4,FALSE),IF(E38="gas","")))</f>
        <v>0</v>
      </c>
      <c r="J38" s="22" t="str">
        <f>'Skin-MT Hand'!K38</f>
        <v/>
      </c>
      <c r="K38" s="11" t="str">
        <f>'Skin-MT Hand'!L38</f>
        <v/>
      </c>
      <c r="L38" s="11" t="str">
        <f>'Skin-MT Hand'!M38</f>
        <v/>
      </c>
      <c r="M38" s="11" t="str">
        <f t="shared" si="0"/>
        <v/>
      </c>
      <c r="N38" s="11" t="str">
        <f t="shared" si="1"/>
        <v/>
      </c>
      <c r="O38" s="11" t="str">
        <f t="shared" si="2"/>
        <v/>
      </c>
      <c r="P38" s="51" t="str">
        <f t="shared" si="3"/>
        <v/>
      </c>
      <c r="Q38" s="11">
        <f>'Skin-MT Hand'!S38</f>
        <v>3</v>
      </c>
      <c r="R38" s="11">
        <f>'Skin-MT Hand'!T38</f>
        <v>3</v>
      </c>
      <c r="S38" s="11">
        <f>'Skin-MT Hand'!U38</f>
        <v>3</v>
      </c>
      <c r="T38" s="11">
        <f t="shared" si="4"/>
        <v>1.5</v>
      </c>
      <c r="U38" s="11">
        <f t="shared" si="5"/>
        <v>1.5</v>
      </c>
      <c r="V38" s="11">
        <f t="shared" si="6"/>
        <v>0</v>
      </c>
      <c r="W38" s="51">
        <f t="shared" si="7"/>
        <v>3</v>
      </c>
      <c r="X38" s="11">
        <f>'Skin-MT Hand'!AB38</f>
        <v>1</v>
      </c>
      <c r="Y38" s="11">
        <f>'Skin-MT Hand'!AC38</f>
        <v>1</v>
      </c>
      <c r="Z38" s="11">
        <f>'Skin-MT Hand'!AD38</f>
        <v>1</v>
      </c>
      <c r="AA38" s="11">
        <f t="shared" si="8"/>
        <v>0.5</v>
      </c>
      <c r="AB38" s="11">
        <f t="shared" si="9"/>
        <v>0.5</v>
      </c>
      <c r="AC38" s="11">
        <f t="shared" si="10"/>
        <v>0</v>
      </c>
      <c r="AD38" s="51">
        <f t="shared" si="11"/>
        <v>1</v>
      </c>
      <c r="AE38" s="97">
        <f t="shared" si="12"/>
        <v>3</v>
      </c>
      <c r="AF38" t="str">
        <f>'Skin-MT Hand'!AK38</f>
        <v/>
      </c>
      <c r="AG38" t="str">
        <f>'Skin-MT Hand'!AL38</f>
        <v/>
      </c>
      <c r="AH38" t="str">
        <f>'Skin-MT Hand'!AM38</f>
        <v/>
      </c>
      <c r="AI38" t="str">
        <f t="shared" si="13"/>
        <v/>
      </c>
      <c r="AJ38" t="str">
        <f t="shared" si="14"/>
        <v/>
      </c>
      <c r="AK38" t="str">
        <f t="shared" si="15"/>
        <v/>
      </c>
      <c r="AL38" s="52" t="str">
        <f t="shared" si="16"/>
        <v/>
      </c>
      <c r="AM38" t="e">
        <f>'Skin-MT Hand'!AT38</f>
        <v>#N/A</v>
      </c>
      <c r="AN38" t="e">
        <f>'Skin-MT Hand'!AU38</f>
        <v>#N/A</v>
      </c>
      <c r="AO38" t="e">
        <f>'Skin-MT Hand'!AV38</f>
        <v>#N/A</v>
      </c>
      <c r="AP38" t="e">
        <f t="shared" si="17"/>
        <v>#N/A</v>
      </c>
      <c r="AQ38" t="e">
        <f t="shared" si="18"/>
        <v>#N/A</v>
      </c>
      <c r="AR38" t="e">
        <f t="shared" si="19"/>
        <v>#N/A</v>
      </c>
      <c r="AS38" s="52" t="e">
        <f t="shared" si="20"/>
        <v>#N/A</v>
      </c>
      <c r="AT38">
        <f>'Skin-MT Hand'!BB38</f>
        <v>3</v>
      </c>
      <c r="AU38">
        <f>'Skin-MT Hand'!BC38</f>
        <v>3</v>
      </c>
      <c r="AV38">
        <f>'Skin-MT Hand'!BD38</f>
        <v>3</v>
      </c>
      <c r="AW38">
        <f t="shared" si="21"/>
        <v>1.5</v>
      </c>
      <c r="AX38">
        <f t="shared" si="22"/>
        <v>1.5</v>
      </c>
      <c r="AY38">
        <f t="shared" si="23"/>
        <v>0</v>
      </c>
      <c r="AZ38" s="52">
        <f t="shared" si="24"/>
        <v>3</v>
      </c>
      <c r="BA38">
        <f>'Skin-MT Hand'!BJ38</f>
        <v>1</v>
      </c>
      <c r="BB38">
        <f>'Skin-MT Hand'!BK38</f>
        <v>1</v>
      </c>
      <c r="BC38">
        <f>'Skin-MT Hand'!BL38</f>
        <v>1</v>
      </c>
      <c r="BD38">
        <f t="shared" si="25"/>
        <v>0.5</v>
      </c>
      <c r="BE38">
        <f t="shared" si="26"/>
        <v>0.5</v>
      </c>
      <c r="BF38">
        <f t="shared" si="27"/>
        <v>0</v>
      </c>
      <c r="BG38" s="52">
        <f t="shared" si="28"/>
        <v>1</v>
      </c>
      <c r="BH38">
        <f>'Skin-MT Hand'!BR38</f>
        <v>1</v>
      </c>
      <c r="BI38">
        <f>'Skin-MT Hand'!BS38</f>
        <v>1</v>
      </c>
      <c r="BJ38">
        <f>'Skin-MT Hand'!BT38</f>
        <v>1</v>
      </c>
      <c r="BK38">
        <f t="shared" si="29"/>
        <v>0.25</v>
      </c>
      <c r="BL38">
        <f t="shared" si="30"/>
        <v>0.25</v>
      </c>
      <c r="BM38">
        <f t="shared" si="31"/>
        <v>0</v>
      </c>
      <c r="BN38" s="52">
        <f t="shared" si="32"/>
        <v>0.5</v>
      </c>
      <c r="BO38" s="52" t="e">
        <f t="shared" si="33"/>
        <v>#N/A</v>
      </c>
      <c r="BP38">
        <f>'Skin-MT Hand'!CA38</f>
        <v>0.1</v>
      </c>
      <c r="BQ38">
        <f>'Skin-MT Hand'!CB38</f>
        <v>0.1</v>
      </c>
      <c r="BR38">
        <f>'Skin-MT Hand'!CC38</f>
        <v>0.1</v>
      </c>
      <c r="BS38">
        <f t="shared" si="34"/>
        <v>0.05</v>
      </c>
      <c r="BT38">
        <f t="shared" si="35"/>
        <v>0.05</v>
      </c>
      <c r="BU38">
        <f t="shared" si="36"/>
        <v>0</v>
      </c>
      <c r="BV38" s="52">
        <f t="shared" si="37"/>
        <v>0.1</v>
      </c>
      <c r="BW38">
        <f>'Skin-MT Hand'!CI38</f>
        <v>1</v>
      </c>
      <c r="BX38">
        <f>'Skin-MT Hand'!CJ38</f>
        <v>1</v>
      </c>
      <c r="BY38">
        <f>'Skin-MT Hand'!CK38</f>
        <v>1</v>
      </c>
      <c r="BZ38">
        <f t="shared" si="38"/>
        <v>0.5</v>
      </c>
      <c r="CA38">
        <f t="shared" si="39"/>
        <v>0.5</v>
      </c>
      <c r="CB38">
        <f t="shared" si="40"/>
        <v>0</v>
      </c>
      <c r="CC38" s="52">
        <f t="shared" si="41"/>
        <v>1</v>
      </c>
      <c r="CD38">
        <f>'Skin-MT Hand'!CQ38</f>
        <v>1</v>
      </c>
      <c r="CE38">
        <f>'Skin-MT Hand'!CR38</f>
        <v>1</v>
      </c>
      <c r="CF38">
        <f>'Skin-MT Hand'!CS38</f>
        <v>1</v>
      </c>
      <c r="CG38">
        <f t="shared" si="42"/>
        <v>0.5</v>
      </c>
      <c r="CH38">
        <f t="shared" si="43"/>
        <v>0.5</v>
      </c>
      <c r="CI38">
        <f t="shared" si="44"/>
        <v>0</v>
      </c>
      <c r="CJ38">
        <f t="shared" si="45"/>
        <v>1</v>
      </c>
      <c r="CK38">
        <f>'Skin-MT Hand'!CY38</f>
        <v>1</v>
      </c>
      <c r="CL38">
        <f>'Skin-MT Hand'!CZ38</f>
        <v>1</v>
      </c>
      <c r="CM38">
        <f>'Skin-MT Hand'!DA38</f>
        <v>1</v>
      </c>
      <c r="CN38">
        <f t="shared" si="46"/>
        <v>0.5</v>
      </c>
      <c r="CO38">
        <f t="shared" si="47"/>
        <v>0.5</v>
      </c>
      <c r="CP38">
        <f t="shared" si="48"/>
        <v>0</v>
      </c>
      <c r="CQ38" s="52">
        <f t="shared" si="49"/>
        <v>1</v>
      </c>
      <c r="CR38" s="52">
        <f t="shared" si="50"/>
        <v>0.1</v>
      </c>
      <c r="CS38" s="52" t="e">
        <f t="shared" si="51"/>
        <v>#N/A</v>
      </c>
    </row>
    <row r="39" spans="1:97" x14ac:dyDescent="0.3">
      <c r="A39">
        <f>'Skin-MT Hand'!A39</f>
        <v>5</v>
      </c>
      <c r="B39" t="str">
        <f>'Skin-MT Hand'!B39</f>
        <v>filtration</v>
      </c>
      <c r="C39" t="str">
        <f>'Skin-MT Hand'!C39</f>
        <v>output</v>
      </c>
      <c r="D39" t="str">
        <f>'Skin-MT Hand'!D39</f>
        <v xml:space="preserve">water </v>
      </c>
      <c r="E39" t="str">
        <f>'Skin-MT Hand'!E39</f>
        <v>liquid</v>
      </c>
      <c r="F39" t="str">
        <f>IF(E39="gas","",'Skin-MT Hand'!F39)</f>
        <v>Immersion</v>
      </c>
      <c r="G39" s="22">
        <f>IF(E39="liquid",VLOOKUP(F39,'W03, tab 8'!$B$12:$E$17,2,FALSE),IF(E39="solid",VLOOKUP(F39,'W03, tab 8'!$B$3:$E$8,2,FALSE),IF(E39="gas","")))</f>
        <v>0.5</v>
      </c>
      <c r="H39" s="11">
        <f>IF(E39="liquid",VLOOKUP(F39,'W03, tab 8'!$B$12:$E$17,3,FALSE),IF(E39="solid",VLOOKUP(F39,'W03, tab 8'!$B$3:$E$8,3,FALSE),IF(E39="gas","")))</f>
        <v>0.5</v>
      </c>
      <c r="I39" s="2">
        <f>IF(E39="liquid",VLOOKUP(F39,'W03, tab 8'!$B$12:$E$17,4,FALSE),IF(E39="solid",VLOOKUP(F39,'W03, tab 8'!$B$3:$E$8,4,FALSE),IF(E39="gas","")))</f>
        <v>0</v>
      </c>
      <c r="J39" s="22">
        <f>'Skin-MT Hand'!K39</f>
        <v>1</v>
      </c>
      <c r="K39" s="11">
        <f>'Skin-MT Hand'!L39</f>
        <v>1</v>
      </c>
      <c r="L39" s="11">
        <f>'Skin-MT Hand'!M39</f>
        <v>1</v>
      </c>
      <c r="M39" s="11">
        <f t="shared" si="0"/>
        <v>0.5</v>
      </c>
      <c r="N39" s="11">
        <f t="shared" si="1"/>
        <v>0.5</v>
      </c>
      <c r="O39" s="11">
        <f t="shared" si="2"/>
        <v>0</v>
      </c>
      <c r="P39" s="51">
        <f t="shared" si="3"/>
        <v>1</v>
      </c>
      <c r="Q39" s="11" t="str">
        <f>'Skin-MT Hand'!S39</f>
        <v/>
      </c>
      <c r="R39" s="11" t="str">
        <f>'Skin-MT Hand'!T39</f>
        <v/>
      </c>
      <c r="S39" s="11" t="str">
        <f>'Skin-MT Hand'!U39</f>
        <v/>
      </c>
      <c r="T39" s="11" t="str">
        <f t="shared" si="4"/>
        <v/>
      </c>
      <c r="U39" s="11" t="str">
        <f t="shared" si="5"/>
        <v/>
      </c>
      <c r="V39" s="11" t="str">
        <f t="shared" si="6"/>
        <v/>
      </c>
      <c r="W39" s="51" t="str">
        <f t="shared" si="7"/>
        <v/>
      </c>
      <c r="X39" s="11" t="str">
        <f>'Skin-MT Hand'!AB39</f>
        <v/>
      </c>
      <c r="Y39" s="11" t="str">
        <f>'Skin-MT Hand'!AC39</f>
        <v/>
      </c>
      <c r="Z39" s="11" t="str">
        <f>'Skin-MT Hand'!AD39</f>
        <v/>
      </c>
      <c r="AA39" s="11" t="str">
        <f t="shared" si="8"/>
        <v/>
      </c>
      <c r="AB39" s="11" t="str">
        <f t="shared" si="9"/>
        <v/>
      </c>
      <c r="AC39" s="11" t="str">
        <f t="shared" si="10"/>
        <v/>
      </c>
      <c r="AD39" s="51" t="str">
        <f t="shared" si="11"/>
        <v/>
      </c>
      <c r="AE39" s="97">
        <f t="shared" si="12"/>
        <v>1</v>
      </c>
      <c r="AF39">
        <f>'Skin-MT Hand'!AK39</f>
        <v>1</v>
      </c>
      <c r="AG39">
        <f>'Skin-MT Hand'!AL39</f>
        <v>1</v>
      </c>
      <c r="AH39">
        <f>'Skin-MT Hand'!AM39</f>
        <v>1</v>
      </c>
      <c r="AI39">
        <f t="shared" si="13"/>
        <v>0.5</v>
      </c>
      <c r="AJ39">
        <f t="shared" si="14"/>
        <v>0.5</v>
      </c>
      <c r="AK39">
        <f t="shared" si="15"/>
        <v>0</v>
      </c>
      <c r="AL39" s="52">
        <f t="shared" si="16"/>
        <v>1</v>
      </c>
      <c r="AM39" t="str">
        <f>'Skin-MT Hand'!AT39</f>
        <v/>
      </c>
      <c r="AN39" t="str">
        <f>'Skin-MT Hand'!AU39</f>
        <v/>
      </c>
      <c r="AO39" t="str">
        <f>'Skin-MT Hand'!AV39</f>
        <v/>
      </c>
      <c r="AP39" t="str">
        <f t="shared" si="17"/>
        <v/>
      </c>
      <c r="AQ39" t="str">
        <f t="shared" si="18"/>
        <v/>
      </c>
      <c r="AR39" t="str">
        <f t="shared" si="19"/>
        <v/>
      </c>
      <c r="AS39" s="52" t="str">
        <f t="shared" si="20"/>
        <v/>
      </c>
      <c r="AT39">
        <f>'Skin-MT Hand'!BB39</f>
        <v>3</v>
      </c>
      <c r="AU39">
        <f>'Skin-MT Hand'!BC39</f>
        <v>3</v>
      </c>
      <c r="AV39">
        <f>'Skin-MT Hand'!BD39</f>
        <v>3</v>
      </c>
      <c r="AW39">
        <f t="shared" si="21"/>
        <v>1.5</v>
      </c>
      <c r="AX39">
        <f t="shared" si="22"/>
        <v>1.5</v>
      </c>
      <c r="AY39">
        <f t="shared" si="23"/>
        <v>0</v>
      </c>
      <c r="AZ39" s="52">
        <f t="shared" si="24"/>
        <v>3</v>
      </c>
      <c r="BA39">
        <f>'Skin-MT Hand'!BJ39</f>
        <v>1</v>
      </c>
      <c r="BB39">
        <f>'Skin-MT Hand'!BK39</f>
        <v>1</v>
      </c>
      <c r="BC39">
        <f>'Skin-MT Hand'!BL39</f>
        <v>1</v>
      </c>
      <c r="BD39">
        <f t="shared" si="25"/>
        <v>0.5</v>
      </c>
      <c r="BE39">
        <f t="shared" si="26"/>
        <v>0.5</v>
      </c>
      <c r="BF39">
        <f t="shared" si="27"/>
        <v>0</v>
      </c>
      <c r="BG39" s="52">
        <f t="shared" si="28"/>
        <v>1</v>
      </c>
      <c r="BH39">
        <f>'Skin-MT Hand'!BR39</f>
        <v>1</v>
      </c>
      <c r="BI39">
        <f>'Skin-MT Hand'!BS39</f>
        <v>1</v>
      </c>
      <c r="BJ39">
        <f>'Skin-MT Hand'!BT39</f>
        <v>1</v>
      </c>
      <c r="BK39">
        <f t="shared" si="29"/>
        <v>0.25</v>
      </c>
      <c r="BL39">
        <f t="shared" si="30"/>
        <v>0.25</v>
      </c>
      <c r="BM39">
        <f t="shared" si="31"/>
        <v>0</v>
      </c>
      <c r="BN39" s="52">
        <f t="shared" si="32"/>
        <v>0.5</v>
      </c>
      <c r="BO39" s="52">
        <f t="shared" si="33"/>
        <v>1.5</v>
      </c>
      <c r="BP39">
        <f>'Skin-MT Hand'!CA39</f>
        <v>0.1</v>
      </c>
      <c r="BQ39">
        <f>'Skin-MT Hand'!CB39</f>
        <v>0.1</v>
      </c>
      <c r="BR39">
        <f>'Skin-MT Hand'!CC39</f>
        <v>0.1</v>
      </c>
      <c r="BS39">
        <f t="shared" si="34"/>
        <v>0.05</v>
      </c>
      <c r="BT39">
        <f t="shared" si="35"/>
        <v>0.05</v>
      </c>
      <c r="BU39">
        <f t="shared" si="36"/>
        <v>0</v>
      </c>
      <c r="BV39" s="52">
        <f t="shared" si="37"/>
        <v>0.1</v>
      </c>
      <c r="BW39">
        <f>'Skin-MT Hand'!CI39</f>
        <v>1</v>
      </c>
      <c r="BX39">
        <f>'Skin-MT Hand'!CJ39</f>
        <v>1</v>
      </c>
      <c r="BY39">
        <f>'Skin-MT Hand'!CK39</f>
        <v>1</v>
      </c>
      <c r="BZ39">
        <f t="shared" si="38"/>
        <v>0.5</v>
      </c>
      <c r="CA39">
        <f t="shared" si="39"/>
        <v>0.5</v>
      </c>
      <c r="CB39">
        <f t="shared" si="40"/>
        <v>0</v>
      </c>
      <c r="CC39" s="52">
        <f t="shared" si="41"/>
        <v>1</v>
      </c>
      <c r="CD39">
        <f>'Skin-MT Hand'!CQ39</f>
        <v>1</v>
      </c>
      <c r="CE39">
        <f>'Skin-MT Hand'!CR39</f>
        <v>1</v>
      </c>
      <c r="CF39">
        <f>'Skin-MT Hand'!CS39</f>
        <v>1</v>
      </c>
      <c r="CG39">
        <f t="shared" si="42"/>
        <v>0.5</v>
      </c>
      <c r="CH39">
        <f t="shared" si="43"/>
        <v>0.5</v>
      </c>
      <c r="CI39">
        <f t="shared" si="44"/>
        <v>0</v>
      </c>
      <c r="CJ39">
        <f t="shared" si="45"/>
        <v>1</v>
      </c>
      <c r="CK39">
        <f>'Skin-MT Hand'!CY39</f>
        <v>1</v>
      </c>
      <c r="CL39">
        <f>'Skin-MT Hand'!CZ39</f>
        <v>1</v>
      </c>
      <c r="CM39">
        <f>'Skin-MT Hand'!DA39</f>
        <v>1</v>
      </c>
      <c r="CN39">
        <f t="shared" si="46"/>
        <v>0.5</v>
      </c>
      <c r="CO39">
        <f t="shared" si="47"/>
        <v>0.5</v>
      </c>
      <c r="CP39">
        <f t="shared" si="48"/>
        <v>0</v>
      </c>
      <c r="CQ39" s="52">
        <f t="shared" si="49"/>
        <v>1</v>
      </c>
      <c r="CR39" s="52">
        <f t="shared" si="50"/>
        <v>0.1</v>
      </c>
      <c r="CS39" s="52">
        <f t="shared" si="51"/>
        <v>0.15000000000000002</v>
      </c>
    </row>
    <row r="40" spans="1:97" x14ac:dyDescent="0.3">
      <c r="A40">
        <f>'Skin-MT Hand'!A40</f>
        <v>6</v>
      </c>
      <c r="B40" t="str">
        <f>'Skin-MT Hand'!B40</f>
        <v>concentrating</v>
      </c>
      <c r="C40" t="str">
        <f>'Skin-MT Hand'!C40</f>
        <v>input</v>
      </c>
      <c r="D40" t="str">
        <f>'Skin-MT Hand'!D40</f>
        <v>extract P0</v>
      </c>
      <c r="E40" t="str">
        <f>'Skin-MT Hand'!E40</f>
        <v>liquid</v>
      </c>
      <c r="F40" t="str">
        <f>IF(E40="gas","",'Skin-MT Hand'!F40)</f>
        <v>Immersion</v>
      </c>
      <c r="G40" s="22">
        <f>IF(E40="liquid",VLOOKUP(F40,'W03, tab 8'!$B$12:$E$17,2,FALSE),IF(E40="solid",VLOOKUP(F40,'W03, tab 8'!$B$3:$E$8,2,FALSE),IF(E40="gas","")))</f>
        <v>0.5</v>
      </c>
      <c r="H40" s="11">
        <f>IF(E40="liquid",VLOOKUP(F40,'W03, tab 8'!$B$12:$E$17,3,FALSE),IF(E40="solid",VLOOKUP(F40,'W03, tab 8'!$B$3:$E$8,3,FALSE),IF(E40="gas","")))</f>
        <v>0.5</v>
      </c>
      <c r="I40" s="2">
        <f>IF(E40="liquid",VLOOKUP(F40,'W03, tab 8'!$B$12:$E$17,4,FALSE),IF(E40="solid",VLOOKUP(F40,'W03, tab 8'!$B$3:$E$8,4,FALSE),IF(E40="gas","")))</f>
        <v>0</v>
      </c>
      <c r="J40" s="22">
        <f>'Skin-MT Hand'!K40</f>
        <v>1</v>
      </c>
      <c r="K40" s="11">
        <f>'Skin-MT Hand'!L40</f>
        <v>1</v>
      </c>
      <c r="L40" s="11">
        <f>'Skin-MT Hand'!M40</f>
        <v>1</v>
      </c>
      <c r="M40" s="11">
        <f t="shared" si="0"/>
        <v>0.5</v>
      </c>
      <c r="N40" s="11">
        <f t="shared" si="1"/>
        <v>0.5</v>
      </c>
      <c r="O40" s="11">
        <f t="shared" si="2"/>
        <v>0</v>
      </c>
      <c r="P40" s="51">
        <f t="shared" si="3"/>
        <v>1</v>
      </c>
      <c r="Q40" s="11" t="str">
        <f>'Skin-MT Hand'!S40</f>
        <v/>
      </c>
      <c r="R40" s="11" t="str">
        <f>'Skin-MT Hand'!T40</f>
        <v/>
      </c>
      <c r="S40" s="11" t="str">
        <f>'Skin-MT Hand'!U40</f>
        <v/>
      </c>
      <c r="T40" s="11" t="str">
        <f t="shared" si="4"/>
        <v/>
      </c>
      <c r="U40" s="11" t="str">
        <f t="shared" si="5"/>
        <v/>
      </c>
      <c r="V40" s="11" t="str">
        <f t="shared" si="6"/>
        <v/>
      </c>
      <c r="W40" s="51" t="str">
        <f t="shared" si="7"/>
        <v/>
      </c>
      <c r="X40" s="11" t="str">
        <f>'Skin-MT Hand'!AB40</f>
        <v/>
      </c>
      <c r="Y40" s="11" t="str">
        <f>'Skin-MT Hand'!AC40</f>
        <v/>
      </c>
      <c r="Z40" s="11" t="str">
        <f>'Skin-MT Hand'!AD40</f>
        <v/>
      </c>
      <c r="AA40" s="11" t="str">
        <f t="shared" si="8"/>
        <v/>
      </c>
      <c r="AB40" s="11" t="str">
        <f t="shared" si="9"/>
        <v/>
      </c>
      <c r="AC40" s="11" t="str">
        <f t="shared" si="10"/>
        <v/>
      </c>
      <c r="AD40" s="51" t="str">
        <f t="shared" si="11"/>
        <v/>
      </c>
      <c r="AE40" s="97">
        <f t="shared" si="12"/>
        <v>1</v>
      </c>
      <c r="AF40">
        <f>'Skin-MT Hand'!AK40</f>
        <v>1</v>
      </c>
      <c r="AG40">
        <f>'Skin-MT Hand'!AL40</f>
        <v>1</v>
      </c>
      <c r="AH40">
        <f>'Skin-MT Hand'!AM40</f>
        <v>1</v>
      </c>
      <c r="AI40">
        <f t="shared" si="13"/>
        <v>0.5</v>
      </c>
      <c r="AJ40">
        <f t="shared" si="14"/>
        <v>0.5</v>
      </c>
      <c r="AK40">
        <f t="shared" si="15"/>
        <v>0</v>
      </c>
      <c r="AL40" s="52">
        <f t="shared" si="16"/>
        <v>1</v>
      </c>
      <c r="AM40" t="str">
        <f>'Skin-MT Hand'!AT40</f>
        <v/>
      </c>
      <c r="AN40" t="str">
        <f>'Skin-MT Hand'!AU40</f>
        <v/>
      </c>
      <c r="AO40" t="str">
        <f>'Skin-MT Hand'!AV40</f>
        <v/>
      </c>
      <c r="AP40" t="str">
        <f t="shared" si="17"/>
        <v/>
      </c>
      <c r="AQ40" t="str">
        <f t="shared" si="18"/>
        <v/>
      </c>
      <c r="AR40" t="str">
        <f t="shared" si="19"/>
        <v/>
      </c>
      <c r="AS40" s="52" t="str">
        <f t="shared" si="20"/>
        <v/>
      </c>
      <c r="AT40">
        <f>'Skin-MT Hand'!BB40</f>
        <v>3</v>
      </c>
      <c r="AU40">
        <f>'Skin-MT Hand'!BC40</f>
        <v>3</v>
      </c>
      <c r="AV40">
        <f>'Skin-MT Hand'!BD40</f>
        <v>3</v>
      </c>
      <c r="AW40">
        <f t="shared" si="21"/>
        <v>1.5</v>
      </c>
      <c r="AX40">
        <f t="shared" si="22"/>
        <v>1.5</v>
      </c>
      <c r="AY40">
        <f t="shared" si="23"/>
        <v>0</v>
      </c>
      <c r="AZ40" s="52">
        <f t="shared" si="24"/>
        <v>3</v>
      </c>
      <c r="BA40">
        <f>'Skin-MT Hand'!BJ40</f>
        <v>1</v>
      </c>
      <c r="BB40">
        <f>'Skin-MT Hand'!BK40</f>
        <v>1</v>
      </c>
      <c r="BC40">
        <f>'Skin-MT Hand'!BL40</f>
        <v>1</v>
      </c>
      <c r="BD40">
        <f t="shared" si="25"/>
        <v>0.5</v>
      </c>
      <c r="BE40">
        <f t="shared" si="26"/>
        <v>0.5</v>
      </c>
      <c r="BF40">
        <f t="shared" si="27"/>
        <v>0</v>
      </c>
      <c r="BG40" s="52">
        <f t="shared" si="28"/>
        <v>1</v>
      </c>
      <c r="BH40">
        <f>'Skin-MT Hand'!BR40</f>
        <v>1</v>
      </c>
      <c r="BI40">
        <f>'Skin-MT Hand'!BS40</f>
        <v>1</v>
      </c>
      <c r="BJ40">
        <f>'Skin-MT Hand'!BT40</f>
        <v>1</v>
      </c>
      <c r="BK40">
        <f t="shared" si="29"/>
        <v>0.25</v>
      </c>
      <c r="BL40">
        <f t="shared" si="30"/>
        <v>0.25</v>
      </c>
      <c r="BM40">
        <f t="shared" si="31"/>
        <v>0</v>
      </c>
      <c r="BN40" s="52">
        <f t="shared" si="32"/>
        <v>0.5</v>
      </c>
      <c r="BO40" s="52">
        <f t="shared" si="33"/>
        <v>1.5</v>
      </c>
      <c r="BP40">
        <f>'Skin-MT Hand'!CA40</f>
        <v>0.1</v>
      </c>
      <c r="BQ40">
        <f>'Skin-MT Hand'!CB40</f>
        <v>0.1</v>
      </c>
      <c r="BR40">
        <f>'Skin-MT Hand'!CC40</f>
        <v>0.1</v>
      </c>
      <c r="BS40">
        <f t="shared" si="34"/>
        <v>0.05</v>
      </c>
      <c r="BT40">
        <f t="shared" si="35"/>
        <v>0.05</v>
      </c>
      <c r="BU40">
        <f t="shared" si="36"/>
        <v>0</v>
      </c>
      <c r="BV40" s="52">
        <f t="shared" si="37"/>
        <v>0.1</v>
      </c>
      <c r="BW40">
        <f>'Skin-MT Hand'!CI40</f>
        <v>1</v>
      </c>
      <c r="BX40">
        <f>'Skin-MT Hand'!CJ40</f>
        <v>1</v>
      </c>
      <c r="BY40">
        <f>'Skin-MT Hand'!CK40</f>
        <v>1</v>
      </c>
      <c r="BZ40">
        <f t="shared" si="38"/>
        <v>0.5</v>
      </c>
      <c r="CA40">
        <f t="shared" si="39"/>
        <v>0.5</v>
      </c>
      <c r="CB40">
        <f t="shared" si="40"/>
        <v>0</v>
      </c>
      <c r="CC40" s="52">
        <f t="shared" si="41"/>
        <v>1</v>
      </c>
      <c r="CD40">
        <f>'Skin-MT Hand'!CQ40</f>
        <v>1</v>
      </c>
      <c r="CE40">
        <f>'Skin-MT Hand'!CR40</f>
        <v>1</v>
      </c>
      <c r="CF40">
        <f>'Skin-MT Hand'!CS40</f>
        <v>1</v>
      </c>
      <c r="CG40">
        <f t="shared" si="42"/>
        <v>0.5</v>
      </c>
      <c r="CH40">
        <f t="shared" si="43"/>
        <v>0.5</v>
      </c>
      <c r="CI40">
        <f t="shared" si="44"/>
        <v>0</v>
      </c>
      <c r="CJ40">
        <f t="shared" si="45"/>
        <v>1</v>
      </c>
      <c r="CK40">
        <f>'Skin-MT Hand'!CY40</f>
        <v>1</v>
      </c>
      <c r="CL40">
        <f>'Skin-MT Hand'!CZ40</f>
        <v>1</v>
      </c>
      <c r="CM40">
        <f>'Skin-MT Hand'!DA40</f>
        <v>1</v>
      </c>
      <c r="CN40">
        <f t="shared" si="46"/>
        <v>0.5</v>
      </c>
      <c r="CO40">
        <f t="shared" si="47"/>
        <v>0.5</v>
      </c>
      <c r="CP40">
        <f t="shared" si="48"/>
        <v>0</v>
      </c>
      <c r="CQ40" s="52">
        <f t="shared" si="49"/>
        <v>1</v>
      </c>
      <c r="CR40" s="52">
        <f t="shared" si="50"/>
        <v>0.1</v>
      </c>
      <c r="CS40" s="52">
        <f t="shared" si="51"/>
        <v>0.15000000000000002</v>
      </c>
    </row>
    <row r="41" spans="1:97" x14ac:dyDescent="0.3">
      <c r="A41">
        <f>'Skin-MT Hand'!A41</f>
        <v>6</v>
      </c>
      <c r="B41" t="str">
        <f>'Skin-MT Hand'!B41</f>
        <v>concentrating</v>
      </c>
      <c r="C41" t="str">
        <f>'Skin-MT Hand'!C41</f>
        <v>process</v>
      </c>
      <c r="D41" t="str">
        <f>'Skin-MT Hand'!D41</f>
        <v>extract P0, concentrated</v>
      </c>
      <c r="E41" t="str">
        <f>'Skin-MT Hand'!E41</f>
        <v>liquid</v>
      </c>
      <c r="F41" t="str">
        <f>IF(E41="gas","",'Skin-MT Hand'!F41)</f>
        <v>Immersion</v>
      </c>
      <c r="G41" s="22">
        <f>IF(E41="liquid",VLOOKUP(F41,'W03, tab 8'!$B$12:$E$17,2,FALSE),IF(E41="solid",VLOOKUP(F41,'W03, tab 8'!$B$3:$E$8,2,FALSE),IF(E41="gas","")))</f>
        <v>0.5</v>
      </c>
      <c r="H41" s="11">
        <f>IF(E41="liquid",VLOOKUP(F41,'W03, tab 8'!$B$12:$E$17,3,FALSE),IF(E41="solid",VLOOKUP(F41,'W03, tab 8'!$B$3:$E$8,3,FALSE),IF(E41="gas","")))</f>
        <v>0.5</v>
      </c>
      <c r="I41" s="2">
        <f>IF(E41="liquid",VLOOKUP(F41,'W03, tab 8'!$B$12:$E$17,4,FALSE),IF(E41="solid",VLOOKUP(F41,'W03, tab 8'!$B$3:$E$8,4,FALSE),IF(E41="gas","")))</f>
        <v>0</v>
      </c>
      <c r="J41" s="22">
        <f>'Skin-MT Hand'!K41</f>
        <v>1</v>
      </c>
      <c r="K41" s="11">
        <f>'Skin-MT Hand'!L41</f>
        <v>1</v>
      </c>
      <c r="L41" s="11">
        <f>'Skin-MT Hand'!M41</f>
        <v>1</v>
      </c>
      <c r="M41" s="11">
        <f t="shared" si="0"/>
        <v>0.5</v>
      </c>
      <c r="N41" s="11">
        <f t="shared" si="1"/>
        <v>0.5</v>
      </c>
      <c r="O41" s="11">
        <f t="shared" si="2"/>
        <v>0</v>
      </c>
      <c r="P41" s="51">
        <f t="shared" si="3"/>
        <v>1</v>
      </c>
      <c r="Q41" s="11" t="str">
        <f>'Skin-MT Hand'!S41</f>
        <v/>
      </c>
      <c r="R41" s="11" t="str">
        <f>'Skin-MT Hand'!T41</f>
        <v/>
      </c>
      <c r="S41" s="11" t="str">
        <f>'Skin-MT Hand'!U41</f>
        <v/>
      </c>
      <c r="T41" s="11" t="str">
        <f t="shared" si="4"/>
        <v/>
      </c>
      <c r="U41" s="11" t="str">
        <f t="shared" si="5"/>
        <v/>
      </c>
      <c r="V41" s="11" t="str">
        <f t="shared" si="6"/>
        <v/>
      </c>
      <c r="W41" s="51" t="str">
        <f t="shared" si="7"/>
        <v/>
      </c>
      <c r="X41" s="11" t="str">
        <f>'Skin-MT Hand'!AB41</f>
        <v/>
      </c>
      <c r="Y41" s="11" t="str">
        <f>'Skin-MT Hand'!AC41</f>
        <v/>
      </c>
      <c r="Z41" s="11" t="str">
        <f>'Skin-MT Hand'!AD41</f>
        <v/>
      </c>
      <c r="AA41" s="11" t="str">
        <f t="shared" si="8"/>
        <v/>
      </c>
      <c r="AB41" s="11" t="str">
        <f t="shared" si="9"/>
        <v/>
      </c>
      <c r="AC41" s="11" t="str">
        <f t="shared" si="10"/>
        <v/>
      </c>
      <c r="AD41" s="51" t="str">
        <f t="shared" si="11"/>
        <v/>
      </c>
      <c r="AE41" s="97">
        <f t="shared" si="12"/>
        <v>1</v>
      </c>
      <c r="AF41" t="e">
        <f>'Skin-MT Hand'!AK41</f>
        <v>#N/A</v>
      </c>
      <c r="AG41" t="e">
        <f>'Skin-MT Hand'!AL41</f>
        <v>#N/A</v>
      </c>
      <c r="AH41" t="e">
        <f>'Skin-MT Hand'!AM41</f>
        <v>#N/A</v>
      </c>
      <c r="AI41" t="e">
        <f t="shared" si="13"/>
        <v>#N/A</v>
      </c>
      <c r="AJ41" t="e">
        <f t="shared" si="14"/>
        <v>#N/A</v>
      </c>
      <c r="AK41" t="e">
        <f t="shared" si="15"/>
        <v>#N/A</v>
      </c>
      <c r="AL41" s="52" t="e">
        <f t="shared" si="16"/>
        <v>#N/A</v>
      </c>
      <c r="AM41" t="str">
        <f>'Skin-MT Hand'!AT41</f>
        <v/>
      </c>
      <c r="AN41" t="str">
        <f>'Skin-MT Hand'!AU41</f>
        <v/>
      </c>
      <c r="AO41" t="str">
        <f>'Skin-MT Hand'!AV41</f>
        <v/>
      </c>
      <c r="AP41" t="str">
        <f t="shared" si="17"/>
        <v/>
      </c>
      <c r="AQ41" t="str">
        <f t="shared" si="18"/>
        <v/>
      </c>
      <c r="AR41" t="str">
        <f t="shared" si="19"/>
        <v/>
      </c>
      <c r="AS41" s="52" t="str">
        <f t="shared" si="20"/>
        <v/>
      </c>
      <c r="AT41">
        <f>'Skin-MT Hand'!BB41</f>
        <v>3</v>
      </c>
      <c r="AU41">
        <f>'Skin-MT Hand'!BC41</f>
        <v>3</v>
      </c>
      <c r="AV41">
        <f>'Skin-MT Hand'!BD41</f>
        <v>3</v>
      </c>
      <c r="AW41">
        <f t="shared" si="21"/>
        <v>1.5</v>
      </c>
      <c r="AX41">
        <f t="shared" si="22"/>
        <v>1.5</v>
      </c>
      <c r="AY41">
        <f t="shared" si="23"/>
        <v>0</v>
      </c>
      <c r="AZ41" s="52">
        <f t="shared" si="24"/>
        <v>3</v>
      </c>
      <c r="BA41">
        <f>'Skin-MT Hand'!BJ41</f>
        <v>1</v>
      </c>
      <c r="BB41">
        <f>'Skin-MT Hand'!BK41</f>
        <v>1</v>
      </c>
      <c r="BC41">
        <f>'Skin-MT Hand'!BL41</f>
        <v>1</v>
      </c>
      <c r="BD41">
        <f t="shared" si="25"/>
        <v>0.5</v>
      </c>
      <c r="BE41">
        <f t="shared" si="26"/>
        <v>0.5</v>
      </c>
      <c r="BF41">
        <f t="shared" si="27"/>
        <v>0</v>
      </c>
      <c r="BG41" s="52">
        <f t="shared" si="28"/>
        <v>1</v>
      </c>
      <c r="BH41">
        <f>'Skin-MT Hand'!BR41</f>
        <v>1</v>
      </c>
      <c r="BI41">
        <f>'Skin-MT Hand'!BS41</f>
        <v>1</v>
      </c>
      <c r="BJ41">
        <f>'Skin-MT Hand'!BT41</f>
        <v>1</v>
      </c>
      <c r="BK41">
        <f t="shared" si="29"/>
        <v>0.25</v>
      </c>
      <c r="BL41">
        <f t="shared" si="30"/>
        <v>0.25</v>
      </c>
      <c r="BM41">
        <f t="shared" si="31"/>
        <v>0</v>
      </c>
      <c r="BN41" s="52">
        <f t="shared" si="32"/>
        <v>0.5</v>
      </c>
      <c r="BO41" s="52" t="e">
        <f t="shared" si="33"/>
        <v>#N/A</v>
      </c>
      <c r="BP41">
        <f>'Skin-MT Hand'!CA41</f>
        <v>0.1</v>
      </c>
      <c r="BQ41">
        <f>'Skin-MT Hand'!CB41</f>
        <v>0.1</v>
      </c>
      <c r="BR41">
        <f>'Skin-MT Hand'!CC41</f>
        <v>0.1</v>
      </c>
      <c r="BS41">
        <f t="shared" si="34"/>
        <v>0.05</v>
      </c>
      <c r="BT41">
        <f t="shared" si="35"/>
        <v>0.05</v>
      </c>
      <c r="BU41">
        <f t="shared" si="36"/>
        <v>0</v>
      </c>
      <c r="BV41" s="52">
        <f t="shared" si="37"/>
        <v>0.1</v>
      </c>
      <c r="BW41">
        <f>'Skin-MT Hand'!CI41</f>
        <v>1</v>
      </c>
      <c r="BX41">
        <f>'Skin-MT Hand'!CJ41</f>
        <v>1</v>
      </c>
      <c r="BY41">
        <f>'Skin-MT Hand'!CK41</f>
        <v>1</v>
      </c>
      <c r="BZ41">
        <f t="shared" si="38"/>
        <v>0.5</v>
      </c>
      <c r="CA41">
        <f t="shared" si="39"/>
        <v>0.5</v>
      </c>
      <c r="CB41">
        <f t="shared" si="40"/>
        <v>0</v>
      </c>
      <c r="CC41" s="52">
        <f t="shared" si="41"/>
        <v>1</v>
      </c>
      <c r="CD41">
        <f>'Skin-MT Hand'!CQ41</f>
        <v>1</v>
      </c>
      <c r="CE41">
        <f>'Skin-MT Hand'!CR41</f>
        <v>1</v>
      </c>
      <c r="CF41">
        <f>'Skin-MT Hand'!CS41</f>
        <v>1</v>
      </c>
      <c r="CG41">
        <f t="shared" si="42"/>
        <v>0.5</v>
      </c>
      <c r="CH41">
        <f t="shared" si="43"/>
        <v>0.5</v>
      </c>
      <c r="CI41">
        <f t="shared" si="44"/>
        <v>0</v>
      </c>
      <c r="CJ41">
        <f t="shared" si="45"/>
        <v>1</v>
      </c>
      <c r="CK41">
        <f>'Skin-MT Hand'!CY41</f>
        <v>1</v>
      </c>
      <c r="CL41">
        <f>'Skin-MT Hand'!CZ41</f>
        <v>1</v>
      </c>
      <c r="CM41">
        <f>'Skin-MT Hand'!DA41</f>
        <v>1</v>
      </c>
      <c r="CN41">
        <f t="shared" si="46"/>
        <v>0.5</v>
      </c>
      <c r="CO41">
        <f t="shared" si="47"/>
        <v>0.5</v>
      </c>
      <c r="CP41">
        <f t="shared" si="48"/>
        <v>0</v>
      </c>
      <c r="CQ41" s="52">
        <f t="shared" si="49"/>
        <v>1</v>
      </c>
      <c r="CR41" s="52">
        <f t="shared" si="50"/>
        <v>0.1</v>
      </c>
      <c r="CS41" s="52" t="e">
        <f t="shared" si="51"/>
        <v>#N/A</v>
      </c>
    </row>
    <row r="42" spans="1:97" x14ac:dyDescent="0.3">
      <c r="A42">
        <f>'Skin-MT Hand'!A42</f>
        <v>6</v>
      </c>
      <c r="B42" t="str">
        <f>'Skin-MT Hand'!B42</f>
        <v>concentrating</v>
      </c>
      <c r="C42" t="str">
        <f>'Skin-MT Hand'!C42</f>
        <v>process</v>
      </c>
      <c r="D42" t="str">
        <f>'Skin-MT Hand'!D42</f>
        <v xml:space="preserve">water </v>
      </c>
      <c r="E42" t="str">
        <f>'Skin-MT Hand'!E42</f>
        <v>liquid</v>
      </c>
      <c r="F42" t="str">
        <f>IF(E42="gas","",'Skin-MT Hand'!F42)</f>
        <v>Immersion</v>
      </c>
      <c r="G42" s="22">
        <f>IF(E42="liquid",VLOOKUP(F42,'W03, tab 8'!$B$12:$E$17,2,FALSE),IF(E42="solid",VLOOKUP(F42,'W03, tab 8'!$B$3:$E$8,2,FALSE),IF(E42="gas","")))</f>
        <v>0.5</v>
      </c>
      <c r="H42" s="11">
        <f>IF(E42="liquid",VLOOKUP(F42,'W03, tab 8'!$B$12:$E$17,3,FALSE),IF(E42="solid",VLOOKUP(F42,'W03, tab 8'!$B$3:$E$8,3,FALSE),IF(E42="gas","")))</f>
        <v>0.5</v>
      </c>
      <c r="I42" s="2">
        <f>IF(E42="liquid",VLOOKUP(F42,'W03, tab 8'!$B$12:$E$17,4,FALSE),IF(E42="solid",VLOOKUP(F42,'W03, tab 8'!$B$3:$E$8,4,FALSE),IF(E42="gas","")))</f>
        <v>0</v>
      </c>
      <c r="J42" s="22">
        <f>'Skin-MT Hand'!K42</f>
        <v>1</v>
      </c>
      <c r="K42" s="11">
        <f>'Skin-MT Hand'!L42</f>
        <v>1</v>
      </c>
      <c r="L42" s="11">
        <f>'Skin-MT Hand'!M42</f>
        <v>1</v>
      </c>
      <c r="M42" s="11">
        <f t="shared" si="0"/>
        <v>0.5</v>
      </c>
      <c r="N42" s="11">
        <f t="shared" si="1"/>
        <v>0.5</v>
      </c>
      <c r="O42" s="11">
        <f t="shared" si="2"/>
        <v>0</v>
      </c>
      <c r="P42" s="51">
        <f t="shared" si="3"/>
        <v>1</v>
      </c>
      <c r="Q42" s="11" t="str">
        <f>'Skin-MT Hand'!S42</f>
        <v/>
      </c>
      <c r="R42" s="11" t="str">
        <f>'Skin-MT Hand'!T42</f>
        <v/>
      </c>
      <c r="S42" s="11" t="str">
        <f>'Skin-MT Hand'!U42</f>
        <v/>
      </c>
      <c r="T42" s="11" t="str">
        <f t="shared" si="4"/>
        <v/>
      </c>
      <c r="U42" s="11" t="str">
        <f t="shared" si="5"/>
        <v/>
      </c>
      <c r="V42" s="11" t="str">
        <f t="shared" si="6"/>
        <v/>
      </c>
      <c r="W42" s="51" t="str">
        <f t="shared" si="7"/>
        <v/>
      </c>
      <c r="X42" s="11" t="str">
        <f>'Skin-MT Hand'!AB42</f>
        <v/>
      </c>
      <c r="Y42" s="11" t="str">
        <f>'Skin-MT Hand'!AC42</f>
        <v/>
      </c>
      <c r="Z42" s="11" t="str">
        <f>'Skin-MT Hand'!AD42</f>
        <v/>
      </c>
      <c r="AA42" s="11" t="str">
        <f t="shared" si="8"/>
        <v/>
      </c>
      <c r="AB42" s="11" t="str">
        <f t="shared" si="9"/>
        <v/>
      </c>
      <c r="AC42" s="11" t="str">
        <f t="shared" si="10"/>
        <v/>
      </c>
      <c r="AD42" s="51" t="str">
        <f t="shared" si="11"/>
        <v/>
      </c>
      <c r="AE42" s="97">
        <f t="shared" si="12"/>
        <v>1</v>
      </c>
      <c r="AF42" t="e">
        <f>'Skin-MT Hand'!AK42</f>
        <v>#N/A</v>
      </c>
      <c r="AG42" t="e">
        <f>'Skin-MT Hand'!AL42</f>
        <v>#N/A</v>
      </c>
      <c r="AH42" t="e">
        <f>'Skin-MT Hand'!AM42</f>
        <v>#N/A</v>
      </c>
      <c r="AI42" t="e">
        <f t="shared" si="13"/>
        <v>#N/A</v>
      </c>
      <c r="AJ42" t="e">
        <f t="shared" si="14"/>
        <v>#N/A</v>
      </c>
      <c r="AK42" t="e">
        <f t="shared" si="15"/>
        <v>#N/A</v>
      </c>
      <c r="AL42" s="52" t="e">
        <f t="shared" si="16"/>
        <v>#N/A</v>
      </c>
      <c r="AM42" t="str">
        <f>'Skin-MT Hand'!AT42</f>
        <v/>
      </c>
      <c r="AN42" t="str">
        <f>'Skin-MT Hand'!AU42</f>
        <v/>
      </c>
      <c r="AO42" t="str">
        <f>'Skin-MT Hand'!AV42</f>
        <v/>
      </c>
      <c r="AP42" t="str">
        <f t="shared" si="17"/>
        <v/>
      </c>
      <c r="AQ42" t="str">
        <f t="shared" si="18"/>
        <v/>
      </c>
      <c r="AR42" t="str">
        <f t="shared" si="19"/>
        <v/>
      </c>
      <c r="AS42" s="52" t="str">
        <f t="shared" si="20"/>
        <v/>
      </c>
      <c r="AT42">
        <f>'Skin-MT Hand'!BB42</f>
        <v>3</v>
      </c>
      <c r="AU42">
        <f>'Skin-MT Hand'!BC42</f>
        <v>3</v>
      </c>
      <c r="AV42">
        <f>'Skin-MT Hand'!BD42</f>
        <v>3</v>
      </c>
      <c r="AW42">
        <f t="shared" si="21"/>
        <v>1.5</v>
      </c>
      <c r="AX42">
        <f t="shared" si="22"/>
        <v>1.5</v>
      </c>
      <c r="AY42">
        <f t="shared" si="23"/>
        <v>0</v>
      </c>
      <c r="AZ42" s="52">
        <f t="shared" si="24"/>
        <v>3</v>
      </c>
      <c r="BA42">
        <f>'Skin-MT Hand'!BJ42</f>
        <v>1</v>
      </c>
      <c r="BB42">
        <f>'Skin-MT Hand'!BK42</f>
        <v>1</v>
      </c>
      <c r="BC42">
        <f>'Skin-MT Hand'!BL42</f>
        <v>1</v>
      </c>
      <c r="BD42">
        <f t="shared" si="25"/>
        <v>0.5</v>
      </c>
      <c r="BE42">
        <f t="shared" si="26"/>
        <v>0.5</v>
      </c>
      <c r="BF42">
        <f t="shared" si="27"/>
        <v>0</v>
      </c>
      <c r="BG42" s="52">
        <f t="shared" si="28"/>
        <v>1</v>
      </c>
      <c r="BH42">
        <f>'Skin-MT Hand'!BR42</f>
        <v>1</v>
      </c>
      <c r="BI42">
        <f>'Skin-MT Hand'!BS42</f>
        <v>1</v>
      </c>
      <c r="BJ42">
        <f>'Skin-MT Hand'!BT42</f>
        <v>1</v>
      </c>
      <c r="BK42">
        <f t="shared" si="29"/>
        <v>0.25</v>
      </c>
      <c r="BL42">
        <f t="shared" si="30"/>
        <v>0.25</v>
      </c>
      <c r="BM42">
        <f t="shared" si="31"/>
        <v>0</v>
      </c>
      <c r="BN42" s="52">
        <f t="shared" si="32"/>
        <v>0.5</v>
      </c>
      <c r="BO42" s="52" t="e">
        <f t="shared" si="33"/>
        <v>#N/A</v>
      </c>
      <c r="BP42">
        <f>'Skin-MT Hand'!CA42</f>
        <v>0.1</v>
      </c>
      <c r="BQ42">
        <f>'Skin-MT Hand'!CB42</f>
        <v>0.1</v>
      </c>
      <c r="BR42">
        <f>'Skin-MT Hand'!CC42</f>
        <v>0.1</v>
      </c>
      <c r="BS42">
        <f t="shared" si="34"/>
        <v>0.05</v>
      </c>
      <c r="BT42">
        <f t="shared" si="35"/>
        <v>0.05</v>
      </c>
      <c r="BU42">
        <f t="shared" si="36"/>
        <v>0</v>
      </c>
      <c r="BV42" s="52">
        <f t="shared" si="37"/>
        <v>0.1</v>
      </c>
      <c r="BW42">
        <f>'Skin-MT Hand'!CI42</f>
        <v>1</v>
      </c>
      <c r="BX42">
        <f>'Skin-MT Hand'!CJ42</f>
        <v>1</v>
      </c>
      <c r="BY42">
        <f>'Skin-MT Hand'!CK42</f>
        <v>1</v>
      </c>
      <c r="BZ42">
        <f t="shared" si="38"/>
        <v>0.5</v>
      </c>
      <c r="CA42">
        <f t="shared" si="39"/>
        <v>0.5</v>
      </c>
      <c r="CB42">
        <f t="shared" si="40"/>
        <v>0</v>
      </c>
      <c r="CC42" s="52">
        <f t="shared" si="41"/>
        <v>1</v>
      </c>
      <c r="CD42">
        <f>'Skin-MT Hand'!CQ42</f>
        <v>1</v>
      </c>
      <c r="CE42">
        <f>'Skin-MT Hand'!CR42</f>
        <v>1</v>
      </c>
      <c r="CF42">
        <f>'Skin-MT Hand'!CS42</f>
        <v>1</v>
      </c>
      <c r="CG42">
        <f t="shared" si="42"/>
        <v>0.5</v>
      </c>
      <c r="CH42">
        <f t="shared" si="43"/>
        <v>0.5</v>
      </c>
      <c r="CI42">
        <f t="shared" si="44"/>
        <v>0</v>
      </c>
      <c r="CJ42">
        <f t="shared" si="45"/>
        <v>1</v>
      </c>
      <c r="CK42">
        <f>'Skin-MT Hand'!CY42</f>
        <v>1</v>
      </c>
      <c r="CL42">
        <f>'Skin-MT Hand'!CZ42</f>
        <v>1</v>
      </c>
      <c r="CM42">
        <f>'Skin-MT Hand'!DA42</f>
        <v>1</v>
      </c>
      <c r="CN42">
        <f t="shared" si="46"/>
        <v>0.5</v>
      </c>
      <c r="CO42">
        <f t="shared" si="47"/>
        <v>0.5</v>
      </c>
      <c r="CP42">
        <f t="shared" si="48"/>
        <v>0</v>
      </c>
      <c r="CQ42" s="52">
        <f t="shared" si="49"/>
        <v>1</v>
      </c>
      <c r="CR42" s="52">
        <f t="shared" si="50"/>
        <v>0.1</v>
      </c>
      <c r="CS42" s="52" t="e">
        <f t="shared" si="51"/>
        <v>#N/A</v>
      </c>
    </row>
    <row r="43" spans="1:97" x14ac:dyDescent="0.3">
      <c r="A43">
        <f>'Skin-MT Hand'!A43</f>
        <v>6</v>
      </c>
      <c r="B43" t="str">
        <f>'Skin-MT Hand'!B43</f>
        <v>concentrating</v>
      </c>
      <c r="C43" t="str">
        <f>'Skin-MT Hand'!C43</f>
        <v>output</v>
      </c>
      <c r="D43" t="str">
        <f>'Skin-MT Hand'!D43</f>
        <v>extract P0, concentrated</v>
      </c>
      <c r="E43" t="str">
        <f>'Skin-MT Hand'!E43</f>
        <v>liquid</v>
      </c>
      <c r="F43" t="str">
        <f>IF(E43="gas","",'Skin-MT Hand'!F43)</f>
        <v>Immersion</v>
      </c>
      <c r="G43" s="22">
        <f>IF(E43="liquid",VLOOKUP(F43,'W03, tab 8'!$B$12:$E$17,2,FALSE),IF(E43="solid",VLOOKUP(F43,'W03, tab 8'!$B$3:$E$8,2,FALSE),IF(E43="gas","")))</f>
        <v>0.5</v>
      </c>
      <c r="H43" s="11">
        <f>IF(E43="liquid",VLOOKUP(F43,'W03, tab 8'!$B$12:$E$17,3,FALSE),IF(E43="solid",VLOOKUP(F43,'W03, tab 8'!$B$3:$E$8,3,FALSE),IF(E43="gas","")))</f>
        <v>0.5</v>
      </c>
      <c r="I43" s="2">
        <f>IF(E43="liquid",VLOOKUP(F43,'W03, tab 8'!$B$12:$E$17,4,FALSE),IF(E43="solid",VLOOKUP(F43,'W03, tab 8'!$B$3:$E$8,4,FALSE),IF(E43="gas","")))</f>
        <v>0</v>
      </c>
      <c r="J43" s="22">
        <f>'Skin-MT Hand'!K43</f>
        <v>1</v>
      </c>
      <c r="K43" s="11">
        <f>'Skin-MT Hand'!L43</f>
        <v>1</v>
      </c>
      <c r="L43" s="11">
        <f>'Skin-MT Hand'!M43</f>
        <v>1</v>
      </c>
      <c r="M43" s="11">
        <f t="shared" si="0"/>
        <v>0.5</v>
      </c>
      <c r="N43" s="11">
        <f t="shared" si="1"/>
        <v>0.5</v>
      </c>
      <c r="O43" s="11">
        <f t="shared" si="2"/>
        <v>0</v>
      </c>
      <c r="P43" s="51">
        <f t="shared" si="3"/>
        <v>1</v>
      </c>
      <c r="Q43" s="11" t="str">
        <f>'Skin-MT Hand'!S43</f>
        <v/>
      </c>
      <c r="R43" s="11" t="str">
        <f>'Skin-MT Hand'!T43</f>
        <v/>
      </c>
      <c r="S43" s="11" t="str">
        <f>'Skin-MT Hand'!U43</f>
        <v/>
      </c>
      <c r="T43" s="11" t="str">
        <f t="shared" si="4"/>
        <v/>
      </c>
      <c r="U43" s="11" t="str">
        <f t="shared" si="5"/>
        <v/>
      </c>
      <c r="V43" s="11" t="str">
        <f t="shared" si="6"/>
        <v/>
      </c>
      <c r="W43" s="51" t="str">
        <f t="shared" si="7"/>
        <v/>
      </c>
      <c r="X43" s="11" t="str">
        <f>'Skin-MT Hand'!AB43</f>
        <v/>
      </c>
      <c r="Y43" s="11" t="str">
        <f>'Skin-MT Hand'!AC43</f>
        <v/>
      </c>
      <c r="Z43" s="11" t="str">
        <f>'Skin-MT Hand'!AD43</f>
        <v/>
      </c>
      <c r="AA43" s="11" t="str">
        <f t="shared" si="8"/>
        <v/>
      </c>
      <c r="AB43" s="11" t="str">
        <f t="shared" si="9"/>
        <v/>
      </c>
      <c r="AC43" s="11" t="str">
        <f t="shared" si="10"/>
        <v/>
      </c>
      <c r="AD43" s="51" t="str">
        <f t="shared" si="11"/>
        <v/>
      </c>
      <c r="AE43" s="97">
        <f t="shared" si="12"/>
        <v>1</v>
      </c>
      <c r="AF43">
        <f>'Skin-MT Hand'!AK43</f>
        <v>1</v>
      </c>
      <c r="AG43">
        <f>'Skin-MT Hand'!AL43</f>
        <v>1</v>
      </c>
      <c r="AH43">
        <f>'Skin-MT Hand'!AM43</f>
        <v>1</v>
      </c>
      <c r="AI43">
        <f t="shared" si="13"/>
        <v>0.5</v>
      </c>
      <c r="AJ43">
        <f t="shared" si="14"/>
        <v>0.5</v>
      </c>
      <c r="AK43">
        <f t="shared" si="15"/>
        <v>0</v>
      </c>
      <c r="AL43" s="52">
        <f t="shared" si="16"/>
        <v>1</v>
      </c>
      <c r="AM43" t="str">
        <f>'Skin-MT Hand'!AT43</f>
        <v/>
      </c>
      <c r="AN43" t="str">
        <f>'Skin-MT Hand'!AU43</f>
        <v/>
      </c>
      <c r="AO43" t="str">
        <f>'Skin-MT Hand'!AV43</f>
        <v/>
      </c>
      <c r="AP43" t="str">
        <f t="shared" si="17"/>
        <v/>
      </c>
      <c r="AQ43" t="str">
        <f t="shared" si="18"/>
        <v/>
      </c>
      <c r="AR43" t="str">
        <f t="shared" si="19"/>
        <v/>
      </c>
      <c r="AS43" s="52" t="str">
        <f t="shared" si="20"/>
        <v/>
      </c>
      <c r="AT43">
        <f>'Skin-MT Hand'!BB43</f>
        <v>3</v>
      </c>
      <c r="AU43">
        <f>'Skin-MT Hand'!BC43</f>
        <v>3</v>
      </c>
      <c r="AV43">
        <f>'Skin-MT Hand'!BD43</f>
        <v>3</v>
      </c>
      <c r="AW43">
        <f t="shared" si="21"/>
        <v>1.5</v>
      </c>
      <c r="AX43">
        <f t="shared" si="22"/>
        <v>1.5</v>
      </c>
      <c r="AY43">
        <f t="shared" si="23"/>
        <v>0</v>
      </c>
      <c r="AZ43" s="52">
        <f t="shared" si="24"/>
        <v>3</v>
      </c>
      <c r="BA43">
        <f>'Skin-MT Hand'!BJ43</f>
        <v>1</v>
      </c>
      <c r="BB43">
        <f>'Skin-MT Hand'!BK43</f>
        <v>1</v>
      </c>
      <c r="BC43">
        <f>'Skin-MT Hand'!BL43</f>
        <v>1</v>
      </c>
      <c r="BD43">
        <f t="shared" si="25"/>
        <v>0.5</v>
      </c>
      <c r="BE43">
        <f t="shared" si="26"/>
        <v>0.5</v>
      </c>
      <c r="BF43">
        <f t="shared" si="27"/>
        <v>0</v>
      </c>
      <c r="BG43" s="52">
        <f t="shared" si="28"/>
        <v>1</v>
      </c>
      <c r="BH43">
        <f>'Skin-MT Hand'!BR43</f>
        <v>1</v>
      </c>
      <c r="BI43">
        <f>'Skin-MT Hand'!BS43</f>
        <v>1</v>
      </c>
      <c r="BJ43">
        <f>'Skin-MT Hand'!BT43</f>
        <v>1</v>
      </c>
      <c r="BK43">
        <f t="shared" si="29"/>
        <v>0.25</v>
      </c>
      <c r="BL43">
        <f t="shared" si="30"/>
        <v>0.25</v>
      </c>
      <c r="BM43">
        <f t="shared" si="31"/>
        <v>0</v>
      </c>
      <c r="BN43" s="52">
        <f t="shared" si="32"/>
        <v>0.5</v>
      </c>
      <c r="BO43" s="52">
        <f t="shared" si="33"/>
        <v>1.5</v>
      </c>
      <c r="BP43">
        <f>'Skin-MT Hand'!CA43</f>
        <v>0.1</v>
      </c>
      <c r="BQ43">
        <f>'Skin-MT Hand'!CB43</f>
        <v>0.1</v>
      </c>
      <c r="BR43">
        <f>'Skin-MT Hand'!CC43</f>
        <v>0.1</v>
      </c>
      <c r="BS43">
        <f t="shared" si="34"/>
        <v>0.05</v>
      </c>
      <c r="BT43">
        <f t="shared" si="35"/>
        <v>0.05</v>
      </c>
      <c r="BU43">
        <f t="shared" si="36"/>
        <v>0</v>
      </c>
      <c r="BV43" s="52">
        <f t="shared" si="37"/>
        <v>0.1</v>
      </c>
      <c r="BW43">
        <f>'Skin-MT Hand'!CI43</f>
        <v>1</v>
      </c>
      <c r="BX43">
        <f>'Skin-MT Hand'!CJ43</f>
        <v>1</v>
      </c>
      <c r="BY43">
        <f>'Skin-MT Hand'!CK43</f>
        <v>1</v>
      </c>
      <c r="BZ43">
        <f t="shared" si="38"/>
        <v>0.5</v>
      </c>
      <c r="CA43">
        <f t="shared" si="39"/>
        <v>0.5</v>
      </c>
      <c r="CB43">
        <f t="shared" si="40"/>
        <v>0</v>
      </c>
      <c r="CC43" s="52">
        <f t="shared" si="41"/>
        <v>1</v>
      </c>
      <c r="CD43">
        <f>'Skin-MT Hand'!CQ43</f>
        <v>1</v>
      </c>
      <c r="CE43">
        <f>'Skin-MT Hand'!CR43</f>
        <v>1</v>
      </c>
      <c r="CF43">
        <f>'Skin-MT Hand'!CS43</f>
        <v>1</v>
      </c>
      <c r="CG43">
        <f t="shared" si="42"/>
        <v>0.5</v>
      </c>
      <c r="CH43">
        <f t="shared" si="43"/>
        <v>0.5</v>
      </c>
      <c r="CI43">
        <f t="shared" si="44"/>
        <v>0</v>
      </c>
      <c r="CJ43">
        <f t="shared" si="45"/>
        <v>1</v>
      </c>
      <c r="CK43">
        <f>'Skin-MT Hand'!CY43</f>
        <v>1</v>
      </c>
      <c r="CL43">
        <f>'Skin-MT Hand'!CZ43</f>
        <v>1</v>
      </c>
      <c r="CM43">
        <f>'Skin-MT Hand'!DA43</f>
        <v>1</v>
      </c>
      <c r="CN43">
        <f t="shared" si="46"/>
        <v>0.5</v>
      </c>
      <c r="CO43">
        <f t="shared" si="47"/>
        <v>0.5</v>
      </c>
      <c r="CP43">
        <f t="shared" si="48"/>
        <v>0</v>
      </c>
      <c r="CQ43" s="52">
        <f t="shared" si="49"/>
        <v>1</v>
      </c>
      <c r="CR43" s="52">
        <f t="shared" si="50"/>
        <v>0.1</v>
      </c>
      <c r="CS43" s="52">
        <f t="shared" si="51"/>
        <v>0.15000000000000002</v>
      </c>
    </row>
    <row r="44" spans="1:97" x14ac:dyDescent="0.3">
      <c r="A44">
        <f>'Skin-MT Hand'!A44</f>
        <v>6</v>
      </c>
      <c r="B44" t="str">
        <f>'Skin-MT Hand'!B44</f>
        <v>concentrating</v>
      </c>
      <c r="C44" t="str">
        <f>'Skin-MT Hand'!C44</f>
        <v>output</v>
      </c>
      <c r="D44" t="str">
        <f>'Skin-MT Hand'!D44</f>
        <v xml:space="preserve">water </v>
      </c>
      <c r="E44" t="str">
        <f>'Skin-MT Hand'!E44</f>
        <v>liquid</v>
      </c>
      <c r="F44" t="str">
        <f>IF(E44="gas","",'Skin-MT Hand'!F44)</f>
        <v>Immersion</v>
      </c>
      <c r="G44" s="22">
        <f>IF(E44="liquid",VLOOKUP(F44,'W03, tab 8'!$B$12:$E$17,2,FALSE),IF(E44="solid",VLOOKUP(F44,'W03, tab 8'!$B$3:$E$8,2,FALSE),IF(E44="gas","")))</f>
        <v>0.5</v>
      </c>
      <c r="H44" s="11">
        <f>IF(E44="liquid",VLOOKUP(F44,'W03, tab 8'!$B$12:$E$17,3,FALSE),IF(E44="solid",VLOOKUP(F44,'W03, tab 8'!$B$3:$E$8,3,FALSE),IF(E44="gas","")))</f>
        <v>0.5</v>
      </c>
      <c r="I44" s="2">
        <f>IF(E44="liquid",VLOOKUP(F44,'W03, tab 8'!$B$12:$E$17,4,FALSE),IF(E44="solid",VLOOKUP(F44,'W03, tab 8'!$B$3:$E$8,4,FALSE),IF(E44="gas","")))</f>
        <v>0</v>
      </c>
      <c r="J44" s="22">
        <f>'Skin-MT Hand'!K44</f>
        <v>1</v>
      </c>
      <c r="K44" s="11">
        <f>'Skin-MT Hand'!L44</f>
        <v>1</v>
      </c>
      <c r="L44" s="11">
        <f>'Skin-MT Hand'!M44</f>
        <v>1</v>
      </c>
      <c r="M44" s="11">
        <f t="shared" si="0"/>
        <v>0.5</v>
      </c>
      <c r="N44" s="11">
        <f t="shared" si="1"/>
        <v>0.5</v>
      </c>
      <c r="O44" s="11">
        <f t="shared" si="2"/>
        <v>0</v>
      </c>
      <c r="P44" s="51">
        <f t="shared" si="3"/>
        <v>1</v>
      </c>
      <c r="Q44" s="11" t="str">
        <f>'Skin-MT Hand'!S44</f>
        <v/>
      </c>
      <c r="R44" s="11" t="str">
        <f>'Skin-MT Hand'!T44</f>
        <v/>
      </c>
      <c r="S44" s="11" t="str">
        <f>'Skin-MT Hand'!U44</f>
        <v/>
      </c>
      <c r="T44" s="11" t="str">
        <f t="shared" si="4"/>
        <v/>
      </c>
      <c r="U44" s="11" t="str">
        <f t="shared" si="5"/>
        <v/>
      </c>
      <c r="V44" s="11" t="str">
        <f t="shared" si="6"/>
        <v/>
      </c>
      <c r="W44" s="51" t="str">
        <f t="shared" si="7"/>
        <v/>
      </c>
      <c r="X44" s="11" t="str">
        <f>'Skin-MT Hand'!AB44</f>
        <v/>
      </c>
      <c r="Y44" s="11" t="str">
        <f>'Skin-MT Hand'!AC44</f>
        <v/>
      </c>
      <c r="Z44" s="11" t="str">
        <f>'Skin-MT Hand'!AD44</f>
        <v/>
      </c>
      <c r="AA44" s="11" t="str">
        <f t="shared" si="8"/>
        <v/>
      </c>
      <c r="AB44" s="11" t="str">
        <f t="shared" si="9"/>
        <v/>
      </c>
      <c r="AC44" s="11" t="str">
        <f t="shared" si="10"/>
        <v/>
      </c>
      <c r="AD44" s="51" t="str">
        <f t="shared" si="11"/>
        <v/>
      </c>
      <c r="AE44" s="97">
        <f t="shared" si="12"/>
        <v>1</v>
      </c>
      <c r="AF44">
        <f>'Skin-MT Hand'!AK44</f>
        <v>1</v>
      </c>
      <c r="AG44">
        <f>'Skin-MT Hand'!AL44</f>
        <v>1</v>
      </c>
      <c r="AH44">
        <f>'Skin-MT Hand'!AM44</f>
        <v>1</v>
      </c>
      <c r="AI44">
        <f t="shared" si="13"/>
        <v>0.5</v>
      </c>
      <c r="AJ44">
        <f t="shared" si="14"/>
        <v>0.5</v>
      </c>
      <c r="AK44">
        <f t="shared" si="15"/>
        <v>0</v>
      </c>
      <c r="AL44" s="52">
        <f t="shared" si="16"/>
        <v>1</v>
      </c>
      <c r="AM44" t="str">
        <f>'Skin-MT Hand'!AT44</f>
        <v/>
      </c>
      <c r="AN44" t="str">
        <f>'Skin-MT Hand'!AU44</f>
        <v/>
      </c>
      <c r="AO44" t="str">
        <f>'Skin-MT Hand'!AV44</f>
        <v/>
      </c>
      <c r="AP44" t="str">
        <f t="shared" si="17"/>
        <v/>
      </c>
      <c r="AQ44" t="str">
        <f t="shared" si="18"/>
        <v/>
      </c>
      <c r="AR44" t="str">
        <f t="shared" si="19"/>
        <v/>
      </c>
      <c r="AS44" s="52" t="str">
        <f t="shared" si="20"/>
        <v/>
      </c>
      <c r="AT44">
        <f>'Skin-MT Hand'!BB44</f>
        <v>3</v>
      </c>
      <c r="AU44">
        <f>'Skin-MT Hand'!BC44</f>
        <v>3</v>
      </c>
      <c r="AV44">
        <f>'Skin-MT Hand'!BD44</f>
        <v>3</v>
      </c>
      <c r="AW44">
        <f t="shared" si="21"/>
        <v>1.5</v>
      </c>
      <c r="AX44">
        <f t="shared" si="22"/>
        <v>1.5</v>
      </c>
      <c r="AY44">
        <f t="shared" si="23"/>
        <v>0</v>
      </c>
      <c r="AZ44" s="52">
        <f t="shared" si="24"/>
        <v>3</v>
      </c>
      <c r="BA44">
        <f>'Skin-MT Hand'!BJ44</f>
        <v>1</v>
      </c>
      <c r="BB44">
        <f>'Skin-MT Hand'!BK44</f>
        <v>1</v>
      </c>
      <c r="BC44">
        <f>'Skin-MT Hand'!BL44</f>
        <v>1</v>
      </c>
      <c r="BD44">
        <f t="shared" si="25"/>
        <v>0.5</v>
      </c>
      <c r="BE44">
        <f t="shared" si="26"/>
        <v>0.5</v>
      </c>
      <c r="BF44">
        <f t="shared" si="27"/>
        <v>0</v>
      </c>
      <c r="BG44" s="52">
        <f t="shared" si="28"/>
        <v>1</v>
      </c>
      <c r="BH44">
        <f>'Skin-MT Hand'!BR44</f>
        <v>1</v>
      </c>
      <c r="BI44">
        <f>'Skin-MT Hand'!BS44</f>
        <v>1</v>
      </c>
      <c r="BJ44">
        <f>'Skin-MT Hand'!BT44</f>
        <v>1</v>
      </c>
      <c r="BK44">
        <f t="shared" si="29"/>
        <v>0.25</v>
      </c>
      <c r="BL44">
        <f t="shared" si="30"/>
        <v>0.25</v>
      </c>
      <c r="BM44">
        <f t="shared" si="31"/>
        <v>0</v>
      </c>
      <c r="BN44" s="52">
        <f t="shared" si="32"/>
        <v>0.5</v>
      </c>
      <c r="BO44" s="52">
        <f t="shared" si="33"/>
        <v>1.5</v>
      </c>
      <c r="BP44">
        <f>'Skin-MT Hand'!CA44</f>
        <v>0.1</v>
      </c>
      <c r="BQ44">
        <f>'Skin-MT Hand'!CB44</f>
        <v>0.1</v>
      </c>
      <c r="BR44">
        <f>'Skin-MT Hand'!CC44</f>
        <v>0.1</v>
      </c>
      <c r="BS44">
        <f t="shared" si="34"/>
        <v>0.05</v>
      </c>
      <c r="BT44">
        <f t="shared" si="35"/>
        <v>0.05</v>
      </c>
      <c r="BU44">
        <f t="shared" si="36"/>
        <v>0</v>
      </c>
      <c r="BV44" s="52">
        <f t="shared" si="37"/>
        <v>0.1</v>
      </c>
      <c r="BW44">
        <f>'Skin-MT Hand'!CI44</f>
        <v>1</v>
      </c>
      <c r="BX44">
        <f>'Skin-MT Hand'!CJ44</f>
        <v>1</v>
      </c>
      <c r="BY44">
        <f>'Skin-MT Hand'!CK44</f>
        <v>1</v>
      </c>
      <c r="BZ44">
        <f t="shared" si="38"/>
        <v>0.5</v>
      </c>
      <c r="CA44">
        <f t="shared" si="39"/>
        <v>0.5</v>
      </c>
      <c r="CB44">
        <f t="shared" si="40"/>
        <v>0</v>
      </c>
      <c r="CC44" s="52">
        <f t="shared" si="41"/>
        <v>1</v>
      </c>
      <c r="CD44">
        <f>'Skin-MT Hand'!CQ44</f>
        <v>1</v>
      </c>
      <c r="CE44">
        <f>'Skin-MT Hand'!CR44</f>
        <v>1</v>
      </c>
      <c r="CF44">
        <f>'Skin-MT Hand'!CS44</f>
        <v>1</v>
      </c>
      <c r="CG44">
        <f t="shared" si="42"/>
        <v>0.5</v>
      </c>
      <c r="CH44">
        <f t="shared" si="43"/>
        <v>0.5</v>
      </c>
      <c r="CI44">
        <f t="shared" si="44"/>
        <v>0</v>
      </c>
      <c r="CJ44">
        <f t="shared" si="45"/>
        <v>1</v>
      </c>
      <c r="CK44">
        <f>'Skin-MT Hand'!CY44</f>
        <v>1</v>
      </c>
      <c r="CL44">
        <f>'Skin-MT Hand'!CZ44</f>
        <v>1</v>
      </c>
      <c r="CM44">
        <f>'Skin-MT Hand'!DA44</f>
        <v>1</v>
      </c>
      <c r="CN44">
        <f t="shared" si="46"/>
        <v>0.5</v>
      </c>
      <c r="CO44">
        <f t="shared" si="47"/>
        <v>0.5</v>
      </c>
      <c r="CP44">
        <f t="shared" si="48"/>
        <v>0</v>
      </c>
      <c r="CQ44" s="52">
        <f t="shared" si="49"/>
        <v>1</v>
      </c>
      <c r="CR44" s="52">
        <f t="shared" si="50"/>
        <v>0.1</v>
      </c>
      <c r="CS44" s="52">
        <f t="shared" si="51"/>
        <v>0.15000000000000002</v>
      </c>
    </row>
    <row r="45" spans="1:97" x14ac:dyDescent="0.3">
      <c r="A45">
        <f>'Skin-MT Hand'!A45</f>
        <v>7</v>
      </c>
      <c r="B45" t="str">
        <f>'Skin-MT Hand'!B45</f>
        <v>biotransformation</v>
      </c>
      <c r="C45" t="str">
        <f>'Skin-MT Hand'!C45</f>
        <v>input</v>
      </c>
      <c r="D45" t="str">
        <f>'Skin-MT Hand'!D45</f>
        <v>extract P0, concentrated</v>
      </c>
      <c r="E45" t="str">
        <f>'Skin-MT Hand'!E45</f>
        <v>liquid</v>
      </c>
      <c r="F45" t="str">
        <f>IF(E45="gas","",'Skin-MT Hand'!F45)</f>
        <v>Immersion</v>
      </c>
      <c r="G45" s="22">
        <f>IF(E45="liquid",VLOOKUP(F45,'W03, tab 8'!$B$12:$E$17,2,FALSE),IF(E45="solid",VLOOKUP(F45,'W03, tab 8'!$B$3:$E$8,2,FALSE),IF(E45="gas","")))</f>
        <v>0.5</v>
      </c>
      <c r="H45" s="11">
        <f>IF(E45="liquid",VLOOKUP(F45,'W03, tab 8'!$B$12:$E$17,3,FALSE),IF(E45="solid",VLOOKUP(F45,'W03, tab 8'!$B$3:$E$8,3,FALSE),IF(E45="gas","")))</f>
        <v>0.5</v>
      </c>
      <c r="I45" s="2">
        <f>IF(E45="liquid",VLOOKUP(F45,'W03, tab 8'!$B$12:$E$17,4,FALSE),IF(E45="solid",VLOOKUP(F45,'W03, tab 8'!$B$3:$E$8,4,FALSE),IF(E45="gas","")))</f>
        <v>0</v>
      </c>
      <c r="J45" s="22">
        <f>'Skin-MT Hand'!K45</f>
        <v>1</v>
      </c>
      <c r="K45" s="11">
        <f>'Skin-MT Hand'!L45</f>
        <v>1</v>
      </c>
      <c r="L45" s="11">
        <f>'Skin-MT Hand'!M45</f>
        <v>1</v>
      </c>
      <c r="M45" s="11">
        <f t="shared" si="0"/>
        <v>0.5</v>
      </c>
      <c r="N45" s="11">
        <f t="shared" si="1"/>
        <v>0.5</v>
      </c>
      <c r="O45" s="11">
        <f t="shared" si="2"/>
        <v>0</v>
      </c>
      <c r="P45" s="51">
        <f t="shared" si="3"/>
        <v>1</v>
      </c>
      <c r="Q45" s="11" t="str">
        <f>'Skin-MT Hand'!S45</f>
        <v/>
      </c>
      <c r="R45" s="11" t="str">
        <f>'Skin-MT Hand'!T45</f>
        <v/>
      </c>
      <c r="S45" s="11" t="str">
        <f>'Skin-MT Hand'!U45</f>
        <v/>
      </c>
      <c r="T45" s="11" t="str">
        <f t="shared" si="4"/>
        <v/>
      </c>
      <c r="U45" s="11" t="str">
        <f t="shared" si="5"/>
        <v/>
      </c>
      <c r="V45" s="11" t="str">
        <f t="shared" si="6"/>
        <v/>
      </c>
      <c r="W45" s="51" t="str">
        <f t="shared" si="7"/>
        <v/>
      </c>
      <c r="X45" s="11" t="str">
        <f>'Skin-MT Hand'!AB45</f>
        <v/>
      </c>
      <c r="Y45" s="11" t="str">
        <f>'Skin-MT Hand'!AC45</f>
        <v/>
      </c>
      <c r="Z45" s="11" t="str">
        <f>'Skin-MT Hand'!AD45</f>
        <v/>
      </c>
      <c r="AA45" s="11" t="str">
        <f t="shared" si="8"/>
        <v/>
      </c>
      <c r="AB45" s="11" t="str">
        <f t="shared" si="9"/>
        <v/>
      </c>
      <c r="AC45" s="11" t="str">
        <f t="shared" si="10"/>
        <v/>
      </c>
      <c r="AD45" s="51" t="str">
        <f t="shared" si="11"/>
        <v/>
      </c>
      <c r="AE45" s="97">
        <f t="shared" si="12"/>
        <v>1</v>
      </c>
      <c r="AF45">
        <f>'Skin-MT Hand'!AK45</f>
        <v>1</v>
      </c>
      <c r="AG45">
        <f>'Skin-MT Hand'!AL45</f>
        <v>1</v>
      </c>
      <c r="AH45">
        <f>'Skin-MT Hand'!AM45</f>
        <v>1</v>
      </c>
      <c r="AI45">
        <f t="shared" si="13"/>
        <v>0.5</v>
      </c>
      <c r="AJ45">
        <f t="shared" si="14"/>
        <v>0.5</v>
      </c>
      <c r="AK45">
        <f t="shared" si="15"/>
        <v>0</v>
      </c>
      <c r="AL45" s="52">
        <f t="shared" si="16"/>
        <v>1</v>
      </c>
      <c r="AM45" t="str">
        <f>'Skin-MT Hand'!AT45</f>
        <v/>
      </c>
      <c r="AN45" t="str">
        <f>'Skin-MT Hand'!AU45</f>
        <v/>
      </c>
      <c r="AO45" t="str">
        <f>'Skin-MT Hand'!AV45</f>
        <v/>
      </c>
      <c r="AP45" t="str">
        <f t="shared" si="17"/>
        <v/>
      </c>
      <c r="AQ45" t="str">
        <f t="shared" si="18"/>
        <v/>
      </c>
      <c r="AR45" t="str">
        <f t="shared" si="19"/>
        <v/>
      </c>
      <c r="AS45" s="52" t="str">
        <f t="shared" si="20"/>
        <v/>
      </c>
      <c r="AT45">
        <f>'Skin-MT Hand'!BB45</f>
        <v>3</v>
      </c>
      <c r="AU45">
        <f>'Skin-MT Hand'!BC45</f>
        <v>3</v>
      </c>
      <c r="AV45">
        <f>'Skin-MT Hand'!BD45</f>
        <v>3</v>
      </c>
      <c r="AW45">
        <f t="shared" si="21"/>
        <v>1.5</v>
      </c>
      <c r="AX45">
        <f t="shared" si="22"/>
        <v>1.5</v>
      </c>
      <c r="AY45">
        <f t="shared" si="23"/>
        <v>0</v>
      </c>
      <c r="AZ45" s="52">
        <f t="shared" si="24"/>
        <v>3</v>
      </c>
      <c r="BA45">
        <f>'Skin-MT Hand'!BJ45</f>
        <v>1</v>
      </c>
      <c r="BB45">
        <f>'Skin-MT Hand'!BK45</f>
        <v>1</v>
      </c>
      <c r="BC45">
        <f>'Skin-MT Hand'!BL45</f>
        <v>1</v>
      </c>
      <c r="BD45">
        <f t="shared" si="25"/>
        <v>0.5</v>
      </c>
      <c r="BE45">
        <f t="shared" si="26"/>
        <v>0.5</v>
      </c>
      <c r="BF45">
        <f t="shared" si="27"/>
        <v>0</v>
      </c>
      <c r="BG45" s="52">
        <f t="shared" si="28"/>
        <v>1</v>
      </c>
      <c r="BH45">
        <f>'Skin-MT Hand'!BR45</f>
        <v>1</v>
      </c>
      <c r="BI45">
        <f>'Skin-MT Hand'!BS45</f>
        <v>1</v>
      </c>
      <c r="BJ45">
        <f>'Skin-MT Hand'!BT45</f>
        <v>1</v>
      </c>
      <c r="BK45">
        <f t="shared" si="29"/>
        <v>0.25</v>
      </c>
      <c r="BL45">
        <f t="shared" si="30"/>
        <v>0.25</v>
      </c>
      <c r="BM45">
        <f t="shared" si="31"/>
        <v>0</v>
      </c>
      <c r="BN45" s="52">
        <f t="shared" si="32"/>
        <v>0.5</v>
      </c>
      <c r="BO45" s="52">
        <f t="shared" si="33"/>
        <v>1.5</v>
      </c>
      <c r="BP45">
        <f>'Skin-MT Hand'!CA45</f>
        <v>0.1</v>
      </c>
      <c r="BQ45">
        <f>'Skin-MT Hand'!CB45</f>
        <v>0.1</v>
      </c>
      <c r="BR45">
        <f>'Skin-MT Hand'!CC45</f>
        <v>0.1</v>
      </c>
      <c r="BS45">
        <f t="shared" si="34"/>
        <v>0.05</v>
      </c>
      <c r="BT45">
        <f t="shared" si="35"/>
        <v>0.05</v>
      </c>
      <c r="BU45">
        <f t="shared" si="36"/>
        <v>0</v>
      </c>
      <c r="BV45" s="52">
        <f t="shared" si="37"/>
        <v>0.1</v>
      </c>
      <c r="BW45">
        <f>'Skin-MT Hand'!CI45</f>
        <v>1</v>
      </c>
      <c r="BX45">
        <f>'Skin-MT Hand'!CJ45</f>
        <v>1</v>
      </c>
      <c r="BY45">
        <f>'Skin-MT Hand'!CK45</f>
        <v>1</v>
      </c>
      <c r="BZ45">
        <f t="shared" si="38"/>
        <v>0.5</v>
      </c>
      <c r="CA45">
        <f t="shared" si="39"/>
        <v>0.5</v>
      </c>
      <c r="CB45">
        <f t="shared" si="40"/>
        <v>0</v>
      </c>
      <c r="CC45" s="52">
        <f t="shared" si="41"/>
        <v>1</v>
      </c>
      <c r="CD45">
        <f>'Skin-MT Hand'!CQ45</f>
        <v>1</v>
      </c>
      <c r="CE45">
        <f>'Skin-MT Hand'!CR45</f>
        <v>1</v>
      </c>
      <c r="CF45">
        <f>'Skin-MT Hand'!CS45</f>
        <v>1</v>
      </c>
      <c r="CG45">
        <f t="shared" si="42"/>
        <v>0.5</v>
      </c>
      <c r="CH45">
        <f t="shared" si="43"/>
        <v>0.5</v>
      </c>
      <c r="CI45">
        <f t="shared" si="44"/>
        <v>0</v>
      </c>
      <c r="CJ45">
        <f t="shared" si="45"/>
        <v>1</v>
      </c>
      <c r="CK45">
        <f>'Skin-MT Hand'!CY45</f>
        <v>1</v>
      </c>
      <c r="CL45">
        <f>'Skin-MT Hand'!CZ45</f>
        <v>1</v>
      </c>
      <c r="CM45">
        <f>'Skin-MT Hand'!DA45</f>
        <v>1</v>
      </c>
      <c r="CN45">
        <f t="shared" si="46"/>
        <v>0.5</v>
      </c>
      <c r="CO45">
        <f t="shared" si="47"/>
        <v>0.5</v>
      </c>
      <c r="CP45">
        <f t="shared" si="48"/>
        <v>0</v>
      </c>
      <c r="CQ45" s="52">
        <f t="shared" si="49"/>
        <v>1</v>
      </c>
      <c r="CR45" s="52">
        <f t="shared" si="50"/>
        <v>0.1</v>
      </c>
      <c r="CS45" s="52">
        <f t="shared" si="51"/>
        <v>0.15000000000000002</v>
      </c>
    </row>
    <row r="46" spans="1:97" x14ac:dyDescent="0.3">
      <c r="A46">
        <f>'Skin-MT Hand'!A46</f>
        <v>7</v>
      </c>
      <c r="B46" t="str">
        <f>'Skin-MT Hand'!B46</f>
        <v>biotransformation</v>
      </c>
      <c r="C46" t="str">
        <f>'Skin-MT Hand'!C46</f>
        <v>input</v>
      </c>
      <c r="D46" t="str">
        <f>'Skin-MT Hand'!D46</f>
        <v>enzyme</v>
      </c>
      <c r="E46" t="str">
        <f>'Skin-MT Hand'!E46</f>
        <v>solid</v>
      </c>
      <c r="F46" t="str">
        <f>IF(E46="gas","",'Skin-MT Hand'!F46)</f>
        <v>Immersion</v>
      </c>
      <c r="G46" s="22">
        <f>IF(E46="liquid",VLOOKUP(F46,'W03, tab 8'!$B$12:$E$17,2,FALSE),IF(E46="solid",VLOOKUP(F46,'W03, tab 8'!$B$3:$E$8,2,FALSE),IF(E46="gas","")))</f>
        <v>0.5</v>
      </c>
      <c r="H46" s="11">
        <f>IF(E46="liquid",VLOOKUP(F46,'W03, tab 8'!$B$12:$E$17,3,FALSE),IF(E46="solid",VLOOKUP(F46,'W03, tab 8'!$B$3:$E$8,3,FALSE),IF(E46="gas","")))</f>
        <v>0.5</v>
      </c>
      <c r="I46" s="2">
        <f>IF(E46="liquid",VLOOKUP(F46,'W03, tab 8'!$B$12:$E$17,4,FALSE),IF(E46="solid",VLOOKUP(F46,'W03, tab 8'!$B$3:$E$8,4,FALSE),IF(E46="gas","")))</f>
        <v>0</v>
      </c>
      <c r="J46" s="22" t="str">
        <f>'Skin-MT Hand'!K46</f>
        <v/>
      </c>
      <c r="K46" s="11" t="str">
        <f>'Skin-MT Hand'!L46</f>
        <v/>
      </c>
      <c r="L46" s="11" t="str">
        <f>'Skin-MT Hand'!M46</f>
        <v/>
      </c>
      <c r="M46" s="11" t="str">
        <f t="shared" si="0"/>
        <v/>
      </c>
      <c r="N46" s="11" t="str">
        <f t="shared" si="1"/>
        <v/>
      </c>
      <c r="O46" s="11" t="str">
        <f t="shared" si="2"/>
        <v/>
      </c>
      <c r="P46" s="51" t="str">
        <f t="shared" si="3"/>
        <v/>
      </c>
      <c r="Q46" s="11">
        <f>'Skin-MT Hand'!S46</f>
        <v>3</v>
      </c>
      <c r="R46" s="11">
        <f>'Skin-MT Hand'!T46</f>
        <v>3</v>
      </c>
      <c r="S46" s="11">
        <f>'Skin-MT Hand'!U46</f>
        <v>3</v>
      </c>
      <c r="T46" s="11">
        <f t="shared" si="4"/>
        <v>1.5</v>
      </c>
      <c r="U46" s="11">
        <f t="shared" si="5"/>
        <v>1.5</v>
      </c>
      <c r="V46" s="11">
        <f t="shared" si="6"/>
        <v>0</v>
      </c>
      <c r="W46" s="51">
        <f t="shared" si="7"/>
        <v>3</v>
      </c>
      <c r="X46" s="11">
        <f>'Skin-MT Hand'!AB46</f>
        <v>1</v>
      </c>
      <c r="Y46" s="11">
        <f>'Skin-MT Hand'!AC46</f>
        <v>1</v>
      </c>
      <c r="Z46" s="11">
        <f>'Skin-MT Hand'!AD46</f>
        <v>1</v>
      </c>
      <c r="AA46" s="11">
        <f t="shared" si="8"/>
        <v>0.5</v>
      </c>
      <c r="AB46" s="11">
        <f t="shared" si="9"/>
        <v>0.5</v>
      </c>
      <c r="AC46" s="11">
        <f t="shared" si="10"/>
        <v>0</v>
      </c>
      <c r="AD46" s="51">
        <f t="shared" si="11"/>
        <v>1</v>
      </c>
      <c r="AE46" s="97">
        <f t="shared" si="12"/>
        <v>3</v>
      </c>
      <c r="AF46" t="str">
        <f>'Skin-MT Hand'!AK46</f>
        <v/>
      </c>
      <c r="AG46" t="str">
        <f>'Skin-MT Hand'!AL46</f>
        <v/>
      </c>
      <c r="AH46" t="str">
        <f>'Skin-MT Hand'!AM46</f>
        <v/>
      </c>
      <c r="AI46" t="str">
        <f t="shared" si="13"/>
        <v/>
      </c>
      <c r="AJ46" t="str">
        <f t="shared" si="14"/>
        <v/>
      </c>
      <c r="AK46" t="str">
        <f t="shared" si="15"/>
        <v/>
      </c>
      <c r="AL46" s="52" t="str">
        <f t="shared" si="16"/>
        <v/>
      </c>
      <c r="AM46" t="e">
        <f>'Skin-MT Hand'!AT46</f>
        <v>#N/A</v>
      </c>
      <c r="AN46" t="e">
        <f>'Skin-MT Hand'!AU46</f>
        <v>#N/A</v>
      </c>
      <c r="AO46" t="e">
        <f>'Skin-MT Hand'!AV46</f>
        <v>#N/A</v>
      </c>
      <c r="AP46" t="e">
        <f t="shared" si="17"/>
        <v>#N/A</v>
      </c>
      <c r="AQ46" t="e">
        <f t="shared" si="18"/>
        <v>#N/A</v>
      </c>
      <c r="AR46" t="e">
        <f t="shared" si="19"/>
        <v>#N/A</v>
      </c>
      <c r="AS46" s="52" t="e">
        <f t="shared" si="20"/>
        <v>#N/A</v>
      </c>
      <c r="AT46">
        <f>'Skin-MT Hand'!BB46</f>
        <v>3</v>
      </c>
      <c r="AU46">
        <f>'Skin-MT Hand'!BC46</f>
        <v>3</v>
      </c>
      <c r="AV46">
        <f>'Skin-MT Hand'!BD46</f>
        <v>3</v>
      </c>
      <c r="AW46">
        <f t="shared" si="21"/>
        <v>1.5</v>
      </c>
      <c r="AX46">
        <f t="shared" si="22"/>
        <v>1.5</v>
      </c>
      <c r="AY46">
        <f t="shared" si="23"/>
        <v>0</v>
      </c>
      <c r="AZ46" s="52">
        <f t="shared" si="24"/>
        <v>3</v>
      </c>
      <c r="BA46">
        <f>'Skin-MT Hand'!BJ46</f>
        <v>1</v>
      </c>
      <c r="BB46">
        <f>'Skin-MT Hand'!BK46</f>
        <v>1</v>
      </c>
      <c r="BC46">
        <f>'Skin-MT Hand'!BL46</f>
        <v>1</v>
      </c>
      <c r="BD46">
        <f t="shared" si="25"/>
        <v>0.5</v>
      </c>
      <c r="BE46">
        <f t="shared" si="26"/>
        <v>0.5</v>
      </c>
      <c r="BF46">
        <f t="shared" si="27"/>
        <v>0</v>
      </c>
      <c r="BG46" s="52">
        <f t="shared" si="28"/>
        <v>1</v>
      </c>
      <c r="BH46">
        <f>'Skin-MT Hand'!BR46</f>
        <v>1</v>
      </c>
      <c r="BI46">
        <f>'Skin-MT Hand'!BS46</f>
        <v>1</v>
      </c>
      <c r="BJ46">
        <f>'Skin-MT Hand'!BT46</f>
        <v>1</v>
      </c>
      <c r="BK46">
        <f t="shared" si="29"/>
        <v>0.25</v>
      </c>
      <c r="BL46">
        <f t="shared" si="30"/>
        <v>0.25</v>
      </c>
      <c r="BM46">
        <f t="shared" si="31"/>
        <v>0</v>
      </c>
      <c r="BN46" s="52">
        <f t="shared" si="32"/>
        <v>0.5</v>
      </c>
      <c r="BO46" s="52" t="e">
        <f t="shared" si="33"/>
        <v>#N/A</v>
      </c>
      <c r="BP46">
        <f>'Skin-MT Hand'!CA46</f>
        <v>0.1</v>
      </c>
      <c r="BQ46">
        <f>'Skin-MT Hand'!CB46</f>
        <v>0.1</v>
      </c>
      <c r="BR46">
        <f>'Skin-MT Hand'!CC46</f>
        <v>0.1</v>
      </c>
      <c r="BS46">
        <f t="shared" si="34"/>
        <v>0.05</v>
      </c>
      <c r="BT46">
        <f t="shared" si="35"/>
        <v>0.05</v>
      </c>
      <c r="BU46">
        <f t="shared" si="36"/>
        <v>0</v>
      </c>
      <c r="BV46" s="52">
        <f t="shared" si="37"/>
        <v>0.1</v>
      </c>
      <c r="BW46">
        <f>'Skin-MT Hand'!CI46</f>
        <v>1</v>
      </c>
      <c r="BX46">
        <f>'Skin-MT Hand'!CJ46</f>
        <v>1</v>
      </c>
      <c r="BY46">
        <f>'Skin-MT Hand'!CK46</f>
        <v>1</v>
      </c>
      <c r="BZ46">
        <f t="shared" si="38"/>
        <v>0.5</v>
      </c>
      <c r="CA46">
        <f t="shared" si="39"/>
        <v>0.5</v>
      </c>
      <c r="CB46">
        <f t="shared" si="40"/>
        <v>0</v>
      </c>
      <c r="CC46" s="52">
        <f t="shared" si="41"/>
        <v>1</v>
      </c>
      <c r="CD46">
        <f>'Skin-MT Hand'!CQ46</f>
        <v>1</v>
      </c>
      <c r="CE46">
        <f>'Skin-MT Hand'!CR46</f>
        <v>1</v>
      </c>
      <c r="CF46">
        <f>'Skin-MT Hand'!CS46</f>
        <v>1</v>
      </c>
      <c r="CG46">
        <f t="shared" si="42"/>
        <v>0.5</v>
      </c>
      <c r="CH46">
        <f t="shared" si="43"/>
        <v>0.5</v>
      </c>
      <c r="CI46">
        <f t="shared" si="44"/>
        <v>0</v>
      </c>
      <c r="CJ46">
        <f t="shared" si="45"/>
        <v>1</v>
      </c>
      <c r="CK46">
        <f>'Skin-MT Hand'!CY46</f>
        <v>1</v>
      </c>
      <c r="CL46">
        <f>'Skin-MT Hand'!CZ46</f>
        <v>1</v>
      </c>
      <c r="CM46">
        <f>'Skin-MT Hand'!DA46</f>
        <v>1</v>
      </c>
      <c r="CN46">
        <f t="shared" si="46"/>
        <v>0.5</v>
      </c>
      <c r="CO46">
        <f t="shared" si="47"/>
        <v>0.5</v>
      </c>
      <c r="CP46">
        <f t="shared" si="48"/>
        <v>0</v>
      </c>
      <c r="CQ46" s="52">
        <f t="shared" si="49"/>
        <v>1</v>
      </c>
      <c r="CR46" s="52">
        <f t="shared" si="50"/>
        <v>0.1</v>
      </c>
      <c r="CS46" s="52" t="e">
        <f t="shared" si="51"/>
        <v>#N/A</v>
      </c>
    </row>
    <row r="47" spans="1:97" x14ac:dyDescent="0.3">
      <c r="A47">
        <f>'Skin-MT Hand'!A47</f>
        <v>7</v>
      </c>
      <c r="B47" t="str">
        <f>'Skin-MT Hand'!B47</f>
        <v>biotransformation</v>
      </c>
      <c r="C47" t="str">
        <f>'Skin-MT Hand'!C47</f>
        <v>process</v>
      </c>
      <c r="D47" t="str">
        <f>'Skin-MT Hand'!D47</f>
        <v>extract P0, concentrated</v>
      </c>
      <c r="E47" t="str">
        <f>'Skin-MT Hand'!E47</f>
        <v>liquid</v>
      </c>
      <c r="F47" t="str">
        <f>IF(E47="gas","",'Skin-MT Hand'!F47)</f>
        <v>Immersion</v>
      </c>
      <c r="G47" s="22">
        <f>IF(E47="liquid",VLOOKUP(F47,'W03, tab 8'!$B$12:$E$17,2,FALSE),IF(E47="solid",VLOOKUP(F47,'W03, tab 8'!$B$3:$E$8,2,FALSE),IF(E47="gas","")))</f>
        <v>0.5</v>
      </c>
      <c r="H47" s="11">
        <f>IF(E47="liquid",VLOOKUP(F47,'W03, tab 8'!$B$12:$E$17,3,FALSE),IF(E47="solid",VLOOKUP(F47,'W03, tab 8'!$B$3:$E$8,3,FALSE),IF(E47="gas","")))</f>
        <v>0.5</v>
      </c>
      <c r="I47" s="2">
        <f>IF(E47="liquid",VLOOKUP(F47,'W03, tab 8'!$B$12:$E$17,4,FALSE),IF(E47="solid",VLOOKUP(F47,'W03, tab 8'!$B$3:$E$8,4,FALSE),IF(E47="gas","")))</f>
        <v>0</v>
      </c>
      <c r="J47" s="22">
        <f>'Skin-MT Hand'!K47</f>
        <v>1</v>
      </c>
      <c r="K47" s="11">
        <f>'Skin-MT Hand'!L47</f>
        <v>1</v>
      </c>
      <c r="L47" s="11">
        <f>'Skin-MT Hand'!M47</f>
        <v>1</v>
      </c>
      <c r="M47" s="11">
        <f t="shared" si="0"/>
        <v>0.5</v>
      </c>
      <c r="N47" s="11">
        <f t="shared" si="1"/>
        <v>0.5</v>
      </c>
      <c r="O47" s="11">
        <f t="shared" si="2"/>
        <v>0</v>
      </c>
      <c r="P47" s="51">
        <f t="shared" si="3"/>
        <v>1</v>
      </c>
      <c r="Q47" s="11" t="str">
        <f>'Skin-MT Hand'!S47</f>
        <v/>
      </c>
      <c r="R47" s="11" t="str">
        <f>'Skin-MT Hand'!T47</f>
        <v/>
      </c>
      <c r="S47" s="11" t="str">
        <f>'Skin-MT Hand'!U47</f>
        <v/>
      </c>
      <c r="T47" s="11" t="str">
        <f t="shared" si="4"/>
        <v/>
      </c>
      <c r="U47" s="11" t="str">
        <f t="shared" si="5"/>
        <v/>
      </c>
      <c r="V47" s="11" t="str">
        <f t="shared" si="6"/>
        <v/>
      </c>
      <c r="W47" s="51" t="str">
        <f t="shared" si="7"/>
        <v/>
      </c>
      <c r="X47" s="11" t="str">
        <f>'Skin-MT Hand'!AB47</f>
        <v/>
      </c>
      <c r="Y47" s="11" t="str">
        <f>'Skin-MT Hand'!AC47</f>
        <v/>
      </c>
      <c r="Z47" s="11" t="str">
        <f>'Skin-MT Hand'!AD47</f>
        <v/>
      </c>
      <c r="AA47" s="11" t="str">
        <f t="shared" si="8"/>
        <v/>
      </c>
      <c r="AB47" s="11" t="str">
        <f t="shared" si="9"/>
        <v/>
      </c>
      <c r="AC47" s="11" t="str">
        <f t="shared" si="10"/>
        <v/>
      </c>
      <c r="AD47" s="51" t="str">
        <f t="shared" si="11"/>
        <v/>
      </c>
      <c r="AE47" s="97">
        <f t="shared" si="12"/>
        <v>1</v>
      </c>
      <c r="AF47">
        <f>'Skin-MT Hand'!AK47</f>
        <v>1</v>
      </c>
      <c r="AG47">
        <f>'Skin-MT Hand'!AL47</f>
        <v>1</v>
      </c>
      <c r="AH47">
        <f>'Skin-MT Hand'!AM47</f>
        <v>1</v>
      </c>
      <c r="AI47">
        <f t="shared" si="13"/>
        <v>0.5</v>
      </c>
      <c r="AJ47">
        <f t="shared" si="14"/>
        <v>0.5</v>
      </c>
      <c r="AK47">
        <f t="shared" si="15"/>
        <v>0</v>
      </c>
      <c r="AL47" s="52">
        <f t="shared" si="16"/>
        <v>1</v>
      </c>
      <c r="AM47" t="str">
        <f>'Skin-MT Hand'!AT47</f>
        <v/>
      </c>
      <c r="AN47" t="str">
        <f>'Skin-MT Hand'!AU47</f>
        <v/>
      </c>
      <c r="AO47" t="str">
        <f>'Skin-MT Hand'!AV47</f>
        <v/>
      </c>
      <c r="AP47" t="str">
        <f t="shared" si="17"/>
        <v/>
      </c>
      <c r="AQ47" t="str">
        <f t="shared" si="18"/>
        <v/>
      </c>
      <c r="AR47" t="str">
        <f t="shared" si="19"/>
        <v/>
      </c>
      <c r="AS47" s="52" t="str">
        <f t="shared" si="20"/>
        <v/>
      </c>
      <c r="AT47">
        <f>'Skin-MT Hand'!BB47</f>
        <v>3</v>
      </c>
      <c r="AU47">
        <f>'Skin-MT Hand'!BC47</f>
        <v>3</v>
      </c>
      <c r="AV47">
        <f>'Skin-MT Hand'!BD47</f>
        <v>3</v>
      </c>
      <c r="AW47">
        <f t="shared" si="21"/>
        <v>1.5</v>
      </c>
      <c r="AX47">
        <f t="shared" si="22"/>
        <v>1.5</v>
      </c>
      <c r="AY47">
        <f t="shared" si="23"/>
        <v>0</v>
      </c>
      <c r="AZ47" s="52">
        <f t="shared" si="24"/>
        <v>3</v>
      </c>
      <c r="BA47">
        <f>'Skin-MT Hand'!BJ47</f>
        <v>1</v>
      </c>
      <c r="BB47">
        <f>'Skin-MT Hand'!BK47</f>
        <v>1</v>
      </c>
      <c r="BC47">
        <f>'Skin-MT Hand'!BL47</f>
        <v>1</v>
      </c>
      <c r="BD47">
        <f t="shared" si="25"/>
        <v>0.5</v>
      </c>
      <c r="BE47">
        <f t="shared" si="26"/>
        <v>0.5</v>
      </c>
      <c r="BF47">
        <f t="shared" si="27"/>
        <v>0</v>
      </c>
      <c r="BG47" s="52">
        <f t="shared" si="28"/>
        <v>1</v>
      </c>
      <c r="BH47">
        <f>'Skin-MT Hand'!BR47</f>
        <v>1</v>
      </c>
      <c r="BI47">
        <f>'Skin-MT Hand'!BS47</f>
        <v>1</v>
      </c>
      <c r="BJ47">
        <f>'Skin-MT Hand'!BT47</f>
        <v>1</v>
      </c>
      <c r="BK47">
        <f t="shared" si="29"/>
        <v>0.25</v>
      </c>
      <c r="BL47">
        <f t="shared" si="30"/>
        <v>0.25</v>
      </c>
      <c r="BM47">
        <f t="shared" si="31"/>
        <v>0</v>
      </c>
      <c r="BN47" s="52">
        <f t="shared" si="32"/>
        <v>0.5</v>
      </c>
      <c r="BO47" s="52">
        <f t="shared" si="33"/>
        <v>1.5</v>
      </c>
      <c r="BP47">
        <f>'Skin-MT Hand'!CA47</f>
        <v>0.1</v>
      </c>
      <c r="BQ47">
        <f>'Skin-MT Hand'!CB47</f>
        <v>0.1</v>
      </c>
      <c r="BR47">
        <f>'Skin-MT Hand'!CC47</f>
        <v>0.1</v>
      </c>
      <c r="BS47">
        <f t="shared" si="34"/>
        <v>0.05</v>
      </c>
      <c r="BT47">
        <f t="shared" si="35"/>
        <v>0.05</v>
      </c>
      <c r="BU47">
        <f t="shared" si="36"/>
        <v>0</v>
      </c>
      <c r="BV47" s="52">
        <f t="shared" si="37"/>
        <v>0.1</v>
      </c>
      <c r="BW47">
        <f>'Skin-MT Hand'!CI47</f>
        <v>1</v>
      </c>
      <c r="BX47">
        <f>'Skin-MT Hand'!CJ47</f>
        <v>1</v>
      </c>
      <c r="BY47">
        <f>'Skin-MT Hand'!CK47</f>
        <v>1</v>
      </c>
      <c r="BZ47">
        <f t="shared" si="38"/>
        <v>0.5</v>
      </c>
      <c r="CA47">
        <f t="shared" si="39"/>
        <v>0.5</v>
      </c>
      <c r="CB47">
        <f t="shared" si="40"/>
        <v>0</v>
      </c>
      <c r="CC47" s="52">
        <f t="shared" si="41"/>
        <v>1</v>
      </c>
      <c r="CD47">
        <f>'Skin-MT Hand'!CQ47</f>
        <v>1</v>
      </c>
      <c r="CE47">
        <f>'Skin-MT Hand'!CR47</f>
        <v>1</v>
      </c>
      <c r="CF47">
        <f>'Skin-MT Hand'!CS47</f>
        <v>1</v>
      </c>
      <c r="CG47">
        <f t="shared" si="42"/>
        <v>0.5</v>
      </c>
      <c r="CH47">
        <f t="shared" si="43"/>
        <v>0.5</v>
      </c>
      <c r="CI47">
        <f t="shared" si="44"/>
        <v>0</v>
      </c>
      <c r="CJ47">
        <f t="shared" si="45"/>
        <v>1</v>
      </c>
      <c r="CK47">
        <f>'Skin-MT Hand'!CY47</f>
        <v>1</v>
      </c>
      <c r="CL47">
        <f>'Skin-MT Hand'!CZ47</f>
        <v>1</v>
      </c>
      <c r="CM47">
        <f>'Skin-MT Hand'!DA47</f>
        <v>1</v>
      </c>
      <c r="CN47">
        <f t="shared" si="46"/>
        <v>0.5</v>
      </c>
      <c r="CO47">
        <f t="shared" si="47"/>
        <v>0.5</v>
      </c>
      <c r="CP47">
        <f t="shared" si="48"/>
        <v>0</v>
      </c>
      <c r="CQ47" s="52">
        <f t="shared" si="49"/>
        <v>1</v>
      </c>
      <c r="CR47" s="52">
        <f t="shared" si="50"/>
        <v>0.1</v>
      </c>
      <c r="CS47" s="52">
        <f t="shared" si="51"/>
        <v>0.15000000000000002</v>
      </c>
    </row>
    <row r="48" spans="1:97" x14ac:dyDescent="0.3">
      <c r="A48">
        <f>'Skin-MT Hand'!A48</f>
        <v>7</v>
      </c>
      <c r="B48" t="str">
        <f>'Skin-MT Hand'!B48</f>
        <v>biotransformation</v>
      </c>
      <c r="C48" t="str">
        <f>'Skin-MT Hand'!C48</f>
        <v>process</v>
      </c>
      <c r="D48" t="str">
        <f>'Skin-MT Hand'!D48</f>
        <v>enzyme</v>
      </c>
      <c r="E48" t="str">
        <f>'Skin-MT Hand'!E48</f>
        <v>solid</v>
      </c>
      <c r="F48" t="str">
        <f>IF(E48="gas","",'Skin-MT Hand'!F48)</f>
        <v>Immersion</v>
      </c>
      <c r="G48" s="22">
        <f>IF(E48="liquid",VLOOKUP(F48,'W03, tab 8'!$B$12:$E$17,2,FALSE),IF(E48="solid",VLOOKUP(F48,'W03, tab 8'!$B$3:$E$8,2,FALSE),IF(E48="gas","")))</f>
        <v>0.5</v>
      </c>
      <c r="H48" s="11">
        <f>IF(E48="liquid",VLOOKUP(F48,'W03, tab 8'!$B$12:$E$17,3,FALSE),IF(E48="solid",VLOOKUP(F48,'W03, tab 8'!$B$3:$E$8,3,FALSE),IF(E48="gas","")))</f>
        <v>0.5</v>
      </c>
      <c r="I48" s="2">
        <f>IF(E48="liquid",VLOOKUP(F48,'W03, tab 8'!$B$12:$E$17,4,FALSE),IF(E48="solid",VLOOKUP(F48,'W03, tab 8'!$B$3:$E$8,4,FALSE),IF(E48="gas","")))</f>
        <v>0</v>
      </c>
      <c r="J48" s="22" t="str">
        <f>'Skin-MT Hand'!K48</f>
        <v/>
      </c>
      <c r="K48" s="11" t="str">
        <f>'Skin-MT Hand'!L48</f>
        <v/>
      </c>
      <c r="L48" s="11" t="str">
        <f>'Skin-MT Hand'!M48</f>
        <v/>
      </c>
      <c r="M48" s="11" t="str">
        <f t="shared" si="0"/>
        <v/>
      </c>
      <c r="N48" s="11" t="str">
        <f t="shared" si="1"/>
        <v/>
      </c>
      <c r="O48" s="11" t="str">
        <f t="shared" si="2"/>
        <v/>
      </c>
      <c r="P48" s="51" t="str">
        <f t="shared" si="3"/>
        <v/>
      </c>
      <c r="Q48" s="11">
        <f>'Skin-MT Hand'!S48</f>
        <v>3</v>
      </c>
      <c r="R48" s="11">
        <f>'Skin-MT Hand'!T48</f>
        <v>3</v>
      </c>
      <c r="S48" s="11">
        <f>'Skin-MT Hand'!U48</f>
        <v>3</v>
      </c>
      <c r="T48" s="11">
        <f t="shared" si="4"/>
        <v>1.5</v>
      </c>
      <c r="U48" s="11">
        <f t="shared" si="5"/>
        <v>1.5</v>
      </c>
      <c r="V48" s="11">
        <f t="shared" si="6"/>
        <v>0</v>
      </c>
      <c r="W48" s="51">
        <f t="shared" si="7"/>
        <v>3</v>
      </c>
      <c r="X48" s="11">
        <f>'Skin-MT Hand'!AB48</f>
        <v>1</v>
      </c>
      <c r="Y48" s="11">
        <f>'Skin-MT Hand'!AC48</f>
        <v>1</v>
      </c>
      <c r="Z48" s="11">
        <f>'Skin-MT Hand'!AD48</f>
        <v>1</v>
      </c>
      <c r="AA48" s="11">
        <f t="shared" si="8"/>
        <v>0.5</v>
      </c>
      <c r="AB48" s="11">
        <f t="shared" si="9"/>
        <v>0.5</v>
      </c>
      <c r="AC48" s="11">
        <f t="shared" si="10"/>
        <v>0</v>
      </c>
      <c r="AD48" s="51">
        <f t="shared" si="11"/>
        <v>1</v>
      </c>
      <c r="AE48" s="97">
        <f t="shared" si="12"/>
        <v>3</v>
      </c>
      <c r="AF48" t="str">
        <f>'Skin-MT Hand'!AK48</f>
        <v/>
      </c>
      <c r="AG48" t="str">
        <f>'Skin-MT Hand'!AL48</f>
        <v/>
      </c>
      <c r="AH48" t="str">
        <f>'Skin-MT Hand'!AM48</f>
        <v/>
      </c>
      <c r="AI48" t="str">
        <f t="shared" si="13"/>
        <v/>
      </c>
      <c r="AJ48" t="str">
        <f t="shared" si="14"/>
        <v/>
      </c>
      <c r="AK48" t="str">
        <f t="shared" si="15"/>
        <v/>
      </c>
      <c r="AL48" s="52" t="str">
        <f t="shared" si="16"/>
        <v/>
      </c>
      <c r="AM48" t="e">
        <f>'Skin-MT Hand'!AT48</f>
        <v>#N/A</v>
      </c>
      <c r="AN48" t="e">
        <f>'Skin-MT Hand'!AU48</f>
        <v>#N/A</v>
      </c>
      <c r="AO48" t="e">
        <f>'Skin-MT Hand'!AV48</f>
        <v>#N/A</v>
      </c>
      <c r="AP48" t="e">
        <f t="shared" si="17"/>
        <v>#N/A</v>
      </c>
      <c r="AQ48" t="e">
        <f t="shared" si="18"/>
        <v>#N/A</v>
      </c>
      <c r="AR48" t="e">
        <f t="shared" si="19"/>
        <v>#N/A</v>
      </c>
      <c r="AS48" s="52" t="e">
        <f t="shared" si="20"/>
        <v>#N/A</v>
      </c>
      <c r="AT48">
        <f>'Skin-MT Hand'!BB48</f>
        <v>3</v>
      </c>
      <c r="AU48">
        <f>'Skin-MT Hand'!BC48</f>
        <v>3</v>
      </c>
      <c r="AV48">
        <f>'Skin-MT Hand'!BD48</f>
        <v>3</v>
      </c>
      <c r="AW48">
        <f t="shared" si="21"/>
        <v>1.5</v>
      </c>
      <c r="AX48">
        <f t="shared" si="22"/>
        <v>1.5</v>
      </c>
      <c r="AY48">
        <f t="shared" si="23"/>
        <v>0</v>
      </c>
      <c r="AZ48" s="52">
        <f t="shared" si="24"/>
        <v>3</v>
      </c>
      <c r="BA48">
        <f>'Skin-MT Hand'!BJ48</f>
        <v>1</v>
      </c>
      <c r="BB48">
        <f>'Skin-MT Hand'!BK48</f>
        <v>1</v>
      </c>
      <c r="BC48">
        <f>'Skin-MT Hand'!BL48</f>
        <v>1</v>
      </c>
      <c r="BD48">
        <f t="shared" si="25"/>
        <v>0.5</v>
      </c>
      <c r="BE48">
        <f t="shared" si="26"/>
        <v>0.5</v>
      </c>
      <c r="BF48">
        <f t="shared" si="27"/>
        <v>0</v>
      </c>
      <c r="BG48" s="52">
        <f t="shared" si="28"/>
        <v>1</v>
      </c>
      <c r="BH48">
        <f>'Skin-MT Hand'!BR48</f>
        <v>1</v>
      </c>
      <c r="BI48">
        <f>'Skin-MT Hand'!BS48</f>
        <v>1</v>
      </c>
      <c r="BJ48">
        <f>'Skin-MT Hand'!BT48</f>
        <v>1</v>
      </c>
      <c r="BK48">
        <f t="shared" si="29"/>
        <v>0.25</v>
      </c>
      <c r="BL48">
        <f t="shared" si="30"/>
        <v>0.25</v>
      </c>
      <c r="BM48">
        <f t="shared" si="31"/>
        <v>0</v>
      </c>
      <c r="BN48" s="52">
        <f t="shared" si="32"/>
        <v>0.5</v>
      </c>
      <c r="BO48" s="52" t="e">
        <f t="shared" si="33"/>
        <v>#N/A</v>
      </c>
      <c r="BP48">
        <f>'Skin-MT Hand'!CA48</f>
        <v>0.1</v>
      </c>
      <c r="BQ48">
        <f>'Skin-MT Hand'!CB48</f>
        <v>0.1</v>
      </c>
      <c r="BR48">
        <f>'Skin-MT Hand'!CC48</f>
        <v>0.1</v>
      </c>
      <c r="BS48">
        <f t="shared" si="34"/>
        <v>0.05</v>
      </c>
      <c r="BT48">
        <f t="shared" si="35"/>
        <v>0.05</v>
      </c>
      <c r="BU48">
        <f t="shared" si="36"/>
        <v>0</v>
      </c>
      <c r="BV48" s="52">
        <f t="shared" si="37"/>
        <v>0.1</v>
      </c>
      <c r="BW48">
        <f>'Skin-MT Hand'!CI48</f>
        <v>1</v>
      </c>
      <c r="BX48">
        <f>'Skin-MT Hand'!CJ48</f>
        <v>1</v>
      </c>
      <c r="BY48">
        <f>'Skin-MT Hand'!CK48</f>
        <v>1</v>
      </c>
      <c r="BZ48">
        <f t="shared" si="38"/>
        <v>0.5</v>
      </c>
      <c r="CA48">
        <f t="shared" si="39"/>
        <v>0.5</v>
      </c>
      <c r="CB48">
        <f t="shared" si="40"/>
        <v>0</v>
      </c>
      <c r="CC48" s="52">
        <f t="shared" si="41"/>
        <v>1</v>
      </c>
      <c r="CD48">
        <f>'Skin-MT Hand'!CQ48</f>
        <v>1</v>
      </c>
      <c r="CE48">
        <f>'Skin-MT Hand'!CR48</f>
        <v>1</v>
      </c>
      <c r="CF48">
        <f>'Skin-MT Hand'!CS48</f>
        <v>1</v>
      </c>
      <c r="CG48">
        <f t="shared" si="42"/>
        <v>0.5</v>
      </c>
      <c r="CH48">
        <f t="shared" si="43"/>
        <v>0.5</v>
      </c>
      <c r="CI48">
        <f t="shared" si="44"/>
        <v>0</v>
      </c>
      <c r="CJ48">
        <f t="shared" si="45"/>
        <v>1</v>
      </c>
      <c r="CK48">
        <f>'Skin-MT Hand'!CY48</f>
        <v>1</v>
      </c>
      <c r="CL48">
        <f>'Skin-MT Hand'!CZ48</f>
        <v>1</v>
      </c>
      <c r="CM48">
        <f>'Skin-MT Hand'!DA48</f>
        <v>1</v>
      </c>
      <c r="CN48">
        <f t="shared" si="46"/>
        <v>0.5</v>
      </c>
      <c r="CO48">
        <f t="shared" si="47"/>
        <v>0.5</v>
      </c>
      <c r="CP48">
        <f t="shared" si="48"/>
        <v>0</v>
      </c>
      <c r="CQ48" s="52">
        <f t="shared" si="49"/>
        <v>1</v>
      </c>
      <c r="CR48" s="52">
        <f t="shared" si="50"/>
        <v>0.1</v>
      </c>
      <c r="CS48" s="52" t="e">
        <f t="shared" si="51"/>
        <v>#N/A</v>
      </c>
    </row>
    <row r="49" spans="1:97" x14ac:dyDescent="0.3">
      <c r="A49">
        <f>'Skin-MT Hand'!A49</f>
        <v>7</v>
      </c>
      <c r="B49" t="str">
        <f>'Skin-MT Hand'!B49</f>
        <v>biotransformation</v>
      </c>
      <c r="C49" t="str">
        <f>'Skin-MT Hand'!C49</f>
        <v>output</v>
      </c>
      <c r="D49" t="str">
        <f>'Skin-MT Hand'!D49</f>
        <v>extract P0, concentrated</v>
      </c>
      <c r="E49" t="str">
        <f>'Skin-MT Hand'!E49</f>
        <v>liquid</v>
      </c>
      <c r="F49" t="str">
        <f>IF(E49="gas","",'Skin-MT Hand'!F49)</f>
        <v>Immersion</v>
      </c>
      <c r="G49" s="22">
        <f>IF(E49="liquid",VLOOKUP(F49,'W03, tab 8'!$B$12:$E$17,2,FALSE),IF(E49="solid",VLOOKUP(F49,'W03, tab 8'!$B$3:$E$8,2,FALSE),IF(E49="gas","")))</f>
        <v>0.5</v>
      </c>
      <c r="H49" s="11">
        <f>IF(E49="liquid",VLOOKUP(F49,'W03, tab 8'!$B$12:$E$17,3,FALSE),IF(E49="solid",VLOOKUP(F49,'W03, tab 8'!$B$3:$E$8,3,FALSE),IF(E49="gas","")))</f>
        <v>0.5</v>
      </c>
      <c r="I49" s="2">
        <f>IF(E49="liquid",VLOOKUP(F49,'W03, tab 8'!$B$12:$E$17,4,FALSE),IF(E49="solid",VLOOKUP(F49,'W03, tab 8'!$B$3:$E$8,4,FALSE),IF(E49="gas","")))</f>
        <v>0</v>
      </c>
      <c r="J49" s="22">
        <f>'Skin-MT Hand'!K49</f>
        <v>1</v>
      </c>
      <c r="K49" s="11">
        <f>'Skin-MT Hand'!L49</f>
        <v>1</v>
      </c>
      <c r="L49" s="11">
        <f>'Skin-MT Hand'!M49</f>
        <v>1</v>
      </c>
      <c r="M49" s="11">
        <f t="shared" si="0"/>
        <v>0.5</v>
      </c>
      <c r="N49" s="11">
        <f t="shared" si="1"/>
        <v>0.5</v>
      </c>
      <c r="O49" s="11">
        <f t="shared" si="2"/>
        <v>0</v>
      </c>
      <c r="P49" s="51">
        <f t="shared" si="3"/>
        <v>1</v>
      </c>
      <c r="Q49" s="11" t="str">
        <f>'Skin-MT Hand'!S49</f>
        <v/>
      </c>
      <c r="R49" s="11" t="str">
        <f>'Skin-MT Hand'!T49</f>
        <v/>
      </c>
      <c r="S49" s="11" t="str">
        <f>'Skin-MT Hand'!U49</f>
        <v/>
      </c>
      <c r="T49" s="11" t="str">
        <f t="shared" si="4"/>
        <v/>
      </c>
      <c r="U49" s="11" t="str">
        <f t="shared" si="5"/>
        <v/>
      </c>
      <c r="V49" s="11" t="str">
        <f t="shared" si="6"/>
        <v/>
      </c>
      <c r="W49" s="51" t="str">
        <f t="shared" si="7"/>
        <v/>
      </c>
      <c r="X49" s="11" t="str">
        <f>'Skin-MT Hand'!AB49</f>
        <v/>
      </c>
      <c r="Y49" s="11" t="str">
        <f>'Skin-MT Hand'!AC49</f>
        <v/>
      </c>
      <c r="Z49" s="11" t="str">
        <f>'Skin-MT Hand'!AD49</f>
        <v/>
      </c>
      <c r="AA49" s="11" t="str">
        <f t="shared" si="8"/>
        <v/>
      </c>
      <c r="AB49" s="11" t="str">
        <f t="shared" si="9"/>
        <v/>
      </c>
      <c r="AC49" s="11" t="str">
        <f t="shared" si="10"/>
        <v/>
      </c>
      <c r="AD49" s="51" t="str">
        <f t="shared" si="11"/>
        <v/>
      </c>
      <c r="AE49" s="97">
        <f t="shared" si="12"/>
        <v>1</v>
      </c>
      <c r="AF49">
        <f>'Skin-MT Hand'!AK49</f>
        <v>1</v>
      </c>
      <c r="AG49">
        <f>'Skin-MT Hand'!AL49</f>
        <v>1</v>
      </c>
      <c r="AH49">
        <f>'Skin-MT Hand'!AM49</f>
        <v>1</v>
      </c>
      <c r="AI49">
        <f t="shared" si="13"/>
        <v>0.5</v>
      </c>
      <c r="AJ49">
        <f t="shared" si="14"/>
        <v>0.5</v>
      </c>
      <c r="AK49">
        <f t="shared" si="15"/>
        <v>0</v>
      </c>
      <c r="AL49" s="52">
        <f t="shared" si="16"/>
        <v>1</v>
      </c>
      <c r="AM49" t="str">
        <f>'Skin-MT Hand'!AT49</f>
        <v/>
      </c>
      <c r="AN49" t="str">
        <f>'Skin-MT Hand'!AU49</f>
        <v/>
      </c>
      <c r="AO49" t="str">
        <f>'Skin-MT Hand'!AV49</f>
        <v/>
      </c>
      <c r="AP49" t="str">
        <f t="shared" si="17"/>
        <v/>
      </c>
      <c r="AQ49" t="str">
        <f t="shared" si="18"/>
        <v/>
      </c>
      <c r="AR49" t="str">
        <f t="shared" si="19"/>
        <v/>
      </c>
      <c r="AS49" s="52" t="str">
        <f t="shared" si="20"/>
        <v/>
      </c>
      <c r="AT49">
        <f>'Skin-MT Hand'!BB49</f>
        <v>3</v>
      </c>
      <c r="AU49">
        <f>'Skin-MT Hand'!BC49</f>
        <v>3</v>
      </c>
      <c r="AV49">
        <f>'Skin-MT Hand'!BD49</f>
        <v>3</v>
      </c>
      <c r="AW49">
        <f t="shared" si="21"/>
        <v>1.5</v>
      </c>
      <c r="AX49">
        <f t="shared" si="22"/>
        <v>1.5</v>
      </c>
      <c r="AY49">
        <f t="shared" si="23"/>
        <v>0</v>
      </c>
      <c r="AZ49" s="52">
        <f t="shared" si="24"/>
        <v>3</v>
      </c>
      <c r="BA49">
        <f>'Skin-MT Hand'!BJ49</f>
        <v>1</v>
      </c>
      <c r="BB49">
        <f>'Skin-MT Hand'!BK49</f>
        <v>1</v>
      </c>
      <c r="BC49">
        <f>'Skin-MT Hand'!BL49</f>
        <v>1</v>
      </c>
      <c r="BD49">
        <f t="shared" si="25"/>
        <v>0.5</v>
      </c>
      <c r="BE49">
        <f t="shared" si="26"/>
        <v>0.5</v>
      </c>
      <c r="BF49">
        <f t="shared" si="27"/>
        <v>0</v>
      </c>
      <c r="BG49" s="52">
        <f t="shared" si="28"/>
        <v>1</v>
      </c>
      <c r="BH49">
        <f>'Skin-MT Hand'!BR49</f>
        <v>1</v>
      </c>
      <c r="BI49">
        <f>'Skin-MT Hand'!BS49</f>
        <v>1</v>
      </c>
      <c r="BJ49">
        <f>'Skin-MT Hand'!BT49</f>
        <v>1</v>
      </c>
      <c r="BK49">
        <f t="shared" si="29"/>
        <v>0.25</v>
      </c>
      <c r="BL49">
        <f t="shared" si="30"/>
        <v>0.25</v>
      </c>
      <c r="BM49">
        <f t="shared" si="31"/>
        <v>0</v>
      </c>
      <c r="BN49" s="52">
        <f t="shared" si="32"/>
        <v>0.5</v>
      </c>
      <c r="BO49" s="52">
        <f t="shared" si="33"/>
        <v>1.5</v>
      </c>
      <c r="BP49">
        <f>'Skin-MT Hand'!CA49</f>
        <v>0.1</v>
      </c>
      <c r="BQ49">
        <f>'Skin-MT Hand'!CB49</f>
        <v>0.1</v>
      </c>
      <c r="BR49">
        <f>'Skin-MT Hand'!CC49</f>
        <v>0.1</v>
      </c>
      <c r="BS49">
        <f t="shared" si="34"/>
        <v>0.05</v>
      </c>
      <c r="BT49">
        <f t="shared" si="35"/>
        <v>0.05</v>
      </c>
      <c r="BU49">
        <f t="shared" si="36"/>
        <v>0</v>
      </c>
      <c r="BV49" s="52">
        <f t="shared" si="37"/>
        <v>0.1</v>
      </c>
      <c r="BW49">
        <f>'Skin-MT Hand'!CI49</f>
        <v>1</v>
      </c>
      <c r="BX49">
        <f>'Skin-MT Hand'!CJ49</f>
        <v>1</v>
      </c>
      <c r="BY49">
        <f>'Skin-MT Hand'!CK49</f>
        <v>1</v>
      </c>
      <c r="BZ49">
        <f t="shared" si="38"/>
        <v>0.5</v>
      </c>
      <c r="CA49">
        <f t="shared" si="39"/>
        <v>0.5</v>
      </c>
      <c r="CB49">
        <f t="shared" si="40"/>
        <v>0</v>
      </c>
      <c r="CC49" s="52">
        <f t="shared" si="41"/>
        <v>1</v>
      </c>
      <c r="CD49">
        <f>'Skin-MT Hand'!CQ49</f>
        <v>1</v>
      </c>
      <c r="CE49">
        <f>'Skin-MT Hand'!CR49</f>
        <v>1</v>
      </c>
      <c r="CF49">
        <f>'Skin-MT Hand'!CS49</f>
        <v>1</v>
      </c>
      <c r="CG49">
        <f t="shared" si="42"/>
        <v>0.5</v>
      </c>
      <c r="CH49">
        <f t="shared" si="43"/>
        <v>0.5</v>
      </c>
      <c r="CI49">
        <f t="shared" si="44"/>
        <v>0</v>
      </c>
      <c r="CJ49">
        <f t="shared" si="45"/>
        <v>1</v>
      </c>
      <c r="CK49">
        <f>'Skin-MT Hand'!CY49</f>
        <v>1</v>
      </c>
      <c r="CL49">
        <f>'Skin-MT Hand'!CZ49</f>
        <v>1</v>
      </c>
      <c r="CM49">
        <f>'Skin-MT Hand'!DA49</f>
        <v>1</v>
      </c>
      <c r="CN49">
        <f t="shared" si="46"/>
        <v>0.5</v>
      </c>
      <c r="CO49">
        <f t="shared" si="47"/>
        <v>0.5</v>
      </c>
      <c r="CP49">
        <f t="shared" si="48"/>
        <v>0</v>
      </c>
      <c r="CQ49" s="52">
        <f t="shared" si="49"/>
        <v>1</v>
      </c>
      <c r="CR49" s="52">
        <f t="shared" si="50"/>
        <v>0.1</v>
      </c>
      <c r="CS49" s="52">
        <f t="shared" si="51"/>
        <v>0.15000000000000002</v>
      </c>
    </row>
    <row r="50" spans="1:97" x14ac:dyDescent="0.3">
      <c r="A50">
        <f>'Skin-MT Hand'!A50</f>
        <v>7</v>
      </c>
      <c r="B50" t="str">
        <f>'Skin-MT Hand'!B50</f>
        <v>biotransformation</v>
      </c>
      <c r="C50" t="str">
        <f>'Skin-MT Hand'!C50</f>
        <v>output</v>
      </c>
      <c r="D50" t="str">
        <f>'Skin-MT Hand'!D50</f>
        <v>enzyme</v>
      </c>
      <c r="E50" t="str">
        <f>'Skin-MT Hand'!E50</f>
        <v>solid</v>
      </c>
      <c r="F50" t="str">
        <f>IF(E50="gas","",'Skin-MT Hand'!F50)</f>
        <v>Immersion</v>
      </c>
      <c r="G50" s="22">
        <f>IF(E50="liquid",VLOOKUP(F50,'W03, tab 8'!$B$12:$E$17,2,FALSE),IF(E50="solid",VLOOKUP(F50,'W03, tab 8'!$B$3:$E$8,2,FALSE),IF(E50="gas","")))</f>
        <v>0.5</v>
      </c>
      <c r="H50" s="11">
        <f>IF(E50="liquid",VLOOKUP(F50,'W03, tab 8'!$B$12:$E$17,3,FALSE),IF(E50="solid",VLOOKUP(F50,'W03, tab 8'!$B$3:$E$8,3,FALSE),IF(E50="gas","")))</f>
        <v>0.5</v>
      </c>
      <c r="I50" s="2">
        <f>IF(E50="liquid",VLOOKUP(F50,'W03, tab 8'!$B$12:$E$17,4,FALSE),IF(E50="solid",VLOOKUP(F50,'W03, tab 8'!$B$3:$E$8,4,FALSE),IF(E50="gas","")))</f>
        <v>0</v>
      </c>
      <c r="J50" s="22" t="str">
        <f>'Skin-MT Hand'!K50</f>
        <v/>
      </c>
      <c r="K50" s="11" t="str">
        <f>'Skin-MT Hand'!L50</f>
        <v/>
      </c>
      <c r="L50" s="11" t="str">
        <f>'Skin-MT Hand'!M50</f>
        <v/>
      </c>
      <c r="M50" s="11" t="str">
        <f t="shared" si="0"/>
        <v/>
      </c>
      <c r="N50" s="11" t="str">
        <f t="shared" si="1"/>
        <v/>
      </c>
      <c r="O50" s="11" t="str">
        <f t="shared" si="2"/>
        <v/>
      </c>
      <c r="P50" s="51" t="str">
        <f t="shared" si="3"/>
        <v/>
      </c>
      <c r="Q50" s="11">
        <f>'Skin-MT Hand'!S50</f>
        <v>3</v>
      </c>
      <c r="R50" s="11">
        <f>'Skin-MT Hand'!T50</f>
        <v>3</v>
      </c>
      <c r="S50" s="11">
        <f>'Skin-MT Hand'!U50</f>
        <v>3</v>
      </c>
      <c r="T50" s="11">
        <f t="shared" si="4"/>
        <v>1.5</v>
      </c>
      <c r="U50" s="11">
        <f t="shared" si="5"/>
        <v>1.5</v>
      </c>
      <c r="V50" s="11">
        <f t="shared" si="6"/>
        <v>0</v>
      </c>
      <c r="W50" s="51">
        <f t="shared" si="7"/>
        <v>3</v>
      </c>
      <c r="X50" s="11">
        <f>'Skin-MT Hand'!AB50</f>
        <v>1</v>
      </c>
      <c r="Y50" s="11">
        <f>'Skin-MT Hand'!AC50</f>
        <v>1</v>
      </c>
      <c r="Z50" s="11">
        <f>'Skin-MT Hand'!AD50</f>
        <v>1</v>
      </c>
      <c r="AA50" s="11">
        <f t="shared" si="8"/>
        <v>0.5</v>
      </c>
      <c r="AB50" s="11">
        <f t="shared" si="9"/>
        <v>0.5</v>
      </c>
      <c r="AC50" s="11">
        <f t="shared" si="10"/>
        <v>0</v>
      </c>
      <c r="AD50" s="51">
        <f t="shared" si="11"/>
        <v>1</v>
      </c>
      <c r="AE50" s="97">
        <f t="shared" si="12"/>
        <v>3</v>
      </c>
      <c r="AF50" t="str">
        <f>'Skin-MT Hand'!AK50</f>
        <v/>
      </c>
      <c r="AG50" t="str">
        <f>'Skin-MT Hand'!AL50</f>
        <v/>
      </c>
      <c r="AH50" t="str">
        <f>'Skin-MT Hand'!AM50</f>
        <v/>
      </c>
      <c r="AI50" t="str">
        <f t="shared" si="13"/>
        <v/>
      </c>
      <c r="AJ50" t="str">
        <f t="shared" si="14"/>
        <v/>
      </c>
      <c r="AK50" t="str">
        <f t="shared" si="15"/>
        <v/>
      </c>
      <c r="AL50" s="52" t="str">
        <f t="shared" si="16"/>
        <v/>
      </c>
      <c r="AM50" t="e">
        <f>'Skin-MT Hand'!AT50</f>
        <v>#N/A</v>
      </c>
      <c r="AN50" t="e">
        <f>'Skin-MT Hand'!AU50</f>
        <v>#N/A</v>
      </c>
      <c r="AO50" t="e">
        <f>'Skin-MT Hand'!AV50</f>
        <v>#N/A</v>
      </c>
      <c r="AP50" t="e">
        <f t="shared" si="17"/>
        <v>#N/A</v>
      </c>
      <c r="AQ50" t="e">
        <f t="shared" si="18"/>
        <v>#N/A</v>
      </c>
      <c r="AR50" t="e">
        <f t="shared" si="19"/>
        <v>#N/A</v>
      </c>
      <c r="AS50" s="52" t="e">
        <f t="shared" si="20"/>
        <v>#N/A</v>
      </c>
      <c r="AT50">
        <f>'Skin-MT Hand'!BB50</f>
        <v>3</v>
      </c>
      <c r="AU50">
        <f>'Skin-MT Hand'!BC50</f>
        <v>3</v>
      </c>
      <c r="AV50">
        <f>'Skin-MT Hand'!BD50</f>
        <v>3</v>
      </c>
      <c r="AW50">
        <f t="shared" si="21"/>
        <v>1.5</v>
      </c>
      <c r="AX50">
        <f t="shared" si="22"/>
        <v>1.5</v>
      </c>
      <c r="AY50">
        <f t="shared" si="23"/>
        <v>0</v>
      </c>
      <c r="AZ50" s="52">
        <f t="shared" si="24"/>
        <v>3</v>
      </c>
      <c r="BA50">
        <f>'Skin-MT Hand'!BJ50</f>
        <v>1</v>
      </c>
      <c r="BB50">
        <f>'Skin-MT Hand'!BK50</f>
        <v>1</v>
      </c>
      <c r="BC50">
        <f>'Skin-MT Hand'!BL50</f>
        <v>1</v>
      </c>
      <c r="BD50">
        <f t="shared" si="25"/>
        <v>0.5</v>
      </c>
      <c r="BE50">
        <f t="shared" si="26"/>
        <v>0.5</v>
      </c>
      <c r="BF50">
        <f t="shared" si="27"/>
        <v>0</v>
      </c>
      <c r="BG50" s="52">
        <f t="shared" si="28"/>
        <v>1</v>
      </c>
      <c r="BH50">
        <f>'Skin-MT Hand'!BR50</f>
        <v>1</v>
      </c>
      <c r="BI50">
        <f>'Skin-MT Hand'!BS50</f>
        <v>1</v>
      </c>
      <c r="BJ50">
        <f>'Skin-MT Hand'!BT50</f>
        <v>1</v>
      </c>
      <c r="BK50">
        <f t="shared" si="29"/>
        <v>0.25</v>
      </c>
      <c r="BL50">
        <f t="shared" si="30"/>
        <v>0.25</v>
      </c>
      <c r="BM50">
        <f t="shared" si="31"/>
        <v>0</v>
      </c>
      <c r="BN50" s="52">
        <f t="shared" si="32"/>
        <v>0.5</v>
      </c>
      <c r="BO50" s="52" t="e">
        <f t="shared" si="33"/>
        <v>#N/A</v>
      </c>
      <c r="BP50">
        <f>'Skin-MT Hand'!CA50</f>
        <v>0.1</v>
      </c>
      <c r="BQ50">
        <f>'Skin-MT Hand'!CB50</f>
        <v>0.1</v>
      </c>
      <c r="BR50">
        <f>'Skin-MT Hand'!CC50</f>
        <v>0.1</v>
      </c>
      <c r="BS50">
        <f t="shared" si="34"/>
        <v>0.05</v>
      </c>
      <c r="BT50">
        <f t="shared" si="35"/>
        <v>0.05</v>
      </c>
      <c r="BU50">
        <f t="shared" si="36"/>
        <v>0</v>
      </c>
      <c r="BV50" s="52">
        <f t="shared" si="37"/>
        <v>0.1</v>
      </c>
      <c r="BW50">
        <f>'Skin-MT Hand'!CI50</f>
        <v>1</v>
      </c>
      <c r="BX50">
        <f>'Skin-MT Hand'!CJ50</f>
        <v>1</v>
      </c>
      <c r="BY50">
        <f>'Skin-MT Hand'!CK50</f>
        <v>1</v>
      </c>
      <c r="BZ50">
        <f t="shared" si="38"/>
        <v>0.5</v>
      </c>
      <c r="CA50">
        <f t="shared" si="39"/>
        <v>0.5</v>
      </c>
      <c r="CB50">
        <f t="shared" si="40"/>
        <v>0</v>
      </c>
      <c r="CC50" s="52">
        <f t="shared" si="41"/>
        <v>1</v>
      </c>
      <c r="CD50">
        <f>'Skin-MT Hand'!CQ50</f>
        <v>1</v>
      </c>
      <c r="CE50">
        <f>'Skin-MT Hand'!CR50</f>
        <v>1</v>
      </c>
      <c r="CF50">
        <f>'Skin-MT Hand'!CS50</f>
        <v>1</v>
      </c>
      <c r="CG50">
        <f t="shared" si="42"/>
        <v>0.5</v>
      </c>
      <c r="CH50">
        <f t="shared" si="43"/>
        <v>0.5</v>
      </c>
      <c r="CI50">
        <f t="shared" si="44"/>
        <v>0</v>
      </c>
      <c r="CJ50">
        <f t="shared" si="45"/>
        <v>1</v>
      </c>
      <c r="CK50">
        <f>'Skin-MT Hand'!CY50</f>
        <v>1</v>
      </c>
      <c r="CL50">
        <f>'Skin-MT Hand'!CZ50</f>
        <v>1</v>
      </c>
      <c r="CM50">
        <f>'Skin-MT Hand'!DA50</f>
        <v>1</v>
      </c>
      <c r="CN50">
        <f t="shared" si="46"/>
        <v>0.5</v>
      </c>
      <c r="CO50">
        <f t="shared" si="47"/>
        <v>0.5</v>
      </c>
      <c r="CP50">
        <f t="shared" si="48"/>
        <v>0</v>
      </c>
      <c r="CQ50" s="52">
        <f t="shared" si="49"/>
        <v>1</v>
      </c>
      <c r="CR50" s="52">
        <f t="shared" si="50"/>
        <v>0.1</v>
      </c>
      <c r="CS50" s="52" t="e">
        <f t="shared" si="51"/>
        <v>#N/A</v>
      </c>
    </row>
    <row r="51" spans="1:97" x14ac:dyDescent="0.3">
      <c r="A51">
        <f>'Skin-MT Hand'!A51</f>
        <v>8</v>
      </c>
      <c r="B51" t="str">
        <f>'Skin-MT Hand'!B51</f>
        <v>denaturating</v>
      </c>
      <c r="C51" t="str">
        <f>'Skin-MT Hand'!C51</f>
        <v>input</v>
      </c>
      <c r="D51" t="str">
        <f>'Skin-MT Hand'!D51</f>
        <v>extract P0, concentrated</v>
      </c>
      <c r="E51" t="str">
        <f>'Skin-MT Hand'!E51</f>
        <v>liquid</v>
      </c>
      <c r="F51" t="str">
        <f>IF(E51="gas","",'Skin-MT Hand'!F51)</f>
        <v>Immersion</v>
      </c>
      <c r="G51" s="22">
        <f>IF(E51="liquid",VLOOKUP(F51,'W03, tab 8'!$B$12:$E$17,2,FALSE),IF(E51="solid",VLOOKUP(F51,'W03, tab 8'!$B$3:$E$8,2,FALSE),IF(E51="gas","")))</f>
        <v>0.5</v>
      </c>
      <c r="H51" s="11">
        <f>IF(E51="liquid",VLOOKUP(F51,'W03, tab 8'!$B$12:$E$17,3,FALSE),IF(E51="solid",VLOOKUP(F51,'W03, tab 8'!$B$3:$E$8,3,FALSE),IF(E51="gas","")))</f>
        <v>0.5</v>
      </c>
      <c r="I51" s="2">
        <f>IF(E51="liquid",VLOOKUP(F51,'W03, tab 8'!$B$12:$E$17,4,FALSE),IF(E51="solid",VLOOKUP(F51,'W03, tab 8'!$B$3:$E$8,4,FALSE),IF(E51="gas","")))</f>
        <v>0</v>
      </c>
      <c r="J51" s="22">
        <f>'Skin-MT Hand'!K51</f>
        <v>1</v>
      </c>
      <c r="K51" s="11">
        <f>'Skin-MT Hand'!L51</f>
        <v>1</v>
      </c>
      <c r="L51" s="11">
        <f>'Skin-MT Hand'!M51</f>
        <v>1</v>
      </c>
      <c r="M51" s="11">
        <f t="shared" si="0"/>
        <v>0.5</v>
      </c>
      <c r="N51" s="11">
        <f t="shared" si="1"/>
        <v>0.5</v>
      </c>
      <c r="O51" s="11">
        <f t="shared" si="2"/>
        <v>0</v>
      </c>
      <c r="P51" s="51">
        <f t="shared" si="3"/>
        <v>1</v>
      </c>
      <c r="Q51" s="11" t="str">
        <f>'Skin-MT Hand'!S51</f>
        <v/>
      </c>
      <c r="R51" s="11" t="str">
        <f>'Skin-MT Hand'!T51</f>
        <v/>
      </c>
      <c r="S51" s="11" t="str">
        <f>'Skin-MT Hand'!U51</f>
        <v/>
      </c>
      <c r="T51" s="11" t="str">
        <f t="shared" si="4"/>
        <v/>
      </c>
      <c r="U51" s="11" t="str">
        <f t="shared" si="5"/>
        <v/>
      </c>
      <c r="V51" s="11" t="str">
        <f t="shared" si="6"/>
        <v/>
      </c>
      <c r="W51" s="51" t="str">
        <f t="shared" si="7"/>
        <v/>
      </c>
      <c r="X51" s="11" t="str">
        <f>'Skin-MT Hand'!AB51</f>
        <v/>
      </c>
      <c r="Y51" s="11" t="str">
        <f>'Skin-MT Hand'!AC51</f>
        <v/>
      </c>
      <c r="Z51" s="11" t="str">
        <f>'Skin-MT Hand'!AD51</f>
        <v/>
      </c>
      <c r="AA51" s="11" t="str">
        <f t="shared" si="8"/>
        <v/>
      </c>
      <c r="AB51" s="11" t="str">
        <f t="shared" si="9"/>
        <v/>
      </c>
      <c r="AC51" s="11" t="str">
        <f t="shared" si="10"/>
        <v/>
      </c>
      <c r="AD51" s="51" t="str">
        <f t="shared" si="11"/>
        <v/>
      </c>
      <c r="AE51" s="97">
        <f t="shared" si="12"/>
        <v>1</v>
      </c>
      <c r="AF51">
        <f>'Skin-MT Hand'!AK51</f>
        <v>1</v>
      </c>
      <c r="AG51">
        <f>'Skin-MT Hand'!AL51</f>
        <v>1</v>
      </c>
      <c r="AH51">
        <f>'Skin-MT Hand'!AM51</f>
        <v>1</v>
      </c>
      <c r="AI51">
        <f t="shared" si="13"/>
        <v>0.5</v>
      </c>
      <c r="AJ51">
        <f t="shared" si="14"/>
        <v>0.5</v>
      </c>
      <c r="AK51">
        <f t="shared" si="15"/>
        <v>0</v>
      </c>
      <c r="AL51" s="52">
        <f t="shared" si="16"/>
        <v>1</v>
      </c>
      <c r="AM51" t="str">
        <f>'Skin-MT Hand'!AT51</f>
        <v/>
      </c>
      <c r="AN51" t="str">
        <f>'Skin-MT Hand'!AU51</f>
        <v/>
      </c>
      <c r="AO51" t="str">
        <f>'Skin-MT Hand'!AV51</f>
        <v/>
      </c>
      <c r="AP51" t="str">
        <f t="shared" si="17"/>
        <v/>
      </c>
      <c r="AQ51" t="str">
        <f t="shared" si="18"/>
        <v/>
      </c>
      <c r="AR51" t="str">
        <f t="shared" si="19"/>
        <v/>
      </c>
      <c r="AS51" s="52" t="str">
        <f t="shared" si="20"/>
        <v/>
      </c>
      <c r="AT51">
        <f>'Skin-MT Hand'!BB51</f>
        <v>3</v>
      </c>
      <c r="AU51">
        <f>'Skin-MT Hand'!BC51</f>
        <v>3</v>
      </c>
      <c r="AV51">
        <f>'Skin-MT Hand'!BD51</f>
        <v>3</v>
      </c>
      <c r="AW51">
        <f t="shared" si="21"/>
        <v>1.5</v>
      </c>
      <c r="AX51">
        <f t="shared" si="22"/>
        <v>1.5</v>
      </c>
      <c r="AY51">
        <f t="shared" si="23"/>
        <v>0</v>
      </c>
      <c r="AZ51" s="52">
        <f t="shared" si="24"/>
        <v>3</v>
      </c>
      <c r="BA51">
        <f>'Skin-MT Hand'!BJ51</f>
        <v>1</v>
      </c>
      <c r="BB51">
        <f>'Skin-MT Hand'!BK51</f>
        <v>1</v>
      </c>
      <c r="BC51">
        <f>'Skin-MT Hand'!BL51</f>
        <v>1</v>
      </c>
      <c r="BD51">
        <f t="shared" si="25"/>
        <v>0.5</v>
      </c>
      <c r="BE51">
        <f t="shared" si="26"/>
        <v>0.5</v>
      </c>
      <c r="BF51">
        <f t="shared" si="27"/>
        <v>0</v>
      </c>
      <c r="BG51" s="52">
        <f t="shared" si="28"/>
        <v>1</v>
      </c>
      <c r="BH51">
        <f>'Skin-MT Hand'!BR51</f>
        <v>1</v>
      </c>
      <c r="BI51">
        <f>'Skin-MT Hand'!BS51</f>
        <v>1</v>
      </c>
      <c r="BJ51">
        <f>'Skin-MT Hand'!BT51</f>
        <v>1</v>
      </c>
      <c r="BK51">
        <f t="shared" si="29"/>
        <v>0.25</v>
      </c>
      <c r="BL51">
        <f t="shared" si="30"/>
        <v>0.25</v>
      </c>
      <c r="BM51">
        <f t="shared" si="31"/>
        <v>0</v>
      </c>
      <c r="BN51" s="52">
        <f t="shared" si="32"/>
        <v>0.5</v>
      </c>
      <c r="BO51" s="52">
        <f t="shared" si="33"/>
        <v>1.5</v>
      </c>
      <c r="BP51">
        <f>'Skin-MT Hand'!CA51</f>
        <v>0.1</v>
      </c>
      <c r="BQ51">
        <f>'Skin-MT Hand'!CB51</f>
        <v>0.1</v>
      </c>
      <c r="BR51">
        <f>'Skin-MT Hand'!CC51</f>
        <v>0.1</v>
      </c>
      <c r="BS51">
        <f t="shared" si="34"/>
        <v>0.05</v>
      </c>
      <c r="BT51">
        <f t="shared" si="35"/>
        <v>0.05</v>
      </c>
      <c r="BU51">
        <f t="shared" si="36"/>
        <v>0</v>
      </c>
      <c r="BV51" s="52">
        <f t="shared" si="37"/>
        <v>0.1</v>
      </c>
      <c r="BW51">
        <f>'Skin-MT Hand'!CI51</f>
        <v>1</v>
      </c>
      <c r="BX51">
        <f>'Skin-MT Hand'!CJ51</f>
        <v>1</v>
      </c>
      <c r="BY51">
        <f>'Skin-MT Hand'!CK51</f>
        <v>1</v>
      </c>
      <c r="BZ51">
        <f t="shared" si="38"/>
        <v>0.5</v>
      </c>
      <c r="CA51">
        <f t="shared" si="39"/>
        <v>0.5</v>
      </c>
      <c r="CB51">
        <f t="shared" si="40"/>
        <v>0</v>
      </c>
      <c r="CC51" s="52">
        <f t="shared" si="41"/>
        <v>1</v>
      </c>
      <c r="CD51">
        <f>'Skin-MT Hand'!CQ51</f>
        <v>1</v>
      </c>
      <c r="CE51">
        <f>'Skin-MT Hand'!CR51</f>
        <v>1</v>
      </c>
      <c r="CF51">
        <f>'Skin-MT Hand'!CS51</f>
        <v>1</v>
      </c>
      <c r="CG51">
        <f t="shared" si="42"/>
        <v>0.5</v>
      </c>
      <c r="CH51">
        <f t="shared" si="43"/>
        <v>0.5</v>
      </c>
      <c r="CI51">
        <f t="shared" si="44"/>
        <v>0</v>
      </c>
      <c r="CJ51">
        <f t="shared" si="45"/>
        <v>1</v>
      </c>
      <c r="CK51">
        <f>'Skin-MT Hand'!CY51</f>
        <v>1</v>
      </c>
      <c r="CL51">
        <f>'Skin-MT Hand'!CZ51</f>
        <v>1</v>
      </c>
      <c r="CM51">
        <f>'Skin-MT Hand'!DA51</f>
        <v>1</v>
      </c>
      <c r="CN51">
        <f t="shared" si="46"/>
        <v>0.5</v>
      </c>
      <c r="CO51">
        <f t="shared" si="47"/>
        <v>0.5</v>
      </c>
      <c r="CP51">
        <f t="shared" si="48"/>
        <v>0</v>
      </c>
      <c r="CQ51" s="52">
        <f t="shared" si="49"/>
        <v>1</v>
      </c>
      <c r="CR51" s="52">
        <f t="shared" si="50"/>
        <v>0.1</v>
      </c>
      <c r="CS51" s="52">
        <f t="shared" si="51"/>
        <v>0.15000000000000002</v>
      </c>
    </row>
    <row r="52" spans="1:97" x14ac:dyDescent="0.3">
      <c r="A52">
        <f>'Skin-MT Hand'!A52</f>
        <v>8</v>
      </c>
      <c r="B52" t="str">
        <f>'Skin-MT Hand'!B52</f>
        <v>denaturating</v>
      </c>
      <c r="C52" t="str">
        <f>'Skin-MT Hand'!C52</f>
        <v>input</v>
      </c>
      <c r="D52" t="str">
        <f>'Skin-MT Hand'!D52</f>
        <v>enzyme</v>
      </c>
      <c r="E52" t="str">
        <f>'Skin-MT Hand'!E52</f>
        <v>solid</v>
      </c>
      <c r="F52" t="str">
        <f>IF(E52="gas","",'Skin-MT Hand'!F52)</f>
        <v>Immersion</v>
      </c>
      <c r="G52" s="22">
        <f>IF(E52="liquid",VLOOKUP(F52,'W03, tab 8'!$B$12:$E$17,2,FALSE),IF(E52="solid",VLOOKUP(F52,'W03, tab 8'!$B$3:$E$8,2,FALSE),IF(E52="gas","")))</f>
        <v>0.5</v>
      </c>
      <c r="H52" s="11">
        <f>IF(E52="liquid",VLOOKUP(F52,'W03, tab 8'!$B$12:$E$17,3,FALSE),IF(E52="solid",VLOOKUP(F52,'W03, tab 8'!$B$3:$E$8,3,FALSE),IF(E52="gas","")))</f>
        <v>0.5</v>
      </c>
      <c r="I52" s="2">
        <f>IF(E52="liquid",VLOOKUP(F52,'W03, tab 8'!$B$12:$E$17,4,FALSE),IF(E52="solid",VLOOKUP(F52,'W03, tab 8'!$B$3:$E$8,4,FALSE),IF(E52="gas","")))</f>
        <v>0</v>
      </c>
      <c r="J52" s="22" t="str">
        <f>'Skin-MT Hand'!K52</f>
        <v/>
      </c>
      <c r="K52" s="11" t="str">
        <f>'Skin-MT Hand'!L52</f>
        <v/>
      </c>
      <c r="L52" s="11" t="str">
        <f>'Skin-MT Hand'!M52</f>
        <v/>
      </c>
      <c r="M52" s="11" t="str">
        <f t="shared" si="0"/>
        <v/>
      </c>
      <c r="N52" s="11" t="str">
        <f t="shared" si="1"/>
        <v/>
      </c>
      <c r="O52" s="11" t="str">
        <f t="shared" si="2"/>
        <v/>
      </c>
      <c r="P52" s="51" t="str">
        <f t="shared" si="3"/>
        <v/>
      </c>
      <c r="Q52" s="11">
        <f>'Skin-MT Hand'!S52</f>
        <v>3</v>
      </c>
      <c r="R52" s="11">
        <f>'Skin-MT Hand'!T52</f>
        <v>3</v>
      </c>
      <c r="S52" s="11">
        <f>'Skin-MT Hand'!U52</f>
        <v>3</v>
      </c>
      <c r="T52" s="11">
        <f t="shared" si="4"/>
        <v>1.5</v>
      </c>
      <c r="U52" s="11">
        <f t="shared" si="5"/>
        <v>1.5</v>
      </c>
      <c r="V52" s="11">
        <f t="shared" si="6"/>
        <v>0</v>
      </c>
      <c r="W52" s="51">
        <f t="shared" si="7"/>
        <v>3</v>
      </c>
      <c r="X52" s="11">
        <f>'Skin-MT Hand'!AB52</f>
        <v>1</v>
      </c>
      <c r="Y52" s="11">
        <f>'Skin-MT Hand'!AC52</f>
        <v>1</v>
      </c>
      <c r="Z52" s="11">
        <f>'Skin-MT Hand'!AD52</f>
        <v>1</v>
      </c>
      <c r="AA52" s="11">
        <f t="shared" si="8"/>
        <v>0.5</v>
      </c>
      <c r="AB52" s="11">
        <f t="shared" si="9"/>
        <v>0.5</v>
      </c>
      <c r="AC52" s="11">
        <f t="shared" si="10"/>
        <v>0</v>
      </c>
      <c r="AD52" s="51">
        <f t="shared" si="11"/>
        <v>1</v>
      </c>
      <c r="AE52" s="97">
        <f t="shared" si="12"/>
        <v>3</v>
      </c>
      <c r="AF52" t="str">
        <f>'Skin-MT Hand'!AK52</f>
        <v/>
      </c>
      <c r="AG52" t="str">
        <f>'Skin-MT Hand'!AL52</f>
        <v/>
      </c>
      <c r="AH52" t="str">
        <f>'Skin-MT Hand'!AM52</f>
        <v/>
      </c>
      <c r="AI52" t="str">
        <f t="shared" si="13"/>
        <v/>
      </c>
      <c r="AJ52" t="str">
        <f t="shared" si="14"/>
        <v/>
      </c>
      <c r="AK52" t="str">
        <f t="shared" si="15"/>
        <v/>
      </c>
      <c r="AL52" s="52" t="str">
        <f t="shared" si="16"/>
        <v/>
      </c>
      <c r="AM52" t="e">
        <f>'Skin-MT Hand'!AT52</f>
        <v>#N/A</v>
      </c>
      <c r="AN52" t="e">
        <f>'Skin-MT Hand'!AU52</f>
        <v>#N/A</v>
      </c>
      <c r="AO52" t="e">
        <f>'Skin-MT Hand'!AV52</f>
        <v>#N/A</v>
      </c>
      <c r="AP52" t="e">
        <f t="shared" si="17"/>
        <v>#N/A</v>
      </c>
      <c r="AQ52" t="e">
        <f t="shared" si="18"/>
        <v>#N/A</v>
      </c>
      <c r="AR52" t="e">
        <f t="shared" si="19"/>
        <v>#N/A</v>
      </c>
      <c r="AS52" s="52" t="e">
        <f t="shared" si="20"/>
        <v>#N/A</v>
      </c>
      <c r="AT52">
        <f>'Skin-MT Hand'!BB52</f>
        <v>3</v>
      </c>
      <c r="AU52">
        <f>'Skin-MT Hand'!BC52</f>
        <v>3</v>
      </c>
      <c r="AV52">
        <f>'Skin-MT Hand'!BD52</f>
        <v>3</v>
      </c>
      <c r="AW52">
        <f t="shared" si="21"/>
        <v>1.5</v>
      </c>
      <c r="AX52">
        <f t="shared" si="22"/>
        <v>1.5</v>
      </c>
      <c r="AY52">
        <f t="shared" si="23"/>
        <v>0</v>
      </c>
      <c r="AZ52" s="52">
        <f t="shared" si="24"/>
        <v>3</v>
      </c>
      <c r="BA52">
        <f>'Skin-MT Hand'!BJ52</f>
        <v>1</v>
      </c>
      <c r="BB52">
        <f>'Skin-MT Hand'!BK52</f>
        <v>1</v>
      </c>
      <c r="BC52">
        <f>'Skin-MT Hand'!BL52</f>
        <v>1</v>
      </c>
      <c r="BD52">
        <f t="shared" si="25"/>
        <v>0.5</v>
      </c>
      <c r="BE52">
        <f t="shared" si="26"/>
        <v>0.5</v>
      </c>
      <c r="BF52">
        <f t="shared" si="27"/>
        <v>0</v>
      </c>
      <c r="BG52" s="52">
        <f t="shared" si="28"/>
        <v>1</v>
      </c>
      <c r="BH52">
        <f>'Skin-MT Hand'!BR52</f>
        <v>1</v>
      </c>
      <c r="BI52">
        <f>'Skin-MT Hand'!BS52</f>
        <v>1</v>
      </c>
      <c r="BJ52">
        <f>'Skin-MT Hand'!BT52</f>
        <v>1</v>
      </c>
      <c r="BK52">
        <f t="shared" si="29"/>
        <v>0.25</v>
      </c>
      <c r="BL52">
        <f t="shared" si="30"/>
        <v>0.25</v>
      </c>
      <c r="BM52">
        <f t="shared" si="31"/>
        <v>0</v>
      </c>
      <c r="BN52" s="52">
        <f t="shared" si="32"/>
        <v>0.5</v>
      </c>
      <c r="BO52" s="52" t="e">
        <f t="shared" si="33"/>
        <v>#N/A</v>
      </c>
      <c r="BP52">
        <f>'Skin-MT Hand'!CA52</f>
        <v>0.1</v>
      </c>
      <c r="BQ52">
        <f>'Skin-MT Hand'!CB52</f>
        <v>0.1</v>
      </c>
      <c r="BR52">
        <f>'Skin-MT Hand'!CC52</f>
        <v>0.1</v>
      </c>
      <c r="BS52">
        <f t="shared" si="34"/>
        <v>0.05</v>
      </c>
      <c r="BT52">
        <f t="shared" si="35"/>
        <v>0.05</v>
      </c>
      <c r="BU52">
        <f t="shared" si="36"/>
        <v>0</v>
      </c>
      <c r="BV52" s="52">
        <f t="shared" si="37"/>
        <v>0.1</v>
      </c>
      <c r="BW52">
        <f>'Skin-MT Hand'!CI52</f>
        <v>1</v>
      </c>
      <c r="BX52">
        <f>'Skin-MT Hand'!CJ52</f>
        <v>1</v>
      </c>
      <c r="BY52">
        <f>'Skin-MT Hand'!CK52</f>
        <v>1</v>
      </c>
      <c r="BZ52">
        <f t="shared" si="38"/>
        <v>0.5</v>
      </c>
      <c r="CA52">
        <f t="shared" si="39"/>
        <v>0.5</v>
      </c>
      <c r="CB52">
        <f t="shared" si="40"/>
        <v>0</v>
      </c>
      <c r="CC52" s="52">
        <f t="shared" si="41"/>
        <v>1</v>
      </c>
      <c r="CD52">
        <f>'Skin-MT Hand'!CQ52</f>
        <v>1</v>
      </c>
      <c r="CE52">
        <f>'Skin-MT Hand'!CR52</f>
        <v>1</v>
      </c>
      <c r="CF52">
        <f>'Skin-MT Hand'!CS52</f>
        <v>1</v>
      </c>
      <c r="CG52">
        <f t="shared" si="42"/>
        <v>0.5</v>
      </c>
      <c r="CH52">
        <f t="shared" si="43"/>
        <v>0.5</v>
      </c>
      <c r="CI52">
        <f t="shared" si="44"/>
        <v>0</v>
      </c>
      <c r="CJ52">
        <f t="shared" si="45"/>
        <v>1</v>
      </c>
      <c r="CK52">
        <f>'Skin-MT Hand'!CY52</f>
        <v>1</v>
      </c>
      <c r="CL52">
        <f>'Skin-MT Hand'!CZ52</f>
        <v>1</v>
      </c>
      <c r="CM52">
        <f>'Skin-MT Hand'!DA52</f>
        <v>1</v>
      </c>
      <c r="CN52">
        <f t="shared" si="46"/>
        <v>0.5</v>
      </c>
      <c r="CO52">
        <f t="shared" si="47"/>
        <v>0.5</v>
      </c>
      <c r="CP52">
        <f t="shared" si="48"/>
        <v>0</v>
      </c>
      <c r="CQ52" s="52">
        <f t="shared" si="49"/>
        <v>1</v>
      </c>
      <c r="CR52" s="52">
        <f t="shared" si="50"/>
        <v>0.1</v>
      </c>
      <c r="CS52" s="52" t="e">
        <f t="shared" si="51"/>
        <v>#N/A</v>
      </c>
    </row>
    <row r="53" spans="1:97" x14ac:dyDescent="0.3">
      <c r="A53">
        <f>'Skin-MT Hand'!A53</f>
        <v>8</v>
      </c>
      <c r="B53" t="str">
        <f>'Skin-MT Hand'!B53</f>
        <v>denaturating</v>
      </c>
      <c r="C53" t="str">
        <f>'Skin-MT Hand'!C53</f>
        <v>process</v>
      </c>
      <c r="D53" t="str">
        <f>'Skin-MT Hand'!D53</f>
        <v>extract P0, concentrated</v>
      </c>
      <c r="E53" t="str">
        <f>'Skin-MT Hand'!E53</f>
        <v>liquid</v>
      </c>
      <c r="F53" t="str">
        <f>IF(E53="gas","",'Skin-MT Hand'!F53)</f>
        <v>Immersion</v>
      </c>
      <c r="G53" s="22">
        <f>IF(E53="liquid",VLOOKUP(F53,'W03, tab 8'!$B$12:$E$17,2,FALSE),IF(E53="solid",VLOOKUP(F53,'W03, tab 8'!$B$3:$E$8,2,FALSE),IF(E53="gas","")))</f>
        <v>0.5</v>
      </c>
      <c r="H53" s="11">
        <f>IF(E53="liquid",VLOOKUP(F53,'W03, tab 8'!$B$12:$E$17,3,FALSE),IF(E53="solid",VLOOKUP(F53,'W03, tab 8'!$B$3:$E$8,3,FALSE),IF(E53="gas","")))</f>
        <v>0.5</v>
      </c>
      <c r="I53" s="2">
        <f>IF(E53="liquid",VLOOKUP(F53,'W03, tab 8'!$B$12:$E$17,4,FALSE),IF(E53="solid",VLOOKUP(F53,'W03, tab 8'!$B$3:$E$8,4,FALSE),IF(E53="gas","")))</f>
        <v>0</v>
      </c>
      <c r="J53" s="22">
        <f>'Skin-MT Hand'!K53</f>
        <v>1</v>
      </c>
      <c r="K53" s="11">
        <f>'Skin-MT Hand'!L53</f>
        <v>1</v>
      </c>
      <c r="L53" s="11">
        <f>'Skin-MT Hand'!M53</f>
        <v>1</v>
      </c>
      <c r="M53" s="11">
        <f t="shared" si="0"/>
        <v>0.5</v>
      </c>
      <c r="N53" s="11">
        <f t="shared" si="1"/>
        <v>0.5</v>
      </c>
      <c r="O53" s="11">
        <f t="shared" si="2"/>
        <v>0</v>
      </c>
      <c r="P53" s="51">
        <f t="shared" si="3"/>
        <v>1</v>
      </c>
      <c r="Q53" s="11" t="str">
        <f>'Skin-MT Hand'!S53</f>
        <v/>
      </c>
      <c r="R53" s="11" t="str">
        <f>'Skin-MT Hand'!T53</f>
        <v/>
      </c>
      <c r="S53" s="11" t="str">
        <f>'Skin-MT Hand'!U53</f>
        <v/>
      </c>
      <c r="T53" s="11" t="str">
        <f t="shared" si="4"/>
        <v/>
      </c>
      <c r="U53" s="11" t="str">
        <f t="shared" si="5"/>
        <v/>
      </c>
      <c r="V53" s="11" t="str">
        <f t="shared" si="6"/>
        <v/>
      </c>
      <c r="W53" s="51" t="str">
        <f t="shared" si="7"/>
        <v/>
      </c>
      <c r="X53" s="11" t="str">
        <f>'Skin-MT Hand'!AB53</f>
        <v/>
      </c>
      <c r="Y53" s="11" t="str">
        <f>'Skin-MT Hand'!AC53</f>
        <v/>
      </c>
      <c r="Z53" s="11" t="str">
        <f>'Skin-MT Hand'!AD53</f>
        <v/>
      </c>
      <c r="AA53" s="11" t="str">
        <f t="shared" si="8"/>
        <v/>
      </c>
      <c r="AB53" s="11" t="str">
        <f t="shared" si="9"/>
        <v/>
      </c>
      <c r="AC53" s="11" t="str">
        <f t="shared" si="10"/>
        <v/>
      </c>
      <c r="AD53" s="51" t="str">
        <f t="shared" si="11"/>
        <v/>
      </c>
      <c r="AE53" s="97">
        <f t="shared" si="12"/>
        <v>1</v>
      </c>
      <c r="AF53">
        <f>'Skin-MT Hand'!AK53</f>
        <v>1</v>
      </c>
      <c r="AG53">
        <f>'Skin-MT Hand'!AL53</f>
        <v>1</v>
      </c>
      <c r="AH53">
        <f>'Skin-MT Hand'!AM53</f>
        <v>1</v>
      </c>
      <c r="AI53">
        <f t="shared" si="13"/>
        <v>0.5</v>
      </c>
      <c r="AJ53">
        <f t="shared" si="14"/>
        <v>0.5</v>
      </c>
      <c r="AK53">
        <f t="shared" si="15"/>
        <v>0</v>
      </c>
      <c r="AL53" s="52">
        <f t="shared" si="16"/>
        <v>1</v>
      </c>
      <c r="AM53" t="str">
        <f>'Skin-MT Hand'!AT53</f>
        <v/>
      </c>
      <c r="AN53" t="str">
        <f>'Skin-MT Hand'!AU53</f>
        <v/>
      </c>
      <c r="AO53" t="str">
        <f>'Skin-MT Hand'!AV53</f>
        <v/>
      </c>
      <c r="AP53" t="str">
        <f t="shared" si="17"/>
        <v/>
      </c>
      <c r="AQ53" t="str">
        <f t="shared" si="18"/>
        <v/>
      </c>
      <c r="AR53" t="str">
        <f t="shared" si="19"/>
        <v/>
      </c>
      <c r="AS53" s="52" t="str">
        <f t="shared" si="20"/>
        <v/>
      </c>
      <c r="AT53">
        <f>'Skin-MT Hand'!BB53</f>
        <v>3</v>
      </c>
      <c r="AU53">
        <f>'Skin-MT Hand'!BC53</f>
        <v>3</v>
      </c>
      <c r="AV53">
        <f>'Skin-MT Hand'!BD53</f>
        <v>3</v>
      </c>
      <c r="AW53">
        <f t="shared" si="21"/>
        <v>1.5</v>
      </c>
      <c r="AX53">
        <f t="shared" si="22"/>
        <v>1.5</v>
      </c>
      <c r="AY53">
        <f t="shared" si="23"/>
        <v>0</v>
      </c>
      <c r="AZ53" s="52">
        <f t="shared" si="24"/>
        <v>3</v>
      </c>
      <c r="BA53">
        <f>'Skin-MT Hand'!BJ53</f>
        <v>1</v>
      </c>
      <c r="BB53">
        <f>'Skin-MT Hand'!BK53</f>
        <v>1</v>
      </c>
      <c r="BC53">
        <f>'Skin-MT Hand'!BL53</f>
        <v>1</v>
      </c>
      <c r="BD53">
        <f t="shared" si="25"/>
        <v>0.5</v>
      </c>
      <c r="BE53">
        <f t="shared" si="26"/>
        <v>0.5</v>
      </c>
      <c r="BF53">
        <f t="shared" si="27"/>
        <v>0</v>
      </c>
      <c r="BG53" s="52">
        <f t="shared" si="28"/>
        <v>1</v>
      </c>
      <c r="BH53">
        <f>'Skin-MT Hand'!BR53</f>
        <v>1</v>
      </c>
      <c r="BI53">
        <f>'Skin-MT Hand'!BS53</f>
        <v>1</v>
      </c>
      <c r="BJ53">
        <f>'Skin-MT Hand'!BT53</f>
        <v>1</v>
      </c>
      <c r="BK53">
        <f t="shared" si="29"/>
        <v>0.25</v>
      </c>
      <c r="BL53">
        <f t="shared" si="30"/>
        <v>0.25</v>
      </c>
      <c r="BM53">
        <f t="shared" si="31"/>
        <v>0</v>
      </c>
      <c r="BN53" s="52">
        <f t="shared" si="32"/>
        <v>0.5</v>
      </c>
      <c r="BO53" s="52">
        <f t="shared" si="33"/>
        <v>1.5</v>
      </c>
      <c r="BP53">
        <f>'Skin-MT Hand'!CA53</f>
        <v>0.1</v>
      </c>
      <c r="BQ53">
        <f>'Skin-MT Hand'!CB53</f>
        <v>0.1</v>
      </c>
      <c r="BR53">
        <f>'Skin-MT Hand'!CC53</f>
        <v>0.1</v>
      </c>
      <c r="BS53">
        <f t="shared" si="34"/>
        <v>0.05</v>
      </c>
      <c r="BT53">
        <f t="shared" si="35"/>
        <v>0.05</v>
      </c>
      <c r="BU53">
        <f t="shared" si="36"/>
        <v>0</v>
      </c>
      <c r="BV53" s="52">
        <f t="shared" si="37"/>
        <v>0.1</v>
      </c>
      <c r="BW53">
        <f>'Skin-MT Hand'!CI53</f>
        <v>1</v>
      </c>
      <c r="BX53">
        <f>'Skin-MT Hand'!CJ53</f>
        <v>1</v>
      </c>
      <c r="BY53">
        <f>'Skin-MT Hand'!CK53</f>
        <v>1</v>
      </c>
      <c r="BZ53">
        <f t="shared" si="38"/>
        <v>0.5</v>
      </c>
      <c r="CA53">
        <f t="shared" si="39"/>
        <v>0.5</v>
      </c>
      <c r="CB53">
        <f t="shared" si="40"/>
        <v>0</v>
      </c>
      <c r="CC53" s="52">
        <f t="shared" si="41"/>
        <v>1</v>
      </c>
      <c r="CD53">
        <f>'Skin-MT Hand'!CQ53</f>
        <v>1</v>
      </c>
      <c r="CE53">
        <f>'Skin-MT Hand'!CR53</f>
        <v>1</v>
      </c>
      <c r="CF53">
        <f>'Skin-MT Hand'!CS53</f>
        <v>1</v>
      </c>
      <c r="CG53">
        <f t="shared" si="42"/>
        <v>0.5</v>
      </c>
      <c r="CH53">
        <f t="shared" si="43"/>
        <v>0.5</v>
      </c>
      <c r="CI53">
        <f t="shared" si="44"/>
        <v>0</v>
      </c>
      <c r="CJ53">
        <f t="shared" si="45"/>
        <v>1</v>
      </c>
      <c r="CK53">
        <f>'Skin-MT Hand'!CY53</f>
        <v>1</v>
      </c>
      <c r="CL53">
        <f>'Skin-MT Hand'!CZ53</f>
        <v>1</v>
      </c>
      <c r="CM53">
        <f>'Skin-MT Hand'!DA53</f>
        <v>1</v>
      </c>
      <c r="CN53">
        <f t="shared" si="46"/>
        <v>0.5</v>
      </c>
      <c r="CO53">
        <f t="shared" si="47"/>
        <v>0.5</v>
      </c>
      <c r="CP53">
        <f t="shared" si="48"/>
        <v>0</v>
      </c>
      <c r="CQ53" s="52">
        <f t="shared" si="49"/>
        <v>1</v>
      </c>
      <c r="CR53" s="52">
        <f t="shared" si="50"/>
        <v>0.1</v>
      </c>
      <c r="CS53" s="52">
        <f t="shared" si="51"/>
        <v>0.15000000000000002</v>
      </c>
    </row>
    <row r="54" spans="1:97" x14ac:dyDescent="0.3">
      <c r="A54">
        <f>'Skin-MT Hand'!A54</f>
        <v>8</v>
      </c>
      <c r="B54" t="str">
        <f>'Skin-MT Hand'!B54</f>
        <v>denaturating</v>
      </c>
      <c r="C54" t="str">
        <f>'Skin-MT Hand'!C54</f>
        <v>process</v>
      </c>
      <c r="D54" t="str">
        <f>'Skin-MT Hand'!D54</f>
        <v>enzyme</v>
      </c>
      <c r="E54" t="str">
        <f>'Skin-MT Hand'!E54</f>
        <v>solid</v>
      </c>
      <c r="F54" t="str">
        <f>IF(E54="gas","",'Skin-MT Hand'!F54)</f>
        <v>Immersion</v>
      </c>
      <c r="G54" s="22">
        <f>IF(E54="liquid",VLOOKUP(F54,'W03, tab 8'!$B$12:$E$17,2,FALSE),IF(E54="solid",VLOOKUP(F54,'W03, tab 8'!$B$3:$E$8,2,FALSE),IF(E54="gas","")))</f>
        <v>0.5</v>
      </c>
      <c r="H54" s="11">
        <f>IF(E54="liquid",VLOOKUP(F54,'W03, tab 8'!$B$12:$E$17,3,FALSE),IF(E54="solid",VLOOKUP(F54,'W03, tab 8'!$B$3:$E$8,3,FALSE),IF(E54="gas","")))</f>
        <v>0.5</v>
      </c>
      <c r="I54" s="2">
        <f>IF(E54="liquid",VLOOKUP(F54,'W03, tab 8'!$B$12:$E$17,4,FALSE),IF(E54="solid",VLOOKUP(F54,'W03, tab 8'!$B$3:$E$8,4,FALSE),IF(E54="gas","")))</f>
        <v>0</v>
      </c>
      <c r="J54" s="22" t="str">
        <f>'Skin-MT Hand'!K54</f>
        <v/>
      </c>
      <c r="K54" s="11" t="str">
        <f>'Skin-MT Hand'!L54</f>
        <v/>
      </c>
      <c r="L54" s="11" t="str">
        <f>'Skin-MT Hand'!M54</f>
        <v/>
      </c>
      <c r="M54" s="11" t="str">
        <f t="shared" si="0"/>
        <v/>
      </c>
      <c r="N54" s="11" t="str">
        <f t="shared" si="1"/>
        <v/>
      </c>
      <c r="O54" s="11" t="str">
        <f t="shared" si="2"/>
        <v/>
      </c>
      <c r="P54" s="51" t="str">
        <f t="shared" si="3"/>
        <v/>
      </c>
      <c r="Q54" s="11">
        <f>'Skin-MT Hand'!S54</f>
        <v>3</v>
      </c>
      <c r="R54" s="11">
        <f>'Skin-MT Hand'!T54</f>
        <v>3</v>
      </c>
      <c r="S54" s="11">
        <f>'Skin-MT Hand'!U54</f>
        <v>3</v>
      </c>
      <c r="T54" s="11">
        <f t="shared" si="4"/>
        <v>1.5</v>
      </c>
      <c r="U54" s="11">
        <f t="shared" si="5"/>
        <v>1.5</v>
      </c>
      <c r="V54" s="11">
        <f t="shared" si="6"/>
        <v>0</v>
      </c>
      <c r="W54" s="51">
        <f t="shared" si="7"/>
        <v>3</v>
      </c>
      <c r="X54" s="11">
        <f>'Skin-MT Hand'!AB54</f>
        <v>1</v>
      </c>
      <c r="Y54" s="11">
        <f>'Skin-MT Hand'!AC54</f>
        <v>1</v>
      </c>
      <c r="Z54" s="11">
        <f>'Skin-MT Hand'!AD54</f>
        <v>1</v>
      </c>
      <c r="AA54" s="11">
        <f t="shared" si="8"/>
        <v>0.5</v>
      </c>
      <c r="AB54" s="11">
        <f t="shared" si="9"/>
        <v>0.5</v>
      </c>
      <c r="AC54" s="11">
        <f t="shared" si="10"/>
        <v>0</v>
      </c>
      <c r="AD54" s="51">
        <f t="shared" si="11"/>
        <v>1</v>
      </c>
      <c r="AE54" s="97">
        <f t="shared" si="12"/>
        <v>3</v>
      </c>
      <c r="AF54" t="str">
        <f>'Skin-MT Hand'!AK54</f>
        <v/>
      </c>
      <c r="AG54" t="str">
        <f>'Skin-MT Hand'!AL54</f>
        <v/>
      </c>
      <c r="AH54" t="str">
        <f>'Skin-MT Hand'!AM54</f>
        <v/>
      </c>
      <c r="AI54" t="str">
        <f t="shared" si="13"/>
        <v/>
      </c>
      <c r="AJ54" t="str">
        <f t="shared" si="14"/>
        <v/>
      </c>
      <c r="AK54" t="str">
        <f t="shared" si="15"/>
        <v/>
      </c>
      <c r="AL54" s="52" t="str">
        <f t="shared" si="16"/>
        <v/>
      </c>
      <c r="AM54" t="e">
        <f>'Skin-MT Hand'!AT54</f>
        <v>#N/A</v>
      </c>
      <c r="AN54" t="e">
        <f>'Skin-MT Hand'!AU54</f>
        <v>#N/A</v>
      </c>
      <c r="AO54" t="e">
        <f>'Skin-MT Hand'!AV54</f>
        <v>#N/A</v>
      </c>
      <c r="AP54" t="e">
        <f t="shared" si="17"/>
        <v>#N/A</v>
      </c>
      <c r="AQ54" t="e">
        <f t="shared" si="18"/>
        <v>#N/A</v>
      </c>
      <c r="AR54" t="e">
        <f t="shared" si="19"/>
        <v>#N/A</v>
      </c>
      <c r="AS54" s="52" t="e">
        <f t="shared" si="20"/>
        <v>#N/A</v>
      </c>
      <c r="AT54">
        <f>'Skin-MT Hand'!BB54</f>
        <v>3</v>
      </c>
      <c r="AU54">
        <f>'Skin-MT Hand'!BC54</f>
        <v>3</v>
      </c>
      <c r="AV54">
        <f>'Skin-MT Hand'!BD54</f>
        <v>3</v>
      </c>
      <c r="AW54">
        <f t="shared" si="21"/>
        <v>1.5</v>
      </c>
      <c r="AX54">
        <f t="shared" si="22"/>
        <v>1.5</v>
      </c>
      <c r="AY54">
        <f t="shared" si="23"/>
        <v>0</v>
      </c>
      <c r="AZ54" s="52">
        <f t="shared" si="24"/>
        <v>3</v>
      </c>
      <c r="BA54">
        <f>'Skin-MT Hand'!BJ54</f>
        <v>1</v>
      </c>
      <c r="BB54">
        <f>'Skin-MT Hand'!BK54</f>
        <v>1</v>
      </c>
      <c r="BC54">
        <f>'Skin-MT Hand'!BL54</f>
        <v>1</v>
      </c>
      <c r="BD54">
        <f t="shared" si="25"/>
        <v>0.5</v>
      </c>
      <c r="BE54">
        <f t="shared" si="26"/>
        <v>0.5</v>
      </c>
      <c r="BF54">
        <f t="shared" si="27"/>
        <v>0</v>
      </c>
      <c r="BG54" s="52">
        <f t="shared" si="28"/>
        <v>1</v>
      </c>
      <c r="BH54">
        <f>'Skin-MT Hand'!BR54</f>
        <v>1</v>
      </c>
      <c r="BI54">
        <f>'Skin-MT Hand'!BS54</f>
        <v>1</v>
      </c>
      <c r="BJ54">
        <f>'Skin-MT Hand'!BT54</f>
        <v>1</v>
      </c>
      <c r="BK54">
        <f t="shared" si="29"/>
        <v>0.25</v>
      </c>
      <c r="BL54">
        <f t="shared" si="30"/>
        <v>0.25</v>
      </c>
      <c r="BM54">
        <f t="shared" si="31"/>
        <v>0</v>
      </c>
      <c r="BN54" s="52">
        <f t="shared" si="32"/>
        <v>0.5</v>
      </c>
      <c r="BO54" s="52" t="e">
        <f t="shared" si="33"/>
        <v>#N/A</v>
      </c>
      <c r="BP54">
        <f>'Skin-MT Hand'!CA54</f>
        <v>0.1</v>
      </c>
      <c r="BQ54">
        <f>'Skin-MT Hand'!CB54</f>
        <v>0.1</v>
      </c>
      <c r="BR54">
        <f>'Skin-MT Hand'!CC54</f>
        <v>0.1</v>
      </c>
      <c r="BS54">
        <f t="shared" si="34"/>
        <v>0.05</v>
      </c>
      <c r="BT54">
        <f t="shared" si="35"/>
        <v>0.05</v>
      </c>
      <c r="BU54">
        <f t="shared" si="36"/>
        <v>0</v>
      </c>
      <c r="BV54" s="52">
        <f t="shared" si="37"/>
        <v>0.1</v>
      </c>
      <c r="BW54">
        <f>'Skin-MT Hand'!CI54</f>
        <v>1</v>
      </c>
      <c r="BX54">
        <f>'Skin-MT Hand'!CJ54</f>
        <v>1</v>
      </c>
      <c r="BY54">
        <f>'Skin-MT Hand'!CK54</f>
        <v>1</v>
      </c>
      <c r="BZ54">
        <f t="shared" si="38"/>
        <v>0.5</v>
      </c>
      <c r="CA54">
        <f t="shared" si="39"/>
        <v>0.5</v>
      </c>
      <c r="CB54">
        <f t="shared" si="40"/>
        <v>0</v>
      </c>
      <c r="CC54" s="52">
        <f t="shared" si="41"/>
        <v>1</v>
      </c>
      <c r="CD54">
        <f>'Skin-MT Hand'!CQ54</f>
        <v>1</v>
      </c>
      <c r="CE54">
        <f>'Skin-MT Hand'!CR54</f>
        <v>1</v>
      </c>
      <c r="CF54">
        <f>'Skin-MT Hand'!CS54</f>
        <v>1</v>
      </c>
      <c r="CG54">
        <f t="shared" si="42"/>
        <v>0.5</v>
      </c>
      <c r="CH54">
        <f t="shared" si="43"/>
        <v>0.5</v>
      </c>
      <c r="CI54">
        <f t="shared" si="44"/>
        <v>0</v>
      </c>
      <c r="CJ54">
        <f t="shared" si="45"/>
        <v>1</v>
      </c>
      <c r="CK54">
        <f>'Skin-MT Hand'!CY54</f>
        <v>1</v>
      </c>
      <c r="CL54">
        <f>'Skin-MT Hand'!CZ54</f>
        <v>1</v>
      </c>
      <c r="CM54">
        <f>'Skin-MT Hand'!DA54</f>
        <v>1</v>
      </c>
      <c r="CN54">
        <f t="shared" si="46"/>
        <v>0.5</v>
      </c>
      <c r="CO54">
        <f t="shared" si="47"/>
        <v>0.5</v>
      </c>
      <c r="CP54">
        <f t="shared" si="48"/>
        <v>0</v>
      </c>
      <c r="CQ54" s="52">
        <f t="shared" si="49"/>
        <v>1</v>
      </c>
      <c r="CR54" s="52">
        <f t="shared" si="50"/>
        <v>0.1</v>
      </c>
      <c r="CS54" s="52" t="e">
        <f t="shared" si="51"/>
        <v>#N/A</v>
      </c>
    </row>
    <row r="55" spans="1:97" x14ac:dyDescent="0.3">
      <c r="A55">
        <f>'Skin-MT Hand'!A55</f>
        <v>8</v>
      </c>
      <c r="B55" t="str">
        <f>'Skin-MT Hand'!B55</f>
        <v>denaturating</v>
      </c>
      <c r="C55" t="str">
        <f>'Skin-MT Hand'!C55</f>
        <v>output</v>
      </c>
      <c r="D55" t="str">
        <f>'Skin-MT Hand'!D55</f>
        <v>extract P0, concentrated</v>
      </c>
      <c r="E55" t="str">
        <f>'Skin-MT Hand'!E55</f>
        <v>liquid</v>
      </c>
      <c r="F55" t="str">
        <f>IF(E55="gas","",'Skin-MT Hand'!F55)</f>
        <v>Immersion</v>
      </c>
      <c r="G55" s="22">
        <f>IF(E55="liquid",VLOOKUP(F55,'W03, tab 8'!$B$12:$E$17,2,FALSE),IF(E55="solid",VLOOKUP(F55,'W03, tab 8'!$B$3:$E$8,2,FALSE),IF(E55="gas","")))</f>
        <v>0.5</v>
      </c>
      <c r="H55" s="11">
        <f>IF(E55="liquid",VLOOKUP(F55,'W03, tab 8'!$B$12:$E$17,3,FALSE),IF(E55="solid",VLOOKUP(F55,'W03, tab 8'!$B$3:$E$8,3,FALSE),IF(E55="gas","")))</f>
        <v>0.5</v>
      </c>
      <c r="I55" s="2">
        <f>IF(E55="liquid",VLOOKUP(F55,'W03, tab 8'!$B$12:$E$17,4,FALSE),IF(E55="solid",VLOOKUP(F55,'W03, tab 8'!$B$3:$E$8,4,FALSE),IF(E55="gas","")))</f>
        <v>0</v>
      </c>
      <c r="J55" s="22">
        <f>'Skin-MT Hand'!K55</f>
        <v>1</v>
      </c>
      <c r="K55" s="11">
        <f>'Skin-MT Hand'!L55</f>
        <v>1</v>
      </c>
      <c r="L55" s="11">
        <f>'Skin-MT Hand'!M55</f>
        <v>1</v>
      </c>
      <c r="M55" s="11">
        <f t="shared" si="0"/>
        <v>0.5</v>
      </c>
      <c r="N55" s="11">
        <f t="shared" si="1"/>
        <v>0.5</v>
      </c>
      <c r="O55" s="11">
        <f t="shared" si="2"/>
        <v>0</v>
      </c>
      <c r="P55" s="51">
        <f t="shared" si="3"/>
        <v>1</v>
      </c>
      <c r="Q55" s="11" t="str">
        <f>'Skin-MT Hand'!S55</f>
        <v/>
      </c>
      <c r="R55" s="11" t="str">
        <f>'Skin-MT Hand'!T55</f>
        <v/>
      </c>
      <c r="S55" s="11" t="str">
        <f>'Skin-MT Hand'!U55</f>
        <v/>
      </c>
      <c r="T55" s="11" t="str">
        <f t="shared" si="4"/>
        <v/>
      </c>
      <c r="U55" s="11" t="str">
        <f t="shared" si="5"/>
        <v/>
      </c>
      <c r="V55" s="11" t="str">
        <f t="shared" si="6"/>
        <v/>
      </c>
      <c r="W55" s="51" t="str">
        <f t="shared" si="7"/>
        <v/>
      </c>
      <c r="X55" s="11" t="str">
        <f>'Skin-MT Hand'!AB55</f>
        <v/>
      </c>
      <c r="Y55" s="11" t="str">
        <f>'Skin-MT Hand'!AC55</f>
        <v/>
      </c>
      <c r="Z55" s="11" t="str">
        <f>'Skin-MT Hand'!AD55</f>
        <v/>
      </c>
      <c r="AA55" s="11" t="str">
        <f t="shared" si="8"/>
        <v/>
      </c>
      <c r="AB55" s="11" t="str">
        <f t="shared" si="9"/>
        <v/>
      </c>
      <c r="AC55" s="11" t="str">
        <f t="shared" si="10"/>
        <v/>
      </c>
      <c r="AD55" s="51" t="str">
        <f t="shared" si="11"/>
        <v/>
      </c>
      <c r="AE55" s="97">
        <f t="shared" si="12"/>
        <v>1</v>
      </c>
      <c r="AF55">
        <f>'Skin-MT Hand'!AK55</f>
        <v>1</v>
      </c>
      <c r="AG55">
        <f>'Skin-MT Hand'!AL55</f>
        <v>1</v>
      </c>
      <c r="AH55">
        <f>'Skin-MT Hand'!AM55</f>
        <v>1</v>
      </c>
      <c r="AI55">
        <f t="shared" si="13"/>
        <v>0.5</v>
      </c>
      <c r="AJ55">
        <f t="shared" si="14"/>
        <v>0.5</v>
      </c>
      <c r="AK55">
        <f t="shared" si="15"/>
        <v>0</v>
      </c>
      <c r="AL55" s="52">
        <f t="shared" si="16"/>
        <v>1</v>
      </c>
      <c r="AM55" t="str">
        <f>'Skin-MT Hand'!AT55</f>
        <v/>
      </c>
      <c r="AN55" t="str">
        <f>'Skin-MT Hand'!AU55</f>
        <v/>
      </c>
      <c r="AO55" t="str">
        <f>'Skin-MT Hand'!AV55</f>
        <v/>
      </c>
      <c r="AP55" t="str">
        <f t="shared" si="17"/>
        <v/>
      </c>
      <c r="AQ55" t="str">
        <f t="shared" si="18"/>
        <v/>
      </c>
      <c r="AR55" t="str">
        <f t="shared" si="19"/>
        <v/>
      </c>
      <c r="AS55" s="52" t="str">
        <f t="shared" si="20"/>
        <v/>
      </c>
      <c r="AT55">
        <f>'Skin-MT Hand'!BB55</f>
        <v>3</v>
      </c>
      <c r="AU55">
        <f>'Skin-MT Hand'!BC55</f>
        <v>3</v>
      </c>
      <c r="AV55">
        <f>'Skin-MT Hand'!BD55</f>
        <v>3</v>
      </c>
      <c r="AW55">
        <f t="shared" si="21"/>
        <v>1.5</v>
      </c>
      <c r="AX55">
        <f t="shared" si="22"/>
        <v>1.5</v>
      </c>
      <c r="AY55">
        <f t="shared" si="23"/>
        <v>0</v>
      </c>
      <c r="AZ55" s="52">
        <f t="shared" si="24"/>
        <v>3</v>
      </c>
      <c r="BA55">
        <f>'Skin-MT Hand'!BJ55</f>
        <v>1</v>
      </c>
      <c r="BB55">
        <f>'Skin-MT Hand'!BK55</f>
        <v>1</v>
      </c>
      <c r="BC55">
        <f>'Skin-MT Hand'!BL55</f>
        <v>1</v>
      </c>
      <c r="BD55">
        <f t="shared" si="25"/>
        <v>0.5</v>
      </c>
      <c r="BE55">
        <f t="shared" si="26"/>
        <v>0.5</v>
      </c>
      <c r="BF55">
        <f t="shared" si="27"/>
        <v>0</v>
      </c>
      <c r="BG55" s="52">
        <f t="shared" si="28"/>
        <v>1</v>
      </c>
      <c r="BH55">
        <f>'Skin-MT Hand'!BR55</f>
        <v>1</v>
      </c>
      <c r="BI55">
        <f>'Skin-MT Hand'!BS55</f>
        <v>1</v>
      </c>
      <c r="BJ55">
        <f>'Skin-MT Hand'!BT55</f>
        <v>1</v>
      </c>
      <c r="BK55">
        <f t="shared" si="29"/>
        <v>0.25</v>
      </c>
      <c r="BL55">
        <f t="shared" si="30"/>
        <v>0.25</v>
      </c>
      <c r="BM55">
        <f t="shared" si="31"/>
        <v>0</v>
      </c>
      <c r="BN55" s="52">
        <f t="shared" si="32"/>
        <v>0.5</v>
      </c>
      <c r="BO55" s="52">
        <f t="shared" si="33"/>
        <v>1.5</v>
      </c>
      <c r="BP55">
        <f>'Skin-MT Hand'!CA55</f>
        <v>0.1</v>
      </c>
      <c r="BQ55">
        <f>'Skin-MT Hand'!CB55</f>
        <v>0.1</v>
      </c>
      <c r="BR55">
        <f>'Skin-MT Hand'!CC55</f>
        <v>0.1</v>
      </c>
      <c r="BS55">
        <f t="shared" si="34"/>
        <v>0.05</v>
      </c>
      <c r="BT55">
        <f t="shared" si="35"/>
        <v>0.05</v>
      </c>
      <c r="BU55">
        <f t="shared" si="36"/>
        <v>0</v>
      </c>
      <c r="BV55" s="52">
        <f t="shared" si="37"/>
        <v>0.1</v>
      </c>
      <c r="BW55">
        <f>'Skin-MT Hand'!CI55</f>
        <v>1</v>
      </c>
      <c r="BX55">
        <f>'Skin-MT Hand'!CJ55</f>
        <v>1</v>
      </c>
      <c r="BY55">
        <f>'Skin-MT Hand'!CK55</f>
        <v>1</v>
      </c>
      <c r="BZ55">
        <f t="shared" si="38"/>
        <v>0.5</v>
      </c>
      <c r="CA55">
        <f t="shared" si="39"/>
        <v>0.5</v>
      </c>
      <c r="CB55">
        <f t="shared" si="40"/>
        <v>0</v>
      </c>
      <c r="CC55" s="52">
        <f t="shared" si="41"/>
        <v>1</v>
      </c>
      <c r="CD55">
        <f>'Skin-MT Hand'!CQ55</f>
        <v>1</v>
      </c>
      <c r="CE55">
        <f>'Skin-MT Hand'!CR55</f>
        <v>1</v>
      </c>
      <c r="CF55">
        <f>'Skin-MT Hand'!CS55</f>
        <v>1</v>
      </c>
      <c r="CG55">
        <f t="shared" si="42"/>
        <v>0.5</v>
      </c>
      <c r="CH55">
        <f t="shared" si="43"/>
        <v>0.5</v>
      </c>
      <c r="CI55">
        <f t="shared" si="44"/>
        <v>0</v>
      </c>
      <c r="CJ55">
        <f t="shared" si="45"/>
        <v>1</v>
      </c>
      <c r="CK55">
        <f>'Skin-MT Hand'!CY55</f>
        <v>1</v>
      </c>
      <c r="CL55">
        <f>'Skin-MT Hand'!CZ55</f>
        <v>1</v>
      </c>
      <c r="CM55">
        <f>'Skin-MT Hand'!DA55</f>
        <v>1</v>
      </c>
      <c r="CN55">
        <f t="shared" si="46"/>
        <v>0.5</v>
      </c>
      <c r="CO55">
        <f t="shared" si="47"/>
        <v>0.5</v>
      </c>
      <c r="CP55">
        <f t="shared" si="48"/>
        <v>0</v>
      </c>
      <c r="CQ55" s="52">
        <f t="shared" si="49"/>
        <v>1</v>
      </c>
      <c r="CR55" s="52">
        <f t="shared" si="50"/>
        <v>0.1</v>
      </c>
      <c r="CS55" s="52">
        <f t="shared" si="51"/>
        <v>0.15000000000000002</v>
      </c>
    </row>
    <row r="56" spans="1:97" x14ac:dyDescent="0.3">
      <c r="A56">
        <f>'Skin-MT Hand'!A56</f>
        <v>9</v>
      </c>
      <c r="B56" t="str">
        <f>'Skin-MT Hand'!B56</f>
        <v>adsorption</v>
      </c>
      <c r="C56" t="str">
        <f>'Skin-MT Hand'!C56</f>
        <v>input</v>
      </c>
      <c r="D56" t="str">
        <f>'Skin-MT Hand'!D56</f>
        <v>extract P0, concentrated</v>
      </c>
      <c r="E56" t="str">
        <f>'Skin-MT Hand'!E56</f>
        <v>liquid</v>
      </c>
      <c r="F56" t="str">
        <f>IF(E56="gas","",'Skin-MT Hand'!F56)</f>
        <v>Immersion</v>
      </c>
      <c r="G56" s="22">
        <f>IF(E56="liquid",VLOOKUP(F56,'W03, tab 8'!$B$12:$E$17,2,FALSE),IF(E56="solid",VLOOKUP(F56,'W03, tab 8'!$B$3:$E$8,2,FALSE),IF(E56="gas","")))</f>
        <v>0.5</v>
      </c>
      <c r="H56" s="11">
        <f>IF(E56="liquid",VLOOKUP(F56,'W03, tab 8'!$B$12:$E$17,3,FALSE),IF(E56="solid",VLOOKUP(F56,'W03, tab 8'!$B$3:$E$8,3,FALSE),IF(E56="gas","")))</f>
        <v>0.5</v>
      </c>
      <c r="I56" s="2">
        <f>IF(E56="liquid",VLOOKUP(F56,'W03, tab 8'!$B$12:$E$17,4,FALSE),IF(E56="solid",VLOOKUP(F56,'W03, tab 8'!$B$3:$E$8,4,FALSE),IF(E56="gas","")))</f>
        <v>0</v>
      </c>
      <c r="J56" s="22">
        <f>'Skin-MT Hand'!K56</f>
        <v>1</v>
      </c>
      <c r="K56" s="11">
        <f>'Skin-MT Hand'!L56</f>
        <v>1</v>
      </c>
      <c r="L56" s="11">
        <f>'Skin-MT Hand'!M56</f>
        <v>1</v>
      </c>
      <c r="M56" s="11">
        <f t="shared" si="0"/>
        <v>0.5</v>
      </c>
      <c r="N56" s="11">
        <f t="shared" si="1"/>
        <v>0.5</v>
      </c>
      <c r="O56" s="11">
        <f t="shared" si="2"/>
        <v>0</v>
      </c>
      <c r="P56" s="51">
        <f t="shared" si="3"/>
        <v>1</v>
      </c>
      <c r="Q56" s="11" t="str">
        <f>'Skin-MT Hand'!S56</f>
        <v/>
      </c>
      <c r="R56" s="11" t="str">
        <f>'Skin-MT Hand'!T56</f>
        <v/>
      </c>
      <c r="S56" s="11" t="str">
        <f>'Skin-MT Hand'!U56</f>
        <v/>
      </c>
      <c r="T56" s="11" t="str">
        <f t="shared" si="4"/>
        <v/>
      </c>
      <c r="U56" s="11" t="str">
        <f t="shared" si="5"/>
        <v/>
      </c>
      <c r="V56" s="11" t="str">
        <f t="shared" si="6"/>
        <v/>
      </c>
      <c r="W56" s="51" t="str">
        <f t="shared" si="7"/>
        <v/>
      </c>
      <c r="X56" s="11" t="str">
        <f>'Skin-MT Hand'!AB56</f>
        <v/>
      </c>
      <c r="Y56" s="11" t="str">
        <f>'Skin-MT Hand'!AC56</f>
        <v/>
      </c>
      <c r="Z56" s="11" t="str">
        <f>'Skin-MT Hand'!AD56</f>
        <v/>
      </c>
      <c r="AA56" s="11" t="str">
        <f t="shared" si="8"/>
        <v/>
      </c>
      <c r="AB56" s="11" t="str">
        <f t="shared" si="9"/>
        <v/>
      </c>
      <c r="AC56" s="11" t="str">
        <f t="shared" si="10"/>
        <v/>
      </c>
      <c r="AD56" s="51" t="str">
        <f t="shared" si="11"/>
        <v/>
      </c>
      <c r="AE56" s="97">
        <f t="shared" si="12"/>
        <v>1</v>
      </c>
      <c r="AF56">
        <f>'Skin-MT Hand'!AK56</f>
        <v>1</v>
      </c>
      <c r="AG56">
        <f>'Skin-MT Hand'!AL56</f>
        <v>1</v>
      </c>
      <c r="AH56">
        <f>'Skin-MT Hand'!AM56</f>
        <v>1</v>
      </c>
      <c r="AI56">
        <f t="shared" si="13"/>
        <v>0.5</v>
      </c>
      <c r="AJ56">
        <f t="shared" si="14"/>
        <v>0.5</v>
      </c>
      <c r="AK56">
        <f t="shared" si="15"/>
        <v>0</v>
      </c>
      <c r="AL56" s="52">
        <f t="shared" si="16"/>
        <v>1</v>
      </c>
      <c r="AM56" t="str">
        <f>'Skin-MT Hand'!AT56</f>
        <v/>
      </c>
      <c r="AN56" t="str">
        <f>'Skin-MT Hand'!AU56</f>
        <v/>
      </c>
      <c r="AO56" t="str">
        <f>'Skin-MT Hand'!AV56</f>
        <v/>
      </c>
      <c r="AP56" t="str">
        <f t="shared" si="17"/>
        <v/>
      </c>
      <c r="AQ56" t="str">
        <f t="shared" si="18"/>
        <v/>
      </c>
      <c r="AR56" t="str">
        <f t="shared" si="19"/>
        <v/>
      </c>
      <c r="AS56" s="52" t="str">
        <f t="shared" si="20"/>
        <v/>
      </c>
      <c r="AT56">
        <f>'Skin-MT Hand'!BB56</f>
        <v>3</v>
      </c>
      <c r="AU56">
        <f>'Skin-MT Hand'!BC56</f>
        <v>3</v>
      </c>
      <c r="AV56">
        <f>'Skin-MT Hand'!BD56</f>
        <v>3</v>
      </c>
      <c r="AW56">
        <f t="shared" si="21"/>
        <v>1.5</v>
      </c>
      <c r="AX56">
        <f t="shared" si="22"/>
        <v>1.5</v>
      </c>
      <c r="AY56">
        <f t="shared" si="23"/>
        <v>0</v>
      </c>
      <c r="AZ56" s="52">
        <f t="shared" si="24"/>
        <v>3</v>
      </c>
      <c r="BA56">
        <f>'Skin-MT Hand'!BJ56</f>
        <v>1</v>
      </c>
      <c r="BB56">
        <f>'Skin-MT Hand'!BK56</f>
        <v>1</v>
      </c>
      <c r="BC56">
        <f>'Skin-MT Hand'!BL56</f>
        <v>1</v>
      </c>
      <c r="BD56">
        <f t="shared" si="25"/>
        <v>0.5</v>
      </c>
      <c r="BE56">
        <f t="shared" si="26"/>
        <v>0.5</v>
      </c>
      <c r="BF56">
        <f t="shared" si="27"/>
        <v>0</v>
      </c>
      <c r="BG56" s="52">
        <f t="shared" si="28"/>
        <v>1</v>
      </c>
      <c r="BH56">
        <f>'Skin-MT Hand'!BR56</f>
        <v>1</v>
      </c>
      <c r="BI56">
        <f>'Skin-MT Hand'!BS56</f>
        <v>1</v>
      </c>
      <c r="BJ56">
        <f>'Skin-MT Hand'!BT56</f>
        <v>1</v>
      </c>
      <c r="BK56">
        <f t="shared" si="29"/>
        <v>0.25</v>
      </c>
      <c r="BL56">
        <f t="shared" si="30"/>
        <v>0.25</v>
      </c>
      <c r="BM56">
        <f t="shared" si="31"/>
        <v>0</v>
      </c>
      <c r="BN56" s="52">
        <f t="shared" si="32"/>
        <v>0.5</v>
      </c>
      <c r="BO56" s="52">
        <f t="shared" si="33"/>
        <v>1.5</v>
      </c>
      <c r="BP56">
        <f>'Skin-MT Hand'!CA56</f>
        <v>0.1</v>
      </c>
      <c r="BQ56">
        <f>'Skin-MT Hand'!CB56</f>
        <v>0.1</v>
      </c>
      <c r="BR56">
        <f>'Skin-MT Hand'!CC56</f>
        <v>0.1</v>
      </c>
      <c r="BS56">
        <f t="shared" si="34"/>
        <v>0.05</v>
      </c>
      <c r="BT56">
        <f t="shared" si="35"/>
        <v>0.05</v>
      </c>
      <c r="BU56">
        <f t="shared" si="36"/>
        <v>0</v>
      </c>
      <c r="BV56" s="52">
        <f t="shared" si="37"/>
        <v>0.1</v>
      </c>
      <c r="BW56">
        <f>'Skin-MT Hand'!CI56</f>
        <v>1</v>
      </c>
      <c r="BX56">
        <f>'Skin-MT Hand'!CJ56</f>
        <v>1</v>
      </c>
      <c r="BY56">
        <f>'Skin-MT Hand'!CK56</f>
        <v>1</v>
      </c>
      <c r="BZ56">
        <f t="shared" si="38"/>
        <v>0.5</v>
      </c>
      <c r="CA56">
        <f t="shared" si="39"/>
        <v>0.5</v>
      </c>
      <c r="CB56">
        <f t="shared" si="40"/>
        <v>0</v>
      </c>
      <c r="CC56" s="52">
        <f t="shared" si="41"/>
        <v>1</v>
      </c>
      <c r="CD56">
        <f>'Skin-MT Hand'!CQ56</f>
        <v>1</v>
      </c>
      <c r="CE56">
        <f>'Skin-MT Hand'!CR56</f>
        <v>1</v>
      </c>
      <c r="CF56">
        <f>'Skin-MT Hand'!CS56</f>
        <v>1</v>
      </c>
      <c r="CG56">
        <f t="shared" si="42"/>
        <v>0.5</v>
      </c>
      <c r="CH56">
        <f t="shared" si="43"/>
        <v>0.5</v>
      </c>
      <c r="CI56">
        <f t="shared" si="44"/>
        <v>0</v>
      </c>
      <c r="CJ56">
        <f t="shared" si="45"/>
        <v>1</v>
      </c>
      <c r="CK56">
        <f>'Skin-MT Hand'!CY56</f>
        <v>1</v>
      </c>
      <c r="CL56">
        <f>'Skin-MT Hand'!CZ56</f>
        <v>1</v>
      </c>
      <c r="CM56">
        <f>'Skin-MT Hand'!DA56</f>
        <v>1</v>
      </c>
      <c r="CN56">
        <f t="shared" si="46"/>
        <v>0.5</v>
      </c>
      <c r="CO56">
        <f t="shared" si="47"/>
        <v>0.5</v>
      </c>
      <c r="CP56">
        <f t="shared" si="48"/>
        <v>0</v>
      </c>
      <c r="CQ56" s="52">
        <f t="shared" si="49"/>
        <v>1</v>
      </c>
      <c r="CR56" s="52">
        <f t="shared" si="50"/>
        <v>0.1</v>
      </c>
      <c r="CS56" s="52">
        <f t="shared" si="51"/>
        <v>0.15000000000000002</v>
      </c>
    </row>
    <row r="57" spans="1:97" x14ac:dyDescent="0.3">
      <c r="A57">
        <f>'Skin-MT Hand'!A57</f>
        <v>9</v>
      </c>
      <c r="B57" t="str">
        <f>'Skin-MT Hand'!B57</f>
        <v>adsorption</v>
      </c>
      <c r="C57" t="str">
        <f>'Skin-MT Hand'!C57</f>
        <v>input</v>
      </c>
      <c r="D57" t="str">
        <f>'Skin-MT Hand'!D57</f>
        <v>adsorber</v>
      </c>
      <c r="E57" t="str">
        <f>'Skin-MT Hand'!E57</f>
        <v>solid</v>
      </c>
      <c r="F57" t="str">
        <f>IF(E57="gas","",'Skin-MT Hand'!F57)</f>
        <v>Immersion</v>
      </c>
      <c r="G57" s="22">
        <f>IF(E57="liquid",VLOOKUP(F57,'W03, tab 8'!$B$12:$E$17,2,FALSE),IF(E57="solid",VLOOKUP(F57,'W03, tab 8'!$B$3:$E$8,2,FALSE),IF(E57="gas","")))</f>
        <v>0.5</v>
      </c>
      <c r="H57" s="11">
        <f>IF(E57="liquid",VLOOKUP(F57,'W03, tab 8'!$B$12:$E$17,3,FALSE),IF(E57="solid",VLOOKUP(F57,'W03, tab 8'!$B$3:$E$8,3,FALSE),IF(E57="gas","")))</f>
        <v>0.5</v>
      </c>
      <c r="I57" s="2">
        <f>IF(E57="liquid",VLOOKUP(F57,'W03, tab 8'!$B$12:$E$17,4,FALSE),IF(E57="solid",VLOOKUP(F57,'W03, tab 8'!$B$3:$E$8,4,FALSE),IF(E57="gas","")))</f>
        <v>0</v>
      </c>
      <c r="J57" s="22" t="str">
        <f>'Skin-MT Hand'!K57</f>
        <v/>
      </c>
      <c r="K57" s="11" t="str">
        <f>'Skin-MT Hand'!L57</f>
        <v/>
      </c>
      <c r="L57" s="11" t="str">
        <f>'Skin-MT Hand'!M57</f>
        <v/>
      </c>
      <c r="M57" s="11" t="str">
        <f t="shared" si="0"/>
        <v/>
      </c>
      <c r="N57" s="11" t="str">
        <f t="shared" si="1"/>
        <v/>
      </c>
      <c r="O57" s="11" t="str">
        <f t="shared" si="2"/>
        <v/>
      </c>
      <c r="P57" s="51" t="str">
        <f t="shared" si="3"/>
        <v/>
      </c>
      <c r="Q57" s="11">
        <f>'Skin-MT Hand'!S57</f>
        <v>0.3</v>
      </c>
      <c r="R57" s="11">
        <f>'Skin-MT Hand'!T57</f>
        <v>0.3</v>
      </c>
      <c r="S57" s="11">
        <f>'Skin-MT Hand'!U57</f>
        <v>0.3</v>
      </c>
      <c r="T57" s="11">
        <f t="shared" si="4"/>
        <v>0.15</v>
      </c>
      <c r="U57" s="11">
        <f t="shared" si="5"/>
        <v>0.15</v>
      </c>
      <c r="V57" s="11">
        <f t="shared" si="6"/>
        <v>0</v>
      </c>
      <c r="W57" s="51">
        <f t="shared" si="7"/>
        <v>0.3</v>
      </c>
      <c r="X57" s="11">
        <f>'Skin-MT Hand'!AB57</f>
        <v>1</v>
      </c>
      <c r="Y57" s="11">
        <f>'Skin-MT Hand'!AC57</f>
        <v>1</v>
      </c>
      <c r="Z57" s="11">
        <f>'Skin-MT Hand'!AD57</f>
        <v>1</v>
      </c>
      <c r="AA57" s="11">
        <f t="shared" si="8"/>
        <v>0.5</v>
      </c>
      <c r="AB57" s="11">
        <f t="shared" si="9"/>
        <v>0.5</v>
      </c>
      <c r="AC57" s="11">
        <f t="shared" si="10"/>
        <v>0</v>
      </c>
      <c r="AD57" s="51">
        <f t="shared" si="11"/>
        <v>1</v>
      </c>
      <c r="AE57" s="97">
        <f t="shared" si="12"/>
        <v>0.3</v>
      </c>
      <c r="AF57" t="str">
        <f>'Skin-MT Hand'!AK57</f>
        <v/>
      </c>
      <c r="AG57" t="str">
        <f>'Skin-MT Hand'!AL57</f>
        <v/>
      </c>
      <c r="AH57" t="str">
        <f>'Skin-MT Hand'!AM57</f>
        <v/>
      </c>
      <c r="AI57" t="str">
        <f t="shared" si="13"/>
        <v/>
      </c>
      <c r="AJ57" t="str">
        <f t="shared" si="14"/>
        <v/>
      </c>
      <c r="AK57" t="str">
        <f t="shared" si="15"/>
        <v/>
      </c>
      <c r="AL57" s="52" t="str">
        <f t="shared" si="16"/>
        <v/>
      </c>
      <c r="AM57" t="e">
        <f>'Skin-MT Hand'!AT57</f>
        <v>#N/A</v>
      </c>
      <c r="AN57" t="e">
        <f>'Skin-MT Hand'!AU57</f>
        <v>#N/A</v>
      </c>
      <c r="AO57" t="e">
        <f>'Skin-MT Hand'!AV57</f>
        <v>#N/A</v>
      </c>
      <c r="AP57" t="e">
        <f t="shared" si="17"/>
        <v>#N/A</v>
      </c>
      <c r="AQ57" t="e">
        <f t="shared" si="18"/>
        <v>#N/A</v>
      </c>
      <c r="AR57" t="e">
        <f t="shared" si="19"/>
        <v>#N/A</v>
      </c>
      <c r="AS57" s="52" t="e">
        <f t="shared" si="20"/>
        <v>#N/A</v>
      </c>
      <c r="AT57">
        <f>'Skin-MT Hand'!BB57</f>
        <v>3</v>
      </c>
      <c r="AU57">
        <f>'Skin-MT Hand'!BC57</f>
        <v>3</v>
      </c>
      <c r="AV57">
        <f>'Skin-MT Hand'!BD57</f>
        <v>3</v>
      </c>
      <c r="AW57">
        <f t="shared" si="21"/>
        <v>1.5</v>
      </c>
      <c r="AX57">
        <f t="shared" si="22"/>
        <v>1.5</v>
      </c>
      <c r="AY57">
        <f t="shared" si="23"/>
        <v>0</v>
      </c>
      <c r="AZ57" s="52">
        <f t="shared" si="24"/>
        <v>3</v>
      </c>
      <c r="BA57">
        <f>'Skin-MT Hand'!BJ57</f>
        <v>1</v>
      </c>
      <c r="BB57">
        <f>'Skin-MT Hand'!BK57</f>
        <v>1</v>
      </c>
      <c r="BC57">
        <f>'Skin-MT Hand'!BL57</f>
        <v>1</v>
      </c>
      <c r="BD57">
        <f t="shared" si="25"/>
        <v>0.5</v>
      </c>
      <c r="BE57">
        <f t="shared" si="26"/>
        <v>0.5</v>
      </c>
      <c r="BF57">
        <f t="shared" si="27"/>
        <v>0</v>
      </c>
      <c r="BG57" s="52">
        <f t="shared" si="28"/>
        <v>1</v>
      </c>
      <c r="BH57">
        <f>'Skin-MT Hand'!BR57</f>
        <v>1</v>
      </c>
      <c r="BI57">
        <f>'Skin-MT Hand'!BS57</f>
        <v>1</v>
      </c>
      <c r="BJ57">
        <f>'Skin-MT Hand'!BT57</f>
        <v>1</v>
      </c>
      <c r="BK57">
        <f t="shared" si="29"/>
        <v>0.25</v>
      </c>
      <c r="BL57">
        <f t="shared" si="30"/>
        <v>0.25</v>
      </c>
      <c r="BM57">
        <f t="shared" si="31"/>
        <v>0</v>
      </c>
      <c r="BN57" s="52">
        <f t="shared" si="32"/>
        <v>0.5</v>
      </c>
      <c r="BO57" s="52" t="e">
        <f t="shared" si="33"/>
        <v>#N/A</v>
      </c>
      <c r="BP57">
        <f>'Skin-MT Hand'!CA57</f>
        <v>0.1</v>
      </c>
      <c r="BQ57">
        <f>'Skin-MT Hand'!CB57</f>
        <v>0.1</v>
      </c>
      <c r="BR57">
        <f>'Skin-MT Hand'!CC57</f>
        <v>0.1</v>
      </c>
      <c r="BS57">
        <f t="shared" si="34"/>
        <v>0.05</v>
      </c>
      <c r="BT57">
        <f t="shared" si="35"/>
        <v>0.05</v>
      </c>
      <c r="BU57">
        <f t="shared" si="36"/>
        <v>0</v>
      </c>
      <c r="BV57" s="52">
        <f t="shared" si="37"/>
        <v>0.1</v>
      </c>
      <c r="BW57">
        <f>'Skin-MT Hand'!CI57</f>
        <v>1</v>
      </c>
      <c r="BX57">
        <f>'Skin-MT Hand'!CJ57</f>
        <v>1</v>
      </c>
      <c r="BY57">
        <f>'Skin-MT Hand'!CK57</f>
        <v>1</v>
      </c>
      <c r="BZ57">
        <f t="shared" si="38"/>
        <v>0.5</v>
      </c>
      <c r="CA57">
        <f t="shared" si="39"/>
        <v>0.5</v>
      </c>
      <c r="CB57">
        <f t="shared" si="40"/>
        <v>0</v>
      </c>
      <c r="CC57" s="52">
        <f t="shared" si="41"/>
        <v>1</v>
      </c>
      <c r="CD57">
        <f>'Skin-MT Hand'!CQ57</f>
        <v>1</v>
      </c>
      <c r="CE57">
        <f>'Skin-MT Hand'!CR57</f>
        <v>1</v>
      </c>
      <c r="CF57">
        <f>'Skin-MT Hand'!CS57</f>
        <v>1</v>
      </c>
      <c r="CG57">
        <f t="shared" si="42"/>
        <v>0.5</v>
      </c>
      <c r="CH57">
        <f t="shared" si="43"/>
        <v>0.5</v>
      </c>
      <c r="CI57">
        <f t="shared" si="44"/>
        <v>0</v>
      </c>
      <c r="CJ57">
        <f t="shared" si="45"/>
        <v>1</v>
      </c>
      <c r="CK57">
        <f>'Skin-MT Hand'!CY57</f>
        <v>1</v>
      </c>
      <c r="CL57">
        <f>'Skin-MT Hand'!CZ57</f>
        <v>1</v>
      </c>
      <c r="CM57">
        <f>'Skin-MT Hand'!DA57</f>
        <v>1</v>
      </c>
      <c r="CN57">
        <f t="shared" si="46"/>
        <v>0.5</v>
      </c>
      <c r="CO57">
        <f t="shared" si="47"/>
        <v>0.5</v>
      </c>
      <c r="CP57">
        <f t="shared" si="48"/>
        <v>0</v>
      </c>
      <c r="CQ57" s="52">
        <f t="shared" si="49"/>
        <v>1</v>
      </c>
      <c r="CR57" s="52">
        <f t="shared" si="50"/>
        <v>0.1</v>
      </c>
      <c r="CS57" s="52" t="e">
        <f t="shared" si="51"/>
        <v>#N/A</v>
      </c>
    </row>
    <row r="58" spans="1:97" x14ac:dyDescent="0.3">
      <c r="A58">
        <f>'Skin-MT Hand'!A58</f>
        <v>9</v>
      </c>
      <c r="B58" t="str">
        <f>'Skin-MT Hand'!B58</f>
        <v>adsorption</v>
      </c>
      <c r="C58" t="str">
        <f>'Skin-MT Hand'!C58</f>
        <v>process</v>
      </c>
      <c r="D58" t="str">
        <f>'Skin-MT Hand'!D58</f>
        <v>extract P0, concentrated</v>
      </c>
      <c r="E58" t="str">
        <f>'Skin-MT Hand'!E58</f>
        <v>liquid</v>
      </c>
      <c r="F58" t="str">
        <f>IF(E58="gas","",'Skin-MT Hand'!F58)</f>
        <v>Immersion</v>
      </c>
      <c r="G58" s="22">
        <f>IF(E58="liquid",VLOOKUP(F58,'W03, tab 8'!$B$12:$E$17,2,FALSE),IF(E58="solid",VLOOKUP(F58,'W03, tab 8'!$B$3:$E$8,2,FALSE),IF(E58="gas","")))</f>
        <v>0.5</v>
      </c>
      <c r="H58" s="11">
        <f>IF(E58="liquid",VLOOKUP(F58,'W03, tab 8'!$B$12:$E$17,3,FALSE),IF(E58="solid",VLOOKUP(F58,'W03, tab 8'!$B$3:$E$8,3,FALSE),IF(E58="gas","")))</f>
        <v>0.5</v>
      </c>
      <c r="I58" s="2">
        <f>IF(E58="liquid",VLOOKUP(F58,'W03, tab 8'!$B$12:$E$17,4,FALSE),IF(E58="solid",VLOOKUP(F58,'W03, tab 8'!$B$3:$E$8,4,FALSE),IF(E58="gas","")))</f>
        <v>0</v>
      </c>
      <c r="J58" s="22">
        <f>'Skin-MT Hand'!K58</f>
        <v>1</v>
      </c>
      <c r="K58" s="11">
        <f>'Skin-MT Hand'!L58</f>
        <v>1</v>
      </c>
      <c r="L58" s="11">
        <f>'Skin-MT Hand'!M58</f>
        <v>1</v>
      </c>
      <c r="M58" s="11">
        <f t="shared" si="0"/>
        <v>0.5</v>
      </c>
      <c r="N58" s="11">
        <f t="shared" si="1"/>
        <v>0.5</v>
      </c>
      <c r="O58" s="11">
        <f t="shared" si="2"/>
        <v>0</v>
      </c>
      <c r="P58" s="51">
        <f t="shared" si="3"/>
        <v>1</v>
      </c>
      <c r="Q58" s="11" t="str">
        <f>'Skin-MT Hand'!S58</f>
        <v/>
      </c>
      <c r="R58" s="11" t="str">
        <f>'Skin-MT Hand'!T58</f>
        <v/>
      </c>
      <c r="S58" s="11" t="str">
        <f>'Skin-MT Hand'!U58</f>
        <v/>
      </c>
      <c r="T58" s="11" t="str">
        <f t="shared" si="4"/>
        <v/>
      </c>
      <c r="U58" s="11" t="str">
        <f t="shared" si="5"/>
        <v/>
      </c>
      <c r="V58" s="11" t="str">
        <f t="shared" si="6"/>
        <v/>
      </c>
      <c r="W58" s="51" t="str">
        <f t="shared" si="7"/>
        <v/>
      </c>
      <c r="X58" s="11" t="str">
        <f>'Skin-MT Hand'!AB58</f>
        <v/>
      </c>
      <c r="Y58" s="11" t="str">
        <f>'Skin-MT Hand'!AC58</f>
        <v/>
      </c>
      <c r="Z58" s="11" t="str">
        <f>'Skin-MT Hand'!AD58</f>
        <v/>
      </c>
      <c r="AA58" s="11" t="str">
        <f t="shared" si="8"/>
        <v/>
      </c>
      <c r="AB58" s="11" t="str">
        <f t="shared" si="9"/>
        <v/>
      </c>
      <c r="AC58" s="11" t="str">
        <f t="shared" si="10"/>
        <v/>
      </c>
      <c r="AD58" s="51" t="str">
        <f t="shared" si="11"/>
        <v/>
      </c>
      <c r="AE58" s="97">
        <f t="shared" si="12"/>
        <v>1</v>
      </c>
      <c r="AF58">
        <f>'Skin-MT Hand'!AK58</f>
        <v>1</v>
      </c>
      <c r="AG58">
        <f>'Skin-MT Hand'!AL58</f>
        <v>1</v>
      </c>
      <c r="AH58">
        <f>'Skin-MT Hand'!AM58</f>
        <v>1</v>
      </c>
      <c r="AI58">
        <f t="shared" si="13"/>
        <v>0.5</v>
      </c>
      <c r="AJ58">
        <f t="shared" si="14"/>
        <v>0.5</v>
      </c>
      <c r="AK58">
        <f t="shared" si="15"/>
        <v>0</v>
      </c>
      <c r="AL58" s="52">
        <f t="shared" si="16"/>
        <v>1</v>
      </c>
      <c r="AM58" t="str">
        <f>'Skin-MT Hand'!AT58</f>
        <v/>
      </c>
      <c r="AN58" t="str">
        <f>'Skin-MT Hand'!AU58</f>
        <v/>
      </c>
      <c r="AO58" t="str">
        <f>'Skin-MT Hand'!AV58</f>
        <v/>
      </c>
      <c r="AP58" t="str">
        <f t="shared" si="17"/>
        <v/>
      </c>
      <c r="AQ58" t="str">
        <f t="shared" si="18"/>
        <v/>
      </c>
      <c r="AR58" t="str">
        <f t="shared" si="19"/>
        <v/>
      </c>
      <c r="AS58" s="52" t="str">
        <f t="shared" si="20"/>
        <v/>
      </c>
      <c r="AT58">
        <f>'Skin-MT Hand'!BB58</f>
        <v>3</v>
      </c>
      <c r="AU58">
        <f>'Skin-MT Hand'!BC58</f>
        <v>3</v>
      </c>
      <c r="AV58">
        <f>'Skin-MT Hand'!BD58</f>
        <v>3</v>
      </c>
      <c r="AW58">
        <f t="shared" si="21"/>
        <v>1.5</v>
      </c>
      <c r="AX58">
        <f t="shared" si="22"/>
        <v>1.5</v>
      </c>
      <c r="AY58">
        <f t="shared" si="23"/>
        <v>0</v>
      </c>
      <c r="AZ58" s="52">
        <f t="shared" si="24"/>
        <v>3</v>
      </c>
      <c r="BA58">
        <f>'Skin-MT Hand'!BJ58</f>
        <v>1</v>
      </c>
      <c r="BB58">
        <f>'Skin-MT Hand'!BK58</f>
        <v>1</v>
      </c>
      <c r="BC58">
        <f>'Skin-MT Hand'!BL58</f>
        <v>1</v>
      </c>
      <c r="BD58">
        <f t="shared" si="25"/>
        <v>0.5</v>
      </c>
      <c r="BE58">
        <f t="shared" si="26"/>
        <v>0.5</v>
      </c>
      <c r="BF58">
        <f t="shared" si="27"/>
        <v>0</v>
      </c>
      <c r="BG58" s="52">
        <f t="shared" si="28"/>
        <v>1</v>
      </c>
      <c r="BH58">
        <f>'Skin-MT Hand'!BR58</f>
        <v>1</v>
      </c>
      <c r="BI58">
        <f>'Skin-MT Hand'!BS58</f>
        <v>1</v>
      </c>
      <c r="BJ58">
        <f>'Skin-MT Hand'!BT58</f>
        <v>1</v>
      </c>
      <c r="BK58">
        <f t="shared" si="29"/>
        <v>0.25</v>
      </c>
      <c r="BL58">
        <f t="shared" si="30"/>
        <v>0.25</v>
      </c>
      <c r="BM58">
        <f t="shared" si="31"/>
        <v>0</v>
      </c>
      <c r="BN58" s="52">
        <f t="shared" si="32"/>
        <v>0.5</v>
      </c>
      <c r="BO58" s="52">
        <f t="shared" si="33"/>
        <v>1.5</v>
      </c>
      <c r="BP58">
        <f>'Skin-MT Hand'!CA58</f>
        <v>0.1</v>
      </c>
      <c r="BQ58">
        <f>'Skin-MT Hand'!CB58</f>
        <v>0.1</v>
      </c>
      <c r="BR58">
        <f>'Skin-MT Hand'!CC58</f>
        <v>0.1</v>
      </c>
      <c r="BS58">
        <f t="shared" si="34"/>
        <v>0.05</v>
      </c>
      <c r="BT58">
        <f t="shared" si="35"/>
        <v>0.05</v>
      </c>
      <c r="BU58">
        <f t="shared" si="36"/>
        <v>0</v>
      </c>
      <c r="BV58" s="52">
        <f t="shared" si="37"/>
        <v>0.1</v>
      </c>
      <c r="BW58">
        <f>'Skin-MT Hand'!CI58</f>
        <v>1</v>
      </c>
      <c r="BX58">
        <f>'Skin-MT Hand'!CJ58</f>
        <v>1</v>
      </c>
      <c r="BY58">
        <f>'Skin-MT Hand'!CK58</f>
        <v>1</v>
      </c>
      <c r="BZ58">
        <f t="shared" si="38"/>
        <v>0.5</v>
      </c>
      <c r="CA58">
        <f t="shared" si="39"/>
        <v>0.5</v>
      </c>
      <c r="CB58">
        <f t="shared" si="40"/>
        <v>0</v>
      </c>
      <c r="CC58" s="52">
        <f t="shared" si="41"/>
        <v>1</v>
      </c>
      <c r="CD58">
        <f>'Skin-MT Hand'!CQ58</f>
        <v>1</v>
      </c>
      <c r="CE58">
        <f>'Skin-MT Hand'!CR58</f>
        <v>1</v>
      </c>
      <c r="CF58">
        <f>'Skin-MT Hand'!CS58</f>
        <v>1</v>
      </c>
      <c r="CG58">
        <f t="shared" si="42"/>
        <v>0.5</v>
      </c>
      <c r="CH58">
        <f t="shared" si="43"/>
        <v>0.5</v>
      </c>
      <c r="CI58">
        <f t="shared" si="44"/>
        <v>0</v>
      </c>
      <c r="CJ58">
        <f t="shared" si="45"/>
        <v>1</v>
      </c>
      <c r="CK58">
        <f>'Skin-MT Hand'!CY58</f>
        <v>1</v>
      </c>
      <c r="CL58">
        <f>'Skin-MT Hand'!CZ58</f>
        <v>1</v>
      </c>
      <c r="CM58">
        <f>'Skin-MT Hand'!DA58</f>
        <v>1</v>
      </c>
      <c r="CN58">
        <f t="shared" si="46"/>
        <v>0.5</v>
      </c>
      <c r="CO58">
        <f t="shared" si="47"/>
        <v>0.5</v>
      </c>
      <c r="CP58">
        <f t="shared" si="48"/>
        <v>0</v>
      </c>
      <c r="CQ58" s="52">
        <f t="shared" si="49"/>
        <v>1</v>
      </c>
      <c r="CR58" s="52">
        <f t="shared" si="50"/>
        <v>0.1</v>
      </c>
      <c r="CS58" s="52">
        <f t="shared" si="51"/>
        <v>0.15000000000000002</v>
      </c>
    </row>
    <row r="59" spans="1:97" x14ac:dyDescent="0.3">
      <c r="A59">
        <f>'Skin-MT Hand'!A59</f>
        <v>9</v>
      </c>
      <c r="B59" t="str">
        <f>'Skin-MT Hand'!B59</f>
        <v>adsorption</v>
      </c>
      <c r="C59" t="str">
        <f>'Skin-MT Hand'!C59</f>
        <v>process</v>
      </c>
      <c r="D59" t="str">
        <f>'Skin-MT Hand'!D59</f>
        <v>adsorber</v>
      </c>
      <c r="E59" t="str">
        <f>'Skin-MT Hand'!E59</f>
        <v>solid</v>
      </c>
      <c r="F59" t="str">
        <f>IF(E59="gas","",'Skin-MT Hand'!F59)</f>
        <v>Immersion</v>
      </c>
      <c r="G59" s="22">
        <f>IF(E59="liquid",VLOOKUP(F59,'W03, tab 8'!$B$12:$E$17,2,FALSE),IF(E59="solid",VLOOKUP(F59,'W03, tab 8'!$B$3:$E$8,2,FALSE),IF(E59="gas","")))</f>
        <v>0.5</v>
      </c>
      <c r="H59" s="11">
        <f>IF(E59="liquid",VLOOKUP(F59,'W03, tab 8'!$B$12:$E$17,3,FALSE),IF(E59="solid",VLOOKUP(F59,'W03, tab 8'!$B$3:$E$8,3,FALSE),IF(E59="gas","")))</f>
        <v>0.5</v>
      </c>
      <c r="I59" s="2">
        <f>IF(E59="liquid",VLOOKUP(F59,'W03, tab 8'!$B$12:$E$17,4,FALSE),IF(E59="solid",VLOOKUP(F59,'W03, tab 8'!$B$3:$E$8,4,FALSE),IF(E59="gas","")))</f>
        <v>0</v>
      </c>
      <c r="J59" s="22" t="str">
        <f>'Skin-MT Hand'!K59</f>
        <v/>
      </c>
      <c r="K59" s="11" t="str">
        <f>'Skin-MT Hand'!L59</f>
        <v/>
      </c>
      <c r="L59" s="11" t="str">
        <f>'Skin-MT Hand'!M59</f>
        <v/>
      </c>
      <c r="M59" s="11" t="str">
        <f t="shared" si="0"/>
        <v/>
      </c>
      <c r="N59" s="11" t="str">
        <f t="shared" si="1"/>
        <v/>
      </c>
      <c r="O59" s="11" t="str">
        <f t="shared" si="2"/>
        <v/>
      </c>
      <c r="P59" s="51" t="str">
        <f t="shared" si="3"/>
        <v/>
      </c>
      <c r="Q59" s="11">
        <f>'Skin-MT Hand'!S59</f>
        <v>0.3</v>
      </c>
      <c r="R59" s="11">
        <f>'Skin-MT Hand'!T59</f>
        <v>0.3</v>
      </c>
      <c r="S59" s="11">
        <f>'Skin-MT Hand'!U59</f>
        <v>0.3</v>
      </c>
      <c r="T59" s="11">
        <f t="shared" si="4"/>
        <v>0.15</v>
      </c>
      <c r="U59" s="11">
        <f t="shared" si="5"/>
        <v>0.15</v>
      </c>
      <c r="V59" s="11">
        <f t="shared" si="6"/>
        <v>0</v>
      </c>
      <c r="W59" s="51">
        <f t="shared" si="7"/>
        <v>0.3</v>
      </c>
      <c r="X59" s="11">
        <f>'Skin-MT Hand'!AB59</f>
        <v>1</v>
      </c>
      <c r="Y59" s="11">
        <f>'Skin-MT Hand'!AC59</f>
        <v>1</v>
      </c>
      <c r="Z59" s="11">
        <f>'Skin-MT Hand'!AD59</f>
        <v>1</v>
      </c>
      <c r="AA59" s="11">
        <f t="shared" si="8"/>
        <v>0.5</v>
      </c>
      <c r="AB59" s="11">
        <f t="shared" si="9"/>
        <v>0.5</v>
      </c>
      <c r="AC59" s="11">
        <f t="shared" si="10"/>
        <v>0</v>
      </c>
      <c r="AD59" s="51">
        <f t="shared" si="11"/>
        <v>1</v>
      </c>
      <c r="AE59" s="97">
        <f t="shared" si="12"/>
        <v>0.3</v>
      </c>
      <c r="AF59" t="str">
        <f>'Skin-MT Hand'!AK59</f>
        <v/>
      </c>
      <c r="AG59" t="str">
        <f>'Skin-MT Hand'!AL59</f>
        <v/>
      </c>
      <c r="AH59" t="str">
        <f>'Skin-MT Hand'!AM59</f>
        <v/>
      </c>
      <c r="AI59" t="str">
        <f t="shared" si="13"/>
        <v/>
      </c>
      <c r="AJ59" t="str">
        <f t="shared" si="14"/>
        <v/>
      </c>
      <c r="AK59" t="str">
        <f t="shared" si="15"/>
        <v/>
      </c>
      <c r="AL59" s="52" t="str">
        <f t="shared" si="16"/>
        <v/>
      </c>
      <c r="AM59" t="e">
        <f>'Skin-MT Hand'!AT59</f>
        <v>#N/A</v>
      </c>
      <c r="AN59" t="e">
        <f>'Skin-MT Hand'!AU59</f>
        <v>#N/A</v>
      </c>
      <c r="AO59" t="e">
        <f>'Skin-MT Hand'!AV59</f>
        <v>#N/A</v>
      </c>
      <c r="AP59" t="e">
        <f t="shared" si="17"/>
        <v>#N/A</v>
      </c>
      <c r="AQ59" t="e">
        <f t="shared" si="18"/>
        <v>#N/A</v>
      </c>
      <c r="AR59" t="e">
        <f t="shared" si="19"/>
        <v>#N/A</v>
      </c>
      <c r="AS59" s="52" t="e">
        <f t="shared" si="20"/>
        <v>#N/A</v>
      </c>
      <c r="AT59">
        <f>'Skin-MT Hand'!BB59</f>
        <v>3</v>
      </c>
      <c r="AU59">
        <f>'Skin-MT Hand'!BC59</f>
        <v>3</v>
      </c>
      <c r="AV59">
        <f>'Skin-MT Hand'!BD59</f>
        <v>3</v>
      </c>
      <c r="AW59">
        <f t="shared" si="21"/>
        <v>1.5</v>
      </c>
      <c r="AX59">
        <f t="shared" si="22"/>
        <v>1.5</v>
      </c>
      <c r="AY59">
        <f t="shared" si="23"/>
        <v>0</v>
      </c>
      <c r="AZ59" s="52">
        <f t="shared" si="24"/>
        <v>3</v>
      </c>
      <c r="BA59">
        <f>'Skin-MT Hand'!BJ59</f>
        <v>1</v>
      </c>
      <c r="BB59">
        <f>'Skin-MT Hand'!BK59</f>
        <v>1</v>
      </c>
      <c r="BC59">
        <f>'Skin-MT Hand'!BL59</f>
        <v>1</v>
      </c>
      <c r="BD59">
        <f t="shared" si="25"/>
        <v>0.5</v>
      </c>
      <c r="BE59">
        <f t="shared" si="26"/>
        <v>0.5</v>
      </c>
      <c r="BF59">
        <f t="shared" si="27"/>
        <v>0</v>
      </c>
      <c r="BG59" s="52">
        <f t="shared" si="28"/>
        <v>1</v>
      </c>
      <c r="BH59">
        <f>'Skin-MT Hand'!BR59</f>
        <v>1</v>
      </c>
      <c r="BI59">
        <f>'Skin-MT Hand'!BS59</f>
        <v>1</v>
      </c>
      <c r="BJ59">
        <f>'Skin-MT Hand'!BT59</f>
        <v>1</v>
      </c>
      <c r="BK59">
        <f t="shared" si="29"/>
        <v>0.25</v>
      </c>
      <c r="BL59">
        <f t="shared" si="30"/>
        <v>0.25</v>
      </c>
      <c r="BM59">
        <f t="shared" si="31"/>
        <v>0</v>
      </c>
      <c r="BN59" s="52">
        <f t="shared" si="32"/>
        <v>0.5</v>
      </c>
      <c r="BO59" s="52" t="e">
        <f t="shared" si="33"/>
        <v>#N/A</v>
      </c>
      <c r="BP59">
        <f>'Skin-MT Hand'!CA59</f>
        <v>0.1</v>
      </c>
      <c r="BQ59">
        <f>'Skin-MT Hand'!CB59</f>
        <v>0.1</v>
      </c>
      <c r="BR59">
        <f>'Skin-MT Hand'!CC59</f>
        <v>0.1</v>
      </c>
      <c r="BS59">
        <f t="shared" si="34"/>
        <v>0.05</v>
      </c>
      <c r="BT59">
        <f t="shared" si="35"/>
        <v>0.05</v>
      </c>
      <c r="BU59">
        <f t="shared" si="36"/>
        <v>0</v>
      </c>
      <c r="BV59" s="52">
        <f t="shared" si="37"/>
        <v>0.1</v>
      </c>
      <c r="BW59">
        <f>'Skin-MT Hand'!CI59</f>
        <v>1</v>
      </c>
      <c r="BX59">
        <f>'Skin-MT Hand'!CJ59</f>
        <v>1</v>
      </c>
      <c r="BY59">
        <f>'Skin-MT Hand'!CK59</f>
        <v>1</v>
      </c>
      <c r="BZ59">
        <f t="shared" si="38"/>
        <v>0.5</v>
      </c>
      <c r="CA59">
        <f t="shared" si="39"/>
        <v>0.5</v>
      </c>
      <c r="CB59">
        <f t="shared" si="40"/>
        <v>0</v>
      </c>
      <c r="CC59" s="52">
        <f t="shared" si="41"/>
        <v>1</v>
      </c>
      <c r="CD59">
        <f>'Skin-MT Hand'!CQ59</f>
        <v>1</v>
      </c>
      <c r="CE59">
        <f>'Skin-MT Hand'!CR59</f>
        <v>1</v>
      </c>
      <c r="CF59">
        <f>'Skin-MT Hand'!CS59</f>
        <v>1</v>
      </c>
      <c r="CG59">
        <f t="shared" si="42"/>
        <v>0.5</v>
      </c>
      <c r="CH59">
        <f t="shared" si="43"/>
        <v>0.5</v>
      </c>
      <c r="CI59">
        <f t="shared" si="44"/>
        <v>0</v>
      </c>
      <c r="CJ59">
        <f t="shared" si="45"/>
        <v>1</v>
      </c>
      <c r="CK59">
        <f>'Skin-MT Hand'!CY59</f>
        <v>1</v>
      </c>
      <c r="CL59">
        <f>'Skin-MT Hand'!CZ59</f>
        <v>1</v>
      </c>
      <c r="CM59">
        <f>'Skin-MT Hand'!DA59</f>
        <v>1</v>
      </c>
      <c r="CN59">
        <f t="shared" si="46"/>
        <v>0.5</v>
      </c>
      <c r="CO59">
        <f t="shared" si="47"/>
        <v>0.5</v>
      </c>
      <c r="CP59">
        <f t="shared" si="48"/>
        <v>0</v>
      </c>
      <c r="CQ59" s="52">
        <f t="shared" si="49"/>
        <v>1</v>
      </c>
      <c r="CR59" s="52">
        <f t="shared" si="50"/>
        <v>0.1</v>
      </c>
      <c r="CS59" s="52" t="e">
        <f t="shared" si="51"/>
        <v>#N/A</v>
      </c>
    </row>
    <row r="60" spans="1:97" x14ac:dyDescent="0.3">
      <c r="A60">
        <f>'Skin-MT Hand'!A60</f>
        <v>9</v>
      </c>
      <c r="B60" t="str">
        <f>'Skin-MT Hand'!B60</f>
        <v>adsorption</v>
      </c>
      <c r="C60" t="str">
        <f>'Skin-MT Hand'!C60</f>
        <v>output</v>
      </c>
      <c r="D60" t="str">
        <f>'Skin-MT Hand'!D60</f>
        <v>extract P0, concentrated</v>
      </c>
      <c r="E60" t="str">
        <f>'Skin-MT Hand'!E60</f>
        <v>liquid</v>
      </c>
      <c r="F60" t="str">
        <f>IF(E60="gas","",'Skin-MT Hand'!F60)</f>
        <v>Immersion</v>
      </c>
      <c r="G60" s="22">
        <f>IF(E60="liquid",VLOOKUP(F60,'W03, tab 8'!$B$12:$E$17,2,FALSE),IF(E60="solid",VLOOKUP(F60,'W03, tab 8'!$B$3:$E$8,2,FALSE),IF(E60="gas","")))</f>
        <v>0.5</v>
      </c>
      <c r="H60" s="11">
        <f>IF(E60="liquid",VLOOKUP(F60,'W03, tab 8'!$B$12:$E$17,3,FALSE),IF(E60="solid",VLOOKUP(F60,'W03, tab 8'!$B$3:$E$8,3,FALSE),IF(E60="gas","")))</f>
        <v>0.5</v>
      </c>
      <c r="I60" s="2">
        <f>IF(E60="liquid",VLOOKUP(F60,'W03, tab 8'!$B$12:$E$17,4,FALSE),IF(E60="solid",VLOOKUP(F60,'W03, tab 8'!$B$3:$E$8,4,FALSE),IF(E60="gas","")))</f>
        <v>0</v>
      </c>
      <c r="J60" s="22">
        <f>'Skin-MT Hand'!K60</f>
        <v>1</v>
      </c>
      <c r="K60" s="11">
        <f>'Skin-MT Hand'!L60</f>
        <v>1</v>
      </c>
      <c r="L60" s="11">
        <f>'Skin-MT Hand'!M60</f>
        <v>1</v>
      </c>
      <c r="M60" s="11">
        <f t="shared" si="0"/>
        <v>0.5</v>
      </c>
      <c r="N60" s="11">
        <f t="shared" si="1"/>
        <v>0.5</v>
      </c>
      <c r="O60" s="11">
        <f t="shared" si="2"/>
        <v>0</v>
      </c>
      <c r="P60" s="51">
        <f t="shared" si="3"/>
        <v>1</v>
      </c>
      <c r="Q60" s="11" t="str">
        <f>'Skin-MT Hand'!S60</f>
        <v/>
      </c>
      <c r="R60" s="11" t="str">
        <f>'Skin-MT Hand'!T60</f>
        <v/>
      </c>
      <c r="S60" s="11" t="str">
        <f>'Skin-MT Hand'!U60</f>
        <v/>
      </c>
      <c r="T60" s="11" t="str">
        <f t="shared" si="4"/>
        <v/>
      </c>
      <c r="U60" s="11" t="str">
        <f t="shared" si="5"/>
        <v/>
      </c>
      <c r="V60" s="11" t="str">
        <f t="shared" si="6"/>
        <v/>
      </c>
      <c r="W60" s="51" t="str">
        <f t="shared" si="7"/>
        <v/>
      </c>
      <c r="X60" s="11" t="str">
        <f>'Skin-MT Hand'!AB60</f>
        <v/>
      </c>
      <c r="Y60" s="11" t="str">
        <f>'Skin-MT Hand'!AC60</f>
        <v/>
      </c>
      <c r="Z60" s="11" t="str">
        <f>'Skin-MT Hand'!AD60</f>
        <v/>
      </c>
      <c r="AA60" s="11" t="str">
        <f t="shared" si="8"/>
        <v/>
      </c>
      <c r="AB60" s="11" t="str">
        <f t="shared" si="9"/>
        <v/>
      </c>
      <c r="AC60" s="11" t="str">
        <f t="shared" si="10"/>
        <v/>
      </c>
      <c r="AD60" s="51" t="str">
        <f t="shared" si="11"/>
        <v/>
      </c>
      <c r="AE60" s="97">
        <f t="shared" si="12"/>
        <v>1</v>
      </c>
      <c r="AF60">
        <f>'Skin-MT Hand'!AK60</f>
        <v>1</v>
      </c>
      <c r="AG60">
        <f>'Skin-MT Hand'!AL60</f>
        <v>1</v>
      </c>
      <c r="AH60">
        <f>'Skin-MT Hand'!AM60</f>
        <v>1</v>
      </c>
      <c r="AI60">
        <f t="shared" si="13"/>
        <v>0.5</v>
      </c>
      <c r="AJ60">
        <f t="shared" si="14"/>
        <v>0.5</v>
      </c>
      <c r="AK60">
        <f t="shared" si="15"/>
        <v>0</v>
      </c>
      <c r="AL60" s="52">
        <f t="shared" si="16"/>
        <v>1</v>
      </c>
      <c r="AM60" t="str">
        <f>'Skin-MT Hand'!AT60</f>
        <v/>
      </c>
      <c r="AN60" t="str">
        <f>'Skin-MT Hand'!AU60</f>
        <v/>
      </c>
      <c r="AO60" t="str">
        <f>'Skin-MT Hand'!AV60</f>
        <v/>
      </c>
      <c r="AP60" t="str">
        <f t="shared" si="17"/>
        <v/>
      </c>
      <c r="AQ60" t="str">
        <f t="shared" si="18"/>
        <v/>
      </c>
      <c r="AR60" t="str">
        <f t="shared" si="19"/>
        <v/>
      </c>
      <c r="AS60" s="52" t="str">
        <f t="shared" si="20"/>
        <v/>
      </c>
      <c r="AT60">
        <f>'Skin-MT Hand'!BB60</f>
        <v>3</v>
      </c>
      <c r="AU60">
        <f>'Skin-MT Hand'!BC60</f>
        <v>3</v>
      </c>
      <c r="AV60">
        <f>'Skin-MT Hand'!BD60</f>
        <v>3</v>
      </c>
      <c r="AW60">
        <f t="shared" si="21"/>
        <v>1.5</v>
      </c>
      <c r="AX60">
        <f t="shared" si="22"/>
        <v>1.5</v>
      </c>
      <c r="AY60">
        <f t="shared" si="23"/>
        <v>0</v>
      </c>
      <c r="AZ60" s="52">
        <f t="shared" si="24"/>
        <v>3</v>
      </c>
      <c r="BA60">
        <f>'Skin-MT Hand'!BJ60</f>
        <v>1</v>
      </c>
      <c r="BB60">
        <f>'Skin-MT Hand'!BK60</f>
        <v>1</v>
      </c>
      <c r="BC60">
        <f>'Skin-MT Hand'!BL60</f>
        <v>1</v>
      </c>
      <c r="BD60">
        <f t="shared" si="25"/>
        <v>0.5</v>
      </c>
      <c r="BE60">
        <f t="shared" si="26"/>
        <v>0.5</v>
      </c>
      <c r="BF60">
        <f t="shared" si="27"/>
        <v>0</v>
      </c>
      <c r="BG60" s="52">
        <f t="shared" si="28"/>
        <v>1</v>
      </c>
      <c r="BH60">
        <f>'Skin-MT Hand'!BR60</f>
        <v>1</v>
      </c>
      <c r="BI60">
        <f>'Skin-MT Hand'!BS60</f>
        <v>1</v>
      </c>
      <c r="BJ60">
        <f>'Skin-MT Hand'!BT60</f>
        <v>1</v>
      </c>
      <c r="BK60">
        <f t="shared" si="29"/>
        <v>0.25</v>
      </c>
      <c r="BL60">
        <f t="shared" si="30"/>
        <v>0.25</v>
      </c>
      <c r="BM60">
        <f t="shared" si="31"/>
        <v>0</v>
      </c>
      <c r="BN60" s="52">
        <f t="shared" si="32"/>
        <v>0.5</v>
      </c>
      <c r="BO60" s="52">
        <f t="shared" si="33"/>
        <v>1.5</v>
      </c>
      <c r="BP60">
        <f>'Skin-MT Hand'!CA60</f>
        <v>0.1</v>
      </c>
      <c r="BQ60">
        <f>'Skin-MT Hand'!CB60</f>
        <v>0.1</v>
      </c>
      <c r="BR60">
        <f>'Skin-MT Hand'!CC60</f>
        <v>0.1</v>
      </c>
      <c r="BS60">
        <f t="shared" si="34"/>
        <v>0.05</v>
      </c>
      <c r="BT60">
        <f t="shared" si="35"/>
        <v>0.05</v>
      </c>
      <c r="BU60">
        <f t="shared" si="36"/>
        <v>0</v>
      </c>
      <c r="BV60" s="52">
        <f t="shared" si="37"/>
        <v>0.1</v>
      </c>
      <c r="BW60">
        <f>'Skin-MT Hand'!CI60</f>
        <v>1</v>
      </c>
      <c r="BX60">
        <f>'Skin-MT Hand'!CJ60</f>
        <v>1</v>
      </c>
      <c r="BY60">
        <f>'Skin-MT Hand'!CK60</f>
        <v>1</v>
      </c>
      <c r="BZ60">
        <f t="shared" si="38"/>
        <v>0.5</v>
      </c>
      <c r="CA60">
        <f t="shared" si="39"/>
        <v>0.5</v>
      </c>
      <c r="CB60">
        <f t="shared" si="40"/>
        <v>0</v>
      </c>
      <c r="CC60" s="52">
        <f t="shared" si="41"/>
        <v>1</v>
      </c>
      <c r="CD60">
        <f>'Skin-MT Hand'!CQ60</f>
        <v>1</v>
      </c>
      <c r="CE60">
        <f>'Skin-MT Hand'!CR60</f>
        <v>1</v>
      </c>
      <c r="CF60">
        <f>'Skin-MT Hand'!CS60</f>
        <v>1</v>
      </c>
      <c r="CG60">
        <f t="shared" si="42"/>
        <v>0.5</v>
      </c>
      <c r="CH60">
        <f t="shared" si="43"/>
        <v>0.5</v>
      </c>
      <c r="CI60">
        <f t="shared" si="44"/>
        <v>0</v>
      </c>
      <c r="CJ60">
        <f t="shared" si="45"/>
        <v>1</v>
      </c>
      <c r="CK60">
        <f>'Skin-MT Hand'!CY60</f>
        <v>1</v>
      </c>
      <c r="CL60">
        <f>'Skin-MT Hand'!CZ60</f>
        <v>1</v>
      </c>
      <c r="CM60">
        <f>'Skin-MT Hand'!DA60</f>
        <v>1</v>
      </c>
      <c r="CN60">
        <f t="shared" si="46"/>
        <v>0.5</v>
      </c>
      <c r="CO60">
        <f t="shared" si="47"/>
        <v>0.5</v>
      </c>
      <c r="CP60">
        <f t="shared" si="48"/>
        <v>0</v>
      </c>
      <c r="CQ60" s="52">
        <f t="shared" si="49"/>
        <v>1</v>
      </c>
      <c r="CR60" s="52">
        <f t="shared" si="50"/>
        <v>0.1</v>
      </c>
      <c r="CS60" s="52">
        <f t="shared" si="51"/>
        <v>0.15000000000000002</v>
      </c>
    </row>
    <row r="61" spans="1:97" x14ac:dyDescent="0.3">
      <c r="A61">
        <f>'Skin-MT Hand'!A61</f>
        <v>9</v>
      </c>
      <c r="B61" t="str">
        <f>'Skin-MT Hand'!B61</f>
        <v>adsorption</v>
      </c>
      <c r="C61" t="str">
        <f>'Skin-MT Hand'!C61</f>
        <v>output</v>
      </c>
      <c r="D61" t="str">
        <f>'Skin-MT Hand'!D61</f>
        <v>adsorber</v>
      </c>
      <c r="E61" t="str">
        <f>'Skin-MT Hand'!E61</f>
        <v>solid</v>
      </c>
      <c r="F61" t="str">
        <f>IF(E61="gas","",'Skin-MT Hand'!F61)</f>
        <v>Immersion</v>
      </c>
      <c r="G61" s="22">
        <f>IF(E61="liquid",VLOOKUP(F61,'W03, tab 8'!$B$12:$E$17,2,FALSE),IF(E61="solid",VLOOKUP(F61,'W03, tab 8'!$B$3:$E$8,2,FALSE),IF(E61="gas","")))</f>
        <v>0.5</v>
      </c>
      <c r="H61" s="11">
        <f>IF(E61="liquid",VLOOKUP(F61,'W03, tab 8'!$B$12:$E$17,3,FALSE),IF(E61="solid",VLOOKUP(F61,'W03, tab 8'!$B$3:$E$8,3,FALSE),IF(E61="gas","")))</f>
        <v>0.5</v>
      </c>
      <c r="I61" s="2">
        <f>IF(E61="liquid",VLOOKUP(F61,'W03, tab 8'!$B$12:$E$17,4,FALSE),IF(E61="solid",VLOOKUP(F61,'W03, tab 8'!$B$3:$E$8,4,FALSE),IF(E61="gas","")))</f>
        <v>0</v>
      </c>
      <c r="J61" s="22" t="str">
        <f>'Skin-MT Hand'!K61</f>
        <v/>
      </c>
      <c r="K61" s="11" t="str">
        <f>'Skin-MT Hand'!L61</f>
        <v/>
      </c>
      <c r="L61" s="11" t="str">
        <f>'Skin-MT Hand'!M61</f>
        <v/>
      </c>
      <c r="M61" s="11" t="str">
        <f t="shared" si="0"/>
        <v/>
      </c>
      <c r="N61" s="11" t="str">
        <f t="shared" si="1"/>
        <v/>
      </c>
      <c r="O61" s="11" t="str">
        <f t="shared" si="2"/>
        <v/>
      </c>
      <c r="P61" s="51" t="str">
        <f t="shared" si="3"/>
        <v/>
      </c>
      <c r="Q61" s="11">
        <f>'Skin-MT Hand'!S61</f>
        <v>0.3</v>
      </c>
      <c r="R61" s="11">
        <f>'Skin-MT Hand'!T61</f>
        <v>0.3</v>
      </c>
      <c r="S61" s="11">
        <f>'Skin-MT Hand'!U61</f>
        <v>0.3</v>
      </c>
      <c r="T61" s="11">
        <f t="shared" si="4"/>
        <v>0.15</v>
      </c>
      <c r="U61" s="11">
        <f t="shared" si="5"/>
        <v>0.15</v>
      </c>
      <c r="V61" s="11">
        <f t="shared" si="6"/>
        <v>0</v>
      </c>
      <c r="W61" s="51">
        <f t="shared" si="7"/>
        <v>0.3</v>
      </c>
      <c r="X61" s="11">
        <f>'Skin-MT Hand'!AB61</f>
        <v>1</v>
      </c>
      <c r="Y61" s="11">
        <f>'Skin-MT Hand'!AC61</f>
        <v>1</v>
      </c>
      <c r="Z61" s="11">
        <f>'Skin-MT Hand'!AD61</f>
        <v>1</v>
      </c>
      <c r="AA61" s="11">
        <f t="shared" si="8"/>
        <v>0.5</v>
      </c>
      <c r="AB61" s="11">
        <f t="shared" si="9"/>
        <v>0.5</v>
      </c>
      <c r="AC61" s="11">
        <f t="shared" si="10"/>
        <v>0</v>
      </c>
      <c r="AD61" s="51">
        <f t="shared" si="11"/>
        <v>1</v>
      </c>
      <c r="AE61" s="97">
        <f t="shared" si="12"/>
        <v>0.3</v>
      </c>
      <c r="AF61" t="str">
        <f>'Skin-MT Hand'!AK61</f>
        <v/>
      </c>
      <c r="AG61" t="str">
        <f>'Skin-MT Hand'!AL61</f>
        <v/>
      </c>
      <c r="AH61" t="str">
        <f>'Skin-MT Hand'!AM61</f>
        <v/>
      </c>
      <c r="AI61" t="str">
        <f t="shared" si="13"/>
        <v/>
      </c>
      <c r="AJ61" t="str">
        <f t="shared" si="14"/>
        <v/>
      </c>
      <c r="AK61" t="str">
        <f t="shared" si="15"/>
        <v/>
      </c>
      <c r="AL61" s="52" t="str">
        <f t="shared" si="16"/>
        <v/>
      </c>
      <c r="AM61" t="e">
        <f>'Skin-MT Hand'!AT61</f>
        <v>#N/A</v>
      </c>
      <c r="AN61" t="e">
        <f>'Skin-MT Hand'!AU61</f>
        <v>#N/A</v>
      </c>
      <c r="AO61" t="e">
        <f>'Skin-MT Hand'!AV61</f>
        <v>#N/A</v>
      </c>
      <c r="AP61" t="e">
        <f t="shared" si="17"/>
        <v>#N/A</v>
      </c>
      <c r="AQ61" t="e">
        <f t="shared" si="18"/>
        <v>#N/A</v>
      </c>
      <c r="AR61" t="e">
        <f t="shared" si="19"/>
        <v>#N/A</v>
      </c>
      <c r="AS61" s="52" t="e">
        <f t="shared" si="20"/>
        <v>#N/A</v>
      </c>
      <c r="AT61">
        <f>'Skin-MT Hand'!BB61</f>
        <v>3</v>
      </c>
      <c r="AU61">
        <f>'Skin-MT Hand'!BC61</f>
        <v>3</v>
      </c>
      <c r="AV61">
        <f>'Skin-MT Hand'!BD61</f>
        <v>3</v>
      </c>
      <c r="AW61">
        <f t="shared" si="21"/>
        <v>1.5</v>
      </c>
      <c r="AX61">
        <f t="shared" si="22"/>
        <v>1.5</v>
      </c>
      <c r="AY61">
        <f t="shared" si="23"/>
        <v>0</v>
      </c>
      <c r="AZ61" s="52">
        <f t="shared" si="24"/>
        <v>3</v>
      </c>
      <c r="BA61">
        <f>'Skin-MT Hand'!BJ61</f>
        <v>1</v>
      </c>
      <c r="BB61">
        <f>'Skin-MT Hand'!BK61</f>
        <v>1</v>
      </c>
      <c r="BC61">
        <f>'Skin-MT Hand'!BL61</f>
        <v>1</v>
      </c>
      <c r="BD61">
        <f t="shared" si="25"/>
        <v>0.5</v>
      </c>
      <c r="BE61">
        <f t="shared" si="26"/>
        <v>0.5</v>
      </c>
      <c r="BF61">
        <f t="shared" si="27"/>
        <v>0</v>
      </c>
      <c r="BG61" s="52">
        <f t="shared" si="28"/>
        <v>1</v>
      </c>
      <c r="BH61">
        <f>'Skin-MT Hand'!BR61</f>
        <v>1</v>
      </c>
      <c r="BI61">
        <f>'Skin-MT Hand'!BS61</f>
        <v>1</v>
      </c>
      <c r="BJ61">
        <f>'Skin-MT Hand'!BT61</f>
        <v>1</v>
      </c>
      <c r="BK61">
        <f t="shared" si="29"/>
        <v>0.25</v>
      </c>
      <c r="BL61">
        <f t="shared" si="30"/>
        <v>0.25</v>
      </c>
      <c r="BM61">
        <f t="shared" si="31"/>
        <v>0</v>
      </c>
      <c r="BN61" s="52">
        <f t="shared" si="32"/>
        <v>0.5</v>
      </c>
      <c r="BO61" s="52" t="e">
        <f t="shared" si="33"/>
        <v>#N/A</v>
      </c>
      <c r="BP61">
        <f>'Skin-MT Hand'!CA61</f>
        <v>0.1</v>
      </c>
      <c r="BQ61">
        <f>'Skin-MT Hand'!CB61</f>
        <v>0.1</v>
      </c>
      <c r="BR61">
        <f>'Skin-MT Hand'!CC61</f>
        <v>0.1</v>
      </c>
      <c r="BS61">
        <f t="shared" si="34"/>
        <v>0.05</v>
      </c>
      <c r="BT61">
        <f t="shared" si="35"/>
        <v>0.05</v>
      </c>
      <c r="BU61">
        <f t="shared" si="36"/>
        <v>0</v>
      </c>
      <c r="BV61" s="52">
        <f t="shared" si="37"/>
        <v>0.1</v>
      </c>
      <c r="BW61">
        <f>'Skin-MT Hand'!CI61</f>
        <v>1</v>
      </c>
      <c r="BX61">
        <f>'Skin-MT Hand'!CJ61</f>
        <v>1</v>
      </c>
      <c r="BY61">
        <f>'Skin-MT Hand'!CK61</f>
        <v>1</v>
      </c>
      <c r="BZ61">
        <f t="shared" si="38"/>
        <v>0.5</v>
      </c>
      <c r="CA61">
        <f t="shared" si="39"/>
        <v>0.5</v>
      </c>
      <c r="CB61">
        <f t="shared" si="40"/>
        <v>0</v>
      </c>
      <c r="CC61" s="52">
        <f t="shared" si="41"/>
        <v>1</v>
      </c>
      <c r="CD61">
        <f>'Skin-MT Hand'!CQ61</f>
        <v>1</v>
      </c>
      <c r="CE61">
        <f>'Skin-MT Hand'!CR61</f>
        <v>1</v>
      </c>
      <c r="CF61">
        <f>'Skin-MT Hand'!CS61</f>
        <v>1</v>
      </c>
      <c r="CG61">
        <f t="shared" si="42"/>
        <v>0.5</v>
      </c>
      <c r="CH61">
        <f t="shared" si="43"/>
        <v>0.5</v>
      </c>
      <c r="CI61">
        <f t="shared" si="44"/>
        <v>0</v>
      </c>
      <c r="CJ61">
        <f t="shared" si="45"/>
        <v>1</v>
      </c>
      <c r="CK61">
        <f>'Skin-MT Hand'!CY61</f>
        <v>1</v>
      </c>
      <c r="CL61">
        <f>'Skin-MT Hand'!CZ61</f>
        <v>1</v>
      </c>
      <c r="CM61">
        <f>'Skin-MT Hand'!DA61</f>
        <v>1</v>
      </c>
      <c r="CN61">
        <f t="shared" si="46"/>
        <v>0.5</v>
      </c>
      <c r="CO61">
        <f t="shared" si="47"/>
        <v>0.5</v>
      </c>
      <c r="CP61">
        <f t="shared" si="48"/>
        <v>0</v>
      </c>
      <c r="CQ61" s="52">
        <f t="shared" si="49"/>
        <v>1</v>
      </c>
      <c r="CR61" s="52">
        <f t="shared" si="50"/>
        <v>0.1</v>
      </c>
      <c r="CS61" s="52" t="e">
        <f t="shared" si="51"/>
        <v>#N/A</v>
      </c>
    </row>
    <row r="62" spans="1:97" x14ac:dyDescent="0.3">
      <c r="A62">
        <f>'Skin-MT Hand'!A62</f>
        <v>10</v>
      </c>
      <c r="B62" t="str">
        <f>'Skin-MT Hand'!B62</f>
        <v>elution</v>
      </c>
      <c r="C62" t="str">
        <f>'Skin-MT Hand'!C62</f>
        <v>input</v>
      </c>
      <c r="D62" t="str">
        <f>'Skin-MT Hand'!D62</f>
        <v>extract P0, concentrated</v>
      </c>
      <c r="E62" t="str">
        <f>'Skin-MT Hand'!E62</f>
        <v>liquid</v>
      </c>
      <c r="F62" t="str">
        <f>IF(E62="gas","",'Skin-MT Hand'!F62)</f>
        <v>Immersion</v>
      </c>
      <c r="G62" s="22">
        <f>IF(E62="liquid",VLOOKUP(F62,'W03, tab 8'!$B$12:$E$17,2,FALSE),IF(E62="solid",VLOOKUP(F62,'W03, tab 8'!$B$3:$E$8,2,FALSE),IF(E62="gas","")))</f>
        <v>0.5</v>
      </c>
      <c r="H62" s="11">
        <f>IF(E62="liquid",VLOOKUP(F62,'W03, tab 8'!$B$12:$E$17,3,FALSE),IF(E62="solid",VLOOKUP(F62,'W03, tab 8'!$B$3:$E$8,3,FALSE),IF(E62="gas","")))</f>
        <v>0.5</v>
      </c>
      <c r="I62" s="2">
        <f>IF(E62="liquid",VLOOKUP(F62,'W03, tab 8'!$B$12:$E$17,4,FALSE),IF(E62="solid",VLOOKUP(F62,'W03, tab 8'!$B$3:$E$8,4,FALSE),IF(E62="gas","")))</f>
        <v>0</v>
      </c>
      <c r="J62" s="22">
        <f>'Skin-MT Hand'!K62</f>
        <v>1</v>
      </c>
      <c r="K62" s="11">
        <f>'Skin-MT Hand'!L62</f>
        <v>1</v>
      </c>
      <c r="L62" s="11">
        <f>'Skin-MT Hand'!M62</f>
        <v>1</v>
      </c>
      <c r="M62" s="11">
        <f t="shared" si="0"/>
        <v>0.5</v>
      </c>
      <c r="N62" s="11">
        <f t="shared" si="1"/>
        <v>0.5</v>
      </c>
      <c r="O62" s="11">
        <f t="shared" si="2"/>
        <v>0</v>
      </c>
      <c r="P62" s="51">
        <f t="shared" si="3"/>
        <v>1</v>
      </c>
      <c r="Q62" s="11" t="str">
        <f>'Skin-MT Hand'!S62</f>
        <v/>
      </c>
      <c r="R62" s="11" t="str">
        <f>'Skin-MT Hand'!T62</f>
        <v/>
      </c>
      <c r="S62" s="11" t="str">
        <f>'Skin-MT Hand'!U62</f>
        <v/>
      </c>
      <c r="T62" s="11" t="str">
        <f t="shared" si="4"/>
        <v/>
      </c>
      <c r="U62" s="11" t="str">
        <f t="shared" si="5"/>
        <v/>
      </c>
      <c r="V62" s="11" t="str">
        <f t="shared" si="6"/>
        <v/>
      </c>
      <c r="W62" s="51" t="str">
        <f t="shared" si="7"/>
        <v/>
      </c>
      <c r="X62" s="11" t="str">
        <f>'Skin-MT Hand'!AB62</f>
        <v/>
      </c>
      <c r="Y62" s="11" t="str">
        <f>'Skin-MT Hand'!AC62</f>
        <v/>
      </c>
      <c r="Z62" s="11" t="str">
        <f>'Skin-MT Hand'!AD62</f>
        <v/>
      </c>
      <c r="AA62" s="11" t="str">
        <f t="shared" si="8"/>
        <v/>
      </c>
      <c r="AB62" s="11" t="str">
        <f t="shared" si="9"/>
        <v/>
      </c>
      <c r="AC62" s="11" t="str">
        <f t="shared" si="10"/>
        <v/>
      </c>
      <c r="AD62" s="51" t="str">
        <f t="shared" si="11"/>
        <v/>
      </c>
      <c r="AE62" s="97">
        <f t="shared" si="12"/>
        <v>1</v>
      </c>
      <c r="AF62">
        <f>'Skin-MT Hand'!AK62</f>
        <v>1</v>
      </c>
      <c r="AG62">
        <f>'Skin-MT Hand'!AL62</f>
        <v>1</v>
      </c>
      <c r="AH62">
        <f>'Skin-MT Hand'!AM62</f>
        <v>1</v>
      </c>
      <c r="AI62">
        <f t="shared" si="13"/>
        <v>0.5</v>
      </c>
      <c r="AJ62">
        <f t="shared" si="14"/>
        <v>0.5</v>
      </c>
      <c r="AK62">
        <f t="shared" si="15"/>
        <v>0</v>
      </c>
      <c r="AL62" s="52">
        <f t="shared" si="16"/>
        <v>1</v>
      </c>
      <c r="AM62" t="str">
        <f>'Skin-MT Hand'!AT62</f>
        <v/>
      </c>
      <c r="AN62" t="str">
        <f>'Skin-MT Hand'!AU62</f>
        <v/>
      </c>
      <c r="AO62" t="str">
        <f>'Skin-MT Hand'!AV62</f>
        <v/>
      </c>
      <c r="AP62" t="str">
        <f t="shared" si="17"/>
        <v/>
      </c>
      <c r="AQ62" t="str">
        <f t="shared" si="18"/>
        <v/>
      </c>
      <c r="AR62" t="str">
        <f t="shared" si="19"/>
        <v/>
      </c>
      <c r="AS62" s="52" t="str">
        <f t="shared" si="20"/>
        <v/>
      </c>
      <c r="AT62">
        <f>'Skin-MT Hand'!BB62</f>
        <v>3</v>
      </c>
      <c r="AU62">
        <f>'Skin-MT Hand'!BC62</f>
        <v>3</v>
      </c>
      <c r="AV62">
        <f>'Skin-MT Hand'!BD62</f>
        <v>3</v>
      </c>
      <c r="AW62">
        <f t="shared" si="21"/>
        <v>1.5</v>
      </c>
      <c r="AX62">
        <f t="shared" si="22"/>
        <v>1.5</v>
      </c>
      <c r="AY62">
        <f t="shared" si="23"/>
        <v>0</v>
      </c>
      <c r="AZ62" s="52">
        <f t="shared" si="24"/>
        <v>3</v>
      </c>
      <c r="BA62">
        <f>'Skin-MT Hand'!BJ62</f>
        <v>1</v>
      </c>
      <c r="BB62">
        <f>'Skin-MT Hand'!BK62</f>
        <v>1</v>
      </c>
      <c r="BC62">
        <f>'Skin-MT Hand'!BL62</f>
        <v>1</v>
      </c>
      <c r="BD62">
        <f t="shared" si="25"/>
        <v>0.5</v>
      </c>
      <c r="BE62">
        <f t="shared" si="26"/>
        <v>0.5</v>
      </c>
      <c r="BF62">
        <f t="shared" si="27"/>
        <v>0</v>
      </c>
      <c r="BG62" s="52">
        <f t="shared" si="28"/>
        <v>1</v>
      </c>
      <c r="BH62">
        <f>'Skin-MT Hand'!BR62</f>
        <v>1</v>
      </c>
      <c r="BI62">
        <f>'Skin-MT Hand'!BS62</f>
        <v>1</v>
      </c>
      <c r="BJ62">
        <f>'Skin-MT Hand'!BT62</f>
        <v>1</v>
      </c>
      <c r="BK62">
        <f t="shared" si="29"/>
        <v>0.25</v>
      </c>
      <c r="BL62">
        <f t="shared" si="30"/>
        <v>0.25</v>
      </c>
      <c r="BM62">
        <f t="shared" si="31"/>
        <v>0</v>
      </c>
      <c r="BN62" s="52">
        <f t="shared" si="32"/>
        <v>0.5</v>
      </c>
      <c r="BO62" s="52">
        <f t="shared" si="33"/>
        <v>1.5</v>
      </c>
      <c r="BP62">
        <f>'Skin-MT Hand'!CA62</f>
        <v>0.1</v>
      </c>
      <c r="BQ62">
        <f>'Skin-MT Hand'!CB62</f>
        <v>0.1</v>
      </c>
      <c r="BR62">
        <f>'Skin-MT Hand'!CC62</f>
        <v>0.1</v>
      </c>
      <c r="BS62">
        <f t="shared" si="34"/>
        <v>0.05</v>
      </c>
      <c r="BT62">
        <f t="shared" si="35"/>
        <v>0.05</v>
      </c>
      <c r="BU62">
        <f t="shared" si="36"/>
        <v>0</v>
      </c>
      <c r="BV62" s="52">
        <f t="shared" si="37"/>
        <v>0.1</v>
      </c>
      <c r="BW62">
        <f>'Skin-MT Hand'!CI62</f>
        <v>1</v>
      </c>
      <c r="BX62">
        <f>'Skin-MT Hand'!CJ62</f>
        <v>1</v>
      </c>
      <c r="BY62">
        <f>'Skin-MT Hand'!CK62</f>
        <v>1</v>
      </c>
      <c r="BZ62">
        <f t="shared" si="38"/>
        <v>0.5</v>
      </c>
      <c r="CA62">
        <f t="shared" si="39"/>
        <v>0.5</v>
      </c>
      <c r="CB62">
        <f t="shared" si="40"/>
        <v>0</v>
      </c>
      <c r="CC62" s="52">
        <f t="shared" si="41"/>
        <v>1</v>
      </c>
      <c r="CD62">
        <f>'Skin-MT Hand'!CQ62</f>
        <v>1</v>
      </c>
      <c r="CE62">
        <f>'Skin-MT Hand'!CR62</f>
        <v>1</v>
      </c>
      <c r="CF62">
        <f>'Skin-MT Hand'!CS62</f>
        <v>1</v>
      </c>
      <c r="CG62">
        <f t="shared" si="42"/>
        <v>0.5</v>
      </c>
      <c r="CH62">
        <f t="shared" si="43"/>
        <v>0.5</v>
      </c>
      <c r="CI62">
        <f t="shared" si="44"/>
        <v>0</v>
      </c>
      <c r="CJ62">
        <f t="shared" si="45"/>
        <v>1</v>
      </c>
      <c r="CK62">
        <f>'Skin-MT Hand'!CY62</f>
        <v>1</v>
      </c>
      <c r="CL62">
        <f>'Skin-MT Hand'!CZ62</f>
        <v>1</v>
      </c>
      <c r="CM62">
        <f>'Skin-MT Hand'!DA62</f>
        <v>1</v>
      </c>
      <c r="CN62">
        <f t="shared" si="46"/>
        <v>0.5</v>
      </c>
      <c r="CO62">
        <f t="shared" si="47"/>
        <v>0.5</v>
      </c>
      <c r="CP62">
        <f t="shared" si="48"/>
        <v>0</v>
      </c>
      <c r="CQ62" s="52">
        <f t="shared" si="49"/>
        <v>1</v>
      </c>
      <c r="CR62" s="52">
        <f t="shared" si="50"/>
        <v>0.1</v>
      </c>
      <c r="CS62" s="52">
        <f t="shared" si="51"/>
        <v>0.15000000000000002</v>
      </c>
    </row>
    <row r="63" spans="1:97" x14ac:dyDescent="0.3">
      <c r="A63">
        <f>'Skin-MT Hand'!A63</f>
        <v>10</v>
      </c>
      <c r="B63" t="str">
        <f>'Skin-MT Hand'!B63</f>
        <v>elution</v>
      </c>
      <c r="C63" t="str">
        <f>'Skin-MT Hand'!C63</f>
        <v>input</v>
      </c>
      <c r="D63" t="str">
        <f>'Skin-MT Hand'!D63</f>
        <v>adsorber</v>
      </c>
      <c r="E63" t="str">
        <f>'Skin-MT Hand'!E63</f>
        <v>solid</v>
      </c>
      <c r="F63" t="str">
        <f>IF(E63="gas","",'Skin-MT Hand'!F63)</f>
        <v>Immersion</v>
      </c>
      <c r="G63" s="22">
        <f>IF(E63="liquid",VLOOKUP(F63,'W03, tab 8'!$B$12:$E$17,2,FALSE),IF(E63="solid",VLOOKUP(F63,'W03, tab 8'!$B$3:$E$8,2,FALSE),IF(E63="gas","")))</f>
        <v>0.5</v>
      </c>
      <c r="H63" s="11">
        <f>IF(E63="liquid",VLOOKUP(F63,'W03, tab 8'!$B$12:$E$17,3,FALSE),IF(E63="solid",VLOOKUP(F63,'W03, tab 8'!$B$3:$E$8,3,FALSE),IF(E63="gas","")))</f>
        <v>0.5</v>
      </c>
      <c r="I63" s="2">
        <f>IF(E63="liquid",VLOOKUP(F63,'W03, tab 8'!$B$12:$E$17,4,FALSE),IF(E63="solid",VLOOKUP(F63,'W03, tab 8'!$B$3:$E$8,4,FALSE),IF(E63="gas","")))</f>
        <v>0</v>
      </c>
      <c r="J63" s="22" t="str">
        <f>'Skin-MT Hand'!K63</f>
        <v/>
      </c>
      <c r="K63" s="11" t="str">
        <f>'Skin-MT Hand'!L63</f>
        <v/>
      </c>
      <c r="L63" s="11" t="str">
        <f>'Skin-MT Hand'!M63</f>
        <v/>
      </c>
      <c r="M63" s="11" t="str">
        <f t="shared" si="0"/>
        <v/>
      </c>
      <c r="N63" s="11" t="str">
        <f t="shared" si="1"/>
        <v/>
      </c>
      <c r="O63" s="11" t="str">
        <f t="shared" si="2"/>
        <v/>
      </c>
      <c r="P63" s="51" t="str">
        <f t="shared" si="3"/>
        <v/>
      </c>
      <c r="Q63" s="11">
        <f>'Skin-MT Hand'!S63</f>
        <v>0.3</v>
      </c>
      <c r="R63" s="11">
        <f>'Skin-MT Hand'!T63</f>
        <v>0.3</v>
      </c>
      <c r="S63" s="11">
        <f>'Skin-MT Hand'!U63</f>
        <v>0.3</v>
      </c>
      <c r="T63" s="11">
        <f t="shared" si="4"/>
        <v>0.15</v>
      </c>
      <c r="U63" s="11">
        <f t="shared" si="5"/>
        <v>0.15</v>
      </c>
      <c r="V63" s="11">
        <f t="shared" si="6"/>
        <v>0</v>
      </c>
      <c r="W63" s="51">
        <f t="shared" si="7"/>
        <v>0.3</v>
      </c>
      <c r="X63" s="11">
        <f>'Skin-MT Hand'!AB63</f>
        <v>1</v>
      </c>
      <c r="Y63" s="11">
        <f>'Skin-MT Hand'!AC63</f>
        <v>1</v>
      </c>
      <c r="Z63" s="11">
        <f>'Skin-MT Hand'!AD63</f>
        <v>1</v>
      </c>
      <c r="AA63" s="11">
        <f t="shared" si="8"/>
        <v>0.5</v>
      </c>
      <c r="AB63" s="11">
        <f t="shared" si="9"/>
        <v>0.5</v>
      </c>
      <c r="AC63" s="11">
        <f t="shared" si="10"/>
        <v>0</v>
      </c>
      <c r="AD63" s="51">
        <f t="shared" si="11"/>
        <v>1</v>
      </c>
      <c r="AE63" s="97">
        <f t="shared" si="12"/>
        <v>0.3</v>
      </c>
      <c r="AF63" t="str">
        <f>'Skin-MT Hand'!AK63</f>
        <v/>
      </c>
      <c r="AG63" t="str">
        <f>'Skin-MT Hand'!AL63</f>
        <v/>
      </c>
      <c r="AH63" t="str">
        <f>'Skin-MT Hand'!AM63</f>
        <v/>
      </c>
      <c r="AI63" t="str">
        <f t="shared" si="13"/>
        <v/>
      </c>
      <c r="AJ63" t="str">
        <f t="shared" si="14"/>
        <v/>
      </c>
      <c r="AK63" t="str">
        <f t="shared" si="15"/>
        <v/>
      </c>
      <c r="AL63" s="52" t="str">
        <f t="shared" si="16"/>
        <v/>
      </c>
      <c r="AM63" t="e">
        <f>'Skin-MT Hand'!AT63</f>
        <v>#N/A</v>
      </c>
      <c r="AN63" t="e">
        <f>'Skin-MT Hand'!AU63</f>
        <v>#N/A</v>
      </c>
      <c r="AO63" t="e">
        <f>'Skin-MT Hand'!AV63</f>
        <v>#N/A</v>
      </c>
      <c r="AP63" t="e">
        <f t="shared" si="17"/>
        <v>#N/A</v>
      </c>
      <c r="AQ63" t="e">
        <f t="shared" si="18"/>
        <v>#N/A</v>
      </c>
      <c r="AR63" t="e">
        <f t="shared" si="19"/>
        <v>#N/A</v>
      </c>
      <c r="AS63" s="52" t="e">
        <f t="shared" si="20"/>
        <v>#N/A</v>
      </c>
      <c r="AT63">
        <f>'Skin-MT Hand'!BB63</f>
        <v>3</v>
      </c>
      <c r="AU63">
        <f>'Skin-MT Hand'!BC63</f>
        <v>3</v>
      </c>
      <c r="AV63">
        <f>'Skin-MT Hand'!BD63</f>
        <v>3</v>
      </c>
      <c r="AW63">
        <f t="shared" si="21"/>
        <v>1.5</v>
      </c>
      <c r="AX63">
        <f t="shared" si="22"/>
        <v>1.5</v>
      </c>
      <c r="AY63">
        <f t="shared" si="23"/>
        <v>0</v>
      </c>
      <c r="AZ63" s="52">
        <f t="shared" si="24"/>
        <v>3</v>
      </c>
      <c r="BA63">
        <f>'Skin-MT Hand'!BJ63</f>
        <v>1</v>
      </c>
      <c r="BB63">
        <f>'Skin-MT Hand'!BK63</f>
        <v>1</v>
      </c>
      <c r="BC63">
        <f>'Skin-MT Hand'!BL63</f>
        <v>1</v>
      </c>
      <c r="BD63">
        <f t="shared" si="25"/>
        <v>0.5</v>
      </c>
      <c r="BE63">
        <f t="shared" si="26"/>
        <v>0.5</v>
      </c>
      <c r="BF63">
        <f t="shared" si="27"/>
        <v>0</v>
      </c>
      <c r="BG63" s="52">
        <f t="shared" si="28"/>
        <v>1</v>
      </c>
      <c r="BH63">
        <f>'Skin-MT Hand'!BR63</f>
        <v>1</v>
      </c>
      <c r="BI63">
        <f>'Skin-MT Hand'!BS63</f>
        <v>1</v>
      </c>
      <c r="BJ63">
        <f>'Skin-MT Hand'!BT63</f>
        <v>1</v>
      </c>
      <c r="BK63">
        <f t="shared" si="29"/>
        <v>0.25</v>
      </c>
      <c r="BL63">
        <f t="shared" si="30"/>
        <v>0.25</v>
      </c>
      <c r="BM63">
        <f t="shared" si="31"/>
        <v>0</v>
      </c>
      <c r="BN63" s="52">
        <f t="shared" si="32"/>
        <v>0.5</v>
      </c>
      <c r="BO63" s="52" t="e">
        <f t="shared" si="33"/>
        <v>#N/A</v>
      </c>
      <c r="BP63">
        <f>'Skin-MT Hand'!CA63</f>
        <v>0.1</v>
      </c>
      <c r="BQ63">
        <f>'Skin-MT Hand'!CB63</f>
        <v>0.1</v>
      </c>
      <c r="BR63">
        <f>'Skin-MT Hand'!CC63</f>
        <v>0.1</v>
      </c>
      <c r="BS63">
        <f t="shared" si="34"/>
        <v>0.05</v>
      </c>
      <c r="BT63">
        <f t="shared" si="35"/>
        <v>0.05</v>
      </c>
      <c r="BU63">
        <f t="shared" si="36"/>
        <v>0</v>
      </c>
      <c r="BV63" s="52">
        <f t="shared" si="37"/>
        <v>0.1</v>
      </c>
      <c r="BW63">
        <f>'Skin-MT Hand'!CI63</f>
        <v>1</v>
      </c>
      <c r="BX63">
        <f>'Skin-MT Hand'!CJ63</f>
        <v>1</v>
      </c>
      <c r="BY63">
        <f>'Skin-MT Hand'!CK63</f>
        <v>1</v>
      </c>
      <c r="BZ63">
        <f t="shared" si="38"/>
        <v>0.5</v>
      </c>
      <c r="CA63">
        <f t="shared" si="39"/>
        <v>0.5</v>
      </c>
      <c r="CB63">
        <f t="shared" si="40"/>
        <v>0</v>
      </c>
      <c r="CC63" s="52">
        <f t="shared" si="41"/>
        <v>1</v>
      </c>
      <c r="CD63">
        <f>'Skin-MT Hand'!CQ63</f>
        <v>1</v>
      </c>
      <c r="CE63">
        <f>'Skin-MT Hand'!CR63</f>
        <v>1</v>
      </c>
      <c r="CF63">
        <f>'Skin-MT Hand'!CS63</f>
        <v>1</v>
      </c>
      <c r="CG63">
        <f t="shared" si="42"/>
        <v>0.5</v>
      </c>
      <c r="CH63">
        <f t="shared" si="43"/>
        <v>0.5</v>
      </c>
      <c r="CI63">
        <f t="shared" si="44"/>
        <v>0</v>
      </c>
      <c r="CJ63">
        <f t="shared" si="45"/>
        <v>1</v>
      </c>
      <c r="CK63">
        <f>'Skin-MT Hand'!CY63</f>
        <v>1</v>
      </c>
      <c r="CL63">
        <f>'Skin-MT Hand'!CZ63</f>
        <v>1</v>
      </c>
      <c r="CM63">
        <f>'Skin-MT Hand'!DA63</f>
        <v>1</v>
      </c>
      <c r="CN63">
        <f t="shared" si="46"/>
        <v>0.5</v>
      </c>
      <c r="CO63">
        <f t="shared" si="47"/>
        <v>0.5</v>
      </c>
      <c r="CP63">
        <f t="shared" si="48"/>
        <v>0</v>
      </c>
      <c r="CQ63" s="52">
        <f t="shared" si="49"/>
        <v>1</v>
      </c>
      <c r="CR63" s="52">
        <f t="shared" si="50"/>
        <v>0.1</v>
      </c>
      <c r="CS63" s="52" t="e">
        <f t="shared" si="51"/>
        <v>#N/A</v>
      </c>
    </row>
    <row r="64" spans="1:97" x14ac:dyDescent="0.3">
      <c r="A64">
        <f>'Skin-MT Hand'!A64</f>
        <v>10</v>
      </c>
      <c r="B64" t="str">
        <f>'Skin-MT Hand'!B64</f>
        <v>elution</v>
      </c>
      <c r="C64" t="str">
        <f>'Skin-MT Hand'!C64</f>
        <v>input</v>
      </c>
      <c r="D64" t="str">
        <f>'Skin-MT Hand'!D64</f>
        <v>ethanol</v>
      </c>
      <c r="E64" t="str">
        <f>'Skin-MT Hand'!E64</f>
        <v>liquid</v>
      </c>
      <c r="F64" t="str">
        <f>IF(E64="gas","",'Skin-MT Hand'!F64)</f>
        <v>Immersion</v>
      </c>
      <c r="G64" s="22">
        <f>IF(E64="liquid",VLOOKUP(F64,'W03, tab 8'!$B$12:$E$17,2,FALSE),IF(E64="solid",VLOOKUP(F64,'W03, tab 8'!$B$3:$E$8,2,FALSE),IF(E64="gas","")))</f>
        <v>0.5</v>
      </c>
      <c r="H64" s="11">
        <f>IF(E64="liquid",VLOOKUP(F64,'W03, tab 8'!$B$12:$E$17,3,FALSE),IF(E64="solid",VLOOKUP(F64,'W03, tab 8'!$B$3:$E$8,3,FALSE),IF(E64="gas","")))</f>
        <v>0.5</v>
      </c>
      <c r="I64" s="2">
        <f>IF(E64="liquid",VLOOKUP(F64,'W03, tab 8'!$B$12:$E$17,4,FALSE),IF(E64="solid",VLOOKUP(F64,'W03, tab 8'!$B$3:$E$8,4,FALSE),IF(E64="gas","")))</f>
        <v>0</v>
      </c>
      <c r="J64" s="22" t="e">
        <f>'Skin-MT Hand'!K64</f>
        <v>#N/A</v>
      </c>
      <c r="K64" s="11" t="e">
        <f>'Skin-MT Hand'!L64</f>
        <v>#N/A</v>
      </c>
      <c r="L64" s="11" t="e">
        <f>'Skin-MT Hand'!M64</f>
        <v>#N/A</v>
      </c>
      <c r="M64" s="11" t="e">
        <f t="shared" si="0"/>
        <v>#N/A</v>
      </c>
      <c r="N64" s="11" t="e">
        <f t="shared" si="1"/>
        <v>#N/A</v>
      </c>
      <c r="O64" s="11" t="e">
        <f t="shared" si="2"/>
        <v>#N/A</v>
      </c>
      <c r="P64" s="51" t="e">
        <f t="shared" si="3"/>
        <v>#N/A</v>
      </c>
      <c r="Q64" s="11" t="str">
        <f>'Skin-MT Hand'!S64</f>
        <v/>
      </c>
      <c r="R64" s="11" t="str">
        <f>'Skin-MT Hand'!T64</f>
        <v/>
      </c>
      <c r="S64" s="11" t="str">
        <f>'Skin-MT Hand'!U64</f>
        <v/>
      </c>
      <c r="T64" s="11" t="str">
        <f t="shared" si="4"/>
        <v/>
      </c>
      <c r="U64" s="11" t="str">
        <f t="shared" si="5"/>
        <v/>
      </c>
      <c r="V64" s="11" t="str">
        <f t="shared" si="6"/>
        <v/>
      </c>
      <c r="W64" s="51" t="str">
        <f t="shared" si="7"/>
        <v/>
      </c>
      <c r="X64" s="11" t="str">
        <f>'Skin-MT Hand'!AB64</f>
        <v/>
      </c>
      <c r="Y64" s="11" t="str">
        <f>'Skin-MT Hand'!AC64</f>
        <v/>
      </c>
      <c r="Z64" s="11" t="str">
        <f>'Skin-MT Hand'!AD64</f>
        <v/>
      </c>
      <c r="AA64" s="11" t="str">
        <f t="shared" si="8"/>
        <v/>
      </c>
      <c r="AB64" s="11" t="str">
        <f t="shared" si="9"/>
        <v/>
      </c>
      <c r="AC64" s="11" t="str">
        <f t="shared" si="10"/>
        <v/>
      </c>
      <c r="AD64" s="51" t="str">
        <f t="shared" si="11"/>
        <v/>
      </c>
      <c r="AE64" s="97" t="e">
        <f t="shared" si="12"/>
        <v>#N/A</v>
      </c>
      <c r="AF64">
        <f>'Skin-MT Hand'!AK64</f>
        <v>1</v>
      </c>
      <c r="AG64">
        <f>'Skin-MT Hand'!AL64</f>
        <v>1</v>
      </c>
      <c r="AH64">
        <f>'Skin-MT Hand'!AM64</f>
        <v>1</v>
      </c>
      <c r="AI64">
        <f t="shared" si="13"/>
        <v>0.5</v>
      </c>
      <c r="AJ64">
        <f t="shared" si="14"/>
        <v>0.5</v>
      </c>
      <c r="AK64">
        <f t="shared" si="15"/>
        <v>0</v>
      </c>
      <c r="AL64" s="52">
        <f t="shared" si="16"/>
        <v>1</v>
      </c>
      <c r="AM64" t="str">
        <f>'Skin-MT Hand'!AT64</f>
        <v/>
      </c>
      <c r="AN64" t="str">
        <f>'Skin-MT Hand'!AU64</f>
        <v/>
      </c>
      <c r="AO64" t="str">
        <f>'Skin-MT Hand'!AV64</f>
        <v/>
      </c>
      <c r="AP64" t="str">
        <f t="shared" si="17"/>
        <v/>
      </c>
      <c r="AQ64" t="str">
        <f t="shared" si="18"/>
        <v/>
      </c>
      <c r="AR64" t="str">
        <f t="shared" si="19"/>
        <v/>
      </c>
      <c r="AS64" s="52" t="str">
        <f t="shared" si="20"/>
        <v/>
      </c>
      <c r="AT64">
        <f>'Skin-MT Hand'!BB64</f>
        <v>3</v>
      </c>
      <c r="AU64">
        <f>'Skin-MT Hand'!BC64</f>
        <v>3</v>
      </c>
      <c r="AV64">
        <f>'Skin-MT Hand'!BD64</f>
        <v>3</v>
      </c>
      <c r="AW64">
        <f t="shared" si="21"/>
        <v>1.5</v>
      </c>
      <c r="AX64">
        <f t="shared" si="22"/>
        <v>1.5</v>
      </c>
      <c r="AY64">
        <f t="shared" si="23"/>
        <v>0</v>
      </c>
      <c r="AZ64" s="52">
        <f t="shared" si="24"/>
        <v>3</v>
      </c>
      <c r="BA64">
        <f>'Skin-MT Hand'!BJ64</f>
        <v>1</v>
      </c>
      <c r="BB64">
        <f>'Skin-MT Hand'!BK64</f>
        <v>1</v>
      </c>
      <c r="BC64">
        <f>'Skin-MT Hand'!BL64</f>
        <v>1</v>
      </c>
      <c r="BD64">
        <f t="shared" si="25"/>
        <v>0.5</v>
      </c>
      <c r="BE64">
        <f t="shared" si="26"/>
        <v>0.5</v>
      </c>
      <c r="BF64">
        <f t="shared" si="27"/>
        <v>0</v>
      </c>
      <c r="BG64" s="52">
        <f t="shared" si="28"/>
        <v>1</v>
      </c>
      <c r="BH64">
        <f>'Skin-MT Hand'!BR64</f>
        <v>1</v>
      </c>
      <c r="BI64">
        <f>'Skin-MT Hand'!BS64</f>
        <v>1</v>
      </c>
      <c r="BJ64">
        <f>'Skin-MT Hand'!BT64</f>
        <v>1</v>
      </c>
      <c r="BK64">
        <f t="shared" si="29"/>
        <v>0.25</v>
      </c>
      <c r="BL64">
        <f t="shared" si="30"/>
        <v>0.25</v>
      </c>
      <c r="BM64">
        <f t="shared" si="31"/>
        <v>0</v>
      </c>
      <c r="BN64" s="52">
        <f t="shared" si="32"/>
        <v>0.5</v>
      </c>
      <c r="BO64" s="52">
        <f t="shared" si="33"/>
        <v>1.5</v>
      </c>
      <c r="BP64">
        <f>'Skin-MT Hand'!CA64</f>
        <v>0.1</v>
      </c>
      <c r="BQ64">
        <f>'Skin-MT Hand'!CB64</f>
        <v>0.1</v>
      </c>
      <c r="BR64">
        <f>'Skin-MT Hand'!CC64</f>
        <v>0.1</v>
      </c>
      <c r="BS64">
        <f t="shared" si="34"/>
        <v>0.05</v>
      </c>
      <c r="BT64">
        <f t="shared" si="35"/>
        <v>0.05</v>
      </c>
      <c r="BU64">
        <f t="shared" si="36"/>
        <v>0</v>
      </c>
      <c r="BV64" s="52">
        <f t="shared" si="37"/>
        <v>0.1</v>
      </c>
      <c r="BW64">
        <f>'Skin-MT Hand'!CI64</f>
        <v>1</v>
      </c>
      <c r="BX64">
        <f>'Skin-MT Hand'!CJ64</f>
        <v>1</v>
      </c>
      <c r="BY64">
        <f>'Skin-MT Hand'!CK64</f>
        <v>1</v>
      </c>
      <c r="BZ64">
        <f t="shared" si="38"/>
        <v>0.5</v>
      </c>
      <c r="CA64">
        <f t="shared" si="39"/>
        <v>0.5</v>
      </c>
      <c r="CB64">
        <f t="shared" si="40"/>
        <v>0</v>
      </c>
      <c r="CC64" s="52">
        <f t="shared" si="41"/>
        <v>1</v>
      </c>
      <c r="CD64">
        <f>'Skin-MT Hand'!CQ64</f>
        <v>1</v>
      </c>
      <c r="CE64">
        <f>'Skin-MT Hand'!CR64</f>
        <v>1</v>
      </c>
      <c r="CF64">
        <f>'Skin-MT Hand'!CS64</f>
        <v>1</v>
      </c>
      <c r="CG64">
        <f t="shared" si="42"/>
        <v>0.5</v>
      </c>
      <c r="CH64">
        <f t="shared" si="43"/>
        <v>0.5</v>
      </c>
      <c r="CI64">
        <f t="shared" si="44"/>
        <v>0</v>
      </c>
      <c r="CJ64">
        <f t="shared" si="45"/>
        <v>1</v>
      </c>
      <c r="CK64">
        <f>'Skin-MT Hand'!CY64</f>
        <v>1</v>
      </c>
      <c r="CL64">
        <f>'Skin-MT Hand'!CZ64</f>
        <v>1</v>
      </c>
      <c r="CM64">
        <f>'Skin-MT Hand'!DA64</f>
        <v>1</v>
      </c>
      <c r="CN64">
        <f t="shared" si="46"/>
        <v>0.5</v>
      </c>
      <c r="CO64">
        <f t="shared" si="47"/>
        <v>0.5</v>
      </c>
      <c r="CP64">
        <f t="shared" si="48"/>
        <v>0</v>
      </c>
      <c r="CQ64" s="52">
        <f t="shared" si="49"/>
        <v>1</v>
      </c>
      <c r="CR64" s="52">
        <f t="shared" si="50"/>
        <v>0.1</v>
      </c>
      <c r="CS64" s="52" t="e">
        <f t="shared" si="51"/>
        <v>#N/A</v>
      </c>
    </row>
    <row r="65" spans="1:97" x14ac:dyDescent="0.3">
      <c r="A65">
        <f>'Skin-MT Hand'!A65</f>
        <v>10</v>
      </c>
      <c r="B65" t="str">
        <f>'Skin-MT Hand'!B65</f>
        <v>elution</v>
      </c>
      <c r="C65" t="str">
        <f>'Skin-MT Hand'!C65</f>
        <v>process</v>
      </c>
      <c r="D65" t="str">
        <f>'Skin-MT Hand'!D65</f>
        <v>adsorber</v>
      </c>
      <c r="E65" t="str">
        <f>'Skin-MT Hand'!E65</f>
        <v>solid</v>
      </c>
      <c r="F65" t="str">
        <f>IF(E65="gas","",'Skin-MT Hand'!F65)</f>
        <v>Immersion</v>
      </c>
      <c r="G65" s="22">
        <f>IF(E65="liquid",VLOOKUP(F65,'W03, tab 8'!$B$12:$E$17,2,FALSE),IF(E65="solid",VLOOKUP(F65,'W03, tab 8'!$B$3:$E$8,2,FALSE),IF(E65="gas","")))</f>
        <v>0.5</v>
      </c>
      <c r="H65" s="11">
        <f>IF(E65="liquid",VLOOKUP(F65,'W03, tab 8'!$B$12:$E$17,3,FALSE),IF(E65="solid",VLOOKUP(F65,'W03, tab 8'!$B$3:$E$8,3,FALSE),IF(E65="gas","")))</f>
        <v>0.5</v>
      </c>
      <c r="I65" s="2">
        <f>IF(E65="liquid",VLOOKUP(F65,'W03, tab 8'!$B$12:$E$17,4,FALSE),IF(E65="solid",VLOOKUP(F65,'W03, tab 8'!$B$3:$E$8,4,FALSE),IF(E65="gas","")))</f>
        <v>0</v>
      </c>
      <c r="J65" s="22" t="str">
        <f>'Skin-MT Hand'!K65</f>
        <v/>
      </c>
      <c r="K65" s="11" t="str">
        <f>'Skin-MT Hand'!L65</f>
        <v/>
      </c>
      <c r="L65" s="11" t="str">
        <f>'Skin-MT Hand'!M65</f>
        <v/>
      </c>
      <c r="M65" s="11" t="str">
        <f t="shared" si="0"/>
        <v/>
      </c>
      <c r="N65" s="11" t="str">
        <f t="shared" si="1"/>
        <v/>
      </c>
      <c r="O65" s="11" t="str">
        <f t="shared" si="2"/>
        <v/>
      </c>
      <c r="P65" s="51" t="str">
        <f t="shared" si="3"/>
        <v/>
      </c>
      <c r="Q65" s="11">
        <f>'Skin-MT Hand'!S65</f>
        <v>0.3</v>
      </c>
      <c r="R65" s="11">
        <f>'Skin-MT Hand'!T65</f>
        <v>0.3</v>
      </c>
      <c r="S65" s="11">
        <f>'Skin-MT Hand'!U65</f>
        <v>0.3</v>
      </c>
      <c r="T65" s="11">
        <f t="shared" si="4"/>
        <v>0.15</v>
      </c>
      <c r="U65" s="11">
        <f t="shared" si="5"/>
        <v>0.15</v>
      </c>
      <c r="V65" s="11">
        <f t="shared" si="6"/>
        <v>0</v>
      </c>
      <c r="W65" s="51">
        <f t="shared" si="7"/>
        <v>0.3</v>
      </c>
      <c r="X65" s="11">
        <f>'Skin-MT Hand'!AB65</f>
        <v>1</v>
      </c>
      <c r="Y65" s="11">
        <f>'Skin-MT Hand'!AC65</f>
        <v>1</v>
      </c>
      <c r="Z65" s="11">
        <f>'Skin-MT Hand'!AD65</f>
        <v>1</v>
      </c>
      <c r="AA65" s="11">
        <f t="shared" si="8"/>
        <v>0.5</v>
      </c>
      <c r="AB65" s="11">
        <f t="shared" si="9"/>
        <v>0.5</v>
      </c>
      <c r="AC65" s="11">
        <f t="shared" si="10"/>
        <v>0</v>
      </c>
      <c r="AD65" s="51">
        <f t="shared" si="11"/>
        <v>1</v>
      </c>
      <c r="AE65" s="97">
        <f t="shared" si="12"/>
        <v>0.3</v>
      </c>
      <c r="AF65" t="str">
        <f>'Skin-MT Hand'!AK65</f>
        <v/>
      </c>
      <c r="AG65" t="str">
        <f>'Skin-MT Hand'!AL65</f>
        <v/>
      </c>
      <c r="AH65" t="str">
        <f>'Skin-MT Hand'!AM65</f>
        <v/>
      </c>
      <c r="AI65" t="str">
        <f t="shared" si="13"/>
        <v/>
      </c>
      <c r="AJ65" t="str">
        <f t="shared" si="14"/>
        <v/>
      </c>
      <c r="AK65" t="str">
        <f t="shared" si="15"/>
        <v/>
      </c>
      <c r="AL65" s="52" t="str">
        <f t="shared" si="16"/>
        <v/>
      </c>
      <c r="AM65" t="e">
        <f>'Skin-MT Hand'!AT65</f>
        <v>#N/A</v>
      </c>
      <c r="AN65" t="e">
        <f>'Skin-MT Hand'!AU65</f>
        <v>#N/A</v>
      </c>
      <c r="AO65" t="e">
        <f>'Skin-MT Hand'!AV65</f>
        <v>#N/A</v>
      </c>
      <c r="AP65" t="e">
        <f t="shared" si="17"/>
        <v>#N/A</v>
      </c>
      <c r="AQ65" t="e">
        <f t="shared" si="18"/>
        <v>#N/A</v>
      </c>
      <c r="AR65" t="e">
        <f t="shared" si="19"/>
        <v>#N/A</v>
      </c>
      <c r="AS65" s="52" t="e">
        <f t="shared" si="20"/>
        <v>#N/A</v>
      </c>
      <c r="AT65">
        <f>'Skin-MT Hand'!BB65</f>
        <v>3</v>
      </c>
      <c r="AU65">
        <f>'Skin-MT Hand'!BC65</f>
        <v>3</v>
      </c>
      <c r="AV65">
        <f>'Skin-MT Hand'!BD65</f>
        <v>3</v>
      </c>
      <c r="AW65">
        <f t="shared" si="21"/>
        <v>1.5</v>
      </c>
      <c r="AX65">
        <f t="shared" si="22"/>
        <v>1.5</v>
      </c>
      <c r="AY65">
        <f t="shared" si="23"/>
        <v>0</v>
      </c>
      <c r="AZ65" s="52">
        <f t="shared" si="24"/>
        <v>3</v>
      </c>
      <c r="BA65">
        <f>'Skin-MT Hand'!BJ65</f>
        <v>1</v>
      </c>
      <c r="BB65">
        <f>'Skin-MT Hand'!BK65</f>
        <v>1</v>
      </c>
      <c r="BC65">
        <f>'Skin-MT Hand'!BL65</f>
        <v>1</v>
      </c>
      <c r="BD65">
        <f t="shared" si="25"/>
        <v>0.5</v>
      </c>
      <c r="BE65">
        <f t="shared" si="26"/>
        <v>0.5</v>
      </c>
      <c r="BF65">
        <f t="shared" si="27"/>
        <v>0</v>
      </c>
      <c r="BG65" s="52">
        <f t="shared" si="28"/>
        <v>1</v>
      </c>
      <c r="BH65">
        <f>'Skin-MT Hand'!BR65</f>
        <v>1</v>
      </c>
      <c r="BI65">
        <f>'Skin-MT Hand'!BS65</f>
        <v>1</v>
      </c>
      <c r="BJ65">
        <f>'Skin-MT Hand'!BT65</f>
        <v>1</v>
      </c>
      <c r="BK65">
        <f t="shared" si="29"/>
        <v>0.25</v>
      </c>
      <c r="BL65">
        <f t="shared" si="30"/>
        <v>0.25</v>
      </c>
      <c r="BM65">
        <f t="shared" si="31"/>
        <v>0</v>
      </c>
      <c r="BN65" s="52">
        <f t="shared" si="32"/>
        <v>0.5</v>
      </c>
      <c r="BO65" s="52" t="e">
        <f t="shared" si="33"/>
        <v>#N/A</v>
      </c>
      <c r="BP65">
        <f>'Skin-MT Hand'!CA65</f>
        <v>0.1</v>
      </c>
      <c r="BQ65">
        <f>'Skin-MT Hand'!CB65</f>
        <v>0.1</v>
      </c>
      <c r="BR65">
        <f>'Skin-MT Hand'!CC65</f>
        <v>0.1</v>
      </c>
      <c r="BS65">
        <f t="shared" si="34"/>
        <v>0.05</v>
      </c>
      <c r="BT65">
        <f t="shared" si="35"/>
        <v>0.05</v>
      </c>
      <c r="BU65">
        <f t="shared" si="36"/>
        <v>0</v>
      </c>
      <c r="BV65" s="52">
        <f t="shared" si="37"/>
        <v>0.1</v>
      </c>
      <c r="BW65">
        <f>'Skin-MT Hand'!CI65</f>
        <v>1</v>
      </c>
      <c r="BX65">
        <f>'Skin-MT Hand'!CJ65</f>
        <v>1</v>
      </c>
      <c r="BY65">
        <f>'Skin-MT Hand'!CK65</f>
        <v>1</v>
      </c>
      <c r="BZ65">
        <f t="shared" si="38"/>
        <v>0.5</v>
      </c>
      <c r="CA65">
        <f t="shared" si="39"/>
        <v>0.5</v>
      </c>
      <c r="CB65">
        <f t="shared" si="40"/>
        <v>0</v>
      </c>
      <c r="CC65" s="52">
        <f t="shared" si="41"/>
        <v>1</v>
      </c>
      <c r="CD65">
        <f>'Skin-MT Hand'!CQ65</f>
        <v>1</v>
      </c>
      <c r="CE65">
        <f>'Skin-MT Hand'!CR65</f>
        <v>1</v>
      </c>
      <c r="CF65">
        <f>'Skin-MT Hand'!CS65</f>
        <v>1</v>
      </c>
      <c r="CG65">
        <f t="shared" si="42"/>
        <v>0.5</v>
      </c>
      <c r="CH65">
        <f t="shared" si="43"/>
        <v>0.5</v>
      </c>
      <c r="CI65">
        <f t="shared" si="44"/>
        <v>0</v>
      </c>
      <c r="CJ65">
        <f t="shared" si="45"/>
        <v>1</v>
      </c>
      <c r="CK65">
        <f>'Skin-MT Hand'!CY65</f>
        <v>1</v>
      </c>
      <c r="CL65">
        <f>'Skin-MT Hand'!CZ65</f>
        <v>1</v>
      </c>
      <c r="CM65">
        <f>'Skin-MT Hand'!DA65</f>
        <v>1</v>
      </c>
      <c r="CN65">
        <f t="shared" si="46"/>
        <v>0.5</v>
      </c>
      <c r="CO65">
        <f t="shared" si="47"/>
        <v>0.5</v>
      </c>
      <c r="CP65">
        <f t="shared" si="48"/>
        <v>0</v>
      </c>
      <c r="CQ65" s="52">
        <f t="shared" si="49"/>
        <v>1</v>
      </c>
      <c r="CR65" s="52">
        <f t="shared" si="50"/>
        <v>0.1</v>
      </c>
      <c r="CS65" s="52" t="e">
        <f t="shared" si="51"/>
        <v>#N/A</v>
      </c>
    </row>
    <row r="66" spans="1:97" x14ac:dyDescent="0.3">
      <c r="A66">
        <f>'Skin-MT Hand'!A66</f>
        <v>10</v>
      </c>
      <c r="B66" t="str">
        <f>'Skin-MT Hand'!B66</f>
        <v>elution</v>
      </c>
      <c r="C66" t="str">
        <f>'Skin-MT Hand'!C66</f>
        <v>process</v>
      </c>
      <c r="D66" t="str">
        <f>'Skin-MT Hand'!D66</f>
        <v>ethanol</v>
      </c>
      <c r="E66" t="str">
        <f>'Skin-MT Hand'!E66</f>
        <v>liquid</v>
      </c>
      <c r="F66" t="str">
        <f>IF(E66="gas","",'Skin-MT Hand'!F66)</f>
        <v>Immersion</v>
      </c>
      <c r="G66" s="22">
        <f>IF(E66="liquid",VLOOKUP(F66,'W03, tab 8'!$B$12:$E$17,2,FALSE),IF(E66="solid",VLOOKUP(F66,'W03, tab 8'!$B$3:$E$8,2,FALSE),IF(E66="gas","")))</f>
        <v>0.5</v>
      </c>
      <c r="H66" s="11">
        <f>IF(E66="liquid",VLOOKUP(F66,'W03, tab 8'!$B$12:$E$17,3,FALSE),IF(E66="solid",VLOOKUP(F66,'W03, tab 8'!$B$3:$E$8,3,FALSE),IF(E66="gas","")))</f>
        <v>0.5</v>
      </c>
      <c r="I66" s="2">
        <f>IF(E66="liquid",VLOOKUP(F66,'W03, tab 8'!$B$12:$E$17,4,FALSE),IF(E66="solid",VLOOKUP(F66,'W03, tab 8'!$B$3:$E$8,4,FALSE),IF(E66="gas","")))</f>
        <v>0</v>
      </c>
      <c r="J66" s="22" t="e">
        <f>'Skin-MT Hand'!K66</f>
        <v>#N/A</v>
      </c>
      <c r="K66" s="11" t="e">
        <f>'Skin-MT Hand'!L66</f>
        <v>#N/A</v>
      </c>
      <c r="L66" s="11" t="e">
        <f>'Skin-MT Hand'!M66</f>
        <v>#N/A</v>
      </c>
      <c r="M66" s="11" t="e">
        <f t="shared" si="0"/>
        <v>#N/A</v>
      </c>
      <c r="N66" s="11" t="e">
        <f t="shared" si="1"/>
        <v>#N/A</v>
      </c>
      <c r="O66" s="11" t="e">
        <f t="shared" si="2"/>
        <v>#N/A</v>
      </c>
      <c r="P66" s="51" t="e">
        <f t="shared" si="3"/>
        <v>#N/A</v>
      </c>
      <c r="Q66" s="11" t="str">
        <f>'Skin-MT Hand'!S66</f>
        <v/>
      </c>
      <c r="R66" s="11" t="str">
        <f>'Skin-MT Hand'!T66</f>
        <v/>
      </c>
      <c r="S66" s="11" t="str">
        <f>'Skin-MT Hand'!U66</f>
        <v/>
      </c>
      <c r="T66" s="11" t="str">
        <f t="shared" si="4"/>
        <v/>
      </c>
      <c r="U66" s="11" t="str">
        <f t="shared" si="5"/>
        <v/>
      </c>
      <c r="V66" s="11" t="str">
        <f t="shared" si="6"/>
        <v/>
      </c>
      <c r="W66" s="51" t="str">
        <f t="shared" si="7"/>
        <v/>
      </c>
      <c r="X66" s="11" t="str">
        <f>'Skin-MT Hand'!AB66</f>
        <v/>
      </c>
      <c r="Y66" s="11" t="str">
        <f>'Skin-MT Hand'!AC66</f>
        <v/>
      </c>
      <c r="Z66" s="11" t="str">
        <f>'Skin-MT Hand'!AD66</f>
        <v/>
      </c>
      <c r="AA66" s="11" t="str">
        <f t="shared" si="8"/>
        <v/>
      </c>
      <c r="AB66" s="11" t="str">
        <f t="shared" si="9"/>
        <v/>
      </c>
      <c r="AC66" s="11" t="str">
        <f t="shared" si="10"/>
        <v/>
      </c>
      <c r="AD66" s="51" t="str">
        <f t="shared" si="11"/>
        <v/>
      </c>
      <c r="AE66" s="97" t="e">
        <f t="shared" si="12"/>
        <v>#N/A</v>
      </c>
      <c r="AF66">
        <f>'Skin-MT Hand'!AK66</f>
        <v>1</v>
      </c>
      <c r="AG66">
        <f>'Skin-MT Hand'!AL66</f>
        <v>1</v>
      </c>
      <c r="AH66">
        <f>'Skin-MT Hand'!AM66</f>
        <v>1</v>
      </c>
      <c r="AI66">
        <f t="shared" si="13"/>
        <v>0.5</v>
      </c>
      <c r="AJ66">
        <f t="shared" si="14"/>
        <v>0.5</v>
      </c>
      <c r="AK66">
        <f t="shared" si="15"/>
        <v>0</v>
      </c>
      <c r="AL66" s="52">
        <f t="shared" si="16"/>
        <v>1</v>
      </c>
      <c r="AM66" t="str">
        <f>'Skin-MT Hand'!AT66</f>
        <v/>
      </c>
      <c r="AN66" t="str">
        <f>'Skin-MT Hand'!AU66</f>
        <v/>
      </c>
      <c r="AO66" t="str">
        <f>'Skin-MT Hand'!AV66</f>
        <v/>
      </c>
      <c r="AP66" t="str">
        <f t="shared" si="17"/>
        <v/>
      </c>
      <c r="AQ66" t="str">
        <f t="shared" si="18"/>
        <v/>
      </c>
      <c r="AR66" t="str">
        <f t="shared" si="19"/>
        <v/>
      </c>
      <c r="AS66" s="52" t="str">
        <f t="shared" si="20"/>
        <v/>
      </c>
      <c r="AT66">
        <f>'Skin-MT Hand'!BB66</f>
        <v>3</v>
      </c>
      <c r="AU66">
        <f>'Skin-MT Hand'!BC66</f>
        <v>3</v>
      </c>
      <c r="AV66">
        <f>'Skin-MT Hand'!BD66</f>
        <v>3</v>
      </c>
      <c r="AW66">
        <f t="shared" si="21"/>
        <v>1.5</v>
      </c>
      <c r="AX66">
        <f t="shared" si="22"/>
        <v>1.5</v>
      </c>
      <c r="AY66">
        <f t="shared" si="23"/>
        <v>0</v>
      </c>
      <c r="AZ66" s="52">
        <f t="shared" si="24"/>
        <v>3</v>
      </c>
      <c r="BA66">
        <f>'Skin-MT Hand'!BJ66</f>
        <v>1</v>
      </c>
      <c r="BB66">
        <f>'Skin-MT Hand'!BK66</f>
        <v>1</v>
      </c>
      <c r="BC66">
        <f>'Skin-MT Hand'!BL66</f>
        <v>1</v>
      </c>
      <c r="BD66">
        <f t="shared" si="25"/>
        <v>0.5</v>
      </c>
      <c r="BE66">
        <f t="shared" si="26"/>
        <v>0.5</v>
      </c>
      <c r="BF66">
        <f t="shared" si="27"/>
        <v>0</v>
      </c>
      <c r="BG66" s="52">
        <f t="shared" si="28"/>
        <v>1</v>
      </c>
      <c r="BH66">
        <f>'Skin-MT Hand'!BR66</f>
        <v>1</v>
      </c>
      <c r="BI66">
        <f>'Skin-MT Hand'!BS66</f>
        <v>1</v>
      </c>
      <c r="BJ66">
        <f>'Skin-MT Hand'!BT66</f>
        <v>1</v>
      </c>
      <c r="BK66">
        <f t="shared" si="29"/>
        <v>0.25</v>
      </c>
      <c r="BL66">
        <f t="shared" si="30"/>
        <v>0.25</v>
      </c>
      <c r="BM66">
        <f t="shared" si="31"/>
        <v>0</v>
      </c>
      <c r="BN66" s="52">
        <f t="shared" si="32"/>
        <v>0.5</v>
      </c>
      <c r="BO66" s="52">
        <f t="shared" si="33"/>
        <v>1.5</v>
      </c>
      <c r="BP66">
        <f>'Skin-MT Hand'!CA66</f>
        <v>0.1</v>
      </c>
      <c r="BQ66">
        <f>'Skin-MT Hand'!CB66</f>
        <v>0.1</v>
      </c>
      <c r="BR66">
        <f>'Skin-MT Hand'!CC66</f>
        <v>0.1</v>
      </c>
      <c r="BS66">
        <f t="shared" si="34"/>
        <v>0.05</v>
      </c>
      <c r="BT66">
        <f t="shared" si="35"/>
        <v>0.05</v>
      </c>
      <c r="BU66">
        <f t="shared" si="36"/>
        <v>0</v>
      </c>
      <c r="BV66" s="52">
        <f t="shared" si="37"/>
        <v>0.1</v>
      </c>
      <c r="BW66">
        <f>'Skin-MT Hand'!CI66</f>
        <v>1</v>
      </c>
      <c r="BX66">
        <f>'Skin-MT Hand'!CJ66</f>
        <v>1</v>
      </c>
      <c r="BY66">
        <f>'Skin-MT Hand'!CK66</f>
        <v>1</v>
      </c>
      <c r="BZ66">
        <f t="shared" si="38"/>
        <v>0.5</v>
      </c>
      <c r="CA66">
        <f t="shared" si="39"/>
        <v>0.5</v>
      </c>
      <c r="CB66">
        <f t="shared" si="40"/>
        <v>0</v>
      </c>
      <c r="CC66" s="52">
        <f t="shared" si="41"/>
        <v>1</v>
      </c>
      <c r="CD66">
        <f>'Skin-MT Hand'!CQ66</f>
        <v>1</v>
      </c>
      <c r="CE66">
        <f>'Skin-MT Hand'!CR66</f>
        <v>1</v>
      </c>
      <c r="CF66">
        <f>'Skin-MT Hand'!CS66</f>
        <v>1</v>
      </c>
      <c r="CG66">
        <f t="shared" si="42"/>
        <v>0.5</v>
      </c>
      <c r="CH66">
        <f t="shared" si="43"/>
        <v>0.5</v>
      </c>
      <c r="CI66">
        <f t="shared" si="44"/>
        <v>0</v>
      </c>
      <c r="CJ66">
        <f t="shared" si="45"/>
        <v>1</v>
      </c>
      <c r="CK66">
        <f>'Skin-MT Hand'!CY66</f>
        <v>1</v>
      </c>
      <c r="CL66">
        <f>'Skin-MT Hand'!CZ66</f>
        <v>1</v>
      </c>
      <c r="CM66">
        <f>'Skin-MT Hand'!DA66</f>
        <v>1</v>
      </c>
      <c r="CN66">
        <f t="shared" si="46"/>
        <v>0.5</v>
      </c>
      <c r="CO66">
        <f t="shared" si="47"/>
        <v>0.5</v>
      </c>
      <c r="CP66">
        <f t="shared" si="48"/>
        <v>0</v>
      </c>
      <c r="CQ66" s="52">
        <f t="shared" si="49"/>
        <v>1</v>
      </c>
      <c r="CR66" s="52">
        <f t="shared" si="50"/>
        <v>0.1</v>
      </c>
      <c r="CS66" s="52" t="e">
        <f t="shared" si="51"/>
        <v>#N/A</v>
      </c>
    </row>
    <row r="67" spans="1:97" x14ac:dyDescent="0.3">
      <c r="A67">
        <f>'Skin-MT Hand'!A67</f>
        <v>10</v>
      </c>
      <c r="B67" t="str">
        <f>'Skin-MT Hand'!B67</f>
        <v>elution</v>
      </c>
      <c r="C67" t="str">
        <f>'Skin-MT Hand'!C67</f>
        <v>output</v>
      </c>
      <c r="D67" t="str">
        <f>'Skin-MT Hand'!D67</f>
        <v>adsorber</v>
      </c>
      <c r="E67" t="str">
        <f>'Skin-MT Hand'!E67</f>
        <v>solid</v>
      </c>
      <c r="F67" t="str">
        <f>IF(E67="gas","",'Skin-MT Hand'!F67)</f>
        <v>Immersion</v>
      </c>
      <c r="G67" s="22">
        <f>IF(E67="liquid",VLOOKUP(F67,'W03, tab 8'!$B$12:$E$17,2,FALSE),IF(E67="solid",VLOOKUP(F67,'W03, tab 8'!$B$3:$E$8,2,FALSE),IF(E67="gas","")))</f>
        <v>0.5</v>
      </c>
      <c r="H67" s="11">
        <f>IF(E67="liquid",VLOOKUP(F67,'W03, tab 8'!$B$12:$E$17,3,FALSE),IF(E67="solid",VLOOKUP(F67,'W03, tab 8'!$B$3:$E$8,3,FALSE),IF(E67="gas","")))</f>
        <v>0.5</v>
      </c>
      <c r="I67" s="2">
        <f>IF(E67="liquid",VLOOKUP(F67,'W03, tab 8'!$B$12:$E$17,4,FALSE),IF(E67="solid",VLOOKUP(F67,'W03, tab 8'!$B$3:$E$8,4,FALSE),IF(E67="gas","")))</f>
        <v>0</v>
      </c>
      <c r="J67" s="22" t="str">
        <f>'Skin-MT Hand'!K67</f>
        <v/>
      </c>
      <c r="K67" s="11" t="str">
        <f>'Skin-MT Hand'!L67</f>
        <v/>
      </c>
      <c r="L67" s="11" t="str">
        <f>'Skin-MT Hand'!M67</f>
        <v/>
      </c>
      <c r="M67" s="11" t="str">
        <f t="shared" si="0"/>
        <v/>
      </c>
      <c r="N67" s="11" t="str">
        <f t="shared" si="1"/>
        <v/>
      </c>
      <c r="O67" s="11" t="str">
        <f t="shared" si="2"/>
        <v/>
      </c>
      <c r="P67" s="51" t="str">
        <f t="shared" si="3"/>
        <v/>
      </c>
      <c r="Q67" s="11">
        <f>'Skin-MT Hand'!S67</f>
        <v>0.3</v>
      </c>
      <c r="R67" s="11">
        <f>'Skin-MT Hand'!T67</f>
        <v>0.3</v>
      </c>
      <c r="S67" s="11">
        <f>'Skin-MT Hand'!U67</f>
        <v>0.3</v>
      </c>
      <c r="T67" s="11">
        <f t="shared" si="4"/>
        <v>0.15</v>
      </c>
      <c r="U67" s="11">
        <f t="shared" si="5"/>
        <v>0.15</v>
      </c>
      <c r="V67" s="11">
        <f t="shared" si="6"/>
        <v>0</v>
      </c>
      <c r="W67" s="51">
        <f t="shared" si="7"/>
        <v>0.3</v>
      </c>
      <c r="X67" s="11">
        <f>'Skin-MT Hand'!AB67</f>
        <v>1</v>
      </c>
      <c r="Y67" s="11">
        <f>'Skin-MT Hand'!AC67</f>
        <v>1</v>
      </c>
      <c r="Z67" s="11">
        <f>'Skin-MT Hand'!AD67</f>
        <v>1</v>
      </c>
      <c r="AA67" s="11">
        <f t="shared" si="8"/>
        <v>0.5</v>
      </c>
      <c r="AB67" s="11">
        <f t="shared" si="9"/>
        <v>0.5</v>
      </c>
      <c r="AC67" s="11">
        <f t="shared" si="10"/>
        <v>0</v>
      </c>
      <c r="AD67" s="51">
        <f t="shared" si="11"/>
        <v>1</v>
      </c>
      <c r="AE67" s="97">
        <f t="shared" si="12"/>
        <v>0.3</v>
      </c>
      <c r="AF67" t="str">
        <f>'Skin-MT Hand'!AK67</f>
        <v/>
      </c>
      <c r="AG67" t="str">
        <f>'Skin-MT Hand'!AL67</f>
        <v/>
      </c>
      <c r="AH67" t="str">
        <f>'Skin-MT Hand'!AM67</f>
        <v/>
      </c>
      <c r="AI67" t="str">
        <f t="shared" si="13"/>
        <v/>
      </c>
      <c r="AJ67" t="str">
        <f t="shared" si="14"/>
        <v/>
      </c>
      <c r="AK67" t="str">
        <f t="shared" si="15"/>
        <v/>
      </c>
      <c r="AL67" s="52" t="str">
        <f t="shared" si="16"/>
        <v/>
      </c>
      <c r="AM67" t="e">
        <f>'Skin-MT Hand'!AT67</f>
        <v>#N/A</v>
      </c>
      <c r="AN67" t="e">
        <f>'Skin-MT Hand'!AU67</f>
        <v>#N/A</v>
      </c>
      <c r="AO67" t="e">
        <f>'Skin-MT Hand'!AV67</f>
        <v>#N/A</v>
      </c>
      <c r="AP67" t="e">
        <f t="shared" si="17"/>
        <v>#N/A</v>
      </c>
      <c r="AQ67" t="e">
        <f t="shared" si="18"/>
        <v>#N/A</v>
      </c>
      <c r="AR67" t="e">
        <f t="shared" si="19"/>
        <v>#N/A</v>
      </c>
      <c r="AS67" s="52" t="e">
        <f t="shared" si="20"/>
        <v>#N/A</v>
      </c>
      <c r="AT67">
        <f>'Skin-MT Hand'!BB67</f>
        <v>3</v>
      </c>
      <c r="AU67">
        <f>'Skin-MT Hand'!BC67</f>
        <v>3</v>
      </c>
      <c r="AV67">
        <f>'Skin-MT Hand'!BD67</f>
        <v>3</v>
      </c>
      <c r="AW67">
        <f t="shared" si="21"/>
        <v>1.5</v>
      </c>
      <c r="AX67">
        <f t="shared" si="22"/>
        <v>1.5</v>
      </c>
      <c r="AY67">
        <f t="shared" si="23"/>
        <v>0</v>
      </c>
      <c r="AZ67" s="52">
        <f t="shared" si="24"/>
        <v>3</v>
      </c>
      <c r="BA67">
        <f>'Skin-MT Hand'!BJ67</f>
        <v>1</v>
      </c>
      <c r="BB67">
        <f>'Skin-MT Hand'!BK67</f>
        <v>1</v>
      </c>
      <c r="BC67">
        <f>'Skin-MT Hand'!BL67</f>
        <v>1</v>
      </c>
      <c r="BD67">
        <f t="shared" si="25"/>
        <v>0.5</v>
      </c>
      <c r="BE67">
        <f t="shared" si="26"/>
        <v>0.5</v>
      </c>
      <c r="BF67">
        <f t="shared" si="27"/>
        <v>0</v>
      </c>
      <c r="BG67" s="52">
        <f t="shared" si="28"/>
        <v>1</v>
      </c>
      <c r="BH67">
        <f>'Skin-MT Hand'!BR67</f>
        <v>1</v>
      </c>
      <c r="BI67">
        <f>'Skin-MT Hand'!BS67</f>
        <v>1</v>
      </c>
      <c r="BJ67">
        <f>'Skin-MT Hand'!BT67</f>
        <v>1</v>
      </c>
      <c r="BK67">
        <f t="shared" si="29"/>
        <v>0.25</v>
      </c>
      <c r="BL67">
        <f t="shared" si="30"/>
        <v>0.25</v>
      </c>
      <c r="BM67">
        <f t="shared" si="31"/>
        <v>0</v>
      </c>
      <c r="BN67" s="52">
        <f t="shared" si="32"/>
        <v>0.5</v>
      </c>
      <c r="BO67" s="52" t="e">
        <f t="shared" si="33"/>
        <v>#N/A</v>
      </c>
      <c r="BP67">
        <f>'Skin-MT Hand'!CA67</f>
        <v>0.1</v>
      </c>
      <c r="BQ67">
        <f>'Skin-MT Hand'!CB67</f>
        <v>0.1</v>
      </c>
      <c r="BR67">
        <f>'Skin-MT Hand'!CC67</f>
        <v>0.1</v>
      </c>
      <c r="BS67">
        <f t="shared" si="34"/>
        <v>0.05</v>
      </c>
      <c r="BT67">
        <f t="shared" si="35"/>
        <v>0.05</v>
      </c>
      <c r="BU67">
        <f t="shared" si="36"/>
        <v>0</v>
      </c>
      <c r="BV67" s="52">
        <f t="shared" si="37"/>
        <v>0.1</v>
      </c>
      <c r="BW67">
        <f>'Skin-MT Hand'!CI67</f>
        <v>1</v>
      </c>
      <c r="BX67">
        <f>'Skin-MT Hand'!CJ67</f>
        <v>1</v>
      </c>
      <c r="BY67">
        <f>'Skin-MT Hand'!CK67</f>
        <v>1</v>
      </c>
      <c r="BZ67">
        <f t="shared" si="38"/>
        <v>0.5</v>
      </c>
      <c r="CA67">
        <f t="shared" si="39"/>
        <v>0.5</v>
      </c>
      <c r="CB67">
        <f t="shared" si="40"/>
        <v>0</v>
      </c>
      <c r="CC67" s="52">
        <f t="shared" si="41"/>
        <v>1</v>
      </c>
      <c r="CD67">
        <f>'Skin-MT Hand'!CQ67</f>
        <v>1</v>
      </c>
      <c r="CE67">
        <f>'Skin-MT Hand'!CR67</f>
        <v>1</v>
      </c>
      <c r="CF67">
        <f>'Skin-MT Hand'!CS67</f>
        <v>1</v>
      </c>
      <c r="CG67">
        <f t="shared" si="42"/>
        <v>0.5</v>
      </c>
      <c r="CH67">
        <f t="shared" si="43"/>
        <v>0.5</v>
      </c>
      <c r="CI67">
        <f t="shared" si="44"/>
        <v>0</v>
      </c>
      <c r="CJ67">
        <f t="shared" si="45"/>
        <v>1</v>
      </c>
      <c r="CK67">
        <f>'Skin-MT Hand'!CY67</f>
        <v>1</v>
      </c>
      <c r="CL67">
        <f>'Skin-MT Hand'!CZ67</f>
        <v>1</v>
      </c>
      <c r="CM67">
        <f>'Skin-MT Hand'!DA67</f>
        <v>1</v>
      </c>
      <c r="CN67">
        <f t="shared" si="46"/>
        <v>0.5</v>
      </c>
      <c r="CO67">
        <f t="shared" si="47"/>
        <v>0.5</v>
      </c>
      <c r="CP67">
        <f t="shared" si="48"/>
        <v>0</v>
      </c>
      <c r="CQ67" s="52">
        <f t="shared" si="49"/>
        <v>1</v>
      </c>
      <c r="CR67" s="52">
        <f t="shared" si="50"/>
        <v>0.1</v>
      </c>
      <c r="CS67" s="52" t="e">
        <f t="shared" si="51"/>
        <v>#N/A</v>
      </c>
    </row>
    <row r="68" spans="1:97" x14ac:dyDescent="0.3">
      <c r="A68">
        <f>'Skin-MT Hand'!A68</f>
        <v>10</v>
      </c>
      <c r="B68" t="str">
        <f>'Skin-MT Hand'!B68</f>
        <v>elution</v>
      </c>
      <c r="C68" t="str">
        <f>'Skin-MT Hand'!C68</f>
        <v>output</v>
      </c>
      <c r="D68" t="str">
        <f>'Skin-MT Hand'!D68</f>
        <v>ethanol</v>
      </c>
      <c r="E68" t="str">
        <f>'Skin-MT Hand'!E68</f>
        <v>liquid</v>
      </c>
      <c r="F68" t="str">
        <f>IF(E68="gas","",'Skin-MT Hand'!F68)</f>
        <v>Immersion</v>
      </c>
      <c r="G68" s="22">
        <f>IF(E68="liquid",VLOOKUP(F68,'W03, tab 8'!$B$12:$E$17,2,FALSE),IF(E68="solid",VLOOKUP(F68,'W03, tab 8'!$B$3:$E$8,2,FALSE),IF(E68="gas","")))</f>
        <v>0.5</v>
      </c>
      <c r="H68" s="11">
        <f>IF(E68="liquid",VLOOKUP(F68,'W03, tab 8'!$B$12:$E$17,3,FALSE),IF(E68="solid",VLOOKUP(F68,'W03, tab 8'!$B$3:$E$8,3,FALSE),IF(E68="gas","")))</f>
        <v>0.5</v>
      </c>
      <c r="I68" s="2">
        <f>IF(E68="liquid",VLOOKUP(F68,'W03, tab 8'!$B$12:$E$17,4,FALSE),IF(E68="solid",VLOOKUP(F68,'W03, tab 8'!$B$3:$E$8,4,FALSE),IF(E68="gas","")))</f>
        <v>0</v>
      </c>
      <c r="J68" s="22" t="e">
        <f>'Skin-MT Hand'!K68</f>
        <v>#N/A</v>
      </c>
      <c r="K68" s="11" t="e">
        <f>'Skin-MT Hand'!L68</f>
        <v>#N/A</v>
      </c>
      <c r="L68" s="11" t="e">
        <f>'Skin-MT Hand'!M68</f>
        <v>#N/A</v>
      </c>
      <c r="M68" s="11" t="e">
        <f t="shared" ref="M68:M131" si="52">IF($E68="liquid",G68*J68,"")</f>
        <v>#N/A</v>
      </c>
      <c r="N68" s="11" t="e">
        <f t="shared" ref="N68:N131" si="53">IF($E68="liquid",H68*K68,"")</f>
        <v>#N/A</v>
      </c>
      <c r="O68" s="11" t="e">
        <f t="shared" ref="O68:O131" si="54">IF($E68="liquid",I68*L68,"")</f>
        <v>#N/A</v>
      </c>
      <c r="P68" s="51" t="e">
        <f t="shared" ref="P68:P131" si="55">IF(E68="liquid",SUM(M68:O68),"")</f>
        <v>#N/A</v>
      </c>
      <c r="Q68" s="11" t="str">
        <f>'Skin-MT Hand'!S68</f>
        <v/>
      </c>
      <c r="R68" s="11" t="str">
        <f>'Skin-MT Hand'!T68</f>
        <v/>
      </c>
      <c r="S68" s="11" t="str">
        <f>'Skin-MT Hand'!U68</f>
        <v/>
      </c>
      <c r="T68" s="11" t="str">
        <f t="shared" ref="T68:T131" si="56">IF($E68="solid",Q68*G68,"")</f>
        <v/>
      </c>
      <c r="U68" s="11" t="str">
        <f t="shared" ref="U68:U131" si="57">IF($E68="solid",R68*H68,"")</f>
        <v/>
      </c>
      <c r="V68" s="11" t="str">
        <f t="shared" ref="V68:V131" si="58">IF($E68="solid",S68*I68,"")</f>
        <v/>
      </c>
      <c r="W68" s="51" t="str">
        <f t="shared" ref="W68:W131" si="59">IF(E68="solid",SUM(T68:V68),"")</f>
        <v/>
      </c>
      <c r="X68" s="11" t="str">
        <f>'Skin-MT Hand'!AB68</f>
        <v/>
      </c>
      <c r="Y68" s="11" t="str">
        <f>'Skin-MT Hand'!AC68</f>
        <v/>
      </c>
      <c r="Z68" s="11" t="str">
        <f>'Skin-MT Hand'!AD68</f>
        <v/>
      </c>
      <c r="AA68" s="11" t="str">
        <f t="shared" ref="AA68:AA131" si="60">IF($E68="solid",G68*X68,"")</f>
        <v/>
      </c>
      <c r="AB68" s="11" t="str">
        <f t="shared" ref="AB68:AB131" si="61">IF($E68="solid",H68*Y68,"")</f>
        <v/>
      </c>
      <c r="AC68" s="11" t="str">
        <f t="shared" ref="AC68:AC131" si="62">IF($E68="solid",I68*Z68,"")</f>
        <v/>
      </c>
      <c r="AD68" s="51" t="str">
        <f t="shared" ref="AD68:AD131" si="63">IF(E68="solid",SUM(AA68:AC68),"")</f>
        <v/>
      </c>
      <c r="AE68" s="97" t="e">
        <f t="shared" ref="AE68:AE131" si="64">IF(E68="liquid",P68,IF(E68="solid",W68*AD68,""))</f>
        <v>#N/A</v>
      </c>
      <c r="AF68">
        <f>'Skin-MT Hand'!AK68</f>
        <v>1</v>
      </c>
      <c r="AG68">
        <f>'Skin-MT Hand'!AL68</f>
        <v>1</v>
      </c>
      <c r="AH68">
        <f>'Skin-MT Hand'!AM68</f>
        <v>1</v>
      </c>
      <c r="AI68">
        <f t="shared" ref="AI68:AI131" si="65">IF($E68="liquid",AF68*G68,"")</f>
        <v>0.5</v>
      </c>
      <c r="AJ68">
        <f t="shared" ref="AJ68:AJ131" si="66">IF($E68="liquid",AG68*H68,"")</f>
        <v>0.5</v>
      </c>
      <c r="AK68">
        <f t="shared" ref="AK68:AK131" si="67">IF($E68="liquid",AH68*I68,"")</f>
        <v>0</v>
      </c>
      <c r="AL68" s="52">
        <f t="shared" ref="AL68:AL131" si="68">IF(E68="liquid",SUM(AI68:AK68),"")</f>
        <v>1</v>
      </c>
      <c r="AM68" t="str">
        <f>'Skin-MT Hand'!AT68</f>
        <v/>
      </c>
      <c r="AN68" t="str">
        <f>'Skin-MT Hand'!AU68</f>
        <v/>
      </c>
      <c r="AO68" t="str">
        <f>'Skin-MT Hand'!AV68</f>
        <v/>
      </c>
      <c r="AP68" t="str">
        <f t="shared" ref="AP68:AP131" si="69">IF($E68="solid",AM68*G68,"")</f>
        <v/>
      </c>
      <c r="AQ68" t="str">
        <f t="shared" ref="AQ68:AQ131" si="70">IF($E68="solid",AN68*H68,"")</f>
        <v/>
      </c>
      <c r="AR68" t="str">
        <f t="shared" ref="AR68:AR131" si="71">IF($E68="solid",AO68*I68,"")</f>
        <v/>
      </c>
      <c r="AS68" s="52" t="str">
        <f t="shared" ref="AS68:AS131" si="72">IF(E68="solid",SUM(AP68:AR68),"")</f>
        <v/>
      </c>
      <c r="AT68">
        <f>'Skin-MT Hand'!BB68</f>
        <v>3</v>
      </c>
      <c r="AU68">
        <f>'Skin-MT Hand'!BC68</f>
        <v>3</v>
      </c>
      <c r="AV68">
        <f>'Skin-MT Hand'!BD68</f>
        <v>3</v>
      </c>
      <c r="AW68">
        <f t="shared" ref="AW68:AW131" si="73">IF($E68="gas","",AT68*G68)</f>
        <v>1.5</v>
      </c>
      <c r="AX68">
        <f t="shared" ref="AX68:AX131" si="74">IF($E68="gas","",AU68*H68)</f>
        <v>1.5</v>
      </c>
      <c r="AY68">
        <f t="shared" ref="AY68:AY131" si="75">IF($E68="gas","",AV68*I68)</f>
        <v>0</v>
      </c>
      <c r="AZ68" s="52">
        <f t="shared" ref="AZ68:AZ131" si="76">IF(E68="gas","",SUM(AW68:AY68))</f>
        <v>3</v>
      </c>
      <c r="BA68">
        <f>'Skin-MT Hand'!BJ68</f>
        <v>1</v>
      </c>
      <c r="BB68">
        <f>'Skin-MT Hand'!BK68</f>
        <v>1</v>
      </c>
      <c r="BC68">
        <f>'Skin-MT Hand'!BL68</f>
        <v>1</v>
      </c>
      <c r="BD68">
        <f t="shared" ref="BD68:BD131" si="77">IF($E68="gas","",BA68*G68)</f>
        <v>0.5</v>
      </c>
      <c r="BE68">
        <f t="shared" ref="BE68:BE131" si="78">IF($E68="gas","",BB68*H68)</f>
        <v>0.5</v>
      </c>
      <c r="BF68">
        <f t="shared" ref="BF68:BF131" si="79">IF($E68="gas","",BC68*I68)</f>
        <v>0</v>
      </c>
      <c r="BG68" s="52">
        <f t="shared" ref="BG68:BG131" si="80">SUM(BD68:BF68)</f>
        <v>1</v>
      </c>
      <c r="BH68">
        <f>'Skin-MT Hand'!BR68</f>
        <v>1</v>
      </c>
      <c r="BI68">
        <f>'Skin-MT Hand'!BS68</f>
        <v>1</v>
      </c>
      <c r="BJ68">
        <f>'Skin-MT Hand'!BT68</f>
        <v>1</v>
      </c>
      <c r="BK68">
        <f t="shared" ref="BK68:BK131" si="81">IF($E68="gas","",G68*BD68)</f>
        <v>0.25</v>
      </c>
      <c r="BL68">
        <f t="shared" ref="BL68:BL131" si="82">IF($E68="gas","",H68*BE68)</f>
        <v>0.25</v>
      </c>
      <c r="BM68">
        <f t="shared" ref="BM68:BM131" si="83">IF($E68="gas","",I68*BF68)</f>
        <v>0</v>
      </c>
      <c r="BN68" s="52">
        <f t="shared" ref="BN68:BN131" si="84">IF(E68="gas","",SUM(BK68:BM68))</f>
        <v>0.5</v>
      </c>
      <c r="BO68" s="52">
        <f t="shared" ref="BO68:BO131" si="85">IF(E68="liquid",AL68*AZ68*BG68*BN68,IF(E68="solid",AS68*AZ68*BG68*BN68,""))</f>
        <v>1.5</v>
      </c>
      <c r="BP68">
        <f>'Skin-MT Hand'!CA68</f>
        <v>0.1</v>
      </c>
      <c r="BQ68">
        <f>'Skin-MT Hand'!CB68</f>
        <v>0.1</v>
      </c>
      <c r="BR68">
        <f>'Skin-MT Hand'!CC68</f>
        <v>0.1</v>
      </c>
      <c r="BS68">
        <f t="shared" ref="BS68:BS131" si="86">IF($E68="gas","",G68*BP68)</f>
        <v>0.05</v>
      </c>
      <c r="BT68">
        <f t="shared" ref="BT68:BT131" si="87">IF($E68="gas","",H68*BQ68)</f>
        <v>0.05</v>
      </c>
      <c r="BU68">
        <f t="shared" ref="BU68:BU131" si="88">IF($E68="gas","",I68*BR68)</f>
        <v>0</v>
      </c>
      <c r="BV68" s="52">
        <f t="shared" ref="BV68:BV131" si="89">IF(E68="gas","",SUM(BS68:BU68))</f>
        <v>0.1</v>
      </c>
      <c r="BW68">
        <f>'Skin-MT Hand'!CI68</f>
        <v>1</v>
      </c>
      <c r="BX68">
        <f>'Skin-MT Hand'!CJ68</f>
        <v>1</v>
      </c>
      <c r="BY68">
        <f>'Skin-MT Hand'!CK68</f>
        <v>1</v>
      </c>
      <c r="BZ68">
        <f t="shared" ref="BZ68:BZ131" si="90">IF($E68="gas","",BW68*G68)</f>
        <v>0.5</v>
      </c>
      <c r="CA68">
        <f t="shared" ref="CA68:CA131" si="91">IF($E68="gas","",BX68*H68)</f>
        <v>0.5</v>
      </c>
      <c r="CB68">
        <f t="shared" ref="CB68:CB131" si="92">IF($E68="gas","",BY68*I68)</f>
        <v>0</v>
      </c>
      <c r="CC68" s="52">
        <f t="shared" ref="CC68:CC131" si="93">IF(E68="gas","",SUM(BZ68:CB68))</f>
        <v>1</v>
      </c>
      <c r="CD68">
        <f>'Skin-MT Hand'!CQ68</f>
        <v>1</v>
      </c>
      <c r="CE68">
        <f>'Skin-MT Hand'!CR68</f>
        <v>1</v>
      </c>
      <c r="CF68">
        <f>'Skin-MT Hand'!CS68</f>
        <v>1</v>
      </c>
      <c r="CG68">
        <f t="shared" ref="CG68:CG131" si="94">IF($E68="gas","",CD68*G68)</f>
        <v>0.5</v>
      </c>
      <c r="CH68">
        <f t="shared" ref="CH68:CH131" si="95">IF($E68="gas","",CE68*H68)</f>
        <v>0.5</v>
      </c>
      <c r="CI68">
        <f t="shared" ref="CI68:CI131" si="96">IF($E68="gas","",CF68*I68)</f>
        <v>0</v>
      </c>
      <c r="CJ68">
        <f t="shared" ref="CJ68:CJ131" si="97">IF(E68="gas","",SUM(CG68:CI68))</f>
        <v>1</v>
      </c>
      <c r="CK68">
        <f>'Skin-MT Hand'!CY68</f>
        <v>1</v>
      </c>
      <c r="CL68">
        <f>'Skin-MT Hand'!CZ68</f>
        <v>1</v>
      </c>
      <c r="CM68">
        <f>'Skin-MT Hand'!DA68</f>
        <v>1</v>
      </c>
      <c r="CN68">
        <f t="shared" ref="CN68:CN131" si="98">IF($E68="gas","",CK68*G68)</f>
        <v>0.5</v>
      </c>
      <c r="CO68">
        <f t="shared" ref="CO68:CO131" si="99">IF($E68="gas","",CL68*H68)</f>
        <v>0.5</v>
      </c>
      <c r="CP68">
        <f t="shared" ref="CP68:CP131" si="100">IF($E68="gas","",CM68*I68)</f>
        <v>0</v>
      </c>
      <c r="CQ68" s="52">
        <f t="shared" ref="CQ68:CQ100" si="101">SUM(CN68:CP68)</f>
        <v>1</v>
      </c>
      <c r="CR68" s="52">
        <f t="shared" ref="CR68:CR100" si="102">IF(E68="gas","",BV68*CC68*CJ68*CQ68)</f>
        <v>0.1</v>
      </c>
      <c r="CS68" s="52" t="e">
        <f t="shared" ref="CS68:CS100" si="103">IF(E68="gas","",CR68*BO68*AE68)</f>
        <v>#N/A</v>
      </c>
    </row>
    <row r="69" spans="1:97" x14ac:dyDescent="0.3">
      <c r="A69">
        <f>'Skin-MT Hand'!A69</f>
        <v>11</v>
      </c>
      <c r="B69" t="str">
        <f>'Skin-MT Hand'!B69</f>
        <v>vaporization</v>
      </c>
      <c r="C69" t="str">
        <f>'Skin-MT Hand'!C69</f>
        <v>input</v>
      </c>
      <c r="D69" t="str">
        <f>'Skin-MT Hand'!D69</f>
        <v>ethanol</v>
      </c>
      <c r="E69" t="str">
        <f>'Skin-MT Hand'!E69</f>
        <v>liquid</v>
      </c>
      <c r="F69" t="str">
        <f>IF(E69="gas","",'Skin-MT Hand'!F69)</f>
        <v>Immersion</v>
      </c>
      <c r="G69" s="22">
        <f>IF(E69="liquid",VLOOKUP(F69,'W03, tab 8'!$B$12:$E$17,2,FALSE),IF(E69="solid",VLOOKUP(F69,'W03, tab 8'!$B$3:$E$8,2,FALSE),IF(E69="gas","")))</f>
        <v>0.5</v>
      </c>
      <c r="H69" s="11">
        <f>IF(E69="liquid",VLOOKUP(F69,'W03, tab 8'!$B$12:$E$17,3,FALSE),IF(E69="solid",VLOOKUP(F69,'W03, tab 8'!$B$3:$E$8,3,FALSE),IF(E69="gas","")))</f>
        <v>0.5</v>
      </c>
      <c r="I69" s="2">
        <f>IF(E69="liquid",VLOOKUP(F69,'W03, tab 8'!$B$12:$E$17,4,FALSE),IF(E69="solid",VLOOKUP(F69,'W03, tab 8'!$B$3:$E$8,4,FALSE),IF(E69="gas","")))</f>
        <v>0</v>
      </c>
      <c r="J69" s="22" t="e">
        <f>'Skin-MT Hand'!K69</f>
        <v>#N/A</v>
      </c>
      <c r="K69" s="11" t="e">
        <f>'Skin-MT Hand'!L69</f>
        <v>#N/A</v>
      </c>
      <c r="L69" s="11" t="e">
        <f>'Skin-MT Hand'!M69</f>
        <v>#N/A</v>
      </c>
      <c r="M69" s="11" t="e">
        <f t="shared" si="52"/>
        <v>#N/A</v>
      </c>
      <c r="N69" s="11" t="e">
        <f t="shared" si="53"/>
        <v>#N/A</v>
      </c>
      <c r="O69" s="11" t="e">
        <f t="shared" si="54"/>
        <v>#N/A</v>
      </c>
      <c r="P69" s="51" t="e">
        <f t="shared" si="55"/>
        <v>#N/A</v>
      </c>
      <c r="Q69" s="11" t="str">
        <f>'Skin-MT Hand'!S69</f>
        <v/>
      </c>
      <c r="R69" s="11" t="str">
        <f>'Skin-MT Hand'!T69</f>
        <v/>
      </c>
      <c r="S69" s="11" t="str">
        <f>'Skin-MT Hand'!U69</f>
        <v/>
      </c>
      <c r="T69" s="11" t="str">
        <f t="shared" si="56"/>
        <v/>
      </c>
      <c r="U69" s="11" t="str">
        <f t="shared" si="57"/>
        <v/>
      </c>
      <c r="V69" s="11" t="str">
        <f t="shared" si="58"/>
        <v/>
      </c>
      <c r="W69" s="51" t="str">
        <f t="shared" si="59"/>
        <v/>
      </c>
      <c r="X69" s="11" t="str">
        <f>'Skin-MT Hand'!AB69</f>
        <v/>
      </c>
      <c r="Y69" s="11" t="str">
        <f>'Skin-MT Hand'!AC69</f>
        <v/>
      </c>
      <c r="Z69" s="11" t="str">
        <f>'Skin-MT Hand'!AD69</f>
        <v/>
      </c>
      <c r="AA69" s="11" t="str">
        <f t="shared" si="60"/>
        <v/>
      </c>
      <c r="AB69" s="11" t="str">
        <f t="shared" si="61"/>
        <v/>
      </c>
      <c r="AC69" s="11" t="str">
        <f t="shared" si="62"/>
        <v/>
      </c>
      <c r="AD69" s="51" t="str">
        <f t="shared" si="63"/>
        <v/>
      </c>
      <c r="AE69" s="97" t="e">
        <f t="shared" si="64"/>
        <v>#N/A</v>
      </c>
      <c r="AF69">
        <f>'Skin-MT Hand'!AK69</f>
        <v>1</v>
      </c>
      <c r="AG69">
        <f>'Skin-MT Hand'!AL69</f>
        <v>1</v>
      </c>
      <c r="AH69">
        <f>'Skin-MT Hand'!AM69</f>
        <v>1</v>
      </c>
      <c r="AI69">
        <f t="shared" si="65"/>
        <v>0.5</v>
      </c>
      <c r="AJ69">
        <f t="shared" si="66"/>
        <v>0.5</v>
      </c>
      <c r="AK69">
        <f t="shared" si="67"/>
        <v>0</v>
      </c>
      <c r="AL69" s="52">
        <f t="shared" si="68"/>
        <v>1</v>
      </c>
      <c r="AM69" t="str">
        <f>'Skin-MT Hand'!AT69</f>
        <v/>
      </c>
      <c r="AN69" t="str">
        <f>'Skin-MT Hand'!AU69</f>
        <v/>
      </c>
      <c r="AO69" t="str">
        <f>'Skin-MT Hand'!AV69</f>
        <v/>
      </c>
      <c r="AP69" t="str">
        <f t="shared" si="69"/>
        <v/>
      </c>
      <c r="AQ69" t="str">
        <f t="shared" si="70"/>
        <v/>
      </c>
      <c r="AR69" t="str">
        <f t="shared" si="71"/>
        <v/>
      </c>
      <c r="AS69" s="52" t="str">
        <f t="shared" si="72"/>
        <v/>
      </c>
      <c r="AT69">
        <f>'Skin-MT Hand'!BB69</f>
        <v>3</v>
      </c>
      <c r="AU69">
        <f>'Skin-MT Hand'!BC69</f>
        <v>3</v>
      </c>
      <c r="AV69">
        <f>'Skin-MT Hand'!BD69</f>
        <v>3</v>
      </c>
      <c r="AW69">
        <f t="shared" si="73"/>
        <v>1.5</v>
      </c>
      <c r="AX69">
        <f t="shared" si="74"/>
        <v>1.5</v>
      </c>
      <c r="AY69">
        <f t="shared" si="75"/>
        <v>0</v>
      </c>
      <c r="AZ69" s="52">
        <f t="shared" si="76"/>
        <v>3</v>
      </c>
      <c r="BA69">
        <f>'Skin-MT Hand'!BJ69</f>
        <v>1</v>
      </c>
      <c r="BB69">
        <f>'Skin-MT Hand'!BK69</f>
        <v>1</v>
      </c>
      <c r="BC69">
        <f>'Skin-MT Hand'!BL69</f>
        <v>1</v>
      </c>
      <c r="BD69">
        <f t="shared" si="77"/>
        <v>0.5</v>
      </c>
      <c r="BE69">
        <f t="shared" si="78"/>
        <v>0.5</v>
      </c>
      <c r="BF69">
        <f t="shared" si="79"/>
        <v>0</v>
      </c>
      <c r="BG69" s="52">
        <f t="shared" si="80"/>
        <v>1</v>
      </c>
      <c r="BH69">
        <f>'Skin-MT Hand'!BR69</f>
        <v>1</v>
      </c>
      <c r="BI69">
        <f>'Skin-MT Hand'!BS69</f>
        <v>1</v>
      </c>
      <c r="BJ69">
        <f>'Skin-MT Hand'!BT69</f>
        <v>1</v>
      </c>
      <c r="BK69">
        <f t="shared" si="81"/>
        <v>0.25</v>
      </c>
      <c r="BL69">
        <f t="shared" si="82"/>
        <v>0.25</v>
      </c>
      <c r="BM69">
        <f t="shared" si="83"/>
        <v>0</v>
      </c>
      <c r="BN69" s="52">
        <f t="shared" si="84"/>
        <v>0.5</v>
      </c>
      <c r="BO69" s="52">
        <f t="shared" si="85"/>
        <v>1.5</v>
      </c>
      <c r="BP69">
        <f>'Skin-MT Hand'!CA69</f>
        <v>0.1</v>
      </c>
      <c r="BQ69">
        <f>'Skin-MT Hand'!CB69</f>
        <v>0.1</v>
      </c>
      <c r="BR69">
        <f>'Skin-MT Hand'!CC69</f>
        <v>0.1</v>
      </c>
      <c r="BS69">
        <f t="shared" si="86"/>
        <v>0.05</v>
      </c>
      <c r="BT69">
        <f t="shared" si="87"/>
        <v>0.05</v>
      </c>
      <c r="BU69">
        <f t="shared" si="88"/>
        <v>0</v>
      </c>
      <c r="BV69" s="52">
        <f t="shared" si="89"/>
        <v>0.1</v>
      </c>
      <c r="BW69">
        <f>'Skin-MT Hand'!CI69</f>
        <v>1</v>
      </c>
      <c r="BX69">
        <f>'Skin-MT Hand'!CJ69</f>
        <v>1</v>
      </c>
      <c r="BY69">
        <f>'Skin-MT Hand'!CK69</f>
        <v>1</v>
      </c>
      <c r="BZ69">
        <f t="shared" si="90"/>
        <v>0.5</v>
      </c>
      <c r="CA69">
        <f t="shared" si="91"/>
        <v>0.5</v>
      </c>
      <c r="CB69">
        <f t="shared" si="92"/>
        <v>0</v>
      </c>
      <c r="CC69" s="52">
        <f t="shared" si="93"/>
        <v>1</v>
      </c>
      <c r="CD69">
        <f>'Skin-MT Hand'!CQ69</f>
        <v>1</v>
      </c>
      <c r="CE69">
        <f>'Skin-MT Hand'!CR69</f>
        <v>1</v>
      </c>
      <c r="CF69">
        <f>'Skin-MT Hand'!CS69</f>
        <v>1</v>
      </c>
      <c r="CG69">
        <f t="shared" si="94"/>
        <v>0.5</v>
      </c>
      <c r="CH69">
        <f t="shared" si="95"/>
        <v>0.5</v>
      </c>
      <c r="CI69">
        <f t="shared" si="96"/>
        <v>0</v>
      </c>
      <c r="CJ69">
        <f t="shared" si="97"/>
        <v>1</v>
      </c>
      <c r="CK69">
        <f>'Skin-MT Hand'!CY69</f>
        <v>1</v>
      </c>
      <c r="CL69">
        <f>'Skin-MT Hand'!CZ69</f>
        <v>1</v>
      </c>
      <c r="CM69">
        <f>'Skin-MT Hand'!DA69</f>
        <v>1</v>
      </c>
      <c r="CN69">
        <f t="shared" si="98"/>
        <v>0.5</v>
      </c>
      <c r="CO69">
        <f t="shared" si="99"/>
        <v>0.5</v>
      </c>
      <c r="CP69">
        <f t="shared" si="100"/>
        <v>0</v>
      </c>
      <c r="CQ69" s="52">
        <f t="shared" si="101"/>
        <v>1</v>
      </c>
      <c r="CR69" s="52">
        <f t="shared" si="102"/>
        <v>0.1</v>
      </c>
      <c r="CS69" s="52" t="e">
        <f t="shared" si="103"/>
        <v>#N/A</v>
      </c>
    </row>
    <row r="70" spans="1:97" x14ac:dyDescent="0.3">
      <c r="A70">
        <f>'Skin-MT Hand'!A70</f>
        <v>11</v>
      </c>
      <c r="B70" t="str">
        <f>'Skin-MT Hand'!B70</f>
        <v>vaporization</v>
      </c>
      <c r="C70" t="str">
        <f>'Skin-MT Hand'!C70</f>
        <v>process</v>
      </c>
      <c r="D70" t="str">
        <f>'Skin-MT Hand'!D70</f>
        <v>ethanol</v>
      </c>
      <c r="E70" t="str">
        <f>'Skin-MT Hand'!E70</f>
        <v>liquid</v>
      </c>
      <c r="F70" t="str">
        <f>IF(E70="gas","",'Skin-MT Hand'!F70)</f>
        <v>Immersion</v>
      </c>
      <c r="G70" s="22">
        <f>IF(E70="liquid",VLOOKUP(F70,'W03, tab 8'!$B$12:$E$17,2,FALSE),IF(E70="solid",VLOOKUP(F70,'W03, tab 8'!$B$3:$E$8,2,FALSE),IF(E70="gas","")))</f>
        <v>0.5</v>
      </c>
      <c r="H70" s="11">
        <f>IF(E70="liquid",VLOOKUP(F70,'W03, tab 8'!$B$12:$E$17,3,FALSE),IF(E70="solid",VLOOKUP(F70,'W03, tab 8'!$B$3:$E$8,3,FALSE),IF(E70="gas","")))</f>
        <v>0.5</v>
      </c>
      <c r="I70" s="2">
        <f>IF(E70="liquid",VLOOKUP(F70,'W03, tab 8'!$B$12:$E$17,4,FALSE),IF(E70="solid",VLOOKUP(F70,'W03, tab 8'!$B$3:$E$8,4,FALSE),IF(E70="gas","")))</f>
        <v>0</v>
      </c>
      <c r="J70" s="22" t="e">
        <f>'Skin-MT Hand'!K70</f>
        <v>#N/A</v>
      </c>
      <c r="K70" s="11" t="e">
        <f>'Skin-MT Hand'!L70</f>
        <v>#N/A</v>
      </c>
      <c r="L70" s="11" t="e">
        <f>'Skin-MT Hand'!M70</f>
        <v>#N/A</v>
      </c>
      <c r="M70" s="11" t="e">
        <f t="shared" si="52"/>
        <v>#N/A</v>
      </c>
      <c r="N70" s="11" t="e">
        <f t="shared" si="53"/>
        <v>#N/A</v>
      </c>
      <c r="O70" s="11" t="e">
        <f t="shared" si="54"/>
        <v>#N/A</v>
      </c>
      <c r="P70" s="51" t="e">
        <f t="shared" si="55"/>
        <v>#N/A</v>
      </c>
      <c r="Q70" s="11" t="str">
        <f>'Skin-MT Hand'!S70</f>
        <v/>
      </c>
      <c r="R70" s="11" t="str">
        <f>'Skin-MT Hand'!T70</f>
        <v/>
      </c>
      <c r="S70" s="11" t="str">
        <f>'Skin-MT Hand'!U70</f>
        <v/>
      </c>
      <c r="T70" s="11" t="str">
        <f t="shared" si="56"/>
        <v/>
      </c>
      <c r="U70" s="11" t="str">
        <f t="shared" si="57"/>
        <v/>
      </c>
      <c r="V70" s="11" t="str">
        <f t="shared" si="58"/>
        <v/>
      </c>
      <c r="W70" s="51" t="str">
        <f t="shared" si="59"/>
        <v/>
      </c>
      <c r="X70" s="11" t="str">
        <f>'Skin-MT Hand'!AB70</f>
        <v/>
      </c>
      <c r="Y70" s="11" t="str">
        <f>'Skin-MT Hand'!AC70</f>
        <v/>
      </c>
      <c r="Z70" s="11" t="str">
        <f>'Skin-MT Hand'!AD70</f>
        <v/>
      </c>
      <c r="AA70" s="11" t="str">
        <f t="shared" si="60"/>
        <v/>
      </c>
      <c r="AB70" s="11" t="str">
        <f t="shared" si="61"/>
        <v/>
      </c>
      <c r="AC70" s="11" t="str">
        <f t="shared" si="62"/>
        <v/>
      </c>
      <c r="AD70" s="51" t="str">
        <f t="shared" si="63"/>
        <v/>
      </c>
      <c r="AE70" s="97" t="e">
        <f t="shared" si="64"/>
        <v>#N/A</v>
      </c>
      <c r="AF70" t="e">
        <f>'Skin-MT Hand'!AK70</f>
        <v>#N/A</v>
      </c>
      <c r="AG70" t="e">
        <f>'Skin-MT Hand'!AL70</f>
        <v>#N/A</v>
      </c>
      <c r="AH70" t="e">
        <f>'Skin-MT Hand'!AM70</f>
        <v>#N/A</v>
      </c>
      <c r="AI70" t="e">
        <f t="shared" si="65"/>
        <v>#N/A</v>
      </c>
      <c r="AJ70" t="e">
        <f t="shared" si="66"/>
        <v>#N/A</v>
      </c>
      <c r="AK70" t="e">
        <f t="shared" si="67"/>
        <v>#N/A</v>
      </c>
      <c r="AL70" s="52" t="e">
        <f t="shared" si="68"/>
        <v>#N/A</v>
      </c>
      <c r="AM70" t="str">
        <f>'Skin-MT Hand'!AT70</f>
        <v/>
      </c>
      <c r="AN70" t="str">
        <f>'Skin-MT Hand'!AU70</f>
        <v/>
      </c>
      <c r="AO70" t="str">
        <f>'Skin-MT Hand'!AV70</f>
        <v/>
      </c>
      <c r="AP70" t="str">
        <f t="shared" si="69"/>
        <v/>
      </c>
      <c r="AQ70" t="str">
        <f t="shared" si="70"/>
        <v/>
      </c>
      <c r="AR70" t="str">
        <f t="shared" si="71"/>
        <v/>
      </c>
      <c r="AS70" s="52" t="str">
        <f t="shared" si="72"/>
        <v/>
      </c>
      <c r="AT70">
        <f>'Skin-MT Hand'!BB70</f>
        <v>3</v>
      </c>
      <c r="AU70">
        <f>'Skin-MT Hand'!BC70</f>
        <v>3</v>
      </c>
      <c r="AV70">
        <f>'Skin-MT Hand'!BD70</f>
        <v>3</v>
      </c>
      <c r="AW70">
        <f t="shared" si="73"/>
        <v>1.5</v>
      </c>
      <c r="AX70">
        <f t="shared" si="74"/>
        <v>1.5</v>
      </c>
      <c r="AY70">
        <f t="shared" si="75"/>
        <v>0</v>
      </c>
      <c r="AZ70" s="52">
        <f t="shared" si="76"/>
        <v>3</v>
      </c>
      <c r="BA70">
        <f>'Skin-MT Hand'!BJ70</f>
        <v>1</v>
      </c>
      <c r="BB70">
        <f>'Skin-MT Hand'!BK70</f>
        <v>1</v>
      </c>
      <c r="BC70">
        <f>'Skin-MT Hand'!BL70</f>
        <v>1</v>
      </c>
      <c r="BD70">
        <f t="shared" si="77"/>
        <v>0.5</v>
      </c>
      <c r="BE70">
        <f t="shared" si="78"/>
        <v>0.5</v>
      </c>
      <c r="BF70">
        <f t="shared" si="79"/>
        <v>0</v>
      </c>
      <c r="BG70" s="52">
        <f t="shared" si="80"/>
        <v>1</v>
      </c>
      <c r="BH70">
        <f>'Skin-MT Hand'!BR70</f>
        <v>1</v>
      </c>
      <c r="BI70">
        <f>'Skin-MT Hand'!BS70</f>
        <v>1</v>
      </c>
      <c r="BJ70">
        <f>'Skin-MT Hand'!BT70</f>
        <v>1</v>
      </c>
      <c r="BK70">
        <f t="shared" si="81"/>
        <v>0.25</v>
      </c>
      <c r="BL70">
        <f t="shared" si="82"/>
        <v>0.25</v>
      </c>
      <c r="BM70">
        <f t="shared" si="83"/>
        <v>0</v>
      </c>
      <c r="BN70" s="52">
        <f t="shared" si="84"/>
        <v>0.5</v>
      </c>
      <c r="BO70" s="52" t="e">
        <f t="shared" si="85"/>
        <v>#N/A</v>
      </c>
      <c r="BP70">
        <f>'Skin-MT Hand'!CA70</f>
        <v>0.1</v>
      </c>
      <c r="BQ70">
        <f>'Skin-MT Hand'!CB70</f>
        <v>0.1</v>
      </c>
      <c r="BR70">
        <f>'Skin-MT Hand'!CC70</f>
        <v>0.1</v>
      </c>
      <c r="BS70">
        <f t="shared" si="86"/>
        <v>0.05</v>
      </c>
      <c r="BT70">
        <f t="shared" si="87"/>
        <v>0.05</v>
      </c>
      <c r="BU70">
        <f t="shared" si="88"/>
        <v>0</v>
      </c>
      <c r="BV70" s="52">
        <f t="shared" si="89"/>
        <v>0.1</v>
      </c>
      <c r="BW70">
        <f>'Skin-MT Hand'!CI70</f>
        <v>1</v>
      </c>
      <c r="BX70">
        <f>'Skin-MT Hand'!CJ70</f>
        <v>1</v>
      </c>
      <c r="BY70">
        <f>'Skin-MT Hand'!CK70</f>
        <v>1</v>
      </c>
      <c r="BZ70">
        <f t="shared" si="90"/>
        <v>0.5</v>
      </c>
      <c r="CA70">
        <f t="shared" si="91"/>
        <v>0.5</v>
      </c>
      <c r="CB70">
        <f t="shared" si="92"/>
        <v>0</v>
      </c>
      <c r="CC70" s="52">
        <f t="shared" si="93"/>
        <v>1</v>
      </c>
      <c r="CD70">
        <f>'Skin-MT Hand'!CQ70</f>
        <v>1</v>
      </c>
      <c r="CE70">
        <f>'Skin-MT Hand'!CR70</f>
        <v>1</v>
      </c>
      <c r="CF70">
        <f>'Skin-MT Hand'!CS70</f>
        <v>1</v>
      </c>
      <c r="CG70">
        <f t="shared" si="94"/>
        <v>0.5</v>
      </c>
      <c r="CH70">
        <f t="shared" si="95"/>
        <v>0.5</v>
      </c>
      <c r="CI70">
        <f t="shared" si="96"/>
        <v>0</v>
      </c>
      <c r="CJ70">
        <f t="shared" si="97"/>
        <v>1</v>
      </c>
      <c r="CK70">
        <f>'Skin-MT Hand'!CY70</f>
        <v>1</v>
      </c>
      <c r="CL70">
        <f>'Skin-MT Hand'!CZ70</f>
        <v>1</v>
      </c>
      <c r="CM70">
        <f>'Skin-MT Hand'!DA70</f>
        <v>1</v>
      </c>
      <c r="CN70">
        <f t="shared" si="98"/>
        <v>0.5</v>
      </c>
      <c r="CO70">
        <f t="shared" si="99"/>
        <v>0.5</v>
      </c>
      <c r="CP70">
        <f t="shared" si="100"/>
        <v>0</v>
      </c>
      <c r="CQ70" s="52">
        <f t="shared" si="101"/>
        <v>1</v>
      </c>
      <c r="CR70" s="52">
        <f t="shared" si="102"/>
        <v>0.1</v>
      </c>
      <c r="CS70" s="52" t="e">
        <f t="shared" si="103"/>
        <v>#N/A</v>
      </c>
    </row>
    <row r="71" spans="1:97" x14ac:dyDescent="0.3">
      <c r="A71">
        <f>'Skin-MT Hand'!A71</f>
        <v>11</v>
      </c>
      <c r="B71" t="str">
        <f>'Skin-MT Hand'!B71</f>
        <v>vaporization</v>
      </c>
      <c r="C71" t="str">
        <f>'Skin-MT Hand'!C71</f>
        <v>output</v>
      </c>
      <c r="D71" t="str">
        <f>'Skin-MT Hand'!D71</f>
        <v>ethanol</v>
      </c>
      <c r="E71" t="str">
        <f>'Skin-MT Hand'!E71</f>
        <v>liquid</v>
      </c>
      <c r="F71" t="str">
        <f>IF(E71="gas","",'Skin-MT Hand'!F71)</f>
        <v>Immersion</v>
      </c>
      <c r="G71" s="22">
        <f>IF(E71="liquid",VLOOKUP(F71,'W03, tab 8'!$B$12:$E$17,2,FALSE),IF(E71="solid",VLOOKUP(F71,'W03, tab 8'!$B$3:$E$8,2,FALSE),IF(E71="gas","")))</f>
        <v>0.5</v>
      </c>
      <c r="H71" s="11">
        <f>IF(E71="liquid",VLOOKUP(F71,'W03, tab 8'!$B$12:$E$17,3,FALSE),IF(E71="solid",VLOOKUP(F71,'W03, tab 8'!$B$3:$E$8,3,FALSE),IF(E71="gas","")))</f>
        <v>0.5</v>
      </c>
      <c r="I71" s="2">
        <f>IF(E71="liquid",VLOOKUP(F71,'W03, tab 8'!$B$12:$E$17,4,FALSE),IF(E71="solid",VLOOKUP(F71,'W03, tab 8'!$B$3:$E$8,4,FALSE),IF(E71="gas","")))</f>
        <v>0</v>
      </c>
      <c r="J71" s="22" t="e">
        <f>'Skin-MT Hand'!K71</f>
        <v>#N/A</v>
      </c>
      <c r="K71" s="11" t="e">
        <f>'Skin-MT Hand'!L71</f>
        <v>#N/A</v>
      </c>
      <c r="L71" s="11" t="e">
        <f>'Skin-MT Hand'!M71</f>
        <v>#N/A</v>
      </c>
      <c r="M71" s="11" t="e">
        <f t="shared" si="52"/>
        <v>#N/A</v>
      </c>
      <c r="N71" s="11" t="e">
        <f t="shared" si="53"/>
        <v>#N/A</v>
      </c>
      <c r="O71" s="11" t="e">
        <f t="shared" si="54"/>
        <v>#N/A</v>
      </c>
      <c r="P71" s="51" t="e">
        <f t="shared" si="55"/>
        <v>#N/A</v>
      </c>
      <c r="Q71" s="11" t="str">
        <f>'Skin-MT Hand'!S71</f>
        <v/>
      </c>
      <c r="R71" s="11" t="str">
        <f>'Skin-MT Hand'!T71</f>
        <v/>
      </c>
      <c r="S71" s="11" t="str">
        <f>'Skin-MT Hand'!U71</f>
        <v/>
      </c>
      <c r="T71" s="11" t="str">
        <f t="shared" si="56"/>
        <v/>
      </c>
      <c r="U71" s="11" t="str">
        <f t="shared" si="57"/>
        <v/>
      </c>
      <c r="V71" s="11" t="str">
        <f t="shared" si="58"/>
        <v/>
      </c>
      <c r="W71" s="51" t="str">
        <f t="shared" si="59"/>
        <v/>
      </c>
      <c r="X71" s="11" t="str">
        <f>'Skin-MT Hand'!AB71</f>
        <v/>
      </c>
      <c r="Y71" s="11" t="str">
        <f>'Skin-MT Hand'!AC71</f>
        <v/>
      </c>
      <c r="Z71" s="11" t="str">
        <f>'Skin-MT Hand'!AD71</f>
        <v/>
      </c>
      <c r="AA71" s="11" t="str">
        <f t="shared" si="60"/>
        <v/>
      </c>
      <c r="AB71" s="11" t="str">
        <f t="shared" si="61"/>
        <v/>
      </c>
      <c r="AC71" s="11" t="str">
        <f t="shared" si="62"/>
        <v/>
      </c>
      <c r="AD71" s="51" t="str">
        <f t="shared" si="63"/>
        <v/>
      </c>
      <c r="AE71" s="97" t="e">
        <f t="shared" si="64"/>
        <v>#N/A</v>
      </c>
      <c r="AF71" t="e">
        <f>'Skin-MT Hand'!AK71</f>
        <v>#N/A</v>
      </c>
      <c r="AG71" t="e">
        <f>'Skin-MT Hand'!AL71</f>
        <v>#N/A</v>
      </c>
      <c r="AH71" t="e">
        <f>'Skin-MT Hand'!AM71</f>
        <v>#N/A</v>
      </c>
      <c r="AI71" t="e">
        <f t="shared" si="65"/>
        <v>#N/A</v>
      </c>
      <c r="AJ71" t="e">
        <f t="shared" si="66"/>
        <v>#N/A</v>
      </c>
      <c r="AK71" t="e">
        <f t="shared" si="67"/>
        <v>#N/A</v>
      </c>
      <c r="AL71" s="52" t="e">
        <f t="shared" si="68"/>
        <v>#N/A</v>
      </c>
      <c r="AM71" t="str">
        <f>'Skin-MT Hand'!AT71</f>
        <v/>
      </c>
      <c r="AN71" t="str">
        <f>'Skin-MT Hand'!AU71</f>
        <v/>
      </c>
      <c r="AO71" t="str">
        <f>'Skin-MT Hand'!AV71</f>
        <v/>
      </c>
      <c r="AP71" t="str">
        <f t="shared" si="69"/>
        <v/>
      </c>
      <c r="AQ71" t="str">
        <f t="shared" si="70"/>
        <v/>
      </c>
      <c r="AR71" t="str">
        <f t="shared" si="71"/>
        <v/>
      </c>
      <c r="AS71" s="52" t="str">
        <f t="shared" si="72"/>
        <v/>
      </c>
      <c r="AT71">
        <f>'Skin-MT Hand'!BB71</f>
        <v>3</v>
      </c>
      <c r="AU71">
        <f>'Skin-MT Hand'!BC71</f>
        <v>3</v>
      </c>
      <c r="AV71">
        <f>'Skin-MT Hand'!BD71</f>
        <v>3</v>
      </c>
      <c r="AW71">
        <f t="shared" si="73"/>
        <v>1.5</v>
      </c>
      <c r="AX71">
        <f t="shared" si="74"/>
        <v>1.5</v>
      </c>
      <c r="AY71">
        <f t="shared" si="75"/>
        <v>0</v>
      </c>
      <c r="AZ71" s="52">
        <f t="shared" si="76"/>
        <v>3</v>
      </c>
      <c r="BA71">
        <f>'Skin-MT Hand'!BJ71</f>
        <v>1</v>
      </c>
      <c r="BB71">
        <f>'Skin-MT Hand'!BK71</f>
        <v>1</v>
      </c>
      <c r="BC71">
        <f>'Skin-MT Hand'!BL71</f>
        <v>1</v>
      </c>
      <c r="BD71">
        <f t="shared" si="77"/>
        <v>0.5</v>
      </c>
      <c r="BE71">
        <f t="shared" si="78"/>
        <v>0.5</v>
      </c>
      <c r="BF71">
        <f t="shared" si="79"/>
        <v>0</v>
      </c>
      <c r="BG71" s="52">
        <f t="shared" si="80"/>
        <v>1</v>
      </c>
      <c r="BH71">
        <f>'Skin-MT Hand'!BR71</f>
        <v>1</v>
      </c>
      <c r="BI71">
        <f>'Skin-MT Hand'!BS71</f>
        <v>1</v>
      </c>
      <c r="BJ71">
        <f>'Skin-MT Hand'!BT71</f>
        <v>1</v>
      </c>
      <c r="BK71">
        <f t="shared" si="81"/>
        <v>0.25</v>
      </c>
      <c r="BL71">
        <f t="shared" si="82"/>
        <v>0.25</v>
      </c>
      <c r="BM71">
        <f t="shared" si="83"/>
        <v>0</v>
      </c>
      <c r="BN71" s="52">
        <f t="shared" si="84"/>
        <v>0.5</v>
      </c>
      <c r="BO71" s="52" t="e">
        <f t="shared" si="85"/>
        <v>#N/A</v>
      </c>
      <c r="BP71">
        <f>'Skin-MT Hand'!CA71</f>
        <v>0.1</v>
      </c>
      <c r="BQ71">
        <f>'Skin-MT Hand'!CB71</f>
        <v>0.1</v>
      </c>
      <c r="BR71">
        <f>'Skin-MT Hand'!CC71</f>
        <v>0.1</v>
      </c>
      <c r="BS71">
        <f t="shared" si="86"/>
        <v>0.05</v>
      </c>
      <c r="BT71">
        <f t="shared" si="87"/>
        <v>0.05</v>
      </c>
      <c r="BU71">
        <f t="shared" si="88"/>
        <v>0</v>
      </c>
      <c r="BV71" s="52">
        <f t="shared" si="89"/>
        <v>0.1</v>
      </c>
      <c r="BW71">
        <f>'Skin-MT Hand'!CI71</f>
        <v>1</v>
      </c>
      <c r="BX71">
        <f>'Skin-MT Hand'!CJ71</f>
        <v>1</v>
      </c>
      <c r="BY71">
        <f>'Skin-MT Hand'!CK71</f>
        <v>1</v>
      </c>
      <c r="BZ71">
        <f t="shared" si="90"/>
        <v>0.5</v>
      </c>
      <c r="CA71">
        <f t="shared" si="91"/>
        <v>0.5</v>
      </c>
      <c r="CB71">
        <f t="shared" si="92"/>
        <v>0</v>
      </c>
      <c r="CC71" s="52">
        <f t="shared" si="93"/>
        <v>1</v>
      </c>
      <c r="CD71">
        <f>'Skin-MT Hand'!CQ71</f>
        <v>1</v>
      </c>
      <c r="CE71">
        <f>'Skin-MT Hand'!CR71</f>
        <v>1</v>
      </c>
      <c r="CF71">
        <f>'Skin-MT Hand'!CS71</f>
        <v>1</v>
      </c>
      <c r="CG71">
        <f t="shared" si="94"/>
        <v>0.5</v>
      </c>
      <c r="CH71">
        <f t="shared" si="95"/>
        <v>0.5</v>
      </c>
      <c r="CI71">
        <f t="shared" si="96"/>
        <v>0</v>
      </c>
      <c r="CJ71">
        <f t="shared" si="97"/>
        <v>1</v>
      </c>
      <c r="CK71">
        <f>'Skin-MT Hand'!CY71</f>
        <v>1</v>
      </c>
      <c r="CL71">
        <f>'Skin-MT Hand'!CZ71</f>
        <v>1</v>
      </c>
      <c r="CM71">
        <f>'Skin-MT Hand'!DA71</f>
        <v>1</v>
      </c>
      <c r="CN71">
        <f t="shared" si="98"/>
        <v>0.5</v>
      </c>
      <c r="CO71">
        <f t="shared" si="99"/>
        <v>0.5</v>
      </c>
      <c r="CP71">
        <f t="shared" si="100"/>
        <v>0</v>
      </c>
      <c r="CQ71" s="52">
        <f t="shared" si="101"/>
        <v>1</v>
      </c>
      <c r="CR71" s="52">
        <f t="shared" si="102"/>
        <v>0.1</v>
      </c>
      <c r="CS71" s="52" t="e">
        <f t="shared" si="103"/>
        <v>#N/A</v>
      </c>
    </row>
    <row r="72" spans="1:97" x14ac:dyDescent="0.3">
      <c r="A72">
        <f>'Skin-MT Hand'!A72</f>
        <v>11</v>
      </c>
      <c r="B72" t="str">
        <f>'Skin-MT Hand'!B72</f>
        <v>vaporization</v>
      </c>
      <c r="C72" t="str">
        <f>'Skin-MT Hand'!C72</f>
        <v>output</v>
      </c>
      <c r="D72" t="str">
        <f>'Skin-MT Hand'!D72</f>
        <v>op-agly</v>
      </c>
      <c r="E72" t="str">
        <f>'Skin-MT Hand'!E72</f>
        <v>liquid</v>
      </c>
      <c r="F72" t="str">
        <f>IF(E72="gas","",'Skin-MT Hand'!F72)</f>
        <v>Immersion</v>
      </c>
      <c r="G72" s="22">
        <f>IF(E72="liquid",VLOOKUP(F72,'W03, tab 8'!$B$12:$E$17,2,FALSE),IF(E72="solid",VLOOKUP(F72,'W03, tab 8'!$B$3:$E$8,2,FALSE),IF(E72="gas","")))</f>
        <v>0.5</v>
      </c>
      <c r="H72" s="11">
        <f>IF(E72="liquid",VLOOKUP(F72,'W03, tab 8'!$B$12:$E$17,3,FALSE),IF(E72="solid",VLOOKUP(F72,'W03, tab 8'!$B$3:$E$8,3,FALSE),IF(E72="gas","")))</f>
        <v>0.5</v>
      </c>
      <c r="I72" s="2">
        <f>IF(E72="liquid",VLOOKUP(F72,'W03, tab 8'!$B$12:$E$17,4,FALSE),IF(E72="solid",VLOOKUP(F72,'W03, tab 8'!$B$3:$E$8,4,FALSE),IF(E72="gas","")))</f>
        <v>0</v>
      </c>
      <c r="J72" s="22">
        <f>'Skin-MT Hand'!K72</f>
        <v>1</v>
      </c>
      <c r="K72" s="11">
        <f>'Skin-MT Hand'!L72</f>
        <v>1</v>
      </c>
      <c r="L72" s="11">
        <f>'Skin-MT Hand'!M72</f>
        <v>1</v>
      </c>
      <c r="M72" s="11">
        <f t="shared" si="52"/>
        <v>0.5</v>
      </c>
      <c r="N72" s="11">
        <f t="shared" si="53"/>
        <v>0.5</v>
      </c>
      <c r="O72" s="11">
        <f t="shared" si="54"/>
        <v>0</v>
      </c>
      <c r="P72" s="51">
        <f t="shared" si="55"/>
        <v>1</v>
      </c>
      <c r="Q72" s="11" t="str">
        <f>'Skin-MT Hand'!S72</f>
        <v/>
      </c>
      <c r="R72" s="11" t="str">
        <f>'Skin-MT Hand'!T72</f>
        <v/>
      </c>
      <c r="S72" s="11" t="str">
        <f>'Skin-MT Hand'!U72</f>
        <v/>
      </c>
      <c r="T72" s="11" t="str">
        <f t="shared" si="56"/>
        <v/>
      </c>
      <c r="U72" s="11" t="str">
        <f t="shared" si="57"/>
        <v/>
      </c>
      <c r="V72" s="11" t="str">
        <f t="shared" si="58"/>
        <v/>
      </c>
      <c r="W72" s="51" t="str">
        <f t="shared" si="59"/>
        <v/>
      </c>
      <c r="X72" s="11" t="str">
        <f>'Skin-MT Hand'!AB72</f>
        <v/>
      </c>
      <c r="Y72" s="11" t="str">
        <f>'Skin-MT Hand'!AC72</f>
        <v/>
      </c>
      <c r="Z72" s="11" t="str">
        <f>'Skin-MT Hand'!AD72</f>
        <v/>
      </c>
      <c r="AA72" s="11" t="str">
        <f t="shared" si="60"/>
        <v/>
      </c>
      <c r="AB72" s="11" t="str">
        <f t="shared" si="61"/>
        <v/>
      </c>
      <c r="AC72" s="11" t="str">
        <f t="shared" si="62"/>
        <v/>
      </c>
      <c r="AD72" s="51" t="str">
        <f t="shared" si="63"/>
        <v/>
      </c>
      <c r="AE72" s="97">
        <f t="shared" si="64"/>
        <v>1</v>
      </c>
      <c r="AF72">
        <f>'Skin-MT Hand'!AK72</f>
        <v>1</v>
      </c>
      <c r="AG72">
        <f>'Skin-MT Hand'!AL72</f>
        <v>1</v>
      </c>
      <c r="AH72">
        <f>'Skin-MT Hand'!AM72</f>
        <v>1</v>
      </c>
      <c r="AI72">
        <f t="shared" si="65"/>
        <v>0.5</v>
      </c>
      <c r="AJ72">
        <f t="shared" si="66"/>
        <v>0.5</v>
      </c>
      <c r="AK72">
        <f t="shared" si="67"/>
        <v>0</v>
      </c>
      <c r="AL72" s="52">
        <f t="shared" si="68"/>
        <v>1</v>
      </c>
      <c r="AM72" t="str">
        <f>'Skin-MT Hand'!AT72</f>
        <v/>
      </c>
      <c r="AN72" t="str">
        <f>'Skin-MT Hand'!AU72</f>
        <v/>
      </c>
      <c r="AO72" t="str">
        <f>'Skin-MT Hand'!AV72</f>
        <v/>
      </c>
      <c r="AP72" t="str">
        <f t="shared" si="69"/>
        <v/>
      </c>
      <c r="AQ72" t="str">
        <f t="shared" si="70"/>
        <v/>
      </c>
      <c r="AR72" t="str">
        <f t="shared" si="71"/>
        <v/>
      </c>
      <c r="AS72" s="52" t="str">
        <f t="shared" si="72"/>
        <v/>
      </c>
      <c r="AT72">
        <f>'Skin-MT Hand'!BB72</f>
        <v>3</v>
      </c>
      <c r="AU72">
        <f>'Skin-MT Hand'!BC72</f>
        <v>3</v>
      </c>
      <c r="AV72">
        <f>'Skin-MT Hand'!BD72</f>
        <v>3</v>
      </c>
      <c r="AW72">
        <f t="shared" si="73"/>
        <v>1.5</v>
      </c>
      <c r="AX72">
        <f t="shared" si="74"/>
        <v>1.5</v>
      </c>
      <c r="AY72">
        <f t="shared" si="75"/>
        <v>0</v>
      </c>
      <c r="AZ72" s="52">
        <f t="shared" si="76"/>
        <v>3</v>
      </c>
      <c r="BA72">
        <f>'Skin-MT Hand'!BJ72</f>
        <v>1</v>
      </c>
      <c r="BB72">
        <f>'Skin-MT Hand'!BK72</f>
        <v>1</v>
      </c>
      <c r="BC72">
        <f>'Skin-MT Hand'!BL72</f>
        <v>1</v>
      </c>
      <c r="BD72">
        <f t="shared" si="77"/>
        <v>0.5</v>
      </c>
      <c r="BE72">
        <f t="shared" si="78"/>
        <v>0.5</v>
      </c>
      <c r="BF72">
        <f t="shared" si="79"/>
        <v>0</v>
      </c>
      <c r="BG72" s="52">
        <f t="shared" si="80"/>
        <v>1</v>
      </c>
      <c r="BH72">
        <f>'Skin-MT Hand'!BR72</f>
        <v>1</v>
      </c>
      <c r="BI72">
        <f>'Skin-MT Hand'!BS72</f>
        <v>1</v>
      </c>
      <c r="BJ72">
        <f>'Skin-MT Hand'!BT72</f>
        <v>1</v>
      </c>
      <c r="BK72">
        <f t="shared" si="81"/>
        <v>0.25</v>
      </c>
      <c r="BL72">
        <f t="shared" si="82"/>
        <v>0.25</v>
      </c>
      <c r="BM72">
        <f t="shared" si="83"/>
        <v>0</v>
      </c>
      <c r="BN72" s="52">
        <f t="shared" si="84"/>
        <v>0.5</v>
      </c>
      <c r="BO72" s="52">
        <f t="shared" si="85"/>
        <v>1.5</v>
      </c>
      <c r="BP72">
        <f>'Skin-MT Hand'!CA72</f>
        <v>0.1</v>
      </c>
      <c r="BQ72">
        <f>'Skin-MT Hand'!CB72</f>
        <v>0.1</v>
      </c>
      <c r="BR72">
        <f>'Skin-MT Hand'!CC72</f>
        <v>0.1</v>
      </c>
      <c r="BS72">
        <f t="shared" si="86"/>
        <v>0.05</v>
      </c>
      <c r="BT72">
        <f t="shared" si="87"/>
        <v>0.05</v>
      </c>
      <c r="BU72">
        <f t="shared" si="88"/>
        <v>0</v>
      </c>
      <c r="BV72" s="52">
        <f t="shared" si="89"/>
        <v>0.1</v>
      </c>
      <c r="BW72">
        <f>'Skin-MT Hand'!CI72</f>
        <v>1</v>
      </c>
      <c r="BX72">
        <f>'Skin-MT Hand'!CJ72</f>
        <v>1</v>
      </c>
      <c r="BY72">
        <f>'Skin-MT Hand'!CK72</f>
        <v>1</v>
      </c>
      <c r="BZ72">
        <f t="shared" si="90"/>
        <v>0.5</v>
      </c>
      <c r="CA72">
        <f t="shared" si="91"/>
        <v>0.5</v>
      </c>
      <c r="CB72">
        <f t="shared" si="92"/>
        <v>0</v>
      </c>
      <c r="CC72" s="52">
        <f t="shared" si="93"/>
        <v>1</v>
      </c>
      <c r="CD72">
        <f>'Skin-MT Hand'!CQ72</f>
        <v>1</v>
      </c>
      <c r="CE72">
        <f>'Skin-MT Hand'!CR72</f>
        <v>1</v>
      </c>
      <c r="CF72">
        <f>'Skin-MT Hand'!CS72</f>
        <v>1</v>
      </c>
      <c r="CG72">
        <f t="shared" si="94"/>
        <v>0.5</v>
      </c>
      <c r="CH72">
        <f t="shared" si="95"/>
        <v>0.5</v>
      </c>
      <c r="CI72">
        <f t="shared" si="96"/>
        <v>0</v>
      </c>
      <c r="CJ72">
        <f t="shared" si="97"/>
        <v>1</v>
      </c>
      <c r="CK72">
        <f>'Skin-MT Hand'!CY72</f>
        <v>1</v>
      </c>
      <c r="CL72">
        <f>'Skin-MT Hand'!CZ72</f>
        <v>1</v>
      </c>
      <c r="CM72">
        <f>'Skin-MT Hand'!DA72</f>
        <v>1</v>
      </c>
      <c r="CN72">
        <f t="shared" si="98"/>
        <v>0.5</v>
      </c>
      <c r="CO72">
        <f t="shared" si="99"/>
        <v>0.5</v>
      </c>
      <c r="CP72">
        <f t="shared" si="100"/>
        <v>0</v>
      </c>
      <c r="CQ72" s="52">
        <f t="shared" si="101"/>
        <v>1</v>
      </c>
      <c r="CR72" s="52">
        <f t="shared" si="102"/>
        <v>0.1</v>
      </c>
      <c r="CS72" s="52">
        <f t="shared" si="103"/>
        <v>0.15000000000000002</v>
      </c>
    </row>
    <row r="73" spans="1:97" x14ac:dyDescent="0.3">
      <c r="A73">
        <f>'Skin-MT Hand'!A73</f>
        <v>0</v>
      </c>
      <c r="B73" t="e">
        <f>'Skin-MT Hand'!B73</f>
        <v>#N/A</v>
      </c>
      <c r="C73">
        <f>'Skin-MT Hand'!C73</f>
        <v>0</v>
      </c>
      <c r="D73">
        <f>'Skin-MT Hand'!D73</f>
        <v>0</v>
      </c>
      <c r="E73" t="e">
        <f>'Skin-MT Hand'!E73</f>
        <v>#N/A</v>
      </c>
      <c r="F73" t="e">
        <f>IF(E73="gas","",'Skin-MT Hand'!F73)</f>
        <v>#N/A</v>
      </c>
      <c r="G73" s="22" t="e">
        <f>IF(E73="liquid",VLOOKUP(F73,'W03, tab 8'!$B$12:$E$17,2,FALSE),IF(E73="solid",VLOOKUP(F73,'W03, tab 8'!$B$3:$E$8,2,FALSE),IF(E73="gas","")))</f>
        <v>#N/A</v>
      </c>
      <c r="H73" s="11" t="e">
        <f>IF(E73="liquid",VLOOKUP(F73,'W03, tab 8'!$B$12:$E$17,3,FALSE),IF(E73="solid",VLOOKUP(F73,'W03, tab 8'!$B$3:$E$8,3,FALSE),IF(E73="gas","")))</f>
        <v>#N/A</v>
      </c>
      <c r="I73" s="2" t="e">
        <f>IF(E73="liquid",VLOOKUP(F73,'W03, tab 8'!$B$12:$E$17,4,FALSE),IF(E73="solid",VLOOKUP(F73,'W03, tab 8'!$B$3:$E$8,4,FALSE),IF(E73="gas","")))</f>
        <v>#N/A</v>
      </c>
      <c r="J73" s="22" t="e">
        <f>'Skin-MT Hand'!K73</f>
        <v>#N/A</v>
      </c>
      <c r="K73" s="11" t="e">
        <f>'Skin-MT Hand'!L73</f>
        <v>#N/A</v>
      </c>
      <c r="L73" s="11" t="e">
        <f>'Skin-MT Hand'!M73</f>
        <v>#N/A</v>
      </c>
      <c r="M73" s="11" t="e">
        <f t="shared" si="52"/>
        <v>#N/A</v>
      </c>
      <c r="N73" s="11" t="e">
        <f t="shared" si="53"/>
        <v>#N/A</v>
      </c>
      <c r="O73" s="11" t="e">
        <f t="shared" si="54"/>
        <v>#N/A</v>
      </c>
      <c r="P73" s="51" t="e">
        <f t="shared" si="55"/>
        <v>#N/A</v>
      </c>
      <c r="Q73" s="11" t="e">
        <f>'Skin-MT Hand'!S73</f>
        <v>#N/A</v>
      </c>
      <c r="R73" s="11" t="e">
        <f>'Skin-MT Hand'!T73</f>
        <v>#N/A</v>
      </c>
      <c r="S73" s="11" t="e">
        <f>'Skin-MT Hand'!U73</f>
        <v>#N/A</v>
      </c>
      <c r="T73" s="11" t="e">
        <f t="shared" si="56"/>
        <v>#N/A</v>
      </c>
      <c r="U73" s="11" t="e">
        <f t="shared" si="57"/>
        <v>#N/A</v>
      </c>
      <c r="V73" s="11" t="e">
        <f t="shared" si="58"/>
        <v>#N/A</v>
      </c>
      <c r="W73" s="51" t="e">
        <f t="shared" si="59"/>
        <v>#N/A</v>
      </c>
      <c r="X73" s="11" t="e">
        <f>'Skin-MT Hand'!AB73</f>
        <v>#N/A</v>
      </c>
      <c r="Y73" s="11" t="e">
        <f>'Skin-MT Hand'!AC73</f>
        <v>#N/A</v>
      </c>
      <c r="Z73" s="11" t="e">
        <f>'Skin-MT Hand'!AD73</f>
        <v>#N/A</v>
      </c>
      <c r="AA73" s="11" t="e">
        <f t="shared" si="60"/>
        <v>#N/A</v>
      </c>
      <c r="AB73" s="11" t="e">
        <f t="shared" si="61"/>
        <v>#N/A</v>
      </c>
      <c r="AC73" s="11" t="e">
        <f t="shared" si="62"/>
        <v>#N/A</v>
      </c>
      <c r="AD73" s="51" t="e">
        <f t="shared" si="63"/>
        <v>#N/A</v>
      </c>
      <c r="AE73" s="97" t="e">
        <f t="shared" si="64"/>
        <v>#N/A</v>
      </c>
      <c r="AF73" t="e">
        <f>'Skin-MT Hand'!AK73</f>
        <v>#N/A</v>
      </c>
      <c r="AG73" t="e">
        <f>'Skin-MT Hand'!AL73</f>
        <v>#N/A</v>
      </c>
      <c r="AH73" t="e">
        <f>'Skin-MT Hand'!AM73</f>
        <v>#N/A</v>
      </c>
      <c r="AI73" t="e">
        <f t="shared" si="65"/>
        <v>#N/A</v>
      </c>
      <c r="AJ73" t="e">
        <f t="shared" si="66"/>
        <v>#N/A</v>
      </c>
      <c r="AK73" t="e">
        <f t="shared" si="67"/>
        <v>#N/A</v>
      </c>
      <c r="AL73" s="52" t="e">
        <f t="shared" si="68"/>
        <v>#N/A</v>
      </c>
      <c r="AM73" t="e">
        <f>'Skin-MT Hand'!AT73</f>
        <v>#N/A</v>
      </c>
      <c r="AN73" t="e">
        <f>'Skin-MT Hand'!AU73</f>
        <v>#N/A</v>
      </c>
      <c r="AO73" t="e">
        <f>'Skin-MT Hand'!AV73</f>
        <v>#N/A</v>
      </c>
      <c r="AP73" t="e">
        <f t="shared" si="69"/>
        <v>#N/A</v>
      </c>
      <c r="AQ73" t="e">
        <f t="shared" si="70"/>
        <v>#N/A</v>
      </c>
      <c r="AR73" t="e">
        <f t="shared" si="71"/>
        <v>#N/A</v>
      </c>
      <c r="AS73" s="52" t="e">
        <f t="shared" si="72"/>
        <v>#N/A</v>
      </c>
      <c r="AT73" t="e">
        <f>'Skin-MT Hand'!BB73</f>
        <v>#N/A</v>
      </c>
      <c r="AU73" t="e">
        <f>'Skin-MT Hand'!BC73</f>
        <v>#N/A</v>
      </c>
      <c r="AV73" t="e">
        <f>'Skin-MT Hand'!BD73</f>
        <v>#N/A</v>
      </c>
      <c r="AW73" t="e">
        <f t="shared" si="73"/>
        <v>#N/A</v>
      </c>
      <c r="AX73" t="e">
        <f t="shared" si="74"/>
        <v>#N/A</v>
      </c>
      <c r="AY73" t="e">
        <f t="shared" si="75"/>
        <v>#N/A</v>
      </c>
      <c r="AZ73" s="52" t="e">
        <f t="shared" si="76"/>
        <v>#N/A</v>
      </c>
      <c r="BA73" t="e">
        <f>'Skin-MT Hand'!BJ73</f>
        <v>#N/A</v>
      </c>
      <c r="BB73" t="e">
        <f>'Skin-MT Hand'!BK73</f>
        <v>#N/A</v>
      </c>
      <c r="BC73" t="e">
        <f>'Skin-MT Hand'!BL73</f>
        <v>#N/A</v>
      </c>
      <c r="BD73" t="e">
        <f t="shared" si="77"/>
        <v>#N/A</v>
      </c>
      <c r="BE73" t="e">
        <f t="shared" si="78"/>
        <v>#N/A</v>
      </c>
      <c r="BF73" t="e">
        <f t="shared" si="79"/>
        <v>#N/A</v>
      </c>
      <c r="BG73" s="52" t="e">
        <f t="shared" si="80"/>
        <v>#N/A</v>
      </c>
      <c r="BH73" t="e">
        <f>'Skin-MT Hand'!BR73</f>
        <v>#N/A</v>
      </c>
      <c r="BI73" t="e">
        <f>'Skin-MT Hand'!BS73</f>
        <v>#N/A</v>
      </c>
      <c r="BJ73" t="e">
        <f>'Skin-MT Hand'!BT73</f>
        <v>#N/A</v>
      </c>
      <c r="BK73" t="e">
        <f t="shared" si="81"/>
        <v>#N/A</v>
      </c>
      <c r="BL73" t="e">
        <f t="shared" si="82"/>
        <v>#N/A</v>
      </c>
      <c r="BM73" t="e">
        <f t="shared" si="83"/>
        <v>#N/A</v>
      </c>
      <c r="BN73" s="52" t="e">
        <f t="shared" si="84"/>
        <v>#N/A</v>
      </c>
      <c r="BO73" s="52" t="e">
        <f t="shared" si="85"/>
        <v>#N/A</v>
      </c>
      <c r="BP73" t="e">
        <f>'Skin-MT Hand'!CA73</f>
        <v>#N/A</v>
      </c>
      <c r="BQ73" t="e">
        <f>'Skin-MT Hand'!CB73</f>
        <v>#N/A</v>
      </c>
      <c r="BR73" t="e">
        <f>'Skin-MT Hand'!CC73</f>
        <v>#N/A</v>
      </c>
      <c r="BS73" t="e">
        <f t="shared" si="86"/>
        <v>#N/A</v>
      </c>
      <c r="BT73" t="e">
        <f t="shared" si="87"/>
        <v>#N/A</v>
      </c>
      <c r="BU73" t="e">
        <f t="shared" si="88"/>
        <v>#N/A</v>
      </c>
      <c r="BV73" s="52" t="e">
        <f t="shared" si="89"/>
        <v>#N/A</v>
      </c>
      <c r="BW73" t="e">
        <f>'Skin-MT Hand'!CI73</f>
        <v>#N/A</v>
      </c>
      <c r="BX73" t="e">
        <f>'Skin-MT Hand'!CJ73</f>
        <v>#N/A</v>
      </c>
      <c r="BY73" t="e">
        <f>'Skin-MT Hand'!CK73</f>
        <v>#N/A</v>
      </c>
      <c r="BZ73" t="e">
        <f t="shared" si="90"/>
        <v>#N/A</v>
      </c>
      <c r="CA73" t="e">
        <f t="shared" si="91"/>
        <v>#N/A</v>
      </c>
      <c r="CB73" t="e">
        <f t="shared" si="92"/>
        <v>#N/A</v>
      </c>
      <c r="CC73" s="52" t="e">
        <f t="shared" si="93"/>
        <v>#N/A</v>
      </c>
      <c r="CD73" t="e">
        <f>'Skin-MT Hand'!CQ73</f>
        <v>#N/A</v>
      </c>
      <c r="CE73" t="e">
        <f>'Skin-MT Hand'!CR73</f>
        <v>#N/A</v>
      </c>
      <c r="CF73" t="e">
        <f>'Skin-MT Hand'!CS73</f>
        <v>#N/A</v>
      </c>
      <c r="CG73" t="e">
        <f t="shared" si="94"/>
        <v>#N/A</v>
      </c>
      <c r="CH73" t="e">
        <f t="shared" si="95"/>
        <v>#N/A</v>
      </c>
      <c r="CI73" t="e">
        <f t="shared" si="96"/>
        <v>#N/A</v>
      </c>
      <c r="CJ73" t="e">
        <f t="shared" si="97"/>
        <v>#N/A</v>
      </c>
      <c r="CK73" t="e">
        <f>'Skin-MT Hand'!CY73</f>
        <v>#N/A</v>
      </c>
      <c r="CL73" t="e">
        <f>'Skin-MT Hand'!CZ73</f>
        <v>#N/A</v>
      </c>
      <c r="CM73" t="e">
        <f>'Skin-MT Hand'!DA73</f>
        <v>#N/A</v>
      </c>
      <c r="CN73" t="e">
        <f t="shared" si="98"/>
        <v>#N/A</v>
      </c>
      <c r="CO73" t="e">
        <f t="shared" si="99"/>
        <v>#N/A</v>
      </c>
      <c r="CP73" t="e">
        <f t="shared" si="100"/>
        <v>#N/A</v>
      </c>
      <c r="CQ73" s="52" t="e">
        <f t="shared" si="101"/>
        <v>#N/A</v>
      </c>
      <c r="CR73" s="52" t="e">
        <f t="shared" si="102"/>
        <v>#N/A</v>
      </c>
      <c r="CS73" s="52" t="e">
        <f t="shared" si="103"/>
        <v>#N/A</v>
      </c>
    </row>
    <row r="74" spans="1:97" x14ac:dyDescent="0.3">
      <c r="A74">
        <f>'Skin-MT Hand'!A74</f>
        <v>0</v>
      </c>
      <c r="B74" t="e">
        <f>'Skin-MT Hand'!B74</f>
        <v>#N/A</v>
      </c>
      <c r="C74">
        <f>'Skin-MT Hand'!C74</f>
        <v>0</v>
      </c>
      <c r="D74">
        <f>'Skin-MT Hand'!D74</f>
        <v>0</v>
      </c>
      <c r="E74" t="e">
        <f>'Skin-MT Hand'!E74</f>
        <v>#N/A</v>
      </c>
      <c r="F74" t="e">
        <f>IF(E74="gas","",'Skin-MT Hand'!F74)</f>
        <v>#N/A</v>
      </c>
      <c r="G74" s="22" t="e">
        <f>IF(E74="liquid",VLOOKUP(F74,'W03, tab 8'!$B$12:$E$17,2,FALSE),IF(E74="solid",VLOOKUP(F74,'W03, tab 8'!$B$3:$E$8,2,FALSE),IF(E74="gas","")))</f>
        <v>#N/A</v>
      </c>
      <c r="H74" s="11" t="e">
        <f>IF(E74="liquid",VLOOKUP(F74,'W03, tab 8'!$B$12:$E$17,3,FALSE),IF(E74="solid",VLOOKUP(F74,'W03, tab 8'!$B$3:$E$8,3,FALSE),IF(E74="gas","")))</f>
        <v>#N/A</v>
      </c>
      <c r="I74" s="2" t="e">
        <f>IF(E74="liquid",VLOOKUP(F74,'W03, tab 8'!$B$12:$E$17,4,FALSE),IF(E74="solid",VLOOKUP(F74,'W03, tab 8'!$B$3:$E$8,4,FALSE),IF(E74="gas","")))</f>
        <v>#N/A</v>
      </c>
      <c r="J74" s="22" t="e">
        <f>'Skin-MT Hand'!K74</f>
        <v>#N/A</v>
      </c>
      <c r="K74" s="11" t="e">
        <f>'Skin-MT Hand'!L74</f>
        <v>#N/A</v>
      </c>
      <c r="L74" s="11" t="e">
        <f>'Skin-MT Hand'!M74</f>
        <v>#N/A</v>
      </c>
      <c r="M74" s="11" t="e">
        <f t="shared" si="52"/>
        <v>#N/A</v>
      </c>
      <c r="N74" s="11" t="e">
        <f t="shared" si="53"/>
        <v>#N/A</v>
      </c>
      <c r="O74" s="11" t="e">
        <f t="shared" si="54"/>
        <v>#N/A</v>
      </c>
      <c r="P74" s="51" t="e">
        <f t="shared" si="55"/>
        <v>#N/A</v>
      </c>
      <c r="Q74" s="11" t="e">
        <f>'Skin-MT Hand'!S74</f>
        <v>#N/A</v>
      </c>
      <c r="R74" s="11" t="e">
        <f>'Skin-MT Hand'!T74</f>
        <v>#N/A</v>
      </c>
      <c r="S74" s="11" t="e">
        <f>'Skin-MT Hand'!U74</f>
        <v>#N/A</v>
      </c>
      <c r="T74" s="11" t="e">
        <f t="shared" si="56"/>
        <v>#N/A</v>
      </c>
      <c r="U74" s="11" t="e">
        <f t="shared" si="57"/>
        <v>#N/A</v>
      </c>
      <c r="V74" s="11" t="e">
        <f t="shared" si="58"/>
        <v>#N/A</v>
      </c>
      <c r="W74" s="51" t="e">
        <f t="shared" si="59"/>
        <v>#N/A</v>
      </c>
      <c r="X74" s="11" t="e">
        <f>'Skin-MT Hand'!AB74</f>
        <v>#N/A</v>
      </c>
      <c r="Y74" s="11" t="e">
        <f>'Skin-MT Hand'!AC74</f>
        <v>#N/A</v>
      </c>
      <c r="Z74" s="11" t="e">
        <f>'Skin-MT Hand'!AD74</f>
        <v>#N/A</v>
      </c>
      <c r="AA74" s="11" t="e">
        <f t="shared" si="60"/>
        <v>#N/A</v>
      </c>
      <c r="AB74" s="11" t="e">
        <f t="shared" si="61"/>
        <v>#N/A</v>
      </c>
      <c r="AC74" s="11" t="e">
        <f t="shared" si="62"/>
        <v>#N/A</v>
      </c>
      <c r="AD74" s="51" t="e">
        <f t="shared" si="63"/>
        <v>#N/A</v>
      </c>
      <c r="AE74" s="97" t="e">
        <f t="shared" si="64"/>
        <v>#N/A</v>
      </c>
      <c r="AF74" t="e">
        <f>'Skin-MT Hand'!AK74</f>
        <v>#N/A</v>
      </c>
      <c r="AG74" t="e">
        <f>'Skin-MT Hand'!AL74</f>
        <v>#N/A</v>
      </c>
      <c r="AH74" t="e">
        <f>'Skin-MT Hand'!AM74</f>
        <v>#N/A</v>
      </c>
      <c r="AI74" t="e">
        <f t="shared" si="65"/>
        <v>#N/A</v>
      </c>
      <c r="AJ74" t="e">
        <f t="shared" si="66"/>
        <v>#N/A</v>
      </c>
      <c r="AK74" t="e">
        <f t="shared" si="67"/>
        <v>#N/A</v>
      </c>
      <c r="AL74" s="52" t="e">
        <f t="shared" si="68"/>
        <v>#N/A</v>
      </c>
      <c r="AM74" t="e">
        <f>'Skin-MT Hand'!AT74</f>
        <v>#N/A</v>
      </c>
      <c r="AN74" t="e">
        <f>'Skin-MT Hand'!AU74</f>
        <v>#N/A</v>
      </c>
      <c r="AO74" t="e">
        <f>'Skin-MT Hand'!AV74</f>
        <v>#N/A</v>
      </c>
      <c r="AP74" t="e">
        <f t="shared" si="69"/>
        <v>#N/A</v>
      </c>
      <c r="AQ74" t="e">
        <f t="shared" si="70"/>
        <v>#N/A</v>
      </c>
      <c r="AR74" t="e">
        <f t="shared" si="71"/>
        <v>#N/A</v>
      </c>
      <c r="AS74" s="52" t="e">
        <f t="shared" si="72"/>
        <v>#N/A</v>
      </c>
      <c r="AT74" t="e">
        <f>'Skin-MT Hand'!BB74</f>
        <v>#N/A</v>
      </c>
      <c r="AU74" t="e">
        <f>'Skin-MT Hand'!BC74</f>
        <v>#N/A</v>
      </c>
      <c r="AV74" t="e">
        <f>'Skin-MT Hand'!BD74</f>
        <v>#N/A</v>
      </c>
      <c r="AW74" t="e">
        <f t="shared" si="73"/>
        <v>#N/A</v>
      </c>
      <c r="AX74" t="e">
        <f t="shared" si="74"/>
        <v>#N/A</v>
      </c>
      <c r="AY74" t="e">
        <f t="shared" si="75"/>
        <v>#N/A</v>
      </c>
      <c r="AZ74" s="52" t="e">
        <f t="shared" si="76"/>
        <v>#N/A</v>
      </c>
      <c r="BA74" t="e">
        <f>'Skin-MT Hand'!BJ74</f>
        <v>#N/A</v>
      </c>
      <c r="BB74" t="e">
        <f>'Skin-MT Hand'!BK74</f>
        <v>#N/A</v>
      </c>
      <c r="BC74" t="e">
        <f>'Skin-MT Hand'!BL74</f>
        <v>#N/A</v>
      </c>
      <c r="BD74" t="e">
        <f t="shared" si="77"/>
        <v>#N/A</v>
      </c>
      <c r="BE74" t="e">
        <f t="shared" si="78"/>
        <v>#N/A</v>
      </c>
      <c r="BF74" t="e">
        <f t="shared" si="79"/>
        <v>#N/A</v>
      </c>
      <c r="BG74" s="52" t="e">
        <f t="shared" si="80"/>
        <v>#N/A</v>
      </c>
      <c r="BH74" t="e">
        <f>'Skin-MT Hand'!BR74</f>
        <v>#N/A</v>
      </c>
      <c r="BI74" t="e">
        <f>'Skin-MT Hand'!BS74</f>
        <v>#N/A</v>
      </c>
      <c r="BJ74" t="e">
        <f>'Skin-MT Hand'!BT74</f>
        <v>#N/A</v>
      </c>
      <c r="BK74" t="e">
        <f t="shared" si="81"/>
        <v>#N/A</v>
      </c>
      <c r="BL74" t="e">
        <f t="shared" si="82"/>
        <v>#N/A</v>
      </c>
      <c r="BM74" t="e">
        <f t="shared" si="83"/>
        <v>#N/A</v>
      </c>
      <c r="BN74" s="52" t="e">
        <f t="shared" si="84"/>
        <v>#N/A</v>
      </c>
      <c r="BO74" s="52" t="e">
        <f t="shared" si="85"/>
        <v>#N/A</v>
      </c>
      <c r="BP74" t="e">
        <f>'Skin-MT Hand'!CA74</f>
        <v>#N/A</v>
      </c>
      <c r="BQ74" t="e">
        <f>'Skin-MT Hand'!CB74</f>
        <v>#N/A</v>
      </c>
      <c r="BR74" t="e">
        <f>'Skin-MT Hand'!CC74</f>
        <v>#N/A</v>
      </c>
      <c r="BS74" t="e">
        <f t="shared" si="86"/>
        <v>#N/A</v>
      </c>
      <c r="BT74" t="e">
        <f t="shared" si="87"/>
        <v>#N/A</v>
      </c>
      <c r="BU74" t="e">
        <f t="shared" si="88"/>
        <v>#N/A</v>
      </c>
      <c r="BV74" s="52" t="e">
        <f t="shared" si="89"/>
        <v>#N/A</v>
      </c>
      <c r="BW74" t="e">
        <f>'Skin-MT Hand'!CI74</f>
        <v>#N/A</v>
      </c>
      <c r="BX74" t="e">
        <f>'Skin-MT Hand'!CJ74</f>
        <v>#N/A</v>
      </c>
      <c r="BY74" t="e">
        <f>'Skin-MT Hand'!CK74</f>
        <v>#N/A</v>
      </c>
      <c r="BZ74" t="e">
        <f t="shared" si="90"/>
        <v>#N/A</v>
      </c>
      <c r="CA74" t="e">
        <f t="shared" si="91"/>
        <v>#N/A</v>
      </c>
      <c r="CB74" t="e">
        <f t="shared" si="92"/>
        <v>#N/A</v>
      </c>
      <c r="CC74" s="52" t="e">
        <f t="shared" si="93"/>
        <v>#N/A</v>
      </c>
      <c r="CD74" t="e">
        <f>'Skin-MT Hand'!CQ74</f>
        <v>#N/A</v>
      </c>
      <c r="CE74" t="e">
        <f>'Skin-MT Hand'!CR74</f>
        <v>#N/A</v>
      </c>
      <c r="CF74" t="e">
        <f>'Skin-MT Hand'!CS74</f>
        <v>#N/A</v>
      </c>
      <c r="CG74" t="e">
        <f t="shared" si="94"/>
        <v>#N/A</v>
      </c>
      <c r="CH74" t="e">
        <f t="shared" si="95"/>
        <v>#N/A</v>
      </c>
      <c r="CI74" t="e">
        <f t="shared" si="96"/>
        <v>#N/A</v>
      </c>
      <c r="CJ74" t="e">
        <f t="shared" si="97"/>
        <v>#N/A</v>
      </c>
      <c r="CK74" t="e">
        <f>'Skin-MT Hand'!CY74</f>
        <v>#N/A</v>
      </c>
      <c r="CL74" t="e">
        <f>'Skin-MT Hand'!CZ74</f>
        <v>#N/A</v>
      </c>
      <c r="CM74" t="e">
        <f>'Skin-MT Hand'!DA74</f>
        <v>#N/A</v>
      </c>
      <c r="CN74" t="e">
        <f t="shared" si="98"/>
        <v>#N/A</v>
      </c>
      <c r="CO74" t="e">
        <f t="shared" si="99"/>
        <v>#N/A</v>
      </c>
      <c r="CP74" t="e">
        <f t="shared" si="100"/>
        <v>#N/A</v>
      </c>
      <c r="CQ74" s="52" t="e">
        <f t="shared" si="101"/>
        <v>#N/A</v>
      </c>
      <c r="CR74" s="52" t="e">
        <f t="shared" si="102"/>
        <v>#N/A</v>
      </c>
      <c r="CS74" s="52" t="e">
        <f t="shared" si="103"/>
        <v>#N/A</v>
      </c>
    </row>
    <row r="75" spans="1:97" x14ac:dyDescent="0.3">
      <c r="A75">
        <f>'Skin-MT Hand'!A75</f>
        <v>0</v>
      </c>
      <c r="B75" t="e">
        <f>'Skin-MT Hand'!B75</f>
        <v>#N/A</v>
      </c>
      <c r="C75">
        <f>'Skin-MT Hand'!C75</f>
        <v>0</v>
      </c>
      <c r="D75">
        <f>'Skin-MT Hand'!D75</f>
        <v>0</v>
      </c>
      <c r="E75" t="e">
        <f>'Skin-MT Hand'!E75</f>
        <v>#N/A</v>
      </c>
      <c r="F75" t="e">
        <f>IF(E75="gas","",'Skin-MT Hand'!F75)</f>
        <v>#N/A</v>
      </c>
      <c r="G75" s="22" t="e">
        <f>IF(E75="liquid",VLOOKUP(F75,'W03, tab 8'!$B$12:$E$17,2,FALSE),IF(E75="solid",VLOOKUP(F75,'W03, tab 8'!$B$3:$E$8,2,FALSE),IF(E75="gas","")))</f>
        <v>#N/A</v>
      </c>
      <c r="H75" s="11" t="e">
        <f>IF(E75="liquid",VLOOKUP(F75,'W03, tab 8'!$B$12:$E$17,3,FALSE),IF(E75="solid",VLOOKUP(F75,'W03, tab 8'!$B$3:$E$8,3,FALSE),IF(E75="gas","")))</f>
        <v>#N/A</v>
      </c>
      <c r="I75" s="2" t="e">
        <f>IF(E75="liquid",VLOOKUP(F75,'W03, tab 8'!$B$12:$E$17,4,FALSE),IF(E75="solid",VLOOKUP(F75,'W03, tab 8'!$B$3:$E$8,4,FALSE),IF(E75="gas","")))</f>
        <v>#N/A</v>
      </c>
      <c r="J75" s="22" t="e">
        <f>'Skin-MT Hand'!K75</f>
        <v>#N/A</v>
      </c>
      <c r="K75" s="11" t="e">
        <f>'Skin-MT Hand'!L75</f>
        <v>#N/A</v>
      </c>
      <c r="L75" s="11" t="e">
        <f>'Skin-MT Hand'!M75</f>
        <v>#N/A</v>
      </c>
      <c r="M75" s="11" t="e">
        <f t="shared" si="52"/>
        <v>#N/A</v>
      </c>
      <c r="N75" s="11" t="e">
        <f t="shared" si="53"/>
        <v>#N/A</v>
      </c>
      <c r="O75" s="11" t="e">
        <f t="shared" si="54"/>
        <v>#N/A</v>
      </c>
      <c r="P75" s="51" t="e">
        <f t="shared" si="55"/>
        <v>#N/A</v>
      </c>
      <c r="Q75" s="11" t="e">
        <f>'Skin-MT Hand'!S75</f>
        <v>#N/A</v>
      </c>
      <c r="R75" s="11" t="e">
        <f>'Skin-MT Hand'!T75</f>
        <v>#N/A</v>
      </c>
      <c r="S75" s="11" t="e">
        <f>'Skin-MT Hand'!U75</f>
        <v>#N/A</v>
      </c>
      <c r="T75" s="11" t="e">
        <f t="shared" si="56"/>
        <v>#N/A</v>
      </c>
      <c r="U75" s="11" t="e">
        <f t="shared" si="57"/>
        <v>#N/A</v>
      </c>
      <c r="V75" s="11" t="e">
        <f t="shared" si="58"/>
        <v>#N/A</v>
      </c>
      <c r="W75" s="51" t="e">
        <f t="shared" si="59"/>
        <v>#N/A</v>
      </c>
      <c r="X75" s="11" t="e">
        <f>'Skin-MT Hand'!AB75</f>
        <v>#N/A</v>
      </c>
      <c r="Y75" s="11" t="e">
        <f>'Skin-MT Hand'!AC75</f>
        <v>#N/A</v>
      </c>
      <c r="Z75" s="11" t="e">
        <f>'Skin-MT Hand'!AD75</f>
        <v>#N/A</v>
      </c>
      <c r="AA75" s="11" t="e">
        <f t="shared" si="60"/>
        <v>#N/A</v>
      </c>
      <c r="AB75" s="11" t="e">
        <f t="shared" si="61"/>
        <v>#N/A</v>
      </c>
      <c r="AC75" s="11" t="e">
        <f t="shared" si="62"/>
        <v>#N/A</v>
      </c>
      <c r="AD75" s="51" t="e">
        <f t="shared" si="63"/>
        <v>#N/A</v>
      </c>
      <c r="AE75" s="97" t="e">
        <f t="shared" si="64"/>
        <v>#N/A</v>
      </c>
      <c r="AF75" t="e">
        <f>'Skin-MT Hand'!AK75</f>
        <v>#N/A</v>
      </c>
      <c r="AG75" t="e">
        <f>'Skin-MT Hand'!AL75</f>
        <v>#N/A</v>
      </c>
      <c r="AH75" t="e">
        <f>'Skin-MT Hand'!AM75</f>
        <v>#N/A</v>
      </c>
      <c r="AI75" t="e">
        <f t="shared" si="65"/>
        <v>#N/A</v>
      </c>
      <c r="AJ75" t="e">
        <f t="shared" si="66"/>
        <v>#N/A</v>
      </c>
      <c r="AK75" t="e">
        <f t="shared" si="67"/>
        <v>#N/A</v>
      </c>
      <c r="AL75" s="52" t="e">
        <f t="shared" si="68"/>
        <v>#N/A</v>
      </c>
      <c r="AM75" t="e">
        <f>'Skin-MT Hand'!AT75</f>
        <v>#N/A</v>
      </c>
      <c r="AN75" t="e">
        <f>'Skin-MT Hand'!AU75</f>
        <v>#N/A</v>
      </c>
      <c r="AO75" t="e">
        <f>'Skin-MT Hand'!AV75</f>
        <v>#N/A</v>
      </c>
      <c r="AP75" t="e">
        <f t="shared" si="69"/>
        <v>#N/A</v>
      </c>
      <c r="AQ75" t="e">
        <f t="shared" si="70"/>
        <v>#N/A</v>
      </c>
      <c r="AR75" t="e">
        <f t="shared" si="71"/>
        <v>#N/A</v>
      </c>
      <c r="AS75" s="52" t="e">
        <f t="shared" si="72"/>
        <v>#N/A</v>
      </c>
      <c r="AT75" t="e">
        <f>'Skin-MT Hand'!BB75</f>
        <v>#N/A</v>
      </c>
      <c r="AU75" t="e">
        <f>'Skin-MT Hand'!BC75</f>
        <v>#N/A</v>
      </c>
      <c r="AV75" t="e">
        <f>'Skin-MT Hand'!BD75</f>
        <v>#N/A</v>
      </c>
      <c r="AW75" t="e">
        <f t="shared" si="73"/>
        <v>#N/A</v>
      </c>
      <c r="AX75" t="e">
        <f t="shared" si="74"/>
        <v>#N/A</v>
      </c>
      <c r="AY75" t="e">
        <f t="shared" si="75"/>
        <v>#N/A</v>
      </c>
      <c r="AZ75" s="52" t="e">
        <f t="shared" si="76"/>
        <v>#N/A</v>
      </c>
      <c r="BA75" t="e">
        <f>'Skin-MT Hand'!BJ75</f>
        <v>#N/A</v>
      </c>
      <c r="BB75" t="e">
        <f>'Skin-MT Hand'!BK75</f>
        <v>#N/A</v>
      </c>
      <c r="BC75" t="e">
        <f>'Skin-MT Hand'!BL75</f>
        <v>#N/A</v>
      </c>
      <c r="BD75" t="e">
        <f t="shared" si="77"/>
        <v>#N/A</v>
      </c>
      <c r="BE75" t="e">
        <f t="shared" si="78"/>
        <v>#N/A</v>
      </c>
      <c r="BF75" t="e">
        <f t="shared" si="79"/>
        <v>#N/A</v>
      </c>
      <c r="BG75" s="52" t="e">
        <f t="shared" si="80"/>
        <v>#N/A</v>
      </c>
      <c r="BH75" t="e">
        <f>'Skin-MT Hand'!BR75</f>
        <v>#N/A</v>
      </c>
      <c r="BI75" t="e">
        <f>'Skin-MT Hand'!BS75</f>
        <v>#N/A</v>
      </c>
      <c r="BJ75" t="e">
        <f>'Skin-MT Hand'!BT75</f>
        <v>#N/A</v>
      </c>
      <c r="BK75" t="e">
        <f t="shared" si="81"/>
        <v>#N/A</v>
      </c>
      <c r="BL75" t="e">
        <f t="shared" si="82"/>
        <v>#N/A</v>
      </c>
      <c r="BM75" t="e">
        <f t="shared" si="83"/>
        <v>#N/A</v>
      </c>
      <c r="BN75" s="52" t="e">
        <f t="shared" si="84"/>
        <v>#N/A</v>
      </c>
      <c r="BO75" s="52" t="e">
        <f t="shared" si="85"/>
        <v>#N/A</v>
      </c>
      <c r="BP75" t="e">
        <f>'Skin-MT Hand'!CA75</f>
        <v>#N/A</v>
      </c>
      <c r="BQ75" t="e">
        <f>'Skin-MT Hand'!CB75</f>
        <v>#N/A</v>
      </c>
      <c r="BR75" t="e">
        <f>'Skin-MT Hand'!CC75</f>
        <v>#N/A</v>
      </c>
      <c r="BS75" t="e">
        <f t="shared" si="86"/>
        <v>#N/A</v>
      </c>
      <c r="BT75" t="e">
        <f t="shared" si="87"/>
        <v>#N/A</v>
      </c>
      <c r="BU75" t="e">
        <f t="shared" si="88"/>
        <v>#N/A</v>
      </c>
      <c r="BV75" s="52" t="e">
        <f t="shared" si="89"/>
        <v>#N/A</v>
      </c>
      <c r="BW75" t="e">
        <f>'Skin-MT Hand'!CI75</f>
        <v>#N/A</v>
      </c>
      <c r="BX75" t="e">
        <f>'Skin-MT Hand'!CJ75</f>
        <v>#N/A</v>
      </c>
      <c r="BY75" t="e">
        <f>'Skin-MT Hand'!CK75</f>
        <v>#N/A</v>
      </c>
      <c r="BZ75" t="e">
        <f t="shared" si="90"/>
        <v>#N/A</v>
      </c>
      <c r="CA75" t="e">
        <f t="shared" si="91"/>
        <v>#N/A</v>
      </c>
      <c r="CB75" t="e">
        <f t="shared" si="92"/>
        <v>#N/A</v>
      </c>
      <c r="CC75" s="52" t="e">
        <f t="shared" si="93"/>
        <v>#N/A</v>
      </c>
      <c r="CD75" t="e">
        <f>'Skin-MT Hand'!CQ75</f>
        <v>#N/A</v>
      </c>
      <c r="CE75" t="e">
        <f>'Skin-MT Hand'!CR75</f>
        <v>#N/A</v>
      </c>
      <c r="CF75" t="e">
        <f>'Skin-MT Hand'!CS75</f>
        <v>#N/A</v>
      </c>
      <c r="CG75" t="e">
        <f t="shared" si="94"/>
        <v>#N/A</v>
      </c>
      <c r="CH75" t="e">
        <f t="shared" si="95"/>
        <v>#N/A</v>
      </c>
      <c r="CI75" t="e">
        <f t="shared" si="96"/>
        <v>#N/A</v>
      </c>
      <c r="CJ75" t="e">
        <f t="shared" si="97"/>
        <v>#N/A</v>
      </c>
      <c r="CK75" t="e">
        <f>'Skin-MT Hand'!CY75</f>
        <v>#N/A</v>
      </c>
      <c r="CL75" t="e">
        <f>'Skin-MT Hand'!CZ75</f>
        <v>#N/A</v>
      </c>
      <c r="CM75" t="e">
        <f>'Skin-MT Hand'!DA75</f>
        <v>#N/A</v>
      </c>
      <c r="CN75" t="e">
        <f t="shared" si="98"/>
        <v>#N/A</v>
      </c>
      <c r="CO75" t="e">
        <f t="shared" si="99"/>
        <v>#N/A</v>
      </c>
      <c r="CP75" t="e">
        <f t="shared" si="100"/>
        <v>#N/A</v>
      </c>
      <c r="CQ75" s="52" t="e">
        <f t="shared" si="101"/>
        <v>#N/A</v>
      </c>
      <c r="CR75" s="52" t="e">
        <f t="shared" si="102"/>
        <v>#N/A</v>
      </c>
      <c r="CS75" s="52" t="e">
        <f t="shared" si="103"/>
        <v>#N/A</v>
      </c>
    </row>
    <row r="76" spans="1:97" x14ac:dyDescent="0.3">
      <c r="A76">
        <f>'Skin-MT Hand'!A76</f>
        <v>0</v>
      </c>
      <c r="B76" t="e">
        <f>'Skin-MT Hand'!B76</f>
        <v>#N/A</v>
      </c>
      <c r="C76">
        <f>'Skin-MT Hand'!C76</f>
        <v>0</v>
      </c>
      <c r="D76">
        <f>'Skin-MT Hand'!D76</f>
        <v>0</v>
      </c>
      <c r="E76" t="e">
        <f>'Skin-MT Hand'!E76</f>
        <v>#N/A</v>
      </c>
      <c r="F76" t="e">
        <f>IF(E76="gas","",'Skin-MT Hand'!F76)</f>
        <v>#N/A</v>
      </c>
      <c r="G76" s="22" t="e">
        <f>IF(E76="liquid",VLOOKUP(F76,'W03, tab 8'!$B$12:$E$17,2,FALSE),IF(E76="solid",VLOOKUP(F76,'W03, tab 8'!$B$3:$E$8,2,FALSE),IF(E76="gas","")))</f>
        <v>#N/A</v>
      </c>
      <c r="H76" s="11" t="e">
        <f>IF(E76="liquid",VLOOKUP(F76,'W03, tab 8'!$B$12:$E$17,3,FALSE),IF(E76="solid",VLOOKUP(F76,'W03, tab 8'!$B$3:$E$8,3,FALSE),IF(E76="gas","")))</f>
        <v>#N/A</v>
      </c>
      <c r="I76" s="2" t="e">
        <f>IF(E76="liquid",VLOOKUP(F76,'W03, tab 8'!$B$12:$E$17,4,FALSE),IF(E76="solid",VLOOKUP(F76,'W03, tab 8'!$B$3:$E$8,4,FALSE),IF(E76="gas","")))</f>
        <v>#N/A</v>
      </c>
      <c r="J76" s="22" t="e">
        <f>'Skin-MT Hand'!K76</f>
        <v>#N/A</v>
      </c>
      <c r="K76" s="11" t="e">
        <f>'Skin-MT Hand'!L76</f>
        <v>#N/A</v>
      </c>
      <c r="L76" s="11" t="e">
        <f>'Skin-MT Hand'!M76</f>
        <v>#N/A</v>
      </c>
      <c r="M76" s="11" t="e">
        <f t="shared" si="52"/>
        <v>#N/A</v>
      </c>
      <c r="N76" s="11" t="e">
        <f t="shared" si="53"/>
        <v>#N/A</v>
      </c>
      <c r="O76" s="11" t="e">
        <f t="shared" si="54"/>
        <v>#N/A</v>
      </c>
      <c r="P76" s="51" t="e">
        <f t="shared" si="55"/>
        <v>#N/A</v>
      </c>
      <c r="Q76" s="11" t="e">
        <f>'Skin-MT Hand'!S76</f>
        <v>#N/A</v>
      </c>
      <c r="R76" s="11" t="e">
        <f>'Skin-MT Hand'!T76</f>
        <v>#N/A</v>
      </c>
      <c r="S76" s="11" t="e">
        <f>'Skin-MT Hand'!U76</f>
        <v>#N/A</v>
      </c>
      <c r="T76" s="11" t="e">
        <f t="shared" si="56"/>
        <v>#N/A</v>
      </c>
      <c r="U76" s="11" t="e">
        <f t="shared" si="57"/>
        <v>#N/A</v>
      </c>
      <c r="V76" s="11" t="e">
        <f t="shared" si="58"/>
        <v>#N/A</v>
      </c>
      <c r="W76" s="51" t="e">
        <f t="shared" si="59"/>
        <v>#N/A</v>
      </c>
      <c r="X76" s="11" t="e">
        <f>'Skin-MT Hand'!AB76</f>
        <v>#N/A</v>
      </c>
      <c r="Y76" s="11" t="e">
        <f>'Skin-MT Hand'!AC76</f>
        <v>#N/A</v>
      </c>
      <c r="Z76" s="11" t="e">
        <f>'Skin-MT Hand'!AD76</f>
        <v>#N/A</v>
      </c>
      <c r="AA76" s="11" t="e">
        <f t="shared" si="60"/>
        <v>#N/A</v>
      </c>
      <c r="AB76" s="11" t="e">
        <f t="shared" si="61"/>
        <v>#N/A</v>
      </c>
      <c r="AC76" s="11" t="e">
        <f t="shared" si="62"/>
        <v>#N/A</v>
      </c>
      <c r="AD76" s="51" t="e">
        <f t="shared" si="63"/>
        <v>#N/A</v>
      </c>
      <c r="AE76" s="97" t="e">
        <f t="shared" si="64"/>
        <v>#N/A</v>
      </c>
      <c r="AF76" t="e">
        <f>'Skin-MT Hand'!AK76</f>
        <v>#N/A</v>
      </c>
      <c r="AG76" t="e">
        <f>'Skin-MT Hand'!AL76</f>
        <v>#N/A</v>
      </c>
      <c r="AH76" t="e">
        <f>'Skin-MT Hand'!AM76</f>
        <v>#N/A</v>
      </c>
      <c r="AI76" t="e">
        <f t="shared" si="65"/>
        <v>#N/A</v>
      </c>
      <c r="AJ76" t="e">
        <f t="shared" si="66"/>
        <v>#N/A</v>
      </c>
      <c r="AK76" t="e">
        <f t="shared" si="67"/>
        <v>#N/A</v>
      </c>
      <c r="AL76" s="52" t="e">
        <f t="shared" si="68"/>
        <v>#N/A</v>
      </c>
      <c r="AM76" t="e">
        <f>'Skin-MT Hand'!AT76</f>
        <v>#N/A</v>
      </c>
      <c r="AN76" t="e">
        <f>'Skin-MT Hand'!AU76</f>
        <v>#N/A</v>
      </c>
      <c r="AO76" t="e">
        <f>'Skin-MT Hand'!AV76</f>
        <v>#N/A</v>
      </c>
      <c r="AP76" t="e">
        <f t="shared" si="69"/>
        <v>#N/A</v>
      </c>
      <c r="AQ76" t="e">
        <f t="shared" si="70"/>
        <v>#N/A</v>
      </c>
      <c r="AR76" t="e">
        <f t="shared" si="71"/>
        <v>#N/A</v>
      </c>
      <c r="AS76" s="52" t="e">
        <f t="shared" si="72"/>
        <v>#N/A</v>
      </c>
      <c r="AT76" t="e">
        <f>'Skin-MT Hand'!BB76</f>
        <v>#N/A</v>
      </c>
      <c r="AU76" t="e">
        <f>'Skin-MT Hand'!BC76</f>
        <v>#N/A</v>
      </c>
      <c r="AV76" t="e">
        <f>'Skin-MT Hand'!BD76</f>
        <v>#N/A</v>
      </c>
      <c r="AW76" t="e">
        <f t="shared" si="73"/>
        <v>#N/A</v>
      </c>
      <c r="AX76" t="e">
        <f t="shared" si="74"/>
        <v>#N/A</v>
      </c>
      <c r="AY76" t="e">
        <f t="shared" si="75"/>
        <v>#N/A</v>
      </c>
      <c r="AZ76" s="52" t="e">
        <f t="shared" si="76"/>
        <v>#N/A</v>
      </c>
      <c r="BA76" t="e">
        <f>'Skin-MT Hand'!BJ76</f>
        <v>#N/A</v>
      </c>
      <c r="BB76" t="e">
        <f>'Skin-MT Hand'!BK76</f>
        <v>#N/A</v>
      </c>
      <c r="BC76" t="e">
        <f>'Skin-MT Hand'!BL76</f>
        <v>#N/A</v>
      </c>
      <c r="BD76" t="e">
        <f t="shared" si="77"/>
        <v>#N/A</v>
      </c>
      <c r="BE76" t="e">
        <f t="shared" si="78"/>
        <v>#N/A</v>
      </c>
      <c r="BF76" t="e">
        <f t="shared" si="79"/>
        <v>#N/A</v>
      </c>
      <c r="BG76" s="52" t="e">
        <f t="shared" si="80"/>
        <v>#N/A</v>
      </c>
      <c r="BH76" t="e">
        <f>'Skin-MT Hand'!BR76</f>
        <v>#N/A</v>
      </c>
      <c r="BI76" t="e">
        <f>'Skin-MT Hand'!BS76</f>
        <v>#N/A</v>
      </c>
      <c r="BJ76" t="e">
        <f>'Skin-MT Hand'!BT76</f>
        <v>#N/A</v>
      </c>
      <c r="BK76" t="e">
        <f t="shared" si="81"/>
        <v>#N/A</v>
      </c>
      <c r="BL76" t="e">
        <f t="shared" si="82"/>
        <v>#N/A</v>
      </c>
      <c r="BM76" t="e">
        <f t="shared" si="83"/>
        <v>#N/A</v>
      </c>
      <c r="BN76" s="52" t="e">
        <f t="shared" si="84"/>
        <v>#N/A</v>
      </c>
      <c r="BO76" s="52" t="e">
        <f t="shared" si="85"/>
        <v>#N/A</v>
      </c>
      <c r="BP76" t="e">
        <f>'Skin-MT Hand'!CA76</f>
        <v>#N/A</v>
      </c>
      <c r="BQ76" t="e">
        <f>'Skin-MT Hand'!CB76</f>
        <v>#N/A</v>
      </c>
      <c r="BR76" t="e">
        <f>'Skin-MT Hand'!CC76</f>
        <v>#N/A</v>
      </c>
      <c r="BS76" t="e">
        <f t="shared" si="86"/>
        <v>#N/A</v>
      </c>
      <c r="BT76" t="e">
        <f t="shared" si="87"/>
        <v>#N/A</v>
      </c>
      <c r="BU76" t="e">
        <f t="shared" si="88"/>
        <v>#N/A</v>
      </c>
      <c r="BV76" s="52" t="e">
        <f t="shared" si="89"/>
        <v>#N/A</v>
      </c>
      <c r="BW76" t="e">
        <f>'Skin-MT Hand'!CI76</f>
        <v>#N/A</v>
      </c>
      <c r="BX76" t="e">
        <f>'Skin-MT Hand'!CJ76</f>
        <v>#N/A</v>
      </c>
      <c r="BY76" t="e">
        <f>'Skin-MT Hand'!CK76</f>
        <v>#N/A</v>
      </c>
      <c r="BZ76" t="e">
        <f t="shared" si="90"/>
        <v>#N/A</v>
      </c>
      <c r="CA76" t="e">
        <f t="shared" si="91"/>
        <v>#N/A</v>
      </c>
      <c r="CB76" t="e">
        <f t="shared" si="92"/>
        <v>#N/A</v>
      </c>
      <c r="CC76" s="52" t="e">
        <f t="shared" si="93"/>
        <v>#N/A</v>
      </c>
      <c r="CD76" t="e">
        <f>'Skin-MT Hand'!CQ76</f>
        <v>#N/A</v>
      </c>
      <c r="CE76" t="e">
        <f>'Skin-MT Hand'!CR76</f>
        <v>#N/A</v>
      </c>
      <c r="CF76" t="e">
        <f>'Skin-MT Hand'!CS76</f>
        <v>#N/A</v>
      </c>
      <c r="CG76" t="e">
        <f t="shared" si="94"/>
        <v>#N/A</v>
      </c>
      <c r="CH76" t="e">
        <f t="shared" si="95"/>
        <v>#N/A</v>
      </c>
      <c r="CI76" t="e">
        <f t="shared" si="96"/>
        <v>#N/A</v>
      </c>
      <c r="CJ76" t="e">
        <f t="shared" si="97"/>
        <v>#N/A</v>
      </c>
      <c r="CK76" t="e">
        <f>'Skin-MT Hand'!CY76</f>
        <v>#N/A</v>
      </c>
      <c r="CL76" t="e">
        <f>'Skin-MT Hand'!CZ76</f>
        <v>#N/A</v>
      </c>
      <c r="CM76" t="e">
        <f>'Skin-MT Hand'!DA76</f>
        <v>#N/A</v>
      </c>
      <c r="CN76" t="e">
        <f t="shared" si="98"/>
        <v>#N/A</v>
      </c>
      <c r="CO76" t="e">
        <f t="shared" si="99"/>
        <v>#N/A</v>
      </c>
      <c r="CP76" t="e">
        <f t="shared" si="100"/>
        <v>#N/A</v>
      </c>
      <c r="CQ76" s="52" t="e">
        <f t="shared" si="101"/>
        <v>#N/A</v>
      </c>
      <c r="CR76" s="52" t="e">
        <f t="shared" si="102"/>
        <v>#N/A</v>
      </c>
      <c r="CS76" s="52" t="e">
        <f t="shared" si="103"/>
        <v>#N/A</v>
      </c>
    </row>
    <row r="77" spans="1:97" x14ac:dyDescent="0.3">
      <c r="A77">
        <f>'Skin-MT Hand'!A77</f>
        <v>0</v>
      </c>
      <c r="B77" t="e">
        <f>'Skin-MT Hand'!B77</f>
        <v>#N/A</v>
      </c>
      <c r="C77">
        <f>'Skin-MT Hand'!C77</f>
        <v>0</v>
      </c>
      <c r="D77">
        <f>'Skin-MT Hand'!D77</f>
        <v>0</v>
      </c>
      <c r="E77" t="e">
        <f>'Skin-MT Hand'!E77</f>
        <v>#N/A</v>
      </c>
      <c r="F77" t="e">
        <f>IF(E77="gas","",'Skin-MT Hand'!F77)</f>
        <v>#N/A</v>
      </c>
      <c r="G77" s="22" t="e">
        <f>IF(E77="liquid",VLOOKUP(F77,'W03, tab 8'!$B$12:$E$17,2,FALSE),IF(E77="solid",VLOOKUP(F77,'W03, tab 8'!$B$3:$E$8,2,FALSE),IF(E77="gas","")))</f>
        <v>#N/A</v>
      </c>
      <c r="H77" s="11" t="e">
        <f>IF(E77="liquid",VLOOKUP(F77,'W03, tab 8'!$B$12:$E$17,3,FALSE),IF(E77="solid",VLOOKUP(F77,'W03, tab 8'!$B$3:$E$8,3,FALSE),IF(E77="gas","")))</f>
        <v>#N/A</v>
      </c>
      <c r="I77" s="2" t="e">
        <f>IF(E77="liquid",VLOOKUP(F77,'W03, tab 8'!$B$12:$E$17,4,FALSE),IF(E77="solid",VLOOKUP(F77,'W03, tab 8'!$B$3:$E$8,4,FALSE),IF(E77="gas","")))</f>
        <v>#N/A</v>
      </c>
      <c r="J77" s="22" t="e">
        <f>'Skin-MT Hand'!K77</f>
        <v>#N/A</v>
      </c>
      <c r="K77" s="11" t="e">
        <f>'Skin-MT Hand'!L77</f>
        <v>#N/A</v>
      </c>
      <c r="L77" s="11" t="e">
        <f>'Skin-MT Hand'!M77</f>
        <v>#N/A</v>
      </c>
      <c r="M77" s="11" t="e">
        <f t="shared" si="52"/>
        <v>#N/A</v>
      </c>
      <c r="N77" s="11" t="e">
        <f t="shared" si="53"/>
        <v>#N/A</v>
      </c>
      <c r="O77" s="11" t="e">
        <f t="shared" si="54"/>
        <v>#N/A</v>
      </c>
      <c r="P77" s="51" t="e">
        <f t="shared" si="55"/>
        <v>#N/A</v>
      </c>
      <c r="Q77" s="11" t="e">
        <f>'Skin-MT Hand'!S77</f>
        <v>#N/A</v>
      </c>
      <c r="R77" s="11" t="e">
        <f>'Skin-MT Hand'!T77</f>
        <v>#N/A</v>
      </c>
      <c r="S77" s="11" t="e">
        <f>'Skin-MT Hand'!U77</f>
        <v>#N/A</v>
      </c>
      <c r="T77" s="11" t="e">
        <f t="shared" si="56"/>
        <v>#N/A</v>
      </c>
      <c r="U77" s="11" t="e">
        <f t="shared" si="57"/>
        <v>#N/A</v>
      </c>
      <c r="V77" s="11" t="e">
        <f t="shared" si="58"/>
        <v>#N/A</v>
      </c>
      <c r="W77" s="51" t="e">
        <f t="shared" si="59"/>
        <v>#N/A</v>
      </c>
      <c r="X77" s="11" t="e">
        <f>'Skin-MT Hand'!AB77</f>
        <v>#N/A</v>
      </c>
      <c r="Y77" s="11" t="e">
        <f>'Skin-MT Hand'!AC77</f>
        <v>#N/A</v>
      </c>
      <c r="Z77" s="11" t="e">
        <f>'Skin-MT Hand'!AD77</f>
        <v>#N/A</v>
      </c>
      <c r="AA77" s="11" t="e">
        <f t="shared" si="60"/>
        <v>#N/A</v>
      </c>
      <c r="AB77" s="11" t="e">
        <f t="shared" si="61"/>
        <v>#N/A</v>
      </c>
      <c r="AC77" s="11" t="e">
        <f t="shared" si="62"/>
        <v>#N/A</v>
      </c>
      <c r="AD77" s="51" t="e">
        <f t="shared" si="63"/>
        <v>#N/A</v>
      </c>
      <c r="AE77" s="97" t="e">
        <f t="shared" si="64"/>
        <v>#N/A</v>
      </c>
      <c r="AF77" t="e">
        <f>'Skin-MT Hand'!AK77</f>
        <v>#N/A</v>
      </c>
      <c r="AG77" t="e">
        <f>'Skin-MT Hand'!AL77</f>
        <v>#N/A</v>
      </c>
      <c r="AH77" t="e">
        <f>'Skin-MT Hand'!AM77</f>
        <v>#N/A</v>
      </c>
      <c r="AI77" t="e">
        <f t="shared" si="65"/>
        <v>#N/A</v>
      </c>
      <c r="AJ77" t="e">
        <f t="shared" si="66"/>
        <v>#N/A</v>
      </c>
      <c r="AK77" t="e">
        <f t="shared" si="67"/>
        <v>#N/A</v>
      </c>
      <c r="AL77" s="52" t="e">
        <f t="shared" si="68"/>
        <v>#N/A</v>
      </c>
      <c r="AM77" t="e">
        <f>'Skin-MT Hand'!AT77</f>
        <v>#N/A</v>
      </c>
      <c r="AN77" t="e">
        <f>'Skin-MT Hand'!AU77</f>
        <v>#N/A</v>
      </c>
      <c r="AO77" t="e">
        <f>'Skin-MT Hand'!AV77</f>
        <v>#N/A</v>
      </c>
      <c r="AP77" t="e">
        <f t="shared" si="69"/>
        <v>#N/A</v>
      </c>
      <c r="AQ77" t="e">
        <f t="shared" si="70"/>
        <v>#N/A</v>
      </c>
      <c r="AR77" t="e">
        <f t="shared" si="71"/>
        <v>#N/A</v>
      </c>
      <c r="AS77" s="52" t="e">
        <f t="shared" si="72"/>
        <v>#N/A</v>
      </c>
      <c r="AT77" t="e">
        <f>'Skin-MT Hand'!BB77</f>
        <v>#N/A</v>
      </c>
      <c r="AU77" t="e">
        <f>'Skin-MT Hand'!BC77</f>
        <v>#N/A</v>
      </c>
      <c r="AV77" t="e">
        <f>'Skin-MT Hand'!BD77</f>
        <v>#N/A</v>
      </c>
      <c r="AW77" t="e">
        <f t="shared" si="73"/>
        <v>#N/A</v>
      </c>
      <c r="AX77" t="e">
        <f t="shared" si="74"/>
        <v>#N/A</v>
      </c>
      <c r="AY77" t="e">
        <f t="shared" si="75"/>
        <v>#N/A</v>
      </c>
      <c r="AZ77" s="52" t="e">
        <f t="shared" si="76"/>
        <v>#N/A</v>
      </c>
      <c r="BA77" t="e">
        <f>'Skin-MT Hand'!BJ77</f>
        <v>#N/A</v>
      </c>
      <c r="BB77" t="e">
        <f>'Skin-MT Hand'!BK77</f>
        <v>#N/A</v>
      </c>
      <c r="BC77" t="e">
        <f>'Skin-MT Hand'!BL77</f>
        <v>#N/A</v>
      </c>
      <c r="BD77" t="e">
        <f t="shared" si="77"/>
        <v>#N/A</v>
      </c>
      <c r="BE77" t="e">
        <f t="shared" si="78"/>
        <v>#N/A</v>
      </c>
      <c r="BF77" t="e">
        <f t="shared" si="79"/>
        <v>#N/A</v>
      </c>
      <c r="BG77" s="52" t="e">
        <f t="shared" si="80"/>
        <v>#N/A</v>
      </c>
      <c r="BH77" t="e">
        <f>'Skin-MT Hand'!BR77</f>
        <v>#N/A</v>
      </c>
      <c r="BI77" t="e">
        <f>'Skin-MT Hand'!BS77</f>
        <v>#N/A</v>
      </c>
      <c r="BJ77" t="e">
        <f>'Skin-MT Hand'!BT77</f>
        <v>#N/A</v>
      </c>
      <c r="BK77" t="e">
        <f t="shared" si="81"/>
        <v>#N/A</v>
      </c>
      <c r="BL77" t="e">
        <f t="shared" si="82"/>
        <v>#N/A</v>
      </c>
      <c r="BM77" t="e">
        <f t="shared" si="83"/>
        <v>#N/A</v>
      </c>
      <c r="BN77" s="52" t="e">
        <f t="shared" si="84"/>
        <v>#N/A</v>
      </c>
      <c r="BO77" s="52" t="e">
        <f t="shared" si="85"/>
        <v>#N/A</v>
      </c>
      <c r="BP77" t="e">
        <f>'Skin-MT Hand'!CA77</f>
        <v>#N/A</v>
      </c>
      <c r="BQ77" t="e">
        <f>'Skin-MT Hand'!CB77</f>
        <v>#N/A</v>
      </c>
      <c r="BR77" t="e">
        <f>'Skin-MT Hand'!CC77</f>
        <v>#N/A</v>
      </c>
      <c r="BS77" t="e">
        <f t="shared" si="86"/>
        <v>#N/A</v>
      </c>
      <c r="BT77" t="e">
        <f t="shared" si="87"/>
        <v>#N/A</v>
      </c>
      <c r="BU77" t="e">
        <f t="shared" si="88"/>
        <v>#N/A</v>
      </c>
      <c r="BV77" s="52" t="e">
        <f t="shared" si="89"/>
        <v>#N/A</v>
      </c>
      <c r="BW77" t="e">
        <f>'Skin-MT Hand'!CI77</f>
        <v>#N/A</v>
      </c>
      <c r="BX77" t="e">
        <f>'Skin-MT Hand'!CJ77</f>
        <v>#N/A</v>
      </c>
      <c r="BY77" t="e">
        <f>'Skin-MT Hand'!CK77</f>
        <v>#N/A</v>
      </c>
      <c r="BZ77" t="e">
        <f t="shared" si="90"/>
        <v>#N/A</v>
      </c>
      <c r="CA77" t="e">
        <f t="shared" si="91"/>
        <v>#N/A</v>
      </c>
      <c r="CB77" t="e">
        <f t="shared" si="92"/>
        <v>#N/A</v>
      </c>
      <c r="CC77" s="52" t="e">
        <f t="shared" si="93"/>
        <v>#N/A</v>
      </c>
      <c r="CD77" t="e">
        <f>'Skin-MT Hand'!CQ77</f>
        <v>#N/A</v>
      </c>
      <c r="CE77" t="e">
        <f>'Skin-MT Hand'!CR77</f>
        <v>#N/A</v>
      </c>
      <c r="CF77" t="e">
        <f>'Skin-MT Hand'!CS77</f>
        <v>#N/A</v>
      </c>
      <c r="CG77" t="e">
        <f t="shared" si="94"/>
        <v>#N/A</v>
      </c>
      <c r="CH77" t="e">
        <f t="shared" si="95"/>
        <v>#N/A</v>
      </c>
      <c r="CI77" t="e">
        <f t="shared" si="96"/>
        <v>#N/A</v>
      </c>
      <c r="CJ77" t="e">
        <f t="shared" si="97"/>
        <v>#N/A</v>
      </c>
      <c r="CK77" t="e">
        <f>'Skin-MT Hand'!CY77</f>
        <v>#N/A</v>
      </c>
      <c r="CL77" t="e">
        <f>'Skin-MT Hand'!CZ77</f>
        <v>#N/A</v>
      </c>
      <c r="CM77" t="e">
        <f>'Skin-MT Hand'!DA77</f>
        <v>#N/A</v>
      </c>
      <c r="CN77" t="e">
        <f t="shared" si="98"/>
        <v>#N/A</v>
      </c>
      <c r="CO77" t="e">
        <f t="shared" si="99"/>
        <v>#N/A</v>
      </c>
      <c r="CP77" t="e">
        <f t="shared" si="100"/>
        <v>#N/A</v>
      </c>
      <c r="CQ77" s="52" t="e">
        <f t="shared" si="101"/>
        <v>#N/A</v>
      </c>
      <c r="CR77" s="52" t="e">
        <f t="shared" si="102"/>
        <v>#N/A</v>
      </c>
      <c r="CS77" s="52" t="e">
        <f t="shared" si="103"/>
        <v>#N/A</v>
      </c>
    </row>
    <row r="78" spans="1:97" x14ac:dyDescent="0.3">
      <c r="A78">
        <f>'Skin-MT Hand'!A78</f>
        <v>0</v>
      </c>
      <c r="B78" t="e">
        <f>'Skin-MT Hand'!B78</f>
        <v>#N/A</v>
      </c>
      <c r="C78">
        <f>'Skin-MT Hand'!C78</f>
        <v>0</v>
      </c>
      <c r="D78">
        <f>'Skin-MT Hand'!D78</f>
        <v>0</v>
      </c>
      <c r="E78" t="e">
        <f>'Skin-MT Hand'!E78</f>
        <v>#N/A</v>
      </c>
      <c r="F78" t="e">
        <f>IF(E78="gas","",'Skin-MT Hand'!F78)</f>
        <v>#N/A</v>
      </c>
      <c r="G78" s="22" t="e">
        <f>IF(E78="liquid",VLOOKUP(F78,'W03, tab 8'!$B$12:$E$17,2,FALSE),IF(E78="solid",VLOOKUP(F78,'W03, tab 8'!$B$3:$E$8,2,FALSE),IF(E78="gas","")))</f>
        <v>#N/A</v>
      </c>
      <c r="H78" s="11" t="e">
        <f>IF(E78="liquid",VLOOKUP(F78,'W03, tab 8'!$B$12:$E$17,3,FALSE),IF(E78="solid",VLOOKUP(F78,'W03, tab 8'!$B$3:$E$8,3,FALSE),IF(E78="gas","")))</f>
        <v>#N/A</v>
      </c>
      <c r="I78" s="2" t="e">
        <f>IF(E78="liquid",VLOOKUP(F78,'W03, tab 8'!$B$12:$E$17,4,FALSE),IF(E78="solid",VLOOKUP(F78,'W03, tab 8'!$B$3:$E$8,4,FALSE),IF(E78="gas","")))</f>
        <v>#N/A</v>
      </c>
      <c r="J78" s="22" t="e">
        <f>'Skin-MT Hand'!K78</f>
        <v>#N/A</v>
      </c>
      <c r="K78" s="11" t="e">
        <f>'Skin-MT Hand'!L78</f>
        <v>#N/A</v>
      </c>
      <c r="L78" s="11" t="e">
        <f>'Skin-MT Hand'!M78</f>
        <v>#N/A</v>
      </c>
      <c r="M78" s="11" t="e">
        <f t="shared" si="52"/>
        <v>#N/A</v>
      </c>
      <c r="N78" s="11" t="e">
        <f t="shared" si="53"/>
        <v>#N/A</v>
      </c>
      <c r="O78" s="11" t="e">
        <f t="shared" si="54"/>
        <v>#N/A</v>
      </c>
      <c r="P78" s="51" t="e">
        <f t="shared" si="55"/>
        <v>#N/A</v>
      </c>
      <c r="Q78" s="11" t="e">
        <f>'Skin-MT Hand'!S78</f>
        <v>#N/A</v>
      </c>
      <c r="R78" s="11" t="e">
        <f>'Skin-MT Hand'!T78</f>
        <v>#N/A</v>
      </c>
      <c r="S78" s="11" t="e">
        <f>'Skin-MT Hand'!U78</f>
        <v>#N/A</v>
      </c>
      <c r="T78" s="11" t="e">
        <f t="shared" si="56"/>
        <v>#N/A</v>
      </c>
      <c r="U78" s="11" t="e">
        <f t="shared" si="57"/>
        <v>#N/A</v>
      </c>
      <c r="V78" s="11" t="e">
        <f t="shared" si="58"/>
        <v>#N/A</v>
      </c>
      <c r="W78" s="51" t="e">
        <f t="shared" si="59"/>
        <v>#N/A</v>
      </c>
      <c r="X78" s="11" t="e">
        <f>'Skin-MT Hand'!AB78</f>
        <v>#N/A</v>
      </c>
      <c r="Y78" s="11" t="e">
        <f>'Skin-MT Hand'!AC78</f>
        <v>#N/A</v>
      </c>
      <c r="Z78" s="11" t="e">
        <f>'Skin-MT Hand'!AD78</f>
        <v>#N/A</v>
      </c>
      <c r="AA78" s="11" t="e">
        <f t="shared" si="60"/>
        <v>#N/A</v>
      </c>
      <c r="AB78" s="11" t="e">
        <f t="shared" si="61"/>
        <v>#N/A</v>
      </c>
      <c r="AC78" s="11" t="e">
        <f t="shared" si="62"/>
        <v>#N/A</v>
      </c>
      <c r="AD78" s="51" t="e">
        <f t="shared" si="63"/>
        <v>#N/A</v>
      </c>
      <c r="AE78" s="97" t="e">
        <f t="shared" si="64"/>
        <v>#N/A</v>
      </c>
      <c r="AF78" t="e">
        <f>'Skin-MT Hand'!AK78</f>
        <v>#N/A</v>
      </c>
      <c r="AG78" t="e">
        <f>'Skin-MT Hand'!AL78</f>
        <v>#N/A</v>
      </c>
      <c r="AH78" t="e">
        <f>'Skin-MT Hand'!AM78</f>
        <v>#N/A</v>
      </c>
      <c r="AI78" t="e">
        <f t="shared" si="65"/>
        <v>#N/A</v>
      </c>
      <c r="AJ78" t="e">
        <f t="shared" si="66"/>
        <v>#N/A</v>
      </c>
      <c r="AK78" t="e">
        <f t="shared" si="67"/>
        <v>#N/A</v>
      </c>
      <c r="AL78" s="52" t="e">
        <f t="shared" si="68"/>
        <v>#N/A</v>
      </c>
      <c r="AM78" t="e">
        <f>'Skin-MT Hand'!AT78</f>
        <v>#N/A</v>
      </c>
      <c r="AN78" t="e">
        <f>'Skin-MT Hand'!AU78</f>
        <v>#N/A</v>
      </c>
      <c r="AO78" t="e">
        <f>'Skin-MT Hand'!AV78</f>
        <v>#N/A</v>
      </c>
      <c r="AP78" t="e">
        <f t="shared" si="69"/>
        <v>#N/A</v>
      </c>
      <c r="AQ78" t="e">
        <f t="shared" si="70"/>
        <v>#N/A</v>
      </c>
      <c r="AR78" t="e">
        <f t="shared" si="71"/>
        <v>#N/A</v>
      </c>
      <c r="AS78" s="52" t="e">
        <f t="shared" si="72"/>
        <v>#N/A</v>
      </c>
      <c r="AT78" t="e">
        <f>'Skin-MT Hand'!BB78</f>
        <v>#N/A</v>
      </c>
      <c r="AU78" t="e">
        <f>'Skin-MT Hand'!BC78</f>
        <v>#N/A</v>
      </c>
      <c r="AV78" t="e">
        <f>'Skin-MT Hand'!BD78</f>
        <v>#N/A</v>
      </c>
      <c r="AW78" t="e">
        <f t="shared" si="73"/>
        <v>#N/A</v>
      </c>
      <c r="AX78" t="e">
        <f t="shared" si="74"/>
        <v>#N/A</v>
      </c>
      <c r="AY78" t="e">
        <f t="shared" si="75"/>
        <v>#N/A</v>
      </c>
      <c r="AZ78" s="52" t="e">
        <f t="shared" si="76"/>
        <v>#N/A</v>
      </c>
      <c r="BA78" t="e">
        <f>'Skin-MT Hand'!BJ78</f>
        <v>#N/A</v>
      </c>
      <c r="BB78" t="e">
        <f>'Skin-MT Hand'!BK78</f>
        <v>#N/A</v>
      </c>
      <c r="BC78" t="e">
        <f>'Skin-MT Hand'!BL78</f>
        <v>#N/A</v>
      </c>
      <c r="BD78" t="e">
        <f t="shared" si="77"/>
        <v>#N/A</v>
      </c>
      <c r="BE78" t="e">
        <f t="shared" si="78"/>
        <v>#N/A</v>
      </c>
      <c r="BF78" t="e">
        <f t="shared" si="79"/>
        <v>#N/A</v>
      </c>
      <c r="BG78" s="52" t="e">
        <f t="shared" si="80"/>
        <v>#N/A</v>
      </c>
      <c r="BH78" t="e">
        <f>'Skin-MT Hand'!BR78</f>
        <v>#N/A</v>
      </c>
      <c r="BI78" t="e">
        <f>'Skin-MT Hand'!BS78</f>
        <v>#N/A</v>
      </c>
      <c r="BJ78" t="e">
        <f>'Skin-MT Hand'!BT78</f>
        <v>#N/A</v>
      </c>
      <c r="BK78" t="e">
        <f t="shared" si="81"/>
        <v>#N/A</v>
      </c>
      <c r="BL78" t="e">
        <f t="shared" si="82"/>
        <v>#N/A</v>
      </c>
      <c r="BM78" t="e">
        <f t="shared" si="83"/>
        <v>#N/A</v>
      </c>
      <c r="BN78" s="52" t="e">
        <f t="shared" si="84"/>
        <v>#N/A</v>
      </c>
      <c r="BO78" s="52" t="e">
        <f t="shared" si="85"/>
        <v>#N/A</v>
      </c>
      <c r="BP78" t="e">
        <f>'Skin-MT Hand'!CA78</f>
        <v>#N/A</v>
      </c>
      <c r="BQ78" t="e">
        <f>'Skin-MT Hand'!CB78</f>
        <v>#N/A</v>
      </c>
      <c r="BR78" t="e">
        <f>'Skin-MT Hand'!CC78</f>
        <v>#N/A</v>
      </c>
      <c r="BS78" t="e">
        <f t="shared" si="86"/>
        <v>#N/A</v>
      </c>
      <c r="BT78" t="e">
        <f t="shared" si="87"/>
        <v>#N/A</v>
      </c>
      <c r="BU78" t="e">
        <f t="shared" si="88"/>
        <v>#N/A</v>
      </c>
      <c r="BV78" s="52" t="e">
        <f t="shared" si="89"/>
        <v>#N/A</v>
      </c>
      <c r="BW78" t="e">
        <f>'Skin-MT Hand'!CI78</f>
        <v>#N/A</v>
      </c>
      <c r="BX78" t="e">
        <f>'Skin-MT Hand'!CJ78</f>
        <v>#N/A</v>
      </c>
      <c r="BY78" t="e">
        <f>'Skin-MT Hand'!CK78</f>
        <v>#N/A</v>
      </c>
      <c r="BZ78" t="e">
        <f t="shared" si="90"/>
        <v>#N/A</v>
      </c>
      <c r="CA78" t="e">
        <f t="shared" si="91"/>
        <v>#N/A</v>
      </c>
      <c r="CB78" t="e">
        <f t="shared" si="92"/>
        <v>#N/A</v>
      </c>
      <c r="CC78" s="52" t="e">
        <f t="shared" si="93"/>
        <v>#N/A</v>
      </c>
      <c r="CD78" t="e">
        <f>'Skin-MT Hand'!CQ78</f>
        <v>#N/A</v>
      </c>
      <c r="CE78" t="e">
        <f>'Skin-MT Hand'!CR78</f>
        <v>#N/A</v>
      </c>
      <c r="CF78" t="e">
        <f>'Skin-MT Hand'!CS78</f>
        <v>#N/A</v>
      </c>
      <c r="CG78" t="e">
        <f t="shared" si="94"/>
        <v>#N/A</v>
      </c>
      <c r="CH78" t="e">
        <f t="shared" si="95"/>
        <v>#N/A</v>
      </c>
      <c r="CI78" t="e">
        <f t="shared" si="96"/>
        <v>#N/A</v>
      </c>
      <c r="CJ78" t="e">
        <f t="shared" si="97"/>
        <v>#N/A</v>
      </c>
      <c r="CK78" t="e">
        <f>'Skin-MT Hand'!CY78</f>
        <v>#N/A</v>
      </c>
      <c r="CL78" t="e">
        <f>'Skin-MT Hand'!CZ78</f>
        <v>#N/A</v>
      </c>
      <c r="CM78" t="e">
        <f>'Skin-MT Hand'!DA78</f>
        <v>#N/A</v>
      </c>
      <c r="CN78" t="e">
        <f t="shared" si="98"/>
        <v>#N/A</v>
      </c>
      <c r="CO78" t="e">
        <f t="shared" si="99"/>
        <v>#N/A</v>
      </c>
      <c r="CP78" t="e">
        <f t="shared" si="100"/>
        <v>#N/A</v>
      </c>
      <c r="CQ78" s="52" t="e">
        <f t="shared" si="101"/>
        <v>#N/A</v>
      </c>
      <c r="CR78" s="52" t="e">
        <f t="shared" si="102"/>
        <v>#N/A</v>
      </c>
      <c r="CS78" s="52" t="e">
        <f t="shared" si="103"/>
        <v>#N/A</v>
      </c>
    </row>
    <row r="79" spans="1:97" x14ac:dyDescent="0.3">
      <c r="A79">
        <f>'Skin-MT Hand'!A79</f>
        <v>0</v>
      </c>
      <c r="B79" t="e">
        <f>'Skin-MT Hand'!B79</f>
        <v>#N/A</v>
      </c>
      <c r="C79">
        <f>'Skin-MT Hand'!C79</f>
        <v>0</v>
      </c>
      <c r="D79">
        <f>'Skin-MT Hand'!D79</f>
        <v>0</v>
      </c>
      <c r="E79" t="e">
        <f>'Skin-MT Hand'!E79</f>
        <v>#N/A</v>
      </c>
      <c r="F79" t="e">
        <f>IF(E79="gas","",'Skin-MT Hand'!F79)</f>
        <v>#N/A</v>
      </c>
      <c r="G79" s="22" t="e">
        <f>IF(E79="liquid",VLOOKUP(F79,'W03, tab 8'!$B$12:$E$17,2,FALSE),IF(E79="solid",VLOOKUP(F79,'W03, tab 8'!$B$3:$E$8,2,FALSE),IF(E79="gas","")))</f>
        <v>#N/A</v>
      </c>
      <c r="H79" s="11" t="e">
        <f>IF(E79="liquid",VLOOKUP(F79,'W03, tab 8'!$B$12:$E$17,3,FALSE),IF(E79="solid",VLOOKUP(F79,'W03, tab 8'!$B$3:$E$8,3,FALSE),IF(E79="gas","")))</f>
        <v>#N/A</v>
      </c>
      <c r="I79" s="2" t="e">
        <f>IF(E79="liquid",VLOOKUP(F79,'W03, tab 8'!$B$12:$E$17,4,FALSE),IF(E79="solid",VLOOKUP(F79,'W03, tab 8'!$B$3:$E$8,4,FALSE),IF(E79="gas","")))</f>
        <v>#N/A</v>
      </c>
      <c r="J79" s="22" t="e">
        <f>'Skin-MT Hand'!K79</f>
        <v>#N/A</v>
      </c>
      <c r="K79" s="11" t="e">
        <f>'Skin-MT Hand'!L79</f>
        <v>#N/A</v>
      </c>
      <c r="L79" s="11" t="e">
        <f>'Skin-MT Hand'!M79</f>
        <v>#N/A</v>
      </c>
      <c r="M79" s="11" t="e">
        <f t="shared" si="52"/>
        <v>#N/A</v>
      </c>
      <c r="N79" s="11" t="e">
        <f t="shared" si="53"/>
        <v>#N/A</v>
      </c>
      <c r="O79" s="11" t="e">
        <f t="shared" si="54"/>
        <v>#N/A</v>
      </c>
      <c r="P79" s="51" t="e">
        <f t="shared" si="55"/>
        <v>#N/A</v>
      </c>
      <c r="Q79" s="11" t="e">
        <f>'Skin-MT Hand'!S79</f>
        <v>#N/A</v>
      </c>
      <c r="R79" s="11" t="e">
        <f>'Skin-MT Hand'!T79</f>
        <v>#N/A</v>
      </c>
      <c r="S79" s="11" t="e">
        <f>'Skin-MT Hand'!U79</f>
        <v>#N/A</v>
      </c>
      <c r="T79" s="11" t="e">
        <f t="shared" si="56"/>
        <v>#N/A</v>
      </c>
      <c r="U79" s="11" t="e">
        <f t="shared" si="57"/>
        <v>#N/A</v>
      </c>
      <c r="V79" s="11" t="e">
        <f t="shared" si="58"/>
        <v>#N/A</v>
      </c>
      <c r="W79" s="51" t="e">
        <f t="shared" si="59"/>
        <v>#N/A</v>
      </c>
      <c r="X79" s="11" t="e">
        <f>'Skin-MT Hand'!AB79</f>
        <v>#N/A</v>
      </c>
      <c r="Y79" s="11" t="e">
        <f>'Skin-MT Hand'!AC79</f>
        <v>#N/A</v>
      </c>
      <c r="Z79" s="11" t="e">
        <f>'Skin-MT Hand'!AD79</f>
        <v>#N/A</v>
      </c>
      <c r="AA79" s="11" t="e">
        <f t="shared" si="60"/>
        <v>#N/A</v>
      </c>
      <c r="AB79" s="11" t="e">
        <f t="shared" si="61"/>
        <v>#N/A</v>
      </c>
      <c r="AC79" s="11" t="e">
        <f t="shared" si="62"/>
        <v>#N/A</v>
      </c>
      <c r="AD79" s="51" t="e">
        <f t="shared" si="63"/>
        <v>#N/A</v>
      </c>
      <c r="AE79" s="97" t="e">
        <f t="shared" si="64"/>
        <v>#N/A</v>
      </c>
      <c r="AF79" t="e">
        <f>'Skin-MT Hand'!AK79</f>
        <v>#N/A</v>
      </c>
      <c r="AG79" t="e">
        <f>'Skin-MT Hand'!AL79</f>
        <v>#N/A</v>
      </c>
      <c r="AH79" t="e">
        <f>'Skin-MT Hand'!AM79</f>
        <v>#N/A</v>
      </c>
      <c r="AI79" t="e">
        <f t="shared" si="65"/>
        <v>#N/A</v>
      </c>
      <c r="AJ79" t="e">
        <f t="shared" si="66"/>
        <v>#N/A</v>
      </c>
      <c r="AK79" t="e">
        <f t="shared" si="67"/>
        <v>#N/A</v>
      </c>
      <c r="AL79" s="52" t="e">
        <f t="shared" si="68"/>
        <v>#N/A</v>
      </c>
      <c r="AM79" t="e">
        <f>'Skin-MT Hand'!AT79</f>
        <v>#N/A</v>
      </c>
      <c r="AN79" t="e">
        <f>'Skin-MT Hand'!AU79</f>
        <v>#N/A</v>
      </c>
      <c r="AO79" t="e">
        <f>'Skin-MT Hand'!AV79</f>
        <v>#N/A</v>
      </c>
      <c r="AP79" t="e">
        <f t="shared" si="69"/>
        <v>#N/A</v>
      </c>
      <c r="AQ79" t="e">
        <f t="shared" si="70"/>
        <v>#N/A</v>
      </c>
      <c r="AR79" t="e">
        <f t="shared" si="71"/>
        <v>#N/A</v>
      </c>
      <c r="AS79" s="52" t="e">
        <f t="shared" si="72"/>
        <v>#N/A</v>
      </c>
      <c r="AT79" t="e">
        <f>'Skin-MT Hand'!BB79</f>
        <v>#N/A</v>
      </c>
      <c r="AU79" t="e">
        <f>'Skin-MT Hand'!BC79</f>
        <v>#N/A</v>
      </c>
      <c r="AV79" t="e">
        <f>'Skin-MT Hand'!BD79</f>
        <v>#N/A</v>
      </c>
      <c r="AW79" t="e">
        <f t="shared" si="73"/>
        <v>#N/A</v>
      </c>
      <c r="AX79" t="e">
        <f t="shared" si="74"/>
        <v>#N/A</v>
      </c>
      <c r="AY79" t="e">
        <f t="shared" si="75"/>
        <v>#N/A</v>
      </c>
      <c r="AZ79" s="52" t="e">
        <f t="shared" si="76"/>
        <v>#N/A</v>
      </c>
      <c r="BA79" t="e">
        <f>'Skin-MT Hand'!BJ79</f>
        <v>#N/A</v>
      </c>
      <c r="BB79" t="e">
        <f>'Skin-MT Hand'!BK79</f>
        <v>#N/A</v>
      </c>
      <c r="BC79" t="e">
        <f>'Skin-MT Hand'!BL79</f>
        <v>#N/A</v>
      </c>
      <c r="BD79" t="e">
        <f t="shared" si="77"/>
        <v>#N/A</v>
      </c>
      <c r="BE79" t="e">
        <f t="shared" si="78"/>
        <v>#N/A</v>
      </c>
      <c r="BF79" t="e">
        <f t="shared" si="79"/>
        <v>#N/A</v>
      </c>
      <c r="BG79" s="52" t="e">
        <f t="shared" si="80"/>
        <v>#N/A</v>
      </c>
      <c r="BH79" t="e">
        <f>'Skin-MT Hand'!BR79</f>
        <v>#N/A</v>
      </c>
      <c r="BI79" t="e">
        <f>'Skin-MT Hand'!BS79</f>
        <v>#N/A</v>
      </c>
      <c r="BJ79" t="e">
        <f>'Skin-MT Hand'!BT79</f>
        <v>#N/A</v>
      </c>
      <c r="BK79" t="e">
        <f t="shared" si="81"/>
        <v>#N/A</v>
      </c>
      <c r="BL79" t="e">
        <f t="shared" si="82"/>
        <v>#N/A</v>
      </c>
      <c r="BM79" t="e">
        <f t="shared" si="83"/>
        <v>#N/A</v>
      </c>
      <c r="BN79" s="52" t="e">
        <f t="shared" si="84"/>
        <v>#N/A</v>
      </c>
      <c r="BO79" s="52" t="e">
        <f t="shared" si="85"/>
        <v>#N/A</v>
      </c>
      <c r="BP79" t="e">
        <f>'Skin-MT Hand'!CA79</f>
        <v>#N/A</v>
      </c>
      <c r="BQ79" t="e">
        <f>'Skin-MT Hand'!CB79</f>
        <v>#N/A</v>
      </c>
      <c r="BR79" t="e">
        <f>'Skin-MT Hand'!CC79</f>
        <v>#N/A</v>
      </c>
      <c r="BS79" t="e">
        <f t="shared" si="86"/>
        <v>#N/A</v>
      </c>
      <c r="BT79" t="e">
        <f t="shared" si="87"/>
        <v>#N/A</v>
      </c>
      <c r="BU79" t="e">
        <f t="shared" si="88"/>
        <v>#N/A</v>
      </c>
      <c r="BV79" s="52" t="e">
        <f t="shared" si="89"/>
        <v>#N/A</v>
      </c>
      <c r="BW79" t="e">
        <f>'Skin-MT Hand'!CI79</f>
        <v>#N/A</v>
      </c>
      <c r="BX79" t="e">
        <f>'Skin-MT Hand'!CJ79</f>
        <v>#N/A</v>
      </c>
      <c r="BY79" t="e">
        <f>'Skin-MT Hand'!CK79</f>
        <v>#N/A</v>
      </c>
      <c r="BZ79" t="e">
        <f t="shared" si="90"/>
        <v>#N/A</v>
      </c>
      <c r="CA79" t="e">
        <f t="shared" si="91"/>
        <v>#N/A</v>
      </c>
      <c r="CB79" t="e">
        <f t="shared" si="92"/>
        <v>#N/A</v>
      </c>
      <c r="CC79" s="52" t="e">
        <f t="shared" si="93"/>
        <v>#N/A</v>
      </c>
      <c r="CD79" t="e">
        <f>'Skin-MT Hand'!CQ79</f>
        <v>#N/A</v>
      </c>
      <c r="CE79" t="e">
        <f>'Skin-MT Hand'!CR79</f>
        <v>#N/A</v>
      </c>
      <c r="CF79" t="e">
        <f>'Skin-MT Hand'!CS79</f>
        <v>#N/A</v>
      </c>
      <c r="CG79" t="e">
        <f t="shared" si="94"/>
        <v>#N/A</v>
      </c>
      <c r="CH79" t="e">
        <f t="shared" si="95"/>
        <v>#N/A</v>
      </c>
      <c r="CI79" t="e">
        <f t="shared" si="96"/>
        <v>#N/A</v>
      </c>
      <c r="CJ79" t="e">
        <f t="shared" si="97"/>
        <v>#N/A</v>
      </c>
      <c r="CK79" t="e">
        <f>'Skin-MT Hand'!CY79</f>
        <v>#N/A</v>
      </c>
      <c r="CL79" t="e">
        <f>'Skin-MT Hand'!CZ79</f>
        <v>#N/A</v>
      </c>
      <c r="CM79" t="e">
        <f>'Skin-MT Hand'!DA79</f>
        <v>#N/A</v>
      </c>
      <c r="CN79" t="e">
        <f t="shared" si="98"/>
        <v>#N/A</v>
      </c>
      <c r="CO79" t="e">
        <f t="shared" si="99"/>
        <v>#N/A</v>
      </c>
      <c r="CP79" t="e">
        <f t="shared" si="100"/>
        <v>#N/A</v>
      </c>
      <c r="CQ79" s="52" t="e">
        <f t="shared" si="101"/>
        <v>#N/A</v>
      </c>
      <c r="CR79" s="52" t="e">
        <f t="shared" si="102"/>
        <v>#N/A</v>
      </c>
      <c r="CS79" s="52" t="e">
        <f t="shared" si="103"/>
        <v>#N/A</v>
      </c>
    </row>
    <row r="80" spans="1:97" x14ac:dyDescent="0.3">
      <c r="A80">
        <f>'Skin-MT Hand'!A80</f>
        <v>0</v>
      </c>
      <c r="B80" t="e">
        <f>'Skin-MT Hand'!B80</f>
        <v>#N/A</v>
      </c>
      <c r="C80">
        <f>'Skin-MT Hand'!C80</f>
        <v>0</v>
      </c>
      <c r="D80">
        <f>'Skin-MT Hand'!D80</f>
        <v>0</v>
      </c>
      <c r="E80" t="e">
        <f>'Skin-MT Hand'!E80</f>
        <v>#N/A</v>
      </c>
      <c r="F80" t="e">
        <f>IF(E80="gas","",'Skin-MT Hand'!F80)</f>
        <v>#N/A</v>
      </c>
      <c r="G80" s="22" t="e">
        <f>IF(E80="liquid",VLOOKUP(F80,'W03, tab 8'!$B$12:$E$17,2,FALSE),IF(E80="solid",VLOOKUP(F80,'W03, tab 8'!$B$3:$E$8,2,FALSE),IF(E80="gas","")))</f>
        <v>#N/A</v>
      </c>
      <c r="H80" s="11" t="e">
        <f>IF(E80="liquid",VLOOKUP(F80,'W03, tab 8'!$B$12:$E$17,3,FALSE),IF(E80="solid",VLOOKUP(F80,'W03, tab 8'!$B$3:$E$8,3,FALSE),IF(E80="gas","")))</f>
        <v>#N/A</v>
      </c>
      <c r="I80" s="2" t="e">
        <f>IF(E80="liquid",VLOOKUP(F80,'W03, tab 8'!$B$12:$E$17,4,FALSE),IF(E80="solid",VLOOKUP(F80,'W03, tab 8'!$B$3:$E$8,4,FALSE),IF(E80="gas","")))</f>
        <v>#N/A</v>
      </c>
      <c r="J80" s="22" t="e">
        <f>'Skin-MT Hand'!K80</f>
        <v>#N/A</v>
      </c>
      <c r="K80" s="11" t="e">
        <f>'Skin-MT Hand'!L80</f>
        <v>#N/A</v>
      </c>
      <c r="L80" s="11" t="e">
        <f>'Skin-MT Hand'!M80</f>
        <v>#N/A</v>
      </c>
      <c r="M80" s="11" t="e">
        <f t="shared" si="52"/>
        <v>#N/A</v>
      </c>
      <c r="N80" s="11" t="e">
        <f t="shared" si="53"/>
        <v>#N/A</v>
      </c>
      <c r="O80" s="11" t="e">
        <f t="shared" si="54"/>
        <v>#N/A</v>
      </c>
      <c r="P80" s="51" t="e">
        <f t="shared" si="55"/>
        <v>#N/A</v>
      </c>
      <c r="Q80" s="11" t="e">
        <f>'Skin-MT Hand'!S80</f>
        <v>#N/A</v>
      </c>
      <c r="R80" s="11" t="e">
        <f>'Skin-MT Hand'!T80</f>
        <v>#N/A</v>
      </c>
      <c r="S80" s="11" t="e">
        <f>'Skin-MT Hand'!U80</f>
        <v>#N/A</v>
      </c>
      <c r="T80" s="11" t="e">
        <f t="shared" si="56"/>
        <v>#N/A</v>
      </c>
      <c r="U80" s="11" t="e">
        <f t="shared" si="57"/>
        <v>#N/A</v>
      </c>
      <c r="V80" s="11" t="e">
        <f t="shared" si="58"/>
        <v>#N/A</v>
      </c>
      <c r="W80" s="51" t="e">
        <f t="shared" si="59"/>
        <v>#N/A</v>
      </c>
      <c r="X80" s="11" t="e">
        <f>'Skin-MT Hand'!AB80</f>
        <v>#N/A</v>
      </c>
      <c r="Y80" s="11" t="e">
        <f>'Skin-MT Hand'!AC80</f>
        <v>#N/A</v>
      </c>
      <c r="Z80" s="11" t="e">
        <f>'Skin-MT Hand'!AD80</f>
        <v>#N/A</v>
      </c>
      <c r="AA80" s="11" t="e">
        <f t="shared" si="60"/>
        <v>#N/A</v>
      </c>
      <c r="AB80" s="11" t="e">
        <f t="shared" si="61"/>
        <v>#N/A</v>
      </c>
      <c r="AC80" s="11" t="e">
        <f t="shared" si="62"/>
        <v>#N/A</v>
      </c>
      <c r="AD80" s="51" t="e">
        <f t="shared" si="63"/>
        <v>#N/A</v>
      </c>
      <c r="AE80" s="97" t="e">
        <f t="shared" si="64"/>
        <v>#N/A</v>
      </c>
      <c r="AF80" t="e">
        <f>'Skin-MT Hand'!AK80</f>
        <v>#N/A</v>
      </c>
      <c r="AG80" t="e">
        <f>'Skin-MT Hand'!AL80</f>
        <v>#N/A</v>
      </c>
      <c r="AH80" t="e">
        <f>'Skin-MT Hand'!AM80</f>
        <v>#N/A</v>
      </c>
      <c r="AI80" t="e">
        <f t="shared" si="65"/>
        <v>#N/A</v>
      </c>
      <c r="AJ80" t="e">
        <f t="shared" si="66"/>
        <v>#N/A</v>
      </c>
      <c r="AK80" t="e">
        <f t="shared" si="67"/>
        <v>#N/A</v>
      </c>
      <c r="AL80" s="52" t="e">
        <f t="shared" si="68"/>
        <v>#N/A</v>
      </c>
      <c r="AM80" t="e">
        <f>'Skin-MT Hand'!AT80</f>
        <v>#N/A</v>
      </c>
      <c r="AN80" t="e">
        <f>'Skin-MT Hand'!AU80</f>
        <v>#N/A</v>
      </c>
      <c r="AO80" t="e">
        <f>'Skin-MT Hand'!AV80</f>
        <v>#N/A</v>
      </c>
      <c r="AP80" t="e">
        <f t="shared" si="69"/>
        <v>#N/A</v>
      </c>
      <c r="AQ80" t="e">
        <f t="shared" si="70"/>
        <v>#N/A</v>
      </c>
      <c r="AR80" t="e">
        <f t="shared" si="71"/>
        <v>#N/A</v>
      </c>
      <c r="AS80" s="52" t="e">
        <f t="shared" si="72"/>
        <v>#N/A</v>
      </c>
      <c r="AT80" t="e">
        <f>'Skin-MT Hand'!BB80</f>
        <v>#N/A</v>
      </c>
      <c r="AU80" t="e">
        <f>'Skin-MT Hand'!BC80</f>
        <v>#N/A</v>
      </c>
      <c r="AV80" t="e">
        <f>'Skin-MT Hand'!BD80</f>
        <v>#N/A</v>
      </c>
      <c r="AW80" t="e">
        <f t="shared" si="73"/>
        <v>#N/A</v>
      </c>
      <c r="AX80" t="e">
        <f t="shared" si="74"/>
        <v>#N/A</v>
      </c>
      <c r="AY80" t="e">
        <f t="shared" si="75"/>
        <v>#N/A</v>
      </c>
      <c r="AZ80" s="52" t="e">
        <f t="shared" si="76"/>
        <v>#N/A</v>
      </c>
      <c r="BA80" t="e">
        <f>'Skin-MT Hand'!BJ80</f>
        <v>#N/A</v>
      </c>
      <c r="BB80" t="e">
        <f>'Skin-MT Hand'!BK80</f>
        <v>#N/A</v>
      </c>
      <c r="BC80" t="e">
        <f>'Skin-MT Hand'!BL80</f>
        <v>#N/A</v>
      </c>
      <c r="BD80" t="e">
        <f t="shared" si="77"/>
        <v>#N/A</v>
      </c>
      <c r="BE80" t="e">
        <f t="shared" si="78"/>
        <v>#N/A</v>
      </c>
      <c r="BF80" t="e">
        <f t="shared" si="79"/>
        <v>#N/A</v>
      </c>
      <c r="BG80" s="52" t="e">
        <f t="shared" si="80"/>
        <v>#N/A</v>
      </c>
      <c r="BH80" t="e">
        <f>'Skin-MT Hand'!BR80</f>
        <v>#N/A</v>
      </c>
      <c r="BI80" t="e">
        <f>'Skin-MT Hand'!BS80</f>
        <v>#N/A</v>
      </c>
      <c r="BJ80" t="e">
        <f>'Skin-MT Hand'!BT80</f>
        <v>#N/A</v>
      </c>
      <c r="BK80" t="e">
        <f t="shared" si="81"/>
        <v>#N/A</v>
      </c>
      <c r="BL80" t="e">
        <f t="shared" si="82"/>
        <v>#N/A</v>
      </c>
      <c r="BM80" t="e">
        <f t="shared" si="83"/>
        <v>#N/A</v>
      </c>
      <c r="BN80" s="52" t="e">
        <f t="shared" si="84"/>
        <v>#N/A</v>
      </c>
      <c r="BO80" s="52" t="e">
        <f t="shared" si="85"/>
        <v>#N/A</v>
      </c>
      <c r="BP80" t="e">
        <f>'Skin-MT Hand'!CA80</f>
        <v>#N/A</v>
      </c>
      <c r="BQ80" t="e">
        <f>'Skin-MT Hand'!CB80</f>
        <v>#N/A</v>
      </c>
      <c r="BR80" t="e">
        <f>'Skin-MT Hand'!CC80</f>
        <v>#N/A</v>
      </c>
      <c r="BS80" t="e">
        <f t="shared" si="86"/>
        <v>#N/A</v>
      </c>
      <c r="BT80" t="e">
        <f t="shared" si="87"/>
        <v>#N/A</v>
      </c>
      <c r="BU80" t="e">
        <f t="shared" si="88"/>
        <v>#N/A</v>
      </c>
      <c r="BV80" s="52" t="e">
        <f t="shared" si="89"/>
        <v>#N/A</v>
      </c>
      <c r="BW80" t="e">
        <f>'Skin-MT Hand'!CI80</f>
        <v>#N/A</v>
      </c>
      <c r="BX80" t="e">
        <f>'Skin-MT Hand'!CJ80</f>
        <v>#N/A</v>
      </c>
      <c r="BY80" t="e">
        <f>'Skin-MT Hand'!CK80</f>
        <v>#N/A</v>
      </c>
      <c r="BZ80" t="e">
        <f t="shared" si="90"/>
        <v>#N/A</v>
      </c>
      <c r="CA80" t="e">
        <f t="shared" si="91"/>
        <v>#N/A</v>
      </c>
      <c r="CB80" t="e">
        <f t="shared" si="92"/>
        <v>#N/A</v>
      </c>
      <c r="CC80" s="52" t="e">
        <f t="shared" si="93"/>
        <v>#N/A</v>
      </c>
      <c r="CD80" t="e">
        <f>'Skin-MT Hand'!CQ80</f>
        <v>#N/A</v>
      </c>
      <c r="CE80" t="e">
        <f>'Skin-MT Hand'!CR80</f>
        <v>#N/A</v>
      </c>
      <c r="CF80" t="e">
        <f>'Skin-MT Hand'!CS80</f>
        <v>#N/A</v>
      </c>
      <c r="CG80" t="e">
        <f t="shared" si="94"/>
        <v>#N/A</v>
      </c>
      <c r="CH80" t="e">
        <f t="shared" si="95"/>
        <v>#N/A</v>
      </c>
      <c r="CI80" t="e">
        <f t="shared" si="96"/>
        <v>#N/A</v>
      </c>
      <c r="CJ80" t="e">
        <f t="shared" si="97"/>
        <v>#N/A</v>
      </c>
      <c r="CK80" t="e">
        <f>'Skin-MT Hand'!CY80</f>
        <v>#N/A</v>
      </c>
      <c r="CL80" t="e">
        <f>'Skin-MT Hand'!CZ80</f>
        <v>#N/A</v>
      </c>
      <c r="CM80" t="e">
        <f>'Skin-MT Hand'!DA80</f>
        <v>#N/A</v>
      </c>
      <c r="CN80" t="e">
        <f t="shared" si="98"/>
        <v>#N/A</v>
      </c>
      <c r="CO80" t="e">
        <f t="shared" si="99"/>
        <v>#N/A</v>
      </c>
      <c r="CP80" t="e">
        <f t="shared" si="100"/>
        <v>#N/A</v>
      </c>
      <c r="CQ80" s="52" t="e">
        <f t="shared" si="101"/>
        <v>#N/A</v>
      </c>
      <c r="CR80" s="52" t="e">
        <f t="shared" si="102"/>
        <v>#N/A</v>
      </c>
      <c r="CS80" s="52" t="e">
        <f t="shared" si="103"/>
        <v>#N/A</v>
      </c>
    </row>
    <row r="81" spans="1:97" x14ac:dyDescent="0.3">
      <c r="A81">
        <f>'Skin-MT Hand'!A81</f>
        <v>0</v>
      </c>
      <c r="B81" t="e">
        <f>'Skin-MT Hand'!B81</f>
        <v>#N/A</v>
      </c>
      <c r="C81">
        <f>'Skin-MT Hand'!C81</f>
        <v>0</v>
      </c>
      <c r="D81">
        <f>'Skin-MT Hand'!D81</f>
        <v>0</v>
      </c>
      <c r="E81" t="e">
        <f>'Skin-MT Hand'!E81</f>
        <v>#N/A</v>
      </c>
      <c r="F81" t="e">
        <f>IF(E81="gas","",'Skin-MT Hand'!F81)</f>
        <v>#N/A</v>
      </c>
      <c r="G81" s="22" t="e">
        <f>IF(E81="liquid",VLOOKUP(F81,'W03, tab 8'!$B$12:$E$17,2,FALSE),IF(E81="solid",VLOOKUP(F81,'W03, tab 8'!$B$3:$E$8,2,FALSE),IF(E81="gas","")))</f>
        <v>#N/A</v>
      </c>
      <c r="H81" s="11" t="e">
        <f>IF(E81="liquid",VLOOKUP(F81,'W03, tab 8'!$B$12:$E$17,3,FALSE),IF(E81="solid",VLOOKUP(F81,'W03, tab 8'!$B$3:$E$8,3,FALSE),IF(E81="gas","")))</f>
        <v>#N/A</v>
      </c>
      <c r="I81" s="2" t="e">
        <f>IF(E81="liquid",VLOOKUP(F81,'W03, tab 8'!$B$12:$E$17,4,FALSE),IF(E81="solid",VLOOKUP(F81,'W03, tab 8'!$B$3:$E$8,4,FALSE),IF(E81="gas","")))</f>
        <v>#N/A</v>
      </c>
      <c r="J81" s="22" t="e">
        <f>'Skin-MT Hand'!K81</f>
        <v>#N/A</v>
      </c>
      <c r="K81" s="11" t="e">
        <f>'Skin-MT Hand'!L81</f>
        <v>#N/A</v>
      </c>
      <c r="L81" s="11" t="e">
        <f>'Skin-MT Hand'!M81</f>
        <v>#N/A</v>
      </c>
      <c r="M81" s="11" t="e">
        <f t="shared" si="52"/>
        <v>#N/A</v>
      </c>
      <c r="N81" s="11" t="e">
        <f t="shared" si="53"/>
        <v>#N/A</v>
      </c>
      <c r="O81" s="11" t="e">
        <f t="shared" si="54"/>
        <v>#N/A</v>
      </c>
      <c r="P81" s="51" t="e">
        <f t="shared" si="55"/>
        <v>#N/A</v>
      </c>
      <c r="Q81" s="11" t="e">
        <f>'Skin-MT Hand'!S81</f>
        <v>#N/A</v>
      </c>
      <c r="R81" s="11" t="e">
        <f>'Skin-MT Hand'!T81</f>
        <v>#N/A</v>
      </c>
      <c r="S81" s="11" t="e">
        <f>'Skin-MT Hand'!U81</f>
        <v>#N/A</v>
      </c>
      <c r="T81" s="11" t="e">
        <f t="shared" si="56"/>
        <v>#N/A</v>
      </c>
      <c r="U81" s="11" t="e">
        <f t="shared" si="57"/>
        <v>#N/A</v>
      </c>
      <c r="V81" s="11" t="e">
        <f t="shared" si="58"/>
        <v>#N/A</v>
      </c>
      <c r="W81" s="51" t="e">
        <f t="shared" si="59"/>
        <v>#N/A</v>
      </c>
      <c r="X81" s="11" t="e">
        <f>'Skin-MT Hand'!AB81</f>
        <v>#N/A</v>
      </c>
      <c r="Y81" s="11" t="e">
        <f>'Skin-MT Hand'!AC81</f>
        <v>#N/A</v>
      </c>
      <c r="Z81" s="11" t="e">
        <f>'Skin-MT Hand'!AD81</f>
        <v>#N/A</v>
      </c>
      <c r="AA81" s="11" t="e">
        <f t="shared" si="60"/>
        <v>#N/A</v>
      </c>
      <c r="AB81" s="11" t="e">
        <f t="shared" si="61"/>
        <v>#N/A</v>
      </c>
      <c r="AC81" s="11" t="e">
        <f t="shared" si="62"/>
        <v>#N/A</v>
      </c>
      <c r="AD81" s="51" t="e">
        <f t="shared" si="63"/>
        <v>#N/A</v>
      </c>
      <c r="AE81" s="97" t="e">
        <f t="shared" si="64"/>
        <v>#N/A</v>
      </c>
      <c r="AF81" t="e">
        <f>'Skin-MT Hand'!AK81</f>
        <v>#N/A</v>
      </c>
      <c r="AG81" t="e">
        <f>'Skin-MT Hand'!AL81</f>
        <v>#N/A</v>
      </c>
      <c r="AH81" t="e">
        <f>'Skin-MT Hand'!AM81</f>
        <v>#N/A</v>
      </c>
      <c r="AI81" t="e">
        <f t="shared" si="65"/>
        <v>#N/A</v>
      </c>
      <c r="AJ81" t="e">
        <f t="shared" si="66"/>
        <v>#N/A</v>
      </c>
      <c r="AK81" t="e">
        <f t="shared" si="67"/>
        <v>#N/A</v>
      </c>
      <c r="AL81" s="52" t="e">
        <f t="shared" si="68"/>
        <v>#N/A</v>
      </c>
      <c r="AM81" t="e">
        <f>'Skin-MT Hand'!AT81</f>
        <v>#N/A</v>
      </c>
      <c r="AN81" t="e">
        <f>'Skin-MT Hand'!AU81</f>
        <v>#N/A</v>
      </c>
      <c r="AO81" t="e">
        <f>'Skin-MT Hand'!AV81</f>
        <v>#N/A</v>
      </c>
      <c r="AP81" t="e">
        <f t="shared" si="69"/>
        <v>#N/A</v>
      </c>
      <c r="AQ81" t="e">
        <f t="shared" si="70"/>
        <v>#N/A</v>
      </c>
      <c r="AR81" t="e">
        <f t="shared" si="71"/>
        <v>#N/A</v>
      </c>
      <c r="AS81" s="52" t="e">
        <f t="shared" si="72"/>
        <v>#N/A</v>
      </c>
      <c r="AT81" t="e">
        <f>'Skin-MT Hand'!BB81</f>
        <v>#N/A</v>
      </c>
      <c r="AU81" t="e">
        <f>'Skin-MT Hand'!BC81</f>
        <v>#N/A</v>
      </c>
      <c r="AV81" t="e">
        <f>'Skin-MT Hand'!BD81</f>
        <v>#N/A</v>
      </c>
      <c r="AW81" t="e">
        <f t="shared" si="73"/>
        <v>#N/A</v>
      </c>
      <c r="AX81" t="e">
        <f t="shared" si="74"/>
        <v>#N/A</v>
      </c>
      <c r="AY81" t="e">
        <f t="shared" si="75"/>
        <v>#N/A</v>
      </c>
      <c r="AZ81" s="52" t="e">
        <f t="shared" si="76"/>
        <v>#N/A</v>
      </c>
      <c r="BA81" t="e">
        <f>'Skin-MT Hand'!BJ81</f>
        <v>#N/A</v>
      </c>
      <c r="BB81" t="e">
        <f>'Skin-MT Hand'!BK81</f>
        <v>#N/A</v>
      </c>
      <c r="BC81" t="e">
        <f>'Skin-MT Hand'!BL81</f>
        <v>#N/A</v>
      </c>
      <c r="BD81" t="e">
        <f t="shared" si="77"/>
        <v>#N/A</v>
      </c>
      <c r="BE81" t="e">
        <f t="shared" si="78"/>
        <v>#N/A</v>
      </c>
      <c r="BF81" t="e">
        <f t="shared" si="79"/>
        <v>#N/A</v>
      </c>
      <c r="BG81" s="52" t="e">
        <f t="shared" si="80"/>
        <v>#N/A</v>
      </c>
      <c r="BH81" t="e">
        <f>'Skin-MT Hand'!BR81</f>
        <v>#N/A</v>
      </c>
      <c r="BI81" t="e">
        <f>'Skin-MT Hand'!BS81</f>
        <v>#N/A</v>
      </c>
      <c r="BJ81" t="e">
        <f>'Skin-MT Hand'!BT81</f>
        <v>#N/A</v>
      </c>
      <c r="BK81" t="e">
        <f t="shared" si="81"/>
        <v>#N/A</v>
      </c>
      <c r="BL81" t="e">
        <f t="shared" si="82"/>
        <v>#N/A</v>
      </c>
      <c r="BM81" t="e">
        <f t="shared" si="83"/>
        <v>#N/A</v>
      </c>
      <c r="BN81" s="52" t="e">
        <f t="shared" si="84"/>
        <v>#N/A</v>
      </c>
      <c r="BO81" s="52" t="e">
        <f t="shared" si="85"/>
        <v>#N/A</v>
      </c>
      <c r="BP81" t="e">
        <f>'Skin-MT Hand'!CA81</f>
        <v>#N/A</v>
      </c>
      <c r="BQ81" t="e">
        <f>'Skin-MT Hand'!CB81</f>
        <v>#N/A</v>
      </c>
      <c r="BR81" t="e">
        <f>'Skin-MT Hand'!CC81</f>
        <v>#N/A</v>
      </c>
      <c r="BS81" t="e">
        <f t="shared" si="86"/>
        <v>#N/A</v>
      </c>
      <c r="BT81" t="e">
        <f t="shared" si="87"/>
        <v>#N/A</v>
      </c>
      <c r="BU81" t="e">
        <f t="shared" si="88"/>
        <v>#N/A</v>
      </c>
      <c r="BV81" s="52" t="e">
        <f t="shared" si="89"/>
        <v>#N/A</v>
      </c>
      <c r="BW81" t="e">
        <f>'Skin-MT Hand'!CI81</f>
        <v>#N/A</v>
      </c>
      <c r="BX81" t="e">
        <f>'Skin-MT Hand'!CJ81</f>
        <v>#N/A</v>
      </c>
      <c r="BY81" t="e">
        <f>'Skin-MT Hand'!CK81</f>
        <v>#N/A</v>
      </c>
      <c r="BZ81" t="e">
        <f t="shared" si="90"/>
        <v>#N/A</v>
      </c>
      <c r="CA81" t="e">
        <f t="shared" si="91"/>
        <v>#N/A</v>
      </c>
      <c r="CB81" t="e">
        <f t="shared" si="92"/>
        <v>#N/A</v>
      </c>
      <c r="CC81" s="52" t="e">
        <f t="shared" si="93"/>
        <v>#N/A</v>
      </c>
      <c r="CD81" t="e">
        <f>'Skin-MT Hand'!CQ81</f>
        <v>#N/A</v>
      </c>
      <c r="CE81" t="e">
        <f>'Skin-MT Hand'!CR81</f>
        <v>#N/A</v>
      </c>
      <c r="CF81" t="e">
        <f>'Skin-MT Hand'!CS81</f>
        <v>#N/A</v>
      </c>
      <c r="CG81" t="e">
        <f t="shared" si="94"/>
        <v>#N/A</v>
      </c>
      <c r="CH81" t="e">
        <f t="shared" si="95"/>
        <v>#N/A</v>
      </c>
      <c r="CI81" t="e">
        <f t="shared" si="96"/>
        <v>#N/A</v>
      </c>
      <c r="CJ81" t="e">
        <f t="shared" si="97"/>
        <v>#N/A</v>
      </c>
      <c r="CK81" t="e">
        <f>'Skin-MT Hand'!CY81</f>
        <v>#N/A</v>
      </c>
      <c r="CL81" t="e">
        <f>'Skin-MT Hand'!CZ81</f>
        <v>#N/A</v>
      </c>
      <c r="CM81" t="e">
        <f>'Skin-MT Hand'!DA81</f>
        <v>#N/A</v>
      </c>
      <c r="CN81" t="e">
        <f t="shared" si="98"/>
        <v>#N/A</v>
      </c>
      <c r="CO81" t="e">
        <f t="shared" si="99"/>
        <v>#N/A</v>
      </c>
      <c r="CP81" t="e">
        <f t="shared" si="100"/>
        <v>#N/A</v>
      </c>
      <c r="CQ81" s="52" t="e">
        <f t="shared" si="101"/>
        <v>#N/A</v>
      </c>
      <c r="CR81" s="52" t="e">
        <f t="shared" si="102"/>
        <v>#N/A</v>
      </c>
      <c r="CS81" s="52" t="e">
        <f t="shared" si="103"/>
        <v>#N/A</v>
      </c>
    </row>
    <row r="82" spans="1:97" x14ac:dyDescent="0.3">
      <c r="A82">
        <f>'Skin-MT Hand'!A82</f>
        <v>0</v>
      </c>
      <c r="B82" t="e">
        <f>'Skin-MT Hand'!B82</f>
        <v>#N/A</v>
      </c>
      <c r="C82">
        <f>'Skin-MT Hand'!C82</f>
        <v>0</v>
      </c>
      <c r="D82">
        <f>'Skin-MT Hand'!D82</f>
        <v>0</v>
      </c>
      <c r="E82" t="e">
        <f>'Skin-MT Hand'!E82</f>
        <v>#N/A</v>
      </c>
      <c r="F82" t="e">
        <f>IF(E82="gas","",'Skin-MT Hand'!F82)</f>
        <v>#N/A</v>
      </c>
      <c r="G82" s="22" t="e">
        <f>IF(E82="liquid",VLOOKUP(F82,'W03, tab 8'!$B$12:$E$17,2,FALSE),IF(E82="solid",VLOOKUP(F82,'W03, tab 8'!$B$3:$E$8,2,FALSE),IF(E82="gas","")))</f>
        <v>#N/A</v>
      </c>
      <c r="H82" s="11" t="e">
        <f>IF(E82="liquid",VLOOKUP(F82,'W03, tab 8'!$B$12:$E$17,3,FALSE),IF(E82="solid",VLOOKUP(F82,'W03, tab 8'!$B$3:$E$8,3,FALSE),IF(E82="gas","")))</f>
        <v>#N/A</v>
      </c>
      <c r="I82" s="2" t="e">
        <f>IF(E82="liquid",VLOOKUP(F82,'W03, tab 8'!$B$12:$E$17,4,FALSE),IF(E82="solid",VLOOKUP(F82,'W03, tab 8'!$B$3:$E$8,4,FALSE),IF(E82="gas","")))</f>
        <v>#N/A</v>
      </c>
      <c r="J82" s="22" t="e">
        <f>'Skin-MT Hand'!K82</f>
        <v>#N/A</v>
      </c>
      <c r="K82" s="11" t="e">
        <f>'Skin-MT Hand'!L82</f>
        <v>#N/A</v>
      </c>
      <c r="L82" s="11" t="e">
        <f>'Skin-MT Hand'!M82</f>
        <v>#N/A</v>
      </c>
      <c r="M82" s="11" t="e">
        <f t="shared" si="52"/>
        <v>#N/A</v>
      </c>
      <c r="N82" s="11" t="e">
        <f t="shared" si="53"/>
        <v>#N/A</v>
      </c>
      <c r="O82" s="11" t="e">
        <f t="shared" si="54"/>
        <v>#N/A</v>
      </c>
      <c r="P82" s="51" t="e">
        <f t="shared" si="55"/>
        <v>#N/A</v>
      </c>
      <c r="Q82" s="11" t="e">
        <f>'Skin-MT Hand'!S82</f>
        <v>#N/A</v>
      </c>
      <c r="R82" s="11" t="e">
        <f>'Skin-MT Hand'!T82</f>
        <v>#N/A</v>
      </c>
      <c r="S82" s="11" t="e">
        <f>'Skin-MT Hand'!U82</f>
        <v>#N/A</v>
      </c>
      <c r="T82" s="11" t="e">
        <f t="shared" si="56"/>
        <v>#N/A</v>
      </c>
      <c r="U82" s="11" t="e">
        <f t="shared" si="57"/>
        <v>#N/A</v>
      </c>
      <c r="V82" s="11" t="e">
        <f t="shared" si="58"/>
        <v>#N/A</v>
      </c>
      <c r="W82" s="51" t="e">
        <f t="shared" si="59"/>
        <v>#N/A</v>
      </c>
      <c r="X82" s="11" t="e">
        <f>'Skin-MT Hand'!AB82</f>
        <v>#N/A</v>
      </c>
      <c r="Y82" s="11" t="e">
        <f>'Skin-MT Hand'!AC82</f>
        <v>#N/A</v>
      </c>
      <c r="Z82" s="11" t="e">
        <f>'Skin-MT Hand'!AD82</f>
        <v>#N/A</v>
      </c>
      <c r="AA82" s="11" t="e">
        <f t="shared" si="60"/>
        <v>#N/A</v>
      </c>
      <c r="AB82" s="11" t="e">
        <f t="shared" si="61"/>
        <v>#N/A</v>
      </c>
      <c r="AC82" s="11" t="e">
        <f t="shared" si="62"/>
        <v>#N/A</v>
      </c>
      <c r="AD82" s="51" t="e">
        <f t="shared" si="63"/>
        <v>#N/A</v>
      </c>
      <c r="AE82" s="97" t="e">
        <f t="shared" si="64"/>
        <v>#N/A</v>
      </c>
      <c r="AF82" t="e">
        <f>'Skin-MT Hand'!AK82</f>
        <v>#N/A</v>
      </c>
      <c r="AG82" t="e">
        <f>'Skin-MT Hand'!AL82</f>
        <v>#N/A</v>
      </c>
      <c r="AH82" t="e">
        <f>'Skin-MT Hand'!AM82</f>
        <v>#N/A</v>
      </c>
      <c r="AI82" t="e">
        <f t="shared" si="65"/>
        <v>#N/A</v>
      </c>
      <c r="AJ82" t="e">
        <f t="shared" si="66"/>
        <v>#N/A</v>
      </c>
      <c r="AK82" t="e">
        <f t="shared" si="67"/>
        <v>#N/A</v>
      </c>
      <c r="AL82" s="52" t="e">
        <f t="shared" si="68"/>
        <v>#N/A</v>
      </c>
      <c r="AM82" t="e">
        <f>'Skin-MT Hand'!AT82</f>
        <v>#N/A</v>
      </c>
      <c r="AN82" t="e">
        <f>'Skin-MT Hand'!AU82</f>
        <v>#N/A</v>
      </c>
      <c r="AO82" t="e">
        <f>'Skin-MT Hand'!AV82</f>
        <v>#N/A</v>
      </c>
      <c r="AP82" t="e">
        <f t="shared" si="69"/>
        <v>#N/A</v>
      </c>
      <c r="AQ82" t="e">
        <f t="shared" si="70"/>
        <v>#N/A</v>
      </c>
      <c r="AR82" t="e">
        <f t="shared" si="71"/>
        <v>#N/A</v>
      </c>
      <c r="AS82" s="52" t="e">
        <f t="shared" si="72"/>
        <v>#N/A</v>
      </c>
      <c r="AT82" t="e">
        <f>'Skin-MT Hand'!BB82</f>
        <v>#N/A</v>
      </c>
      <c r="AU82" t="e">
        <f>'Skin-MT Hand'!BC82</f>
        <v>#N/A</v>
      </c>
      <c r="AV82" t="e">
        <f>'Skin-MT Hand'!BD82</f>
        <v>#N/A</v>
      </c>
      <c r="AW82" t="e">
        <f t="shared" si="73"/>
        <v>#N/A</v>
      </c>
      <c r="AX82" t="e">
        <f t="shared" si="74"/>
        <v>#N/A</v>
      </c>
      <c r="AY82" t="e">
        <f t="shared" si="75"/>
        <v>#N/A</v>
      </c>
      <c r="AZ82" s="52" t="e">
        <f t="shared" si="76"/>
        <v>#N/A</v>
      </c>
      <c r="BA82" t="e">
        <f>'Skin-MT Hand'!BJ82</f>
        <v>#N/A</v>
      </c>
      <c r="BB82" t="e">
        <f>'Skin-MT Hand'!BK82</f>
        <v>#N/A</v>
      </c>
      <c r="BC82" t="e">
        <f>'Skin-MT Hand'!BL82</f>
        <v>#N/A</v>
      </c>
      <c r="BD82" t="e">
        <f t="shared" si="77"/>
        <v>#N/A</v>
      </c>
      <c r="BE82" t="e">
        <f t="shared" si="78"/>
        <v>#N/A</v>
      </c>
      <c r="BF82" t="e">
        <f t="shared" si="79"/>
        <v>#N/A</v>
      </c>
      <c r="BG82" s="52" t="e">
        <f t="shared" si="80"/>
        <v>#N/A</v>
      </c>
      <c r="BH82" t="e">
        <f>'Skin-MT Hand'!BR82</f>
        <v>#N/A</v>
      </c>
      <c r="BI82" t="e">
        <f>'Skin-MT Hand'!BS82</f>
        <v>#N/A</v>
      </c>
      <c r="BJ82" t="e">
        <f>'Skin-MT Hand'!BT82</f>
        <v>#N/A</v>
      </c>
      <c r="BK82" t="e">
        <f t="shared" si="81"/>
        <v>#N/A</v>
      </c>
      <c r="BL82" t="e">
        <f t="shared" si="82"/>
        <v>#N/A</v>
      </c>
      <c r="BM82" t="e">
        <f t="shared" si="83"/>
        <v>#N/A</v>
      </c>
      <c r="BN82" s="52" t="e">
        <f t="shared" si="84"/>
        <v>#N/A</v>
      </c>
      <c r="BO82" s="52" t="e">
        <f t="shared" si="85"/>
        <v>#N/A</v>
      </c>
      <c r="BP82" t="e">
        <f>'Skin-MT Hand'!CA82</f>
        <v>#N/A</v>
      </c>
      <c r="BQ82" t="e">
        <f>'Skin-MT Hand'!CB82</f>
        <v>#N/A</v>
      </c>
      <c r="BR82" t="e">
        <f>'Skin-MT Hand'!CC82</f>
        <v>#N/A</v>
      </c>
      <c r="BS82" t="e">
        <f t="shared" si="86"/>
        <v>#N/A</v>
      </c>
      <c r="BT82" t="e">
        <f t="shared" si="87"/>
        <v>#N/A</v>
      </c>
      <c r="BU82" t="e">
        <f t="shared" si="88"/>
        <v>#N/A</v>
      </c>
      <c r="BV82" s="52" t="e">
        <f t="shared" si="89"/>
        <v>#N/A</v>
      </c>
      <c r="BW82" t="e">
        <f>'Skin-MT Hand'!CI82</f>
        <v>#N/A</v>
      </c>
      <c r="BX82" t="e">
        <f>'Skin-MT Hand'!CJ82</f>
        <v>#N/A</v>
      </c>
      <c r="BY82" t="e">
        <f>'Skin-MT Hand'!CK82</f>
        <v>#N/A</v>
      </c>
      <c r="BZ82" t="e">
        <f t="shared" si="90"/>
        <v>#N/A</v>
      </c>
      <c r="CA82" t="e">
        <f t="shared" si="91"/>
        <v>#N/A</v>
      </c>
      <c r="CB82" t="e">
        <f t="shared" si="92"/>
        <v>#N/A</v>
      </c>
      <c r="CC82" s="52" t="e">
        <f t="shared" si="93"/>
        <v>#N/A</v>
      </c>
      <c r="CD82" t="e">
        <f>'Skin-MT Hand'!CQ82</f>
        <v>#N/A</v>
      </c>
      <c r="CE82" t="e">
        <f>'Skin-MT Hand'!CR82</f>
        <v>#N/A</v>
      </c>
      <c r="CF82" t="e">
        <f>'Skin-MT Hand'!CS82</f>
        <v>#N/A</v>
      </c>
      <c r="CG82" t="e">
        <f t="shared" si="94"/>
        <v>#N/A</v>
      </c>
      <c r="CH82" t="e">
        <f t="shared" si="95"/>
        <v>#N/A</v>
      </c>
      <c r="CI82" t="e">
        <f t="shared" si="96"/>
        <v>#N/A</v>
      </c>
      <c r="CJ82" t="e">
        <f t="shared" si="97"/>
        <v>#N/A</v>
      </c>
      <c r="CK82" t="e">
        <f>'Skin-MT Hand'!CY82</f>
        <v>#N/A</v>
      </c>
      <c r="CL82" t="e">
        <f>'Skin-MT Hand'!CZ82</f>
        <v>#N/A</v>
      </c>
      <c r="CM82" t="e">
        <f>'Skin-MT Hand'!DA82</f>
        <v>#N/A</v>
      </c>
      <c r="CN82" t="e">
        <f t="shared" si="98"/>
        <v>#N/A</v>
      </c>
      <c r="CO82" t="e">
        <f t="shared" si="99"/>
        <v>#N/A</v>
      </c>
      <c r="CP82" t="e">
        <f t="shared" si="100"/>
        <v>#N/A</v>
      </c>
      <c r="CQ82" s="52" t="e">
        <f t="shared" si="101"/>
        <v>#N/A</v>
      </c>
      <c r="CR82" s="52" t="e">
        <f t="shared" si="102"/>
        <v>#N/A</v>
      </c>
      <c r="CS82" s="52" t="e">
        <f t="shared" si="103"/>
        <v>#N/A</v>
      </c>
    </row>
    <row r="83" spans="1:97" x14ac:dyDescent="0.3">
      <c r="A83">
        <f>'Skin-MT Hand'!A83</f>
        <v>0</v>
      </c>
      <c r="B83" t="e">
        <f>'Skin-MT Hand'!B83</f>
        <v>#N/A</v>
      </c>
      <c r="C83">
        <f>'Skin-MT Hand'!C83</f>
        <v>0</v>
      </c>
      <c r="D83">
        <f>'Skin-MT Hand'!D83</f>
        <v>0</v>
      </c>
      <c r="E83" t="e">
        <f>'Skin-MT Hand'!E83</f>
        <v>#N/A</v>
      </c>
      <c r="F83" t="e">
        <f>IF(E83="gas","",'Skin-MT Hand'!F83)</f>
        <v>#N/A</v>
      </c>
      <c r="G83" s="22" t="e">
        <f>IF(E83="liquid",VLOOKUP(F83,'W03, tab 8'!$B$12:$E$17,2,FALSE),IF(E83="solid",VLOOKUP(F83,'W03, tab 8'!$B$3:$E$8,2,FALSE),IF(E83="gas","")))</f>
        <v>#N/A</v>
      </c>
      <c r="H83" s="11" t="e">
        <f>IF(E83="liquid",VLOOKUP(F83,'W03, tab 8'!$B$12:$E$17,3,FALSE),IF(E83="solid",VLOOKUP(F83,'W03, tab 8'!$B$3:$E$8,3,FALSE),IF(E83="gas","")))</f>
        <v>#N/A</v>
      </c>
      <c r="I83" s="2" t="e">
        <f>IF(E83="liquid",VLOOKUP(F83,'W03, tab 8'!$B$12:$E$17,4,FALSE),IF(E83="solid",VLOOKUP(F83,'W03, tab 8'!$B$3:$E$8,4,FALSE),IF(E83="gas","")))</f>
        <v>#N/A</v>
      </c>
      <c r="J83" s="22" t="e">
        <f>'Skin-MT Hand'!K83</f>
        <v>#N/A</v>
      </c>
      <c r="K83" s="11" t="e">
        <f>'Skin-MT Hand'!L83</f>
        <v>#N/A</v>
      </c>
      <c r="L83" s="11" t="e">
        <f>'Skin-MT Hand'!M83</f>
        <v>#N/A</v>
      </c>
      <c r="M83" s="11" t="e">
        <f t="shared" si="52"/>
        <v>#N/A</v>
      </c>
      <c r="N83" s="11" t="e">
        <f t="shared" si="53"/>
        <v>#N/A</v>
      </c>
      <c r="O83" s="11" t="e">
        <f t="shared" si="54"/>
        <v>#N/A</v>
      </c>
      <c r="P83" s="51" t="e">
        <f t="shared" si="55"/>
        <v>#N/A</v>
      </c>
      <c r="Q83" s="11" t="e">
        <f>'Skin-MT Hand'!S83</f>
        <v>#N/A</v>
      </c>
      <c r="R83" s="11" t="e">
        <f>'Skin-MT Hand'!T83</f>
        <v>#N/A</v>
      </c>
      <c r="S83" s="11" t="e">
        <f>'Skin-MT Hand'!U83</f>
        <v>#N/A</v>
      </c>
      <c r="T83" s="11" t="e">
        <f t="shared" si="56"/>
        <v>#N/A</v>
      </c>
      <c r="U83" s="11" t="e">
        <f t="shared" si="57"/>
        <v>#N/A</v>
      </c>
      <c r="V83" s="11" t="e">
        <f t="shared" si="58"/>
        <v>#N/A</v>
      </c>
      <c r="W83" s="51" t="e">
        <f t="shared" si="59"/>
        <v>#N/A</v>
      </c>
      <c r="X83" s="11" t="e">
        <f>'Skin-MT Hand'!AB83</f>
        <v>#N/A</v>
      </c>
      <c r="Y83" s="11" t="e">
        <f>'Skin-MT Hand'!AC83</f>
        <v>#N/A</v>
      </c>
      <c r="Z83" s="11" t="e">
        <f>'Skin-MT Hand'!AD83</f>
        <v>#N/A</v>
      </c>
      <c r="AA83" s="11" t="e">
        <f t="shared" si="60"/>
        <v>#N/A</v>
      </c>
      <c r="AB83" s="11" t="e">
        <f t="shared" si="61"/>
        <v>#N/A</v>
      </c>
      <c r="AC83" s="11" t="e">
        <f t="shared" si="62"/>
        <v>#N/A</v>
      </c>
      <c r="AD83" s="51" t="e">
        <f t="shared" si="63"/>
        <v>#N/A</v>
      </c>
      <c r="AE83" s="97" t="e">
        <f t="shared" si="64"/>
        <v>#N/A</v>
      </c>
      <c r="AF83" t="e">
        <f>'Skin-MT Hand'!AK83</f>
        <v>#N/A</v>
      </c>
      <c r="AG83" t="e">
        <f>'Skin-MT Hand'!AL83</f>
        <v>#N/A</v>
      </c>
      <c r="AH83" t="e">
        <f>'Skin-MT Hand'!AM83</f>
        <v>#N/A</v>
      </c>
      <c r="AI83" t="e">
        <f t="shared" si="65"/>
        <v>#N/A</v>
      </c>
      <c r="AJ83" t="e">
        <f t="shared" si="66"/>
        <v>#N/A</v>
      </c>
      <c r="AK83" t="e">
        <f t="shared" si="67"/>
        <v>#N/A</v>
      </c>
      <c r="AL83" s="52" t="e">
        <f t="shared" si="68"/>
        <v>#N/A</v>
      </c>
      <c r="AM83" t="e">
        <f>'Skin-MT Hand'!AT83</f>
        <v>#N/A</v>
      </c>
      <c r="AN83" t="e">
        <f>'Skin-MT Hand'!AU83</f>
        <v>#N/A</v>
      </c>
      <c r="AO83" t="e">
        <f>'Skin-MT Hand'!AV83</f>
        <v>#N/A</v>
      </c>
      <c r="AP83" t="e">
        <f t="shared" si="69"/>
        <v>#N/A</v>
      </c>
      <c r="AQ83" t="e">
        <f t="shared" si="70"/>
        <v>#N/A</v>
      </c>
      <c r="AR83" t="e">
        <f t="shared" si="71"/>
        <v>#N/A</v>
      </c>
      <c r="AS83" s="52" t="e">
        <f t="shared" si="72"/>
        <v>#N/A</v>
      </c>
      <c r="AT83" t="e">
        <f>'Skin-MT Hand'!BB83</f>
        <v>#N/A</v>
      </c>
      <c r="AU83" t="e">
        <f>'Skin-MT Hand'!BC83</f>
        <v>#N/A</v>
      </c>
      <c r="AV83" t="e">
        <f>'Skin-MT Hand'!BD83</f>
        <v>#N/A</v>
      </c>
      <c r="AW83" t="e">
        <f t="shared" si="73"/>
        <v>#N/A</v>
      </c>
      <c r="AX83" t="e">
        <f t="shared" si="74"/>
        <v>#N/A</v>
      </c>
      <c r="AY83" t="e">
        <f t="shared" si="75"/>
        <v>#N/A</v>
      </c>
      <c r="AZ83" s="52" t="e">
        <f t="shared" si="76"/>
        <v>#N/A</v>
      </c>
      <c r="BA83" t="e">
        <f>'Skin-MT Hand'!BJ83</f>
        <v>#N/A</v>
      </c>
      <c r="BB83" t="e">
        <f>'Skin-MT Hand'!BK83</f>
        <v>#N/A</v>
      </c>
      <c r="BC83" t="e">
        <f>'Skin-MT Hand'!BL83</f>
        <v>#N/A</v>
      </c>
      <c r="BD83" t="e">
        <f t="shared" si="77"/>
        <v>#N/A</v>
      </c>
      <c r="BE83" t="e">
        <f t="shared" si="78"/>
        <v>#N/A</v>
      </c>
      <c r="BF83" t="e">
        <f t="shared" si="79"/>
        <v>#N/A</v>
      </c>
      <c r="BG83" s="52" t="e">
        <f t="shared" si="80"/>
        <v>#N/A</v>
      </c>
      <c r="BH83" t="e">
        <f>'Skin-MT Hand'!BR83</f>
        <v>#N/A</v>
      </c>
      <c r="BI83" t="e">
        <f>'Skin-MT Hand'!BS83</f>
        <v>#N/A</v>
      </c>
      <c r="BJ83" t="e">
        <f>'Skin-MT Hand'!BT83</f>
        <v>#N/A</v>
      </c>
      <c r="BK83" t="e">
        <f t="shared" si="81"/>
        <v>#N/A</v>
      </c>
      <c r="BL83" t="e">
        <f t="shared" si="82"/>
        <v>#N/A</v>
      </c>
      <c r="BM83" t="e">
        <f t="shared" si="83"/>
        <v>#N/A</v>
      </c>
      <c r="BN83" s="52" t="e">
        <f t="shared" si="84"/>
        <v>#N/A</v>
      </c>
      <c r="BO83" s="52" t="e">
        <f t="shared" si="85"/>
        <v>#N/A</v>
      </c>
      <c r="BP83" t="e">
        <f>'Skin-MT Hand'!CA83</f>
        <v>#N/A</v>
      </c>
      <c r="BQ83" t="e">
        <f>'Skin-MT Hand'!CB83</f>
        <v>#N/A</v>
      </c>
      <c r="BR83" t="e">
        <f>'Skin-MT Hand'!CC83</f>
        <v>#N/A</v>
      </c>
      <c r="BS83" t="e">
        <f t="shared" si="86"/>
        <v>#N/A</v>
      </c>
      <c r="BT83" t="e">
        <f t="shared" si="87"/>
        <v>#N/A</v>
      </c>
      <c r="BU83" t="e">
        <f t="shared" si="88"/>
        <v>#N/A</v>
      </c>
      <c r="BV83" s="52" t="e">
        <f t="shared" si="89"/>
        <v>#N/A</v>
      </c>
      <c r="BW83" t="e">
        <f>'Skin-MT Hand'!CI83</f>
        <v>#N/A</v>
      </c>
      <c r="BX83" t="e">
        <f>'Skin-MT Hand'!CJ83</f>
        <v>#N/A</v>
      </c>
      <c r="BY83" t="e">
        <f>'Skin-MT Hand'!CK83</f>
        <v>#N/A</v>
      </c>
      <c r="BZ83" t="e">
        <f t="shared" si="90"/>
        <v>#N/A</v>
      </c>
      <c r="CA83" t="e">
        <f t="shared" si="91"/>
        <v>#N/A</v>
      </c>
      <c r="CB83" t="e">
        <f t="shared" si="92"/>
        <v>#N/A</v>
      </c>
      <c r="CC83" s="52" t="e">
        <f t="shared" si="93"/>
        <v>#N/A</v>
      </c>
      <c r="CD83" t="e">
        <f>'Skin-MT Hand'!CQ83</f>
        <v>#N/A</v>
      </c>
      <c r="CE83" t="e">
        <f>'Skin-MT Hand'!CR83</f>
        <v>#N/A</v>
      </c>
      <c r="CF83" t="e">
        <f>'Skin-MT Hand'!CS83</f>
        <v>#N/A</v>
      </c>
      <c r="CG83" t="e">
        <f t="shared" si="94"/>
        <v>#N/A</v>
      </c>
      <c r="CH83" t="e">
        <f t="shared" si="95"/>
        <v>#N/A</v>
      </c>
      <c r="CI83" t="e">
        <f t="shared" si="96"/>
        <v>#N/A</v>
      </c>
      <c r="CJ83" t="e">
        <f t="shared" si="97"/>
        <v>#N/A</v>
      </c>
      <c r="CK83" t="e">
        <f>'Skin-MT Hand'!CY83</f>
        <v>#N/A</v>
      </c>
      <c r="CL83" t="e">
        <f>'Skin-MT Hand'!CZ83</f>
        <v>#N/A</v>
      </c>
      <c r="CM83" t="e">
        <f>'Skin-MT Hand'!DA83</f>
        <v>#N/A</v>
      </c>
      <c r="CN83" t="e">
        <f t="shared" si="98"/>
        <v>#N/A</v>
      </c>
      <c r="CO83" t="e">
        <f t="shared" si="99"/>
        <v>#N/A</v>
      </c>
      <c r="CP83" t="e">
        <f t="shared" si="100"/>
        <v>#N/A</v>
      </c>
      <c r="CQ83" s="52" t="e">
        <f t="shared" si="101"/>
        <v>#N/A</v>
      </c>
      <c r="CR83" s="52" t="e">
        <f t="shared" si="102"/>
        <v>#N/A</v>
      </c>
      <c r="CS83" s="52" t="e">
        <f t="shared" si="103"/>
        <v>#N/A</v>
      </c>
    </row>
    <row r="84" spans="1:97" x14ac:dyDescent="0.3">
      <c r="A84">
        <f>'Skin-MT Hand'!A84</f>
        <v>0</v>
      </c>
      <c r="B84" t="e">
        <f>'Skin-MT Hand'!B84</f>
        <v>#N/A</v>
      </c>
      <c r="C84">
        <f>'Skin-MT Hand'!C84</f>
        <v>0</v>
      </c>
      <c r="D84">
        <f>'Skin-MT Hand'!D84</f>
        <v>0</v>
      </c>
      <c r="E84" t="e">
        <f>'Skin-MT Hand'!E84</f>
        <v>#N/A</v>
      </c>
      <c r="F84" t="e">
        <f>IF(E84="gas","",'Skin-MT Hand'!F84)</f>
        <v>#N/A</v>
      </c>
      <c r="G84" s="22" t="e">
        <f>IF(E84="liquid",VLOOKUP(F84,'W03, tab 8'!$B$12:$E$17,2,FALSE),IF(E84="solid",VLOOKUP(F84,'W03, tab 8'!$B$3:$E$8,2,FALSE),IF(E84="gas","")))</f>
        <v>#N/A</v>
      </c>
      <c r="H84" s="11" t="e">
        <f>IF(E84="liquid",VLOOKUP(F84,'W03, tab 8'!$B$12:$E$17,3,FALSE),IF(E84="solid",VLOOKUP(F84,'W03, tab 8'!$B$3:$E$8,3,FALSE),IF(E84="gas","")))</f>
        <v>#N/A</v>
      </c>
      <c r="I84" s="2" t="e">
        <f>IF(E84="liquid",VLOOKUP(F84,'W03, tab 8'!$B$12:$E$17,4,FALSE),IF(E84="solid",VLOOKUP(F84,'W03, tab 8'!$B$3:$E$8,4,FALSE),IF(E84="gas","")))</f>
        <v>#N/A</v>
      </c>
      <c r="J84" s="22" t="e">
        <f>'Skin-MT Hand'!K84</f>
        <v>#N/A</v>
      </c>
      <c r="K84" s="11" t="e">
        <f>'Skin-MT Hand'!L84</f>
        <v>#N/A</v>
      </c>
      <c r="L84" s="11" t="e">
        <f>'Skin-MT Hand'!M84</f>
        <v>#N/A</v>
      </c>
      <c r="M84" s="11" t="e">
        <f t="shared" si="52"/>
        <v>#N/A</v>
      </c>
      <c r="N84" s="11" t="e">
        <f t="shared" si="53"/>
        <v>#N/A</v>
      </c>
      <c r="O84" s="11" t="e">
        <f t="shared" si="54"/>
        <v>#N/A</v>
      </c>
      <c r="P84" s="51" t="e">
        <f t="shared" si="55"/>
        <v>#N/A</v>
      </c>
      <c r="Q84" s="11" t="e">
        <f>'Skin-MT Hand'!S84</f>
        <v>#N/A</v>
      </c>
      <c r="R84" s="11" t="e">
        <f>'Skin-MT Hand'!T84</f>
        <v>#N/A</v>
      </c>
      <c r="S84" s="11" t="e">
        <f>'Skin-MT Hand'!U84</f>
        <v>#N/A</v>
      </c>
      <c r="T84" s="11" t="e">
        <f t="shared" si="56"/>
        <v>#N/A</v>
      </c>
      <c r="U84" s="11" t="e">
        <f t="shared" si="57"/>
        <v>#N/A</v>
      </c>
      <c r="V84" s="11" t="e">
        <f t="shared" si="58"/>
        <v>#N/A</v>
      </c>
      <c r="W84" s="51" t="e">
        <f t="shared" si="59"/>
        <v>#N/A</v>
      </c>
      <c r="X84" s="11" t="e">
        <f>'Skin-MT Hand'!AB84</f>
        <v>#N/A</v>
      </c>
      <c r="Y84" s="11" t="e">
        <f>'Skin-MT Hand'!AC84</f>
        <v>#N/A</v>
      </c>
      <c r="Z84" s="11" t="e">
        <f>'Skin-MT Hand'!AD84</f>
        <v>#N/A</v>
      </c>
      <c r="AA84" s="11" t="e">
        <f t="shared" si="60"/>
        <v>#N/A</v>
      </c>
      <c r="AB84" s="11" t="e">
        <f t="shared" si="61"/>
        <v>#N/A</v>
      </c>
      <c r="AC84" s="11" t="e">
        <f t="shared" si="62"/>
        <v>#N/A</v>
      </c>
      <c r="AD84" s="51" t="e">
        <f t="shared" si="63"/>
        <v>#N/A</v>
      </c>
      <c r="AE84" s="97" t="e">
        <f t="shared" si="64"/>
        <v>#N/A</v>
      </c>
      <c r="AF84" t="e">
        <f>'Skin-MT Hand'!AK84</f>
        <v>#N/A</v>
      </c>
      <c r="AG84" t="e">
        <f>'Skin-MT Hand'!AL84</f>
        <v>#N/A</v>
      </c>
      <c r="AH84" t="e">
        <f>'Skin-MT Hand'!AM84</f>
        <v>#N/A</v>
      </c>
      <c r="AI84" t="e">
        <f t="shared" si="65"/>
        <v>#N/A</v>
      </c>
      <c r="AJ84" t="e">
        <f t="shared" si="66"/>
        <v>#N/A</v>
      </c>
      <c r="AK84" t="e">
        <f t="shared" si="67"/>
        <v>#N/A</v>
      </c>
      <c r="AL84" s="52" t="e">
        <f t="shared" si="68"/>
        <v>#N/A</v>
      </c>
      <c r="AM84" t="e">
        <f>'Skin-MT Hand'!AT84</f>
        <v>#N/A</v>
      </c>
      <c r="AN84" t="e">
        <f>'Skin-MT Hand'!AU84</f>
        <v>#N/A</v>
      </c>
      <c r="AO84" t="e">
        <f>'Skin-MT Hand'!AV84</f>
        <v>#N/A</v>
      </c>
      <c r="AP84" t="e">
        <f t="shared" si="69"/>
        <v>#N/A</v>
      </c>
      <c r="AQ84" t="e">
        <f t="shared" si="70"/>
        <v>#N/A</v>
      </c>
      <c r="AR84" t="e">
        <f t="shared" si="71"/>
        <v>#N/A</v>
      </c>
      <c r="AS84" s="52" t="e">
        <f t="shared" si="72"/>
        <v>#N/A</v>
      </c>
      <c r="AT84" t="e">
        <f>'Skin-MT Hand'!BB84</f>
        <v>#N/A</v>
      </c>
      <c r="AU84" t="e">
        <f>'Skin-MT Hand'!BC84</f>
        <v>#N/A</v>
      </c>
      <c r="AV84" t="e">
        <f>'Skin-MT Hand'!BD84</f>
        <v>#N/A</v>
      </c>
      <c r="AW84" t="e">
        <f t="shared" si="73"/>
        <v>#N/A</v>
      </c>
      <c r="AX84" t="e">
        <f t="shared" si="74"/>
        <v>#N/A</v>
      </c>
      <c r="AY84" t="e">
        <f t="shared" si="75"/>
        <v>#N/A</v>
      </c>
      <c r="AZ84" s="52" t="e">
        <f t="shared" si="76"/>
        <v>#N/A</v>
      </c>
      <c r="BA84" t="e">
        <f>'Skin-MT Hand'!BJ84</f>
        <v>#N/A</v>
      </c>
      <c r="BB84" t="e">
        <f>'Skin-MT Hand'!BK84</f>
        <v>#N/A</v>
      </c>
      <c r="BC84" t="e">
        <f>'Skin-MT Hand'!BL84</f>
        <v>#N/A</v>
      </c>
      <c r="BD84" t="e">
        <f t="shared" si="77"/>
        <v>#N/A</v>
      </c>
      <c r="BE84" t="e">
        <f t="shared" si="78"/>
        <v>#N/A</v>
      </c>
      <c r="BF84" t="e">
        <f t="shared" si="79"/>
        <v>#N/A</v>
      </c>
      <c r="BG84" s="52" t="e">
        <f t="shared" si="80"/>
        <v>#N/A</v>
      </c>
      <c r="BH84" t="e">
        <f>'Skin-MT Hand'!BR84</f>
        <v>#N/A</v>
      </c>
      <c r="BI84" t="e">
        <f>'Skin-MT Hand'!BS84</f>
        <v>#N/A</v>
      </c>
      <c r="BJ84" t="e">
        <f>'Skin-MT Hand'!BT84</f>
        <v>#N/A</v>
      </c>
      <c r="BK84" t="e">
        <f t="shared" si="81"/>
        <v>#N/A</v>
      </c>
      <c r="BL84" t="e">
        <f t="shared" si="82"/>
        <v>#N/A</v>
      </c>
      <c r="BM84" t="e">
        <f t="shared" si="83"/>
        <v>#N/A</v>
      </c>
      <c r="BN84" s="52" t="e">
        <f t="shared" si="84"/>
        <v>#N/A</v>
      </c>
      <c r="BO84" s="52" t="e">
        <f t="shared" si="85"/>
        <v>#N/A</v>
      </c>
      <c r="BP84" t="e">
        <f>'Skin-MT Hand'!CA84</f>
        <v>#N/A</v>
      </c>
      <c r="BQ84" t="e">
        <f>'Skin-MT Hand'!CB84</f>
        <v>#N/A</v>
      </c>
      <c r="BR84" t="e">
        <f>'Skin-MT Hand'!CC84</f>
        <v>#N/A</v>
      </c>
      <c r="BS84" t="e">
        <f t="shared" si="86"/>
        <v>#N/A</v>
      </c>
      <c r="BT84" t="e">
        <f t="shared" si="87"/>
        <v>#N/A</v>
      </c>
      <c r="BU84" t="e">
        <f t="shared" si="88"/>
        <v>#N/A</v>
      </c>
      <c r="BV84" s="52" t="e">
        <f t="shared" si="89"/>
        <v>#N/A</v>
      </c>
      <c r="BW84" t="e">
        <f>'Skin-MT Hand'!CI84</f>
        <v>#N/A</v>
      </c>
      <c r="BX84" t="e">
        <f>'Skin-MT Hand'!CJ84</f>
        <v>#N/A</v>
      </c>
      <c r="BY84" t="e">
        <f>'Skin-MT Hand'!CK84</f>
        <v>#N/A</v>
      </c>
      <c r="BZ84" t="e">
        <f t="shared" si="90"/>
        <v>#N/A</v>
      </c>
      <c r="CA84" t="e">
        <f t="shared" si="91"/>
        <v>#N/A</v>
      </c>
      <c r="CB84" t="e">
        <f t="shared" si="92"/>
        <v>#N/A</v>
      </c>
      <c r="CC84" s="52" t="e">
        <f t="shared" si="93"/>
        <v>#N/A</v>
      </c>
      <c r="CD84" t="e">
        <f>'Skin-MT Hand'!CQ84</f>
        <v>#N/A</v>
      </c>
      <c r="CE84" t="e">
        <f>'Skin-MT Hand'!CR84</f>
        <v>#N/A</v>
      </c>
      <c r="CF84" t="e">
        <f>'Skin-MT Hand'!CS84</f>
        <v>#N/A</v>
      </c>
      <c r="CG84" t="e">
        <f t="shared" si="94"/>
        <v>#N/A</v>
      </c>
      <c r="CH84" t="e">
        <f t="shared" si="95"/>
        <v>#N/A</v>
      </c>
      <c r="CI84" t="e">
        <f t="shared" si="96"/>
        <v>#N/A</v>
      </c>
      <c r="CJ84" t="e">
        <f t="shared" si="97"/>
        <v>#N/A</v>
      </c>
      <c r="CK84" t="e">
        <f>'Skin-MT Hand'!CY84</f>
        <v>#N/A</v>
      </c>
      <c r="CL84" t="e">
        <f>'Skin-MT Hand'!CZ84</f>
        <v>#N/A</v>
      </c>
      <c r="CM84" t="e">
        <f>'Skin-MT Hand'!DA84</f>
        <v>#N/A</v>
      </c>
      <c r="CN84" t="e">
        <f t="shared" si="98"/>
        <v>#N/A</v>
      </c>
      <c r="CO84" t="e">
        <f t="shared" si="99"/>
        <v>#N/A</v>
      </c>
      <c r="CP84" t="e">
        <f t="shared" si="100"/>
        <v>#N/A</v>
      </c>
      <c r="CQ84" s="52" t="e">
        <f t="shared" si="101"/>
        <v>#N/A</v>
      </c>
      <c r="CR84" s="52" t="e">
        <f t="shared" si="102"/>
        <v>#N/A</v>
      </c>
      <c r="CS84" s="52" t="e">
        <f t="shared" si="103"/>
        <v>#N/A</v>
      </c>
    </row>
    <row r="85" spans="1:97" x14ac:dyDescent="0.3">
      <c r="A85">
        <f>'Skin-MT Hand'!A85</f>
        <v>0</v>
      </c>
      <c r="B85" t="e">
        <f>'Skin-MT Hand'!B85</f>
        <v>#N/A</v>
      </c>
      <c r="C85">
        <f>'Skin-MT Hand'!C85</f>
        <v>0</v>
      </c>
      <c r="D85">
        <f>'Skin-MT Hand'!D85</f>
        <v>0</v>
      </c>
      <c r="E85" t="e">
        <f>'Skin-MT Hand'!E85</f>
        <v>#N/A</v>
      </c>
      <c r="F85" t="e">
        <f>IF(E85="gas","",'Skin-MT Hand'!F85)</f>
        <v>#N/A</v>
      </c>
      <c r="G85" s="22" t="e">
        <f>IF(E85="liquid",VLOOKUP(F85,'W03, tab 8'!$B$12:$E$17,2,FALSE),IF(E85="solid",VLOOKUP(F85,'W03, tab 8'!$B$3:$E$8,2,FALSE),IF(E85="gas","")))</f>
        <v>#N/A</v>
      </c>
      <c r="H85" s="11" t="e">
        <f>IF(E85="liquid",VLOOKUP(F85,'W03, tab 8'!$B$12:$E$17,3,FALSE),IF(E85="solid",VLOOKUP(F85,'W03, tab 8'!$B$3:$E$8,3,FALSE),IF(E85="gas","")))</f>
        <v>#N/A</v>
      </c>
      <c r="I85" s="2" t="e">
        <f>IF(E85="liquid",VLOOKUP(F85,'W03, tab 8'!$B$12:$E$17,4,FALSE),IF(E85="solid",VLOOKUP(F85,'W03, tab 8'!$B$3:$E$8,4,FALSE),IF(E85="gas","")))</f>
        <v>#N/A</v>
      </c>
      <c r="J85" s="22" t="e">
        <f>'Skin-MT Hand'!K85</f>
        <v>#N/A</v>
      </c>
      <c r="K85" s="11" t="e">
        <f>'Skin-MT Hand'!L85</f>
        <v>#N/A</v>
      </c>
      <c r="L85" s="11" t="e">
        <f>'Skin-MT Hand'!M85</f>
        <v>#N/A</v>
      </c>
      <c r="M85" s="11" t="e">
        <f t="shared" si="52"/>
        <v>#N/A</v>
      </c>
      <c r="N85" s="11" t="e">
        <f t="shared" si="53"/>
        <v>#N/A</v>
      </c>
      <c r="O85" s="11" t="e">
        <f t="shared" si="54"/>
        <v>#N/A</v>
      </c>
      <c r="P85" s="51" t="e">
        <f t="shared" si="55"/>
        <v>#N/A</v>
      </c>
      <c r="Q85" s="11" t="e">
        <f>'Skin-MT Hand'!S85</f>
        <v>#N/A</v>
      </c>
      <c r="R85" s="11" t="e">
        <f>'Skin-MT Hand'!T85</f>
        <v>#N/A</v>
      </c>
      <c r="S85" s="11" t="e">
        <f>'Skin-MT Hand'!U85</f>
        <v>#N/A</v>
      </c>
      <c r="T85" s="11" t="e">
        <f t="shared" si="56"/>
        <v>#N/A</v>
      </c>
      <c r="U85" s="11" t="e">
        <f t="shared" si="57"/>
        <v>#N/A</v>
      </c>
      <c r="V85" s="11" t="e">
        <f t="shared" si="58"/>
        <v>#N/A</v>
      </c>
      <c r="W85" s="51" t="e">
        <f t="shared" si="59"/>
        <v>#N/A</v>
      </c>
      <c r="X85" s="11" t="e">
        <f>'Skin-MT Hand'!AB85</f>
        <v>#N/A</v>
      </c>
      <c r="Y85" s="11" t="e">
        <f>'Skin-MT Hand'!AC85</f>
        <v>#N/A</v>
      </c>
      <c r="Z85" s="11" t="e">
        <f>'Skin-MT Hand'!AD85</f>
        <v>#N/A</v>
      </c>
      <c r="AA85" s="11" t="e">
        <f t="shared" si="60"/>
        <v>#N/A</v>
      </c>
      <c r="AB85" s="11" t="e">
        <f t="shared" si="61"/>
        <v>#N/A</v>
      </c>
      <c r="AC85" s="11" t="e">
        <f t="shared" si="62"/>
        <v>#N/A</v>
      </c>
      <c r="AD85" s="51" t="e">
        <f t="shared" si="63"/>
        <v>#N/A</v>
      </c>
      <c r="AE85" s="97" t="e">
        <f t="shared" si="64"/>
        <v>#N/A</v>
      </c>
      <c r="AF85" t="e">
        <f>'Skin-MT Hand'!AK85</f>
        <v>#N/A</v>
      </c>
      <c r="AG85" t="e">
        <f>'Skin-MT Hand'!AL85</f>
        <v>#N/A</v>
      </c>
      <c r="AH85" t="e">
        <f>'Skin-MT Hand'!AM85</f>
        <v>#N/A</v>
      </c>
      <c r="AI85" t="e">
        <f t="shared" si="65"/>
        <v>#N/A</v>
      </c>
      <c r="AJ85" t="e">
        <f t="shared" si="66"/>
        <v>#N/A</v>
      </c>
      <c r="AK85" t="e">
        <f t="shared" si="67"/>
        <v>#N/A</v>
      </c>
      <c r="AL85" s="52" t="e">
        <f t="shared" si="68"/>
        <v>#N/A</v>
      </c>
      <c r="AM85" t="e">
        <f>'Skin-MT Hand'!AT85</f>
        <v>#N/A</v>
      </c>
      <c r="AN85" t="e">
        <f>'Skin-MT Hand'!AU85</f>
        <v>#N/A</v>
      </c>
      <c r="AO85" t="e">
        <f>'Skin-MT Hand'!AV85</f>
        <v>#N/A</v>
      </c>
      <c r="AP85" t="e">
        <f t="shared" si="69"/>
        <v>#N/A</v>
      </c>
      <c r="AQ85" t="e">
        <f t="shared" si="70"/>
        <v>#N/A</v>
      </c>
      <c r="AR85" t="e">
        <f t="shared" si="71"/>
        <v>#N/A</v>
      </c>
      <c r="AS85" s="52" t="e">
        <f t="shared" si="72"/>
        <v>#N/A</v>
      </c>
      <c r="AT85" t="e">
        <f>'Skin-MT Hand'!BB85</f>
        <v>#N/A</v>
      </c>
      <c r="AU85" t="e">
        <f>'Skin-MT Hand'!BC85</f>
        <v>#N/A</v>
      </c>
      <c r="AV85" t="e">
        <f>'Skin-MT Hand'!BD85</f>
        <v>#N/A</v>
      </c>
      <c r="AW85" t="e">
        <f t="shared" si="73"/>
        <v>#N/A</v>
      </c>
      <c r="AX85" t="e">
        <f t="shared" si="74"/>
        <v>#N/A</v>
      </c>
      <c r="AY85" t="e">
        <f t="shared" si="75"/>
        <v>#N/A</v>
      </c>
      <c r="AZ85" s="52" t="e">
        <f t="shared" si="76"/>
        <v>#N/A</v>
      </c>
      <c r="BA85" t="e">
        <f>'Skin-MT Hand'!BJ85</f>
        <v>#N/A</v>
      </c>
      <c r="BB85" t="e">
        <f>'Skin-MT Hand'!BK85</f>
        <v>#N/A</v>
      </c>
      <c r="BC85" t="e">
        <f>'Skin-MT Hand'!BL85</f>
        <v>#N/A</v>
      </c>
      <c r="BD85" t="e">
        <f t="shared" si="77"/>
        <v>#N/A</v>
      </c>
      <c r="BE85" t="e">
        <f t="shared" si="78"/>
        <v>#N/A</v>
      </c>
      <c r="BF85" t="e">
        <f t="shared" si="79"/>
        <v>#N/A</v>
      </c>
      <c r="BG85" s="52" t="e">
        <f t="shared" si="80"/>
        <v>#N/A</v>
      </c>
      <c r="BH85" t="e">
        <f>'Skin-MT Hand'!BR85</f>
        <v>#N/A</v>
      </c>
      <c r="BI85" t="e">
        <f>'Skin-MT Hand'!BS85</f>
        <v>#N/A</v>
      </c>
      <c r="BJ85" t="e">
        <f>'Skin-MT Hand'!BT85</f>
        <v>#N/A</v>
      </c>
      <c r="BK85" t="e">
        <f t="shared" si="81"/>
        <v>#N/A</v>
      </c>
      <c r="BL85" t="e">
        <f t="shared" si="82"/>
        <v>#N/A</v>
      </c>
      <c r="BM85" t="e">
        <f t="shared" si="83"/>
        <v>#N/A</v>
      </c>
      <c r="BN85" s="52" t="e">
        <f t="shared" si="84"/>
        <v>#N/A</v>
      </c>
      <c r="BO85" s="52" t="e">
        <f t="shared" si="85"/>
        <v>#N/A</v>
      </c>
      <c r="BP85" t="e">
        <f>'Skin-MT Hand'!CA85</f>
        <v>#N/A</v>
      </c>
      <c r="BQ85" t="e">
        <f>'Skin-MT Hand'!CB85</f>
        <v>#N/A</v>
      </c>
      <c r="BR85" t="e">
        <f>'Skin-MT Hand'!CC85</f>
        <v>#N/A</v>
      </c>
      <c r="BS85" t="e">
        <f t="shared" si="86"/>
        <v>#N/A</v>
      </c>
      <c r="BT85" t="e">
        <f t="shared" si="87"/>
        <v>#N/A</v>
      </c>
      <c r="BU85" t="e">
        <f t="shared" si="88"/>
        <v>#N/A</v>
      </c>
      <c r="BV85" s="52" t="e">
        <f t="shared" si="89"/>
        <v>#N/A</v>
      </c>
      <c r="BW85" t="e">
        <f>'Skin-MT Hand'!CI85</f>
        <v>#N/A</v>
      </c>
      <c r="BX85" t="e">
        <f>'Skin-MT Hand'!CJ85</f>
        <v>#N/A</v>
      </c>
      <c r="BY85" t="e">
        <f>'Skin-MT Hand'!CK85</f>
        <v>#N/A</v>
      </c>
      <c r="BZ85" t="e">
        <f t="shared" si="90"/>
        <v>#N/A</v>
      </c>
      <c r="CA85" t="e">
        <f t="shared" si="91"/>
        <v>#N/A</v>
      </c>
      <c r="CB85" t="e">
        <f t="shared" si="92"/>
        <v>#N/A</v>
      </c>
      <c r="CC85" s="52" t="e">
        <f t="shared" si="93"/>
        <v>#N/A</v>
      </c>
      <c r="CD85" t="e">
        <f>'Skin-MT Hand'!CQ85</f>
        <v>#N/A</v>
      </c>
      <c r="CE85" t="e">
        <f>'Skin-MT Hand'!CR85</f>
        <v>#N/A</v>
      </c>
      <c r="CF85" t="e">
        <f>'Skin-MT Hand'!CS85</f>
        <v>#N/A</v>
      </c>
      <c r="CG85" t="e">
        <f t="shared" si="94"/>
        <v>#N/A</v>
      </c>
      <c r="CH85" t="e">
        <f t="shared" si="95"/>
        <v>#N/A</v>
      </c>
      <c r="CI85" t="e">
        <f t="shared" si="96"/>
        <v>#N/A</v>
      </c>
      <c r="CJ85" t="e">
        <f t="shared" si="97"/>
        <v>#N/A</v>
      </c>
      <c r="CK85" t="e">
        <f>'Skin-MT Hand'!CY85</f>
        <v>#N/A</v>
      </c>
      <c r="CL85" t="e">
        <f>'Skin-MT Hand'!CZ85</f>
        <v>#N/A</v>
      </c>
      <c r="CM85" t="e">
        <f>'Skin-MT Hand'!DA85</f>
        <v>#N/A</v>
      </c>
      <c r="CN85" t="e">
        <f t="shared" si="98"/>
        <v>#N/A</v>
      </c>
      <c r="CO85" t="e">
        <f t="shared" si="99"/>
        <v>#N/A</v>
      </c>
      <c r="CP85" t="e">
        <f t="shared" si="100"/>
        <v>#N/A</v>
      </c>
      <c r="CQ85" s="52" t="e">
        <f t="shared" si="101"/>
        <v>#N/A</v>
      </c>
      <c r="CR85" s="52" t="e">
        <f t="shared" si="102"/>
        <v>#N/A</v>
      </c>
      <c r="CS85" s="52" t="e">
        <f t="shared" si="103"/>
        <v>#N/A</v>
      </c>
    </row>
    <row r="86" spans="1:97" x14ac:dyDescent="0.3">
      <c r="A86">
        <f>'Skin-MT Hand'!A86</f>
        <v>0</v>
      </c>
      <c r="B86" t="e">
        <f>'Skin-MT Hand'!B86</f>
        <v>#N/A</v>
      </c>
      <c r="C86">
        <f>'Skin-MT Hand'!C86</f>
        <v>0</v>
      </c>
      <c r="D86">
        <f>'Skin-MT Hand'!D86</f>
        <v>0</v>
      </c>
      <c r="E86" t="e">
        <f>'Skin-MT Hand'!E86</f>
        <v>#N/A</v>
      </c>
      <c r="F86" t="e">
        <f>IF(E86="gas","",'Skin-MT Hand'!F86)</f>
        <v>#N/A</v>
      </c>
      <c r="G86" s="22" t="e">
        <f>IF(E86="liquid",VLOOKUP(F86,'W03, tab 8'!$B$12:$E$17,2,FALSE),IF(E86="solid",VLOOKUP(F86,'W03, tab 8'!$B$3:$E$8,2,FALSE),IF(E86="gas","")))</f>
        <v>#N/A</v>
      </c>
      <c r="H86" s="11" t="e">
        <f>IF(E86="liquid",VLOOKUP(F86,'W03, tab 8'!$B$12:$E$17,3,FALSE),IF(E86="solid",VLOOKUP(F86,'W03, tab 8'!$B$3:$E$8,3,FALSE),IF(E86="gas","")))</f>
        <v>#N/A</v>
      </c>
      <c r="I86" s="2" t="e">
        <f>IF(E86="liquid",VLOOKUP(F86,'W03, tab 8'!$B$12:$E$17,4,FALSE),IF(E86="solid",VLOOKUP(F86,'W03, tab 8'!$B$3:$E$8,4,FALSE),IF(E86="gas","")))</f>
        <v>#N/A</v>
      </c>
      <c r="J86" s="22" t="e">
        <f>'Skin-MT Hand'!K86</f>
        <v>#N/A</v>
      </c>
      <c r="K86" s="11" t="e">
        <f>'Skin-MT Hand'!L86</f>
        <v>#N/A</v>
      </c>
      <c r="L86" s="11" t="e">
        <f>'Skin-MT Hand'!M86</f>
        <v>#N/A</v>
      </c>
      <c r="M86" s="11" t="e">
        <f t="shared" si="52"/>
        <v>#N/A</v>
      </c>
      <c r="N86" s="11" t="e">
        <f t="shared" si="53"/>
        <v>#N/A</v>
      </c>
      <c r="O86" s="11" t="e">
        <f t="shared" si="54"/>
        <v>#N/A</v>
      </c>
      <c r="P86" s="51" t="e">
        <f t="shared" si="55"/>
        <v>#N/A</v>
      </c>
      <c r="Q86" s="11" t="e">
        <f>'Skin-MT Hand'!S86</f>
        <v>#N/A</v>
      </c>
      <c r="R86" s="11" t="e">
        <f>'Skin-MT Hand'!T86</f>
        <v>#N/A</v>
      </c>
      <c r="S86" s="11" t="e">
        <f>'Skin-MT Hand'!U86</f>
        <v>#N/A</v>
      </c>
      <c r="T86" s="11" t="e">
        <f t="shared" si="56"/>
        <v>#N/A</v>
      </c>
      <c r="U86" s="11" t="e">
        <f t="shared" si="57"/>
        <v>#N/A</v>
      </c>
      <c r="V86" s="11" t="e">
        <f t="shared" si="58"/>
        <v>#N/A</v>
      </c>
      <c r="W86" s="51" t="e">
        <f t="shared" si="59"/>
        <v>#N/A</v>
      </c>
      <c r="X86" s="11" t="e">
        <f>'Skin-MT Hand'!AB86</f>
        <v>#N/A</v>
      </c>
      <c r="Y86" s="11" t="e">
        <f>'Skin-MT Hand'!AC86</f>
        <v>#N/A</v>
      </c>
      <c r="Z86" s="11" t="e">
        <f>'Skin-MT Hand'!AD86</f>
        <v>#N/A</v>
      </c>
      <c r="AA86" s="11" t="e">
        <f t="shared" si="60"/>
        <v>#N/A</v>
      </c>
      <c r="AB86" s="11" t="e">
        <f t="shared" si="61"/>
        <v>#N/A</v>
      </c>
      <c r="AC86" s="11" t="e">
        <f t="shared" si="62"/>
        <v>#N/A</v>
      </c>
      <c r="AD86" s="51" t="e">
        <f t="shared" si="63"/>
        <v>#N/A</v>
      </c>
      <c r="AE86" s="97" t="e">
        <f t="shared" si="64"/>
        <v>#N/A</v>
      </c>
      <c r="AF86" t="e">
        <f>'Skin-MT Hand'!AK86</f>
        <v>#N/A</v>
      </c>
      <c r="AG86" t="e">
        <f>'Skin-MT Hand'!AL86</f>
        <v>#N/A</v>
      </c>
      <c r="AH86" t="e">
        <f>'Skin-MT Hand'!AM86</f>
        <v>#N/A</v>
      </c>
      <c r="AI86" t="e">
        <f t="shared" si="65"/>
        <v>#N/A</v>
      </c>
      <c r="AJ86" t="e">
        <f t="shared" si="66"/>
        <v>#N/A</v>
      </c>
      <c r="AK86" t="e">
        <f t="shared" si="67"/>
        <v>#N/A</v>
      </c>
      <c r="AL86" s="52" t="e">
        <f t="shared" si="68"/>
        <v>#N/A</v>
      </c>
      <c r="AM86" t="e">
        <f>'Skin-MT Hand'!AT86</f>
        <v>#N/A</v>
      </c>
      <c r="AN86" t="e">
        <f>'Skin-MT Hand'!AU86</f>
        <v>#N/A</v>
      </c>
      <c r="AO86" t="e">
        <f>'Skin-MT Hand'!AV86</f>
        <v>#N/A</v>
      </c>
      <c r="AP86" t="e">
        <f t="shared" si="69"/>
        <v>#N/A</v>
      </c>
      <c r="AQ86" t="e">
        <f t="shared" si="70"/>
        <v>#N/A</v>
      </c>
      <c r="AR86" t="e">
        <f t="shared" si="71"/>
        <v>#N/A</v>
      </c>
      <c r="AS86" s="52" t="e">
        <f t="shared" si="72"/>
        <v>#N/A</v>
      </c>
      <c r="AT86" t="e">
        <f>'Skin-MT Hand'!BB86</f>
        <v>#N/A</v>
      </c>
      <c r="AU86" t="e">
        <f>'Skin-MT Hand'!BC86</f>
        <v>#N/A</v>
      </c>
      <c r="AV86" t="e">
        <f>'Skin-MT Hand'!BD86</f>
        <v>#N/A</v>
      </c>
      <c r="AW86" t="e">
        <f t="shared" si="73"/>
        <v>#N/A</v>
      </c>
      <c r="AX86" t="e">
        <f t="shared" si="74"/>
        <v>#N/A</v>
      </c>
      <c r="AY86" t="e">
        <f t="shared" si="75"/>
        <v>#N/A</v>
      </c>
      <c r="AZ86" s="52" t="e">
        <f t="shared" si="76"/>
        <v>#N/A</v>
      </c>
      <c r="BA86" t="e">
        <f>'Skin-MT Hand'!BJ86</f>
        <v>#N/A</v>
      </c>
      <c r="BB86" t="e">
        <f>'Skin-MT Hand'!BK86</f>
        <v>#N/A</v>
      </c>
      <c r="BC86" t="e">
        <f>'Skin-MT Hand'!BL86</f>
        <v>#N/A</v>
      </c>
      <c r="BD86" t="e">
        <f t="shared" si="77"/>
        <v>#N/A</v>
      </c>
      <c r="BE86" t="e">
        <f t="shared" si="78"/>
        <v>#N/A</v>
      </c>
      <c r="BF86" t="e">
        <f t="shared" si="79"/>
        <v>#N/A</v>
      </c>
      <c r="BG86" s="52" t="e">
        <f t="shared" si="80"/>
        <v>#N/A</v>
      </c>
      <c r="BH86" t="e">
        <f>'Skin-MT Hand'!BR86</f>
        <v>#N/A</v>
      </c>
      <c r="BI86" t="e">
        <f>'Skin-MT Hand'!BS86</f>
        <v>#N/A</v>
      </c>
      <c r="BJ86" t="e">
        <f>'Skin-MT Hand'!BT86</f>
        <v>#N/A</v>
      </c>
      <c r="BK86" t="e">
        <f t="shared" si="81"/>
        <v>#N/A</v>
      </c>
      <c r="BL86" t="e">
        <f t="shared" si="82"/>
        <v>#N/A</v>
      </c>
      <c r="BM86" t="e">
        <f t="shared" si="83"/>
        <v>#N/A</v>
      </c>
      <c r="BN86" s="52" t="e">
        <f t="shared" si="84"/>
        <v>#N/A</v>
      </c>
      <c r="BO86" s="52" t="e">
        <f t="shared" si="85"/>
        <v>#N/A</v>
      </c>
      <c r="BP86" t="e">
        <f>'Skin-MT Hand'!CA86</f>
        <v>#N/A</v>
      </c>
      <c r="BQ86" t="e">
        <f>'Skin-MT Hand'!CB86</f>
        <v>#N/A</v>
      </c>
      <c r="BR86" t="e">
        <f>'Skin-MT Hand'!CC86</f>
        <v>#N/A</v>
      </c>
      <c r="BS86" t="e">
        <f t="shared" si="86"/>
        <v>#N/A</v>
      </c>
      <c r="BT86" t="e">
        <f t="shared" si="87"/>
        <v>#N/A</v>
      </c>
      <c r="BU86" t="e">
        <f t="shared" si="88"/>
        <v>#N/A</v>
      </c>
      <c r="BV86" s="52" t="e">
        <f t="shared" si="89"/>
        <v>#N/A</v>
      </c>
      <c r="BW86" t="e">
        <f>'Skin-MT Hand'!CI86</f>
        <v>#N/A</v>
      </c>
      <c r="BX86" t="e">
        <f>'Skin-MT Hand'!CJ86</f>
        <v>#N/A</v>
      </c>
      <c r="BY86" t="e">
        <f>'Skin-MT Hand'!CK86</f>
        <v>#N/A</v>
      </c>
      <c r="BZ86" t="e">
        <f t="shared" si="90"/>
        <v>#N/A</v>
      </c>
      <c r="CA86" t="e">
        <f t="shared" si="91"/>
        <v>#N/A</v>
      </c>
      <c r="CB86" t="e">
        <f t="shared" si="92"/>
        <v>#N/A</v>
      </c>
      <c r="CC86" s="52" t="e">
        <f t="shared" si="93"/>
        <v>#N/A</v>
      </c>
      <c r="CD86" t="e">
        <f>'Skin-MT Hand'!CQ86</f>
        <v>#N/A</v>
      </c>
      <c r="CE86" t="e">
        <f>'Skin-MT Hand'!CR86</f>
        <v>#N/A</v>
      </c>
      <c r="CF86" t="e">
        <f>'Skin-MT Hand'!CS86</f>
        <v>#N/A</v>
      </c>
      <c r="CG86" t="e">
        <f t="shared" si="94"/>
        <v>#N/A</v>
      </c>
      <c r="CH86" t="e">
        <f t="shared" si="95"/>
        <v>#N/A</v>
      </c>
      <c r="CI86" t="e">
        <f t="shared" si="96"/>
        <v>#N/A</v>
      </c>
      <c r="CJ86" t="e">
        <f t="shared" si="97"/>
        <v>#N/A</v>
      </c>
      <c r="CK86" t="e">
        <f>'Skin-MT Hand'!CY86</f>
        <v>#N/A</v>
      </c>
      <c r="CL86" t="e">
        <f>'Skin-MT Hand'!CZ86</f>
        <v>#N/A</v>
      </c>
      <c r="CM86" t="e">
        <f>'Skin-MT Hand'!DA86</f>
        <v>#N/A</v>
      </c>
      <c r="CN86" t="e">
        <f t="shared" si="98"/>
        <v>#N/A</v>
      </c>
      <c r="CO86" t="e">
        <f t="shared" si="99"/>
        <v>#N/A</v>
      </c>
      <c r="CP86" t="e">
        <f t="shared" si="100"/>
        <v>#N/A</v>
      </c>
      <c r="CQ86" s="52" t="e">
        <f t="shared" si="101"/>
        <v>#N/A</v>
      </c>
      <c r="CR86" s="52" t="e">
        <f t="shared" si="102"/>
        <v>#N/A</v>
      </c>
      <c r="CS86" s="52" t="e">
        <f t="shared" si="103"/>
        <v>#N/A</v>
      </c>
    </row>
    <row r="87" spans="1:97" x14ac:dyDescent="0.3">
      <c r="A87">
        <f>'Skin-MT Hand'!A87</f>
        <v>0</v>
      </c>
      <c r="B87" t="e">
        <f>'Skin-MT Hand'!B87</f>
        <v>#N/A</v>
      </c>
      <c r="C87">
        <f>'Skin-MT Hand'!C87</f>
        <v>0</v>
      </c>
      <c r="D87">
        <f>'Skin-MT Hand'!D87</f>
        <v>0</v>
      </c>
      <c r="E87" t="e">
        <f>'Skin-MT Hand'!E87</f>
        <v>#N/A</v>
      </c>
      <c r="F87" t="e">
        <f>IF(E87="gas","",'Skin-MT Hand'!F87)</f>
        <v>#N/A</v>
      </c>
      <c r="G87" s="22" t="e">
        <f>IF(E87="liquid",VLOOKUP(F87,'W03, tab 8'!$B$12:$E$17,2,FALSE),IF(E87="solid",VLOOKUP(F87,'W03, tab 8'!$B$3:$E$8,2,FALSE),IF(E87="gas","")))</f>
        <v>#N/A</v>
      </c>
      <c r="H87" s="11" t="e">
        <f>IF(E87="liquid",VLOOKUP(F87,'W03, tab 8'!$B$12:$E$17,3,FALSE),IF(E87="solid",VLOOKUP(F87,'W03, tab 8'!$B$3:$E$8,3,FALSE),IF(E87="gas","")))</f>
        <v>#N/A</v>
      </c>
      <c r="I87" s="2" t="e">
        <f>IF(E87="liquid",VLOOKUP(F87,'W03, tab 8'!$B$12:$E$17,4,FALSE),IF(E87="solid",VLOOKUP(F87,'W03, tab 8'!$B$3:$E$8,4,FALSE),IF(E87="gas","")))</f>
        <v>#N/A</v>
      </c>
      <c r="J87" s="22" t="e">
        <f>'Skin-MT Hand'!K87</f>
        <v>#N/A</v>
      </c>
      <c r="K87" s="11" t="e">
        <f>'Skin-MT Hand'!L87</f>
        <v>#N/A</v>
      </c>
      <c r="L87" s="11" t="e">
        <f>'Skin-MT Hand'!M87</f>
        <v>#N/A</v>
      </c>
      <c r="M87" s="11" t="e">
        <f t="shared" si="52"/>
        <v>#N/A</v>
      </c>
      <c r="N87" s="11" t="e">
        <f t="shared" si="53"/>
        <v>#N/A</v>
      </c>
      <c r="O87" s="11" t="e">
        <f t="shared" si="54"/>
        <v>#N/A</v>
      </c>
      <c r="P87" s="51" t="e">
        <f t="shared" si="55"/>
        <v>#N/A</v>
      </c>
      <c r="Q87" s="11" t="e">
        <f>'Skin-MT Hand'!S87</f>
        <v>#N/A</v>
      </c>
      <c r="R87" s="11" t="e">
        <f>'Skin-MT Hand'!T87</f>
        <v>#N/A</v>
      </c>
      <c r="S87" s="11" t="e">
        <f>'Skin-MT Hand'!U87</f>
        <v>#N/A</v>
      </c>
      <c r="T87" s="11" t="e">
        <f t="shared" si="56"/>
        <v>#N/A</v>
      </c>
      <c r="U87" s="11" t="e">
        <f t="shared" si="57"/>
        <v>#N/A</v>
      </c>
      <c r="V87" s="11" t="e">
        <f t="shared" si="58"/>
        <v>#N/A</v>
      </c>
      <c r="W87" s="51" t="e">
        <f t="shared" si="59"/>
        <v>#N/A</v>
      </c>
      <c r="X87" s="11" t="e">
        <f>'Skin-MT Hand'!AB87</f>
        <v>#N/A</v>
      </c>
      <c r="Y87" s="11" t="e">
        <f>'Skin-MT Hand'!AC87</f>
        <v>#N/A</v>
      </c>
      <c r="Z87" s="11" t="e">
        <f>'Skin-MT Hand'!AD87</f>
        <v>#N/A</v>
      </c>
      <c r="AA87" s="11" t="e">
        <f t="shared" si="60"/>
        <v>#N/A</v>
      </c>
      <c r="AB87" s="11" t="e">
        <f t="shared" si="61"/>
        <v>#N/A</v>
      </c>
      <c r="AC87" s="11" t="e">
        <f t="shared" si="62"/>
        <v>#N/A</v>
      </c>
      <c r="AD87" s="51" t="e">
        <f t="shared" si="63"/>
        <v>#N/A</v>
      </c>
      <c r="AE87" s="97" t="e">
        <f t="shared" si="64"/>
        <v>#N/A</v>
      </c>
      <c r="AF87" t="e">
        <f>'Skin-MT Hand'!AK87</f>
        <v>#N/A</v>
      </c>
      <c r="AG87" t="e">
        <f>'Skin-MT Hand'!AL87</f>
        <v>#N/A</v>
      </c>
      <c r="AH87" t="e">
        <f>'Skin-MT Hand'!AM87</f>
        <v>#N/A</v>
      </c>
      <c r="AI87" t="e">
        <f t="shared" si="65"/>
        <v>#N/A</v>
      </c>
      <c r="AJ87" t="e">
        <f t="shared" si="66"/>
        <v>#N/A</v>
      </c>
      <c r="AK87" t="e">
        <f t="shared" si="67"/>
        <v>#N/A</v>
      </c>
      <c r="AL87" s="52" t="e">
        <f t="shared" si="68"/>
        <v>#N/A</v>
      </c>
      <c r="AM87" t="e">
        <f>'Skin-MT Hand'!AT87</f>
        <v>#N/A</v>
      </c>
      <c r="AN87" t="e">
        <f>'Skin-MT Hand'!AU87</f>
        <v>#N/A</v>
      </c>
      <c r="AO87" t="e">
        <f>'Skin-MT Hand'!AV87</f>
        <v>#N/A</v>
      </c>
      <c r="AP87" t="e">
        <f t="shared" si="69"/>
        <v>#N/A</v>
      </c>
      <c r="AQ87" t="e">
        <f t="shared" si="70"/>
        <v>#N/A</v>
      </c>
      <c r="AR87" t="e">
        <f t="shared" si="71"/>
        <v>#N/A</v>
      </c>
      <c r="AS87" s="52" t="e">
        <f t="shared" si="72"/>
        <v>#N/A</v>
      </c>
      <c r="AT87" t="e">
        <f>'Skin-MT Hand'!BB87</f>
        <v>#N/A</v>
      </c>
      <c r="AU87" t="e">
        <f>'Skin-MT Hand'!BC87</f>
        <v>#N/A</v>
      </c>
      <c r="AV87" t="e">
        <f>'Skin-MT Hand'!BD87</f>
        <v>#N/A</v>
      </c>
      <c r="AW87" t="e">
        <f t="shared" si="73"/>
        <v>#N/A</v>
      </c>
      <c r="AX87" t="e">
        <f t="shared" si="74"/>
        <v>#N/A</v>
      </c>
      <c r="AY87" t="e">
        <f t="shared" si="75"/>
        <v>#N/A</v>
      </c>
      <c r="AZ87" s="52" t="e">
        <f t="shared" si="76"/>
        <v>#N/A</v>
      </c>
      <c r="BA87" t="e">
        <f>'Skin-MT Hand'!BJ87</f>
        <v>#N/A</v>
      </c>
      <c r="BB87" t="e">
        <f>'Skin-MT Hand'!BK87</f>
        <v>#N/A</v>
      </c>
      <c r="BC87" t="e">
        <f>'Skin-MT Hand'!BL87</f>
        <v>#N/A</v>
      </c>
      <c r="BD87" t="e">
        <f t="shared" si="77"/>
        <v>#N/A</v>
      </c>
      <c r="BE87" t="e">
        <f t="shared" si="78"/>
        <v>#N/A</v>
      </c>
      <c r="BF87" t="e">
        <f t="shared" si="79"/>
        <v>#N/A</v>
      </c>
      <c r="BG87" s="52" t="e">
        <f t="shared" si="80"/>
        <v>#N/A</v>
      </c>
      <c r="BH87" t="e">
        <f>'Skin-MT Hand'!BR87</f>
        <v>#N/A</v>
      </c>
      <c r="BI87" t="e">
        <f>'Skin-MT Hand'!BS87</f>
        <v>#N/A</v>
      </c>
      <c r="BJ87" t="e">
        <f>'Skin-MT Hand'!BT87</f>
        <v>#N/A</v>
      </c>
      <c r="BK87" t="e">
        <f t="shared" si="81"/>
        <v>#N/A</v>
      </c>
      <c r="BL87" t="e">
        <f t="shared" si="82"/>
        <v>#N/A</v>
      </c>
      <c r="BM87" t="e">
        <f t="shared" si="83"/>
        <v>#N/A</v>
      </c>
      <c r="BN87" s="52" t="e">
        <f t="shared" si="84"/>
        <v>#N/A</v>
      </c>
      <c r="BO87" s="52" t="e">
        <f t="shared" si="85"/>
        <v>#N/A</v>
      </c>
      <c r="BP87" t="e">
        <f>'Skin-MT Hand'!CA87</f>
        <v>#N/A</v>
      </c>
      <c r="BQ87" t="e">
        <f>'Skin-MT Hand'!CB87</f>
        <v>#N/A</v>
      </c>
      <c r="BR87" t="e">
        <f>'Skin-MT Hand'!CC87</f>
        <v>#N/A</v>
      </c>
      <c r="BS87" t="e">
        <f t="shared" si="86"/>
        <v>#N/A</v>
      </c>
      <c r="BT87" t="e">
        <f t="shared" si="87"/>
        <v>#N/A</v>
      </c>
      <c r="BU87" t="e">
        <f t="shared" si="88"/>
        <v>#N/A</v>
      </c>
      <c r="BV87" s="52" t="e">
        <f t="shared" si="89"/>
        <v>#N/A</v>
      </c>
      <c r="BW87" t="e">
        <f>'Skin-MT Hand'!CI87</f>
        <v>#N/A</v>
      </c>
      <c r="BX87" t="e">
        <f>'Skin-MT Hand'!CJ87</f>
        <v>#N/A</v>
      </c>
      <c r="BY87" t="e">
        <f>'Skin-MT Hand'!CK87</f>
        <v>#N/A</v>
      </c>
      <c r="BZ87" t="e">
        <f t="shared" si="90"/>
        <v>#N/A</v>
      </c>
      <c r="CA87" t="e">
        <f t="shared" si="91"/>
        <v>#N/A</v>
      </c>
      <c r="CB87" t="e">
        <f t="shared" si="92"/>
        <v>#N/A</v>
      </c>
      <c r="CC87" s="52" t="e">
        <f t="shared" si="93"/>
        <v>#N/A</v>
      </c>
      <c r="CD87" t="e">
        <f>'Skin-MT Hand'!CQ87</f>
        <v>#N/A</v>
      </c>
      <c r="CE87" t="e">
        <f>'Skin-MT Hand'!CR87</f>
        <v>#N/A</v>
      </c>
      <c r="CF87" t="e">
        <f>'Skin-MT Hand'!CS87</f>
        <v>#N/A</v>
      </c>
      <c r="CG87" t="e">
        <f t="shared" si="94"/>
        <v>#N/A</v>
      </c>
      <c r="CH87" t="e">
        <f t="shared" si="95"/>
        <v>#N/A</v>
      </c>
      <c r="CI87" t="e">
        <f t="shared" si="96"/>
        <v>#N/A</v>
      </c>
      <c r="CJ87" t="e">
        <f t="shared" si="97"/>
        <v>#N/A</v>
      </c>
      <c r="CK87" t="e">
        <f>'Skin-MT Hand'!CY87</f>
        <v>#N/A</v>
      </c>
      <c r="CL87" t="e">
        <f>'Skin-MT Hand'!CZ87</f>
        <v>#N/A</v>
      </c>
      <c r="CM87" t="e">
        <f>'Skin-MT Hand'!DA87</f>
        <v>#N/A</v>
      </c>
      <c r="CN87" t="e">
        <f t="shared" si="98"/>
        <v>#N/A</v>
      </c>
      <c r="CO87" t="e">
        <f t="shared" si="99"/>
        <v>#N/A</v>
      </c>
      <c r="CP87" t="e">
        <f t="shared" si="100"/>
        <v>#N/A</v>
      </c>
      <c r="CQ87" s="52" t="e">
        <f t="shared" si="101"/>
        <v>#N/A</v>
      </c>
      <c r="CR87" s="52" t="e">
        <f t="shared" si="102"/>
        <v>#N/A</v>
      </c>
      <c r="CS87" s="52" t="e">
        <f t="shared" si="103"/>
        <v>#N/A</v>
      </c>
    </row>
    <row r="88" spans="1:97" x14ac:dyDescent="0.3">
      <c r="A88">
        <f>'Skin-MT Hand'!A88</f>
        <v>0</v>
      </c>
      <c r="B88" t="e">
        <f>'Skin-MT Hand'!B88</f>
        <v>#N/A</v>
      </c>
      <c r="C88">
        <f>'Skin-MT Hand'!C88</f>
        <v>0</v>
      </c>
      <c r="D88">
        <f>'Skin-MT Hand'!D88</f>
        <v>0</v>
      </c>
      <c r="E88" t="e">
        <f>'Skin-MT Hand'!E88</f>
        <v>#N/A</v>
      </c>
      <c r="F88" t="e">
        <f>IF(E88="gas","",'Skin-MT Hand'!F88)</f>
        <v>#N/A</v>
      </c>
      <c r="G88" s="22" t="e">
        <f>IF(E88="liquid",VLOOKUP(F88,'W03, tab 8'!$B$12:$E$17,2,FALSE),IF(E88="solid",VLOOKUP(F88,'W03, tab 8'!$B$3:$E$8,2,FALSE),IF(E88="gas","")))</f>
        <v>#N/A</v>
      </c>
      <c r="H88" s="11" t="e">
        <f>IF(E88="liquid",VLOOKUP(F88,'W03, tab 8'!$B$12:$E$17,3,FALSE),IF(E88="solid",VLOOKUP(F88,'W03, tab 8'!$B$3:$E$8,3,FALSE),IF(E88="gas","")))</f>
        <v>#N/A</v>
      </c>
      <c r="I88" s="2" t="e">
        <f>IF(E88="liquid",VLOOKUP(F88,'W03, tab 8'!$B$12:$E$17,4,FALSE),IF(E88="solid",VLOOKUP(F88,'W03, tab 8'!$B$3:$E$8,4,FALSE),IF(E88="gas","")))</f>
        <v>#N/A</v>
      </c>
      <c r="J88" s="22" t="e">
        <f>'Skin-MT Hand'!K88</f>
        <v>#N/A</v>
      </c>
      <c r="K88" s="11" t="e">
        <f>'Skin-MT Hand'!L88</f>
        <v>#N/A</v>
      </c>
      <c r="L88" s="11" t="e">
        <f>'Skin-MT Hand'!M88</f>
        <v>#N/A</v>
      </c>
      <c r="M88" s="11" t="e">
        <f t="shared" si="52"/>
        <v>#N/A</v>
      </c>
      <c r="N88" s="11" t="e">
        <f t="shared" si="53"/>
        <v>#N/A</v>
      </c>
      <c r="O88" s="11" t="e">
        <f t="shared" si="54"/>
        <v>#N/A</v>
      </c>
      <c r="P88" s="51" t="e">
        <f t="shared" si="55"/>
        <v>#N/A</v>
      </c>
      <c r="Q88" s="11" t="e">
        <f>'Skin-MT Hand'!S88</f>
        <v>#N/A</v>
      </c>
      <c r="R88" s="11" t="e">
        <f>'Skin-MT Hand'!T88</f>
        <v>#N/A</v>
      </c>
      <c r="S88" s="11" t="e">
        <f>'Skin-MT Hand'!U88</f>
        <v>#N/A</v>
      </c>
      <c r="T88" s="11" t="e">
        <f t="shared" si="56"/>
        <v>#N/A</v>
      </c>
      <c r="U88" s="11" t="e">
        <f t="shared" si="57"/>
        <v>#N/A</v>
      </c>
      <c r="V88" s="11" t="e">
        <f t="shared" si="58"/>
        <v>#N/A</v>
      </c>
      <c r="W88" s="51" t="e">
        <f t="shared" si="59"/>
        <v>#N/A</v>
      </c>
      <c r="X88" s="11" t="e">
        <f>'Skin-MT Hand'!AB88</f>
        <v>#N/A</v>
      </c>
      <c r="Y88" s="11" t="e">
        <f>'Skin-MT Hand'!AC88</f>
        <v>#N/A</v>
      </c>
      <c r="Z88" s="11" t="e">
        <f>'Skin-MT Hand'!AD88</f>
        <v>#N/A</v>
      </c>
      <c r="AA88" s="11" t="e">
        <f t="shared" si="60"/>
        <v>#N/A</v>
      </c>
      <c r="AB88" s="11" t="e">
        <f t="shared" si="61"/>
        <v>#N/A</v>
      </c>
      <c r="AC88" s="11" t="e">
        <f t="shared" si="62"/>
        <v>#N/A</v>
      </c>
      <c r="AD88" s="51" t="e">
        <f t="shared" si="63"/>
        <v>#N/A</v>
      </c>
      <c r="AE88" s="97" t="e">
        <f t="shared" si="64"/>
        <v>#N/A</v>
      </c>
      <c r="AF88" t="e">
        <f>'Skin-MT Hand'!AK88</f>
        <v>#N/A</v>
      </c>
      <c r="AG88" t="e">
        <f>'Skin-MT Hand'!AL88</f>
        <v>#N/A</v>
      </c>
      <c r="AH88" t="e">
        <f>'Skin-MT Hand'!AM88</f>
        <v>#N/A</v>
      </c>
      <c r="AI88" t="e">
        <f t="shared" si="65"/>
        <v>#N/A</v>
      </c>
      <c r="AJ88" t="e">
        <f t="shared" si="66"/>
        <v>#N/A</v>
      </c>
      <c r="AK88" t="e">
        <f t="shared" si="67"/>
        <v>#N/A</v>
      </c>
      <c r="AL88" s="52" t="e">
        <f t="shared" si="68"/>
        <v>#N/A</v>
      </c>
      <c r="AM88" t="e">
        <f>'Skin-MT Hand'!AT88</f>
        <v>#N/A</v>
      </c>
      <c r="AN88" t="e">
        <f>'Skin-MT Hand'!AU88</f>
        <v>#N/A</v>
      </c>
      <c r="AO88" t="e">
        <f>'Skin-MT Hand'!AV88</f>
        <v>#N/A</v>
      </c>
      <c r="AP88" t="e">
        <f t="shared" si="69"/>
        <v>#N/A</v>
      </c>
      <c r="AQ88" t="e">
        <f t="shared" si="70"/>
        <v>#N/A</v>
      </c>
      <c r="AR88" t="e">
        <f t="shared" si="71"/>
        <v>#N/A</v>
      </c>
      <c r="AS88" s="52" t="e">
        <f t="shared" si="72"/>
        <v>#N/A</v>
      </c>
      <c r="AT88" t="e">
        <f>'Skin-MT Hand'!BB88</f>
        <v>#N/A</v>
      </c>
      <c r="AU88" t="e">
        <f>'Skin-MT Hand'!BC88</f>
        <v>#N/A</v>
      </c>
      <c r="AV88" t="e">
        <f>'Skin-MT Hand'!BD88</f>
        <v>#N/A</v>
      </c>
      <c r="AW88" t="e">
        <f t="shared" si="73"/>
        <v>#N/A</v>
      </c>
      <c r="AX88" t="e">
        <f t="shared" si="74"/>
        <v>#N/A</v>
      </c>
      <c r="AY88" t="e">
        <f t="shared" si="75"/>
        <v>#N/A</v>
      </c>
      <c r="AZ88" s="52" t="e">
        <f t="shared" si="76"/>
        <v>#N/A</v>
      </c>
      <c r="BA88" t="e">
        <f>'Skin-MT Hand'!BJ88</f>
        <v>#N/A</v>
      </c>
      <c r="BB88" t="e">
        <f>'Skin-MT Hand'!BK88</f>
        <v>#N/A</v>
      </c>
      <c r="BC88" t="e">
        <f>'Skin-MT Hand'!BL88</f>
        <v>#N/A</v>
      </c>
      <c r="BD88" t="e">
        <f t="shared" si="77"/>
        <v>#N/A</v>
      </c>
      <c r="BE88" t="e">
        <f t="shared" si="78"/>
        <v>#N/A</v>
      </c>
      <c r="BF88" t="e">
        <f t="shared" si="79"/>
        <v>#N/A</v>
      </c>
      <c r="BG88" s="52" t="e">
        <f t="shared" si="80"/>
        <v>#N/A</v>
      </c>
      <c r="BH88" t="e">
        <f>'Skin-MT Hand'!BR88</f>
        <v>#N/A</v>
      </c>
      <c r="BI88" t="e">
        <f>'Skin-MT Hand'!BS88</f>
        <v>#N/A</v>
      </c>
      <c r="BJ88" t="e">
        <f>'Skin-MT Hand'!BT88</f>
        <v>#N/A</v>
      </c>
      <c r="BK88" t="e">
        <f t="shared" si="81"/>
        <v>#N/A</v>
      </c>
      <c r="BL88" t="e">
        <f t="shared" si="82"/>
        <v>#N/A</v>
      </c>
      <c r="BM88" t="e">
        <f t="shared" si="83"/>
        <v>#N/A</v>
      </c>
      <c r="BN88" s="52" t="e">
        <f t="shared" si="84"/>
        <v>#N/A</v>
      </c>
      <c r="BO88" s="52" t="e">
        <f t="shared" si="85"/>
        <v>#N/A</v>
      </c>
      <c r="BP88" t="e">
        <f>'Skin-MT Hand'!CA88</f>
        <v>#N/A</v>
      </c>
      <c r="BQ88" t="e">
        <f>'Skin-MT Hand'!CB88</f>
        <v>#N/A</v>
      </c>
      <c r="BR88" t="e">
        <f>'Skin-MT Hand'!CC88</f>
        <v>#N/A</v>
      </c>
      <c r="BS88" t="e">
        <f t="shared" si="86"/>
        <v>#N/A</v>
      </c>
      <c r="BT88" t="e">
        <f t="shared" si="87"/>
        <v>#N/A</v>
      </c>
      <c r="BU88" t="e">
        <f t="shared" si="88"/>
        <v>#N/A</v>
      </c>
      <c r="BV88" s="52" t="e">
        <f t="shared" si="89"/>
        <v>#N/A</v>
      </c>
      <c r="BW88" t="e">
        <f>'Skin-MT Hand'!CI88</f>
        <v>#N/A</v>
      </c>
      <c r="BX88" t="e">
        <f>'Skin-MT Hand'!CJ88</f>
        <v>#N/A</v>
      </c>
      <c r="BY88" t="e">
        <f>'Skin-MT Hand'!CK88</f>
        <v>#N/A</v>
      </c>
      <c r="BZ88" t="e">
        <f t="shared" si="90"/>
        <v>#N/A</v>
      </c>
      <c r="CA88" t="e">
        <f t="shared" si="91"/>
        <v>#N/A</v>
      </c>
      <c r="CB88" t="e">
        <f t="shared" si="92"/>
        <v>#N/A</v>
      </c>
      <c r="CC88" s="52" t="e">
        <f t="shared" si="93"/>
        <v>#N/A</v>
      </c>
      <c r="CD88" t="e">
        <f>'Skin-MT Hand'!CQ88</f>
        <v>#N/A</v>
      </c>
      <c r="CE88" t="e">
        <f>'Skin-MT Hand'!CR88</f>
        <v>#N/A</v>
      </c>
      <c r="CF88" t="e">
        <f>'Skin-MT Hand'!CS88</f>
        <v>#N/A</v>
      </c>
      <c r="CG88" t="e">
        <f t="shared" si="94"/>
        <v>#N/A</v>
      </c>
      <c r="CH88" t="e">
        <f t="shared" si="95"/>
        <v>#N/A</v>
      </c>
      <c r="CI88" t="e">
        <f t="shared" si="96"/>
        <v>#N/A</v>
      </c>
      <c r="CJ88" t="e">
        <f t="shared" si="97"/>
        <v>#N/A</v>
      </c>
      <c r="CK88" t="e">
        <f>'Skin-MT Hand'!CY88</f>
        <v>#N/A</v>
      </c>
      <c r="CL88" t="e">
        <f>'Skin-MT Hand'!CZ88</f>
        <v>#N/A</v>
      </c>
      <c r="CM88" t="e">
        <f>'Skin-MT Hand'!DA88</f>
        <v>#N/A</v>
      </c>
      <c r="CN88" t="e">
        <f t="shared" si="98"/>
        <v>#N/A</v>
      </c>
      <c r="CO88" t="e">
        <f t="shared" si="99"/>
        <v>#N/A</v>
      </c>
      <c r="CP88" t="e">
        <f t="shared" si="100"/>
        <v>#N/A</v>
      </c>
      <c r="CQ88" s="52" t="e">
        <f t="shared" si="101"/>
        <v>#N/A</v>
      </c>
      <c r="CR88" s="52" t="e">
        <f t="shared" si="102"/>
        <v>#N/A</v>
      </c>
      <c r="CS88" s="52" t="e">
        <f t="shared" si="103"/>
        <v>#N/A</v>
      </c>
    </row>
    <row r="89" spans="1:97" x14ac:dyDescent="0.3">
      <c r="A89">
        <f>'Skin-MT Hand'!A89</f>
        <v>0</v>
      </c>
      <c r="B89" t="e">
        <f>'Skin-MT Hand'!B89</f>
        <v>#N/A</v>
      </c>
      <c r="C89">
        <f>'Skin-MT Hand'!C89</f>
        <v>0</v>
      </c>
      <c r="D89">
        <f>'Skin-MT Hand'!D89</f>
        <v>0</v>
      </c>
      <c r="E89" t="e">
        <f>'Skin-MT Hand'!E89</f>
        <v>#N/A</v>
      </c>
      <c r="F89" t="e">
        <f>IF(E89="gas","",'Skin-MT Hand'!F89)</f>
        <v>#N/A</v>
      </c>
      <c r="G89" s="22" t="e">
        <f>IF(E89="liquid",VLOOKUP(F89,'W03, tab 8'!$B$12:$E$17,2,FALSE),IF(E89="solid",VLOOKUP(F89,'W03, tab 8'!$B$3:$E$8,2,FALSE),IF(E89="gas","")))</f>
        <v>#N/A</v>
      </c>
      <c r="H89" s="11" t="e">
        <f>IF(E89="liquid",VLOOKUP(F89,'W03, tab 8'!$B$12:$E$17,3,FALSE),IF(E89="solid",VLOOKUP(F89,'W03, tab 8'!$B$3:$E$8,3,FALSE),IF(E89="gas","")))</f>
        <v>#N/A</v>
      </c>
      <c r="I89" s="2" t="e">
        <f>IF(E89="liquid",VLOOKUP(F89,'W03, tab 8'!$B$12:$E$17,4,FALSE),IF(E89="solid",VLOOKUP(F89,'W03, tab 8'!$B$3:$E$8,4,FALSE),IF(E89="gas","")))</f>
        <v>#N/A</v>
      </c>
      <c r="J89" s="22" t="e">
        <f>'Skin-MT Hand'!K89</f>
        <v>#N/A</v>
      </c>
      <c r="K89" s="11" t="e">
        <f>'Skin-MT Hand'!L89</f>
        <v>#N/A</v>
      </c>
      <c r="L89" s="11" t="e">
        <f>'Skin-MT Hand'!M89</f>
        <v>#N/A</v>
      </c>
      <c r="M89" s="11" t="e">
        <f t="shared" si="52"/>
        <v>#N/A</v>
      </c>
      <c r="N89" s="11" t="e">
        <f t="shared" si="53"/>
        <v>#N/A</v>
      </c>
      <c r="O89" s="11" t="e">
        <f t="shared" si="54"/>
        <v>#N/A</v>
      </c>
      <c r="P89" s="51" t="e">
        <f t="shared" si="55"/>
        <v>#N/A</v>
      </c>
      <c r="Q89" s="11" t="e">
        <f>'Skin-MT Hand'!S89</f>
        <v>#N/A</v>
      </c>
      <c r="R89" s="11" t="e">
        <f>'Skin-MT Hand'!T89</f>
        <v>#N/A</v>
      </c>
      <c r="S89" s="11" t="e">
        <f>'Skin-MT Hand'!U89</f>
        <v>#N/A</v>
      </c>
      <c r="T89" s="11" t="e">
        <f t="shared" si="56"/>
        <v>#N/A</v>
      </c>
      <c r="U89" s="11" t="e">
        <f t="shared" si="57"/>
        <v>#N/A</v>
      </c>
      <c r="V89" s="11" t="e">
        <f t="shared" si="58"/>
        <v>#N/A</v>
      </c>
      <c r="W89" s="51" t="e">
        <f t="shared" si="59"/>
        <v>#N/A</v>
      </c>
      <c r="X89" s="11" t="e">
        <f>'Skin-MT Hand'!AB89</f>
        <v>#N/A</v>
      </c>
      <c r="Y89" s="11" t="e">
        <f>'Skin-MT Hand'!AC89</f>
        <v>#N/A</v>
      </c>
      <c r="Z89" s="11" t="e">
        <f>'Skin-MT Hand'!AD89</f>
        <v>#N/A</v>
      </c>
      <c r="AA89" s="11" t="e">
        <f t="shared" si="60"/>
        <v>#N/A</v>
      </c>
      <c r="AB89" s="11" t="e">
        <f t="shared" si="61"/>
        <v>#N/A</v>
      </c>
      <c r="AC89" s="11" t="e">
        <f t="shared" si="62"/>
        <v>#N/A</v>
      </c>
      <c r="AD89" s="51" t="e">
        <f t="shared" si="63"/>
        <v>#N/A</v>
      </c>
      <c r="AE89" s="97" t="e">
        <f t="shared" si="64"/>
        <v>#N/A</v>
      </c>
      <c r="AF89" t="e">
        <f>'Skin-MT Hand'!AK89</f>
        <v>#N/A</v>
      </c>
      <c r="AG89" t="e">
        <f>'Skin-MT Hand'!AL89</f>
        <v>#N/A</v>
      </c>
      <c r="AH89" t="e">
        <f>'Skin-MT Hand'!AM89</f>
        <v>#N/A</v>
      </c>
      <c r="AI89" t="e">
        <f t="shared" si="65"/>
        <v>#N/A</v>
      </c>
      <c r="AJ89" t="e">
        <f t="shared" si="66"/>
        <v>#N/A</v>
      </c>
      <c r="AK89" t="e">
        <f t="shared" si="67"/>
        <v>#N/A</v>
      </c>
      <c r="AL89" s="52" t="e">
        <f t="shared" si="68"/>
        <v>#N/A</v>
      </c>
      <c r="AM89" t="e">
        <f>'Skin-MT Hand'!AT89</f>
        <v>#N/A</v>
      </c>
      <c r="AN89" t="e">
        <f>'Skin-MT Hand'!AU89</f>
        <v>#N/A</v>
      </c>
      <c r="AO89" t="e">
        <f>'Skin-MT Hand'!AV89</f>
        <v>#N/A</v>
      </c>
      <c r="AP89" t="e">
        <f t="shared" si="69"/>
        <v>#N/A</v>
      </c>
      <c r="AQ89" t="e">
        <f t="shared" si="70"/>
        <v>#N/A</v>
      </c>
      <c r="AR89" t="e">
        <f t="shared" si="71"/>
        <v>#N/A</v>
      </c>
      <c r="AS89" s="52" t="e">
        <f t="shared" si="72"/>
        <v>#N/A</v>
      </c>
      <c r="AT89" t="e">
        <f>'Skin-MT Hand'!BB89</f>
        <v>#N/A</v>
      </c>
      <c r="AU89" t="e">
        <f>'Skin-MT Hand'!BC89</f>
        <v>#N/A</v>
      </c>
      <c r="AV89" t="e">
        <f>'Skin-MT Hand'!BD89</f>
        <v>#N/A</v>
      </c>
      <c r="AW89" t="e">
        <f t="shared" si="73"/>
        <v>#N/A</v>
      </c>
      <c r="AX89" t="e">
        <f t="shared" si="74"/>
        <v>#N/A</v>
      </c>
      <c r="AY89" t="e">
        <f t="shared" si="75"/>
        <v>#N/A</v>
      </c>
      <c r="AZ89" s="52" t="e">
        <f t="shared" si="76"/>
        <v>#N/A</v>
      </c>
      <c r="BA89" t="e">
        <f>'Skin-MT Hand'!BJ89</f>
        <v>#N/A</v>
      </c>
      <c r="BB89" t="e">
        <f>'Skin-MT Hand'!BK89</f>
        <v>#N/A</v>
      </c>
      <c r="BC89" t="e">
        <f>'Skin-MT Hand'!BL89</f>
        <v>#N/A</v>
      </c>
      <c r="BD89" t="e">
        <f t="shared" si="77"/>
        <v>#N/A</v>
      </c>
      <c r="BE89" t="e">
        <f t="shared" si="78"/>
        <v>#N/A</v>
      </c>
      <c r="BF89" t="e">
        <f t="shared" si="79"/>
        <v>#N/A</v>
      </c>
      <c r="BG89" s="52" t="e">
        <f t="shared" si="80"/>
        <v>#N/A</v>
      </c>
      <c r="BH89" t="e">
        <f>'Skin-MT Hand'!BR89</f>
        <v>#N/A</v>
      </c>
      <c r="BI89" t="e">
        <f>'Skin-MT Hand'!BS89</f>
        <v>#N/A</v>
      </c>
      <c r="BJ89" t="e">
        <f>'Skin-MT Hand'!BT89</f>
        <v>#N/A</v>
      </c>
      <c r="BK89" t="e">
        <f t="shared" si="81"/>
        <v>#N/A</v>
      </c>
      <c r="BL89" t="e">
        <f t="shared" si="82"/>
        <v>#N/A</v>
      </c>
      <c r="BM89" t="e">
        <f t="shared" si="83"/>
        <v>#N/A</v>
      </c>
      <c r="BN89" s="52" t="e">
        <f t="shared" si="84"/>
        <v>#N/A</v>
      </c>
      <c r="BO89" s="52" t="e">
        <f t="shared" si="85"/>
        <v>#N/A</v>
      </c>
      <c r="BP89" t="e">
        <f>'Skin-MT Hand'!CA89</f>
        <v>#N/A</v>
      </c>
      <c r="BQ89" t="e">
        <f>'Skin-MT Hand'!CB89</f>
        <v>#N/A</v>
      </c>
      <c r="BR89" t="e">
        <f>'Skin-MT Hand'!CC89</f>
        <v>#N/A</v>
      </c>
      <c r="BS89" t="e">
        <f t="shared" si="86"/>
        <v>#N/A</v>
      </c>
      <c r="BT89" t="e">
        <f t="shared" si="87"/>
        <v>#N/A</v>
      </c>
      <c r="BU89" t="e">
        <f t="shared" si="88"/>
        <v>#N/A</v>
      </c>
      <c r="BV89" s="52" t="e">
        <f t="shared" si="89"/>
        <v>#N/A</v>
      </c>
      <c r="BW89" t="e">
        <f>'Skin-MT Hand'!CI89</f>
        <v>#N/A</v>
      </c>
      <c r="BX89" t="e">
        <f>'Skin-MT Hand'!CJ89</f>
        <v>#N/A</v>
      </c>
      <c r="BY89" t="e">
        <f>'Skin-MT Hand'!CK89</f>
        <v>#N/A</v>
      </c>
      <c r="BZ89" t="e">
        <f t="shared" si="90"/>
        <v>#N/A</v>
      </c>
      <c r="CA89" t="e">
        <f t="shared" si="91"/>
        <v>#N/A</v>
      </c>
      <c r="CB89" t="e">
        <f t="shared" si="92"/>
        <v>#N/A</v>
      </c>
      <c r="CC89" s="52" t="e">
        <f t="shared" si="93"/>
        <v>#N/A</v>
      </c>
      <c r="CD89" t="e">
        <f>'Skin-MT Hand'!CQ89</f>
        <v>#N/A</v>
      </c>
      <c r="CE89" t="e">
        <f>'Skin-MT Hand'!CR89</f>
        <v>#N/A</v>
      </c>
      <c r="CF89" t="e">
        <f>'Skin-MT Hand'!CS89</f>
        <v>#N/A</v>
      </c>
      <c r="CG89" t="e">
        <f t="shared" si="94"/>
        <v>#N/A</v>
      </c>
      <c r="CH89" t="e">
        <f t="shared" si="95"/>
        <v>#N/A</v>
      </c>
      <c r="CI89" t="e">
        <f t="shared" si="96"/>
        <v>#N/A</v>
      </c>
      <c r="CJ89" t="e">
        <f t="shared" si="97"/>
        <v>#N/A</v>
      </c>
      <c r="CK89" t="e">
        <f>'Skin-MT Hand'!CY89</f>
        <v>#N/A</v>
      </c>
      <c r="CL89" t="e">
        <f>'Skin-MT Hand'!CZ89</f>
        <v>#N/A</v>
      </c>
      <c r="CM89" t="e">
        <f>'Skin-MT Hand'!DA89</f>
        <v>#N/A</v>
      </c>
      <c r="CN89" t="e">
        <f t="shared" si="98"/>
        <v>#N/A</v>
      </c>
      <c r="CO89" t="e">
        <f t="shared" si="99"/>
        <v>#N/A</v>
      </c>
      <c r="CP89" t="e">
        <f t="shared" si="100"/>
        <v>#N/A</v>
      </c>
      <c r="CQ89" s="52" t="e">
        <f t="shared" si="101"/>
        <v>#N/A</v>
      </c>
      <c r="CR89" s="52" t="e">
        <f t="shared" si="102"/>
        <v>#N/A</v>
      </c>
      <c r="CS89" s="52" t="e">
        <f t="shared" si="103"/>
        <v>#N/A</v>
      </c>
    </row>
    <row r="90" spans="1:97" x14ac:dyDescent="0.3">
      <c r="A90">
        <f>'Skin-MT Hand'!A90</f>
        <v>0</v>
      </c>
      <c r="B90" t="e">
        <f>'Skin-MT Hand'!B90</f>
        <v>#N/A</v>
      </c>
      <c r="C90">
        <f>'Skin-MT Hand'!C90</f>
        <v>0</v>
      </c>
      <c r="D90">
        <f>'Skin-MT Hand'!D90</f>
        <v>0</v>
      </c>
      <c r="E90" t="e">
        <f>'Skin-MT Hand'!E90</f>
        <v>#N/A</v>
      </c>
      <c r="F90" t="e">
        <f>IF(E90="gas","",'Skin-MT Hand'!F90)</f>
        <v>#N/A</v>
      </c>
      <c r="G90" s="22" t="e">
        <f>IF(E90="liquid",VLOOKUP(F90,'W03, tab 8'!$B$12:$E$17,2,FALSE),IF(E90="solid",VLOOKUP(F90,'W03, tab 8'!$B$3:$E$8,2,FALSE),IF(E90="gas","")))</f>
        <v>#N/A</v>
      </c>
      <c r="H90" s="11" t="e">
        <f>IF(E90="liquid",VLOOKUP(F90,'W03, tab 8'!$B$12:$E$17,3,FALSE),IF(E90="solid",VLOOKUP(F90,'W03, tab 8'!$B$3:$E$8,3,FALSE),IF(E90="gas","")))</f>
        <v>#N/A</v>
      </c>
      <c r="I90" s="2" t="e">
        <f>IF(E90="liquid",VLOOKUP(F90,'W03, tab 8'!$B$12:$E$17,4,FALSE),IF(E90="solid",VLOOKUP(F90,'W03, tab 8'!$B$3:$E$8,4,FALSE),IF(E90="gas","")))</f>
        <v>#N/A</v>
      </c>
      <c r="J90" s="22" t="e">
        <f>'Skin-MT Hand'!K90</f>
        <v>#N/A</v>
      </c>
      <c r="K90" s="11" t="e">
        <f>'Skin-MT Hand'!L90</f>
        <v>#N/A</v>
      </c>
      <c r="L90" s="11" t="e">
        <f>'Skin-MT Hand'!M90</f>
        <v>#N/A</v>
      </c>
      <c r="M90" s="11" t="e">
        <f t="shared" si="52"/>
        <v>#N/A</v>
      </c>
      <c r="N90" s="11" t="e">
        <f t="shared" si="53"/>
        <v>#N/A</v>
      </c>
      <c r="O90" s="11" t="e">
        <f t="shared" si="54"/>
        <v>#N/A</v>
      </c>
      <c r="P90" s="51" t="e">
        <f t="shared" si="55"/>
        <v>#N/A</v>
      </c>
      <c r="Q90" s="11" t="e">
        <f>'Skin-MT Hand'!S90</f>
        <v>#N/A</v>
      </c>
      <c r="R90" s="11" t="e">
        <f>'Skin-MT Hand'!T90</f>
        <v>#N/A</v>
      </c>
      <c r="S90" s="11" t="e">
        <f>'Skin-MT Hand'!U90</f>
        <v>#N/A</v>
      </c>
      <c r="T90" s="11" t="e">
        <f t="shared" si="56"/>
        <v>#N/A</v>
      </c>
      <c r="U90" s="11" t="e">
        <f t="shared" si="57"/>
        <v>#N/A</v>
      </c>
      <c r="V90" s="11" t="e">
        <f t="shared" si="58"/>
        <v>#N/A</v>
      </c>
      <c r="W90" s="51" t="e">
        <f t="shared" si="59"/>
        <v>#N/A</v>
      </c>
      <c r="X90" s="11" t="e">
        <f>'Skin-MT Hand'!AB90</f>
        <v>#N/A</v>
      </c>
      <c r="Y90" s="11" t="e">
        <f>'Skin-MT Hand'!AC90</f>
        <v>#N/A</v>
      </c>
      <c r="Z90" s="11" t="e">
        <f>'Skin-MT Hand'!AD90</f>
        <v>#N/A</v>
      </c>
      <c r="AA90" s="11" t="e">
        <f t="shared" si="60"/>
        <v>#N/A</v>
      </c>
      <c r="AB90" s="11" t="e">
        <f t="shared" si="61"/>
        <v>#N/A</v>
      </c>
      <c r="AC90" s="11" t="e">
        <f t="shared" si="62"/>
        <v>#N/A</v>
      </c>
      <c r="AD90" s="51" t="e">
        <f t="shared" si="63"/>
        <v>#N/A</v>
      </c>
      <c r="AE90" s="97" t="e">
        <f t="shared" si="64"/>
        <v>#N/A</v>
      </c>
      <c r="AF90" t="e">
        <f>'Skin-MT Hand'!AK90</f>
        <v>#N/A</v>
      </c>
      <c r="AG90" t="e">
        <f>'Skin-MT Hand'!AL90</f>
        <v>#N/A</v>
      </c>
      <c r="AH90" t="e">
        <f>'Skin-MT Hand'!AM90</f>
        <v>#N/A</v>
      </c>
      <c r="AI90" t="e">
        <f t="shared" si="65"/>
        <v>#N/A</v>
      </c>
      <c r="AJ90" t="e">
        <f t="shared" si="66"/>
        <v>#N/A</v>
      </c>
      <c r="AK90" t="e">
        <f t="shared" si="67"/>
        <v>#N/A</v>
      </c>
      <c r="AL90" s="52" t="e">
        <f t="shared" si="68"/>
        <v>#N/A</v>
      </c>
      <c r="AM90" t="e">
        <f>'Skin-MT Hand'!AT90</f>
        <v>#N/A</v>
      </c>
      <c r="AN90" t="e">
        <f>'Skin-MT Hand'!AU90</f>
        <v>#N/A</v>
      </c>
      <c r="AO90" t="e">
        <f>'Skin-MT Hand'!AV90</f>
        <v>#N/A</v>
      </c>
      <c r="AP90" t="e">
        <f t="shared" si="69"/>
        <v>#N/A</v>
      </c>
      <c r="AQ90" t="e">
        <f t="shared" si="70"/>
        <v>#N/A</v>
      </c>
      <c r="AR90" t="e">
        <f t="shared" si="71"/>
        <v>#N/A</v>
      </c>
      <c r="AS90" s="52" t="e">
        <f t="shared" si="72"/>
        <v>#N/A</v>
      </c>
      <c r="AT90" t="e">
        <f>'Skin-MT Hand'!BB90</f>
        <v>#N/A</v>
      </c>
      <c r="AU90" t="e">
        <f>'Skin-MT Hand'!BC90</f>
        <v>#N/A</v>
      </c>
      <c r="AV90" t="e">
        <f>'Skin-MT Hand'!BD90</f>
        <v>#N/A</v>
      </c>
      <c r="AW90" t="e">
        <f t="shared" si="73"/>
        <v>#N/A</v>
      </c>
      <c r="AX90" t="e">
        <f t="shared" si="74"/>
        <v>#N/A</v>
      </c>
      <c r="AY90" t="e">
        <f t="shared" si="75"/>
        <v>#N/A</v>
      </c>
      <c r="AZ90" s="52" t="e">
        <f t="shared" si="76"/>
        <v>#N/A</v>
      </c>
      <c r="BA90" t="e">
        <f>'Skin-MT Hand'!BJ90</f>
        <v>#N/A</v>
      </c>
      <c r="BB90" t="e">
        <f>'Skin-MT Hand'!BK90</f>
        <v>#N/A</v>
      </c>
      <c r="BC90" t="e">
        <f>'Skin-MT Hand'!BL90</f>
        <v>#N/A</v>
      </c>
      <c r="BD90" t="e">
        <f t="shared" si="77"/>
        <v>#N/A</v>
      </c>
      <c r="BE90" t="e">
        <f t="shared" si="78"/>
        <v>#N/A</v>
      </c>
      <c r="BF90" t="e">
        <f t="shared" si="79"/>
        <v>#N/A</v>
      </c>
      <c r="BG90" s="52" t="e">
        <f t="shared" si="80"/>
        <v>#N/A</v>
      </c>
      <c r="BH90" t="e">
        <f>'Skin-MT Hand'!BR90</f>
        <v>#N/A</v>
      </c>
      <c r="BI90" t="e">
        <f>'Skin-MT Hand'!BS90</f>
        <v>#N/A</v>
      </c>
      <c r="BJ90" t="e">
        <f>'Skin-MT Hand'!BT90</f>
        <v>#N/A</v>
      </c>
      <c r="BK90" t="e">
        <f t="shared" si="81"/>
        <v>#N/A</v>
      </c>
      <c r="BL90" t="e">
        <f t="shared" si="82"/>
        <v>#N/A</v>
      </c>
      <c r="BM90" t="e">
        <f t="shared" si="83"/>
        <v>#N/A</v>
      </c>
      <c r="BN90" s="52" t="e">
        <f t="shared" si="84"/>
        <v>#N/A</v>
      </c>
      <c r="BO90" s="52" t="e">
        <f t="shared" si="85"/>
        <v>#N/A</v>
      </c>
      <c r="BP90" t="e">
        <f>'Skin-MT Hand'!CA90</f>
        <v>#N/A</v>
      </c>
      <c r="BQ90" t="e">
        <f>'Skin-MT Hand'!CB90</f>
        <v>#N/A</v>
      </c>
      <c r="BR90" t="e">
        <f>'Skin-MT Hand'!CC90</f>
        <v>#N/A</v>
      </c>
      <c r="BS90" t="e">
        <f t="shared" si="86"/>
        <v>#N/A</v>
      </c>
      <c r="BT90" t="e">
        <f t="shared" si="87"/>
        <v>#N/A</v>
      </c>
      <c r="BU90" t="e">
        <f t="shared" si="88"/>
        <v>#N/A</v>
      </c>
      <c r="BV90" s="52" t="e">
        <f t="shared" si="89"/>
        <v>#N/A</v>
      </c>
      <c r="BW90" t="e">
        <f>'Skin-MT Hand'!CI90</f>
        <v>#N/A</v>
      </c>
      <c r="BX90" t="e">
        <f>'Skin-MT Hand'!CJ90</f>
        <v>#N/A</v>
      </c>
      <c r="BY90" t="e">
        <f>'Skin-MT Hand'!CK90</f>
        <v>#N/A</v>
      </c>
      <c r="BZ90" t="e">
        <f t="shared" si="90"/>
        <v>#N/A</v>
      </c>
      <c r="CA90" t="e">
        <f t="shared" si="91"/>
        <v>#N/A</v>
      </c>
      <c r="CB90" t="e">
        <f t="shared" si="92"/>
        <v>#N/A</v>
      </c>
      <c r="CC90" s="52" t="e">
        <f t="shared" si="93"/>
        <v>#N/A</v>
      </c>
      <c r="CD90" t="e">
        <f>'Skin-MT Hand'!CQ90</f>
        <v>#N/A</v>
      </c>
      <c r="CE90" t="e">
        <f>'Skin-MT Hand'!CR90</f>
        <v>#N/A</v>
      </c>
      <c r="CF90" t="e">
        <f>'Skin-MT Hand'!CS90</f>
        <v>#N/A</v>
      </c>
      <c r="CG90" t="e">
        <f t="shared" si="94"/>
        <v>#N/A</v>
      </c>
      <c r="CH90" t="e">
        <f t="shared" si="95"/>
        <v>#N/A</v>
      </c>
      <c r="CI90" t="e">
        <f t="shared" si="96"/>
        <v>#N/A</v>
      </c>
      <c r="CJ90" t="e">
        <f t="shared" si="97"/>
        <v>#N/A</v>
      </c>
      <c r="CK90" t="e">
        <f>'Skin-MT Hand'!CY90</f>
        <v>#N/A</v>
      </c>
      <c r="CL90" t="e">
        <f>'Skin-MT Hand'!CZ90</f>
        <v>#N/A</v>
      </c>
      <c r="CM90" t="e">
        <f>'Skin-MT Hand'!DA90</f>
        <v>#N/A</v>
      </c>
      <c r="CN90" t="e">
        <f t="shared" si="98"/>
        <v>#N/A</v>
      </c>
      <c r="CO90" t="e">
        <f t="shared" si="99"/>
        <v>#N/A</v>
      </c>
      <c r="CP90" t="e">
        <f t="shared" si="100"/>
        <v>#N/A</v>
      </c>
      <c r="CQ90" s="52" t="e">
        <f t="shared" si="101"/>
        <v>#N/A</v>
      </c>
      <c r="CR90" s="52" t="e">
        <f t="shared" si="102"/>
        <v>#N/A</v>
      </c>
      <c r="CS90" s="52" t="e">
        <f t="shared" si="103"/>
        <v>#N/A</v>
      </c>
    </row>
    <row r="91" spans="1:97" x14ac:dyDescent="0.3">
      <c r="A91">
        <f>'Skin-MT Hand'!A91</f>
        <v>0</v>
      </c>
      <c r="B91" t="e">
        <f>'Skin-MT Hand'!B91</f>
        <v>#N/A</v>
      </c>
      <c r="C91">
        <f>'Skin-MT Hand'!C91</f>
        <v>0</v>
      </c>
      <c r="D91">
        <f>'Skin-MT Hand'!D91</f>
        <v>0</v>
      </c>
      <c r="E91" t="e">
        <f>'Skin-MT Hand'!E91</f>
        <v>#N/A</v>
      </c>
      <c r="F91" t="e">
        <f>IF(E91="gas","",'Skin-MT Hand'!F91)</f>
        <v>#N/A</v>
      </c>
      <c r="G91" s="22" t="e">
        <f>IF(E91="liquid",VLOOKUP(F91,'W03, tab 8'!$B$12:$E$17,2,FALSE),IF(E91="solid",VLOOKUP(F91,'W03, tab 8'!$B$3:$E$8,2,FALSE),IF(E91="gas","")))</f>
        <v>#N/A</v>
      </c>
      <c r="H91" s="11" t="e">
        <f>IF(E91="liquid",VLOOKUP(F91,'W03, tab 8'!$B$12:$E$17,3,FALSE),IF(E91="solid",VLOOKUP(F91,'W03, tab 8'!$B$3:$E$8,3,FALSE),IF(E91="gas","")))</f>
        <v>#N/A</v>
      </c>
      <c r="I91" s="2" t="e">
        <f>IF(E91="liquid",VLOOKUP(F91,'W03, tab 8'!$B$12:$E$17,4,FALSE),IF(E91="solid",VLOOKUP(F91,'W03, tab 8'!$B$3:$E$8,4,FALSE),IF(E91="gas","")))</f>
        <v>#N/A</v>
      </c>
      <c r="J91" s="22" t="e">
        <f>'Skin-MT Hand'!K91</f>
        <v>#N/A</v>
      </c>
      <c r="K91" s="11" t="e">
        <f>'Skin-MT Hand'!L91</f>
        <v>#N/A</v>
      </c>
      <c r="L91" s="11" t="e">
        <f>'Skin-MT Hand'!M91</f>
        <v>#N/A</v>
      </c>
      <c r="M91" s="11" t="e">
        <f t="shared" si="52"/>
        <v>#N/A</v>
      </c>
      <c r="N91" s="11" t="e">
        <f t="shared" si="53"/>
        <v>#N/A</v>
      </c>
      <c r="O91" s="11" t="e">
        <f t="shared" si="54"/>
        <v>#N/A</v>
      </c>
      <c r="P91" s="51" t="e">
        <f t="shared" si="55"/>
        <v>#N/A</v>
      </c>
      <c r="Q91" s="11" t="e">
        <f>'Skin-MT Hand'!S91</f>
        <v>#N/A</v>
      </c>
      <c r="R91" s="11" t="e">
        <f>'Skin-MT Hand'!T91</f>
        <v>#N/A</v>
      </c>
      <c r="S91" s="11" t="e">
        <f>'Skin-MT Hand'!U91</f>
        <v>#N/A</v>
      </c>
      <c r="T91" s="11" t="e">
        <f t="shared" si="56"/>
        <v>#N/A</v>
      </c>
      <c r="U91" s="11" t="e">
        <f t="shared" si="57"/>
        <v>#N/A</v>
      </c>
      <c r="V91" s="11" t="e">
        <f t="shared" si="58"/>
        <v>#N/A</v>
      </c>
      <c r="W91" s="51" t="e">
        <f t="shared" si="59"/>
        <v>#N/A</v>
      </c>
      <c r="X91" s="11" t="e">
        <f>'Skin-MT Hand'!AB91</f>
        <v>#N/A</v>
      </c>
      <c r="Y91" s="11" t="e">
        <f>'Skin-MT Hand'!AC91</f>
        <v>#N/A</v>
      </c>
      <c r="Z91" s="11" t="e">
        <f>'Skin-MT Hand'!AD91</f>
        <v>#N/A</v>
      </c>
      <c r="AA91" s="11" t="e">
        <f t="shared" si="60"/>
        <v>#N/A</v>
      </c>
      <c r="AB91" s="11" t="e">
        <f t="shared" si="61"/>
        <v>#N/A</v>
      </c>
      <c r="AC91" s="11" t="e">
        <f t="shared" si="62"/>
        <v>#N/A</v>
      </c>
      <c r="AD91" s="51" t="e">
        <f t="shared" si="63"/>
        <v>#N/A</v>
      </c>
      <c r="AE91" s="97" t="e">
        <f t="shared" si="64"/>
        <v>#N/A</v>
      </c>
      <c r="AF91" t="e">
        <f>'Skin-MT Hand'!AK91</f>
        <v>#N/A</v>
      </c>
      <c r="AG91" t="e">
        <f>'Skin-MT Hand'!AL91</f>
        <v>#N/A</v>
      </c>
      <c r="AH91" t="e">
        <f>'Skin-MT Hand'!AM91</f>
        <v>#N/A</v>
      </c>
      <c r="AI91" t="e">
        <f t="shared" si="65"/>
        <v>#N/A</v>
      </c>
      <c r="AJ91" t="e">
        <f t="shared" si="66"/>
        <v>#N/A</v>
      </c>
      <c r="AK91" t="e">
        <f t="shared" si="67"/>
        <v>#N/A</v>
      </c>
      <c r="AL91" s="52" t="e">
        <f t="shared" si="68"/>
        <v>#N/A</v>
      </c>
      <c r="AM91" t="e">
        <f>'Skin-MT Hand'!AT91</f>
        <v>#N/A</v>
      </c>
      <c r="AN91" t="e">
        <f>'Skin-MT Hand'!AU91</f>
        <v>#N/A</v>
      </c>
      <c r="AO91" t="e">
        <f>'Skin-MT Hand'!AV91</f>
        <v>#N/A</v>
      </c>
      <c r="AP91" t="e">
        <f t="shared" si="69"/>
        <v>#N/A</v>
      </c>
      <c r="AQ91" t="e">
        <f t="shared" si="70"/>
        <v>#N/A</v>
      </c>
      <c r="AR91" t="e">
        <f t="shared" si="71"/>
        <v>#N/A</v>
      </c>
      <c r="AS91" s="52" t="e">
        <f t="shared" si="72"/>
        <v>#N/A</v>
      </c>
      <c r="AT91" t="e">
        <f>'Skin-MT Hand'!BB91</f>
        <v>#N/A</v>
      </c>
      <c r="AU91" t="e">
        <f>'Skin-MT Hand'!BC91</f>
        <v>#N/A</v>
      </c>
      <c r="AV91" t="e">
        <f>'Skin-MT Hand'!BD91</f>
        <v>#N/A</v>
      </c>
      <c r="AW91" t="e">
        <f t="shared" si="73"/>
        <v>#N/A</v>
      </c>
      <c r="AX91" t="e">
        <f t="shared" si="74"/>
        <v>#N/A</v>
      </c>
      <c r="AY91" t="e">
        <f t="shared" si="75"/>
        <v>#N/A</v>
      </c>
      <c r="AZ91" s="52" t="e">
        <f t="shared" si="76"/>
        <v>#N/A</v>
      </c>
      <c r="BA91" t="e">
        <f>'Skin-MT Hand'!BJ91</f>
        <v>#N/A</v>
      </c>
      <c r="BB91" t="e">
        <f>'Skin-MT Hand'!BK91</f>
        <v>#N/A</v>
      </c>
      <c r="BC91" t="e">
        <f>'Skin-MT Hand'!BL91</f>
        <v>#N/A</v>
      </c>
      <c r="BD91" t="e">
        <f t="shared" si="77"/>
        <v>#N/A</v>
      </c>
      <c r="BE91" t="e">
        <f t="shared" si="78"/>
        <v>#N/A</v>
      </c>
      <c r="BF91" t="e">
        <f t="shared" si="79"/>
        <v>#N/A</v>
      </c>
      <c r="BG91" s="52" t="e">
        <f t="shared" si="80"/>
        <v>#N/A</v>
      </c>
      <c r="BH91" t="e">
        <f>'Skin-MT Hand'!BR91</f>
        <v>#N/A</v>
      </c>
      <c r="BI91" t="e">
        <f>'Skin-MT Hand'!BS91</f>
        <v>#N/A</v>
      </c>
      <c r="BJ91" t="e">
        <f>'Skin-MT Hand'!BT91</f>
        <v>#N/A</v>
      </c>
      <c r="BK91" t="e">
        <f t="shared" si="81"/>
        <v>#N/A</v>
      </c>
      <c r="BL91" t="e">
        <f t="shared" si="82"/>
        <v>#N/A</v>
      </c>
      <c r="BM91" t="e">
        <f t="shared" si="83"/>
        <v>#N/A</v>
      </c>
      <c r="BN91" s="52" t="e">
        <f t="shared" si="84"/>
        <v>#N/A</v>
      </c>
      <c r="BO91" s="52" t="e">
        <f t="shared" si="85"/>
        <v>#N/A</v>
      </c>
      <c r="BP91" t="e">
        <f>'Skin-MT Hand'!CA91</f>
        <v>#N/A</v>
      </c>
      <c r="BQ91" t="e">
        <f>'Skin-MT Hand'!CB91</f>
        <v>#N/A</v>
      </c>
      <c r="BR91" t="e">
        <f>'Skin-MT Hand'!CC91</f>
        <v>#N/A</v>
      </c>
      <c r="BS91" t="e">
        <f t="shared" si="86"/>
        <v>#N/A</v>
      </c>
      <c r="BT91" t="e">
        <f t="shared" si="87"/>
        <v>#N/A</v>
      </c>
      <c r="BU91" t="e">
        <f t="shared" si="88"/>
        <v>#N/A</v>
      </c>
      <c r="BV91" s="52" t="e">
        <f t="shared" si="89"/>
        <v>#N/A</v>
      </c>
      <c r="BW91" t="e">
        <f>'Skin-MT Hand'!CI91</f>
        <v>#N/A</v>
      </c>
      <c r="BX91" t="e">
        <f>'Skin-MT Hand'!CJ91</f>
        <v>#N/A</v>
      </c>
      <c r="BY91" t="e">
        <f>'Skin-MT Hand'!CK91</f>
        <v>#N/A</v>
      </c>
      <c r="BZ91" t="e">
        <f t="shared" si="90"/>
        <v>#N/A</v>
      </c>
      <c r="CA91" t="e">
        <f t="shared" si="91"/>
        <v>#N/A</v>
      </c>
      <c r="CB91" t="e">
        <f t="shared" si="92"/>
        <v>#N/A</v>
      </c>
      <c r="CC91" s="52" t="e">
        <f t="shared" si="93"/>
        <v>#N/A</v>
      </c>
      <c r="CD91" t="e">
        <f>'Skin-MT Hand'!CQ91</f>
        <v>#N/A</v>
      </c>
      <c r="CE91" t="e">
        <f>'Skin-MT Hand'!CR91</f>
        <v>#N/A</v>
      </c>
      <c r="CF91" t="e">
        <f>'Skin-MT Hand'!CS91</f>
        <v>#N/A</v>
      </c>
      <c r="CG91" t="e">
        <f t="shared" si="94"/>
        <v>#N/A</v>
      </c>
      <c r="CH91" t="e">
        <f t="shared" si="95"/>
        <v>#N/A</v>
      </c>
      <c r="CI91" t="e">
        <f t="shared" si="96"/>
        <v>#N/A</v>
      </c>
      <c r="CJ91" t="e">
        <f t="shared" si="97"/>
        <v>#N/A</v>
      </c>
      <c r="CK91" t="e">
        <f>'Skin-MT Hand'!CY91</f>
        <v>#N/A</v>
      </c>
      <c r="CL91" t="e">
        <f>'Skin-MT Hand'!CZ91</f>
        <v>#N/A</v>
      </c>
      <c r="CM91" t="e">
        <f>'Skin-MT Hand'!DA91</f>
        <v>#N/A</v>
      </c>
      <c r="CN91" t="e">
        <f t="shared" si="98"/>
        <v>#N/A</v>
      </c>
      <c r="CO91" t="e">
        <f t="shared" si="99"/>
        <v>#N/A</v>
      </c>
      <c r="CP91" t="e">
        <f t="shared" si="100"/>
        <v>#N/A</v>
      </c>
      <c r="CQ91" s="52" t="e">
        <f t="shared" si="101"/>
        <v>#N/A</v>
      </c>
      <c r="CR91" s="52" t="e">
        <f t="shared" si="102"/>
        <v>#N/A</v>
      </c>
      <c r="CS91" s="52" t="e">
        <f t="shared" si="103"/>
        <v>#N/A</v>
      </c>
    </row>
    <row r="92" spans="1:97" x14ac:dyDescent="0.3">
      <c r="A92">
        <f>'Skin-MT Hand'!A92</f>
        <v>0</v>
      </c>
      <c r="B92" t="e">
        <f>'Skin-MT Hand'!B92</f>
        <v>#N/A</v>
      </c>
      <c r="C92">
        <f>'Skin-MT Hand'!C92</f>
        <v>0</v>
      </c>
      <c r="D92">
        <f>'Skin-MT Hand'!D92</f>
        <v>0</v>
      </c>
      <c r="E92" t="e">
        <f>'Skin-MT Hand'!E92</f>
        <v>#N/A</v>
      </c>
      <c r="F92" t="e">
        <f>IF(E92="gas","",'Skin-MT Hand'!F92)</f>
        <v>#N/A</v>
      </c>
      <c r="G92" s="22" t="e">
        <f>IF(E92="liquid",VLOOKUP(F92,'W03, tab 8'!$B$12:$E$17,2,FALSE),IF(E92="solid",VLOOKUP(F92,'W03, tab 8'!$B$3:$E$8,2,FALSE),IF(E92="gas","")))</f>
        <v>#N/A</v>
      </c>
      <c r="H92" s="11" t="e">
        <f>IF(E92="liquid",VLOOKUP(F92,'W03, tab 8'!$B$12:$E$17,3,FALSE),IF(E92="solid",VLOOKUP(F92,'W03, tab 8'!$B$3:$E$8,3,FALSE),IF(E92="gas","")))</f>
        <v>#N/A</v>
      </c>
      <c r="I92" s="2" t="e">
        <f>IF(E92="liquid",VLOOKUP(F92,'W03, tab 8'!$B$12:$E$17,4,FALSE),IF(E92="solid",VLOOKUP(F92,'W03, tab 8'!$B$3:$E$8,4,FALSE),IF(E92="gas","")))</f>
        <v>#N/A</v>
      </c>
      <c r="J92" s="22" t="e">
        <f>'Skin-MT Hand'!K92</f>
        <v>#N/A</v>
      </c>
      <c r="K92" s="11" t="e">
        <f>'Skin-MT Hand'!L92</f>
        <v>#N/A</v>
      </c>
      <c r="L92" s="11" t="e">
        <f>'Skin-MT Hand'!M92</f>
        <v>#N/A</v>
      </c>
      <c r="M92" s="11" t="e">
        <f t="shared" si="52"/>
        <v>#N/A</v>
      </c>
      <c r="N92" s="11" t="e">
        <f t="shared" si="53"/>
        <v>#N/A</v>
      </c>
      <c r="O92" s="11" t="e">
        <f t="shared" si="54"/>
        <v>#N/A</v>
      </c>
      <c r="P92" s="51" t="e">
        <f t="shared" si="55"/>
        <v>#N/A</v>
      </c>
      <c r="Q92" s="11" t="e">
        <f>'Skin-MT Hand'!S92</f>
        <v>#N/A</v>
      </c>
      <c r="R92" s="11" t="e">
        <f>'Skin-MT Hand'!T92</f>
        <v>#N/A</v>
      </c>
      <c r="S92" s="11" t="e">
        <f>'Skin-MT Hand'!U92</f>
        <v>#N/A</v>
      </c>
      <c r="T92" s="11" t="e">
        <f t="shared" si="56"/>
        <v>#N/A</v>
      </c>
      <c r="U92" s="11" t="e">
        <f t="shared" si="57"/>
        <v>#N/A</v>
      </c>
      <c r="V92" s="11" t="e">
        <f t="shared" si="58"/>
        <v>#N/A</v>
      </c>
      <c r="W92" s="51" t="e">
        <f t="shared" si="59"/>
        <v>#N/A</v>
      </c>
      <c r="X92" s="11" t="e">
        <f>'Skin-MT Hand'!AB92</f>
        <v>#N/A</v>
      </c>
      <c r="Y92" s="11" t="e">
        <f>'Skin-MT Hand'!AC92</f>
        <v>#N/A</v>
      </c>
      <c r="Z92" s="11" t="e">
        <f>'Skin-MT Hand'!AD92</f>
        <v>#N/A</v>
      </c>
      <c r="AA92" s="11" t="e">
        <f t="shared" si="60"/>
        <v>#N/A</v>
      </c>
      <c r="AB92" s="11" t="e">
        <f t="shared" si="61"/>
        <v>#N/A</v>
      </c>
      <c r="AC92" s="11" t="e">
        <f t="shared" si="62"/>
        <v>#N/A</v>
      </c>
      <c r="AD92" s="51" t="e">
        <f t="shared" si="63"/>
        <v>#N/A</v>
      </c>
      <c r="AE92" s="97" t="e">
        <f t="shared" si="64"/>
        <v>#N/A</v>
      </c>
      <c r="AF92" t="e">
        <f>'Skin-MT Hand'!AK92</f>
        <v>#N/A</v>
      </c>
      <c r="AG92" t="e">
        <f>'Skin-MT Hand'!AL92</f>
        <v>#N/A</v>
      </c>
      <c r="AH92" t="e">
        <f>'Skin-MT Hand'!AM92</f>
        <v>#N/A</v>
      </c>
      <c r="AI92" t="e">
        <f t="shared" si="65"/>
        <v>#N/A</v>
      </c>
      <c r="AJ92" t="e">
        <f t="shared" si="66"/>
        <v>#N/A</v>
      </c>
      <c r="AK92" t="e">
        <f t="shared" si="67"/>
        <v>#N/A</v>
      </c>
      <c r="AL92" s="52" t="e">
        <f t="shared" si="68"/>
        <v>#N/A</v>
      </c>
      <c r="AM92" t="e">
        <f>'Skin-MT Hand'!AT92</f>
        <v>#N/A</v>
      </c>
      <c r="AN92" t="e">
        <f>'Skin-MT Hand'!AU92</f>
        <v>#N/A</v>
      </c>
      <c r="AO92" t="e">
        <f>'Skin-MT Hand'!AV92</f>
        <v>#N/A</v>
      </c>
      <c r="AP92" t="e">
        <f t="shared" si="69"/>
        <v>#N/A</v>
      </c>
      <c r="AQ92" t="e">
        <f t="shared" si="70"/>
        <v>#N/A</v>
      </c>
      <c r="AR92" t="e">
        <f t="shared" si="71"/>
        <v>#N/A</v>
      </c>
      <c r="AS92" s="52" t="e">
        <f t="shared" si="72"/>
        <v>#N/A</v>
      </c>
      <c r="AT92" t="e">
        <f>'Skin-MT Hand'!BB92</f>
        <v>#N/A</v>
      </c>
      <c r="AU92" t="e">
        <f>'Skin-MT Hand'!BC92</f>
        <v>#N/A</v>
      </c>
      <c r="AV92" t="e">
        <f>'Skin-MT Hand'!BD92</f>
        <v>#N/A</v>
      </c>
      <c r="AW92" t="e">
        <f t="shared" si="73"/>
        <v>#N/A</v>
      </c>
      <c r="AX92" t="e">
        <f t="shared" si="74"/>
        <v>#N/A</v>
      </c>
      <c r="AY92" t="e">
        <f t="shared" si="75"/>
        <v>#N/A</v>
      </c>
      <c r="AZ92" s="52" t="e">
        <f t="shared" si="76"/>
        <v>#N/A</v>
      </c>
      <c r="BA92" t="e">
        <f>'Skin-MT Hand'!BJ92</f>
        <v>#N/A</v>
      </c>
      <c r="BB92" t="e">
        <f>'Skin-MT Hand'!BK92</f>
        <v>#N/A</v>
      </c>
      <c r="BC92" t="e">
        <f>'Skin-MT Hand'!BL92</f>
        <v>#N/A</v>
      </c>
      <c r="BD92" t="e">
        <f t="shared" si="77"/>
        <v>#N/A</v>
      </c>
      <c r="BE92" t="e">
        <f t="shared" si="78"/>
        <v>#N/A</v>
      </c>
      <c r="BF92" t="e">
        <f t="shared" si="79"/>
        <v>#N/A</v>
      </c>
      <c r="BG92" s="52" t="e">
        <f t="shared" si="80"/>
        <v>#N/A</v>
      </c>
      <c r="BH92" t="e">
        <f>'Skin-MT Hand'!BR92</f>
        <v>#N/A</v>
      </c>
      <c r="BI92" t="e">
        <f>'Skin-MT Hand'!BS92</f>
        <v>#N/A</v>
      </c>
      <c r="BJ92" t="e">
        <f>'Skin-MT Hand'!BT92</f>
        <v>#N/A</v>
      </c>
      <c r="BK92" t="e">
        <f t="shared" si="81"/>
        <v>#N/A</v>
      </c>
      <c r="BL92" t="e">
        <f t="shared" si="82"/>
        <v>#N/A</v>
      </c>
      <c r="BM92" t="e">
        <f t="shared" si="83"/>
        <v>#N/A</v>
      </c>
      <c r="BN92" s="52" t="e">
        <f t="shared" si="84"/>
        <v>#N/A</v>
      </c>
      <c r="BO92" s="52" t="e">
        <f t="shared" si="85"/>
        <v>#N/A</v>
      </c>
      <c r="BP92" t="e">
        <f>'Skin-MT Hand'!CA92</f>
        <v>#N/A</v>
      </c>
      <c r="BQ92" t="e">
        <f>'Skin-MT Hand'!CB92</f>
        <v>#N/A</v>
      </c>
      <c r="BR92" t="e">
        <f>'Skin-MT Hand'!CC92</f>
        <v>#N/A</v>
      </c>
      <c r="BS92" t="e">
        <f t="shared" si="86"/>
        <v>#N/A</v>
      </c>
      <c r="BT92" t="e">
        <f t="shared" si="87"/>
        <v>#N/A</v>
      </c>
      <c r="BU92" t="e">
        <f t="shared" si="88"/>
        <v>#N/A</v>
      </c>
      <c r="BV92" s="52" t="e">
        <f t="shared" si="89"/>
        <v>#N/A</v>
      </c>
      <c r="BW92" t="e">
        <f>'Skin-MT Hand'!CI92</f>
        <v>#N/A</v>
      </c>
      <c r="BX92" t="e">
        <f>'Skin-MT Hand'!CJ92</f>
        <v>#N/A</v>
      </c>
      <c r="BY92" t="e">
        <f>'Skin-MT Hand'!CK92</f>
        <v>#N/A</v>
      </c>
      <c r="BZ92" t="e">
        <f t="shared" si="90"/>
        <v>#N/A</v>
      </c>
      <c r="CA92" t="e">
        <f t="shared" si="91"/>
        <v>#N/A</v>
      </c>
      <c r="CB92" t="e">
        <f t="shared" si="92"/>
        <v>#N/A</v>
      </c>
      <c r="CC92" s="52" t="e">
        <f t="shared" si="93"/>
        <v>#N/A</v>
      </c>
      <c r="CD92" t="e">
        <f>'Skin-MT Hand'!CQ92</f>
        <v>#N/A</v>
      </c>
      <c r="CE92" t="e">
        <f>'Skin-MT Hand'!CR92</f>
        <v>#N/A</v>
      </c>
      <c r="CF92" t="e">
        <f>'Skin-MT Hand'!CS92</f>
        <v>#N/A</v>
      </c>
      <c r="CG92" t="e">
        <f t="shared" si="94"/>
        <v>#N/A</v>
      </c>
      <c r="CH92" t="e">
        <f t="shared" si="95"/>
        <v>#N/A</v>
      </c>
      <c r="CI92" t="e">
        <f t="shared" si="96"/>
        <v>#N/A</v>
      </c>
      <c r="CJ92" t="e">
        <f t="shared" si="97"/>
        <v>#N/A</v>
      </c>
      <c r="CK92" t="e">
        <f>'Skin-MT Hand'!CY92</f>
        <v>#N/A</v>
      </c>
      <c r="CL92" t="e">
        <f>'Skin-MT Hand'!CZ92</f>
        <v>#N/A</v>
      </c>
      <c r="CM92" t="e">
        <f>'Skin-MT Hand'!DA92</f>
        <v>#N/A</v>
      </c>
      <c r="CN92" t="e">
        <f t="shared" si="98"/>
        <v>#N/A</v>
      </c>
      <c r="CO92" t="e">
        <f t="shared" si="99"/>
        <v>#N/A</v>
      </c>
      <c r="CP92" t="e">
        <f t="shared" si="100"/>
        <v>#N/A</v>
      </c>
      <c r="CQ92" s="52" t="e">
        <f t="shared" si="101"/>
        <v>#N/A</v>
      </c>
      <c r="CR92" s="52" t="e">
        <f t="shared" si="102"/>
        <v>#N/A</v>
      </c>
      <c r="CS92" s="52" t="e">
        <f t="shared" si="103"/>
        <v>#N/A</v>
      </c>
    </row>
    <row r="93" spans="1:97" x14ac:dyDescent="0.3">
      <c r="A93">
        <f>'Skin-MT Hand'!A93</f>
        <v>0</v>
      </c>
      <c r="B93" t="e">
        <f>'Skin-MT Hand'!B93</f>
        <v>#N/A</v>
      </c>
      <c r="C93">
        <f>'Skin-MT Hand'!C93</f>
        <v>0</v>
      </c>
      <c r="D93">
        <f>'Skin-MT Hand'!D93</f>
        <v>0</v>
      </c>
      <c r="E93" t="e">
        <f>'Skin-MT Hand'!E93</f>
        <v>#N/A</v>
      </c>
      <c r="F93" t="e">
        <f>IF(E93="gas","",'Skin-MT Hand'!F93)</f>
        <v>#N/A</v>
      </c>
      <c r="G93" s="22" t="e">
        <f>IF(E93="liquid",VLOOKUP(F93,'W03, tab 8'!$B$12:$E$17,2,FALSE),IF(E93="solid",VLOOKUP(F93,'W03, tab 8'!$B$3:$E$8,2,FALSE),IF(E93="gas","")))</f>
        <v>#N/A</v>
      </c>
      <c r="H93" s="11" t="e">
        <f>IF(E93="liquid",VLOOKUP(F93,'W03, tab 8'!$B$12:$E$17,3,FALSE),IF(E93="solid",VLOOKUP(F93,'W03, tab 8'!$B$3:$E$8,3,FALSE),IF(E93="gas","")))</f>
        <v>#N/A</v>
      </c>
      <c r="I93" s="2" t="e">
        <f>IF(E93="liquid",VLOOKUP(F93,'W03, tab 8'!$B$12:$E$17,4,FALSE),IF(E93="solid",VLOOKUP(F93,'W03, tab 8'!$B$3:$E$8,4,FALSE),IF(E93="gas","")))</f>
        <v>#N/A</v>
      </c>
      <c r="J93" s="22" t="e">
        <f>'Skin-MT Hand'!K93</f>
        <v>#N/A</v>
      </c>
      <c r="K93" s="11" t="e">
        <f>'Skin-MT Hand'!L93</f>
        <v>#N/A</v>
      </c>
      <c r="L93" s="11" t="e">
        <f>'Skin-MT Hand'!M93</f>
        <v>#N/A</v>
      </c>
      <c r="M93" s="11" t="e">
        <f t="shared" si="52"/>
        <v>#N/A</v>
      </c>
      <c r="N93" s="11" t="e">
        <f t="shared" si="53"/>
        <v>#N/A</v>
      </c>
      <c r="O93" s="11" t="e">
        <f t="shared" si="54"/>
        <v>#N/A</v>
      </c>
      <c r="P93" s="51" t="e">
        <f t="shared" si="55"/>
        <v>#N/A</v>
      </c>
      <c r="Q93" s="11" t="e">
        <f>'Skin-MT Hand'!S93</f>
        <v>#N/A</v>
      </c>
      <c r="R93" s="11" t="e">
        <f>'Skin-MT Hand'!T93</f>
        <v>#N/A</v>
      </c>
      <c r="S93" s="11" t="e">
        <f>'Skin-MT Hand'!U93</f>
        <v>#N/A</v>
      </c>
      <c r="T93" s="11" t="e">
        <f t="shared" si="56"/>
        <v>#N/A</v>
      </c>
      <c r="U93" s="11" t="e">
        <f t="shared" si="57"/>
        <v>#N/A</v>
      </c>
      <c r="V93" s="11" t="e">
        <f t="shared" si="58"/>
        <v>#N/A</v>
      </c>
      <c r="W93" s="51" t="e">
        <f t="shared" si="59"/>
        <v>#N/A</v>
      </c>
      <c r="X93" s="11" t="e">
        <f>'Skin-MT Hand'!AB93</f>
        <v>#N/A</v>
      </c>
      <c r="Y93" s="11" t="e">
        <f>'Skin-MT Hand'!AC93</f>
        <v>#N/A</v>
      </c>
      <c r="Z93" s="11" t="e">
        <f>'Skin-MT Hand'!AD93</f>
        <v>#N/A</v>
      </c>
      <c r="AA93" s="11" t="e">
        <f t="shared" si="60"/>
        <v>#N/A</v>
      </c>
      <c r="AB93" s="11" t="e">
        <f t="shared" si="61"/>
        <v>#N/A</v>
      </c>
      <c r="AC93" s="11" t="e">
        <f t="shared" si="62"/>
        <v>#N/A</v>
      </c>
      <c r="AD93" s="51" t="e">
        <f t="shared" si="63"/>
        <v>#N/A</v>
      </c>
      <c r="AE93" s="97" t="e">
        <f t="shared" si="64"/>
        <v>#N/A</v>
      </c>
      <c r="AF93" t="e">
        <f>'Skin-MT Hand'!AK93</f>
        <v>#N/A</v>
      </c>
      <c r="AG93" t="e">
        <f>'Skin-MT Hand'!AL93</f>
        <v>#N/A</v>
      </c>
      <c r="AH93" t="e">
        <f>'Skin-MT Hand'!AM93</f>
        <v>#N/A</v>
      </c>
      <c r="AI93" t="e">
        <f t="shared" si="65"/>
        <v>#N/A</v>
      </c>
      <c r="AJ93" t="e">
        <f t="shared" si="66"/>
        <v>#N/A</v>
      </c>
      <c r="AK93" t="e">
        <f t="shared" si="67"/>
        <v>#N/A</v>
      </c>
      <c r="AL93" s="52" t="e">
        <f t="shared" si="68"/>
        <v>#N/A</v>
      </c>
      <c r="AM93" t="e">
        <f>'Skin-MT Hand'!AT93</f>
        <v>#N/A</v>
      </c>
      <c r="AN93" t="e">
        <f>'Skin-MT Hand'!AU93</f>
        <v>#N/A</v>
      </c>
      <c r="AO93" t="e">
        <f>'Skin-MT Hand'!AV93</f>
        <v>#N/A</v>
      </c>
      <c r="AP93" t="e">
        <f t="shared" si="69"/>
        <v>#N/A</v>
      </c>
      <c r="AQ93" t="e">
        <f t="shared" si="70"/>
        <v>#N/A</v>
      </c>
      <c r="AR93" t="e">
        <f t="shared" si="71"/>
        <v>#N/A</v>
      </c>
      <c r="AS93" s="52" t="e">
        <f t="shared" si="72"/>
        <v>#N/A</v>
      </c>
      <c r="AT93" t="e">
        <f>'Skin-MT Hand'!BB93</f>
        <v>#N/A</v>
      </c>
      <c r="AU93" t="e">
        <f>'Skin-MT Hand'!BC93</f>
        <v>#N/A</v>
      </c>
      <c r="AV93" t="e">
        <f>'Skin-MT Hand'!BD93</f>
        <v>#N/A</v>
      </c>
      <c r="AW93" t="e">
        <f t="shared" si="73"/>
        <v>#N/A</v>
      </c>
      <c r="AX93" t="e">
        <f t="shared" si="74"/>
        <v>#N/A</v>
      </c>
      <c r="AY93" t="e">
        <f t="shared" si="75"/>
        <v>#N/A</v>
      </c>
      <c r="AZ93" s="52" t="e">
        <f t="shared" si="76"/>
        <v>#N/A</v>
      </c>
      <c r="BA93" t="e">
        <f>'Skin-MT Hand'!BJ93</f>
        <v>#N/A</v>
      </c>
      <c r="BB93" t="e">
        <f>'Skin-MT Hand'!BK93</f>
        <v>#N/A</v>
      </c>
      <c r="BC93" t="e">
        <f>'Skin-MT Hand'!BL93</f>
        <v>#N/A</v>
      </c>
      <c r="BD93" t="e">
        <f t="shared" si="77"/>
        <v>#N/A</v>
      </c>
      <c r="BE93" t="e">
        <f t="shared" si="78"/>
        <v>#N/A</v>
      </c>
      <c r="BF93" t="e">
        <f t="shared" si="79"/>
        <v>#N/A</v>
      </c>
      <c r="BG93" s="52" t="e">
        <f t="shared" si="80"/>
        <v>#N/A</v>
      </c>
      <c r="BH93" t="e">
        <f>'Skin-MT Hand'!BR93</f>
        <v>#N/A</v>
      </c>
      <c r="BI93" t="e">
        <f>'Skin-MT Hand'!BS93</f>
        <v>#N/A</v>
      </c>
      <c r="BJ93" t="e">
        <f>'Skin-MT Hand'!BT93</f>
        <v>#N/A</v>
      </c>
      <c r="BK93" t="e">
        <f t="shared" si="81"/>
        <v>#N/A</v>
      </c>
      <c r="BL93" t="e">
        <f t="shared" si="82"/>
        <v>#N/A</v>
      </c>
      <c r="BM93" t="e">
        <f t="shared" si="83"/>
        <v>#N/A</v>
      </c>
      <c r="BN93" s="52" t="e">
        <f t="shared" si="84"/>
        <v>#N/A</v>
      </c>
      <c r="BO93" s="52" t="e">
        <f t="shared" si="85"/>
        <v>#N/A</v>
      </c>
      <c r="BP93" t="e">
        <f>'Skin-MT Hand'!CA93</f>
        <v>#N/A</v>
      </c>
      <c r="BQ93" t="e">
        <f>'Skin-MT Hand'!CB93</f>
        <v>#N/A</v>
      </c>
      <c r="BR93" t="e">
        <f>'Skin-MT Hand'!CC93</f>
        <v>#N/A</v>
      </c>
      <c r="BS93" t="e">
        <f t="shared" si="86"/>
        <v>#N/A</v>
      </c>
      <c r="BT93" t="e">
        <f t="shared" si="87"/>
        <v>#N/A</v>
      </c>
      <c r="BU93" t="e">
        <f t="shared" si="88"/>
        <v>#N/A</v>
      </c>
      <c r="BV93" s="52" t="e">
        <f t="shared" si="89"/>
        <v>#N/A</v>
      </c>
      <c r="BW93" t="e">
        <f>'Skin-MT Hand'!CI93</f>
        <v>#N/A</v>
      </c>
      <c r="BX93" t="e">
        <f>'Skin-MT Hand'!CJ93</f>
        <v>#N/A</v>
      </c>
      <c r="BY93" t="e">
        <f>'Skin-MT Hand'!CK93</f>
        <v>#N/A</v>
      </c>
      <c r="BZ93" t="e">
        <f t="shared" si="90"/>
        <v>#N/A</v>
      </c>
      <c r="CA93" t="e">
        <f t="shared" si="91"/>
        <v>#N/A</v>
      </c>
      <c r="CB93" t="e">
        <f t="shared" si="92"/>
        <v>#N/A</v>
      </c>
      <c r="CC93" s="52" t="e">
        <f t="shared" si="93"/>
        <v>#N/A</v>
      </c>
      <c r="CD93" t="e">
        <f>'Skin-MT Hand'!CQ93</f>
        <v>#N/A</v>
      </c>
      <c r="CE93" t="e">
        <f>'Skin-MT Hand'!CR93</f>
        <v>#N/A</v>
      </c>
      <c r="CF93" t="e">
        <f>'Skin-MT Hand'!CS93</f>
        <v>#N/A</v>
      </c>
      <c r="CG93" t="e">
        <f t="shared" si="94"/>
        <v>#N/A</v>
      </c>
      <c r="CH93" t="e">
        <f t="shared" si="95"/>
        <v>#N/A</v>
      </c>
      <c r="CI93" t="e">
        <f t="shared" si="96"/>
        <v>#N/A</v>
      </c>
      <c r="CJ93" t="e">
        <f t="shared" si="97"/>
        <v>#N/A</v>
      </c>
      <c r="CK93" t="e">
        <f>'Skin-MT Hand'!CY93</f>
        <v>#N/A</v>
      </c>
      <c r="CL93" t="e">
        <f>'Skin-MT Hand'!CZ93</f>
        <v>#N/A</v>
      </c>
      <c r="CM93" t="e">
        <f>'Skin-MT Hand'!DA93</f>
        <v>#N/A</v>
      </c>
      <c r="CN93" t="e">
        <f t="shared" si="98"/>
        <v>#N/A</v>
      </c>
      <c r="CO93" t="e">
        <f t="shared" si="99"/>
        <v>#N/A</v>
      </c>
      <c r="CP93" t="e">
        <f t="shared" si="100"/>
        <v>#N/A</v>
      </c>
      <c r="CQ93" s="52" t="e">
        <f t="shared" si="101"/>
        <v>#N/A</v>
      </c>
      <c r="CR93" s="52" t="e">
        <f t="shared" si="102"/>
        <v>#N/A</v>
      </c>
      <c r="CS93" s="52" t="e">
        <f t="shared" si="103"/>
        <v>#N/A</v>
      </c>
    </row>
    <row r="94" spans="1:97" x14ac:dyDescent="0.3">
      <c r="A94">
        <f>'Skin-MT Hand'!A94</f>
        <v>0</v>
      </c>
      <c r="B94" t="e">
        <f>'Skin-MT Hand'!B94</f>
        <v>#N/A</v>
      </c>
      <c r="C94">
        <f>'Skin-MT Hand'!C94</f>
        <v>0</v>
      </c>
      <c r="D94">
        <f>'Skin-MT Hand'!D94</f>
        <v>0</v>
      </c>
      <c r="E94" t="e">
        <f>'Skin-MT Hand'!E94</f>
        <v>#N/A</v>
      </c>
      <c r="F94" t="e">
        <f>IF(E94="gas","",'Skin-MT Hand'!F94)</f>
        <v>#N/A</v>
      </c>
      <c r="G94" s="22" t="e">
        <f>IF(E94="liquid",VLOOKUP(F94,'W03, tab 8'!$B$12:$E$17,2,FALSE),IF(E94="solid",VLOOKUP(F94,'W03, tab 8'!$B$3:$E$8,2,FALSE),IF(E94="gas","")))</f>
        <v>#N/A</v>
      </c>
      <c r="H94" s="11" t="e">
        <f>IF(E94="liquid",VLOOKUP(F94,'W03, tab 8'!$B$12:$E$17,3,FALSE),IF(E94="solid",VLOOKUP(F94,'W03, tab 8'!$B$3:$E$8,3,FALSE),IF(E94="gas","")))</f>
        <v>#N/A</v>
      </c>
      <c r="I94" s="2" t="e">
        <f>IF(E94="liquid",VLOOKUP(F94,'W03, tab 8'!$B$12:$E$17,4,FALSE),IF(E94="solid",VLOOKUP(F94,'W03, tab 8'!$B$3:$E$8,4,FALSE),IF(E94="gas","")))</f>
        <v>#N/A</v>
      </c>
      <c r="J94" s="22" t="e">
        <f>'Skin-MT Hand'!K94</f>
        <v>#N/A</v>
      </c>
      <c r="K94" s="11" t="e">
        <f>'Skin-MT Hand'!L94</f>
        <v>#N/A</v>
      </c>
      <c r="L94" s="11" t="e">
        <f>'Skin-MT Hand'!M94</f>
        <v>#N/A</v>
      </c>
      <c r="M94" s="11" t="e">
        <f t="shared" si="52"/>
        <v>#N/A</v>
      </c>
      <c r="N94" s="11" t="e">
        <f t="shared" si="53"/>
        <v>#N/A</v>
      </c>
      <c r="O94" s="11" t="e">
        <f t="shared" si="54"/>
        <v>#N/A</v>
      </c>
      <c r="P94" s="51" t="e">
        <f t="shared" si="55"/>
        <v>#N/A</v>
      </c>
      <c r="Q94" s="11" t="e">
        <f>'Skin-MT Hand'!S94</f>
        <v>#N/A</v>
      </c>
      <c r="R94" s="11" t="e">
        <f>'Skin-MT Hand'!T94</f>
        <v>#N/A</v>
      </c>
      <c r="S94" s="11" t="e">
        <f>'Skin-MT Hand'!U94</f>
        <v>#N/A</v>
      </c>
      <c r="T94" s="11" t="e">
        <f t="shared" si="56"/>
        <v>#N/A</v>
      </c>
      <c r="U94" s="11" t="e">
        <f t="shared" si="57"/>
        <v>#N/A</v>
      </c>
      <c r="V94" s="11" t="e">
        <f t="shared" si="58"/>
        <v>#N/A</v>
      </c>
      <c r="W94" s="51" t="e">
        <f t="shared" si="59"/>
        <v>#N/A</v>
      </c>
      <c r="X94" s="11" t="e">
        <f>'Skin-MT Hand'!AB94</f>
        <v>#N/A</v>
      </c>
      <c r="Y94" s="11" t="e">
        <f>'Skin-MT Hand'!AC94</f>
        <v>#N/A</v>
      </c>
      <c r="Z94" s="11" t="e">
        <f>'Skin-MT Hand'!AD94</f>
        <v>#N/A</v>
      </c>
      <c r="AA94" s="11" t="e">
        <f t="shared" si="60"/>
        <v>#N/A</v>
      </c>
      <c r="AB94" s="11" t="e">
        <f t="shared" si="61"/>
        <v>#N/A</v>
      </c>
      <c r="AC94" s="11" t="e">
        <f t="shared" si="62"/>
        <v>#N/A</v>
      </c>
      <c r="AD94" s="51" t="e">
        <f t="shared" si="63"/>
        <v>#N/A</v>
      </c>
      <c r="AE94" s="97" t="e">
        <f t="shared" si="64"/>
        <v>#N/A</v>
      </c>
      <c r="AF94" t="e">
        <f>'Skin-MT Hand'!AK94</f>
        <v>#N/A</v>
      </c>
      <c r="AG94" t="e">
        <f>'Skin-MT Hand'!AL94</f>
        <v>#N/A</v>
      </c>
      <c r="AH94" t="e">
        <f>'Skin-MT Hand'!AM94</f>
        <v>#N/A</v>
      </c>
      <c r="AI94" t="e">
        <f t="shared" si="65"/>
        <v>#N/A</v>
      </c>
      <c r="AJ94" t="e">
        <f t="shared" si="66"/>
        <v>#N/A</v>
      </c>
      <c r="AK94" t="e">
        <f t="shared" si="67"/>
        <v>#N/A</v>
      </c>
      <c r="AL94" s="52" t="e">
        <f t="shared" si="68"/>
        <v>#N/A</v>
      </c>
      <c r="AM94" t="e">
        <f>'Skin-MT Hand'!AT94</f>
        <v>#N/A</v>
      </c>
      <c r="AN94" t="e">
        <f>'Skin-MT Hand'!AU94</f>
        <v>#N/A</v>
      </c>
      <c r="AO94" t="e">
        <f>'Skin-MT Hand'!AV94</f>
        <v>#N/A</v>
      </c>
      <c r="AP94" t="e">
        <f t="shared" si="69"/>
        <v>#N/A</v>
      </c>
      <c r="AQ94" t="e">
        <f t="shared" si="70"/>
        <v>#N/A</v>
      </c>
      <c r="AR94" t="e">
        <f t="shared" si="71"/>
        <v>#N/A</v>
      </c>
      <c r="AS94" s="52" t="e">
        <f t="shared" si="72"/>
        <v>#N/A</v>
      </c>
      <c r="AT94" t="e">
        <f>'Skin-MT Hand'!BB94</f>
        <v>#N/A</v>
      </c>
      <c r="AU94" t="e">
        <f>'Skin-MT Hand'!BC94</f>
        <v>#N/A</v>
      </c>
      <c r="AV94" t="e">
        <f>'Skin-MT Hand'!BD94</f>
        <v>#N/A</v>
      </c>
      <c r="AW94" t="e">
        <f t="shared" si="73"/>
        <v>#N/A</v>
      </c>
      <c r="AX94" t="e">
        <f t="shared" si="74"/>
        <v>#N/A</v>
      </c>
      <c r="AY94" t="e">
        <f t="shared" si="75"/>
        <v>#N/A</v>
      </c>
      <c r="AZ94" s="52" t="e">
        <f t="shared" si="76"/>
        <v>#N/A</v>
      </c>
      <c r="BA94" t="e">
        <f>'Skin-MT Hand'!BJ94</f>
        <v>#N/A</v>
      </c>
      <c r="BB94" t="e">
        <f>'Skin-MT Hand'!BK94</f>
        <v>#N/A</v>
      </c>
      <c r="BC94" t="e">
        <f>'Skin-MT Hand'!BL94</f>
        <v>#N/A</v>
      </c>
      <c r="BD94" t="e">
        <f t="shared" si="77"/>
        <v>#N/A</v>
      </c>
      <c r="BE94" t="e">
        <f t="shared" si="78"/>
        <v>#N/A</v>
      </c>
      <c r="BF94" t="e">
        <f t="shared" si="79"/>
        <v>#N/A</v>
      </c>
      <c r="BG94" s="52" t="e">
        <f t="shared" si="80"/>
        <v>#N/A</v>
      </c>
      <c r="BH94" t="e">
        <f>'Skin-MT Hand'!BR94</f>
        <v>#N/A</v>
      </c>
      <c r="BI94" t="e">
        <f>'Skin-MT Hand'!BS94</f>
        <v>#N/A</v>
      </c>
      <c r="BJ94" t="e">
        <f>'Skin-MT Hand'!BT94</f>
        <v>#N/A</v>
      </c>
      <c r="BK94" t="e">
        <f t="shared" si="81"/>
        <v>#N/A</v>
      </c>
      <c r="BL94" t="e">
        <f t="shared" si="82"/>
        <v>#N/A</v>
      </c>
      <c r="BM94" t="e">
        <f t="shared" si="83"/>
        <v>#N/A</v>
      </c>
      <c r="BN94" s="52" t="e">
        <f t="shared" si="84"/>
        <v>#N/A</v>
      </c>
      <c r="BO94" s="52" t="e">
        <f t="shared" si="85"/>
        <v>#N/A</v>
      </c>
      <c r="BP94" t="e">
        <f>'Skin-MT Hand'!CA94</f>
        <v>#N/A</v>
      </c>
      <c r="BQ94" t="e">
        <f>'Skin-MT Hand'!CB94</f>
        <v>#N/A</v>
      </c>
      <c r="BR94" t="e">
        <f>'Skin-MT Hand'!CC94</f>
        <v>#N/A</v>
      </c>
      <c r="BS94" t="e">
        <f t="shared" si="86"/>
        <v>#N/A</v>
      </c>
      <c r="BT94" t="e">
        <f t="shared" si="87"/>
        <v>#N/A</v>
      </c>
      <c r="BU94" t="e">
        <f t="shared" si="88"/>
        <v>#N/A</v>
      </c>
      <c r="BV94" s="52" t="e">
        <f t="shared" si="89"/>
        <v>#N/A</v>
      </c>
      <c r="BW94" t="e">
        <f>'Skin-MT Hand'!CI94</f>
        <v>#N/A</v>
      </c>
      <c r="BX94" t="e">
        <f>'Skin-MT Hand'!CJ94</f>
        <v>#N/A</v>
      </c>
      <c r="BY94" t="e">
        <f>'Skin-MT Hand'!CK94</f>
        <v>#N/A</v>
      </c>
      <c r="BZ94" t="e">
        <f t="shared" si="90"/>
        <v>#N/A</v>
      </c>
      <c r="CA94" t="e">
        <f t="shared" si="91"/>
        <v>#N/A</v>
      </c>
      <c r="CB94" t="e">
        <f t="shared" si="92"/>
        <v>#N/A</v>
      </c>
      <c r="CC94" s="52" t="e">
        <f t="shared" si="93"/>
        <v>#N/A</v>
      </c>
      <c r="CD94" t="e">
        <f>'Skin-MT Hand'!CQ94</f>
        <v>#N/A</v>
      </c>
      <c r="CE94" t="e">
        <f>'Skin-MT Hand'!CR94</f>
        <v>#N/A</v>
      </c>
      <c r="CF94" t="e">
        <f>'Skin-MT Hand'!CS94</f>
        <v>#N/A</v>
      </c>
      <c r="CG94" t="e">
        <f t="shared" si="94"/>
        <v>#N/A</v>
      </c>
      <c r="CH94" t="e">
        <f t="shared" si="95"/>
        <v>#N/A</v>
      </c>
      <c r="CI94" t="e">
        <f t="shared" si="96"/>
        <v>#N/A</v>
      </c>
      <c r="CJ94" t="e">
        <f t="shared" si="97"/>
        <v>#N/A</v>
      </c>
      <c r="CK94" t="e">
        <f>'Skin-MT Hand'!CY94</f>
        <v>#N/A</v>
      </c>
      <c r="CL94" t="e">
        <f>'Skin-MT Hand'!CZ94</f>
        <v>#N/A</v>
      </c>
      <c r="CM94" t="e">
        <f>'Skin-MT Hand'!DA94</f>
        <v>#N/A</v>
      </c>
      <c r="CN94" t="e">
        <f t="shared" si="98"/>
        <v>#N/A</v>
      </c>
      <c r="CO94" t="e">
        <f t="shared" si="99"/>
        <v>#N/A</v>
      </c>
      <c r="CP94" t="e">
        <f t="shared" si="100"/>
        <v>#N/A</v>
      </c>
      <c r="CQ94" s="52" t="e">
        <f t="shared" si="101"/>
        <v>#N/A</v>
      </c>
      <c r="CR94" s="52" t="e">
        <f t="shared" si="102"/>
        <v>#N/A</v>
      </c>
      <c r="CS94" s="52" t="e">
        <f t="shared" si="103"/>
        <v>#N/A</v>
      </c>
    </row>
    <row r="95" spans="1:97" x14ac:dyDescent="0.3">
      <c r="A95">
        <f>'Skin-MT Hand'!A95</f>
        <v>0</v>
      </c>
      <c r="B95" t="e">
        <f>'Skin-MT Hand'!B95</f>
        <v>#N/A</v>
      </c>
      <c r="C95">
        <f>'Skin-MT Hand'!C95</f>
        <v>0</v>
      </c>
      <c r="D95">
        <f>'Skin-MT Hand'!D95</f>
        <v>0</v>
      </c>
      <c r="E95" t="e">
        <f>'Skin-MT Hand'!E95</f>
        <v>#N/A</v>
      </c>
      <c r="F95" t="e">
        <f>IF(E95="gas","",'Skin-MT Hand'!F95)</f>
        <v>#N/A</v>
      </c>
      <c r="G95" s="22" t="e">
        <f>IF(E95="liquid",VLOOKUP(F95,'W03, tab 8'!$B$12:$E$17,2,FALSE),IF(E95="solid",VLOOKUP(F95,'W03, tab 8'!$B$3:$E$8,2,FALSE),IF(E95="gas","")))</f>
        <v>#N/A</v>
      </c>
      <c r="H95" s="11" t="e">
        <f>IF(E95="liquid",VLOOKUP(F95,'W03, tab 8'!$B$12:$E$17,3,FALSE),IF(E95="solid",VLOOKUP(F95,'W03, tab 8'!$B$3:$E$8,3,FALSE),IF(E95="gas","")))</f>
        <v>#N/A</v>
      </c>
      <c r="I95" s="2" t="e">
        <f>IF(E95="liquid",VLOOKUP(F95,'W03, tab 8'!$B$12:$E$17,4,FALSE),IF(E95="solid",VLOOKUP(F95,'W03, tab 8'!$B$3:$E$8,4,FALSE),IF(E95="gas","")))</f>
        <v>#N/A</v>
      </c>
      <c r="J95" s="22" t="e">
        <f>'Skin-MT Hand'!K95</f>
        <v>#N/A</v>
      </c>
      <c r="K95" s="11" t="e">
        <f>'Skin-MT Hand'!L95</f>
        <v>#N/A</v>
      </c>
      <c r="L95" s="11" t="e">
        <f>'Skin-MT Hand'!M95</f>
        <v>#N/A</v>
      </c>
      <c r="M95" s="11" t="e">
        <f t="shared" si="52"/>
        <v>#N/A</v>
      </c>
      <c r="N95" s="11" t="e">
        <f t="shared" si="53"/>
        <v>#N/A</v>
      </c>
      <c r="O95" s="11" t="e">
        <f t="shared" si="54"/>
        <v>#N/A</v>
      </c>
      <c r="P95" s="51" t="e">
        <f t="shared" si="55"/>
        <v>#N/A</v>
      </c>
      <c r="Q95" s="11" t="e">
        <f>'Skin-MT Hand'!S95</f>
        <v>#N/A</v>
      </c>
      <c r="R95" s="11" t="e">
        <f>'Skin-MT Hand'!T95</f>
        <v>#N/A</v>
      </c>
      <c r="S95" s="11" t="e">
        <f>'Skin-MT Hand'!U95</f>
        <v>#N/A</v>
      </c>
      <c r="T95" s="11" t="e">
        <f t="shared" si="56"/>
        <v>#N/A</v>
      </c>
      <c r="U95" s="11" t="e">
        <f t="shared" si="57"/>
        <v>#N/A</v>
      </c>
      <c r="V95" s="11" t="e">
        <f t="shared" si="58"/>
        <v>#N/A</v>
      </c>
      <c r="W95" s="51" t="e">
        <f t="shared" si="59"/>
        <v>#N/A</v>
      </c>
      <c r="X95" s="11" t="e">
        <f>'Skin-MT Hand'!AB95</f>
        <v>#N/A</v>
      </c>
      <c r="Y95" s="11" t="e">
        <f>'Skin-MT Hand'!AC95</f>
        <v>#N/A</v>
      </c>
      <c r="Z95" s="11" t="e">
        <f>'Skin-MT Hand'!AD95</f>
        <v>#N/A</v>
      </c>
      <c r="AA95" s="11" t="e">
        <f t="shared" si="60"/>
        <v>#N/A</v>
      </c>
      <c r="AB95" s="11" t="e">
        <f t="shared" si="61"/>
        <v>#N/A</v>
      </c>
      <c r="AC95" s="11" t="e">
        <f t="shared" si="62"/>
        <v>#N/A</v>
      </c>
      <c r="AD95" s="51" t="e">
        <f t="shared" si="63"/>
        <v>#N/A</v>
      </c>
      <c r="AE95" s="97" t="e">
        <f t="shared" si="64"/>
        <v>#N/A</v>
      </c>
      <c r="AF95" t="e">
        <f>'Skin-MT Hand'!AK95</f>
        <v>#N/A</v>
      </c>
      <c r="AG95" t="e">
        <f>'Skin-MT Hand'!AL95</f>
        <v>#N/A</v>
      </c>
      <c r="AH95" t="e">
        <f>'Skin-MT Hand'!AM95</f>
        <v>#N/A</v>
      </c>
      <c r="AI95" t="e">
        <f t="shared" si="65"/>
        <v>#N/A</v>
      </c>
      <c r="AJ95" t="e">
        <f t="shared" si="66"/>
        <v>#N/A</v>
      </c>
      <c r="AK95" t="e">
        <f t="shared" si="67"/>
        <v>#N/A</v>
      </c>
      <c r="AL95" s="52" t="e">
        <f t="shared" si="68"/>
        <v>#N/A</v>
      </c>
      <c r="AM95" t="e">
        <f>'Skin-MT Hand'!AT95</f>
        <v>#N/A</v>
      </c>
      <c r="AN95" t="e">
        <f>'Skin-MT Hand'!AU95</f>
        <v>#N/A</v>
      </c>
      <c r="AO95" t="e">
        <f>'Skin-MT Hand'!AV95</f>
        <v>#N/A</v>
      </c>
      <c r="AP95" t="e">
        <f t="shared" si="69"/>
        <v>#N/A</v>
      </c>
      <c r="AQ95" t="e">
        <f t="shared" si="70"/>
        <v>#N/A</v>
      </c>
      <c r="AR95" t="e">
        <f t="shared" si="71"/>
        <v>#N/A</v>
      </c>
      <c r="AS95" s="52" t="e">
        <f t="shared" si="72"/>
        <v>#N/A</v>
      </c>
      <c r="AT95" t="e">
        <f>'Skin-MT Hand'!BB95</f>
        <v>#N/A</v>
      </c>
      <c r="AU95" t="e">
        <f>'Skin-MT Hand'!BC95</f>
        <v>#N/A</v>
      </c>
      <c r="AV95" t="e">
        <f>'Skin-MT Hand'!BD95</f>
        <v>#N/A</v>
      </c>
      <c r="AW95" t="e">
        <f t="shared" si="73"/>
        <v>#N/A</v>
      </c>
      <c r="AX95" t="e">
        <f t="shared" si="74"/>
        <v>#N/A</v>
      </c>
      <c r="AY95" t="e">
        <f t="shared" si="75"/>
        <v>#N/A</v>
      </c>
      <c r="AZ95" s="52" t="e">
        <f t="shared" si="76"/>
        <v>#N/A</v>
      </c>
      <c r="BA95" t="e">
        <f>'Skin-MT Hand'!BJ95</f>
        <v>#N/A</v>
      </c>
      <c r="BB95" t="e">
        <f>'Skin-MT Hand'!BK95</f>
        <v>#N/A</v>
      </c>
      <c r="BC95" t="e">
        <f>'Skin-MT Hand'!BL95</f>
        <v>#N/A</v>
      </c>
      <c r="BD95" t="e">
        <f t="shared" si="77"/>
        <v>#N/A</v>
      </c>
      <c r="BE95" t="e">
        <f t="shared" si="78"/>
        <v>#N/A</v>
      </c>
      <c r="BF95" t="e">
        <f t="shared" si="79"/>
        <v>#N/A</v>
      </c>
      <c r="BG95" s="52" t="e">
        <f t="shared" si="80"/>
        <v>#N/A</v>
      </c>
      <c r="BH95" t="e">
        <f>'Skin-MT Hand'!BR95</f>
        <v>#N/A</v>
      </c>
      <c r="BI95" t="e">
        <f>'Skin-MT Hand'!BS95</f>
        <v>#N/A</v>
      </c>
      <c r="BJ95" t="e">
        <f>'Skin-MT Hand'!BT95</f>
        <v>#N/A</v>
      </c>
      <c r="BK95" t="e">
        <f t="shared" si="81"/>
        <v>#N/A</v>
      </c>
      <c r="BL95" t="e">
        <f t="shared" si="82"/>
        <v>#N/A</v>
      </c>
      <c r="BM95" t="e">
        <f t="shared" si="83"/>
        <v>#N/A</v>
      </c>
      <c r="BN95" s="52" t="e">
        <f t="shared" si="84"/>
        <v>#N/A</v>
      </c>
      <c r="BO95" s="52" t="e">
        <f t="shared" si="85"/>
        <v>#N/A</v>
      </c>
      <c r="BP95" t="e">
        <f>'Skin-MT Hand'!CA95</f>
        <v>#N/A</v>
      </c>
      <c r="BQ95" t="e">
        <f>'Skin-MT Hand'!CB95</f>
        <v>#N/A</v>
      </c>
      <c r="BR95" t="e">
        <f>'Skin-MT Hand'!CC95</f>
        <v>#N/A</v>
      </c>
      <c r="BS95" t="e">
        <f t="shared" si="86"/>
        <v>#N/A</v>
      </c>
      <c r="BT95" t="e">
        <f t="shared" si="87"/>
        <v>#N/A</v>
      </c>
      <c r="BU95" t="e">
        <f t="shared" si="88"/>
        <v>#N/A</v>
      </c>
      <c r="BV95" s="52" t="e">
        <f t="shared" si="89"/>
        <v>#N/A</v>
      </c>
      <c r="BW95" t="e">
        <f>'Skin-MT Hand'!CI95</f>
        <v>#N/A</v>
      </c>
      <c r="BX95" t="e">
        <f>'Skin-MT Hand'!CJ95</f>
        <v>#N/A</v>
      </c>
      <c r="BY95" t="e">
        <f>'Skin-MT Hand'!CK95</f>
        <v>#N/A</v>
      </c>
      <c r="BZ95" t="e">
        <f t="shared" si="90"/>
        <v>#N/A</v>
      </c>
      <c r="CA95" t="e">
        <f t="shared" si="91"/>
        <v>#N/A</v>
      </c>
      <c r="CB95" t="e">
        <f t="shared" si="92"/>
        <v>#N/A</v>
      </c>
      <c r="CC95" s="52" t="e">
        <f t="shared" si="93"/>
        <v>#N/A</v>
      </c>
      <c r="CD95" t="e">
        <f>'Skin-MT Hand'!CQ95</f>
        <v>#N/A</v>
      </c>
      <c r="CE95" t="e">
        <f>'Skin-MT Hand'!CR95</f>
        <v>#N/A</v>
      </c>
      <c r="CF95" t="e">
        <f>'Skin-MT Hand'!CS95</f>
        <v>#N/A</v>
      </c>
      <c r="CG95" t="e">
        <f t="shared" si="94"/>
        <v>#N/A</v>
      </c>
      <c r="CH95" t="e">
        <f t="shared" si="95"/>
        <v>#N/A</v>
      </c>
      <c r="CI95" t="e">
        <f t="shared" si="96"/>
        <v>#N/A</v>
      </c>
      <c r="CJ95" t="e">
        <f t="shared" si="97"/>
        <v>#N/A</v>
      </c>
      <c r="CK95" t="e">
        <f>'Skin-MT Hand'!CY95</f>
        <v>#N/A</v>
      </c>
      <c r="CL95" t="e">
        <f>'Skin-MT Hand'!CZ95</f>
        <v>#N/A</v>
      </c>
      <c r="CM95" t="e">
        <f>'Skin-MT Hand'!DA95</f>
        <v>#N/A</v>
      </c>
      <c r="CN95" t="e">
        <f t="shared" si="98"/>
        <v>#N/A</v>
      </c>
      <c r="CO95" t="e">
        <f t="shared" si="99"/>
        <v>#N/A</v>
      </c>
      <c r="CP95" t="e">
        <f t="shared" si="100"/>
        <v>#N/A</v>
      </c>
      <c r="CQ95" s="52" t="e">
        <f t="shared" si="101"/>
        <v>#N/A</v>
      </c>
      <c r="CR95" s="52" t="e">
        <f t="shared" si="102"/>
        <v>#N/A</v>
      </c>
      <c r="CS95" s="52" t="e">
        <f t="shared" si="103"/>
        <v>#N/A</v>
      </c>
    </row>
    <row r="96" spans="1:97" x14ac:dyDescent="0.3">
      <c r="A96">
        <f>'Skin-MT Hand'!A96</f>
        <v>0</v>
      </c>
      <c r="B96" t="e">
        <f>'Skin-MT Hand'!B96</f>
        <v>#N/A</v>
      </c>
      <c r="C96">
        <f>'Skin-MT Hand'!C96</f>
        <v>0</v>
      </c>
      <c r="D96">
        <f>'Skin-MT Hand'!D96</f>
        <v>0</v>
      </c>
      <c r="E96" t="e">
        <f>'Skin-MT Hand'!E96</f>
        <v>#N/A</v>
      </c>
      <c r="F96" t="e">
        <f>IF(E96="gas","",'Skin-MT Hand'!F96)</f>
        <v>#N/A</v>
      </c>
      <c r="G96" s="22" t="e">
        <f>IF(E96="liquid",VLOOKUP(F96,'W03, tab 8'!$B$12:$E$17,2,FALSE),IF(E96="solid",VLOOKUP(F96,'W03, tab 8'!$B$3:$E$8,2,FALSE),IF(E96="gas","")))</f>
        <v>#N/A</v>
      </c>
      <c r="H96" s="11" t="e">
        <f>IF(E96="liquid",VLOOKUP(F96,'W03, tab 8'!$B$12:$E$17,3,FALSE),IF(E96="solid",VLOOKUP(F96,'W03, tab 8'!$B$3:$E$8,3,FALSE),IF(E96="gas","")))</f>
        <v>#N/A</v>
      </c>
      <c r="I96" s="2" t="e">
        <f>IF(E96="liquid",VLOOKUP(F96,'W03, tab 8'!$B$12:$E$17,4,FALSE),IF(E96="solid",VLOOKUP(F96,'W03, tab 8'!$B$3:$E$8,4,FALSE),IF(E96="gas","")))</f>
        <v>#N/A</v>
      </c>
      <c r="J96" s="22" t="e">
        <f>'Skin-MT Hand'!K96</f>
        <v>#N/A</v>
      </c>
      <c r="K96" s="11" t="e">
        <f>'Skin-MT Hand'!L96</f>
        <v>#N/A</v>
      </c>
      <c r="L96" s="11" t="e">
        <f>'Skin-MT Hand'!M96</f>
        <v>#N/A</v>
      </c>
      <c r="M96" s="11" t="e">
        <f t="shared" si="52"/>
        <v>#N/A</v>
      </c>
      <c r="N96" s="11" t="e">
        <f t="shared" si="53"/>
        <v>#N/A</v>
      </c>
      <c r="O96" s="11" t="e">
        <f t="shared" si="54"/>
        <v>#N/A</v>
      </c>
      <c r="P96" s="51" t="e">
        <f t="shared" si="55"/>
        <v>#N/A</v>
      </c>
      <c r="Q96" s="11" t="e">
        <f>'Skin-MT Hand'!S96</f>
        <v>#N/A</v>
      </c>
      <c r="R96" s="11" t="e">
        <f>'Skin-MT Hand'!T96</f>
        <v>#N/A</v>
      </c>
      <c r="S96" s="11" t="e">
        <f>'Skin-MT Hand'!U96</f>
        <v>#N/A</v>
      </c>
      <c r="T96" s="11" t="e">
        <f t="shared" si="56"/>
        <v>#N/A</v>
      </c>
      <c r="U96" s="11" t="e">
        <f t="shared" si="57"/>
        <v>#N/A</v>
      </c>
      <c r="V96" s="11" t="e">
        <f t="shared" si="58"/>
        <v>#N/A</v>
      </c>
      <c r="W96" s="51" t="e">
        <f t="shared" si="59"/>
        <v>#N/A</v>
      </c>
      <c r="X96" s="11" t="e">
        <f>'Skin-MT Hand'!AB96</f>
        <v>#N/A</v>
      </c>
      <c r="Y96" s="11" t="e">
        <f>'Skin-MT Hand'!AC96</f>
        <v>#N/A</v>
      </c>
      <c r="Z96" s="11" t="e">
        <f>'Skin-MT Hand'!AD96</f>
        <v>#N/A</v>
      </c>
      <c r="AA96" s="11" t="e">
        <f t="shared" si="60"/>
        <v>#N/A</v>
      </c>
      <c r="AB96" s="11" t="e">
        <f t="shared" si="61"/>
        <v>#N/A</v>
      </c>
      <c r="AC96" s="11" t="e">
        <f t="shared" si="62"/>
        <v>#N/A</v>
      </c>
      <c r="AD96" s="51" t="e">
        <f t="shared" si="63"/>
        <v>#N/A</v>
      </c>
      <c r="AE96" s="97" t="e">
        <f t="shared" si="64"/>
        <v>#N/A</v>
      </c>
      <c r="AF96" t="e">
        <f>'Skin-MT Hand'!AK96</f>
        <v>#N/A</v>
      </c>
      <c r="AG96" t="e">
        <f>'Skin-MT Hand'!AL96</f>
        <v>#N/A</v>
      </c>
      <c r="AH96" t="e">
        <f>'Skin-MT Hand'!AM96</f>
        <v>#N/A</v>
      </c>
      <c r="AI96" t="e">
        <f t="shared" si="65"/>
        <v>#N/A</v>
      </c>
      <c r="AJ96" t="e">
        <f t="shared" si="66"/>
        <v>#N/A</v>
      </c>
      <c r="AK96" t="e">
        <f t="shared" si="67"/>
        <v>#N/A</v>
      </c>
      <c r="AL96" s="52" t="e">
        <f t="shared" si="68"/>
        <v>#N/A</v>
      </c>
      <c r="AM96" t="e">
        <f>'Skin-MT Hand'!AT96</f>
        <v>#N/A</v>
      </c>
      <c r="AN96" t="e">
        <f>'Skin-MT Hand'!AU96</f>
        <v>#N/A</v>
      </c>
      <c r="AO96" t="e">
        <f>'Skin-MT Hand'!AV96</f>
        <v>#N/A</v>
      </c>
      <c r="AP96" t="e">
        <f t="shared" si="69"/>
        <v>#N/A</v>
      </c>
      <c r="AQ96" t="e">
        <f t="shared" si="70"/>
        <v>#N/A</v>
      </c>
      <c r="AR96" t="e">
        <f t="shared" si="71"/>
        <v>#N/A</v>
      </c>
      <c r="AS96" s="52" t="e">
        <f t="shared" si="72"/>
        <v>#N/A</v>
      </c>
      <c r="AT96" t="e">
        <f>'Skin-MT Hand'!BB96</f>
        <v>#N/A</v>
      </c>
      <c r="AU96" t="e">
        <f>'Skin-MT Hand'!BC96</f>
        <v>#N/A</v>
      </c>
      <c r="AV96" t="e">
        <f>'Skin-MT Hand'!BD96</f>
        <v>#N/A</v>
      </c>
      <c r="AW96" t="e">
        <f t="shared" si="73"/>
        <v>#N/A</v>
      </c>
      <c r="AX96" t="e">
        <f t="shared" si="74"/>
        <v>#N/A</v>
      </c>
      <c r="AY96" t="e">
        <f t="shared" si="75"/>
        <v>#N/A</v>
      </c>
      <c r="AZ96" s="52" t="e">
        <f t="shared" si="76"/>
        <v>#N/A</v>
      </c>
      <c r="BA96" t="e">
        <f>'Skin-MT Hand'!BJ96</f>
        <v>#N/A</v>
      </c>
      <c r="BB96" t="e">
        <f>'Skin-MT Hand'!BK96</f>
        <v>#N/A</v>
      </c>
      <c r="BC96" t="e">
        <f>'Skin-MT Hand'!BL96</f>
        <v>#N/A</v>
      </c>
      <c r="BD96" t="e">
        <f t="shared" si="77"/>
        <v>#N/A</v>
      </c>
      <c r="BE96" t="e">
        <f t="shared" si="78"/>
        <v>#N/A</v>
      </c>
      <c r="BF96" t="e">
        <f t="shared" si="79"/>
        <v>#N/A</v>
      </c>
      <c r="BG96" s="52" t="e">
        <f t="shared" si="80"/>
        <v>#N/A</v>
      </c>
      <c r="BH96" t="e">
        <f>'Skin-MT Hand'!BR96</f>
        <v>#N/A</v>
      </c>
      <c r="BI96" t="e">
        <f>'Skin-MT Hand'!BS96</f>
        <v>#N/A</v>
      </c>
      <c r="BJ96" t="e">
        <f>'Skin-MT Hand'!BT96</f>
        <v>#N/A</v>
      </c>
      <c r="BK96" t="e">
        <f t="shared" si="81"/>
        <v>#N/A</v>
      </c>
      <c r="BL96" t="e">
        <f t="shared" si="82"/>
        <v>#N/A</v>
      </c>
      <c r="BM96" t="e">
        <f t="shared" si="83"/>
        <v>#N/A</v>
      </c>
      <c r="BN96" s="52" t="e">
        <f t="shared" si="84"/>
        <v>#N/A</v>
      </c>
      <c r="BO96" s="52" t="e">
        <f t="shared" si="85"/>
        <v>#N/A</v>
      </c>
      <c r="BP96" t="e">
        <f>'Skin-MT Hand'!CA96</f>
        <v>#N/A</v>
      </c>
      <c r="BQ96" t="e">
        <f>'Skin-MT Hand'!CB96</f>
        <v>#N/A</v>
      </c>
      <c r="BR96" t="e">
        <f>'Skin-MT Hand'!CC96</f>
        <v>#N/A</v>
      </c>
      <c r="BS96" t="e">
        <f t="shared" si="86"/>
        <v>#N/A</v>
      </c>
      <c r="BT96" t="e">
        <f t="shared" si="87"/>
        <v>#N/A</v>
      </c>
      <c r="BU96" t="e">
        <f t="shared" si="88"/>
        <v>#N/A</v>
      </c>
      <c r="BV96" s="52" t="e">
        <f t="shared" si="89"/>
        <v>#N/A</v>
      </c>
      <c r="BW96" t="e">
        <f>'Skin-MT Hand'!CI96</f>
        <v>#N/A</v>
      </c>
      <c r="BX96" t="e">
        <f>'Skin-MT Hand'!CJ96</f>
        <v>#N/A</v>
      </c>
      <c r="BY96" t="e">
        <f>'Skin-MT Hand'!CK96</f>
        <v>#N/A</v>
      </c>
      <c r="BZ96" t="e">
        <f t="shared" si="90"/>
        <v>#N/A</v>
      </c>
      <c r="CA96" t="e">
        <f t="shared" si="91"/>
        <v>#N/A</v>
      </c>
      <c r="CB96" t="e">
        <f t="shared" si="92"/>
        <v>#N/A</v>
      </c>
      <c r="CC96" s="52" t="e">
        <f t="shared" si="93"/>
        <v>#N/A</v>
      </c>
      <c r="CD96" t="e">
        <f>'Skin-MT Hand'!CQ96</f>
        <v>#N/A</v>
      </c>
      <c r="CE96" t="e">
        <f>'Skin-MT Hand'!CR96</f>
        <v>#N/A</v>
      </c>
      <c r="CF96" t="e">
        <f>'Skin-MT Hand'!CS96</f>
        <v>#N/A</v>
      </c>
      <c r="CG96" t="e">
        <f t="shared" si="94"/>
        <v>#N/A</v>
      </c>
      <c r="CH96" t="e">
        <f t="shared" si="95"/>
        <v>#N/A</v>
      </c>
      <c r="CI96" t="e">
        <f t="shared" si="96"/>
        <v>#N/A</v>
      </c>
      <c r="CJ96" t="e">
        <f t="shared" si="97"/>
        <v>#N/A</v>
      </c>
      <c r="CK96" t="e">
        <f>'Skin-MT Hand'!CY96</f>
        <v>#N/A</v>
      </c>
      <c r="CL96" t="e">
        <f>'Skin-MT Hand'!CZ96</f>
        <v>#N/A</v>
      </c>
      <c r="CM96" t="e">
        <f>'Skin-MT Hand'!DA96</f>
        <v>#N/A</v>
      </c>
      <c r="CN96" t="e">
        <f t="shared" si="98"/>
        <v>#N/A</v>
      </c>
      <c r="CO96" t="e">
        <f t="shared" si="99"/>
        <v>#N/A</v>
      </c>
      <c r="CP96" t="e">
        <f t="shared" si="100"/>
        <v>#N/A</v>
      </c>
      <c r="CQ96" s="52" t="e">
        <f t="shared" si="101"/>
        <v>#N/A</v>
      </c>
      <c r="CR96" s="52" t="e">
        <f t="shared" si="102"/>
        <v>#N/A</v>
      </c>
      <c r="CS96" s="52" t="e">
        <f t="shared" si="103"/>
        <v>#N/A</v>
      </c>
    </row>
    <row r="97" spans="1:97" x14ac:dyDescent="0.3">
      <c r="A97">
        <f>'Skin-MT Hand'!A97</f>
        <v>0</v>
      </c>
      <c r="B97" t="e">
        <f>'Skin-MT Hand'!B97</f>
        <v>#N/A</v>
      </c>
      <c r="C97">
        <f>'Skin-MT Hand'!C97</f>
        <v>0</v>
      </c>
      <c r="D97">
        <f>'Skin-MT Hand'!D97</f>
        <v>0</v>
      </c>
      <c r="E97" t="e">
        <f>'Skin-MT Hand'!E97</f>
        <v>#N/A</v>
      </c>
      <c r="F97" t="e">
        <f>IF(E97="gas","",'Skin-MT Hand'!F97)</f>
        <v>#N/A</v>
      </c>
      <c r="G97" s="22" t="e">
        <f>IF(E97="liquid",VLOOKUP(F97,'W03, tab 8'!$B$12:$E$17,2,FALSE),IF(E97="solid",VLOOKUP(F97,'W03, tab 8'!$B$3:$E$8,2,FALSE),IF(E97="gas","")))</f>
        <v>#N/A</v>
      </c>
      <c r="H97" s="11" t="e">
        <f>IF(E97="liquid",VLOOKUP(F97,'W03, tab 8'!$B$12:$E$17,3,FALSE),IF(E97="solid",VLOOKUP(F97,'W03, tab 8'!$B$3:$E$8,3,FALSE),IF(E97="gas","")))</f>
        <v>#N/A</v>
      </c>
      <c r="I97" s="2" t="e">
        <f>IF(E97="liquid",VLOOKUP(F97,'W03, tab 8'!$B$12:$E$17,4,FALSE),IF(E97="solid",VLOOKUP(F97,'W03, tab 8'!$B$3:$E$8,4,FALSE),IF(E97="gas","")))</f>
        <v>#N/A</v>
      </c>
      <c r="J97" s="22" t="e">
        <f>'Skin-MT Hand'!K97</f>
        <v>#N/A</v>
      </c>
      <c r="K97" s="11" t="e">
        <f>'Skin-MT Hand'!L97</f>
        <v>#N/A</v>
      </c>
      <c r="L97" s="11" t="e">
        <f>'Skin-MT Hand'!M97</f>
        <v>#N/A</v>
      </c>
      <c r="M97" s="11" t="e">
        <f t="shared" si="52"/>
        <v>#N/A</v>
      </c>
      <c r="N97" s="11" t="e">
        <f t="shared" si="53"/>
        <v>#N/A</v>
      </c>
      <c r="O97" s="11" t="e">
        <f t="shared" si="54"/>
        <v>#N/A</v>
      </c>
      <c r="P97" s="51" t="e">
        <f t="shared" si="55"/>
        <v>#N/A</v>
      </c>
      <c r="Q97" s="11" t="e">
        <f>'Skin-MT Hand'!S97</f>
        <v>#N/A</v>
      </c>
      <c r="R97" s="11" t="e">
        <f>'Skin-MT Hand'!T97</f>
        <v>#N/A</v>
      </c>
      <c r="S97" s="11" t="e">
        <f>'Skin-MT Hand'!U97</f>
        <v>#N/A</v>
      </c>
      <c r="T97" s="11" t="e">
        <f t="shared" si="56"/>
        <v>#N/A</v>
      </c>
      <c r="U97" s="11" t="e">
        <f t="shared" si="57"/>
        <v>#N/A</v>
      </c>
      <c r="V97" s="11" t="e">
        <f t="shared" si="58"/>
        <v>#N/A</v>
      </c>
      <c r="W97" s="51" t="e">
        <f t="shared" si="59"/>
        <v>#N/A</v>
      </c>
      <c r="X97" s="11" t="e">
        <f>'Skin-MT Hand'!AB97</f>
        <v>#N/A</v>
      </c>
      <c r="Y97" s="11" t="e">
        <f>'Skin-MT Hand'!AC97</f>
        <v>#N/A</v>
      </c>
      <c r="Z97" s="11" t="e">
        <f>'Skin-MT Hand'!AD97</f>
        <v>#N/A</v>
      </c>
      <c r="AA97" s="11" t="e">
        <f t="shared" si="60"/>
        <v>#N/A</v>
      </c>
      <c r="AB97" s="11" t="e">
        <f t="shared" si="61"/>
        <v>#N/A</v>
      </c>
      <c r="AC97" s="11" t="e">
        <f t="shared" si="62"/>
        <v>#N/A</v>
      </c>
      <c r="AD97" s="51" t="e">
        <f t="shared" si="63"/>
        <v>#N/A</v>
      </c>
      <c r="AE97" s="97" t="e">
        <f t="shared" si="64"/>
        <v>#N/A</v>
      </c>
      <c r="AF97" t="e">
        <f>'Skin-MT Hand'!AK97</f>
        <v>#N/A</v>
      </c>
      <c r="AG97" t="e">
        <f>'Skin-MT Hand'!AL97</f>
        <v>#N/A</v>
      </c>
      <c r="AH97" t="e">
        <f>'Skin-MT Hand'!AM97</f>
        <v>#N/A</v>
      </c>
      <c r="AI97" t="e">
        <f t="shared" si="65"/>
        <v>#N/A</v>
      </c>
      <c r="AJ97" t="e">
        <f t="shared" si="66"/>
        <v>#N/A</v>
      </c>
      <c r="AK97" t="e">
        <f t="shared" si="67"/>
        <v>#N/A</v>
      </c>
      <c r="AL97" s="52" t="e">
        <f t="shared" si="68"/>
        <v>#N/A</v>
      </c>
      <c r="AM97" t="e">
        <f>'Skin-MT Hand'!AT97</f>
        <v>#N/A</v>
      </c>
      <c r="AN97" t="e">
        <f>'Skin-MT Hand'!AU97</f>
        <v>#N/A</v>
      </c>
      <c r="AO97" t="e">
        <f>'Skin-MT Hand'!AV97</f>
        <v>#N/A</v>
      </c>
      <c r="AP97" t="e">
        <f t="shared" si="69"/>
        <v>#N/A</v>
      </c>
      <c r="AQ97" t="e">
        <f t="shared" si="70"/>
        <v>#N/A</v>
      </c>
      <c r="AR97" t="e">
        <f t="shared" si="71"/>
        <v>#N/A</v>
      </c>
      <c r="AS97" s="52" t="e">
        <f t="shared" si="72"/>
        <v>#N/A</v>
      </c>
      <c r="AT97" t="e">
        <f>'Skin-MT Hand'!BB97</f>
        <v>#N/A</v>
      </c>
      <c r="AU97" t="e">
        <f>'Skin-MT Hand'!BC97</f>
        <v>#N/A</v>
      </c>
      <c r="AV97" t="e">
        <f>'Skin-MT Hand'!BD97</f>
        <v>#N/A</v>
      </c>
      <c r="AW97" t="e">
        <f t="shared" si="73"/>
        <v>#N/A</v>
      </c>
      <c r="AX97" t="e">
        <f t="shared" si="74"/>
        <v>#N/A</v>
      </c>
      <c r="AY97" t="e">
        <f t="shared" si="75"/>
        <v>#N/A</v>
      </c>
      <c r="AZ97" s="52" t="e">
        <f t="shared" si="76"/>
        <v>#N/A</v>
      </c>
      <c r="BA97" t="e">
        <f>'Skin-MT Hand'!BJ97</f>
        <v>#N/A</v>
      </c>
      <c r="BB97" t="e">
        <f>'Skin-MT Hand'!BK97</f>
        <v>#N/A</v>
      </c>
      <c r="BC97" t="e">
        <f>'Skin-MT Hand'!BL97</f>
        <v>#N/A</v>
      </c>
      <c r="BD97" t="e">
        <f t="shared" si="77"/>
        <v>#N/A</v>
      </c>
      <c r="BE97" t="e">
        <f t="shared" si="78"/>
        <v>#N/A</v>
      </c>
      <c r="BF97" t="e">
        <f t="shared" si="79"/>
        <v>#N/A</v>
      </c>
      <c r="BG97" s="52" t="e">
        <f t="shared" si="80"/>
        <v>#N/A</v>
      </c>
      <c r="BH97" t="e">
        <f>'Skin-MT Hand'!BR97</f>
        <v>#N/A</v>
      </c>
      <c r="BI97" t="e">
        <f>'Skin-MT Hand'!BS97</f>
        <v>#N/A</v>
      </c>
      <c r="BJ97" t="e">
        <f>'Skin-MT Hand'!BT97</f>
        <v>#N/A</v>
      </c>
      <c r="BK97" t="e">
        <f t="shared" si="81"/>
        <v>#N/A</v>
      </c>
      <c r="BL97" t="e">
        <f t="shared" si="82"/>
        <v>#N/A</v>
      </c>
      <c r="BM97" t="e">
        <f t="shared" si="83"/>
        <v>#N/A</v>
      </c>
      <c r="BN97" s="52" t="e">
        <f t="shared" si="84"/>
        <v>#N/A</v>
      </c>
      <c r="BO97" s="52" t="e">
        <f t="shared" si="85"/>
        <v>#N/A</v>
      </c>
      <c r="BP97" t="e">
        <f>'Skin-MT Hand'!CA97</f>
        <v>#N/A</v>
      </c>
      <c r="BQ97" t="e">
        <f>'Skin-MT Hand'!CB97</f>
        <v>#N/A</v>
      </c>
      <c r="BR97" t="e">
        <f>'Skin-MT Hand'!CC97</f>
        <v>#N/A</v>
      </c>
      <c r="BS97" t="e">
        <f t="shared" si="86"/>
        <v>#N/A</v>
      </c>
      <c r="BT97" t="e">
        <f t="shared" si="87"/>
        <v>#N/A</v>
      </c>
      <c r="BU97" t="e">
        <f t="shared" si="88"/>
        <v>#N/A</v>
      </c>
      <c r="BV97" s="52" t="e">
        <f t="shared" si="89"/>
        <v>#N/A</v>
      </c>
      <c r="BW97" t="e">
        <f>'Skin-MT Hand'!CI97</f>
        <v>#N/A</v>
      </c>
      <c r="BX97" t="e">
        <f>'Skin-MT Hand'!CJ97</f>
        <v>#N/A</v>
      </c>
      <c r="BY97" t="e">
        <f>'Skin-MT Hand'!CK97</f>
        <v>#N/A</v>
      </c>
      <c r="BZ97" t="e">
        <f t="shared" si="90"/>
        <v>#N/A</v>
      </c>
      <c r="CA97" t="e">
        <f t="shared" si="91"/>
        <v>#N/A</v>
      </c>
      <c r="CB97" t="e">
        <f t="shared" si="92"/>
        <v>#N/A</v>
      </c>
      <c r="CC97" s="52" t="e">
        <f t="shared" si="93"/>
        <v>#N/A</v>
      </c>
      <c r="CD97" t="e">
        <f>'Skin-MT Hand'!CQ97</f>
        <v>#N/A</v>
      </c>
      <c r="CE97" t="e">
        <f>'Skin-MT Hand'!CR97</f>
        <v>#N/A</v>
      </c>
      <c r="CF97" t="e">
        <f>'Skin-MT Hand'!CS97</f>
        <v>#N/A</v>
      </c>
      <c r="CG97" t="e">
        <f t="shared" si="94"/>
        <v>#N/A</v>
      </c>
      <c r="CH97" t="e">
        <f t="shared" si="95"/>
        <v>#N/A</v>
      </c>
      <c r="CI97" t="e">
        <f t="shared" si="96"/>
        <v>#N/A</v>
      </c>
      <c r="CJ97" t="e">
        <f t="shared" si="97"/>
        <v>#N/A</v>
      </c>
      <c r="CK97" t="e">
        <f>'Skin-MT Hand'!CY97</f>
        <v>#N/A</v>
      </c>
      <c r="CL97" t="e">
        <f>'Skin-MT Hand'!CZ97</f>
        <v>#N/A</v>
      </c>
      <c r="CM97" t="e">
        <f>'Skin-MT Hand'!DA97</f>
        <v>#N/A</v>
      </c>
      <c r="CN97" t="e">
        <f t="shared" si="98"/>
        <v>#N/A</v>
      </c>
      <c r="CO97" t="e">
        <f t="shared" si="99"/>
        <v>#N/A</v>
      </c>
      <c r="CP97" t="e">
        <f t="shared" si="100"/>
        <v>#N/A</v>
      </c>
      <c r="CQ97" s="52" t="e">
        <f t="shared" si="101"/>
        <v>#N/A</v>
      </c>
      <c r="CR97" s="52" t="e">
        <f t="shared" si="102"/>
        <v>#N/A</v>
      </c>
      <c r="CS97" s="52" t="e">
        <f t="shared" si="103"/>
        <v>#N/A</v>
      </c>
    </row>
    <row r="98" spans="1:97" x14ac:dyDescent="0.3">
      <c r="A98">
        <f>'Skin-MT Hand'!A98</f>
        <v>0</v>
      </c>
      <c r="B98" t="e">
        <f>'Skin-MT Hand'!B98</f>
        <v>#N/A</v>
      </c>
      <c r="C98">
        <f>'Skin-MT Hand'!C98</f>
        <v>0</v>
      </c>
      <c r="D98">
        <f>'Skin-MT Hand'!D98</f>
        <v>0</v>
      </c>
      <c r="E98" t="e">
        <f>'Skin-MT Hand'!E98</f>
        <v>#N/A</v>
      </c>
      <c r="F98" t="e">
        <f>IF(E98="gas","",'Skin-MT Hand'!F98)</f>
        <v>#N/A</v>
      </c>
      <c r="G98" s="22" t="e">
        <f>IF(E98="liquid",VLOOKUP(F98,'W03, tab 8'!$B$12:$E$17,2,FALSE),IF(E98="solid",VLOOKUP(F98,'W03, tab 8'!$B$3:$E$8,2,FALSE),IF(E98="gas","")))</f>
        <v>#N/A</v>
      </c>
      <c r="H98" s="11" t="e">
        <f>IF(E98="liquid",VLOOKUP(F98,'W03, tab 8'!$B$12:$E$17,3,FALSE),IF(E98="solid",VLOOKUP(F98,'W03, tab 8'!$B$3:$E$8,3,FALSE),IF(E98="gas","")))</f>
        <v>#N/A</v>
      </c>
      <c r="I98" s="2" t="e">
        <f>IF(E98="liquid",VLOOKUP(F98,'W03, tab 8'!$B$12:$E$17,4,FALSE),IF(E98="solid",VLOOKUP(F98,'W03, tab 8'!$B$3:$E$8,4,FALSE),IF(E98="gas","")))</f>
        <v>#N/A</v>
      </c>
      <c r="J98" s="22" t="e">
        <f>'Skin-MT Hand'!K98</f>
        <v>#N/A</v>
      </c>
      <c r="K98" s="11" t="e">
        <f>'Skin-MT Hand'!L98</f>
        <v>#N/A</v>
      </c>
      <c r="L98" s="11" t="e">
        <f>'Skin-MT Hand'!M98</f>
        <v>#N/A</v>
      </c>
      <c r="M98" s="11" t="e">
        <f t="shared" si="52"/>
        <v>#N/A</v>
      </c>
      <c r="N98" s="11" t="e">
        <f t="shared" si="53"/>
        <v>#N/A</v>
      </c>
      <c r="O98" s="11" t="e">
        <f t="shared" si="54"/>
        <v>#N/A</v>
      </c>
      <c r="P98" s="51" t="e">
        <f t="shared" si="55"/>
        <v>#N/A</v>
      </c>
      <c r="Q98" s="11" t="e">
        <f>'Skin-MT Hand'!S98</f>
        <v>#N/A</v>
      </c>
      <c r="R98" s="11" t="e">
        <f>'Skin-MT Hand'!T98</f>
        <v>#N/A</v>
      </c>
      <c r="S98" s="11" t="e">
        <f>'Skin-MT Hand'!U98</f>
        <v>#N/A</v>
      </c>
      <c r="T98" s="11" t="e">
        <f t="shared" si="56"/>
        <v>#N/A</v>
      </c>
      <c r="U98" s="11" t="e">
        <f t="shared" si="57"/>
        <v>#N/A</v>
      </c>
      <c r="V98" s="11" t="e">
        <f t="shared" si="58"/>
        <v>#N/A</v>
      </c>
      <c r="W98" s="51" t="e">
        <f t="shared" si="59"/>
        <v>#N/A</v>
      </c>
      <c r="X98" s="11" t="e">
        <f>'Skin-MT Hand'!AB98</f>
        <v>#N/A</v>
      </c>
      <c r="Y98" s="11" t="e">
        <f>'Skin-MT Hand'!AC98</f>
        <v>#N/A</v>
      </c>
      <c r="Z98" s="11" t="e">
        <f>'Skin-MT Hand'!AD98</f>
        <v>#N/A</v>
      </c>
      <c r="AA98" s="11" t="e">
        <f t="shared" si="60"/>
        <v>#N/A</v>
      </c>
      <c r="AB98" s="11" t="e">
        <f t="shared" si="61"/>
        <v>#N/A</v>
      </c>
      <c r="AC98" s="11" t="e">
        <f t="shared" si="62"/>
        <v>#N/A</v>
      </c>
      <c r="AD98" s="51" t="e">
        <f t="shared" si="63"/>
        <v>#N/A</v>
      </c>
      <c r="AE98" s="97" t="e">
        <f t="shared" si="64"/>
        <v>#N/A</v>
      </c>
      <c r="AF98" t="e">
        <f>'Skin-MT Hand'!AK98</f>
        <v>#N/A</v>
      </c>
      <c r="AG98" t="e">
        <f>'Skin-MT Hand'!AL98</f>
        <v>#N/A</v>
      </c>
      <c r="AH98" t="e">
        <f>'Skin-MT Hand'!AM98</f>
        <v>#N/A</v>
      </c>
      <c r="AI98" t="e">
        <f t="shared" si="65"/>
        <v>#N/A</v>
      </c>
      <c r="AJ98" t="e">
        <f t="shared" si="66"/>
        <v>#N/A</v>
      </c>
      <c r="AK98" t="e">
        <f t="shared" si="67"/>
        <v>#N/A</v>
      </c>
      <c r="AL98" s="52" t="e">
        <f t="shared" si="68"/>
        <v>#N/A</v>
      </c>
      <c r="AM98" t="e">
        <f>'Skin-MT Hand'!AT98</f>
        <v>#N/A</v>
      </c>
      <c r="AN98" t="e">
        <f>'Skin-MT Hand'!AU98</f>
        <v>#N/A</v>
      </c>
      <c r="AO98" t="e">
        <f>'Skin-MT Hand'!AV98</f>
        <v>#N/A</v>
      </c>
      <c r="AP98" t="e">
        <f t="shared" si="69"/>
        <v>#N/A</v>
      </c>
      <c r="AQ98" t="e">
        <f t="shared" si="70"/>
        <v>#N/A</v>
      </c>
      <c r="AR98" t="e">
        <f t="shared" si="71"/>
        <v>#N/A</v>
      </c>
      <c r="AS98" s="52" t="e">
        <f t="shared" si="72"/>
        <v>#N/A</v>
      </c>
      <c r="AT98" t="e">
        <f>'Skin-MT Hand'!BB98</f>
        <v>#N/A</v>
      </c>
      <c r="AU98" t="e">
        <f>'Skin-MT Hand'!BC98</f>
        <v>#N/A</v>
      </c>
      <c r="AV98" t="e">
        <f>'Skin-MT Hand'!BD98</f>
        <v>#N/A</v>
      </c>
      <c r="AW98" t="e">
        <f t="shared" si="73"/>
        <v>#N/A</v>
      </c>
      <c r="AX98" t="e">
        <f t="shared" si="74"/>
        <v>#N/A</v>
      </c>
      <c r="AY98" t="e">
        <f t="shared" si="75"/>
        <v>#N/A</v>
      </c>
      <c r="AZ98" s="52" t="e">
        <f t="shared" si="76"/>
        <v>#N/A</v>
      </c>
      <c r="BA98" t="e">
        <f>'Skin-MT Hand'!BJ98</f>
        <v>#N/A</v>
      </c>
      <c r="BB98" t="e">
        <f>'Skin-MT Hand'!BK98</f>
        <v>#N/A</v>
      </c>
      <c r="BC98" t="e">
        <f>'Skin-MT Hand'!BL98</f>
        <v>#N/A</v>
      </c>
      <c r="BD98" t="e">
        <f t="shared" si="77"/>
        <v>#N/A</v>
      </c>
      <c r="BE98" t="e">
        <f t="shared" si="78"/>
        <v>#N/A</v>
      </c>
      <c r="BF98" t="e">
        <f t="shared" si="79"/>
        <v>#N/A</v>
      </c>
      <c r="BG98" s="52" t="e">
        <f t="shared" si="80"/>
        <v>#N/A</v>
      </c>
      <c r="BH98" t="e">
        <f>'Skin-MT Hand'!BR98</f>
        <v>#N/A</v>
      </c>
      <c r="BI98" t="e">
        <f>'Skin-MT Hand'!BS98</f>
        <v>#N/A</v>
      </c>
      <c r="BJ98" t="e">
        <f>'Skin-MT Hand'!BT98</f>
        <v>#N/A</v>
      </c>
      <c r="BK98" t="e">
        <f t="shared" si="81"/>
        <v>#N/A</v>
      </c>
      <c r="BL98" t="e">
        <f t="shared" si="82"/>
        <v>#N/A</v>
      </c>
      <c r="BM98" t="e">
        <f t="shared" si="83"/>
        <v>#N/A</v>
      </c>
      <c r="BN98" s="52" t="e">
        <f t="shared" si="84"/>
        <v>#N/A</v>
      </c>
      <c r="BO98" s="52" t="e">
        <f t="shared" si="85"/>
        <v>#N/A</v>
      </c>
      <c r="BP98" t="e">
        <f>'Skin-MT Hand'!CA98</f>
        <v>#N/A</v>
      </c>
      <c r="BQ98" t="e">
        <f>'Skin-MT Hand'!CB98</f>
        <v>#N/A</v>
      </c>
      <c r="BR98" t="e">
        <f>'Skin-MT Hand'!CC98</f>
        <v>#N/A</v>
      </c>
      <c r="BS98" t="e">
        <f t="shared" si="86"/>
        <v>#N/A</v>
      </c>
      <c r="BT98" t="e">
        <f t="shared" si="87"/>
        <v>#N/A</v>
      </c>
      <c r="BU98" t="e">
        <f t="shared" si="88"/>
        <v>#N/A</v>
      </c>
      <c r="BV98" s="52" t="e">
        <f t="shared" si="89"/>
        <v>#N/A</v>
      </c>
      <c r="BW98" t="e">
        <f>'Skin-MT Hand'!CI98</f>
        <v>#N/A</v>
      </c>
      <c r="BX98" t="e">
        <f>'Skin-MT Hand'!CJ98</f>
        <v>#N/A</v>
      </c>
      <c r="BY98" t="e">
        <f>'Skin-MT Hand'!CK98</f>
        <v>#N/A</v>
      </c>
      <c r="BZ98" t="e">
        <f t="shared" si="90"/>
        <v>#N/A</v>
      </c>
      <c r="CA98" t="e">
        <f t="shared" si="91"/>
        <v>#N/A</v>
      </c>
      <c r="CB98" t="e">
        <f t="shared" si="92"/>
        <v>#N/A</v>
      </c>
      <c r="CC98" s="52" t="e">
        <f t="shared" si="93"/>
        <v>#N/A</v>
      </c>
      <c r="CD98" t="e">
        <f>'Skin-MT Hand'!CQ98</f>
        <v>#N/A</v>
      </c>
      <c r="CE98" t="e">
        <f>'Skin-MT Hand'!CR98</f>
        <v>#N/A</v>
      </c>
      <c r="CF98" t="e">
        <f>'Skin-MT Hand'!CS98</f>
        <v>#N/A</v>
      </c>
      <c r="CG98" t="e">
        <f t="shared" si="94"/>
        <v>#N/A</v>
      </c>
      <c r="CH98" t="e">
        <f t="shared" si="95"/>
        <v>#N/A</v>
      </c>
      <c r="CI98" t="e">
        <f t="shared" si="96"/>
        <v>#N/A</v>
      </c>
      <c r="CJ98" t="e">
        <f t="shared" si="97"/>
        <v>#N/A</v>
      </c>
      <c r="CK98" t="e">
        <f>'Skin-MT Hand'!CY98</f>
        <v>#N/A</v>
      </c>
      <c r="CL98" t="e">
        <f>'Skin-MT Hand'!CZ98</f>
        <v>#N/A</v>
      </c>
      <c r="CM98" t="e">
        <f>'Skin-MT Hand'!DA98</f>
        <v>#N/A</v>
      </c>
      <c r="CN98" t="e">
        <f t="shared" si="98"/>
        <v>#N/A</v>
      </c>
      <c r="CO98" t="e">
        <f t="shared" si="99"/>
        <v>#N/A</v>
      </c>
      <c r="CP98" t="e">
        <f t="shared" si="100"/>
        <v>#N/A</v>
      </c>
      <c r="CQ98" s="52" t="e">
        <f t="shared" si="101"/>
        <v>#N/A</v>
      </c>
      <c r="CR98" s="52" t="e">
        <f t="shared" si="102"/>
        <v>#N/A</v>
      </c>
      <c r="CS98" s="52" t="e">
        <f t="shared" si="103"/>
        <v>#N/A</v>
      </c>
    </row>
    <row r="99" spans="1:97" x14ac:dyDescent="0.3">
      <c r="A99">
        <f>'Skin-MT Hand'!A99</f>
        <v>0</v>
      </c>
      <c r="B99" t="e">
        <f>'Skin-MT Hand'!B99</f>
        <v>#N/A</v>
      </c>
      <c r="C99">
        <f>'Skin-MT Hand'!C99</f>
        <v>0</v>
      </c>
      <c r="D99">
        <f>'Skin-MT Hand'!D99</f>
        <v>0</v>
      </c>
      <c r="E99" t="e">
        <f>'Skin-MT Hand'!E99</f>
        <v>#N/A</v>
      </c>
      <c r="F99" t="e">
        <f>IF(E99="gas","",'Skin-MT Hand'!F99)</f>
        <v>#N/A</v>
      </c>
      <c r="G99" s="22" t="e">
        <f>IF(E99="liquid",VLOOKUP(F99,'W03, tab 8'!$B$12:$E$17,2,FALSE),IF(E99="solid",VLOOKUP(F99,'W03, tab 8'!$B$3:$E$8,2,FALSE),IF(E99="gas","")))</f>
        <v>#N/A</v>
      </c>
      <c r="H99" s="11" t="e">
        <f>IF(E99="liquid",VLOOKUP(F99,'W03, tab 8'!$B$12:$E$17,3,FALSE),IF(E99="solid",VLOOKUP(F99,'W03, tab 8'!$B$3:$E$8,3,FALSE),IF(E99="gas","")))</f>
        <v>#N/A</v>
      </c>
      <c r="I99" s="2" t="e">
        <f>IF(E99="liquid",VLOOKUP(F99,'W03, tab 8'!$B$12:$E$17,4,FALSE),IF(E99="solid",VLOOKUP(F99,'W03, tab 8'!$B$3:$E$8,4,FALSE),IF(E99="gas","")))</f>
        <v>#N/A</v>
      </c>
      <c r="J99" s="22" t="e">
        <f>'Skin-MT Hand'!K99</f>
        <v>#N/A</v>
      </c>
      <c r="K99" s="11" t="e">
        <f>'Skin-MT Hand'!L99</f>
        <v>#N/A</v>
      </c>
      <c r="L99" s="11" t="e">
        <f>'Skin-MT Hand'!M99</f>
        <v>#N/A</v>
      </c>
      <c r="M99" s="11" t="e">
        <f t="shared" si="52"/>
        <v>#N/A</v>
      </c>
      <c r="N99" s="11" t="e">
        <f t="shared" si="53"/>
        <v>#N/A</v>
      </c>
      <c r="O99" s="11" t="e">
        <f t="shared" si="54"/>
        <v>#N/A</v>
      </c>
      <c r="P99" s="51" t="e">
        <f t="shared" si="55"/>
        <v>#N/A</v>
      </c>
      <c r="Q99" s="11" t="e">
        <f>'Skin-MT Hand'!S99</f>
        <v>#N/A</v>
      </c>
      <c r="R99" s="11" t="e">
        <f>'Skin-MT Hand'!T99</f>
        <v>#N/A</v>
      </c>
      <c r="S99" s="11" t="e">
        <f>'Skin-MT Hand'!U99</f>
        <v>#N/A</v>
      </c>
      <c r="T99" s="11" t="e">
        <f t="shared" si="56"/>
        <v>#N/A</v>
      </c>
      <c r="U99" s="11" t="e">
        <f t="shared" si="57"/>
        <v>#N/A</v>
      </c>
      <c r="V99" s="11" t="e">
        <f t="shared" si="58"/>
        <v>#N/A</v>
      </c>
      <c r="W99" s="51" t="e">
        <f t="shared" si="59"/>
        <v>#N/A</v>
      </c>
      <c r="X99" s="11" t="e">
        <f>'Skin-MT Hand'!AB99</f>
        <v>#N/A</v>
      </c>
      <c r="Y99" s="11" t="e">
        <f>'Skin-MT Hand'!AC99</f>
        <v>#N/A</v>
      </c>
      <c r="Z99" s="11" t="e">
        <f>'Skin-MT Hand'!AD99</f>
        <v>#N/A</v>
      </c>
      <c r="AA99" s="11" t="e">
        <f t="shared" si="60"/>
        <v>#N/A</v>
      </c>
      <c r="AB99" s="11" t="e">
        <f t="shared" si="61"/>
        <v>#N/A</v>
      </c>
      <c r="AC99" s="11" t="e">
        <f t="shared" si="62"/>
        <v>#N/A</v>
      </c>
      <c r="AD99" s="51" t="e">
        <f t="shared" si="63"/>
        <v>#N/A</v>
      </c>
      <c r="AE99" s="97" t="e">
        <f t="shared" si="64"/>
        <v>#N/A</v>
      </c>
      <c r="AF99" t="e">
        <f>'Skin-MT Hand'!AK99</f>
        <v>#N/A</v>
      </c>
      <c r="AG99" t="e">
        <f>'Skin-MT Hand'!AL99</f>
        <v>#N/A</v>
      </c>
      <c r="AH99" t="e">
        <f>'Skin-MT Hand'!AM99</f>
        <v>#N/A</v>
      </c>
      <c r="AI99" t="e">
        <f t="shared" si="65"/>
        <v>#N/A</v>
      </c>
      <c r="AJ99" t="e">
        <f t="shared" si="66"/>
        <v>#N/A</v>
      </c>
      <c r="AK99" t="e">
        <f t="shared" si="67"/>
        <v>#N/A</v>
      </c>
      <c r="AL99" s="52" t="e">
        <f t="shared" si="68"/>
        <v>#N/A</v>
      </c>
      <c r="AM99" t="e">
        <f>'Skin-MT Hand'!AT99</f>
        <v>#N/A</v>
      </c>
      <c r="AN99" t="e">
        <f>'Skin-MT Hand'!AU99</f>
        <v>#N/A</v>
      </c>
      <c r="AO99" t="e">
        <f>'Skin-MT Hand'!AV99</f>
        <v>#N/A</v>
      </c>
      <c r="AP99" t="e">
        <f t="shared" si="69"/>
        <v>#N/A</v>
      </c>
      <c r="AQ99" t="e">
        <f t="shared" si="70"/>
        <v>#N/A</v>
      </c>
      <c r="AR99" t="e">
        <f t="shared" si="71"/>
        <v>#N/A</v>
      </c>
      <c r="AS99" s="52" t="e">
        <f t="shared" si="72"/>
        <v>#N/A</v>
      </c>
      <c r="AT99" t="e">
        <f>'Skin-MT Hand'!BB99</f>
        <v>#N/A</v>
      </c>
      <c r="AU99" t="e">
        <f>'Skin-MT Hand'!BC99</f>
        <v>#N/A</v>
      </c>
      <c r="AV99" t="e">
        <f>'Skin-MT Hand'!BD99</f>
        <v>#N/A</v>
      </c>
      <c r="AW99" t="e">
        <f t="shared" si="73"/>
        <v>#N/A</v>
      </c>
      <c r="AX99" t="e">
        <f t="shared" si="74"/>
        <v>#N/A</v>
      </c>
      <c r="AY99" t="e">
        <f t="shared" si="75"/>
        <v>#N/A</v>
      </c>
      <c r="AZ99" s="52" t="e">
        <f t="shared" si="76"/>
        <v>#N/A</v>
      </c>
      <c r="BA99" t="e">
        <f>'Skin-MT Hand'!BJ99</f>
        <v>#N/A</v>
      </c>
      <c r="BB99" t="e">
        <f>'Skin-MT Hand'!BK99</f>
        <v>#N/A</v>
      </c>
      <c r="BC99" t="e">
        <f>'Skin-MT Hand'!BL99</f>
        <v>#N/A</v>
      </c>
      <c r="BD99" t="e">
        <f t="shared" si="77"/>
        <v>#N/A</v>
      </c>
      <c r="BE99" t="e">
        <f t="shared" si="78"/>
        <v>#N/A</v>
      </c>
      <c r="BF99" t="e">
        <f t="shared" si="79"/>
        <v>#N/A</v>
      </c>
      <c r="BG99" s="52" t="e">
        <f t="shared" si="80"/>
        <v>#N/A</v>
      </c>
      <c r="BH99" t="e">
        <f>'Skin-MT Hand'!BR99</f>
        <v>#N/A</v>
      </c>
      <c r="BI99" t="e">
        <f>'Skin-MT Hand'!BS99</f>
        <v>#N/A</v>
      </c>
      <c r="BJ99" t="e">
        <f>'Skin-MT Hand'!BT99</f>
        <v>#N/A</v>
      </c>
      <c r="BK99" t="e">
        <f t="shared" si="81"/>
        <v>#N/A</v>
      </c>
      <c r="BL99" t="e">
        <f t="shared" si="82"/>
        <v>#N/A</v>
      </c>
      <c r="BM99" t="e">
        <f t="shared" si="83"/>
        <v>#N/A</v>
      </c>
      <c r="BN99" s="52" t="e">
        <f t="shared" si="84"/>
        <v>#N/A</v>
      </c>
      <c r="BO99" s="52" t="e">
        <f t="shared" si="85"/>
        <v>#N/A</v>
      </c>
      <c r="BP99" t="e">
        <f>'Skin-MT Hand'!CA99</f>
        <v>#N/A</v>
      </c>
      <c r="BQ99" t="e">
        <f>'Skin-MT Hand'!CB99</f>
        <v>#N/A</v>
      </c>
      <c r="BR99" t="e">
        <f>'Skin-MT Hand'!CC99</f>
        <v>#N/A</v>
      </c>
      <c r="BS99" t="e">
        <f t="shared" si="86"/>
        <v>#N/A</v>
      </c>
      <c r="BT99" t="e">
        <f t="shared" si="87"/>
        <v>#N/A</v>
      </c>
      <c r="BU99" t="e">
        <f t="shared" si="88"/>
        <v>#N/A</v>
      </c>
      <c r="BV99" s="52" t="e">
        <f t="shared" si="89"/>
        <v>#N/A</v>
      </c>
      <c r="BW99" t="e">
        <f>'Skin-MT Hand'!CI99</f>
        <v>#N/A</v>
      </c>
      <c r="BX99" t="e">
        <f>'Skin-MT Hand'!CJ99</f>
        <v>#N/A</v>
      </c>
      <c r="BY99" t="e">
        <f>'Skin-MT Hand'!CK99</f>
        <v>#N/A</v>
      </c>
      <c r="BZ99" t="e">
        <f t="shared" si="90"/>
        <v>#N/A</v>
      </c>
      <c r="CA99" t="e">
        <f t="shared" si="91"/>
        <v>#N/A</v>
      </c>
      <c r="CB99" t="e">
        <f t="shared" si="92"/>
        <v>#N/A</v>
      </c>
      <c r="CC99" s="52" t="e">
        <f t="shared" si="93"/>
        <v>#N/A</v>
      </c>
      <c r="CD99" t="e">
        <f>'Skin-MT Hand'!CQ99</f>
        <v>#N/A</v>
      </c>
      <c r="CE99" t="e">
        <f>'Skin-MT Hand'!CR99</f>
        <v>#N/A</v>
      </c>
      <c r="CF99" t="e">
        <f>'Skin-MT Hand'!CS99</f>
        <v>#N/A</v>
      </c>
      <c r="CG99" t="e">
        <f t="shared" si="94"/>
        <v>#N/A</v>
      </c>
      <c r="CH99" t="e">
        <f t="shared" si="95"/>
        <v>#N/A</v>
      </c>
      <c r="CI99" t="e">
        <f t="shared" si="96"/>
        <v>#N/A</v>
      </c>
      <c r="CJ99" t="e">
        <f t="shared" si="97"/>
        <v>#N/A</v>
      </c>
      <c r="CK99" t="e">
        <f>'Skin-MT Hand'!CY99</f>
        <v>#N/A</v>
      </c>
      <c r="CL99" t="e">
        <f>'Skin-MT Hand'!CZ99</f>
        <v>#N/A</v>
      </c>
      <c r="CM99" t="e">
        <f>'Skin-MT Hand'!DA99</f>
        <v>#N/A</v>
      </c>
      <c r="CN99" t="e">
        <f t="shared" si="98"/>
        <v>#N/A</v>
      </c>
      <c r="CO99" t="e">
        <f t="shared" si="99"/>
        <v>#N/A</v>
      </c>
      <c r="CP99" t="e">
        <f t="shared" si="100"/>
        <v>#N/A</v>
      </c>
      <c r="CQ99" s="52" t="e">
        <f t="shared" si="101"/>
        <v>#N/A</v>
      </c>
      <c r="CR99" s="52" t="e">
        <f t="shared" si="102"/>
        <v>#N/A</v>
      </c>
      <c r="CS99" s="52" t="e">
        <f t="shared" si="103"/>
        <v>#N/A</v>
      </c>
    </row>
    <row r="100" spans="1:97" x14ac:dyDescent="0.3">
      <c r="A100">
        <f>'Skin-MT Hand'!A100</f>
        <v>0</v>
      </c>
      <c r="B100" t="e">
        <f>'Skin-MT Hand'!B100</f>
        <v>#N/A</v>
      </c>
      <c r="C100">
        <f>'Skin-MT Hand'!C100</f>
        <v>0</v>
      </c>
      <c r="D100">
        <f>'Skin-MT Hand'!D100</f>
        <v>0</v>
      </c>
      <c r="E100" t="e">
        <f>'Skin-MT Hand'!E100</f>
        <v>#N/A</v>
      </c>
      <c r="F100" t="e">
        <f>IF(E100="gas","",'Skin-MT Hand'!F100)</f>
        <v>#N/A</v>
      </c>
      <c r="G100" s="22" t="e">
        <f>IF(E100="liquid",VLOOKUP(F100,'W03, tab 8'!$B$12:$E$17,2,FALSE),IF(E100="solid",VLOOKUP(F100,'W03, tab 8'!$B$3:$E$8,2,FALSE),IF(E100="gas","")))</f>
        <v>#N/A</v>
      </c>
      <c r="H100" s="11" t="e">
        <f>IF(E100="liquid",VLOOKUP(F100,'W03, tab 8'!$B$12:$E$17,3,FALSE),IF(E100="solid",VLOOKUP(F100,'W03, tab 8'!$B$3:$E$8,3,FALSE),IF(E100="gas","")))</f>
        <v>#N/A</v>
      </c>
      <c r="I100" s="2" t="e">
        <f>IF(E100="liquid",VLOOKUP(F100,'W03, tab 8'!$B$12:$E$17,4,FALSE),IF(E100="solid",VLOOKUP(F100,'W03, tab 8'!$B$3:$E$8,4,FALSE),IF(E100="gas","")))</f>
        <v>#N/A</v>
      </c>
      <c r="J100" s="22" t="e">
        <f>'Skin-MT Hand'!K100</f>
        <v>#N/A</v>
      </c>
      <c r="K100" s="11" t="e">
        <f>'Skin-MT Hand'!L100</f>
        <v>#N/A</v>
      </c>
      <c r="L100" s="11" t="e">
        <f>'Skin-MT Hand'!M100</f>
        <v>#N/A</v>
      </c>
      <c r="M100" s="11" t="e">
        <f t="shared" si="52"/>
        <v>#N/A</v>
      </c>
      <c r="N100" s="11" t="e">
        <f t="shared" si="53"/>
        <v>#N/A</v>
      </c>
      <c r="O100" s="11" t="e">
        <f t="shared" si="54"/>
        <v>#N/A</v>
      </c>
      <c r="P100" s="51" t="e">
        <f t="shared" si="55"/>
        <v>#N/A</v>
      </c>
      <c r="Q100" s="11" t="e">
        <f>'Skin-MT Hand'!S100</f>
        <v>#N/A</v>
      </c>
      <c r="R100" s="11" t="e">
        <f>'Skin-MT Hand'!T100</f>
        <v>#N/A</v>
      </c>
      <c r="S100" s="11" t="e">
        <f>'Skin-MT Hand'!U100</f>
        <v>#N/A</v>
      </c>
      <c r="T100" s="11" t="e">
        <f t="shared" si="56"/>
        <v>#N/A</v>
      </c>
      <c r="U100" s="11" t="e">
        <f t="shared" si="57"/>
        <v>#N/A</v>
      </c>
      <c r="V100" s="11" t="e">
        <f t="shared" si="58"/>
        <v>#N/A</v>
      </c>
      <c r="W100" s="51" t="e">
        <f t="shared" si="59"/>
        <v>#N/A</v>
      </c>
      <c r="X100" s="11" t="e">
        <f>'Skin-MT Hand'!AB100</f>
        <v>#N/A</v>
      </c>
      <c r="Y100" s="11" t="e">
        <f>'Skin-MT Hand'!AC100</f>
        <v>#N/A</v>
      </c>
      <c r="Z100" s="11" t="e">
        <f>'Skin-MT Hand'!AD100</f>
        <v>#N/A</v>
      </c>
      <c r="AA100" s="11" t="e">
        <f t="shared" si="60"/>
        <v>#N/A</v>
      </c>
      <c r="AB100" s="11" t="e">
        <f t="shared" si="61"/>
        <v>#N/A</v>
      </c>
      <c r="AC100" s="11" t="e">
        <f t="shared" si="62"/>
        <v>#N/A</v>
      </c>
      <c r="AD100" s="51" t="e">
        <f t="shared" si="63"/>
        <v>#N/A</v>
      </c>
      <c r="AE100" s="97" t="e">
        <f t="shared" si="64"/>
        <v>#N/A</v>
      </c>
      <c r="AF100" t="e">
        <f>'Skin-MT Hand'!AK100</f>
        <v>#N/A</v>
      </c>
      <c r="AG100" t="e">
        <f>'Skin-MT Hand'!AL100</f>
        <v>#N/A</v>
      </c>
      <c r="AH100" t="e">
        <f>'Skin-MT Hand'!AM100</f>
        <v>#N/A</v>
      </c>
      <c r="AI100" t="e">
        <f t="shared" si="65"/>
        <v>#N/A</v>
      </c>
      <c r="AJ100" t="e">
        <f t="shared" si="66"/>
        <v>#N/A</v>
      </c>
      <c r="AK100" t="e">
        <f t="shared" si="67"/>
        <v>#N/A</v>
      </c>
      <c r="AL100" s="52" t="e">
        <f t="shared" si="68"/>
        <v>#N/A</v>
      </c>
      <c r="AM100" t="e">
        <f>'Skin-MT Hand'!AT100</f>
        <v>#N/A</v>
      </c>
      <c r="AN100" t="e">
        <f>'Skin-MT Hand'!AU100</f>
        <v>#N/A</v>
      </c>
      <c r="AO100" t="e">
        <f>'Skin-MT Hand'!AV100</f>
        <v>#N/A</v>
      </c>
      <c r="AP100" t="e">
        <f t="shared" si="69"/>
        <v>#N/A</v>
      </c>
      <c r="AQ100" t="e">
        <f t="shared" si="70"/>
        <v>#N/A</v>
      </c>
      <c r="AR100" t="e">
        <f t="shared" si="71"/>
        <v>#N/A</v>
      </c>
      <c r="AS100" s="52" t="e">
        <f t="shared" si="72"/>
        <v>#N/A</v>
      </c>
      <c r="AT100" t="e">
        <f>'Skin-MT Hand'!BB100</f>
        <v>#N/A</v>
      </c>
      <c r="AU100" t="e">
        <f>'Skin-MT Hand'!BC100</f>
        <v>#N/A</v>
      </c>
      <c r="AV100" t="e">
        <f>'Skin-MT Hand'!BD100</f>
        <v>#N/A</v>
      </c>
      <c r="AW100" t="e">
        <f t="shared" si="73"/>
        <v>#N/A</v>
      </c>
      <c r="AX100" t="e">
        <f t="shared" si="74"/>
        <v>#N/A</v>
      </c>
      <c r="AY100" t="e">
        <f t="shared" si="75"/>
        <v>#N/A</v>
      </c>
      <c r="AZ100" s="52" t="e">
        <f t="shared" si="76"/>
        <v>#N/A</v>
      </c>
      <c r="BA100" t="e">
        <f>'Skin-MT Hand'!BJ100</f>
        <v>#N/A</v>
      </c>
      <c r="BB100" t="e">
        <f>'Skin-MT Hand'!BK100</f>
        <v>#N/A</v>
      </c>
      <c r="BC100" t="e">
        <f>'Skin-MT Hand'!BL100</f>
        <v>#N/A</v>
      </c>
      <c r="BD100" t="e">
        <f t="shared" si="77"/>
        <v>#N/A</v>
      </c>
      <c r="BE100" t="e">
        <f t="shared" si="78"/>
        <v>#N/A</v>
      </c>
      <c r="BF100" t="e">
        <f t="shared" si="79"/>
        <v>#N/A</v>
      </c>
      <c r="BG100" s="52" t="e">
        <f t="shared" si="80"/>
        <v>#N/A</v>
      </c>
      <c r="BH100" t="e">
        <f>'Skin-MT Hand'!BR100</f>
        <v>#N/A</v>
      </c>
      <c r="BI100" t="e">
        <f>'Skin-MT Hand'!BS100</f>
        <v>#N/A</v>
      </c>
      <c r="BJ100" t="e">
        <f>'Skin-MT Hand'!BT100</f>
        <v>#N/A</v>
      </c>
      <c r="BK100" t="e">
        <f t="shared" si="81"/>
        <v>#N/A</v>
      </c>
      <c r="BL100" t="e">
        <f t="shared" si="82"/>
        <v>#N/A</v>
      </c>
      <c r="BM100" t="e">
        <f t="shared" si="83"/>
        <v>#N/A</v>
      </c>
      <c r="BN100" s="52" t="e">
        <f t="shared" si="84"/>
        <v>#N/A</v>
      </c>
      <c r="BO100" s="52" t="e">
        <f t="shared" si="85"/>
        <v>#N/A</v>
      </c>
      <c r="BP100" t="e">
        <f>'Skin-MT Hand'!CA100</f>
        <v>#N/A</v>
      </c>
      <c r="BQ100" t="e">
        <f>'Skin-MT Hand'!CB100</f>
        <v>#N/A</v>
      </c>
      <c r="BR100" t="e">
        <f>'Skin-MT Hand'!CC100</f>
        <v>#N/A</v>
      </c>
      <c r="BS100" t="e">
        <f t="shared" si="86"/>
        <v>#N/A</v>
      </c>
      <c r="BT100" t="e">
        <f t="shared" si="87"/>
        <v>#N/A</v>
      </c>
      <c r="BU100" t="e">
        <f t="shared" si="88"/>
        <v>#N/A</v>
      </c>
      <c r="BV100" s="52" t="e">
        <f t="shared" si="89"/>
        <v>#N/A</v>
      </c>
      <c r="BW100" t="e">
        <f>'Skin-MT Hand'!CI100</f>
        <v>#N/A</v>
      </c>
      <c r="BX100" t="e">
        <f>'Skin-MT Hand'!CJ100</f>
        <v>#N/A</v>
      </c>
      <c r="BY100" t="e">
        <f>'Skin-MT Hand'!CK100</f>
        <v>#N/A</v>
      </c>
      <c r="BZ100" t="e">
        <f t="shared" si="90"/>
        <v>#N/A</v>
      </c>
      <c r="CA100" t="e">
        <f t="shared" si="91"/>
        <v>#N/A</v>
      </c>
      <c r="CB100" t="e">
        <f t="shared" si="92"/>
        <v>#N/A</v>
      </c>
      <c r="CC100" s="52" t="e">
        <f t="shared" si="93"/>
        <v>#N/A</v>
      </c>
      <c r="CD100" t="e">
        <f>'Skin-MT Hand'!CQ100</f>
        <v>#N/A</v>
      </c>
      <c r="CE100" t="e">
        <f>'Skin-MT Hand'!CR100</f>
        <v>#N/A</v>
      </c>
      <c r="CF100" t="e">
        <f>'Skin-MT Hand'!CS100</f>
        <v>#N/A</v>
      </c>
      <c r="CG100" t="e">
        <f t="shared" si="94"/>
        <v>#N/A</v>
      </c>
      <c r="CH100" t="e">
        <f t="shared" si="95"/>
        <v>#N/A</v>
      </c>
      <c r="CI100" t="e">
        <f t="shared" si="96"/>
        <v>#N/A</v>
      </c>
      <c r="CJ100" t="e">
        <f t="shared" si="97"/>
        <v>#N/A</v>
      </c>
      <c r="CK100" t="e">
        <f>'Skin-MT Hand'!CY100</f>
        <v>#N/A</v>
      </c>
      <c r="CL100" t="e">
        <f>'Skin-MT Hand'!CZ100</f>
        <v>#N/A</v>
      </c>
      <c r="CM100" t="e">
        <f>'Skin-MT Hand'!DA100</f>
        <v>#N/A</v>
      </c>
      <c r="CN100" t="e">
        <f t="shared" si="98"/>
        <v>#N/A</v>
      </c>
      <c r="CO100" t="e">
        <f t="shared" si="99"/>
        <v>#N/A</v>
      </c>
      <c r="CP100" t="e">
        <f t="shared" si="100"/>
        <v>#N/A</v>
      </c>
      <c r="CQ100" s="52" t="e">
        <f t="shared" si="101"/>
        <v>#N/A</v>
      </c>
      <c r="CR100" s="52" t="e">
        <f t="shared" si="102"/>
        <v>#N/A</v>
      </c>
      <c r="CS100" s="52" t="e">
        <f t="shared" si="103"/>
        <v>#N/A</v>
      </c>
    </row>
    <row r="101" spans="1:97" x14ac:dyDescent="0.3">
      <c r="A101">
        <f>'Skin-MT Hand'!A101</f>
        <v>0</v>
      </c>
      <c r="B101" t="e">
        <f>'Skin-MT Hand'!B101</f>
        <v>#N/A</v>
      </c>
      <c r="C101">
        <f>'Skin-MT Hand'!C101</f>
        <v>0</v>
      </c>
      <c r="D101">
        <f>'Skin-MT Hand'!D101</f>
        <v>0</v>
      </c>
      <c r="E101" t="e">
        <f>'Skin-MT Hand'!E101</f>
        <v>#N/A</v>
      </c>
      <c r="F101" t="e">
        <f>IF(E101="gas","",'Skin-MT Hand'!F101)</f>
        <v>#N/A</v>
      </c>
      <c r="G101" s="22" t="e">
        <f>IF(E101="liquid",VLOOKUP(F101,'W03, tab 8'!$B$12:$E$17,2,FALSE),IF(E101="solid",VLOOKUP(F101,'W03, tab 8'!$B$3:$E$8,2,FALSE),IF(E101="gas","")))</f>
        <v>#N/A</v>
      </c>
      <c r="H101" s="11" t="e">
        <f>IF(E101="liquid",VLOOKUP(F101,'W03, tab 8'!$B$12:$E$17,3,FALSE),IF(E101="solid",VLOOKUP(F101,'W03, tab 8'!$B$3:$E$8,3,FALSE),IF(E101="gas","")))</f>
        <v>#N/A</v>
      </c>
      <c r="I101" s="2" t="e">
        <f>IF(E101="liquid",VLOOKUP(F101,'W03, tab 8'!$B$12:$E$17,4,FALSE),IF(E101="solid",VLOOKUP(F101,'W03, tab 8'!$B$3:$E$8,4,FALSE),IF(E101="gas","")))</f>
        <v>#N/A</v>
      </c>
      <c r="J101" s="22" t="e">
        <f>'Skin-MT Hand'!K101</f>
        <v>#N/A</v>
      </c>
      <c r="K101" s="11" t="e">
        <f>'Skin-MT Hand'!L101</f>
        <v>#N/A</v>
      </c>
      <c r="L101" s="11" t="e">
        <f>'Skin-MT Hand'!M101</f>
        <v>#N/A</v>
      </c>
      <c r="M101" s="11" t="e">
        <f t="shared" si="52"/>
        <v>#N/A</v>
      </c>
      <c r="N101" s="11" t="e">
        <f t="shared" si="53"/>
        <v>#N/A</v>
      </c>
      <c r="O101" s="11" t="e">
        <f t="shared" si="54"/>
        <v>#N/A</v>
      </c>
      <c r="P101" s="51" t="e">
        <f t="shared" si="55"/>
        <v>#N/A</v>
      </c>
      <c r="Q101" s="11" t="e">
        <f>'Skin-MT Hand'!S101</f>
        <v>#N/A</v>
      </c>
      <c r="R101" s="11" t="e">
        <f>'Skin-MT Hand'!T101</f>
        <v>#N/A</v>
      </c>
      <c r="S101" s="11" t="e">
        <f>'Skin-MT Hand'!U101</f>
        <v>#N/A</v>
      </c>
      <c r="T101" s="11" t="e">
        <f t="shared" si="56"/>
        <v>#N/A</v>
      </c>
      <c r="U101" s="11" t="e">
        <f t="shared" si="57"/>
        <v>#N/A</v>
      </c>
      <c r="V101" s="11" t="e">
        <f t="shared" si="58"/>
        <v>#N/A</v>
      </c>
      <c r="W101" s="51" t="e">
        <f t="shared" si="59"/>
        <v>#N/A</v>
      </c>
      <c r="X101" s="11" t="e">
        <f>'Skin-MT Hand'!AB101</f>
        <v>#N/A</v>
      </c>
      <c r="Y101" s="11" t="e">
        <f>'Skin-MT Hand'!AC101</f>
        <v>#N/A</v>
      </c>
      <c r="Z101" s="11" t="e">
        <f>'Skin-MT Hand'!AD101</f>
        <v>#N/A</v>
      </c>
      <c r="AA101" s="11" t="e">
        <f t="shared" si="60"/>
        <v>#N/A</v>
      </c>
      <c r="AB101" s="11" t="e">
        <f t="shared" si="61"/>
        <v>#N/A</v>
      </c>
      <c r="AC101" s="11" t="e">
        <f t="shared" si="62"/>
        <v>#N/A</v>
      </c>
      <c r="AD101" s="51" t="e">
        <f t="shared" si="63"/>
        <v>#N/A</v>
      </c>
      <c r="AE101" s="97" t="e">
        <f t="shared" si="64"/>
        <v>#N/A</v>
      </c>
      <c r="AF101" t="e">
        <f>'Skin-MT Hand'!AK101</f>
        <v>#N/A</v>
      </c>
      <c r="AG101" t="e">
        <f>'Skin-MT Hand'!AL101</f>
        <v>#N/A</v>
      </c>
      <c r="AH101" t="e">
        <f>'Skin-MT Hand'!AM101</f>
        <v>#N/A</v>
      </c>
      <c r="AI101" t="e">
        <f t="shared" si="65"/>
        <v>#N/A</v>
      </c>
      <c r="AJ101" t="e">
        <f t="shared" si="66"/>
        <v>#N/A</v>
      </c>
      <c r="AK101" t="e">
        <f t="shared" si="67"/>
        <v>#N/A</v>
      </c>
      <c r="AL101" s="52" t="e">
        <f t="shared" si="68"/>
        <v>#N/A</v>
      </c>
      <c r="AM101" t="e">
        <f>'Skin-MT Hand'!AT101</f>
        <v>#N/A</v>
      </c>
      <c r="AN101" t="e">
        <f>'Skin-MT Hand'!AU101</f>
        <v>#N/A</v>
      </c>
      <c r="AO101" t="e">
        <f>'Skin-MT Hand'!AV101</f>
        <v>#N/A</v>
      </c>
      <c r="AP101" t="e">
        <f t="shared" si="69"/>
        <v>#N/A</v>
      </c>
      <c r="AQ101" t="e">
        <f t="shared" si="70"/>
        <v>#N/A</v>
      </c>
      <c r="AR101" t="e">
        <f t="shared" si="71"/>
        <v>#N/A</v>
      </c>
      <c r="AS101" s="52" t="e">
        <f t="shared" si="72"/>
        <v>#N/A</v>
      </c>
      <c r="AT101" t="e">
        <f>'Skin-MT Hand'!BB101</f>
        <v>#N/A</v>
      </c>
      <c r="AU101" t="e">
        <f>'Skin-MT Hand'!BC101</f>
        <v>#N/A</v>
      </c>
      <c r="AV101" t="e">
        <f>'Skin-MT Hand'!BD101</f>
        <v>#N/A</v>
      </c>
      <c r="AW101" t="e">
        <f t="shared" si="73"/>
        <v>#N/A</v>
      </c>
      <c r="AX101" t="e">
        <f t="shared" si="74"/>
        <v>#N/A</v>
      </c>
      <c r="AY101" t="e">
        <f t="shared" si="75"/>
        <v>#N/A</v>
      </c>
      <c r="AZ101" s="52" t="e">
        <f t="shared" si="76"/>
        <v>#N/A</v>
      </c>
      <c r="BA101" t="e">
        <f>'Skin-MT Hand'!BJ101</f>
        <v>#N/A</v>
      </c>
      <c r="BB101" t="e">
        <f>'Skin-MT Hand'!BK101</f>
        <v>#N/A</v>
      </c>
      <c r="BC101" t="e">
        <f>'Skin-MT Hand'!BL101</f>
        <v>#N/A</v>
      </c>
      <c r="BD101" t="e">
        <f t="shared" si="77"/>
        <v>#N/A</v>
      </c>
      <c r="BE101" t="e">
        <f t="shared" si="78"/>
        <v>#N/A</v>
      </c>
      <c r="BF101" t="e">
        <f t="shared" si="79"/>
        <v>#N/A</v>
      </c>
      <c r="BG101" s="52" t="e">
        <f t="shared" si="80"/>
        <v>#N/A</v>
      </c>
      <c r="BH101" t="e">
        <f>'Skin-MT Hand'!BR101</f>
        <v>#N/A</v>
      </c>
      <c r="BI101" t="e">
        <f>'Skin-MT Hand'!BS101</f>
        <v>#N/A</v>
      </c>
      <c r="BJ101" t="e">
        <f>'Skin-MT Hand'!BT101</f>
        <v>#N/A</v>
      </c>
      <c r="BK101" t="e">
        <f t="shared" si="81"/>
        <v>#N/A</v>
      </c>
      <c r="BL101" t="e">
        <f t="shared" si="82"/>
        <v>#N/A</v>
      </c>
      <c r="BM101" t="e">
        <f t="shared" si="83"/>
        <v>#N/A</v>
      </c>
      <c r="BN101" s="52" t="e">
        <f t="shared" si="84"/>
        <v>#N/A</v>
      </c>
      <c r="BO101" s="52" t="e">
        <f t="shared" si="85"/>
        <v>#N/A</v>
      </c>
      <c r="BP101" t="e">
        <f>'Skin-MT Hand'!CA101</f>
        <v>#N/A</v>
      </c>
      <c r="BQ101" t="e">
        <f>'Skin-MT Hand'!CB101</f>
        <v>#N/A</v>
      </c>
      <c r="BR101" t="e">
        <f>'Skin-MT Hand'!CC101</f>
        <v>#N/A</v>
      </c>
      <c r="BS101" t="e">
        <f t="shared" si="86"/>
        <v>#N/A</v>
      </c>
      <c r="BT101" t="e">
        <f t="shared" si="87"/>
        <v>#N/A</v>
      </c>
      <c r="BU101" t="e">
        <f t="shared" si="88"/>
        <v>#N/A</v>
      </c>
      <c r="BV101" s="52" t="e">
        <f t="shared" si="89"/>
        <v>#N/A</v>
      </c>
      <c r="BW101" t="e">
        <f>'Skin-MT Hand'!CI101</f>
        <v>#N/A</v>
      </c>
      <c r="BX101" t="e">
        <f>'Skin-MT Hand'!CJ101</f>
        <v>#N/A</v>
      </c>
      <c r="BY101" t="e">
        <f>'Skin-MT Hand'!CK101</f>
        <v>#N/A</v>
      </c>
      <c r="BZ101" t="e">
        <f t="shared" si="90"/>
        <v>#N/A</v>
      </c>
      <c r="CA101" t="e">
        <f t="shared" si="91"/>
        <v>#N/A</v>
      </c>
      <c r="CB101" t="e">
        <f t="shared" si="92"/>
        <v>#N/A</v>
      </c>
      <c r="CC101" s="52" t="e">
        <f t="shared" si="93"/>
        <v>#N/A</v>
      </c>
      <c r="CD101" t="e">
        <f>'Skin-MT Hand'!CQ101</f>
        <v>#N/A</v>
      </c>
      <c r="CE101" t="e">
        <f>'Skin-MT Hand'!CR101</f>
        <v>#N/A</v>
      </c>
      <c r="CF101" t="e">
        <f>'Skin-MT Hand'!CS101</f>
        <v>#N/A</v>
      </c>
      <c r="CG101" t="e">
        <f t="shared" si="94"/>
        <v>#N/A</v>
      </c>
      <c r="CH101" t="e">
        <f t="shared" si="95"/>
        <v>#N/A</v>
      </c>
      <c r="CI101" t="e">
        <f t="shared" si="96"/>
        <v>#N/A</v>
      </c>
      <c r="CJ101" t="e">
        <f t="shared" si="97"/>
        <v>#N/A</v>
      </c>
      <c r="CK101" t="e">
        <f>'Skin-MT Hand'!CY101</f>
        <v>#N/A</v>
      </c>
      <c r="CL101" t="e">
        <f>'Skin-MT Hand'!CZ101</f>
        <v>#N/A</v>
      </c>
      <c r="CM101" t="e">
        <f>'Skin-MT Hand'!DA101</f>
        <v>#N/A</v>
      </c>
      <c r="CN101" t="e">
        <f t="shared" si="98"/>
        <v>#N/A</v>
      </c>
      <c r="CO101" t="e">
        <f t="shared" si="99"/>
        <v>#N/A</v>
      </c>
      <c r="CP101" t="e">
        <f t="shared" si="100"/>
        <v>#N/A</v>
      </c>
      <c r="CQ101" s="52" t="e">
        <f t="shared" ref="CQ101:CQ164" si="104">SUM(CN101:CP101)</f>
        <v>#N/A</v>
      </c>
      <c r="CR101" s="52" t="e">
        <f t="shared" ref="CR101:CR164" si="105">IF(E101="gas","",BV101*CC101*CJ101*CQ101)</f>
        <v>#N/A</v>
      </c>
      <c r="CS101" s="52" t="e">
        <f t="shared" ref="CS101:CS164" si="106">IF(E101="gas","",CR101*BO101*AE101)</f>
        <v>#N/A</v>
      </c>
    </row>
    <row r="102" spans="1:97" x14ac:dyDescent="0.3">
      <c r="A102">
        <f>'Skin-MT Hand'!A102</f>
        <v>0</v>
      </c>
      <c r="B102" t="e">
        <f>'Skin-MT Hand'!B102</f>
        <v>#N/A</v>
      </c>
      <c r="C102">
        <f>'Skin-MT Hand'!C102</f>
        <v>0</v>
      </c>
      <c r="D102">
        <f>'Skin-MT Hand'!D102</f>
        <v>0</v>
      </c>
      <c r="E102" t="e">
        <f>'Skin-MT Hand'!E102</f>
        <v>#N/A</v>
      </c>
      <c r="F102" t="e">
        <f>IF(E102="gas","",'Skin-MT Hand'!F102)</f>
        <v>#N/A</v>
      </c>
      <c r="G102" s="22" t="e">
        <f>IF(E102="liquid",VLOOKUP(F102,'W03, tab 8'!$B$12:$E$17,2,FALSE),IF(E102="solid",VLOOKUP(F102,'W03, tab 8'!$B$3:$E$8,2,FALSE),IF(E102="gas","")))</f>
        <v>#N/A</v>
      </c>
      <c r="H102" s="11" t="e">
        <f>IF(E102="liquid",VLOOKUP(F102,'W03, tab 8'!$B$12:$E$17,3,FALSE),IF(E102="solid",VLOOKUP(F102,'W03, tab 8'!$B$3:$E$8,3,FALSE),IF(E102="gas","")))</f>
        <v>#N/A</v>
      </c>
      <c r="I102" s="2" t="e">
        <f>IF(E102="liquid",VLOOKUP(F102,'W03, tab 8'!$B$12:$E$17,4,FALSE),IF(E102="solid",VLOOKUP(F102,'W03, tab 8'!$B$3:$E$8,4,FALSE),IF(E102="gas","")))</f>
        <v>#N/A</v>
      </c>
      <c r="J102" s="22" t="e">
        <f>'Skin-MT Hand'!K102</f>
        <v>#N/A</v>
      </c>
      <c r="K102" s="11" t="e">
        <f>'Skin-MT Hand'!L102</f>
        <v>#N/A</v>
      </c>
      <c r="L102" s="11" t="e">
        <f>'Skin-MT Hand'!M102</f>
        <v>#N/A</v>
      </c>
      <c r="M102" s="11" t="e">
        <f t="shared" si="52"/>
        <v>#N/A</v>
      </c>
      <c r="N102" s="11" t="e">
        <f t="shared" si="53"/>
        <v>#N/A</v>
      </c>
      <c r="O102" s="11" t="e">
        <f t="shared" si="54"/>
        <v>#N/A</v>
      </c>
      <c r="P102" s="51" t="e">
        <f t="shared" si="55"/>
        <v>#N/A</v>
      </c>
      <c r="Q102" s="11" t="e">
        <f>'Skin-MT Hand'!S102</f>
        <v>#N/A</v>
      </c>
      <c r="R102" s="11" t="e">
        <f>'Skin-MT Hand'!T102</f>
        <v>#N/A</v>
      </c>
      <c r="S102" s="11" t="e">
        <f>'Skin-MT Hand'!U102</f>
        <v>#N/A</v>
      </c>
      <c r="T102" s="11" t="e">
        <f t="shared" si="56"/>
        <v>#N/A</v>
      </c>
      <c r="U102" s="11" t="e">
        <f t="shared" si="57"/>
        <v>#N/A</v>
      </c>
      <c r="V102" s="11" t="e">
        <f t="shared" si="58"/>
        <v>#N/A</v>
      </c>
      <c r="W102" s="51" t="e">
        <f t="shared" si="59"/>
        <v>#N/A</v>
      </c>
      <c r="X102" s="11" t="e">
        <f>'Skin-MT Hand'!AB102</f>
        <v>#N/A</v>
      </c>
      <c r="Y102" s="11" t="e">
        <f>'Skin-MT Hand'!AC102</f>
        <v>#N/A</v>
      </c>
      <c r="Z102" s="11" t="e">
        <f>'Skin-MT Hand'!AD102</f>
        <v>#N/A</v>
      </c>
      <c r="AA102" s="11" t="e">
        <f t="shared" si="60"/>
        <v>#N/A</v>
      </c>
      <c r="AB102" s="11" t="e">
        <f t="shared" si="61"/>
        <v>#N/A</v>
      </c>
      <c r="AC102" s="11" t="e">
        <f t="shared" si="62"/>
        <v>#N/A</v>
      </c>
      <c r="AD102" s="51" t="e">
        <f t="shared" si="63"/>
        <v>#N/A</v>
      </c>
      <c r="AE102" s="97" t="e">
        <f t="shared" si="64"/>
        <v>#N/A</v>
      </c>
      <c r="AF102" t="e">
        <f>'Skin-MT Hand'!AK102</f>
        <v>#N/A</v>
      </c>
      <c r="AG102" t="e">
        <f>'Skin-MT Hand'!AL102</f>
        <v>#N/A</v>
      </c>
      <c r="AH102" t="e">
        <f>'Skin-MT Hand'!AM102</f>
        <v>#N/A</v>
      </c>
      <c r="AI102" t="e">
        <f t="shared" si="65"/>
        <v>#N/A</v>
      </c>
      <c r="AJ102" t="e">
        <f t="shared" si="66"/>
        <v>#N/A</v>
      </c>
      <c r="AK102" t="e">
        <f t="shared" si="67"/>
        <v>#N/A</v>
      </c>
      <c r="AL102" s="52" t="e">
        <f t="shared" si="68"/>
        <v>#N/A</v>
      </c>
      <c r="AM102" t="e">
        <f>'Skin-MT Hand'!AT102</f>
        <v>#N/A</v>
      </c>
      <c r="AN102" t="e">
        <f>'Skin-MT Hand'!AU102</f>
        <v>#N/A</v>
      </c>
      <c r="AO102" t="e">
        <f>'Skin-MT Hand'!AV102</f>
        <v>#N/A</v>
      </c>
      <c r="AP102" t="e">
        <f t="shared" si="69"/>
        <v>#N/A</v>
      </c>
      <c r="AQ102" t="e">
        <f t="shared" si="70"/>
        <v>#N/A</v>
      </c>
      <c r="AR102" t="e">
        <f t="shared" si="71"/>
        <v>#N/A</v>
      </c>
      <c r="AS102" s="52" t="e">
        <f t="shared" si="72"/>
        <v>#N/A</v>
      </c>
      <c r="AT102" t="e">
        <f>'Skin-MT Hand'!BB102</f>
        <v>#N/A</v>
      </c>
      <c r="AU102" t="e">
        <f>'Skin-MT Hand'!BC102</f>
        <v>#N/A</v>
      </c>
      <c r="AV102" t="e">
        <f>'Skin-MT Hand'!BD102</f>
        <v>#N/A</v>
      </c>
      <c r="AW102" t="e">
        <f t="shared" si="73"/>
        <v>#N/A</v>
      </c>
      <c r="AX102" t="e">
        <f t="shared" si="74"/>
        <v>#N/A</v>
      </c>
      <c r="AY102" t="e">
        <f t="shared" si="75"/>
        <v>#N/A</v>
      </c>
      <c r="AZ102" s="52" t="e">
        <f t="shared" si="76"/>
        <v>#N/A</v>
      </c>
      <c r="BA102" t="e">
        <f>'Skin-MT Hand'!BJ102</f>
        <v>#N/A</v>
      </c>
      <c r="BB102" t="e">
        <f>'Skin-MT Hand'!BK102</f>
        <v>#N/A</v>
      </c>
      <c r="BC102" t="e">
        <f>'Skin-MT Hand'!BL102</f>
        <v>#N/A</v>
      </c>
      <c r="BD102" t="e">
        <f t="shared" si="77"/>
        <v>#N/A</v>
      </c>
      <c r="BE102" t="e">
        <f t="shared" si="78"/>
        <v>#N/A</v>
      </c>
      <c r="BF102" t="e">
        <f t="shared" si="79"/>
        <v>#N/A</v>
      </c>
      <c r="BG102" s="52" t="e">
        <f t="shared" si="80"/>
        <v>#N/A</v>
      </c>
      <c r="BH102" t="e">
        <f>'Skin-MT Hand'!BR102</f>
        <v>#N/A</v>
      </c>
      <c r="BI102" t="e">
        <f>'Skin-MT Hand'!BS102</f>
        <v>#N/A</v>
      </c>
      <c r="BJ102" t="e">
        <f>'Skin-MT Hand'!BT102</f>
        <v>#N/A</v>
      </c>
      <c r="BK102" t="e">
        <f t="shared" si="81"/>
        <v>#N/A</v>
      </c>
      <c r="BL102" t="e">
        <f t="shared" si="82"/>
        <v>#N/A</v>
      </c>
      <c r="BM102" t="e">
        <f t="shared" si="83"/>
        <v>#N/A</v>
      </c>
      <c r="BN102" s="52" t="e">
        <f t="shared" si="84"/>
        <v>#N/A</v>
      </c>
      <c r="BO102" s="52" t="e">
        <f t="shared" si="85"/>
        <v>#N/A</v>
      </c>
      <c r="BP102" t="e">
        <f>'Skin-MT Hand'!CA102</f>
        <v>#N/A</v>
      </c>
      <c r="BQ102" t="e">
        <f>'Skin-MT Hand'!CB102</f>
        <v>#N/A</v>
      </c>
      <c r="BR102" t="e">
        <f>'Skin-MT Hand'!CC102</f>
        <v>#N/A</v>
      </c>
      <c r="BS102" t="e">
        <f t="shared" si="86"/>
        <v>#N/A</v>
      </c>
      <c r="BT102" t="e">
        <f t="shared" si="87"/>
        <v>#N/A</v>
      </c>
      <c r="BU102" t="e">
        <f t="shared" si="88"/>
        <v>#N/A</v>
      </c>
      <c r="BV102" s="52" t="e">
        <f t="shared" si="89"/>
        <v>#N/A</v>
      </c>
      <c r="BW102" t="e">
        <f>'Skin-MT Hand'!CI102</f>
        <v>#N/A</v>
      </c>
      <c r="BX102" t="e">
        <f>'Skin-MT Hand'!CJ102</f>
        <v>#N/A</v>
      </c>
      <c r="BY102" t="e">
        <f>'Skin-MT Hand'!CK102</f>
        <v>#N/A</v>
      </c>
      <c r="BZ102" t="e">
        <f t="shared" si="90"/>
        <v>#N/A</v>
      </c>
      <c r="CA102" t="e">
        <f t="shared" si="91"/>
        <v>#N/A</v>
      </c>
      <c r="CB102" t="e">
        <f t="shared" si="92"/>
        <v>#N/A</v>
      </c>
      <c r="CC102" s="52" t="e">
        <f t="shared" si="93"/>
        <v>#N/A</v>
      </c>
      <c r="CD102" t="e">
        <f>'Skin-MT Hand'!CQ102</f>
        <v>#N/A</v>
      </c>
      <c r="CE102" t="e">
        <f>'Skin-MT Hand'!CR102</f>
        <v>#N/A</v>
      </c>
      <c r="CF102" t="e">
        <f>'Skin-MT Hand'!CS102</f>
        <v>#N/A</v>
      </c>
      <c r="CG102" t="e">
        <f t="shared" si="94"/>
        <v>#N/A</v>
      </c>
      <c r="CH102" t="e">
        <f t="shared" si="95"/>
        <v>#N/A</v>
      </c>
      <c r="CI102" t="e">
        <f t="shared" si="96"/>
        <v>#N/A</v>
      </c>
      <c r="CJ102" t="e">
        <f t="shared" si="97"/>
        <v>#N/A</v>
      </c>
      <c r="CK102" t="e">
        <f>'Skin-MT Hand'!CY102</f>
        <v>#N/A</v>
      </c>
      <c r="CL102" t="e">
        <f>'Skin-MT Hand'!CZ102</f>
        <v>#N/A</v>
      </c>
      <c r="CM102" t="e">
        <f>'Skin-MT Hand'!DA102</f>
        <v>#N/A</v>
      </c>
      <c r="CN102" t="e">
        <f t="shared" si="98"/>
        <v>#N/A</v>
      </c>
      <c r="CO102" t="e">
        <f t="shared" si="99"/>
        <v>#N/A</v>
      </c>
      <c r="CP102" t="e">
        <f t="shared" si="100"/>
        <v>#N/A</v>
      </c>
      <c r="CQ102" s="52" t="e">
        <f t="shared" si="104"/>
        <v>#N/A</v>
      </c>
      <c r="CR102" s="52" t="e">
        <f t="shared" si="105"/>
        <v>#N/A</v>
      </c>
      <c r="CS102" s="52" t="e">
        <f t="shared" si="106"/>
        <v>#N/A</v>
      </c>
    </row>
    <row r="103" spans="1:97" x14ac:dyDescent="0.3">
      <c r="A103">
        <f>'Skin-MT Hand'!A103</f>
        <v>0</v>
      </c>
      <c r="B103" t="e">
        <f>'Skin-MT Hand'!B103</f>
        <v>#N/A</v>
      </c>
      <c r="C103">
        <f>'Skin-MT Hand'!C103</f>
        <v>0</v>
      </c>
      <c r="D103">
        <f>'Skin-MT Hand'!D103</f>
        <v>0</v>
      </c>
      <c r="E103" t="e">
        <f>'Skin-MT Hand'!E103</f>
        <v>#N/A</v>
      </c>
      <c r="F103" t="e">
        <f>IF(E103="gas","",'Skin-MT Hand'!F103)</f>
        <v>#N/A</v>
      </c>
      <c r="G103" s="22" t="e">
        <f>IF(E103="liquid",VLOOKUP(F103,'W03, tab 8'!$B$12:$E$17,2,FALSE),IF(E103="solid",VLOOKUP(F103,'W03, tab 8'!$B$3:$E$8,2,FALSE),IF(E103="gas","")))</f>
        <v>#N/A</v>
      </c>
      <c r="H103" s="11" t="e">
        <f>IF(E103="liquid",VLOOKUP(F103,'W03, tab 8'!$B$12:$E$17,3,FALSE),IF(E103="solid",VLOOKUP(F103,'W03, tab 8'!$B$3:$E$8,3,FALSE),IF(E103="gas","")))</f>
        <v>#N/A</v>
      </c>
      <c r="I103" s="2" t="e">
        <f>IF(E103="liquid",VLOOKUP(F103,'W03, tab 8'!$B$12:$E$17,4,FALSE),IF(E103="solid",VLOOKUP(F103,'W03, tab 8'!$B$3:$E$8,4,FALSE),IF(E103="gas","")))</f>
        <v>#N/A</v>
      </c>
      <c r="J103" s="22" t="e">
        <f>'Skin-MT Hand'!K103</f>
        <v>#N/A</v>
      </c>
      <c r="K103" s="11" t="e">
        <f>'Skin-MT Hand'!L103</f>
        <v>#N/A</v>
      </c>
      <c r="L103" s="11" t="e">
        <f>'Skin-MT Hand'!M103</f>
        <v>#N/A</v>
      </c>
      <c r="M103" s="11" t="e">
        <f t="shared" si="52"/>
        <v>#N/A</v>
      </c>
      <c r="N103" s="11" t="e">
        <f t="shared" si="53"/>
        <v>#N/A</v>
      </c>
      <c r="O103" s="11" t="e">
        <f t="shared" si="54"/>
        <v>#N/A</v>
      </c>
      <c r="P103" s="51" t="e">
        <f t="shared" si="55"/>
        <v>#N/A</v>
      </c>
      <c r="Q103" s="11" t="e">
        <f>'Skin-MT Hand'!S103</f>
        <v>#N/A</v>
      </c>
      <c r="R103" s="11" t="e">
        <f>'Skin-MT Hand'!T103</f>
        <v>#N/A</v>
      </c>
      <c r="S103" s="11" t="e">
        <f>'Skin-MT Hand'!U103</f>
        <v>#N/A</v>
      </c>
      <c r="T103" s="11" t="e">
        <f t="shared" si="56"/>
        <v>#N/A</v>
      </c>
      <c r="U103" s="11" t="e">
        <f t="shared" si="57"/>
        <v>#N/A</v>
      </c>
      <c r="V103" s="11" t="e">
        <f t="shared" si="58"/>
        <v>#N/A</v>
      </c>
      <c r="W103" s="51" t="e">
        <f t="shared" si="59"/>
        <v>#N/A</v>
      </c>
      <c r="X103" s="11" t="e">
        <f>'Skin-MT Hand'!AB103</f>
        <v>#N/A</v>
      </c>
      <c r="Y103" s="11" t="e">
        <f>'Skin-MT Hand'!AC103</f>
        <v>#N/A</v>
      </c>
      <c r="Z103" s="11" t="e">
        <f>'Skin-MT Hand'!AD103</f>
        <v>#N/A</v>
      </c>
      <c r="AA103" s="11" t="e">
        <f t="shared" si="60"/>
        <v>#N/A</v>
      </c>
      <c r="AB103" s="11" t="e">
        <f t="shared" si="61"/>
        <v>#N/A</v>
      </c>
      <c r="AC103" s="11" t="e">
        <f t="shared" si="62"/>
        <v>#N/A</v>
      </c>
      <c r="AD103" s="51" t="e">
        <f t="shared" si="63"/>
        <v>#N/A</v>
      </c>
      <c r="AE103" s="97" t="e">
        <f t="shared" si="64"/>
        <v>#N/A</v>
      </c>
      <c r="AF103" t="e">
        <f>'Skin-MT Hand'!AK103</f>
        <v>#N/A</v>
      </c>
      <c r="AG103" t="e">
        <f>'Skin-MT Hand'!AL103</f>
        <v>#N/A</v>
      </c>
      <c r="AH103" t="e">
        <f>'Skin-MT Hand'!AM103</f>
        <v>#N/A</v>
      </c>
      <c r="AI103" t="e">
        <f t="shared" si="65"/>
        <v>#N/A</v>
      </c>
      <c r="AJ103" t="e">
        <f t="shared" si="66"/>
        <v>#N/A</v>
      </c>
      <c r="AK103" t="e">
        <f t="shared" si="67"/>
        <v>#N/A</v>
      </c>
      <c r="AL103" s="52" t="e">
        <f t="shared" si="68"/>
        <v>#N/A</v>
      </c>
      <c r="AM103" t="e">
        <f>'Skin-MT Hand'!AT103</f>
        <v>#N/A</v>
      </c>
      <c r="AN103" t="e">
        <f>'Skin-MT Hand'!AU103</f>
        <v>#N/A</v>
      </c>
      <c r="AO103" t="e">
        <f>'Skin-MT Hand'!AV103</f>
        <v>#N/A</v>
      </c>
      <c r="AP103" t="e">
        <f t="shared" si="69"/>
        <v>#N/A</v>
      </c>
      <c r="AQ103" t="e">
        <f t="shared" si="70"/>
        <v>#N/A</v>
      </c>
      <c r="AR103" t="e">
        <f t="shared" si="71"/>
        <v>#N/A</v>
      </c>
      <c r="AS103" s="52" t="e">
        <f t="shared" si="72"/>
        <v>#N/A</v>
      </c>
      <c r="AT103" t="e">
        <f>'Skin-MT Hand'!BB103</f>
        <v>#N/A</v>
      </c>
      <c r="AU103" t="e">
        <f>'Skin-MT Hand'!BC103</f>
        <v>#N/A</v>
      </c>
      <c r="AV103" t="e">
        <f>'Skin-MT Hand'!BD103</f>
        <v>#N/A</v>
      </c>
      <c r="AW103" t="e">
        <f t="shared" si="73"/>
        <v>#N/A</v>
      </c>
      <c r="AX103" t="e">
        <f t="shared" si="74"/>
        <v>#N/A</v>
      </c>
      <c r="AY103" t="e">
        <f t="shared" si="75"/>
        <v>#N/A</v>
      </c>
      <c r="AZ103" s="52" t="e">
        <f t="shared" si="76"/>
        <v>#N/A</v>
      </c>
      <c r="BA103" t="e">
        <f>'Skin-MT Hand'!BJ103</f>
        <v>#N/A</v>
      </c>
      <c r="BB103" t="e">
        <f>'Skin-MT Hand'!BK103</f>
        <v>#N/A</v>
      </c>
      <c r="BC103" t="e">
        <f>'Skin-MT Hand'!BL103</f>
        <v>#N/A</v>
      </c>
      <c r="BD103" t="e">
        <f t="shared" si="77"/>
        <v>#N/A</v>
      </c>
      <c r="BE103" t="e">
        <f t="shared" si="78"/>
        <v>#N/A</v>
      </c>
      <c r="BF103" t="e">
        <f t="shared" si="79"/>
        <v>#N/A</v>
      </c>
      <c r="BG103" s="52" t="e">
        <f t="shared" si="80"/>
        <v>#N/A</v>
      </c>
      <c r="BH103" t="e">
        <f>'Skin-MT Hand'!BR103</f>
        <v>#N/A</v>
      </c>
      <c r="BI103" t="e">
        <f>'Skin-MT Hand'!BS103</f>
        <v>#N/A</v>
      </c>
      <c r="BJ103" t="e">
        <f>'Skin-MT Hand'!BT103</f>
        <v>#N/A</v>
      </c>
      <c r="BK103" t="e">
        <f t="shared" si="81"/>
        <v>#N/A</v>
      </c>
      <c r="BL103" t="e">
        <f t="shared" si="82"/>
        <v>#N/A</v>
      </c>
      <c r="BM103" t="e">
        <f t="shared" si="83"/>
        <v>#N/A</v>
      </c>
      <c r="BN103" s="52" t="e">
        <f t="shared" si="84"/>
        <v>#N/A</v>
      </c>
      <c r="BO103" s="52" t="e">
        <f t="shared" si="85"/>
        <v>#N/A</v>
      </c>
      <c r="BP103" t="e">
        <f>'Skin-MT Hand'!CA103</f>
        <v>#N/A</v>
      </c>
      <c r="BQ103" t="e">
        <f>'Skin-MT Hand'!CB103</f>
        <v>#N/A</v>
      </c>
      <c r="BR103" t="e">
        <f>'Skin-MT Hand'!CC103</f>
        <v>#N/A</v>
      </c>
      <c r="BS103" t="e">
        <f t="shared" si="86"/>
        <v>#N/A</v>
      </c>
      <c r="BT103" t="e">
        <f t="shared" si="87"/>
        <v>#N/A</v>
      </c>
      <c r="BU103" t="e">
        <f t="shared" si="88"/>
        <v>#N/A</v>
      </c>
      <c r="BV103" s="52" t="e">
        <f t="shared" si="89"/>
        <v>#N/A</v>
      </c>
      <c r="BW103" t="e">
        <f>'Skin-MT Hand'!CI103</f>
        <v>#N/A</v>
      </c>
      <c r="BX103" t="e">
        <f>'Skin-MT Hand'!CJ103</f>
        <v>#N/A</v>
      </c>
      <c r="BY103" t="e">
        <f>'Skin-MT Hand'!CK103</f>
        <v>#N/A</v>
      </c>
      <c r="BZ103" t="e">
        <f t="shared" si="90"/>
        <v>#N/A</v>
      </c>
      <c r="CA103" t="e">
        <f t="shared" si="91"/>
        <v>#N/A</v>
      </c>
      <c r="CB103" t="e">
        <f t="shared" si="92"/>
        <v>#N/A</v>
      </c>
      <c r="CC103" s="52" t="e">
        <f t="shared" si="93"/>
        <v>#N/A</v>
      </c>
      <c r="CD103" t="e">
        <f>'Skin-MT Hand'!CQ103</f>
        <v>#N/A</v>
      </c>
      <c r="CE103" t="e">
        <f>'Skin-MT Hand'!CR103</f>
        <v>#N/A</v>
      </c>
      <c r="CF103" t="e">
        <f>'Skin-MT Hand'!CS103</f>
        <v>#N/A</v>
      </c>
      <c r="CG103" t="e">
        <f t="shared" si="94"/>
        <v>#N/A</v>
      </c>
      <c r="CH103" t="e">
        <f t="shared" si="95"/>
        <v>#N/A</v>
      </c>
      <c r="CI103" t="e">
        <f t="shared" si="96"/>
        <v>#N/A</v>
      </c>
      <c r="CJ103" t="e">
        <f t="shared" si="97"/>
        <v>#N/A</v>
      </c>
      <c r="CK103" t="e">
        <f>'Skin-MT Hand'!CY103</f>
        <v>#N/A</v>
      </c>
      <c r="CL103" t="e">
        <f>'Skin-MT Hand'!CZ103</f>
        <v>#N/A</v>
      </c>
      <c r="CM103" t="e">
        <f>'Skin-MT Hand'!DA103</f>
        <v>#N/A</v>
      </c>
      <c r="CN103" t="e">
        <f t="shared" si="98"/>
        <v>#N/A</v>
      </c>
      <c r="CO103" t="e">
        <f t="shared" si="99"/>
        <v>#N/A</v>
      </c>
      <c r="CP103" t="e">
        <f t="shared" si="100"/>
        <v>#N/A</v>
      </c>
      <c r="CQ103" s="52" t="e">
        <f t="shared" si="104"/>
        <v>#N/A</v>
      </c>
      <c r="CR103" s="52" t="e">
        <f t="shared" si="105"/>
        <v>#N/A</v>
      </c>
      <c r="CS103" s="52" t="e">
        <f t="shared" si="106"/>
        <v>#N/A</v>
      </c>
    </row>
    <row r="104" spans="1:97" x14ac:dyDescent="0.3">
      <c r="A104">
        <f>'Skin-MT Hand'!A104</f>
        <v>0</v>
      </c>
      <c r="B104" t="e">
        <f>'Skin-MT Hand'!B104</f>
        <v>#N/A</v>
      </c>
      <c r="C104">
        <f>'Skin-MT Hand'!C104</f>
        <v>0</v>
      </c>
      <c r="D104">
        <f>'Skin-MT Hand'!D104</f>
        <v>0</v>
      </c>
      <c r="E104" t="e">
        <f>'Skin-MT Hand'!E104</f>
        <v>#N/A</v>
      </c>
      <c r="F104" t="e">
        <f>IF(E104="gas","",'Skin-MT Hand'!F104)</f>
        <v>#N/A</v>
      </c>
      <c r="G104" s="22" t="e">
        <f>IF(E104="liquid",VLOOKUP(F104,'W03, tab 8'!$B$12:$E$17,2,FALSE),IF(E104="solid",VLOOKUP(F104,'W03, tab 8'!$B$3:$E$8,2,FALSE),IF(E104="gas","")))</f>
        <v>#N/A</v>
      </c>
      <c r="H104" s="11" t="e">
        <f>IF(E104="liquid",VLOOKUP(F104,'W03, tab 8'!$B$12:$E$17,3,FALSE),IF(E104="solid",VLOOKUP(F104,'W03, tab 8'!$B$3:$E$8,3,FALSE),IF(E104="gas","")))</f>
        <v>#N/A</v>
      </c>
      <c r="I104" s="2" t="e">
        <f>IF(E104="liquid",VLOOKUP(F104,'W03, tab 8'!$B$12:$E$17,4,FALSE),IF(E104="solid",VLOOKUP(F104,'W03, tab 8'!$B$3:$E$8,4,FALSE),IF(E104="gas","")))</f>
        <v>#N/A</v>
      </c>
      <c r="J104" s="22" t="e">
        <f>'Skin-MT Hand'!K104</f>
        <v>#N/A</v>
      </c>
      <c r="K104" s="11" t="e">
        <f>'Skin-MT Hand'!L104</f>
        <v>#N/A</v>
      </c>
      <c r="L104" s="11" t="e">
        <f>'Skin-MT Hand'!M104</f>
        <v>#N/A</v>
      </c>
      <c r="M104" s="11" t="e">
        <f t="shared" si="52"/>
        <v>#N/A</v>
      </c>
      <c r="N104" s="11" t="e">
        <f t="shared" si="53"/>
        <v>#N/A</v>
      </c>
      <c r="O104" s="11" t="e">
        <f t="shared" si="54"/>
        <v>#N/A</v>
      </c>
      <c r="P104" s="51" t="e">
        <f t="shared" si="55"/>
        <v>#N/A</v>
      </c>
      <c r="Q104" s="11" t="e">
        <f>'Skin-MT Hand'!S104</f>
        <v>#N/A</v>
      </c>
      <c r="R104" s="11" t="e">
        <f>'Skin-MT Hand'!T104</f>
        <v>#N/A</v>
      </c>
      <c r="S104" s="11" t="e">
        <f>'Skin-MT Hand'!U104</f>
        <v>#N/A</v>
      </c>
      <c r="T104" s="11" t="e">
        <f t="shared" si="56"/>
        <v>#N/A</v>
      </c>
      <c r="U104" s="11" t="e">
        <f t="shared" si="57"/>
        <v>#N/A</v>
      </c>
      <c r="V104" s="11" t="e">
        <f t="shared" si="58"/>
        <v>#N/A</v>
      </c>
      <c r="W104" s="51" t="e">
        <f t="shared" si="59"/>
        <v>#N/A</v>
      </c>
      <c r="X104" s="11" t="e">
        <f>'Skin-MT Hand'!AB104</f>
        <v>#N/A</v>
      </c>
      <c r="Y104" s="11" t="e">
        <f>'Skin-MT Hand'!AC104</f>
        <v>#N/A</v>
      </c>
      <c r="Z104" s="11" t="e">
        <f>'Skin-MT Hand'!AD104</f>
        <v>#N/A</v>
      </c>
      <c r="AA104" s="11" t="e">
        <f t="shared" si="60"/>
        <v>#N/A</v>
      </c>
      <c r="AB104" s="11" t="e">
        <f t="shared" si="61"/>
        <v>#N/A</v>
      </c>
      <c r="AC104" s="11" t="e">
        <f t="shared" si="62"/>
        <v>#N/A</v>
      </c>
      <c r="AD104" s="51" t="e">
        <f t="shared" si="63"/>
        <v>#N/A</v>
      </c>
      <c r="AE104" s="97" t="e">
        <f t="shared" si="64"/>
        <v>#N/A</v>
      </c>
      <c r="AF104" t="e">
        <f>'Skin-MT Hand'!AK104</f>
        <v>#N/A</v>
      </c>
      <c r="AG104" t="e">
        <f>'Skin-MT Hand'!AL104</f>
        <v>#N/A</v>
      </c>
      <c r="AH104" t="e">
        <f>'Skin-MT Hand'!AM104</f>
        <v>#N/A</v>
      </c>
      <c r="AI104" t="e">
        <f t="shared" si="65"/>
        <v>#N/A</v>
      </c>
      <c r="AJ104" t="e">
        <f t="shared" si="66"/>
        <v>#N/A</v>
      </c>
      <c r="AK104" t="e">
        <f t="shared" si="67"/>
        <v>#N/A</v>
      </c>
      <c r="AL104" s="52" t="e">
        <f t="shared" si="68"/>
        <v>#N/A</v>
      </c>
      <c r="AM104" t="e">
        <f>'Skin-MT Hand'!AT104</f>
        <v>#N/A</v>
      </c>
      <c r="AN104" t="e">
        <f>'Skin-MT Hand'!AU104</f>
        <v>#N/A</v>
      </c>
      <c r="AO104" t="e">
        <f>'Skin-MT Hand'!AV104</f>
        <v>#N/A</v>
      </c>
      <c r="AP104" t="e">
        <f t="shared" si="69"/>
        <v>#N/A</v>
      </c>
      <c r="AQ104" t="e">
        <f t="shared" si="70"/>
        <v>#N/A</v>
      </c>
      <c r="AR104" t="e">
        <f t="shared" si="71"/>
        <v>#N/A</v>
      </c>
      <c r="AS104" s="52" t="e">
        <f t="shared" si="72"/>
        <v>#N/A</v>
      </c>
      <c r="AT104" t="e">
        <f>'Skin-MT Hand'!BB104</f>
        <v>#N/A</v>
      </c>
      <c r="AU104" t="e">
        <f>'Skin-MT Hand'!BC104</f>
        <v>#N/A</v>
      </c>
      <c r="AV104" t="e">
        <f>'Skin-MT Hand'!BD104</f>
        <v>#N/A</v>
      </c>
      <c r="AW104" t="e">
        <f t="shared" si="73"/>
        <v>#N/A</v>
      </c>
      <c r="AX104" t="e">
        <f t="shared" si="74"/>
        <v>#N/A</v>
      </c>
      <c r="AY104" t="e">
        <f t="shared" si="75"/>
        <v>#N/A</v>
      </c>
      <c r="AZ104" s="52" t="e">
        <f t="shared" si="76"/>
        <v>#N/A</v>
      </c>
      <c r="BA104" t="e">
        <f>'Skin-MT Hand'!BJ104</f>
        <v>#N/A</v>
      </c>
      <c r="BB104" t="e">
        <f>'Skin-MT Hand'!BK104</f>
        <v>#N/A</v>
      </c>
      <c r="BC104" t="e">
        <f>'Skin-MT Hand'!BL104</f>
        <v>#N/A</v>
      </c>
      <c r="BD104" t="e">
        <f t="shared" si="77"/>
        <v>#N/A</v>
      </c>
      <c r="BE104" t="e">
        <f t="shared" si="78"/>
        <v>#N/A</v>
      </c>
      <c r="BF104" t="e">
        <f t="shared" si="79"/>
        <v>#N/A</v>
      </c>
      <c r="BG104" s="52" t="e">
        <f t="shared" si="80"/>
        <v>#N/A</v>
      </c>
      <c r="BH104" t="e">
        <f>'Skin-MT Hand'!BR104</f>
        <v>#N/A</v>
      </c>
      <c r="BI104" t="e">
        <f>'Skin-MT Hand'!BS104</f>
        <v>#N/A</v>
      </c>
      <c r="BJ104" t="e">
        <f>'Skin-MT Hand'!BT104</f>
        <v>#N/A</v>
      </c>
      <c r="BK104" t="e">
        <f t="shared" si="81"/>
        <v>#N/A</v>
      </c>
      <c r="BL104" t="e">
        <f t="shared" si="82"/>
        <v>#N/A</v>
      </c>
      <c r="BM104" t="e">
        <f t="shared" si="83"/>
        <v>#N/A</v>
      </c>
      <c r="BN104" s="52" t="e">
        <f t="shared" si="84"/>
        <v>#N/A</v>
      </c>
      <c r="BO104" s="52" t="e">
        <f t="shared" si="85"/>
        <v>#N/A</v>
      </c>
      <c r="BP104" t="e">
        <f>'Skin-MT Hand'!CA104</f>
        <v>#N/A</v>
      </c>
      <c r="BQ104" t="e">
        <f>'Skin-MT Hand'!CB104</f>
        <v>#N/A</v>
      </c>
      <c r="BR104" t="e">
        <f>'Skin-MT Hand'!CC104</f>
        <v>#N/A</v>
      </c>
      <c r="BS104" t="e">
        <f t="shared" si="86"/>
        <v>#N/A</v>
      </c>
      <c r="BT104" t="e">
        <f t="shared" si="87"/>
        <v>#N/A</v>
      </c>
      <c r="BU104" t="e">
        <f t="shared" si="88"/>
        <v>#N/A</v>
      </c>
      <c r="BV104" s="52" t="e">
        <f t="shared" si="89"/>
        <v>#N/A</v>
      </c>
      <c r="BW104" t="e">
        <f>'Skin-MT Hand'!CI104</f>
        <v>#N/A</v>
      </c>
      <c r="BX104" t="e">
        <f>'Skin-MT Hand'!CJ104</f>
        <v>#N/A</v>
      </c>
      <c r="BY104" t="e">
        <f>'Skin-MT Hand'!CK104</f>
        <v>#N/A</v>
      </c>
      <c r="BZ104" t="e">
        <f t="shared" si="90"/>
        <v>#N/A</v>
      </c>
      <c r="CA104" t="e">
        <f t="shared" si="91"/>
        <v>#N/A</v>
      </c>
      <c r="CB104" t="e">
        <f t="shared" si="92"/>
        <v>#N/A</v>
      </c>
      <c r="CC104" s="52" t="e">
        <f t="shared" si="93"/>
        <v>#N/A</v>
      </c>
      <c r="CD104" t="e">
        <f>'Skin-MT Hand'!CQ104</f>
        <v>#N/A</v>
      </c>
      <c r="CE104" t="e">
        <f>'Skin-MT Hand'!CR104</f>
        <v>#N/A</v>
      </c>
      <c r="CF104" t="e">
        <f>'Skin-MT Hand'!CS104</f>
        <v>#N/A</v>
      </c>
      <c r="CG104" t="e">
        <f t="shared" si="94"/>
        <v>#N/A</v>
      </c>
      <c r="CH104" t="e">
        <f t="shared" si="95"/>
        <v>#N/A</v>
      </c>
      <c r="CI104" t="e">
        <f t="shared" si="96"/>
        <v>#N/A</v>
      </c>
      <c r="CJ104" t="e">
        <f t="shared" si="97"/>
        <v>#N/A</v>
      </c>
      <c r="CK104" t="e">
        <f>'Skin-MT Hand'!CY104</f>
        <v>#N/A</v>
      </c>
      <c r="CL104" t="e">
        <f>'Skin-MT Hand'!CZ104</f>
        <v>#N/A</v>
      </c>
      <c r="CM104" t="e">
        <f>'Skin-MT Hand'!DA104</f>
        <v>#N/A</v>
      </c>
      <c r="CN104" t="e">
        <f t="shared" si="98"/>
        <v>#N/A</v>
      </c>
      <c r="CO104" t="e">
        <f t="shared" si="99"/>
        <v>#N/A</v>
      </c>
      <c r="CP104" t="e">
        <f t="shared" si="100"/>
        <v>#N/A</v>
      </c>
      <c r="CQ104" s="52" t="e">
        <f t="shared" si="104"/>
        <v>#N/A</v>
      </c>
      <c r="CR104" s="52" t="e">
        <f t="shared" si="105"/>
        <v>#N/A</v>
      </c>
      <c r="CS104" s="52" t="e">
        <f t="shared" si="106"/>
        <v>#N/A</v>
      </c>
    </row>
    <row r="105" spans="1:97" x14ac:dyDescent="0.3">
      <c r="A105">
        <f>'Skin-MT Hand'!A105</f>
        <v>0</v>
      </c>
      <c r="B105" t="e">
        <f>'Skin-MT Hand'!B105</f>
        <v>#N/A</v>
      </c>
      <c r="C105">
        <f>'Skin-MT Hand'!C105</f>
        <v>0</v>
      </c>
      <c r="D105">
        <f>'Skin-MT Hand'!D105</f>
        <v>0</v>
      </c>
      <c r="E105" t="e">
        <f>'Skin-MT Hand'!E105</f>
        <v>#N/A</v>
      </c>
      <c r="F105" t="e">
        <f>IF(E105="gas","",'Skin-MT Hand'!F105)</f>
        <v>#N/A</v>
      </c>
      <c r="G105" s="22" t="e">
        <f>IF(E105="liquid",VLOOKUP(F105,'W03, tab 8'!$B$12:$E$17,2,FALSE),IF(E105="solid",VLOOKUP(F105,'W03, tab 8'!$B$3:$E$8,2,FALSE),IF(E105="gas","")))</f>
        <v>#N/A</v>
      </c>
      <c r="H105" s="11" t="e">
        <f>IF(E105="liquid",VLOOKUP(F105,'W03, tab 8'!$B$12:$E$17,3,FALSE),IF(E105="solid",VLOOKUP(F105,'W03, tab 8'!$B$3:$E$8,3,FALSE),IF(E105="gas","")))</f>
        <v>#N/A</v>
      </c>
      <c r="I105" s="2" t="e">
        <f>IF(E105="liquid",VLOOKUP(F105,'W03, tab 8'!$B$12:$E$17,4,FALSE),IF(E105="solid",VLOOKUP(F105,'W03, tab 8'!$B$3:$E$8,4,FALSE),IF(E105="gas","")))</f>
        <v>#N/A</v>
      </c>
      <c r="J105" s="22" t="e">
        <f>'Skin-MT Hand'!K105</f>
        <v>#N/A</v>
      </c>
      <c r="K105" s="11" t="e">
        <f>'Skin-MT Hand'!L105</f>
        <v>#N/A</v>
      </c>
      <c r="L105" s="11" t="e">
        <f>'Skin-MT Hand'!M105</f>
        <v>#N/A</v>
      </c>
      <c r="M105" s="11" t="e">
        <f t="shared" si="52"/>
        <v>#N/A</v>
      </c>
      <c r="N105" s="11" t="e">
        <f t="shared" si="53"/>
        <v>#N/A</v>
      </c>
      <c r="O105" s="11" t="e">
        <f t="shared" si="54"/>
        <v>#N/A</v>
      </c>
      <c r="P105" s="51" t="e">
        <f t="shared" si="55"/>
        <v>#N/A</v>
      </c>
      <c r="Q105" s="11" t="e">
        <f>'Skin-MT Hand'!S105</f>
        <v>#N/A</v>
      </c>
      <c r="R105" s="11" t="e">
        <f>'Skin-MT Hand'!T105</f>
        <v>#N/A</v>
      </c>
      <c r="S105" s="11" t="e">
        <f>'Skin-MT Hand'!U105</f>
        <v>#N/A</v>
      </c>
      <c r="T105" s="11" t="e">
        <f t="shared" si="56"/>
        <v>#N/A</v>
      </c>
      <c r="U105" s="11" t="e">
        <f t="shared" si="57"/>
        <v>#N/A</v>
      </c>
      <c r="V105" s="11" t="e">
        <f t="shared" si="58"/>
        <v>#N/A</v>
      </c>
      <c r="W105" s="51" t="e">
        <f t="shared" si="59"/>
        <v>#N/A</v>
      </c>
      <c r="X105" s="11" t="e">
        <f>'Skin-MT Hand'!AB105</f>
        <v>#N/A</v>
      </c>
      <c r="Y105" s="11" t="e">
        <f>'Skin-MT Hand'!AC105</f>
        <v>#N/A</v>
      </c>
      <c r="Z105" s="11" t="e">
        <f>'Skin-MT Hand'!AD105</f>
        <v>#N/A</v>
      </c>
      <c r="AA105" s="11" t="e">
        <f t="shared" si="60"/>
        <v>#N/A</v>
      </c>
      <c r="AB105" s="11" t="e">
        <f t="shared" si="61"/>
        <v>#N/A</v>
      </c>
      <c r="AC105" s="11" t="e">
        <f t="shared" si="62"/>
        <v>#N/A</v>
      </c>
      <c r="AD105" s="51" t="e">
        <f t="shared" si="63"/>
        <v>#N/A</v>
      </c>
      <c r="AE105" s="97" t="e">
        <f t="shared" si="64"/>
        <v>#N/A</v>
      </c>
      <c r="AF105" t="e">
        <f>'Skin-MT Hand'!AK105</f>
        <v>#N/A</v>
      </c>
      <c r="AG105" t="e">
        <f>'Skin-MT Hand'!AL105</f>
        <v>#N/A</v>
      </c>
      <c r="AH105" t="e">
        <f>'Skin-MT Hand'!AM105</f>
        <v>#N/A</v>
      </c>
      <c r="AI105" t="e">
        <f t="shared" si="65"/>
        <v>#N/A</v>
      </c>
      <c r="AJ105" t="e">
        <f t="shared" si="66"/>
        <v>#N/A</v>
      </c>
      <c r="AK105" t="e">
        <f t="shared" si="67"/>
        <v>#N/A</v>
      </c>
      <c r="AL105" s="52" t="e">
        <f t="shared" si="68"/>
        <v>#N/A</v>
      </c>
      <c r="AM105" t="e">
        <f>'Skin-MT Hand'!AT105</f>
        <v>#N/A</v>
      </c>
      <c r="AN105" t="e">
        <f>'Skin-MT Hand'!AU105</f>
        <v>#N/A</v>
      </c>
      <c r="AO105" t="e">
        <f>'Skin-MT Hand'!AV105</f>
        <v>#N/A</v>
      </c>
      <c r="AP105" t="e">
        <f t="shared" si="69"/>
        <v>#N/A</v>
      </c>
      <c r="AQ105" t="e">
        <f t="shared" si="70"/>
        <v>#N/A</v>
      </c>
      <c r="AR105" t="e">
        <f t="shared" si="71"/>
        <v>#N/A</v>
      </c>
      <c r="AS105" s="52" t="e">
        <f t="shared" si="72"/>
        <v>#N/A</v>
      </c>
      <c r="AT105" t="e">
        <f>'Skin-MT Hand'!BB105</f>
        <v>#N/A</v>
      </c>
      <c r="AU105" t="e">
        <f>'Skin-MT Hand'!BC105</f>
        <v>#N/A</v>
      </c>
      <c r="AV105" t="e">
        <f>'Skin-MT Hand'!BD105</f>
        <v>#N/A</v>
      </c>
      <c r="AW105" t="e">
        <f t="shared" si="73"/>
        <v>#N/A</v>
      </c>
      <c r="AX105" t="e">
        <f t="shared" si="74"/>
        <v>#N/A</v>
      </c>
      <c r="AY105" t="e">
        <f t="shared" si="75"/>
        <v>#N/A</v>
      </c>
      <c r="AZ105" s="52" t="e">
        <f t="shared" si="76"/>
        <v>#N/A</v>
      </c>
      <c r="BA105" t="e">
        <f>'Skin-MT Hand'!BJ105</f>
        <v>#N/A</v>
      </c>
      <c r="BB105" t="e">
        <f>'Skin-MT Hand'!BK105</f>
        <v>#N/A</v>
      </c>
      <c r="BC105" t="e">
        <f>'Skin-MT Hand'!BL105</f>
        <v>#N/A</v>
      </c>
      <c r="BD105" t="e">
        <f t="shared" si="77"/>
        <v>#N/A</v>
      </c>
      <c r="BE105" t="e">
        <f t="shared" si="78"/>
        <v>#N/A</v>
      </c>
      <c r="BF105" t="e">
        <f t="shared" si="79"/>
        <v>#N/A</v>
      </c>
      <c r="BG105" s="52" t="e">
        <f t="shared" si="80"/>
        <v>#N/A</v>
      </c>
      <c r="BH105" t="e">
        <f>'Skin-MT Hand'!BR105</f>
        <v>#N/A</v>
      </c>
      <c r="BI105" t="e">
        <f>'Skin-MT Hand'!BS105</f>
        <v>#N/A</v>
      </c>
      <c r="BJ105" t="e">
        <f>'Skin-MT Hand'!BT105</f>
        <v>#N/A</v>
      </c>
      <c r="BK105" t="e">
        <f t="shared" si="81"/>
        <v>#N/A</v>
      </c>
      <c r="BL105" t="e">
        <f t="shared" si="82"/>
        <v>#N/A</v>
      </c>
      <c r="BM105" t="e">
        <f t="shared" si="83"/>
        <v>#N/A</v>
      </c>
      <c r="BN105" s="52" t="e">
        <f t="shared" si="84"/>
        <v>#N/A</v>
      </c>
      <c r="BO105" s="52" t="e">
        <f t="shared" si="85"/>
        <v>#N/A</v>
      </c>
      <c r="BP105" t="e">
        <f>'Skin-MT Hand'!CA105</f>
        <v>#N/A</v>
      </c>
      <c r="BQ105" t="e">
        <f>'Skin-MT Hand'!CB105</f>
        <v>#N/A</v>
      </c>
      <c r="BR105" t="e">
        <f>'Skin-MT Hand'!CC105</f>
        <v>#N/A</v>
      </c>
      <c r="BS105" t="e">
        <f t="shared" si="86"/>
        <v>#N/A</v>
      </c>
      <c r="BT105" t="e">
        <f t="shared" si="87"/>
        <v>#N/A</v>
      </c>
      <c r="BU105" t="e">
        <f t="shared" si="88"/>
        <v>#N/A</v>
      </c>
      <c r="BV105" s="52" t="e">
        <f t="shared" si="89"/>
        <v>#N/A</v>
      </c>
      <c r="BW105" t="e">
        <f>'Skin-MT Hand'!CI105</f>
        <v>#N/A</v>
      </c>
      <c r="BX105" t="e">
        <f>'Skin-MT Hand'!CJ105</f>
        <v>#N/A</v>
      </c>
      <c r="BY105" t="e">
        <f>'Skin-MT Hand'!CK105</f>
        <v>#N/A</v>
      </c>
      <c r="BZ105" t="e">
        <f t="shared" si="90"/>
        <v>#N/A</v>
      </c>
      <c r="CA105" t="e">
        <f t="shared" si="91"/>
        <v>#N/A</v>
      </c>
      <c r="CB105" t="e">
        <f t="shared" si="92"/>
        <v>#N/A</v>
      </c>
      <c r="CC105" s="52" t="e">
        <f t="shared" si="93"/>
        <v>#N/A</v>
      </c>
      <c r="CD105" t="e">
        <f>'Skin-MT Hand'!CQ105</f>
        <v>#N/A</v>
      </c>
      <c r="CE105" t="e">
        <f>'Skin-MT Hand'!CR105</f>
        <v>#N/A</v>
      </c>
      <c r="CF105" t="e">
        <f>'Skin-MT Hand'!CS105</f>
        <v>#N/A</v>
      </c>
      <c r="CG105" t="e">
        <f t="shared" si="94"/>
        <v>#N/A</v>
      </c>
      <c r="CH105" t="e">
        <f t="shared" si="95"/>
        <v>#N/A</v>
      </c>
      <c r="CI105" t="e">
        <f t="shared" si="96"/>
        <v>#N/A</v>
      </c>
      <c r="CJ105" t="e">
        <f t="shared" si="97"/>
        <v>#N/A</v>
      </c>
      <c r="CK105" t="e">
        <f>'Skin-MT Hand'!CY105</f>
        <v>#N/A</v>
      </c>
      <c r="CL105" t="e">
        <f>'Skin-MT Hand'!CZ105</f>
        <v>#N/A</v>
      </c>
      <c r="CM105" t="e">
        <f>'Skin-MT Hand'!DA105</f>
        <v>#N/A</v>
      </c>
      <c r="CN105" t="e">
        <f t="shared" si="98"/>
        <v>#N/A</v>
      </c>
      <c r="CO105" t="e">
        <f t="shared" si="99"/>
        <v>#N/A</v>
      </c>
      <c r="CP105" t="e">
        <f t="shared" si="100"/>
        <v>#N/A</v>
      </c>
      <c r="CQ105" s="52" t="e">
        <f t="shared" si="104"/>
        <v>#N/A</v>
      </c>
      <c r="CR105" s="52" t="e">
        <f t="shared" si="105"/>
        <v>#N/A</v>
      </c>
      <c r="CS105" s="52" t="e">
        <f t="shared" si="106"/>
        <v>#N/A</v>
      </c>
    </row>
    <row r="106" spans="1:97" x14ac:dyDescent="0.3">
      <c r="A106">
        <f>'Skin-MT Hand'!A106</f>
        <v>0</v>
      </c>
      <c r="B106" t="e">
        <f>'Skin-MT Hand'!B106</f>
        <v>#N/A</v>
      </c>
      <c r="C106">
        <f>'Skin-MT Hand'!C106</f>
        <v>0</v>
      </c>
      <c r="D106">
        <f>'Skin-MT Hand'!D106</f>
        <v>0</v>
      </c>
      <c r="E106" t="e">
        <f>'Skin-MT Hand'!E106</f>
        <v>#N/A</v>
      </c>
      <c r="F106" t="e">
        <f>IF(E106="gas","",'Skin-MT Hand'!F106)</f>
        <v>#N/A</v>
      </c>
      <c r="G106" s="22" t="e">
        <f>IF(E106="liquid",VLOOKUP(F106,'W03, tab 8'!$B$12:$E$17,2,FALSE),IF(E106="solid",VLOOKUP(F106,'W03, tab 8'!$B$3:$E$8,2,FALSE),IF(E106="gas","")))</f>
        <v>#N/A</v>
      </c>
      <c r="H106" s="11" t="e">
        <f>IF(E106="liquid",VLOOKUP(F106,'W03, tab 8'!$B$12:$E$17,3,FALSE),IF(E106="solid",VLOOKUP(F106,'W03, tab 8'!$B$3:$E$8,3,FALSE),IF(E106="gas","")))</f>
        <v>#N/A</v>
      </c>
      <c r="I106" s="2" t="e">
        <f>IF(E106="liquid",VLOOKUP(F106,'W03, tab 8'!$B$12:$E$17,4,FALSE),IF(E106="solid",VLOOKUP(F106,'W03, tab 8'!$B$3:$E$8,4,FALSE),IF(E106="gas","")))</f>
        <v>#N/A</v>
      </c>
      <c r="J106" s="22" t="e">
        <f>'Skin-MT Hand'!K106</f>
        <v>#N/A</v>
      </c>
      <c r="K106" s="11" t="e">
        <f>'Skin-MT Hand'!L106</f>
        <v>#N/A</v>
      </c>
      <c r="L106" s="11" t="e">
        <f>'Skin-MT Hand'!M106</f>
        <v>#N/A</v>
      </c>
      <c r="M106" s="11" t="e">
        <f t="shared" si="52"/>
        <v>#N/A</v>
      </c>
      <c r="N106" s="11" t="e">
        <f t="shared" si="53"/>
        <v>#N/A</v>
      </c>
      <c r="O106" s="11" t="e">
        <f t="shared" si="54"/>
        <v>#N/A</v>
      </c>
      <c r="P106" s="51" t="e">
        <f t="shared" si="55"/>
        <v>#N/A</v>
      </c>
      <c r="Q106" s="11" t="e">
        <f>'Skin-MT Hand'!S106</f>
        <v>#N/A</v>
      </c>
      <c r="R106" s="11" t="e">
        <f>'Skin-MT Hand'!T106</f>
        <v>#N/A</v>
      </c>
      <c r="S106" s="11" t="e">
        <f>'Skin-MT Hand'!U106</f>
        <v>#N/A</v>
      </c>
      <c r="T106" s="11" t="e">
        <f t="shared" si="56"/>
        <v>#N/A</v>
      </c>
      <c r="U106" s="11" t="e">
        <f t="shared" si="57"/>
        <v>#N/A</v>
      </c>
      <c r="V106" s="11" t="e">
        <f t="shared" si="58"/>
        <v>#N/A</v>
      </c>
      <c r="W106" s="51" t="e">
        <f t="shared" si="59"/>
        <v>#N/A</v>
      </c>
      <c r="X106" s="11" t="e">
        <f>'Skin-MT Hand'!AB106</f>
        <v>#N/A</v>
      </c>
      <c r="Y106" s="11" t="e">
        <f>'Skin-MT Hand'!AC106</f>
        <v>#N/A</v>
      </c>
      <c r="Z106" s="11" t="e">
        <f>'Skin-MT Hand'!AD106</f>
        <v>#N/A</v>
      </c>
      <c r="AA106" s="11" t="e">
        <f t="shared" si="60"/>
        <v>#N/A</v>
      </c>
      <c r="AB106" s="11" t="e">
        <f t="shared" si="61"/>
        <v>#N/A</v>
      </c>
      <c r="AC106" s="11" t="e">
        <f t="shared" si="62"/>
        <v>#N/A</v>
      </c>
      <c r="AD106" s="51" t="e">
        <f t="shared" si="63"/>
        <v>#N/A</v>
      </c>
      <c r="AE106" s="97" t="e">
        <f t="shared" si="64"/>
        <v>#N/A</v>
      </c>
      <c r="AF106" t="e">
        <f>'Skin-MT Hand'!AK106</f>
        <v>#N/A</v>
      </c>
      <c r="AG106" t="e">
        <f>'Skin-MT Hand'!AL106</f>
        <v>#N/A</v>
      </c>
      <c r="AH106" t="e">
        <f>'Skin-MT Hand'!AM106</f>
        <v>#N/A</v>
      </c>
      <c r="AI106" t="e">
        <f t="shared" si="65"/>
        <v>#N/A</v>
      </c>
      <c r="AJ106" t="e">
        <f t="shared" si="66"/>
        <v>#N/A</v>
      </c>
      <c r="AK106" t="e">
        <f t="shared" si="67"/>
        <v>#N/A</v>
      </c>
      <c r="AL106" s="52" t="e">
        <f t="shared" si="68"/>
        <v>#N/A</v>
      </c>
      <c r="AM106" t="e">
        <f>'Skin-MT Hand'!AT106</f>
        <v>#N/A</v>
      </c>
      <c r="AN106" t="e">
        <f>'Skin-MT Hand'!AU106</f>
        <v>#N/A</v>
      </c>
      <c r="AO106" t="e">
        <f>'Skin-MT Hand'!AV106</f>
        <v>#N/A</v>
      </c>
      <c r="AP106" t="e">
        <f t="shared" si="69"/>
        <v>#N/A</v>
      </c>
      <c r="AQ106" t="e">
        <f t="shared" si="70"/>
        <v>#N/A</v>
      </c>
      <c r="AR106" t="e">
        <f t="shared" si="71"/>
        <v>#N/A</v>
      </c>
      <c r="AS106" s="52" t="e">
        <f t="shared" si="72"/>
        <v>#N/A</v>
      </c>
      <c r="AT106" t="e">
        <f>'Skin-MT Hand'!BB106</f>
        <v>#N/A</v>
      </c>
      <c r="AU106" t="e">
        <f>'Skin-MT Hand'!BC106</f>
        <v>#N/A</v>
      </c>
      <c r="AV106" t="e">
        <f>'Skin-MT Hand'!BD106</f>
        <v>#N/A</v>
      </c>
      <c r="AW106" t="e">
        <f t="shared" si="73"/>
        <v>#N/A</v>
      </c>
      <c r="AX106" t="e">
        <f t="shared" si="74"/>
        <v>#N/A</v>
      </c>
      <c r="AY106" t="e">
        <f t="shared" si="75"/>
        <v>#N/A</v>
      </c>
      <c r="AZ106" s="52" t="e">
        <f t="shared" si="76"/>
        <v>#N/A</v>
      </c>
      <c r="BA106" t="e">
        <f>'Skin-MT Hand'!BJ106</f>
        <v>#N/A</v>
      </c>
      <c r="BB106" t="e">
        <f>'Skin-MT Hand'!BK106</f>
        <v>#N/A</v>
      </c>
      <c r="BC106" t="e">
        <f>'Skin-MT Hand'!BL106</f>
        <v>#N/A</v>
      </c>
      <c r="BD106" t="e">
        <f t="shared" si="77"/>
        <v>#N/A</v>
      </c>
      <c r="BE106" t="e">
        <f t="shared" si="78"/>
        <v>#N/A</v>
      </c>
      <c r="BF106" t="e">
        <f t="shared" si="79"/>
        <v>#N/A</v>
      </c>
      <c r="BG106" s="52" t="e">
        <f t="shared" si="80"/>
        <v>#N/A</v>
      </c>
      <c r="BH106" t="e">
        <f>'Skin-MT Hand'!BR106</f>
        <v>#N/A</v>
      </c>
      <c r="BI106" t="e">
        <f>'Skin-MT Hand'!BS106</f>
        <v>#N/A</v>
      </c>
      <c r="BJ106" t="e">
        <f>'Skin-MT Hand'!BT106</f>
        <v>#N/A</v>
      </c>
      <c r="BK106" t="e">
        <f t="shared" si="81"/>
        <v>#N/A</v>
      </c>
      <c r="BL106" t="e">
        <f t="shared" si="82"/>
        <v>#N/A</v>
      </c>
      <c r="BM106" t="e">
        <f t="shared" si="83"/>
        <v>#N/A</v>
      </c>
      <c r="BN106" s="52" t="e">
        <f t="shared" si="84"/>
        <v>#N/A</v>
      </c>
      <c r="BO106" s="52" t="e">
        <f t="shared" si="85"/>
        <v>#N/A</v>
      </c>
      <c r="BP106" t="e">
        <f>'Skin-MT Hand'!CA106</f>
        <v>#N/A</v>
      </c>
      <c r="BQ106" t="e">
        <f>'Skin-MT Hand'!CB106</f>
        <v>#N/A</v>
      </c>
      <c r="BR106" t="e">
        <f>'Skin-MT Hand'!CC106</f>
        <v>#N/A</v>
      </c>
      <c r="BS106" t="e">
        <f t="shared" si="86"/>
        <v>#N/A</v>
      </c>
      <c r="BT106" t="e">
        <f t="shared" si="87"/>
        <v>#N/A</v>
      </c>
      <c r="BU106" t="e">
        <f t="shared" si="88"/>
        <v>#N/A</v>
      </c>
      <c r="BV106" s="52" t="e">
        <f t="shared" si="89"/>
        <v>#N/A</v>
      </c>
      <c r="BW106" t="e">
        <f>'Skin-MT Hand'!CI106</f>
        <v>#N/A</v>
      </c>
      <c r="BX106" t="e">
        <f>'Skin-MT Hand'!CJ106</f>
        <v>#N/A</v>
      </c>
      <c r="BY106" t="e">
        <f>'Skin-MT Hand'!CK106</f>
        <v>#N/A</v>
      </c>
      <c r="BZ106" t="e">
        <f t="shared" si="90"/>
        <v>#N/A</v>
      </c>
      <c r="CA106" t="e">
        <f t="shared" si="91"/>
        <v>#N/A</v>
      </c>
      <c r="CB106" t="e">
        <f t="shared" si="92"/>
        <v>#N/A</v>
      </c>
      <c r="CC106" s="52" t="e">
        <f t="shared" si="93"/>
        <v>#N/A</v>
      </c>
      <c r="CD106" t="e">
        <f>'Skin-MT Hand'!CQ106</f>
        <v>#N/A</v>
      </c>
      <c r="CE106" t="e">
        <f>'Skin-MT Hand'!CR106</f>
        <v>#N/A</v>
      </c>
      <c r="CF106" t="e">
        <f>'Skin-MT Hand'!CS106</f>
        <v>#N/A</v>
      </c>
      <c r="CG106" t="e">
        <f t="shared" si="94"/>
        <v>#N/A</v>
      </c>
      <c r="CH106" t="e">
        <f t="shared" si="95"/>
        <v>#N/A</v>
      </c>
      <c r="CI106" t="e">
        <f t="shared" si="96"/>
        <v>#N/A</v>
      </c>
      <c r="CJ106" t="e">
        <f t="shared" si="97"/>
        <v>#N/A</v>
      </c>
      <c r="CK106" t="e">
        <f>'Skin-MT Hand'!CY106</f>
        <v>#N/A</v>
      </c>
      <c r="CL106" t="e">
        <f>'Skin-MT Hand'!CZ106</f>
        <v>#N/A</v>
      </c>
      <c r="CM106" t="e">
        <f>'Skin-MT Hand'!DA106</f>
        <v>#N/A</v>
      </c>
      <c r="CN106" t="e">
        <f t="shared" si="98"/>
        <v>#N/A</v>
      </c>
      <c r="CO106" t="e">
        <f t="shared" si="99"/>
        <v>#N/A</v>
      </c>
      <c r="CP106" t="e">
        <f t="shared" si="100"/>
        <v>#N/A</v>
      </c>
      <c r="CQ106" s="52" t="e">
        <f t="shared" si="104"/>
        <v>#N/A</v>
      </c>
      <c r="CR106" s="52" t="e">
        <f t="shared" si="105"/>
        <v>#N/A</v>
      </c>
      <c r="CS106" s="52" t="e">
        <f t="shared" si="106"/>
        <v>#N/A</v>
      </c>
    </row>
    <row r="107" spans="1:97" x14ac:dyDescent="0.3">
      <c r="A107">
        <f>'Skin-MT Hand'!A107</f>
        <v>0</v>
      </c>
      <c r="B107" t="e">
        <f>'Skin-MT Hand'!B107</f>
        <v>#N/A</v>
      </c>
      <c r="C107">
        <f>'Skin-MT Hand'!C107</f>
        <v>0</v>
      </c>
      <c r="D107">
        <f>'Skin-MT Hand'!D107</f>
        <v>0</v>
      </c>
      <c r="E107" t="e">
        <f>'Skin-MT Hand'!E107</f>
        <v>#N/A</v>
      </c>
      <c r="F107" t="e">
        <f>IF(E107="gas","",'Skin-MT Hand'!F107)</f>
        <v>#N/A</v>
      </c>
      <c r="G107" s="22" t="e">
        <f>IF(E107="liquid",VLOOKUP(F107,'W03, tab 8'!$B$12:$E$17,2,FALSE),IF(E107="solid",VLOOKUP(F107,'W03, tab 8'!$B$3:$E$8,2,FALSE),IF(E107="gas","")))</f>
        <v>#N/A</v>
      </c>
      <c r="H107" s="11" t="e">
        <f>IF(E107="liquid",VLOOKUP(F107,'W03, tab 8'!$B$12:$E$17,3,FALSE),IF(E107="solid",VLOOKUP(F107,'W03, tab 8'!$B$3:$E$8,3,FALSE),IF(E107="gas","")))</f>
        <v>#N/A</v>
      </c>
      <c r="I107" s="2" t="e">
        <f>IF(E107="liquid",VLOOKUP(F107,'W03, tab 8'!$B$12:$E$17,4,FALSE),IF(E107="solid",VLOOKUP(F107,'W03, tab 8'!$B$3:$E$8,4,FALSE),IF(E107="gas","")))</f>
        <v>#N/A</v>
      </c>
      <c r="J107" s="22" t="e">
        <f>'Skin-MT Hand'!K107</f>
        <v>#N/A</v>
      </c>
      <c r="K107" s="11" t="e">
        <f>'Skin-MT Hand'!L107</f>
        <v>#N/A</v>
      </c>
      <c r="L107" s="11" t="e">
        <f>'Skin-MT Hand'!M107</f>
        <v>#N/A</v>
      </c>
      <c r="M107" s="11" t="e">
        <f t="shared" si="52"/>
        <v>#N/A</v>
      </c>
      <c r="N107" s="11" t="e">
        <f t="shared" si="53"/>
        <v>#N/A</v>
      </c>
      <c r="O107" s="11" t="e">
        <f t="shared" si="54"/>
        <v>#N/A</v>
      </c>
      <c r="P107" s="51" t="e">
        <f t="shared" si="55"/>
        <v>#N/A</v>
      </c>
      <c r="Q107" s="11" t="e">
        <f>'Skin-MT Hand'!S107</f>
        <v>#N/A</v>
      </c>
      <c r="R107" s="11" t="e">
        <f>'Skin-MT Hand'!T107</f>
        <v>#N/A</v>
      </c>
      <c r="S107" s="11" t="e">
        <f>'Skin-MT Hand'!U107</f>
        <v>#N/A</v>
      </c>
      <c r="T107" s="11" t="e">
        <f t="shared" si="56"/>
        <v>#N/A</v>
      </c>
      <c r="U107" s="11" t="e">
        <f t="shared" si="57"/>
        <v>#N/A</v>
      </c>
      <c r="V107" s="11" t="e">
        <f t="shared" si="58"/>
        <v>#N/A</v>
      </c>
      <c r="W107" s="51" t="e">
        <f t="shared" si="59"/>
        <v>#N/A</v>
      </c>
      <c r="X107" s="11" t="e">
        <f>'Skin-MT Hand'!AB107</f>
        <v>#N/A</v>
      </c>
      <c r="Y107" s="11" t="e">
        <f>'Skin-MT Hand'!AC107</f>
        <v>#N/A</v>
      </c>
      <c r="Z107" s="11" t="e">
        <f>'Skin-MT Hand'!AD107</f>
        <v>#N/A</v>
      </c>
      <c r="AA107" s="11" t="e">
        <f t="shared" si="60"/>
        <v>#N/A</v>
      </c>
      <c r="AB107" s="11" t="e">
        <f t="shared" si="61"/>
        <v>#N/A</v>
      </c>
      <c r="AC107" s="11" t="e">
        <f t="shared" si="62"/>
        <v>#N/A</v>
      </c>
      <c r="AD107" s="51" t="e">
        <f t="shared" si="63"/>
        <v>#N/A</v>
      </c>
      <c r="AE107" s="97" t="e">
        <f t="shared" si="64"/>
        <v>#N/A</v>
      </c>
      <c r="AF107" t="e">
        <f>'Skin-MT Hand'!AK107</f>
        <v>#N/A</v>
      </c>
      <c r="AG107" t="e">
        <f>'Skin-MT Hand'!AL107</f>
        <v>#N/A</v>
      </c>
      <c r="AH107" t="e">
        <f>'Skin-MT Hand'!AM107</f>
        <v>#N/A</v>
      </c>
      <c r="AI107" t="e">
        <f t="shared" si="65"/>
        <v>#N/A</v>
      </c>
      <c r="AJ107" t="e">
        <f t="shared" si="66"/>
        <v>#N/A</v>
      </c>
      <c r="AK107" t="e">
        <f t="shared" si="67"/>
        <v>#N/A</v>
      </c>
      <c r="AL107" s="52" t="e">
        <f t="shared" si="68"/>
        <v>#N/A</v>
      </c>
      <c r="AM107" t="e">
        <f>'Skin-MT Hand'!AT107</f>
        <v>#N/A</v>
      </c>
      <c r="AN107" t="e">
        <f>'Skin-MT Hand'!AU107</f>
        <v>#N/A</v>
      </c>
      <c r="AO107" t="e">
        <f>'Skin-MT Hand'!AV107</f>
        <v>#N/A</v>
      </c>
      <c r="AP107" t="e">
        <f t="shared" si="69"/>
        <v>#N/A</v>
      </c>
      <c r="AQ107" t="e">
        <f t="shared" si="70"/>
        <v>#N/A</v>
      </c>
      <c r="AR107" t="e">
        <f t="shared" si="71"/>
        <v>#N/A</v>
      </c>
      <c r="AS107" s="52" t="e">
        <f t="shared" si="72"/>
        <v>#N/A</v>
      </c>
      <c r="AT107" t="e">
        <f>'Skin-MT Hand'!BB107</f>
        <v>#N/A</v>
      </c>
      <c r="AU107" t="e">
        <f>'Skin-MT Hand'!BC107</f>
        <v>#N/A</v>
      </c>
      <c r="AV107" t="e">
        <f>'Skin-MT Hand'!BD107</f>
        <v>#N/A</v>
      </c>
      <c r="AW107" t="e">
        <f t="shared" si="73"/>
        <v>#N/A</v>
      </c>
      <c r="AX107" t="e">
        <f t="shared" si="74"/>
        <v>#N/A</v>
      </c>
      <c r="AY107" t="e">
        <f t="shared" si="75"/>
        <v>#N/A</v>
      </c>
      <c r="AZ107" s="52" t="e">
        <f t="shared" si="76"/>
        <v>#N/A</v>
      </c>
      <c r="BA107" t="e">
        <f>'Skin-MT Hand'!BJ107</f>
        <v>#N/A</v>
      </c>
      <c r="BB107" t="e">
        <f>'Skin-MT Hand'!BK107</f>
        <v>#N/A</v>
      </c>
      <c r="BC107" t="e">
        <f>'Skin-MT Hand'!BL107</f>
        <v>#N/A</v>
      </c>
      <c r="BD107" t="e">
        <f t="shared" si="77"/>
        <v>#N/A</v>
      </c>
      <c r="BE107" t="e">
        <f t="shared" si="78"/>
        <v>#N/A</v>
      </c>
      <c r="BF107" t="e">
        <f t="shared" si="79"/>
        <v>#N/A</v>
      </c>
      <c r="BG107" s="52" t="e">
        <f t="shared" si="80"/>
        <v>#N/A</v>
      </c>
      <c r="BH107" t="e">
        <f>'Skin-MT Hand'!BR107</f>
        <v>#N/A</v>
      </c>
      <c r="BI107" t="e">
        <f>'Skin-MT Hand'!BS107</f>
        <v>#N/A</v>
      </c>
      <c r="BJ107" t="e">
        <f>'Skin-MT Hand'!BT107</f>
        <v>#N/A</v>
      </c>
      <c r="BK107" t="e">
        <f t="shared" si="81"/>
        <v>#N/A</v>
      </c>
      <c r="BL107" t="e">
        <f t="shared" si="82"/>
        <v>#N/A</v>
      </c>
      <c r="BM107" t="e">
        <f t="shared" si="83"/>
        <v>#N/A</v>
      </c>
      <c r="BN107" s="52" t="e">
        <f t="shared" si="84"/>
        <v>#N/A</v>
      </c>
      <c r="BO107" s="52" t="e">
        <f t="shared" si="85"/>
        <v>#N/A</v>
      </c>
      <c r="BP107" t="e">
        <f>'Skin-MT Hand'!CA107</f>
        <v>#N/A</v>
      </c>
      <c r="BQ107" t="e">
        <f>'Skin-MT Hand'!CB107</f>
        <v>#N/A</v>
      </c>
      <c r="BR107" t="e">
        <f>'Skin-MT Hand'!CC107</f>
        <v>#N/A</v>
      </c>
      <c r="BS107" t="e">
        <f t="shared" si="86"/>
        <v>#N/A</v>
      </c>
      <c r="BT107" t="e">
        <f t="shared" si="87"/>
        <v>#N/A</v>
      </c>
      <c r="BU107" t="e">
        <f t="shared" si="88"/>
        <v>#N/A</v>
      </c>
      <c r="BV107" s="52" t="e">
        <f t="shared" si="89"/>
        <v>#N/A</v>
      </c>
      <c r="BW107" t="e">
        <f>'Skin-MT Hand'!CI107</f>
        <v>#N/A</v>
      </c>
      <c r="BX107" t="e">
        <f>'Skin-MT Hand'!CJ107</f>
        <v>#N/A</v>
      </c>
      <c r="BY107" t="e">
        <f>'Skin-MT Hand'!CK107</f>
        <v>#N/A</v>
      </c>
      <c r="BZ107" t="e">
        <f t="shared" si="90"/>
        <v>#N/A</v>
      </c>
      <c r="CA107" t="e">
        <f t="shared" si="91"/>
        <v>#N/A</v>
      </c>
      <c r="CB107" t="e">
        <f t="shared" si="92"/>
        <v>#N/A</v>
      </c>
      <c r="CC107" s="52" t="e">
        <f t="shared" si="93"/>
        <v>#N/A</v>
      </c>
      <c r="CD107" t="e">
        <f>'Skin-MT Hand'!CQ107</f>
        <v>#N/A</v>
      </c>
      <c r="CE107" t="e">
        <f>'Skin-MT Hand'!CR107</f>
        <v>#N/A</v>
      </c>
      <c r="CF107" t="e">
        <f>'Skin-MT Hand'!CS107</f>
        <v>#N/A</v>
      </c>
      <c r="CG107" t="e">
        <f t="shared" si="94"/>
        <v>#N/A</v>
      </c>
      <c r="CH107" t="e">
        <f t="shared" si="95"/>
        <v>#N/A</v>
      </c>
      <c r="CI107" t="e">
        <f t="shared" si="96"/>
        <v>#N/A</v>
      </c>
      <c r="CJ107" t="e">
        <f t="shared" si="97"/>
        <v>#N/A</v>
      </c>
      <c r="CK107" t="e">
        <f>'Skin-MT Hand'!CY107</f>
        <v>#N/A</v>
      </c>
      <c r="CL107" t="e">
        <f>'Skin-MT Hand'!CZ107</f>
        <v>#N/A</v>
      </c>
      <c r="CM107" t="e">
        <f>'Skin-MT Hand'!DA107</f>
        <v>#N/A</v>
      </c>
      <c r="CN107" t="e">
        <f t="shared" si="98"/>
        <v>#N/A</v>
      </c>
      <c r="CO107" t="e">
        <f t="shared" si="99"/>
        <v>#N/A</v>
      </c>
      <c r="CP107" t="e">
        <f t="shared" si="100"/>
        <v>#N/A</v>
      </c>
      <c r="CQ107" s="52" t="e">
        <f t="shared" si="104"/>
        <v>#N/A</v>
      </c>
      <c r="CR107" s="52" t="e">
        <f t="shared" si="105"/>
        <v>#N/A</v>
      </c>
      <c r="CS107" s="52" t="e">
        <f t="shared" si="106"/>
        <v>#N/A</v>
      </c>
    </row>
    <row r="108" spans="1:97" x14ac:dyDescent="0.3">
      <c r="A108">
        <f>'Skin-MT Hand'!A108</f>
        <v>0</v>
      </c>
      <c r="B108" t="e">
        <f>'Skin-MT Hand'!B108</f>
        <v>#N/A</v>
      </c>
      <c r="C108">
        <f>'Skin-MT Hand'!C108</f>
        <v>0</v>
      </c>
      <c r="D108">
        <f>'Skin-MT Hand'!D108</f>
        <v>0</v>
      </c>
      <c r="E108" t="e">
        <f>'Skin-MT Hand'!E108</f>
        <v>#N/A</v>
      </c>
      <c r="F108" t="e">
        <f>IF(E108="gas","",'Skin-MT Hand'!F108)</f>
        <v>#N/A</v>
      </c>
      <c r="G108" s="22" t="e">
        <f>IF(E108="liquid",VLOOKUP(F108,'W03, tab 8'!$B$12:$E$17,2,FALSE),IF(E108="solid",VLOOKUP(F108,'W03, tab 8'!$B$3:$E$8,2,FALSE),IF(E108="gas","")))</f>
        <v>#N/A</v>
      </c>
      <c r="H108" s="11" t="e">
        <f>IF(E108="liquid",VLOOKUP(F108,'W03, tab 8'!$B$12:$E$17,3,FALSE),IF(E108="solid",VLOOKUP(F108,'W03, tab 8'!$B$3:$E$8,3,FALSE),IF(E108="gas","")))</f>
        <v>#N/A</v>
      </c>
      <c r="I108" s="2" t="e">
        <f>IF(E108="liquid",VLOOKUP(F108,'W03, tab 8'!$B$12:$E$17,4,FALSE),IF(E108="solid",VLOOKUP(F108,'W03, tab 8'!$B$3:$E$8,4,FALSE),IF(E108="gas","")))</f>
        <v>#N/A</v>
      </c>
      <c r="J108" s="22" t="e">
        <f>'Skin-MT Hand'!K108</f>
        <v>#N/A</v>
      </c>
      <c r="K108" s="11" t="e">
        <f>'Skin-MT Hand'!L108</f>
        <v>#N/A</v>
      </c>
      <c r="L108" s="11" t="e">
        <f>'Skin-MT Hand'!M108</f>
        <v>#N/A</v>
      </c>
      <c r="M108" s="11" t="e">
        <f t="shared" si="52"/>
        <v>#N/A</v>
      </c>
      <c r="N108" s="11" t="e">
        <f t="shared" si="53"/>
        <v>#N/A</v>
      </c>
      <c r="O108" s="11" t="e">
        <f t="shared" si="54"/>
        <v>#N/A</v>
      </c>
      <c r="P108" s="51" t="e">
        <f t="shared" si="55"/>
        <v>#N/A</v>
      </c>
      <c r="Q108" s="11" t="e">
        <f>'Skin-MT Hand'!S108</f>
        <v>#N/A</v>
      </c>
      <c r="R108" s="11" t="e">
        <f>'Skin-MT Hand'!T108</f>
        <v>#N/A</v>
      </c>
      <c r="S108" s="11" t="e">
        <f>'Skin-MT Hand'!U108</f>
        <v>#N/A</v>
      </c>
      <c r="T108" s="11" t="e">
        <f t="shared" si="56"/>
        <v>#N/A</v>
      </c>
      <c r="U108" s="11" t="e">
        <f t="shared" si="57"/>
        <v>#N/A</v>
      </c>
      <c r="V108" s="11" t="e">
        <f t="shared" si="58"/>
        <v>#N/A</v>
      </c>
      <c r="W108" s="51" t="e">
        <f t="shared" si="59"/>
        <v>#N/A</v>
      </c>
      <c r="X108" s="11" t="e">
        <f>'Skin-MT Hand'!AB108</f>
        <v>#N/A</v>
      </c>
      <c r="Y108" s="11" t="e">
        <f>'Skin-MT Hand'!AC108</f>
        <v>#N/A</v>
      </c>
      <c r="Z108" s="11" t="e">
        <f>'Skin-MT Hand'!AD108</f>
        <v>#N/A</v>
      </c>
      <c r="AA108" s="11" t="e">
        <f t="shared" si="60"/>
        <v>#N/A</v>
      </c>
      <c r="AB108" s="11" t="e">
        <f t="shared" si="61"/>
        <v>#N/A</v>
      </c>
      <c r="AC108" s="11" t="e">
        <f t="shared" si="62"/>
        <v>#N/A</v>
      </c>
      <c r="AD108" s="51" t="e">
        <f t="shared" si="63"/>
        <v>#N/A</v>
      </c>
      <c r="AE108" s="97" t="e">
        <f t="shared" si="64"/>
        <v>#N/A</v>
      </c>
      <c r="AF108" t="e">
        <f>'Skin-MT Hand'!AK108</f>
        <v>#N/A</v>
      </c>
      <c r="AG108" t="e">
        <f>'Skin-MT Hand'!AL108</f>
        <v>#N/A</v>
      </c>
      <c r="AH108" t="e">
        <f>'Skin-MT Hand'!AM108</f>
        <v>#N/A</v>
      </c>
      <c r="AI108" t="e">
        <f t="shared" si="65"/>
        <v>#N/A</v>
      </c>
      <c r="AJ108" t="e">
        <f t="shared" si="66"/>
        <v>#N/A</v>
      </c>
      <c r="AK108" t="e">
        <f t="shared" si="67"/>
        <v>#N/A</v>
      </c>
      <c r="AL108" s="52" t="e">
        <f t="shared" si="68"/>
        <v>#N/A</v>
      </c>
      <c r="AM108" t="e">
        <f>'Skin-MT Hand'!AT108</f>
        <v>#N/A</v>
      </c>
      <c r="AN108" t="e">
        <f>'Skin-MT Hand'!AU108</f>
        <v>#N/A</v>
      </c>
      <c r="AO108" t="e">
        <f>'Skin-MT Hand'!AV108</f>
        <v>#N/A</v>
      </c>
      <c r="AP108" t="e">
        <f t="shared" si="69"/>
        <v>#N/A</v>
      </c>
      <c r="AQ108" t="e">
        <f t="shared" si="70"/>
        <v>#N/A</v>
      </c>
      <c r="AR108" t="e">
        <f t="shared" si="71"/>
        <v>#N/A</v>
      </c>
      <c r="AS108" s="52" t="e">
        <f t="shared" si="72"/>
        <v>#N/A</v>
      </c>
      <c r="AT108" t="e">
        <f>'Skin-MT Hand'!BB108</f>
        <v>#N/A</v>
      </c>
      <c r="AU108" t="e">
        <f>'Skin-MT Hand'!BC108</f>
        <v>#N/A</v>
      </c>
      <c r="AV108" t="e">
        <f>'Skin-MT Hand'!BD108</f>
        <v>#N/A</v>
      </c>
      <c r="AW108" t="e">
        <f t="shared" si="73"/>
        <v>#N/A</v>
      </c>
      <c r="AX108" t="e">
        <f t="shared" si="74"/>
        <v>#N/A</v>
      </c>
      <c r="AY108" t="e">
        <f t="shared" si="75"/>
        <v>#N/A</v>
      </c>
      <c r="AZ108" s="52" t="e">
        <f t="shared" si="76"/>
        <v>#N/A</v>
      </c>
      <c r="BA108" t="e">
        <f>'Skin-MT Hand'!BJ108</f>
        <v>#N/A</v>
      </c>
      <c r="BB108" t="e">
        <f>'Skin-MT Hand'!BK108</f>
        <v>#N/A</v>
      </c>
      <c r="BC108" t="e">
        <f>'Skin-MT Hand'!BL108</f>
        <v>#N/A</v>
      </c>
      <c r="BD108" t="e">
        <f t="shared" si="77"/>
        <v>#N/A</v>
      </c>
      <c r="BE108" t="e">
        <f t="shared" si="78"/>
        <v>#N/A</v>
      </c>
      <c r="BF108" t="e">
        <f t="shared" si="79"/>
        <v>#N/A</v>
      </c>
      <c r="BG108" s="52" t="e">
        <f t="shared" si="80"/>
        <v>#N/A</v>
      </c>
      <c r="BH108" t="e">
        <f>'Skin-MT Hand'!BR108</f>
        <v>#N/A</v>
      </c>
      <c r="BI108" t="e">
        <f>'Skin-MT Hand'!BS108</f>
        <v>#N/A</v>
      </c>
      <c r="BJ108" t="e">
        <f>'Skin-MT Hand'!BT108</f>
        <v>#N/A</v>
      </c>
      <c r="BK108" t="e">
        <f t="shared" si="81"/>
        <v>#N/A</v>
      </c>
      <c r="BL108" t="e">
        <f t="shared" si="82"/>
        <v>#N/A</v>
      </c>
      <c r="BM108" t="e">
        <f t="shared" si="83"/>
        <v>#N/A</v>
      </c>
      <c r="BN108" s="52" t="e">
        <f t="shared" si="84"/>
        <v>#N/A</v>
      </c>
      <c r="BO108" s="52" t="e">
        <f t="shared" si="85"/>
        <v>#N/A</v>
      </c>
      <c r="BP108" t="e">
        <f>'Skin-MT Hand'!CA108</f>
        <v>#N/A</v>
      </c>
      <c r="BQ108" t="e">
        <f>'Skin-MT Hand'!CB108</f>
        <v>#N/A</v>
      </c>
      <c r="BR108" t="e">
        <f>'Skin-MT Hand'!CC108</f>
        <v>#N/A</v>
      </c>
      <c r="BS108" t="e">
        <f t="shared" si="86"/>
        <v>#N/A</v>
      </c>
      <c r="BT108" t="e">
        <f t="shared" si="87"/>
        <v>#N/A</v>
      </c>
      <c r="BU108" t="e">
        <f t="shared" si="88"/>
        <v>#N/A</v>
      </c>
      <c r="BV108" s="52" t="e">
        <f t="shared" si="89"/>
        <v>#N/A</v>
      </c>
      <c r="BW108" t="e">
        <f>'Skin-MT Hand'!CI108</f>
        <v>#N/A</v>
      </c>
      <c r="BX108" t="e">
        <f>'Skin-MT Hand'!CJ108</f>
        <v>#N/A</v>
      </c>
      <c r="BY108" t="e">
        <f>'Skin-MT Hand'!CK108</f>
        <v>#N/A</v>
      </c>
      <c r="BZ108" t="e">
        <f t="shared" si="90"/>
        <v>#N/A</v>
      </c>
      <c r="CA108" t="e">
        <f t="shared" si="91"/>
        <v>#N/A</v>
      </c>
      <c r="CB108" t="e">
        <f t="shared" si="92"/>
        <v>#N/A</v>
      </c>
      <c r="CC108" s="52" t="e">
        <f t="shared" si="93"/>
        <v>#N/A</v>
      </c>
      <c r="CD108" t="e">
        <f>'Skin-MT Hand'!CQ108</f>
        <v>#N/A</v>
      </c>
      <c r="CE108" t="e">
        <f>'Skin-MT Hand'!CR108</f>
        <v>#N/A</v>
      </c>
      <c r="CF108" t="e">
        <f>'Skin-MT Hand'!CS108</f>
        <v>#N/A</v>
      </c>
      <c r="CG108" t="e">
        <f t="shared" si="94"/>
        <v>#N/A</v>
      </c>
      <c r="CH108" t="e">
        <f t="shared" si="95"/>
        <v>#N/A</v>
      </c>
      <c r="CI108" t="e">
        <f t="shared" si="96"/>
        <v>#N/A</v>
      </c>
      <c r="CJ108" t="e">
        <f t="shared" si="97"/>
        <v>#N/A</v>
      </c>
      <c r="CK108" t="e">
        <f>'Skin-MT Hand'!CY108</f>
        <v>#N/A</v>
      </c>
      <c r="CL108" t="e">
        <f>'Skin-MT Hand'!CZ108</f>
        <v>#N/A</v>
      </c>
      <c r="CM108" t="e">
        <f>'Skin-MT Hand'!DA108</f>
        <v>#N/A</v>
      </c>
      <c r="CN108" t="e">
        <f t="shared" si="98"/>
        <v>#N/A</v>
      </c>
      <c r="CO108" t="e">
        <f t="shared" si="99"/>
        <v>#N/A</v>
      </c>
      <c r="CP108" t="e">
        <f t="shared" si="100"/>
        <v>#N/A</v>
      </c>
      <c r="CQ108" s="52" t="e">
        <f t="shared" si="104"/>
        <v>#N/A</v>
      </c>
      <c r="CR108" s="52" t="e">
        <f t="shared" si="105"/>
        <v>#N/A</v>
      </c>
      <c r="CS108" s="52" t="e">
        <f t="shared" si="106"/>
        <v>#N/A</v>
      </c>
    </row>
    <row r="109" spans="1:97" x14ac:dyDescent="0.3">
      <c r="A109">
        <f>'Skin-MT Hand'!A109</f>
        <v>0</v>
      </c>
      <c r="B109" t="e">
        <f>'Skin-MT Hand'!B109</f>
        <v>#N/A</v>
      </c>
      <c r="C109">
        <f>'Skin-MT Hand'!C109</f>
        <v>0</v>
      </c>
      <c r="D109">
        <f>'Skin-MT Hand'!D109</f>
        <v>0</v>
      </c>
      <c r="E109" t="e">
        <f>'Skin-MT Hand'!E109</f>
        <v>#N/A</v>
      </c>
      <c r="F109" t="e">
        <f>IF(E109="gas","",'Skin-MT Hand'!F109)</f>
        <v>#N/A</v>
      </c>
      <c r="G109" s="22" t="e">
        <f>IF(E109="liquid",VLOOKUP(F109,'W03, tab 8'!$B$12:$E$17,2,FALSE),IF(E109="solid",VLOOKUP(F109,'W03, tab 8'!$B$3:$E$8,2,FALSE),IF(E109="gas","")))</f>
        <v>#N/A</v>
      </c>
      <c r="H109" s="11" t="e">
        <f>IF(E109="liquid",VLOOKUP(F109,'W03, tab 8'!$B$12:$E$17,3,FALSE),IF(E109="solid",VLOOKUP(F109,'W03, tab 8'!$B$3:$E$8,3,FALSE),IF(E109="gas","")))</f>
        <v>#N/A</v>
      </c>
      <c r="I109" s="2" t="e">
        <f>IF(E109="liquid",VLOOKUP(F109,'W03, tab 8'!$B$12:$E$17,4,FALSE),IF(E109="solid",VLOOKUP(F109,'W03, tab 8'!$B$3:$E$8,4,FALSE),IF(E109="gas","")))</f>
        <v>#N/A</v>
      </c>
      <c r="J109" s="22" t="e">
        <f>'Skin-MT Hand'!K109</f>
        <v>#N/A</v>
      </c>
      <c r="K109" s="11" t="e">
        <f>'Skin-MT Hand'!L109</f>
        <v>#N/A</v>
      </c>
      <c r="L109" s="11" t="e">
        <f>'Skin-MT Hand'!M109</f>
        <v>#N/A</v>
      </c>
      <c r="M109" s="11" t="e">
        <f t="shared" si="52"/>
        <v>#N/A</v>
      </c>
      <c r="N109" s="11" t="e">
        <f t="shared" si="53"/>
        <v>#N/A</v>
      </c>
      <c r="O109" s="11" t="e">
        <f t="shared" si="54"/>
        <v>#N/A</v>
      </c>
      <c r="P109" s="51" t="e">
        <f t="shared" si="55"/>
        <v>#N/A</v>
      </c>
      <c r="Q109" s="11" t="e">
        <f>'Skin-MT Hand'!S109</f>
        <v>#N/A</v>
      </c>
      <c r="R109" s="11" t="e">
        <f>'Skin-MT Hand'!T109</f>
        <v>#N/A</v>
      </c>
      <c r="S109" s="11" t="e">
        <f>'Skin-MT Hand'!U109</f>
        <v>#N/A</v>
      </c>
      <c r="T109" s="11" t="e">
        <f t="shared" si="56"/>
        <v>#N/A</v>
      </c>
      <c r="U109" s="11" t="e">
        <f t="shared" si="57"/>
        <v>#N/A</v>
      </c>
      <c r="V109" s="11" t="e">
        <f t="shared" si="58"/>
        <v>#N/A</v>
      </c>
      <c r="W109" s="51" t="e">
        <f t="shared" si="59"/>
        <v>#N/A</v>
      </c>
      <c r="X109" s="11" t="e">
        <f>'Skin-MT Hand'!AB109</f>
        <v>#N/A</v>
      </c>
      <c r="Y109" s="11" t="e">
        <f>'Skin-MT Hand'!AC109</f>
        <v>#N/A</v>
      </c>
      <c r="Z109" s="11" t="e">
        <f>'Skin-MT Hand'!AD109</f>
        <v>#N/A</v>
      </c>
      <c r="AA109" s="11" t="e">
        <f t="shared" si="60"/>
        <v>#N/A</v>
      </c>
      <c r="AB109" s="11" t="e">
        <f t="shared" si="61"/>
        <v>#N/A</v>
      </c>
      <c r="AC109" s="11" t="e">
        <f t="shared" si="62"/>
        <v>#N/A</v>
      </c>
      <c r="AD109" s="51" t="e">
        <f t="shared" si="63"/>
        <v>#N/A</v>
      </c>
      <c r="AE109" s="97" t="e">
        <f t="shared" si="64"/>
        <v>#N/A</v>
      </c>
      <c r="AF109" t="e">
        <f>'Skin-MT Hand'!AK109</f>
        <v>#N/A</v>
      </c>
      <c r="AG109" t="e">
        <f>'Skin-MT Hand'!AL109</f>
        <v>#N/A</v>
      </c>
      <c r="AH109" t="e">
        <f>'Skin-MT Hand'!AM109</f>
        <v>#N/A</v>
      </c>
      <c r="AI109" t="e">
        <f t="shared" si="65"/>
        <v>#N/A</v>
      </c>
      <c r="AJ109" t="e">
        <f t="shared" si="66"/>
        <v>#N/A</v>
      </c>
      <c r="AK109" t="e">
        <f t="shared" si="67"/>
        <v>#N/A</v>
      </c>
      <c r="AL109" s="52" t="e">
        <f t="shared" si="68"/>
        <v>#N/A</v>
      </c>
      <c r="AM109" t="e">
        <f>'Skin-MT Hand'!AT109</f>
        <v>#N/A</v>
      </c>
      <c r="AN109" t="e">
        <f>'Skin-MT Hand'!AU109</f>
        <v>#N/A</v>
      </c>
      <c r="AO109" t="e">
        <f>'Skin-MT Hand'!AV109</f>
        <v>#N/A</v>
      </c>
      <c r="AP109" t="e">
        <f t="shared" si="69"/>
        <v>#N/A</v>
      </c>
      <c r="AQ109" t="e">
        <f t="shared" si="70"/>
        <v>#N/A</v>
      </c>
      <c r="AR109" t="e">
        <f t="shared" si="71"/>
        <v>#N/A</v>
      </c>
      <c r="AS109" s="52" t="e">
        <f t="shared" si="72"/>
        <v>#N/A</v>
      </c>
      <c r="AT109" t="e">
        <f>'Skin-MT Hand'!BB109</f>
        <v>#N/A</v>
      </c>
      <c r="AU109" t="e">
        <f>'Skin-MT Hand'!BC109</f>
        <v>#N/A</v>
      </c>
      <c r="AV109" t="e">
        <f>'Skin-MT Hand'!BD109</f>
        <v>#N/A</v>
      </c>
      <c r="AW109" t="e">
        <f t="shared" si="73"/>
        <v>#N/A</v>
      </c>
      <c r="AX109" t="e">
        <f t="shared" si="74"/>
        <v>#N/A</v>
      </c>
      <c r="AY109" t="e">
        <f t="shared" si="75"/>
        <v>#N/A</v>
      </c>
      <c r="AZ109" s="52" t="e">
        <f t="shared" si="76"/>
        <v>#N/A</v>
      </c>
      <c r="BA109" t="e">
        <f>'Skin-MT Hand'!BJ109</f>
        <v>#N/A</v>
      </c>
      <c r="BB109" t="e">
        <f>'Skin-MT Hand'!BK109</f>
        <v>#N/A</v>
      </c>
      <c r="BC109" t="e">
        <f>'Skin-MT Hand'!BL109</f>
        <v>#N/A</v>
      </c>
      <c r="BD109" t="e">
        <f t="shared" si="77"/>
        <v>#N/A</v>
      </c>
      <c r="BE109" t="e">
        <f t="shared" si="78"/>
        <v>#N/A</v>
      </c>
      <c r="BF109" t="e">
        <f t="shared" si="79"/>
        <v>#N/A</v>
      </c>
      <c r="BG109" s="52" t="e">
        <f t="shared" si="80"/>
        <v>#N/A</v>
      </c>
      <c r="BH109" t="e">
        <f>'Skin-MT Hand'!BR109</f>
        <v>#N/A</v>
      </c>
      <c r="BI109" t="e">
        <f>'Skin-MT Hand'!BS109</f>
        <v>#N/A</v>
      </c>
      <c r="BJ109" t="e">
        <f>'Skin-MT Hand'!BT109</f>
        <v>#N/A</v>
      </c>
      <c r="BK109" t="e">
        <f t="shared" si="81"/>
        <v>#N/A</v>
      </c>
      <c r="BL109" t="e">
        <f t="shared" si="82"/>
        <v>#N/A</v>
      </c>
      <c r="BM109" t="e">
        <f t="shared" si="83"/>
        <v>#N/A</v>
      </c>
      <c r="BN109" s="52" t="e">
        <f t="shared" si="84"/>
        <v>#N/A</v>
      </c>
      <c r="BO109" s="52" t="e">
        <f t="shared" si="85"/>
        <v>#N/A</v>
      </c>
      <c r="BP109" t="e">
        <f>'Skin-MT Hand'!CA109</f>
        <v>#N/A</v>
      </c>
      <c r="BQ109" t="e">
        <f>'Skin-MT Hand'!CB109</f>
        <v>#N/A</v>
      </c>
      <c r="BR109" t="e">
        <f>'Skin-MT Hand'!CC109</f>
        <v>#N/A</v>
      </c>
      <c r="BS109" t="e">
        <f t="shared" si="86"/>
        <v>#N/A</v>
      </c>
      <c r="BT109" t="e">
        <f t="shared" si="87"/>
        <v>#N/A</v>
      </c>
      <c r="BU109" t="e">
        <f t="shared" si="88"/>
        <v>#N/A</v>
      </c>
      <c r="BV109" s="52" t="e">
        <f t="shared" si="89"/>
        <v>#N/A</v>
      </c>
      <c r="BW109" t="e">
        <f>'Skin-MT Hand'!CI109</f>
        <v>#N/A</v>
      </c>
      <c r="BX109" t="e">
        <f>'Skin-MT Hand'!CJ109</f>
        <v>#N/A</v>
      </c>
      <c r="BY109" t="e">
        <f>'Skin-MT Hand'!CK109</f>
        <v>#N/A</v>
      </c>
      <c r="BZ109" t="e">
        <f t="shared" si="90"/>
        <v>#N/A</v>
      </c>
      <c r="CA109" t="e">
        <f t="shared" si="91"/>
        <v>#N/A</v>
      </c>
      <c r="CB109" t="e">
        <f t="shared" si="92"/>
        <v>#N/A</v>
      </c>
      <c r="CC109" s="52" t="e">
        <f t="shared" si="93"/>
        <v>#N/A</v>
      </c>
      <c r="CD109" t="e">
        <f>'Skin-MT Hand'!CQ109</f>
        <v>#N/A</v>
      </c>
      <c r="CE109" t="e">
        <f>'Skin-MT Hand'!CR109</f>
        <v>#N/A</v>
      </c>
      <c r="CF109" t="e">
        <f>'Skin-MT Hand'!CS109</f>
        <v>#N/A</v>
      </c>
      <c r="CG109" t="e">
        <f t="shared" si="94"/>
        <v>#N/A</v>
      </c>
      <c r="CH109" t="e">
        <f t="shared" si="95"/>
        <v>#N/A</v>
      </c>
      <c r="CI109" t="e">
        <f t="shared" si="96"/>
        <v>#N/A</v>
      </c>
      <c r="CJ109" t="e">
        <f t="shared" si="97"/>
        <v>#N/A</v>
      </c>
      <c r="CK109" t="e">
        <f>'Skin-MT Hand'!CY109</f>
        <v>#N/A</v>
      </c>
      <c r="CL109" t="e">
        <f>'Skin-MT Hand'!CZ109</f>
        <v>#N/A</v>
      </c>
      <c r="CM109" t="e">
        <f>'Skin-MT Hand'!DA109</f>
        <v>#N/A</v>
      </c>
      <c r="CN109" t="e">
        <f t="shared" si="98"/>
        <v>#N/A</v>
      </c>
      <c r="CO109" t="e">
        <f t="shared" si="99"/>
        <v>#N/A</v>
      </c>
      <c r="CP109" t="e">
        <f t="shared" si="100"/>
        <v>#N/A</v>
      </c>
      <c r="CQ109" s="52" t="e">
        <f t="shared" si="104"/>
        <v>#N/A</v>
      </c>
      <c r="CR109" s="52" t="e">
        <f t="shared" si="105"/>
        <v>#N/A</v>
      </c>
      <c r="CS109" s="52" t="e">
        <f t="shared" si="106"/>
        <v>#N/A</v>
      </c>
    </row>
    <row r="110" spans="1:97" x14ac:dyDescent="0.3">
      <c r="A110">
        <f>'Skin-MT Hand'!A110</f>
        <v>0</v>
      </c>
      <c r="B110" t="e">
        <f>'Skin-MT Hand'!B110</f>
        <v>#N/A</v>
      </c>
      <c r="C110">
        <f>'Skin-MT Hand'!C110</f>
        <v>0</v>
      </c>
      <c r="D110">
        <f>'Skin-MT Hand'!D110</f>
        <v>0</v>
      </c>
      <c r="E110" t="e">
        <f>'Skin-MT Hand'!E110</f>
        <v>#N/A</v>
      </c>
      <c r="F110" t="e">
        <f>IF(E110="gas","",'Skin-MT Hand'!F110)</f>
        <v>#N/A</v>
      </c>
      <c r="G110" s="22" t="e">
        <f>IF(E110="liquid",VLOOKUP(F110,'W03, tab 8'!$B$12:$E$17,2,FALSE),IF(E110="solid",VLOOKUP(F110,'W03, tab 8'!$B$3:$E$8,2,FALSE),IF(E110="gas","")))</f>
        <v>#N/A</v>
      </c>
      <c r="H110" s="11" t="e">
        <f>IF(E110="liquid",VLOOKUP(F110,'W03, tab 8'!$B$12:$E$17,3,FALSE),IF(E110="solid",VLOOKUP(F110,'W03, tab 8'!$B$3:$E$8,3,FALSE),IF(E110="gas","")))</f>
        <v>#N/A</v>
      </c>
      <c r="I110" s="2" t="e">
        <f>IF(E110="liquid",VLOOKUP(F110,'W03, tab 8'!$B$12:$E$17,4,FALSE),IF(E110="solid",VLOOKUP(F110,'W03, tab 8'!$B$3:$E$8,4,FALSE),IF(E110="gas","")))</f>
        <v>#N/A</v>
      </c>
      <c r="J110" s="22" t="e">
        <f>'Skin-MT Hand'!K110</f>
        <v>#N/A</v>
      </c>
      <c r="K110" s="11" t="e">
        <f>'Skin-MT Hand'!L110</f>
        <v>#N/A</v>
      </c>
      <c r="L110" s="11" t="e">
        <f>'Skin-MT Hand'!M110</f>
        <v>#N/A</v>
      </c>
      <c r="M110" s="11" t="e">
        <f t="shared" si="52"/>
        <v>#N/A</v>
      </c>
      <c r="N110" s="11" t="e">
        <f t="shared" si="53"/>
        <v>#N/A</v>
      </c>
      <c r="O110" s="11" t="e">
        <f t="shared" si="54"/>
        <v>#N/A</v>
      </c>
      <c r="P110" s="51" t="e">
        <f t="shared" si="55"/>
        <v>#N/A</v>
      </c>
      <c r="Q110" s="11" t="e">
        <f>'Skin-MT Hand'!S110</f>
        <v>#N/A</v>
      </c>
      <c r="R110" s="11" t="e">
        <f>'Skin-MT Hand'!T110</f>
        <v>#N/A</v>
      </c>
      <c r="S110" s="11" t="e">
        <f>'Skin-MT Hand'!U110</f>
        <v>#N/A</v>
      </c>
      <c r="T110" s="11" t="e">
        <f t="shared" si="56"/>
        <v>#N/A</v>
      </c>
      <c r="U110" s="11" t="e">
        <f t="shared" si="57"/>
        <v>#N/A</v>
      </c>
      <c r="V110" s="11" t="e">
        <f t="shared" si="58"/>
        <v>#N/A</v>
      </c>
      <c r="W110" s="51" t="e">
        <f t="shared" si="59"/>
        <v>#N/A</v>
      </c>
      <c r="X110" s="11" t="e">
        <f>'Skin-MT Hand'!AB110</f>
        <v>#N/A</v>
      </c>
      <c r="Y110" s="11" t="e">
        <f>'Skin-MT Hand'!AC110</f>
        <v>#N/A</v>
      </c>
      <c r="Z110" s="11" t="e">
        <f>'Skin-MT Hand'!AD110</f>
        <v>#N/A</v>
      </c>
      <c r="AA110" s="11" t="e">
        <f t="shared" si="60"/>
        <v>#N/A</v>
      </c>
      <c r="AB110" s="11" t="e">
        <f t="shared" si="61"/>
        <v>#N/A</v>
      </c>
      <c r="AC110" s="11" t="e">
        <f t="shared" si="62"/>
        <v>#N/A</v>
      </c>
      <c r="AD110" s="51" t="e">
        <f t="shared" si="63"/>
        <v>#N/A</v>
      </c>
      <c r="AE110" s="97" t="e">
        <f t="shared" si="64"/>
        <v>#N/A</v>
      </c>
      <c r="AF110" t="e">
        <f>'Skin-MT Hand'!AK110</f>
        <v>#N/A</v>
      </c>
      <c r="AG110" t="e">
        <f>'Skin-MT Hand'!AL110</f>
        <v>#N/A</v>
      </c>
      <c r="AH110" t="e">
        <f>'Skin-MT Hand'!AM110</f>
        <v>#N/A</v>
      </c>
      <c r="AI110" t="e">
        <f t="shared" si="65"/>
        <v>#N/A</v>
      </c>
      <c r="AJ110" t="e">
        <f t="shared" si="66"/>
        <v>#N/A</v>
      </c>
      <c r="AK110" t="e">
        <f t="shared" si="67"/>
        <v>#N/A</v>
      </c>
      <c r="AL110" s="52" t="e">
        <f t="shared" si="68"/>
        <v>#N/A</v>
      </c>
      <c r="AM110" t="e">
        <f>'Skin-MT Hand'!AT110</f>
        <v>#N/A</v>
      </c>
      <c r="AN110" t="e">
        <f>'Skin-MT Hand'!AU110</f>
        <v>#N/A</v>
      </c>
      <c r="AO110" t="e">
        <f>'Skin-MT Hand'!AV110</f>
        <v>#N/A</v>
      </c>
      <c r="AP110" t="e">
        <f t="shared" si="69"/>
        <v>#N/A</v>
      </c>
      <c r="AQ110" t="e">
        <f t="shared" si="70"/>
        <v>#N/A</v>
      </c>
      <c r="AR110" t="e">
        <f t="shared" si="71"/>
        <v>#N/A</v>
      </c>
      <c r="AS110" s="52" t="e">
        <f t="shared" si="72"/>
        <v>#N/A</v>
      </c>
      <c r="AT110" t="e">
        <f>'Skin-MT Hand'!BB110</f>
        <v>#N/A</v>
      </c>
      <c r="AU110" t="e">
        <f>'Skin-MT Hand'!BC110</f>
        <v>#N/A</v>
      </c>
      <c r="AV110" t="e">
        <f>'Skin-MT Hand'!BD110</f>
        <v>#N/A</v>
      </c>
      <c r="AW110" t="e">
        <f t="shared" si="73"/>
        <v>#N/A</v>
      </c>
      <c r="AX110" t="e">
        <f t="shared" si="74"/>
        <v>#N/A</v>
      </c>
      <c r="AY110" t="e">
        <f t="shared" si="75"/>
        <v>#N/A</v>
      </c>
      <c r="AZ110" s="52" t="e">
        <f t="shared" si="76"/>
        <v>#N/A</v>
      </c>
      <c r="BA110" t="e">
        <f>'Skin-MT Hand'!BJ110</f>
        <v>#N/A</v>
      </c>
      <c r="BB110" t="e">
        <f>'Skin-MT Hand'!BK110</f>
        <v>#N/A</v>
      </c>
      <c r="BC110" t="e">
        <f>'Skin-MT Hand'!BL110</f>
        <v>#N/A</v>
      </c>
      <c r="BD110" t="e">
        <f t="shared" si="77"/>
        <v>#N/A</v>
      </c>
      <c r="BE110" t="e">
        <f t="shared" si="78"/>
        <v>#N/A</v>
      </c>
      <c r="BF110" t="e">
        <f t="shared" si="79"/>
        <v>#N/A</v>
      </c>
      <c r="BG110" s="52" t="e">
        <f t="shared" si="80"/>
        <v>#N/A</v>
      </c>
      <c r="BH110" t="e">
        <f>'Skin-MT Hand'!BR110</f>
        <v>#N/A</v>
      </c>
      <c r="BI110" t="e">
        <f>'Skin-MT Hand'!BS110</f>
        <v>#N/A</v>
      </c>
      <c r="BJ110" t="e">
        <f>'Skin-MT Hand'!BT110</f>
        <v>#N/A</v>
      </c>
      <c r="BK110" t="e">
        <f t="shared" si="81"/>
        <v>#N/A</v>
      </c>
      <c r="BL110" t="e">
        <f t="shared" si="82"/>
        <v>#N/A</v>
      </c>
      <c r="BM110" t="e">
        <f t="shared" si="83"/>
        <v>#N/A</v>
      </c>
      <c r="BN110" s="52" t="e">
        <f t="shared" si="84"/>
        <v>#N/A</v>
      </c>
      <c r="BO110" s="52" t="e">
        <f t="shared" si="85"/>
        <v>#N/A</v>
      </c>
      <c r="BP110" t="e">
        <f>'Skin-MT Hand'!CA110</f>
        <v>#N/A</v>
      </c>
      <c r="BQ110" t="e">
        <f>'Skin-MT Hand'!CB110</f>
        <v>#N/A</v>
      </c>
      <c r="BR110" t="e">
        <f>'Skin-MT Hand'!CC110</f>
        <v>#N/A</v>
      </c>
      <c r="BS110" t="e">
        <f t="shared" si="86"/>
        <v>#N/A</v>
      </c>
      <c r="BT110" t="e">
        <f t="shared" si="87"/>
        <v>#N/A</v>
      </c>
      <c r="BU110" t="e">
        <f t="shared" si="88"/>
        <v>#N/A</v>
      </c>
      <c r="BV110" s="52" t="e">
        <f t="shared" si="89"/>
        <v>#N/A</v>
      </c>
      <c r="BW110" t="e">
        <f>'Skin-MT Hand'!CI110</f>
        <v>#N/A</v>
      </c>
      <c r="BX110" t="e">
        <f>'Skin-MT Hand'!CJ110</f>
        <v>#N/A</v>
      </c>
      <c r="BY110" t="e">
        <f>'Skin-MT Hand'!CK110</f>
        <v>#N/A</v>
      </c>
      <c r="BZ110" t="e">
        <f t="shared" si="90"/>
        <v>#N/A</v>
      </c>
      <c r="CA110" t="e">
        <f t="shared" si="91"/>
        <v>#N/A</v>
      </c>
      <c r="CB110" t="e">
        <f t="shared" si="92"/>
        <v>#N/A</v>
      </c>
      <c r="CC110" s="52" t="e">
        <f t="shared" si="93"/>
        <v>#N/A</v>
      </c>
      <c r="CD110" t="e">
        <f>'Skin-MT Hand'!CQ110</f>
        <v>#N/A</v>
      </c>
      <c r="CE110" t="e">
        <f>'Skin-MT Hand'!CR110</f>
        <v>#N/A</v>
      </c>
      <c r="CF110" t="e">
        <f>'Skin-MT Hand'!CS110</f>
        <v>#N/A</v>
      </c>
      <c r="CG110" t="e">
        <f t="shared" si="94"/>
        <v>#N/A</v>
      </c>
      <c r="CH110" t="e">
        <f t="shared" si="95"/>
        <v>#N/A</v>
      </c>
      <c r="CI110" t="e">
        <f t="shared" si="96"/>
        <v>#N/A</v>
      </c>
      <c r="CJ110" t="e">
        <f t="shared" si="97"/>
        <v>#N/A</v>
      </c>
      <c r="CK110" t="e">
        <f>'Skin-MT Hand'!CY110</f>
        <v>#N/A</v>
      </c>
      <c r="CL110" t="e">
        <f>'Skin-MT Hand'!CZ110</f>
        <v>#N/A</v>
      </c>
      <c r="CM110" t="e">
        <f>'Skin-MT Hand'!DA110</f>
        <v>#N/A</v>
      </c>
      <c r="CN110" t="e">
        <f t="shared" si="98"/>
        <v>#N/A</v>
      </c>
      <c r="CO110" t="e">
        <f t="shared" si="99"/>
        <v>#N/A</v>
      </c>
      <c r="CP110" t="e">
        <f t="shared" si="100"/>
        <v>#N/A</v>
      </c>
      <c r="CQ110" s="52" t="e">
        <f t="shared" si="104"/>
        <v>#N/A</v>
      </c>
      <c r="CR110" s="52" t="e">
        <f t="shared" si="105"/>
        <v>#N/A</v>
      </c>
      <c r="CS110" s="52" t="e">
        <f t="shared" si="106"/>
        <v>#N/A</v>
      </c>
    </row>
    <row r="111" spans="1:97" x14ac:dyDescent="0.3">
      <c r="A111">
        <f>'Skin-MT Hand'!A111</f>
        <v>0</v>
      </c>
      <c r="B111" t="e">
        <f>'Skin-MT Hand'!B111</f>
        <v>#N/A</v>
      </c>
      <c r="C111">
        <f>'Skin-MT Hand'!C111</f>
        <v>0</v>
      </c>
      <c r="D111">
        <f>'Skin-MT Hand'!D111</f>
        <v>0</v>
      </c>
      <c r="E111" t="e">
        <f>'Skin-MT Hand'!E111</f>
        <v>#N/A</v>
      </c>
      <c r="F111" t="e">
        <f>IF(E111="gas","",'Skin-MT Hand'!F111)</f>
        <v>#N/A</v>
      </c>
      <c r="G111" s="22" t="e">
        <f>IF(E111="liquid",VLOOKUP(F111,'W03, tab 8'!$B$12:$E$17,2,FALSE),IF(E111="solid",VLOOKUP(F111,'W03, tab 8'!$B$3:$E$8,2,FALSE),IF(E111="gas","")))</f>
        <v>#N/A</v>
      </c>
      <c r="H111" s="11" t="e">
        <f>IF(E111="liquid",VLOOKUP(F111,'W03, tab 8'!$B$12:$E$17,3,FALSE),IF(E111="solid",VLOOKUP(F111,'W03, tab 8'!$B$3:$E$8,3,FALSE),IF(E111="gas","")))</f>
        <v>#N/A</v>
      </c>
      <c r="I111" s="2" t="e">
        <f>IF(E111="liquid",VLOOKUP(F111,'W03, tab 8'!$B$12:$E$17,4,FALSE),IF(E111="solid",VLOOKUP(F111,'W03, tab 8'!$B$3:$E$8,4,FALSE),IF(E111="gas","")))</f>
        <v>#N/A</v>
      </c>
      <c r="J111" s="22" t="e">
        <f>'Skin-MT Hand'!K111</f>
        <v>#N/A</v>
      </c>
      <c r="K111" s="11" t="e">
        <f>'Skin-MT Hand'!L111</f>
        <v>#N/A</v>
      </c>
      <c r="L111" s="11" t="e">
        <f>'Skin-MT Hand'!M111</f>
        <v>#N/A</v>
      </c>
      <c r="M111" s="11" t="e">
        <f t="shared" si="52"/>
        <v>#N/A</v>
      </c>
      <c r="N111" s="11" t="e">
        <f t="shared" si="53"/>
        <v>#N/A</v>
      </c>
      <c r="O111" s="11" t="e">
        <f t="shared" si="54"/>
        <v>#N/A</v>
      </c>
      <c r="P111" s="51" t="e">
        <f t="shared" si="55"/>
        <v>#N/A</v>
      </c>
      <c r="Q111" s="11" t="e">
        <f>'Skin-MT Hand'!S111</f>
        <v>#N/A</v>
      </c>
      <c r="R111" s="11" t="e">
        <f>'Skin-MT Hand'!T111</f>
        <v>#N/A</v>
      </c>
      <c r="S111" s="11" t="e">
        <f>'Skin-MT Hand'!U111</f>
        <v>#N/A</v>
      </c>
      <c r="T111" s="11" t="e">
        <f t="shared" si="56"/>
        <v>#N/A</v>
      </c>
      <c r="U111" s="11" t="e">
        <f t="shared" si="57"/>
        <v>#N/A</v>
      </c>
      <c r="V111" s="11" t="e">
        <f t="shared" si="58"/>
        <v>#N/A</v>
      </c>
      <c r="W111" s="51" t="e">
        <f t="shared" si="59"/>
        <v>#N/A</v>
      </c>
      <c r="X111" s="11" t="e">
        <f>'Skin-MT Hand'!AB111</f>
        <v>#N/A</v>
      </c>
      <c r="Y111" s="11" t="e">
        <f>'Skin-MT Hand'!AC111</f>
        <v>#N/A</v>
      </c>
      <c r="Z111" s="11" t="e">
        <f>'Skin-MT Hand'!AD111</f>
        <v>#N/A</v>
      </c>
      <c r="AA111" s="11" t="e">
        <f t="shared" si="60"/>
        <v>#N/A</v>
      </c>
      <c r="AB111" s="11" t="e">
        <f t="shared" si="61"/>
        <v>#N/A</v>
      </c>
      <c r="AC111" s="11" t="e">
        <f t="shared" si="62"/>
        <v>#N/A</v>
      </c>
      <c r="AD111" s="51" t="e">
        <f t="shared" si="63"/>
        <v>#N/A</v>
      </c>
      <c r="AE111" s="97" t="e">
        <f t="shared" si="64"/>
        <v>#N/A</v>
      </c>
      <c r="AF111" t="e">
        <f>'Skin-MT Hand'!AK111</f>
        <v>#N/A</v>
      </c>
      <c r="AG111" t="e">
        <f>'Skin-MT Hand'!AL111</f>
        <v>#N/A</v>
      </c>
      <c r="AH111" t="e">
        <f>'Skin-MT Hand'!AM111</f>
        <v>#N/A</v>
      </c>
      <c r="AI111" t="e">
        <f t="shared" si="65"/>
        <v>#N/A</v>
      </c>
      <c r="AJ111" t="e">
        <f t="shared" si="66"/>
        <v>#N/A</v>
      </c>
      <c r="AK111" t="e">
        <f t="shared" si="67"/>
        <v>#N/A</v>
      </c>
      <c r="AL111" s="52" t="e">
        <f t="shared" si="68"/>
        <v>#N/A</v>
      </c>
      <c r="AM111" t="e">
        <f>'Skin-MT Hand'!AT111</f>
        <v>#N/A</v>
      </c>
      <c r="AN111" t="e">
        <f>'Skin-MT Hand'!AU111</f>
        <v>#N/A</v>
      </c>
      <c r="AO111" t="e">
        <f>'Skin-MT Hand'!AV111</f>
        <v>#N/A</v>
      </c>
      <c r="AP111" t="e">
        <f t="shared" si="69"/>
        <v>#N/A</v>
      </c>
      <c r="AQ111" t="e">
        <f t="shared" si="70"/>
        <v>#N/A</v>
      </c>
      <c r="AR111" t="e">
        <f t="shared" si="71"/>
        <v>#N/A</v>
      </c>
      <c r="AS111" s="52" t="e">
        <f t="shared" si="72"/>
        <v>#N/A</v>
      </c>
      <c r="AT111" t="e">
        <f>'Skin-MT Hand'!BB111</f>
        <v>#N/A</v>
      </c>
      <c r="AU111" t="e">
        <f>'Skin-MT Hand'!BC111</f>
        <v>#N/A</v>
      </c>
      <c r="AV111" t="e">
        <f>'Skin-MT Hand'!BD111</f>
        <v>#N/A</v>
      </c>
      <c r="AW111" t="e">
        <f t="shared" si="73"/>
        <v>#N/A</v>
      </c>
      <c r="AX111" t="e">
        <f t="shared" si="74"/>
        <v>#N/A</v>
      </c>
      <c r="AY111" t="e">
        <f t="shared" si="75"/>
        <v>#N/A</v>
      </c>
      <c r="AZ111" s="52" t="e">
        <f t="shared" si="76"/>
        <v>#N/A</v>
      </c>
      <c r="BA111" t="e">
        <f>'Skin-MT Hand'!BJ111</f>
        <v>#N/A</v>
      </c>
      <c r="BB111" t="e">
        <f>'Skin-MT Hand'!BK111</f>
        <v>#N/A</v>
      </c>
      <c r="BC111" t="e">
        <f>'Skin-MT Hand'!BL111</f>
        <v>#N/A</v>
      </c>
      <c r="BD111" t="e">
        <f t="shared" si="77"/>
        <v>#N/A</v>
      </c>
      <c r="BE111" t="e">
        <f t="shared" si="78"/>
        <v>#N/A</v>
      </c>
      <c r="BF111" t="e">
        <f t="shared" si="79"/>
        <v>#N/A</v>
      </c>
      <c r="BG111" s="52" t="e">
        <f t="shared" si="80"/>
        <v>#N/A</v>
      </c>
      <c r="BH111" t="e">
        <f>'Skin-MT Hand'!BR111</f>
        <v>#N/A</v>
      </c>
      <c r="BI111" t="e">
        <f>'Skin-MT Hand'!BS111</f>
        <v>#N/A</v>
      </c>
      <c r="BJ111" t="e">
        <f>'Skin-MT Hand'!BT111</f>
        <v>#N/A</v>
      </c>
      <c r="BK111" t="e">
        <f t="shared" si="81"/>
        <v>#N/A</v>
      </c>
      <c r="BL111" t="e">
        <f t="shared" si="82"/>
        <v>#N/A</v>
      </c>
      <c r="BM111" t="e">
        <f t="shared" si="83"/>
        <v>#N/A</v>
      </c>
      <c r="BN111" s="52" t="e">
        <f t="shared" si="84"/>
        <v>#N/A</v>
      </c>
      <c r="BO111" s="52" t="e">
        <f t="shared" si="85"/>
        <v>#N/A</v>
      </c>
      <c r="BP111" t="e">
        <f>'Skin-MT Hand'!CA111</f>
        <v>#N/A</v>
      </c>
      <c r="BQ111" t="e">
        <f>'Skin-MT Hand'!CB111</f>
        <v>#N/A</v>
      </c>
      <c r="BR111" t="e">
        <f>'Skin-MT Hand'!CC111</f>
        <v>#N/A</v>
      </c>
      <c r="BS111" t="e">
        <f t="shared" si="86"/>
        <v>#N/A</v>
      </c>
      <c r="BT111" t="e">
        <f t="shared" si="87"/>
        <v>#N/A</v>
      </c>
      <c r="BU111" t="e">
        <f t="shared" si="88"/>
        <v>#N/A</v>
      </c>
      <c r="BV111" s="52" t="e">
        <f t="shared" si="89"/>
        <v>#N/A</v>
      </c>
      <c r="BW111" t="e">
        <f>'Skin-MT Hand'!CI111</f>
        <v>#N/A</v>
      </c>
      <c r="BX111" t="e">
        <f>'Skin-MT Hand'!CJ111</f>
        <v>#N/A</v>
      </c>
      <c r="BY111" t="e">
        <f>'Skin-MT Hand'!CK111</f>
        <v>#N/A</v>
      </c>
      <c r="BZ111" t="e">
        <f t="shared" si="90"/>
        <v>#N/A</v>
      </c>
      <c r="CA111" t="e">
        <f t="shared" si="91"/>
        <v>#N/A</v>
      </c>
      <c r="CB111" t="e">
        <f t="shared" si="92"/>
        <v>#N/A</v>
      </c>
      <c r="CC111" s="52" t="e">
        <f t="shared" si="93"/>
        <v>#N/A</v>
      </c>
      <c r="CD111" t="e">
        <f>'Skin-MT Hand'!CQ111</f>
        <v>#N/A</v>
      </c>
      <c r="CE111" t="e">
        <f>'Skin-MT Hand'!CR111</f>
        <v>#N/A</v>
      </c>
      <c r="CF111" t="e">
        <f>'Skin-MT Hand'!CS111</f>
        <v>#N/A</v>
      </c>
      <c r="CG111" t="e">
        <f t="shared" si="94"/>
        <v>#N/A</v>
      </c>
      <c r="CH111" t="e">
        <f t="shared" si="95"/>
        <v>#N/A</v>
      </c>
      <c r="CI111" t="e">
        <f t="shared" si="96"/>
        <v>#N/A</v>
      </c>
      <c r="CJ111" t="e">
        <f t="shared" si="97"/>
        <v>#N/A</v>
      </c>
      <c r="CK111" t="e">
        <f>'Skin-MT Hand'!CY111</f>
        <v>#N/A</v>
      </c>
      <c r="CL111" t="e">
        <f>'Skin-MT Hand'!CZ111</f>
        <v>#N/A</v>
      </c>
      <c r="CM111" t="e">
        <f>'Skin-MT Hand'!DA111</f>
        <v>#N/A</v>
      </c>
      <c r="CN111" t="e">
        <f t="shared" si="98"/>
        <v>#N/A</v>
      </c>
      <c r="CO111" t="e">
        <f t="shared" si="99"/>
        <v>#N/A</v>
      </c>
      <c r="CP111" t="e">
        <f t="shared" si="100"/>
        <v>#N/A</v>
      </c>
      <c r="CQ111" s="52" t="e">
        <f t="shared" si="104"/>
        <v>#N/A</v>
      </c>
      <c r="CR111" s="52" t="e">
        <f t="shared" si="105"/>
        <v>#N/A</v>
      </c>
      <c r="CS111" s="52" t="e">
        <f t="shared" si="106"/>
        <v>#N/A</v>
      </c>
    </row>
    <row r="112" spans="1:97" x14ac:dyDescent="0.3">
      <c r="A112">
        <f>'Skin-MT Hand'!A112</f>
        <v>0</v>
      </c>
      <c r="B112" t="e">
        <f>'Skin-MT Hand'!B112</f>
        <v>#N/A</v>
      </c>
      <c r="C112">
        <f>'Skin-MT Hand'!C112</f>
        <v>0</v>
      </c>
      <c r="D112">
        <f>'Skin-MT Hand'!D112</f>
        <v>0</v>
      </c>
      <c r="E112" t="e">
        <f>'Skin-MT Hand'!E112</f>
        <v>#N/A</v>
      </c>
      <c r="F112" t="e">
        <f>IF(E112="gas","",'Skin-MT Hand'!F112)</f>
        <v>#N/A</v>
      </c>
      <c r="G112" s="22" t="e">
        <f>IF(E112="liquid",VLOOKUP(F112,'W03, tab 8'!$B$12:$E$17,2,FALSE),IF(E112="solid",VLOOKUP(F112,'W03, tab 8'!$B$3:$E$8,2,FALSE),IF(E112="gas","")))</f>
        <v>#N/A</v>
      </c>
      <c r="H112" s="11" t="e">
        <f>IF(E112="liquid",VLOOKUP(F112,'W03, tab 8'!$B$12:$E$17,3,FALSE),IF(E112="solid",VLOOKUP(F112,'W03, tab 8'!$B$3:$E$8,3,FALSE),IF(E112="gas","")))</f>
        <v>#N/A</v>
      </c>
      <c r="I112" s="2" t="e">
        <f>IF(E112="liquid",VLOOKUP(F112,'W03, tab 8'!$B$12:$E$17,4,FALSE),IF(E112="solid",VLOOKUP(F112,'W03, tab 8'!$B$3:$E$8,4,FALSE),IF(E112="gas","")))</f>
        <v>#N/A</v>
      </c>
      <c r="J112" s="22" t="e">
        <f>'Skin-MT Hand'!K112</f>
        <v>#N/A</v>
      </c>
      <c r="K112" s="11" t="e">
        <f>'Skin-MT Hand'!L112</f>
        <v>#N/A</v>
      </c>
      <c r="L112" s="11" t="e">
        <f>'Skin-MT Hand'!M112</f>
        <v>#N/A</v>
      </c>
      <c r="M112" s="11" t="e">
        <f t="shared" si="52"/>
        <v>#N/A</v>
      </c>
      <c r="N112" s="11" t="e">
        <f t="shared" si="53"/>
        <v>#N/A</v>
      </c>
      <c r="O112" s="11" t="e">
        <f t="shared" si="54"/>
        <v>#N/A</v>
      </c>
      <c r="P112" s="51" t="e">
        <f t="shared" si="55"/>
        <v>#N/A</v>
      </c>
      <c r="Q112" s="11" t="e">
        <f>'Skin-MT Hand'!S112</f>
        <v>#N/A</v>
      </c>
      <c r="R112" s="11" t="e">
        <f>'Skin-MT Hand'!T112</f>
        <v>#N/A</v>
      </c>
      <c r="S112" s="11" t="e">
        <f>'Skin-MT Hand'!U112</f>
        <v>#N/A</v>
      </c>
      <c r="T112" s="11" t="e">
        <f t="shared" si="56"/>
        <v>#N/A</v>
      </c>
      <c r="U112" s="11" t="e">
        <f t="shared" si="57"/>
        <v>#N/A</v>
      </c>
      <c r="V112" s="11" t="e">
        <f t="shared" si="58"/>
        <v>#N/A</v>
      </c>
      <c r="W112" s="51" t="e">
        <f t="shared" si="59"/>
        <v>#N/A</v>
      </c>
      <c r="X112" s="11" t="e">
        <f>'Skin-MT Hand'!AB112</f>
        <v>#N/A</v>
      </c>
      <c r="Y112" s="11" t="e">
        <f>'Skin-MT Hand'!AC112</f>
        <v>#N/A</v>
      </c>
      <c r="Z112" s="11" t="e">
        <f>'Skin-MT Hand'!AD112</f>
        <v>#N/A</v>
      </c>
      <c r="AA112" s="11" t="e">
        <f t="shared" si="60"/>
        <v>#N/A</v>
      </c>
      <c r="AB112" s="11" t="e">
        <f t="shared" si="61"/>
        <v>#N/A</v>
      </c>
      <c r="AC112" s="11" t="e">
        <f t="shared" si="62"/>
        <v>#N/A</v>
      </c>
      <c r="AD112" s="51" t="e">
        <f t="shared" si="63"/>
        <v>#N/A</v>
      </c>
      <c r="AE112" s="97" t="e">
        <f t="shared" si="64"/>
        <v>#N/A</v>
      </c>
      <c r="AF112" t="e">
        <f>'Skin-MT Hand'!AK112</f>
        <v>#N/A</v>
      </c>
      <c r="AG112" t="e">
        <f>'Skin-MT Hand'!AL112</f>
        <v>#N/A</v>
      </c>
      <c r="AH112" t="e">
        <f>'Skin-MT Hand'!AM112</f>
        <v>#N/A</v>
      </c>
      <c r="AI112" t="e">
        <f t="shared" si="65"/>
        <v>#N/A</v>
      </c>
      <c r="AJ112" t="e">
        <f t="shared" si="66"/>
        <v>#N/A</v>
      </c>
      <c r="AK112" t="e">
        <f t="shared" si="67"/>
        <v>#N/A</v>
      </c>
      <c r="AL112" s="52" t="e">
        <f t="shared" si="68"/>
        <v>#N/A</v>
      </c>
      <c r="AM112" t="e">
        <f>'Skin-MT Hand'!AT112</f>
        <v>#N/A</v>
      </c>
      <c r="AN112" t="e">
        <f>'Skin-MT Hand'!AU112</f>
        <v>#N/A</v>
      </c>
      <c r="AO112" t="e">
        <f>'Skin-MT Hand'!AV112</f>
        <v>#N/A</v>
      </c>
      <c r="AP112" t="e">
        <f t="shared" si="69"/>
        <v>#N/A</v>
      </c>
      <c r="AQ112" t="e">
        <f t="shared" si="70"/>
        <v>#N/A</v>
      </c>
      <c r="AR112" t="e">
        <f t="shared" si="71"/>
        <v>#N/A</v>
      </c>
      <c r="AS112" s="52" t="e">
        <f t="shared" si="72"/>
        <v>#N/A</v>
      </c>
      <c r="AT112" t="e">
        <f>'Skin-MT Hand'!BB112</f>
        <v>#N/A</v>
      </c>
      <c r="AU112" t="e">
        <f>'Skin-MT Hand'!BC112</f>
        <v>#N/A</v>
      </c>
      <c r="AV112" t="e">
        <f>'Skin-MT Hand'!BD112</f>
        <v>#N/A</v>
      </c>
      <c r="AW112" t="e">
        <f t="shared" si="73"/>
        <v>#N/A</v>
      </c>
      <c r="AX112" t="e">
        <f t="shared" si="74"/>
        <v>#N/A</v>
      </c>
      <c r="AY112" t="e">
        <f t="shared" si="75"/>
        <v>#N/A</v>
      </c>
      <c r="AZ112" s="52" t="e">
        <f t="shared" si="76"/>
        <v>#N/A</v>
      </c>
      <c r="BA112" t="e">
        <f>'Skin-MT Hand'!BJ112</f>
        <v>#N/A</v>
      </c>
      <c r="BB112" t="e">
        <f>'Skin-MT Hand'!BK112</f>
        <v>#N/A</v>
      </c>
      <c r="BC112" t="e">
        <f>'Skin-MT Hand'!BL112</f>
        <v>#N/A</v>
      </c>
      <c r="BD112" t="e">
        <f t="shared" si="77"/>
        <v>#N/A</v>
      </c>
      <c r="BE112" t="e">
        <f t="shared" si="78"/>
        <v>#N/A</v>
      </c>
      <c r="BF112" t="e">
        <f t="shared" si="79"/>
        <v>#N/A</v>
      </c>
      <c r="BG112" s="52" t="e">
        <f t="shared" si="80"/>
        <v>#N/A</v>
      </c>
      <c r="BH112" t="e">
        <f>'Skin-MT Hand'!BR112</f>
        <v>#N/A</v>
      </c>
      <c r="BI112" t="e">
        <f>'Skin-MT Hand'!BS112</f>
        <v>#N/A</v>
      </c>
      <c r="BJ112" t="e">
        <f>'Skin-MT Hand'!BT112</f>
        <v>#N/A</v>
      </c>
      <c r="BK112" t="e">
        <f t="shared" si="81"/>
        <v>#N/A</v>
      </c>
      <c r="BL112" t="e">
        <f t="shared" si="82"/>
        <v>#N/A</v>
      </c>
      <c r="BM112" t="e">
        <f t="shared" si="83"/>
        <v>#N/A</v>
      </c>
      <c r="BN112" s="52" t="e">
        <f t="shared" si="84"/>
        <v>#N/A</v>
      </c>
      <c r="BO112" s="52" t="e">
        <f t="shared" si="85"/>
        <v>#N/A</v>
      </c>
      <c r="BP112" t="e">
        <f>'Skin-MT Hand'!CA112</f>
        <v>#N/A</v>
      </c>
      <c r="BQ112" t="e">
        <f>'Skin-MT Hand'!CB112</f>
        <v>#N/A</v>
      </c>
      <c r="BR112" t="e">
        <f>'Skin-MT Hand'!CC112</f>
        <v>#N/A</v>
      </c>
      <c r="BS112" t="e">
        <f t="shared" si="86"/>
        <v>#N/A</v>
      </c>
      <c r="BT112" t="e">
        <f t="shared" si="87"/>
        <v>#N/A</v>
      </c>
      <c r="BU112" t="e">
        <f t="shared" si="88"/>
        <v>#N/A</v>
      </c>
      <c r="BV112" s="52" t="e">
        <f t="shared" si="89"/>
        <v>#N/A</v>
      </c>
      <c r="BW112" t="e">
        <f>'Skin-MT Hand'!CI112</f>
        <v>#N/A</v>
      </c>
      <c r="BX112" t="e">
        <f>'Skin-MT Hand'!CJ112</f>
        <v>#N/A</v>
      </c>
      <c r="BY112" t="e">
        <f>'Skin-MT Hand'!CK112</f>
        <v>#N/A</v>
      </c>
      <c r="BZ112" t="e">
        <f t="shared" si="90"/>
        <v>#N/A</v>
      </c>
      <c r="CA112" t="e">
        <f t="shared" si="91"/>
        <v>#N/A</v>
      </c>
      <c r="CB112" t="e">
        <f t="shared" si="92"/>
        <v>#N/A</v>
      </c>
      <c r="CC112" s="52" t="e">
        <f t="shared" si="93"/>
        <v>#N/A</v>
      </c>
      <c r="CD112" t="e">
        <f>'Skin-MT Hand'!CQ112</f>
        <v>#N/A</v>
      </c>
      <c r="CE112" t="e">
        <f>'Skin-MT Hand'!CR112</f>
        <v>#N/A</v>
      </c>
      <c r="CF112" t="e">
        <f>'Skin-MT Hand'!CS112</f>
        <v>#N/A</v>
      </c>
      <c r="CG112" t="e">
        <f t="shared" si="94"/>
        <v>#N/A</v>
      </c>
      <c r="CH112" t="e">
        <f t="shared" si="95"/>
        <v>#N/A</v>
      </c>
      <c r="CI112" t="e">
        <f t="shared" si="96"/>
        <v>#N/A</v>
      </c>
      <c r="CJ112" t="e">
        <f t="shared" si="97"/>
        <v>#N/A</v>
      </c>
      <c r="CK112" t="e">
        <f>'Skin-MT Hand'!CY112</f>
        <v>#N/A</v>
      </c>
      <c r="CL112" t="e">
        <f>'Skin-MT Hand'!CZ112</f>
        <v>#N/A</v>
      </c>
      <c r="CM112" t="e">
        <f>'Skin-MT Hand'!DA112</f>
        <v>#N/A</v>
      </c>
      <c r="CN112" t="e">
        <f t="shared" si="98"/>
        <v>#N/A</v>
      </c>
      <c r="CO112" t="e">
        <f t="shared" si="99"/>
        <v>#N/A</v>
      </c>
      <c r="CP112" t="e">
        <f t="shared" si="100"/>
        <v>#N/A</v>
      </c>
      <c r="CQ112" s="52" t="e">
        <f t="shared" si="104"/>
        <v>#N/A</v>
      </c>
      <c r="CR112" s="52" t="e">
        <f t="shared" si="105"/>
        <v>#N/A</v>
      </c>
      <c r="CS112" s="52" t="e">
        <f t="shared" si="106"/>
        <v>#N/A</v>
      </c>
    </row>
    <row r="113" spans="1:97" x14ac:dyDescent="0.3">
      <c r="A113">
        <f>'Skin-MT Hand'!A113</f>
        <v>0</v>
      </c>
      <c r="B113" t="e">
        <f>'Skin-MT Hand'!B113</f>
        <v>#N/A</v>
      </c>
      <c r="C113">
        <f>'Skin-MT Hand'!C113</f>
        <v>0</v>
      </c>
      <c r="D113">
        <f>'Skin-MT Hand'!D113</f>
        <v>0</v>
      </c>
      <c r="E113" t="e">
        <f>'Skin-MT Hand'!E113</f>
        <v>#N/A</v>
      </c>
      <c r="F113" t="e">
        <f>IF(E113="gas","",'Skin-MT Hand'!F113)</f>
        <v>#N/A</v>
      </c>
      <c r="G113" s="22" t="e">
        <f>IF(E113="liquid",VLOOKUP(F113,'W03, tab 8'!$B$12:$E$17,2,FALSE),IF(E113="solid",VLOOKUP(F113,'W03, tab 8'!$B$3:$E$8,2,FALSE),IF(E113="gas","")))</f>
        <v>#N/A</v>
      </c>
      <c r="H113" s="11" t="e">
        <f>IF(E113="liquid",VLOOKUP(F113,'W03, tab 8'!$B$12:$E$17,3,FALSE),IF(E113="solid",VLOOKUP(F113,'W03, tab 8'!$B$3:$E$8,3,FALSE),IF(E113="gas","")))</f>
        <v>#N/A</v>
      </c>
      <c r="I113" s="2" t="e">
        <f>IF(E113="liquid",VLOOKUP(F113,'W03, tab 8'!$B$12:$E$17,4,FALSE),IF(E113="solid",VLOOKUP(F113,'W03, tab 8'!$B$3:$E$8,4,FALSE),IF(E113="gas","")))</f>
        <v>#N/A</v>
      </c>
      <c r="J113" s="22" t="e">
        <f>'Skin-MT Hand'!K113</f>
        <v>#N/A</v>
      </c>
      <c r="K113" s="11" t="e">
        <f>'Skin-MT Hand'!L113</f>
        <v>#N/A</v>
      </c>
      <c r="L113" s="11" t="e">
        <f>'Skin-MT Hand'!M113</f>
        <v>#N/A</v>
      </c>
      <c r="M113" s="11" t="e">
        <f t="shared" si="52"/>
        <v>#N/A</v>
      </c>
      <c r="N113" s="11" t="e">
        <f t="shared" si="53"/>
        <v>#N/A</v>
      </c>
      <c r="O113" s="11" t="e">
        <f t="shared" si="54"/>
        <v>#N/A</v>
      </c>
      <c r="P113" s="51" t="e">
        <f t="shared" si="55"/>
        <v>#N/A</v>
      </c>
      <c r="Q113" s="11" t="e">
        <f>'Skin-MT Hand'!S113</f>
        <v>#N/A</v>
      </c>
      <c r="R113" s="11" t="e">
        <f>'Skin-MT Hand'!T113</f>
        <v>#N/A</v>
      </c>
      <c r="S113" s="11" t="e">
        <f>'Skin-MT Hand'!U113</f>
        <v>#N/A</v>
      </c>
      <c r="T113" s="11" t="e">
        <f t="shared" si="56"/>
        <v>#N/A</v>
      </c>
      <c r="U113" s="11" t="e">
        <f t="shared" si="57"/>
        <v>#N/A</v>
      </c>
      <c r="V113" s="11" t="e">
        <f t="shared" si="58"/>
        <v>#N/A</v>
      </c>
      <c r="W113" s="51" t="e">
        <f t="shared" si="59"/>
        <v>#N/A</v>
      </c>
      <c r="X113" s="11" t="e">
        <f>'Skin-MT Hand'!AB113</f>
        <v>#N/A</v>
      </c>
      <c r="Y113" s="11" t="e">
        <f>'Skin-MT Hand'!AC113</f>
        <v>#N/A</v>
      </c>
      <c r="Z113" s="11" t="e">
        <f>'Skin-MT Hand'!AD113</f>
        <v>#N/A</v>
      </c>
      <c r="AA113" s="11" t="e">
        <f t="shared" si="60"/>
        <v>#N/A</v>
      </c>
      <c r="AB113" s="11" t="e">
        <f t="shared" si="61"/>
        <v>#N/A</v>
      </c>
      <c r="AC113" s="11" t="e">
        <f t="shared" si="62"/>
        <v>#N/A</v>
      </c>
      <c r="AD113" s="51" t="e">
        <f t="shared" si="63"/>
        <v>#N/A</v>
      </c>
      <c r="AE113" s="97" t="e">
        <f t="shared" si="64"/>
        <v>#N/A</v>
      </c>
      <c r="AF113" t="e">
        <f>'Skin-MT Hand'!AK113</f>
        <v>#N/A</v>
      </c>
      <c r="AG113" t="e">
        <f>'Skin-MT Hand'!AL113</f>
        <v>#N/A</v>
      </c>
      <c r="AH113" t="e">
        <f>'Skin-MT Hand'!AM113</f>
        <v>#N/A</v>
      </c>
      <c r="AI113" t="e">
        <f t="shared" si="65"/>
        <v>#N/A</v>
      </c>
      <c r="AJ113" t="e">
        <f t="shared" si="66"/>
        <v>#N/A</v>
      </c>
      <c r="AK113" t="e">
        <f t="shared" si="67"/>
        <v>#N/A</v>
      </c>
      <c r="AL113" s="52" t="e">
        <f t="shared" si="68"/>
        <v>#N/A</v>
      </c>
      <c r="AM113" t="e">
        <f>'Skin-MT Hand'!AT113</f>
        <v>#N/A</v>
      </c>
      <c r="AN113" t="e">
        <f>'Skin-MT Hand'!AU113</f>
        <v>#N/A</v>
      </c>
      <c r="AO113" t="e">
        <f>'Skin-MT Hand'!AV113</f>
        <v>#N/A</v>
      </c>
      <c r="AP113" t="e">
        <f t="shared" si="69"/>
        <v>#N/A</v>
      </c>
      <c r="AQ113" t="e">
        <f t="shared" si="70"/>
        <v>#N/A</v>
      </c>
      <c r="AR113" t="e">
        <f t="shared" si="71"/>
        <v>#N/A</v>
      </c>
      <c r="AS113" s="52" t="e">
        <f t="shared" si="72"/>
        <v>#N/A</v>
      </c>
      <c r="AT113" t="e">
        <f>'Skin-MT Hand'!BB113</f>
        <v>#N/A</v>
      </c>
      <c r="AU113" t="e">
        <f>'Skin-MT Hand'!BC113</f>
        <v>#N/A</v>
      </c>
      <c r="AV113" t="e">
        <f>'Skin-MT Hand'!BD113</f>
        <v>#N/A</v>
      </c>
      <c r="AW113" t="e">
        <f t="shared" si="73"/>
        <v>#N/A</v>
      </c>
      <c r="AX113" t="e">
        <f t="shared" si="74"/>
        <v>#N/A</v>
      </c>
      <c r="AY113" t="e">
        <f t="shared" si="75"/>
        <v>#N/A</v>
      </c>
      <c r="AZ113" s="52" t="e">
        <f t="shared" si="76"/>
        <v>#N/A</v>
      </c>
      <c r="BA113" t="e">
        <f>'Skin-MT Hand'!BJ113</f>
        <v>#N/A</v>
      </c>
      <c r="BB113" t="e">
        <f>'Skin-MT Hand'!BK113</f>
        <v>#N/A</v>
      </c>
      <c r="BC113" t="e">
        <f>'Skin-MT Hand'!BL113</f>
        <v>#N/A</v>
      </c>
      <c r="BD113" t="e">
        <f t="shared" si="77"/>
        <v>#N/A</v>
      </c>
      <c r="BE113" t="e">
        <f t="shared" si="78"/>
        <v>#N/A</v>
      </c>
      <c r="BF113" t="e">
        <f t="shared" si="79"/>
        <v>#N/A</v>
      </c>
      <c r="BG113" s="52" t="e">
        <f t="shared" si="80"/>
        <v>#N/A</v>
      </c>
      <c r="BH113" t="e">
        <f>'Skin-MT Hand'!BR113</f>
        <v>#N/A</v>
      </c>
      <c r="BI113" t="e">
        <f>'Skin-MT Hand'!BS113</f>
        <v>#N/A</v>
      </c>
      <c r="BJ113" t="e">
        <f>'Skin-MT Hand'!BT113</f>
        <v>#N/A</v>
      </c>
      <c r="BK113" t="e">
        <f t="shared" si="81"/>
        <v>#N/A</v>
      </c>
      <c r="BL113" t="e">
        <f t="shared" si="82"/>
        <v>#N/A</v>
      </c>
      <c r="BM113" t="e">
        <f t="shared" si="83"/>
        <v>#N/A</v>
      </c>
      <c r="BN113" s="52" t="e">
        <f t="shared" si="84"/>
        <v>#N/A</v>
      </c>
      <c r="BO113" s="52" t="e">
        <f t="shared" si="85"/>
        <v>#N/A</v>
      </c>
      <c r="BP113" t="e">
        <f>'Skin-MT Hand'!CA113</f>
        <v>#N/A</v>
      </c>
      <c r="BQ113" t="e">
        <f>'Skin-MT Hand'!CB113</f>
        <v>#N/A</v>
      </c>
      <c r="BR113" t="e">
        <f>'Skin-MT Hand'!CC113</f>
        <v>#N/A</v>
      </c>
      <c r="BS113" t="e">
        <f t="shared" si="86"/>
        <v>#N/A</v>
      </c>
      <c r="BT113" t="e">
        <f t="shared" si="87"/>
        <v>#N/A</v>
      </c>
      <c r="BU113" t="e">
        <f t="shared" si="88"/>
        <v>#N/A</v>
      </c>
      <c r="BV113" s="52" t="e">
        <f t="shared" si="89"/>
        <v>#N/A</v>
      </c>
      <c r="BW113" t="e">
        <f>'Skin-MT Hand'!CI113</f>
        <v>#N/A</v>
      </c>
      <c r="BX113" t="e">
        <f>'Skin-MT Hand'!CJ113</f>
        <v>#N/A</v>
      </c>
      <c r="BY113" t="e">
        <f>'Skin-MT Hand'!CK113</f>
        <v>#N/A</v>
      </c>
      <c r="BZ113" t="e">
        <f t="shared" si="90"/>
        <v>#N/A</v>
      </c>
      <c r="CA113" t="e">
        <f t="shared" si="91"/>
        <v>#N/A</v>
      </c>
      <c r="CB113" t="e">
        <f t="shared" si="92"/>
        <v>#N/A</v>
      </c>
      <c r="CC113" s="52" t="e">
        <f t="shared" si="93"/>
        <v>#N/A</v>
      </c>
      <c r="CD113" t="e">
        <f>'Skin-MT Hand'!CQ113</f>
        <v>#N/A</v>
      </c>
      <c r="CE113" t="e">
        <f>'Skin-MT Hand'!CR113</f>
        <v>#N/A</v>
      </c>
      <c r="CF113" t="e">
        <f>'Skin-MT Hand'!CS113</f>
        <v>#N/A</v>
      </c>
      <c r="CG113" t="e">
        <f t="shared" si="94"/>
        <v>#N/A</v>
      </c>
      <c r="CH113" t="e">
        <f t="shared" si="95"/>
        <v>#N/A</v>
      </c>
      <c r="CI113" t="e">
        <f t="shared" si="96"/>
        <v>#N/A</v>
      </c>
      <c r="CJ113" t="e">
        <f t="shared" si="97"/>
        <v>#N/A</v>
      </c>
      <c r="CK113" t="e">
        <f>'Skin-MT Hand'!CY113</f>
        <v>#N/A</v>
      </c>
      <c r="CL113" t="e">
        <f>'Skin-MT Hand'!CZ113</f>
        <v>#N/A</v>
      </c>
      <c r="CM113" t="e">
        <f>'Skin-MT Hand'!DA113</f>
        <v>#N/A</v>
      </c>
      <c r="CN113" t="e">
        <f t="shared" si="98"/>
        <v>#N/A</v>
      </c>
      <c r="CO113" t="e">
        <f t="shared" si="99"/>
        <v>#N/A</v>
      </c>
      <c r="CP113" t="e">
        <f t="shared" si="100"/>
        <v>#N/A</v>
      </c>
      <c r="CQ113" s="52" t="e">
        <f t="shared" si="104"/>
        <v>#N/A</v>
      </c>
      <c r="CR113" s="52" t="e">
        <f t="shared" si="105"/>
        <v>#N/A</v>
      </c>
      <c r="CS113" s="52" t="e">
        <f t="shared" si="106"/>
        <v>#N/A</v>
      </c>
    </row>
    <row r="114" spans="1:97" x14ac:dyDescent="0.3">
      <c r="A114">
        <f>'Skin-MT Hand'!A114</f>
        <v>0</v>
      </c>
      <c r="B114" t="e">
        <f>'Skin-MT Hand'!B114</f>
        <v>#N/A</v>
      </c>
      <c r="C114">
        <f>'Skin-MT Hand'!C114</f>
        <v>0</v>
      </c>
      <c r="D114">
        <f>'Skin-MT Hand'!D114</f>
        <v>0</v>
      </c>
      <c r="E114" t="e">
        <f>'Skin-MT Hand'!E114</f>
        <v>#N/A</v>
      </c>
      <c r="F114" t="e">
        <f>IF(E114="gas","",'Skin-MT Hand'!F114)</f>
        <v>#N/A</v>
      </c>
      <c r="G114" s="22" t="e">
        <f>IF(E114="liquid",VLOOKUP(F114,'W03, tab 8'!$B$12:$E$17,2,FALSE),IF(E114="solid",VLOOKUP(F114,'W03, tab 8'!$B$3:$E$8,2,FALSE),IF(E114="gas","")))</f>
        <v>#N/A</v>
      </c>
      <c r="H114" s="11" t="e">
        <f>IF(E114="liquid",VLOOKUP(F114,'W03, tab 8'!$B$12:$E$17,3,FALSE),IF(E114="solid",VLOOKUP(F114,'W03, tab 8'!$B$3:$E$8,3,FALSE),IF(E114="gas","")))</f>
        <v>#N/A</v>
      </c>
      <c r="I114" s="2" t="e">
        <f>IF(E114="liquid",VLOOKUP(F114,'W03, tab 8'!$B$12:$E$17,4,FALSE),IF(E114="solid",VLOOKUP(F114,'W03, tab 8'!$B$3:$E$8,4,FALSE),IF(E114="gas","")))</f>
        <v>#N/A</v>
      </c>
      <c r="J114" s="22" t="e">
        <f>'Skin-MT Hand'!K114</f>
        <v>#N/A</v>
      </c>
      <c r="K114" s="11" t="e">
        <f>'Skin-MT Hand'!L114</f>
        <v>#N/A</v>
      </c>
      <c r="L114" s="11" t="e">
        <f>'Skin-MT Hand'!M114</f>
        <v>#N/A</v>
      </c>
      <c r="M114" s="11" t="e">
        <f t="shared" si="52"/>
        <v>#N/A</v>
      </c>
      <c r="N114" s="11" t="e">
        <f t="shared" si="53"/>
        <v>#N/A</v>
      </c>
      <c r="O114" s="11" t="e">
        <f t="shared" si="54"/>
        <v>#N/A</v>
      </c>
      <c r="P114" s="51" t="e">
        <f t="shared" si="55"/>
        <v>#N/A</v>
      </c>
      <c r="Q114" s="11" t="e">
        <f>'Skin-MT Hand'!S114</f>
        <v>#N/A</v>
      </c>
      <c r="R114" s="11" t="e">
        <f>'Skin-MT Hand'!T114</f>
        <v>#N/A</v>
      </c>
      <c r="S114" s="11" t="e">
        <f>'Skin-MT Hand'!U114</f>
        <v>#N/A</v>
      </c>
      <c r="T114" s="11" t="e">
        <f t="shared" si="56"/>
        <v>#N/A</v>
      </c>
      <c r="U114" s="11" t="e">
        <f t="shared" si="57"/>
        <v>#N/A</v>
      </c>
      <c r="V114" s="11" t="e">
        <f t="shared" si="58"/>
        <v>#N/A</v>
      </c>
      <c r="W114" s="51" t="e">
        <f t="shared" si="59"/>
        <v>#N/A</v>
      </c>
      <c r="X114" s="11" t="e">
        <f>'Skin-MT Hand'!AB114</f>
        <v>#N/A</v>
      </c>
      <c r="Y114" s="11" t="e">
        <f>'Skin-MT Hand'!AC114</f>
        <v>#N/A</v>
      </c>
      <c r="Z114" s="11" t="e">
        <f>'Skin-MT Hand'!AD114</f>
        <v>#N/A</v>
      </c>
      <c r="AA114" s="11" t="e">
        <f t="shared" si="60"/>
        <v>#N/A</v>
      </c>
      <c r="AB114" s="11" t="e">
        <f t="shared" si="61"/>
        <v>#N/A</v>
      </c>
      <c r="AC114" s="11" t="e">
        <f t="shared" si="62"/>
        <v>#N/A</v>
      </c>
      <c r="AD114" s="51" t="e">
        <f t="shared" si="63"/>
        <v>#N/A</v>
      </c>
      <c r="AE114" s="97" t="e">
        <f t="shared" si="64"/>
        <v>#N/A</v>
      </c>
      <c r="AF114" t="e">
        <f>'Skin-MT Hand'!AK114</f>
        <v>#N/A</v>
      </c>
      <c r="AG114" t="e">
        <f>'Skin-MT Hand'!AL114</f>
        <v>#N/A</v>
      </c>
      <c r="AH114" t="e">
        <f>'Skin-MT Hand'!AM114</f>
        <v>#N/A</v>
      </c>
      <c r="AI114" t="e">
        <f t="shared" si="65"/>
        <v>#N/A</v>
      </c>
      <c r="AJ114" t="e">
        <f t="shared" si="66"/>
        <v>#N/A</v>
      </c>
      <c r="AK114" t="e">
        <f t="shared" si="67"/>
        <v>#N/A</v>
      </c>
      <c r="AL114" s="52" t="e">
        <f t="shared" si="68"/>
        <v>#N/A</v>
      </c>
      <c r="AM114" t="e">
        <f>'Skin-MT Hand'!AT114</f>
        <v>#N/A</v>
      </c>
      <c r="AN114" t="e">
        <f>'Skin-MT Hand'!AU114</f>
        <v>#N/A</v>
      </c>
      <c r="AO114" t="e">
        <f>'Skin-MT Hand'!AV114</f>
        <v>#N/A</v>
      </c>
      <c r="AP114" t="e">
        <f t="shared" si="69"/>
        <v>#N/A</v>
      </c>
      <c r="AQ114" t="e">
        <f t="shared" si="70"/>
        <v>#N/A</v>
      </c>
      <c r="AR114" t="e">
        <f t="shared" si="71"/>
        <v>#N/A</v>
      </c>
      <c r="AS114" s="52" t="e">
        <f t="shared" si="72"/>
        <v>#N/A</v>
      </c>
      <c r="AT114" t="e">
        <f>'Skin-MT Hand'!BB114</f>
        <v>#N/A</v>
      </c>
      <c r="AU114" t="e">
        <f>'Skin-MT Hand'!BC114</f>
        <v>#N/A</v>
      </c>
      <c r="AV114" t="e">
        <f>'Skin-MT Hand'!BD114</f>
        <v>#N/A</v>
      </c>
      <c r="AW114" t="e">
        <f t="shared" si="73"/>
        <v>#N/A</v>
      </c>
      <c r="AX114" t="e">
        <f t="shared" si="74"/>
        <v>#N/A</v>
      </c>
      <c r="AY114" t="e">
        <f t="shared" si="75"/>
        <v>#N/A</v>
      </c>
      <c r="AZ114" s="52" t="e">
        <f t="shared" si="76"/>
        <v>#N/A</v>
      </c>
      <c r="BA114" t="e">
        <f>'Skin-MT Hand'!BJ114</f>
        <v>#N/A</v>
      </c>
      <c r="BB114" t="e">
        <f>'Skin-MT Hand'!BK114</f>
        <v>#N/A</v>
      </c>
      <c r="BC114" t="e">
        <f>'Skin-MT Hand'!BL114</f>
        <v>#N/A</v>
      </c>
      <c r="BD114" t="e">
        <f t="shared" si="77"/>
        <v>#N/A</v>
      </c>
      <c r="BE114" t="e">
        <f t="shared" si="78"/>
        <v>#N/A</v>
      </c>
      <c r="BF114" t="e">
        <f t="shared" si="79"/>
        <v>#N/A</v>
      </c>
      <c r="BG114" s="52" t="e">
        <f t="shared" si="80"/>
        <v>#N/A</v>
      </c>
      <c r="BH114" t="e">
        <f>'Skin-MT Hand'!BR114</f>
        <v>#N/A</v>
      </c>
      <c r="BI114" t="e">
        <f>'Skin-MT Hand'!BS114</f>
        <v>#N/A</v>
      </c>
      <c r="BJ114" t="e">
        <f>'Skin-MT Hand'!BT114</f>
        <v>#N/A</v>
      </c>
      <c r="BK114" t="e">
        <f t="shared" si="81"/>
        <v>#N/A</v>
      </c>
      <c r="BL114" t="e">
        <f t="shared" si="82"/>
        <v>#N/A</v>
      </c>
      <c r="BM114" t="e">
        <f t="shared" si="83"/>
        <v>#N/A</v>
      </c>
      <c r="BN114" s="52" t="e">
        <f t="shared" si="84"/>
        <v>#N/A</v>
      </c>
      <c r="BO114" s="52" t="e">
        <f t="shared" si="85"/>
        <v>#N/A</v>
      </c>
      <c r="BP114" t="e">
        <f>'Skin-MT Hand'!CA114</f>
        <v>#N/A</v>
      </c>
      <c r="BQ114" t="e">
        <f>'Skin-MT Hand'!CB114</f>
        <v>#N/A</v>
      </c>
      <c r="BR114" t="e">
        <f>'Skin-MT Hand'!CC114</f>
        <v>#N/A</v>
      </c>
      <c r="BS114" t="e">
        <f t="shared" si="86"/>
        <v>#N/A</v>
      </c>
      <c r="BT114" t="e">
        <f t="shared" si="87"/>
        <v>#N/A</v>
      </c>
      <c r="BU114" t="e">
        <f t="shared" si="88"/>
        <v>#N/A</v>
      </c>
      <c r="BV114" s="52" t="e">
        <f t="shared" si="89"/>
        <v>#N/A</v>
      </c>
      <c r="BW114" t="e">
        <f>'Skin-MT Hand'!CI114</f>
        <v>#N/A</v>
      </c>
      <c r="BX114" t="e">
        <f>'Skin-MT Hand'!CJ114</f>
        <v>#N/A</v>
      </c>
      <c r="BY114" t="e">
        <f>'Skin-MT Hand'!CK114</f>
        <v>#N/A</v>
      </c>
      <c r="BZ114" t="e">
        <f t="shared" si="90"/>
        <v>#N/A</v>
      </c>
      <c r="CA114" t="e">
        <f t="shared" si="91"/>
        <v>#N/A</v>
      </c>
      <c r="CB114" t="e">
        <f t="shared" si="92"/>
        <v>#N/A</v>
      </c>
      <c r="CC114" s="52" t="e">
        <f t="shared" si="93"/>
        <v>#N/A</v>
      </c>
      <c r="CD114" t="e">
        <f>'Skin-MT Hand'!CQ114</f>
        <v>#N/A</v>
      </c>
      <c r="CE114" t="e">
        <f>'Skin-MT Hand'!CR114</f>
        <v>#N/A</v>
      </c>
      <c r="CF114" t="e">
        <f>'Skin-MT Hand'!CS114</f>
        <v>#N/A</v>
      </c>
      <c r="CG114" t="e">
        <f t="shared" si="94"/>
        <v>#N/A</v>
      </c>
      <c r="CH114" t="e">
        <f t="shared" si="95"/>
        <v>#N/A</v>
      </c>
      <c r="CI114" t="e">
        <f t="shared" si="96"/>
        <v>#N/A</v>
      </c>
      <c r="CJ114" t="e">
        <f t="shared" si="97"/>
        <v>#N/A</v>
      </c>
      <c r="CK114" t="e">
        <f>'Skin-MT Hand'!CY114</f>
        <v>#N/A</v>
      </c>
      <c r="CL114" t="e">
        <f>'Skin-MT Hand'!CZ114</f>
        <v>#N/A</v>
      </c>
      <c r="CM114" t="e">
        <f>'Skin-MT Hand'!DA114</f>
        <v>#N/A</v>
      </c>
      <c r="CN114" t="e">
        <f t="shared" si="98"/>
        <v>#N/A</v>
      </c>
      <c r="CO114" t="e">
        <f t="shared" si="99"/>
        <v>#N/A</v>
      </c>
      <c r="CP114" t="e">
        <f t="shared" si="100"/>
        <v>#N/A</v>
      </c>
      <c r="CQ114" s="52" t="e">
        <f t="shared" si="104"/>
        <v>#N/A</v>
      </c>
      <c r="CR114" s="52" t="e">
        <f t="shared" si="105"/>
        <v>#N/A</v>
      </c>
      <c r="CS114" s="52" t="e">
        <f t="shared" si="106"/>
        <v>#N/A</v>
      </c>
    </row>
    <row r="115" spans="1:97" x14ac:dyDescent="0.3">
      <c r="A115">
        <f>'Skin-MT Hand'!A115</f>
        <v>0</v>
      </c>
      <c r="B115" t="e">
        <f>'Skin-MT Hand'!B115</f>
        <v>#N/A</v>
      </c>
      <c r="C115">
        <f>'Skin-MT Hand'!C115</f>
        <v>0</v>
      </c>
      <c r="D115">
        <f>'Skin-MT Hand'!D115</f>
        <v>0</v>
      </c>
      <c r="E115" t="e">
        <f>'Skin-MT Hand'!E115</f>
        <v>#N/A</v>
      </c>
      <c r="F115" t="e">
        <f>IF(E115="gas","",'Skin-MT Hand'!F115)</f>
        <v>#N/A</v>
      </c>
      <c r="G115" s="22" t="e">
        <f>IF(E115="liquid",VLOOKUP(F115,'W03, tab 8'!$B$12:$E$17,2,FALSE),IF(E115="solid",VLOOKUP(F115,'W03, tab 8'!$B$3:$E$8,2,FALSE),IF(E115="gas","")))</f>
        <v>#N/A</v>
      </c>
      <c r="H115" s="11" t="e">
        <f>IF(E115="liquid",VLOOKUP(F115,'W03, tab 8'!$B$12:$E$17,3,FALSE),IF(E115="solid",VLOOKUP(F115,'W03, tab 8'!$B$3:$E$8,3,FALSE),IF(E115="gas","")))</f>
        <v>#N/A</v>
      </c>
      <c r="I115" s="2" t="e">
        <f>IF(E115="liquid",VLOOKUP(F115,'W03, tab 8'!$B$12:$E$17,4,FALSE),IF(E115="solid",VLOOKUP(F115,'W03, tab 8'!$B$3:$E$8,4,FALSE),IF(E115="gas","")))</f>
        <v>#N/A</v>
      </c>
      <c r="J115" s="22" t="e">
        <f>'Skin-MT Hand'!K115</f>
        <v>#N/A</v>
      </c>
      <c r="K115" s="11" t="e">
        <f>'Skin-MT Hand'!L115</f>
        <v>#N/A</v>
      </c>
      <c r="L115" s="11" t="e">
        <f>'Skin-MT Hand'!M115</f>
        <v>#N/A</v>
      </c>
      <c r="M115" s="11" t="e">
        <f t="shared" si="52"/>
        <v>#N/A</v>
      </c>
      <c r="N115" s="11" t="e">
        <f t="shared" si="53"/>
        <v>#N/A</v>
      </c>
      <c r="O115" s="11" t="e">
        <f t="shared" si="54"/>
        <v>#N/A</v>
      </c>
      <c r="P115" s="51" t="e">
        <f t="shared" si="55"/>
        <v>#N/A</v>
      </c>
      <c r="Q115" s="11" t="e">
        <f>'Skin-MT Hand'!S115</f>
        <v>#N/A</v>
      </c>
      <c r="R115" s="11" t="e">
        <f>'Skin-MT Hand'!T115</f>
        <v>#N/A</v>
      </c>
      <c r="S115" s="11" t="e">
        <f>'Skin-MT Hand'!U115</f>
        <v>#N/A</v>
      </c>
      <c r="T115" s="11" t="e">
        <f t="shared" si="56"/>
        <v>#N/A</v>
      </c>
      <c r="U115" s="11" t="e">
        <f t="shared" si="57"/>
        <v>#N/A</v>
      </c>
      <c r="V115" s="11" t="e">
        <f t="shared" si="58"/>
        <v>#N/A</v>
      </c>
      <c r="W115" s="51" t="e">
        <f t="shared" si="59"/>
        <v>#N/A</v>
      </c>
      <c r="X115" s="11" t="e">
        <f>'Skin-MT Hand'!AB115</f>
        <v>#N/A</v>
      </c>
      <c r="Y115" s="11" t="e">
        <f>'Skin-MT Hand'!AC115</f>
        <v>#N/A</v>
      </c>
      <c r="Z115" s="11" t="e">
        <f>'Skin-MT Hand'!AD115</f>
        <v>#N/A</v>
      </c>
      <c r="AA115" s="11" t="e">
        <f t="shared" si="60"/>
        <v>#N/A</v>
      </c>
      <c r="AB115" s="11" t="e">
        <f t="shared" si="61"/>
        <v>#N/A</v>
      </c>
      <c r="AC115" s="11" t="e">
        <f t="shared" si="62"/>
        <v>#N/A</v>
      </c>
      <c r="AD115" s="51" t="e">
        <f t="shared" si="63"/>
        <v>#N/A</v>
      </c>
      <c r="AE115" s="97" t="e">
        <f t="shared" si="64"/>
        <v>#N/A</v>
      </c>
      <c r="AF115" t="e">
        <f>'Skin-MT Hand'!AK115</f>
        <v>#N/A</v>
      </c>
      <c r="AG115" t="e">
        <f>'Skin-MT Hand'!AL115</f>
        <v>#N/A</v>
      </c>
      <c r="AH115" t="e">
        <f>'Skin-MT Hand'!AM115</f>
        <v>#N/A</v>
      </c>
      <c r="AI115" t="e">
        <f t="shared" si="65"/>
        <v>#N/A</v>
      </c>
      <c r="AJ115" t="e">
        <f t="shared" si="66"/>
        <v>#N/A</v>
      </c>
      <c r="AK115" t="e">
        <f t="shared" si="67"/>
        <v>#N/A</v>
      </c>
      <c r="AL115" s="52" t="e">
        <f t="shared" si="68"/>
        <v>#N/A</v>
      </c>
      <c r="AM115" t="e">
        <f>'Skin-MT Hand'!AT115</f>
        <v>#N/A</v>
      </c>
      <c r="AN115" t="e">
        <f>'Skin-MT Hand'!AU115</f>
        <v>#N/A</v>
      </c>
      <c r="AO115" t="e">
        <f>'Skin-MT Hand'!AV115</f>
        <v>#N/A</v>
      </c>
      <c r="AP115" t="e">
        <f t="shared" si="69"/>
        <v>#N/A</v>
      </c>
      <c r="AQ115" t="e">
        <f t="shared" si="70"/>
        <v>#N/A</v>
      </c>
      <c r="AR115" t="e">
        <f t="shared" si="71"/>
        <v>#N/A</v>
      </c>
      <c r="AS115" s="52" t="e">
        <f t="shared" si="72"/>
        <v>#N/A</v>
      </c>
      <c r="AT115" t="e">
        <f>'Skin-MT Hand'!BB115</f>
        <v>#N/A</v>
      </c>
      <c r="AU115" t="e">
        <f>'Skin-MT Hand'!BC115</f>
        <v>#N/A</v>
      </c>
      <c r="AV115" t="e">
        <f>'Skin-MT Hand'!BD115</f>
        <v>#N/A</v>
      </c>
      <c r="AW115" t="e">
        <f t="shared" si="73"/>
        <v>#N/A</v>
      </c>
      <c r="AX115" t="e">
        <f t="shared" si="74"/>
        <v>#N/A</v>
      </c>
      <c r="AY115" t="e">
        <f t="shared" si="75"/>
        <v>#N/A</v>
      </c>
      <c r="AZ115" s="52" t="e">
        <f t="shared" si="76"/>
        <v>#N/A</v>
      </c>
      <c r="BA115" t="e">
        <f>'Skin-MT Hand'!BJ115</f>
        <v>#N/A</v>
      </c>
      <c r="BB115" t="e">
        <f>'Skin-MT Hand'!BK115</f>
        <v>#N/A</v>
      </c>
      <c r="BC115" t="e">
        <f>'Skin-MT Hand'!BL115</f>
        <v>#N/A</v>
      </c>
      <c r="BD115" t="e">
        <f t="shared" si="77"/>
        <v>#N/A</v>
      </c>
      <c r="BE115" t="e">
        <f t="shared" si="78"/>
        <v>#N/A</v>
      </c>
      <c r="BF115" t="e">
        <f t="shared" si="79"/>
        <v>#N/A</v>
      </c>
      <c r="BG115" s="52" t="e">
        <f t="shared" si="80"/>
        <v>#N/A</v>
      </c>
      <c r="BH115" t="e">
        <f>'Skin-MT Hand'!BR115</f>
        <v>#N/A</v>
      </c>
      <c r="BI115" t="e">
        <f>'Skin-MT Hand'!BS115</f>
        <v>#N/A</v>
      </c>
      <c r="BJ115" t="e">
        <f>'Skin-MT Hand'!BT115</f>
        <v>#N/A</v>
      </c>
      <c r="BK115" t="e">
        <f t="shared" si="81"/>
        <v>#N/A</v>
      </c>
      <c r="BL115" t="e">
        <f t="shared" si="82"/>
        <v>#N/A</v>
      </c>
      <c r="BM115" t="e">
        <f t="shared" si="83"/>
        <v>#N/A</v>
      </c>
      <c r="BN115" s="52" t="e">
        <f t="shared" si="84"/>
        <v>#N/A</v>
      </c>
      <c r="BO115" s="52" t="e">
        <f t="shared" si="85"/>
        <v>#N/A</v>
      </c>
      <c r="BP115" t="e">
        <f>'Skin-MT Hand'!CA115</f>
        <v>#N/A</v>
      </c>
      <c r="BQ115" t="e">
        <f>'Skin-MT Hand'!CB115</f>
        <v>#N/A</v>
      </c>
      <c r="BR115" t="e">
        <f>'Skin-MT Hand'!CC115</f>
        <v>#N/A</v>
      </c>
      <c r="BS115" t="e">
        <f t="shared" si="86"/>
        <v>#N/A</v>
      </c>
      <c r="BT115" t="e">
        <f t="shared" si="87"/>
        <v>#N/A</v>
      </c>
      <c r="BU115" t="e">
        <f t="shared" si="88"/>
        <v>#N/A</v>
      </c>
      <c r="BV115" s="52" t="e">
        <f t="shared" si="89"/>
        <v>#N/A</v>
      </c>
      <c r="BW115" t="e">
        <f>'Skin-MT Hand'!CI115</f>
        <v>#N/A</v>
      </c>
      <c r="BX115" t="e">
        <f>'Skin-MT Hand'!CJ115</f>
        <v>#N/A</v>
      </c>
      <c r="BY115" t="e">
        <f>'Skin-MT Hand'!CK115</f>
        <v>#N/A</v>
      </c>
      <c r="BZ115" t="e">
        <f t="shared" si="90"/>
        <v>#N/A</v>
      </c>
      <c r="CA115" t="e">
        <f t="shared" si="91"/>
        <v>#N/A</v>
      </c>
      <c r="CB115" t="e">
        <f t="shared" si="92"/>
        <v>#N/A</v>
      </c>
      <c r="CC115" s="52" t="e">
        <f t="shared" si="93"/>
        <v>#N/A</v>
      </c>
      <c r="CD115" t="e">
        <f>'Skin-MT Hand'!CQ115</f>
        <v>#N/A</v>
      </c>
      <c r="CE115" t="e">
        <f>'Skin-MT Hand'!CR115</f>
        <v>#N/A</v>
      </c>
      <c r="CF115" t="e">
        <f>'Skin-MT Hand'!CS115</f>
        <v>#N/A</v>
      </c>
      <c r="CG115" t="e">
        <f t="shared" si="94"/>
        <v>#N/A</v>
      </c>
      <c r="CH115" t="e">
        <f t="shared" si="95"/>
        <v>#N/A</v>
      </c>
      <c r="CI115" t="e">
        <f t="shared" si="96"/>
        <v>#N/A</v>
      </c>
      <c r="CJ115" t="e">
        <f t="shared" si="97"/>
        <v>#N/A</v>
      </c>
      <c r="CK115" t="e">
        <f>'Skin-MT Hand'!CY115</f>
        <v>#N/A</v>
      </c>
      <c r="CL115" t="e">
        <f>'Skin-MT Hand'!CZ115</f>
        <v>#N/A</v>
      </c>
      <c r="CM115" t="e">
        <f>'Skin-MT Hand'!DA115</f>
        <v>#N/A</v>
      </c>
      <c r="CN115" t="e">
        <f t="shared" si="98"/>
        <v>#N/A</v>
      </c>
      <c r="CO115" t="e">
        <f t="shared" si="99"/>
        <v>#N/A</v>
      </c>
      <c r="CP115" t="e">
        <f t="shared" si="100"/>
        <v>#N/A</v>
      </c>
      <c r="CQ115" s="52" t="e">
        <f t="shared" si="104"/>
        <v>#N/A</v>
      </c>
      <c r="CR115" s="52" t="e">
        <f t="shared" si="105"/>
        <v>#N/A</v>
      </c>
      <c r="CS115" s="52" t="e">
        <f t="shared" si="106"/>
        <v>#N/A</v>
      </c>
    </row>
    <row r="116" spans="1:97" x14ac:dyDescent="0.3">
      <c r="A116">
        <f>'Skin-MT Hand'!A116</f>
        <v>0</v>
      </c>
      <c r="B116" t="e">
        <f>'Skin-MT Hand'!B116</f>
        <v>#N/A</v>
      </c>
      <c r="C116">
        <f>'Skin-MT Hand'!C116</f>
        <v>0</v>
      </c>
      <c r="D116">
        <f>'Skin-MT Hand'!D116</f>
        <v>0</v>
      </c>
      <c r="E116" t="e">
        <f>'Skin-MT Hand'!E116</f>
        <v>#N/A</v>
      </c>
      <c r="F116" t="e">
        <f>IF(E116="gas","",'Skin-MT Hand'!F116)</f>
        <v>#N/A</v>
      </c>
      <c r="G116" s="22" t="e">
        <f>IF(E116="liquid",VLOOKUP(F116,'W03, tab 8'!$B$12:$E$17,2,FALSE),IF(E116="solid",VLOOKUP(F116,'W03, tab 8'!$B$3:$E$8,2,FALSE),IF(E116="gas","")))</f>
        <v>#N/A</v>
      </c>
      <c r="H116" s="11" t="e">
        <f>IF(E116="liquid",VLOOKUP(F116,'W03, tab 8'!$B$12:$E$17,3,FALSE),IF(E116="solid",VLOOKUP(F116,'W03, tab 8'!$B$3:$E$8,3,FALSE),IF(E116="gas","")))</f>
        <v>#N/A</v>
      </c>
      <c r="I116" s="2" t="e">
        <f>IF(E116="liquid",VLOOKUP(F116,'W03, tab 8'!$B$12:$E$17,4,FALSE),IF(E116="solid",VLOOKUP(F116,'W03, tab 8'!$B$3:$E$8,4,FALSE),IF(E116="gas","")))</f>
        <v>#N/A</v>
      </c>
      <c r="J116" s="22" t="e">
        <f>'Skin-MT Hand'!K116</f>
        <v>#N/A</v>
      </c>
      <c r="K116" s="11" t="e">
        <f>'Skin-MT Hand'!L116</f>
        <v>#N/A</v>
      </c>
      <c r="L116" s="11" t="e">
        <f>'Skin-MT Hand'!M116</f>
        <v>#N/A</v>
      </c>
      <c r="M116" s="11" t="e">
        <f t="shared" si="52"/>
        <v>#N/A</v>
      </c>
      <c r="N116" s="11" t="e">
        <f t="shared" si="53"/>
        <v>#N/A</v>
      </c>
      <c r="O116" s="11" t="e">
        <f t="shared" si="54"/>
        <v>#N/A</v>
      </c>
      <c r="P116" s="51" t="e">
        <f t="shared" si="55"/>
        <v>#N/A</v>
      </c>
      <c r="Q116" s="11" t="e">
        <f>'Skin-MT Hand'!S116</f>
        <v>#N/A</v>
      </c>
      <c r="R116" s="11" t="e">
        <f>'Skin-MT Hand'!T116</f>
        <v>#N/A</v>
      </c>
      <c r="S116" s="11" t="e">
        <f>'Skin-MT Hand'!U116</f>
        <v>#N/A</v>
      </c>
      <c r="T116" s="11" t="e">
        <f t="shared" si="56"/>
        <v>#N/A</v>
      </c>
      <c r="U116" s="11" t="e">
        <f t="shared" si="57"/>
        <v>#N/A</v>
      </c>
      <c r="V116" s="11" t="e">
        <f t="shared" si="58"/>
        <v>#N/A</v>
      </c>
      <c r="W116" s="51" t="e">
        <f t="shared" si="59"/>
        <v>#N/A</v>
      </c>
      <c r="X116" s="11" t="e">
        <f>'Skin-MT Hand'!AB116</f>
        <v>#N/A</v>
      </c>
      <c r="Y116" s="11" t="e">
        <f>'Skin-MT Hand'!AC116</f>
        <v>#N/A</v>
      </c>
      <c r="Z116" s="11" t="e">
        <f>'Skin-MT Hand'!AD116</f>
        <v>#N/A</v>
      </c>
      <c r="AA116" s="11" t="e">
        <f t="shared" si="60"/>
        <v>#N/A</v>
      </c>
      <c r="AB116" s="11" t="e">
        <f t="shared" si="61"/>
        <v>#N/A</v>
      </c>
      <c r="AC116" s="11" t="e">
        <f t="shared" si="62"/>
        <v>#N/A</v>
      </c>
      <c r="AD116" s="51" t="e">
        <f t="shared" si="63"/>
        <v>#N/A</v>
      </c>
      <c r="AE116" s="97" t="e">
        <f t="shared" si="64"/>
        <v>#N/A</v>
      </c>
      <c r="AF116" t="e">
        <f>'Skin-MT Hand'!AK116</f>
        <v>#N/A</v>
      </c>
      <c r="AG116" t="e">
        <f>'Skin-MT Hand'!AL116</f>
        <v>#N/A</v>
      </c>
      <c r="AH116" t="e">
        <f>'Skin-MT Hand'!AM116</f>
        <v>#N/A</v>
      </c>
      <c r="AI116" t="e">
        <f t="shared" si="65"/>
        <v>#N/A</v>
      </c>
      <c r="AJ116" t="e">
        <f t="shared" si="66"/>
        <v>#N/A</v>
      </c>
      <c r="AK116" t="e">
        <f t="shared" si="67"/>
        <v>#N/A</v>
      </c>
      <c r="AL116" s="52" t="e">
        <f t="shared" si="68"/>
        <v>#N/A</v>
      </c>
      <c r="AM116" t="e">
        <f>'Skin-MT Hand'!AT116</f>
        <v>#N/A</v>
      </c>
      <c r="AN116" t="e">
        <f>'Skin-MT Hand'!AU116</f>
        <v>#N/A</v>
      </c>
      <c r="AO116" t="e">
        <f>'Skin-MT Hand'!AV116</f>
        <v>#N/A</v>
      </c>
      <c r="AP116" t="e">
        <f t="shared" si="69"/>
        <v>#N/A</v>
      </c>
      <c r="AQ116" t="e">
        <f t="shared" si="70"/>
        <v>#N/A</v>
      </c>
      <c r="AR116" t="e">
        <f t="shared" si="71"/>
        <v>#N/A</v>
      </c>
      <c r="AS116" s="52" t="e">
        <f t="shared" si="72"/>
        <v>#N/A</v>
      </c>
      <c r="AT116" t="e">
        <f>'Skin-MT Hand'!BB116</f>
        <v>#N/A</v>
      </c>
      <c r="AU116" t="e">
        <f>'Skin-MT Hand'!BC116</f>
        <v>#N/A</v>
      </c>
      <c r="AV116" t="e">
        <f>'Skin-MT Hand'!BD116</f>
        <v>#N/A</v>
      </c>
      <c r="AW116" t="e">
        <f t="shared" si="73"/>
        <v>#N/A</v>
      </c>
      <c r="AX116" t="e">
        <f t="shared" si="74"/>
        <v>#N/A</v>
      </c>
      <c r="AY116" t="e">
        <f t="shared" si="75"/>
        <v>#N/A</v>
      </c>
      <c r="AZ116" s="52" t="e">
        <f t="shared" si="76"/>
        <v>#N/A</v>
      </c>
      <c r="BA116" t="e">
        <f>'Skin-MT Hand'!BJ116</f>
        <v>#N/A</v>
      </c>
      <c r="BB116" t="e">
        <f>'Skin-MT Hand'!BK116</f>
        <v>#N/A</v>
      </c>
      <c r="BC116" t="e">
        <f>'Skin-MT Hand'!BL116</f>
        <v>#N/A</v>
      </c>
      <c r="BD116" t="e">
        <f t="shared" si="77"/>
        <v>#N/A</v>
      </c>
      <c r="BE116" t="e">
        <f t="shared" si="78"/>
        <v>#N/A</v>
      </c>
      <c r="BF116" t="e">
        <f t="shared" si="79"/>
        <v>#N/A</v>
      </c>
      <c r="BG116" s="52" t="e">
        <f t="shared" si="80"/>
        <v>#N/A</v>
      </c>
      <c r="BH116" t="e">
        <f>'Skin-MT Hand'!BR116</f>
        <v>#N/A</v>
      </c>
      <c r="BI116" t="e">
        <f>'Skin-MT Hand'!BS116</f>
        <v>#N/A</v>
      </c>
      <c r="BJ116" t="e">
        <f>'Skin-MT Hand'!BT116</f>
        <v>#N/A</v>
      </c>
      <c r="BK116" t="e">
        <f t="shared" si="81"/>
        <v>#N/A</v>
      </c>
      <c r="BL116" t="e">
        <f t="shared" si="82"/>
        <v>#N/A</v>
      </c>
      <c r="BM116" t="e">
        <f t="shared" si="83"/>
        <v>#N/A</v>
      </c>
      <c r="BN116" s="52" t="e">
        <f t="shared" si="84"/>
        <v>#N/A</v>
      </c>
      <c r="BO116" s="52" t="e">
        <f t="shared" si="85"/>
        <v>#N/A</v>
      </c>
      <c r="BP116" t="e">
        <f>'Skin-MT Hand'!CA116</f>
        <v>#N/A</v>
      </c>
      <c r="BQ116" t="e">
        <f>'Skin-MT Hand'!CB116</f>
        <v>#N/A</v>
      </c>
      <c r="BR116" t="e">
        <f>'Skin-MT Hand'!CC116</f>
        <v>#N/A</v>
      </c>
      <c r="BS116" t="e">
        <f t="shared" si="86"/>
        <v>#N/A</v>
      </c>
      <c r="BT116" t="e">
        <f t="shared" si="87"/>
        <v>#N/A</v>
      </c>
      <c r="BU116" t="e">
        <f t="shared" si="88"/>
        <v>#N/A</v>
      </c>
      <c r="BV116" s="52" t="e">
        <f t="shared" si="89"/>
        <v>#N/A</v>
      </c>
      <c r="BW116" t="e">
        <f>'Skin-MT Hand'!CI116</f>
        <v>#N/A</v>
      </c>
      <c r="BX116" t="e">
        <f>'Skin-MT Hand'!CJ116</f>
        <v>#N/A</v>
      </c>
      <c r="BY116" t="e">
        <f>'Skin-MT Hand'!CK116</f>
        <v>#N/A</v>
      </c>
      <c r="BZ116" t="e">
        <f t="shared" si="90"/>
        <v>#N/A</v>
      </c>
      <c r="CA116" t="e">
        <f t="shared" si="91"/>
        <v>#N/A</v>
      </c>
      <c r="CB116" t="e">
        <f t="shared" si="92"/>
        <v>#N/A</v>
      </c>
      <c r="CC116" s="52" t="e">
        <f t="shared" si="93"/>
        <v>#N/A</v>
      </c>
      <c r="CD116" t="e">
        <f>'Skin-MT Hand'!CQ116</f>
        <v>#N/A</v>
      </c>
      <c r="CE116" t="e">
        <f>'Skin-MT Hand'!CR116</f>
        <v>#N/A</v>
      </c>
      <c r="CF116" t="e">
        <f>'Skin-MT Hand'!CS116</f>
        <v>#N/A</v>
      </c>
      <c r="CG116" t="e">
        <f t="shared" si="94"/>
        <v>#N/A</v>
      </c>
      <c r="CH116" t="e">
        <f t="shared" si="95"/>
        <v>#N/A</v>
      </c>
      <c r="CI116" t="e">
        <f t="shared" si="96"/>
        <v>#N/A</v>
      </c>
      <c r="CJ116" t="e">
        <f t="shared" si="97"/>
        <v>#N/A</v>
      </c>
      <c r="CK116" t="e">
        <f>'Skin-MT Hand'!CY116</f>
        <v>#N/A</v>
      </c>
      <c r="CL116" t="e">
        <f>'Skin-MT Hand'!CZ116</f>
        <v>#N/A</v>
      </c>
      <c r="CM116" t="e">
        <f>'Skin-MT Hand'!DA116</f>
        <v>#N/A</v>
      </c>
      <c r="CN116" t="e">
        <f t="shared" si="98"/>
        <v>#N/A</v>
      </c>
      <c r="CO116" t="e">
        <f t="shared" si="99"/>
        <v>#N/A</v>
      </c>
      <c r="CP116" t="e">
        <f t="shared" si="100"/>
        <v>#N/A</v>
      </c>
      <c r="CQ116" s="52" t="e">
        <f t="shared" si="104"/>
        <v>#N/A</v>
      </c>
      <c r="CR116" s="52" t="e">
        <f t="shared" si="105"/>
        <v>#N/A</v>
      </c>
      <c r="CS116" s="52" t="e">
        <f t="shared" si="106"/>
        <v>#N/A</v>
      </c>
    </row>
    <row r="117" spans="1:97" x14ac:dyDescent="0.3">
      <c r="A117">
        <f>'Skin-MT Hand'!A117</f>
        <v>0</v>
      </c>
      <c r="B117" t="e">
        <f>'Skin-MT Hand'!B117</f>
        <v>#N/A</v>
      </c>
      <c r="C117">
        <f>'Skin-MT Hand'!C117</f>
        <v>0</v>
      </c>
      <c r="D117">
        <f>'Skin-MT Hand'!D117</f>
        <v>0</v>
      </c>
      <c r="E117" t="e">
        <f>'Skin-MT Hand'!E117</f>
        <v>#N/A</v>
      </c>
      <c r="F117" t="e">
        <f>IF(E117="gas","",'Skin-MT Hand'!F117)</f>
        <v>#N/A</v>
      </c>
      <c r="G117" s="22" t="e">
        <f>IF(E117="liquid",VLOOKUP(F117,'W03, tab 8'!$B$12:$E$17,2,FALSE),IF(E117="solid",VLOOKUP(F117,'W03, tab 8'!$B$3:$E$8,2,FALSE),IF(E117="gas","")))</f>
        <v>#N/A</v>
      </c>
      <c r="H117" s="11" t="e">
        <f>IF(E117="liquid",VLOOKUP(F117,'W03, tab 8'!$B$12:$E$17,3,FALSE),IF(E117="solid",VLOOKUP(F117,'W03, tab 8'!$B$3:$E$8,3,FALSE),IF(E117="gas","")))</f>
        <v>#N/A</v>
      </c>
      <c r="I117" s="2" t="e">
        <f>IF(E117="liquid",VLOOKUP(F117,'W03, tab 8'!$B$12:$E$17,4,FALSE),IF(E117="solid",VLOOKUP(F117,'W03, tab 8'!$B$3:$E$8,4,FALSE),IF(E117="gas","")))</f>
        <v>#N/A</v>
      </c>
      <c r="J117" s="22" t="e">
        <f>'Skin-MT Hand'!K117</f>
        <v>#N/A</v>
      </c>
      <c r="K117" s="11" t="e">
        <f>'Skin-MT Hand'!L117</f>
        <v>#N/A</v>
      </c>
      <c r="L117" s="11" t="e">
        <f>'Skin-MT Hand'!M117</f>
        <v>#N/A</v>
      </c>
      <c r="M117" s="11" t="e">
        <f t="shared" si="52"/>
        <v>#N/A</v>
      </c>
      <c r="N117" s="11" t="e">
        <f t="shared" si="53"/>
        <v>#N/A</v>
      </c>
      <c r="O117" s="11" t="e">
        <f t="shared" si="54"/>
        <v>#N/A</v>
      </c>
      <c r="P117" s="51" t="e">
        <f t="shared" si="55"/>
        <v>#N/A</v>
      </c>
      <c r="Q117" s="11" t="e">
        <f>'Skin-MT Hand'!S117</f>
        <v>#N/A</v>
      </c>
      <c r="R117" s="11" t="e">
        <f>'Skin-MT Hand'!T117</f>
        <v>#N/A</v>
      </c>
      <c r="S117" s="11" t="e">
        <f>'Skin-MT Hand'!U117</f>
        <v>#N/A</v>
      </c>
      <c r="T117" s="11" t="e">
        <f t="shared" si="56"/>
        <v>#N/A</v>
      </c>
      <c r="U117" s="11" t="e">
        <f t="shared" si="57"/>
        <v>#N/A</v>
      </c>
      <c r="V117" s="11" t="e">
        <f t="shared" si="58"/>
        <v>#N/A</v>
      </c>
      <c r="W117" s="51" t="e">
        <f t="shared" si="59"/>
        <v>#N/A</v>
      </c>
      <c r="X117" s="11" t="e">
        <f>'Skin-MT Hand'!AB117</f>
        <v>#N/A</v>
      </c>
      <c r="Y117" s="11" t="e">
        <f>'Skin-MT Hand'!AC117</f>
        <v>#N/A</v>
      </c>
      <c r="Z117" s="11" t="e">
        <f>'Skin-MT Hand'!AD117</f>
        <v>#N/A</v>
      </c>
      <c r="AA117" s="11" t="e">
        <f t="shared" si="60"/>
        <v>#N/A</v>
      </c>
      <c r="AB117" s="11" t="e">
        <f t="shared" si="61"/>
        <v>#N/A</v>
      </c>
      <c r="AC117" s="11" t="e">
        <f t="shared" si="62"/>
        <v>#N/A</v>
      </c>
      <c r="AD117" s="51" t="e">
        <f t="shared" si="63"/>
        <v>#N/A</v>
      </c>
      <c r="AE117" s="97" t="e">
        <f t="shared" si="64"/>
        <v>#N/A</v>
      </c>
      <c r="AF117" t="e">
        <f>'Skin-MT Hand'!AK117</f>
        <v>#N/A</v>
      </c>
      <c r="AG117" t="e">
        <f>'Skin-MT Hand'!AL117</f>
        <v>#N/A</v>
      </c>
      <c r="AH117" t="e">
        <f>'Skin-MT Hand'!AM117</f>
        <v>#N/A</v>
      </c>
      <c r="AI117" t="e">
        <f t="shared" si="65"/>
        <v>#N/A</v>
      </c>
      <c r="AJ117" t="e">
        <f t="shared" si="66"/>
        <v>#N/A</v>
      </c>
      <c r="AK117" t="e">
        <f t="shared" si="67"/>
        <v>#N/A</v>
      </c>
      <c r="AL117" s="52" t="e">
        <f t="shared" si="68"/>
        <v>#N/A</v>
      </c>
      <c r="AM117" t="e">
        <f>'Skin-MT Hand'!AT117</f>
        <v>#N/A</v>
      </c>
      <c r="AN117" t="e">
        <f>'Skin-MT Hand'!AU117</f>
        <v>#N/A</v>
      </c>
      <c r="AO117" t="e">
        <f>'Skin-MT Hand'!AV117</f>
        <v>#N/A</v>
      </c>
      <c r="AP117" t="e">
        <f t="shared" si="69"/>
        <v>#N/A</v>
      </c>
      <c r="AQ117" t="e">
        <f t="shared" si="70"/>
        <v>#N/A</v>
      </c>
      <c r="AR117" t="e">
        <f t="shared" si="71"/>
        <v>#N/A</v>
      </c>
      <c r="AS117" s="52" t="e">
        <f t="shared" si="72"/>
        <v>#N/A</v>
      </c>
      <c r="AT117" t="e">
        <f>'Skin-MT Hand'!BB117</f>
        <v>#N/A</v>
      </c>
      <c r="AU117" t="e">
        <f>'Skin-MT Hand'!BC117</f>
        <v>#N/A</v>
      </c>
      <c r="AV117" t="e">
        <f>'Skin-MT Hand'!BD117</f>
        <v>#N/A</v>
      </c>
      <c r="AW117" t="e">
        <f t="shared" si="73"/>
        <v>#N/A</v>
      </c>
      <c r="AX117" t="e">
        <f t="shared" si="74"/>
        <v>#N/A</v>
      </c>
      <c r="AY117" t="e">
        <f t="shared" si="75"/>
        <v>#N/A</v>
      </c>
      <c r="AZ117" s="52" t="e">
        <f t="shared" si="76"/>
        <v>#N/A</v>
      </c>
      <c r="BA117" t="e">
        <f>'Skin-MT Hand'!BJ117</f>
        <v>#N/A</v>
      </c>
      <c r="BB117" t="e">
        <f>'Skin-MT Hand'!BK117</f>
        <v>#N/A</v>
      </c>
      <c r="BC117" t="e">
        <f>'Skin-MT Hand'!BL117</f>
        <v>#N/A</v>
      </c>
      <c r="BD117" t="e">
        <f t="shared" si="77"/>
        <v>#N/A</v>
      </c>
      <c r="BE117" t="e">
        <f t="shared" si="78"/>
        <v>#N/A</v>
      </c>
      <c r="BF117" t="e">
        <f t="shared" si="79"/>
        <v>#N/A</v>
      </c>
      <c r="BG117" s="52" t="e">
        <f t="shared" si="80"/>
        <v>#N/A</v>
      </c>
      <c r="BH117" t="e">
        <f>'Skin-MT Hand'!BR117</f>
        <v>#N/A</v>
      </c>
      <c r="BI117" t="e">
        <f>'Skin-MT Hand'!BS117</f>
        <v>#N/A</v>
      </c>
      <c r="BJ117" t="e">
        <f>'Skin-MT Hand'!BT117</f>
        <v>#N/A</v>
      </c>
      <c r="BK117" t="e">
        <f t="shared" si="81"/>
        <v>#N/A</v>
      </c>
      <c r="BL117" t="e">
        <f t="shared" si="82"/>
        <v>#N/A</v>
      </c>
      <c r="BM117" t="e">
        <f t="shared" si="83"/>
        <v>#N/A</v>
      </c>
      <c r="BN117" s="52" t="e">
        <f t="shared" si="84"/>
        <v>#N/A</v>
      </c>
      <c r="BO117" s="52" t="e">
        <f t="shared" si="85"/>
        <v>#N/A</v>
      </c>
      <c r="BP117" t="e">
        <f>'Skin-MT Hand'!CA117</f>
        <v>#N/A</v>
      </c>
      <c r="BQ117" t="e">
        <f>'Skin-MT Hand'!CB117</f>
        <v>#N/A</v>
      </c>
      <c r="BR117" t="e">
        <f>'Skin-MT Hand'!CC117</f>
        <v>#N/A</v>
      </c>
      <c r="BS117" t="e">
        <f t="shared" si="86"/>
        <v>#N/A</v>
      </c>
      <c r="BT117" t="e">
        <f t="shared" si="87"/>
        <v>#N/A</v>
      </c>
      <c r="BU117" t="e">
        <f t="shared" si="88"/>
        <v>#N/A</v>
      </c>
      <c r="BV117" s="52" t="e">
        <f t="shared" si="89"/>
        <v>#N/A</v>
      </c>
      <c r="BW117" t="e">
        <f>'Skin-MT Hand'!CI117</f>
        <v>#N/A</v>
      </c>
      <c r="BX117" t="e">
        <f>'Skin-MT Hand'!CJ117</f>
        <v>#N/A</v>
      </c>
      <c r="BY117" t="e">
        <f>'Skin-MT Hand'!CK117</f>
        <v>#N/A</v>
      </c>
      <c r="BZ117" t="e">
        <f t="shared" si="90"/>
        <v>#N/A</v>
      </c>
      <c r="CA117" t="e">
        <f t="shared" si="91"/>
        <v>#N/A</v>
      </c>
      <c r="CB117" t="e">
        <f t="shared" si="92"/>
        <v>#N/A</v>
      </c>
      <c r="CC117" s="52" t="e">
        <f t="shared" si="93"/>
        <v>#N/A</v>
      </c>
      <c r="CD117" t="e">
        <f>'Skin-MT Hand'!CQ117</f>
        <v>#N/A</v>
      </c>
      <c r="CE117" t="e">
        <f>'Skin-MT Hand'!CR117</f>
        <v>#N/A</v>
      </c>
      <c r="CF117" t="e">
        <f>'Skin-MT Hand'!CS117</f>
        <v>#N/A</v>
      </c>
      <c r="CG117" t="e">
        <f t="shared" si="94"/>
        <v>#N/A</v>
      </c>
      <c r="CH117" t="e">
        <f t="shared" si="95"/>
        <v>#N/A</v>
      </c>
      <c r="CI117" t="e">
        <f t="shared" si="96"/>
        <v>#N/A</v>
      </c>
      <c r="CJ117" t="e">
        <f t="shared" si="97"/>
        <v>#N/A</v>
      </c>
      <c r="CK117" t="e">
        <f>'Skin-MT Hand'!CY117</f>
        <v>#N/A</v>
      </c>
      <c r="CL117" t="e">
        <f>'Skin-MT Hand'!CZ117</f>
        <v>#N/A</v>
      </c>
      <c r="CM117" t="e">
        <f>'Skin-MT Hand'!DA117</f>
        <v>#N/A</v>
      </c>
      <c r="CN117" t="e">
        <f t="shared" si="98"/>
        <v>#N/A</v>
      </c>
      <c r="CO117" t="e">
        <f t="shared" si="99"/>
        <v>#N/A</v>
      </c>
      <c r="CP117" t="e">
        <f t="shared" si="100"/>
        <v>#N/A</v>
      </c>
      <c r="CQ117" s="52" t="e">
        <f t="shared" si="104"/>
        <v>#N/A</v>
      </c>
      <c r="CR117" s="52" t="e">
        <f t="shared" si="105"/>
        <v>#N/A</v>
      </c>
      <c r="CS117" s="52" t="e">
        <f t="shared" si="106"/>
        <v>#N/A</v>
      </c>
    </row>
    <row r="118" spans="1:97" x14ac:dyDescent="0.3">
      <c r="A118">
        <f>'Skin-MT Hand'!A118</f>
        <v>0</v>
      </c>
      <c r="B118" t="e">
        <f>'Skin-MT Hand'!B118</f>
        <v>#N/A</v>
      </c>
      <c r="C118">
        <f>'Skin-MT Hand'!C118</f>
        <v>0</v>
      </c>
      <c r="D118">
        <f>'Skin-MT Hand'!D118</f>
        <v>0</v>
      </c>
      <c r="E118" t="e">
        <f>'Skin-MT Hand'!E118</f>
        <v>#N/A</v>
      </c>
      <c r="F118" t="e">
        <f>IF(E118="gas","",'Skin-MT Hand'!F118)</f>
        <v>#N/A</v>
      </c>
      <c r="G118" s="22" t="e">
        <f>IF(E118="liquid",VLOOKUP(F118,'W03, tab 8'!$B$12:$E$17,2,FALSE),IF(E118="solid",VLOOKUP(F118,'W03, tab 8'!$B$3:$E$8,2,FALSE),IF(E118="gas","")))</f>
        <v>#N/A</v>
      </c>
      <c r="H118" s="11" t="e">
        <f>IF(E118="liquid",VLOOKUP(F118,'W03, tab 8'!$B$12:$E$17,3,FALSE),IF(E118="solid",VLOOKUP(F118,'W03, tab 8'!$B$3:$E$8,3,FALSE),IF(E118="gas","")))</f>
        <v>#N/A</v>
      </c>
      <c r="I118" s="2" t="e">
        <f>IF(E118="liquid",VLOOKUP(F118,'W03, tab 8'!$B$12:$E$17,4,FALSE),IF(E118="solid",VLOOKUP(F118,'W03, tab 8'!$B$3:$E$8,4,FALSE),IF(E118="gas","")))</f>
        <v>#N/A</v>
      </c>
      <c r="J118" s="22" t="e">
        <f>'Skin-MT Hand'!K118</f>
        <v>#N/A</v>
      </c>
      <c r="K118" s="11" t="e">
        <f>'Skin-MT Hand'!L118</f>
        <v>#N/A</v>
      </c>
      <c r="L118" s="11" t="e">
        <f>'Skin-MT Hand'!M118</f>
        <v>#N/A</v>
      </c>
      <c r="M118" s="11" t="e">
        <f t="shared" si="52"/>
        <v>#N/A</v>
      </c>
      <c r="N118" s="11" t="e">
        <f t="shared" si="53"/>
        <v>#N/A</v>
      </c>
      <c r="O118" s="11" t="e">
        <f t="shared" si="54"/>
        <v>#N/A</v>
      </c>
      <c r="P118" s="51" t="e">
        <f t="shared" si="55"/>
        <v>#N/A</v>
      </c>
      <c r="Q118" s="11" t="e">
        <f>'Skin-MT Hand'!S118</f>
        <v>#N/A</v>
      </c>
      <c r="R118" s="11" t="e">
        <f>'Skin-MT Hand'!T118</f>
        <v>#N/A</v>
      </c>
      <c r="S118" s="11" t="e">
        <f>'Skin-MT Hand'!U118</f>
        <v>#N/A</v>
      </c>
      <c r="T118" s="11" t="e">
        <f t="shared" si="56"/>
        <v>#N/A</v>
      </c>
      <c r="U118" s="11" t="e">
        <f t="shared" si="57"/>
        <v>#N/A</v>
      </c>
      <c r="V118" s="11" t="e">
        <f t="shared" si="58"/>
        <v>#N/A</v>
      </c>
      <c r="W118" s="51" t="e">
        <f t="shared" si="59"/>
        <v>#N/A</v>
      </c>
      <c r="X118" s="11" t="e">
        <f>'Skin-MT Hand'!AB118</f>
        <v>#N/A</v>
      </c>
      <c r="Y118" s="11" t="e">
        <f>'Skin-MT Hand'!AC118</f>
        <v>#N/A</v>
      </c>
      <c r="Z118" s="11" t="e">
        <f>'Skin-MT Hand'!AD118</f>
        <v>#N/A</v>
      </c>
      <c r="AA118" s="11" t="e">
        <f t="shared" si="60"/>
        <v>#N/A</v>
      </c>
      <c r="AB118" s="11" t="e">
        <f t="shared" si="61"/>
        <v>#N/A</v>
      </c>
      <c r="AC118" s="11" t="e">
        <f t="shared" si="62"/>
        <v>#N/A</v>
      </c>
      <c r="AD118" s="51" t="e">
        <f t="shared" si="63"/>
        <v>#N/A</v>
      </c>
      <c r="AE118" s="97" t="e">
        <f t="shared" si="64"/>
        <v>#N/A</v>
      </c>
      <c r="AF118" t="e">
        <f>'Skin-MT Hand'!AK118</f>
        <v>#N/A</v>
      </c>
      <c r="AG118" t="e">
        <f>'Skin-MT Hand'!AL118</f>
        <v>#N/A</v>
      </c>
      <c r="AH118" t="e">
        <f>'Skin-MT Hand'!AM118</f>
        <v>#N/A</v>
      </c>
      <c r="AI118" t="e">
        <f t="shared" si="65"/>
        <v>#N/A</v>
      </c>
      <c r="AJ118" t="e">
        <f t="shared" si="66"/>
        <v>#N/A</v>
      </c>
      <c r="AK118" t="e">
        <f t="shared" si="67"/>
        <v>#N/A</v>
      </c>
      <c r="AL118" s="52" t="e">
        <f t="shared" si="68"/>
        <v>#N/A</v>
      </c>
      <c r="AM118" t="e">
        <f>'Skin-MT Hand'!AT118</f>
        <v>#N/A</v>
      </c>
      <c r="AN118" t="e">
        <f>'Skin-MT Hand'!AU118</f>
        <v>#N/A</v>
      </c>
      <c r="AO118" t="e">
        <f>'Skin-MT Hand'!AV118</f>
        <v>#N/A</v>
      </c>
      <c r="AP118" t="e">
        <f t="shared" si="69"/>
        <v>#N/A</v>
      </c>
      <c r="AQ118" t="e">
        <f t="shared" si="70"/>
        <v>#N/A</v>
      </c>
      <c r="AR118" t="e">
        <f t="shared" si="71"/>
        <v>#N/A</v>
      </c>
      <c r="AS118" s="52" t="e">
        <f t="shared" si="72"/>
        <v>#N/A</v>
      </c>
      <c r="AT118" t="e">
        <f>'Skin-MT Hand'!BB118</f>
        <v>#N/A</v>
      </c>
      <c r="AU118" t="e">
        <f>'Skin-MT Hand'!BC118</f>
        <v>#N/A</v>
      </c>
      <c r="AV118" t="e">
        <f>'Skin-MT Hand'!BD118</f>
        <v>#N/A</v>
      </c>
      <c r="AW118" t="e">
        <f t="shared" si="73"/>
        <v>#N/A</v>
      </c>
      <c r="AX118" t="e">
        <f t="shared" si="74"/>
        <v>#N/A</v>
      </c>
      <c r="AY118" t="e">
        <f t="shared" si="75"/>
        <v>#N/A</v>
      </c>
      <c r="AZ118" s="52" t="e">
        <f t="shared" si="76"/>
        <v>#N/A</v>
      </c>
      <c r="BA118" t="e">
        <f>'Skin-MT Hand'!BJ118</f>
        <v>#N/A</v>
      </c>
      <c r="BB118" t="e">
        <f>'Skin-MT Hand'!BK118</f>
        <v>#N/A</v>
      </c>
      <c r="BC118" t="e">
        <f>'Skin-MT Hand'!BL118</f>
        <v>#N/A</v>
      </c>
      <c r="BD118" t="e">
        <f t="shared" si="77"/>
        <v>#N/A</v>
      </c>
      <c r="BE118" t="e">
        <f t="shared" si="78"/>
        <v>#N/A</v>
      </c>
      <c r="BF118" t="e">
        <f t="shared" si="79"/>
        <v>#N/A</v>
      </c>
      <c r="BG118" s="52" t="e">
        <f t="shared" si="80"/>
        <v>#N/A</v>
      </c>
      <c r="BH118" t="e">
        <f>'Skin-MT Hand'!BR118</f>
        <v>#N/A</v>
      </c>
      <c r="BI118" t="e">
        <f>'Skin-MT Hand'!BS118</f>
        <v>#N/A</v>
      </c>
      <c r="BJ118" t="e">
        <f>'Skin-MT Hand'!BT118</f>
        <v>#N/A</v>
      </c>
      <c r="BK118" t="e">
        <f t="shared" si="81"/>
        <v>#N/A</v>
      </c>
      <c r="BL118" t="e">
        <f t="shared" si="82"/>
        <v>#N/A</v>
      </c>
      <c r="BM118" t="e">
        <f t="shared" si="83"/>
        <v>#N/A</v>
      </c>
      <c r="BN118" s="52" t="e">
        <f t="shared" si="84"/>
        <v>#N/A</v>
      </c>
      <c r="BO118" s="52" t="e">
        <f t="shared" si="85"/>
        <v>#N/A</v>
      </c>
      <c r="BP118" t="e">
        <f>'Skin-MT Hand'!CA118</f>
        <v>#N/A</v>
      </c>
      <c r="BQ118" t="e">
        <f>'Skin-MT Hand'!CB118</f>
        <v>#N/A</v>
      </c>
      <c r="BR118" t="e">
        <f>'Skin-MT Hand'!CC118</f>
        <v>#N/A</v>
      </c>
      <c r="BS118" t="e">
        <f t="shared" si="86"/>
        <v>#N/A</v>
      </c>
      <c r="BT118" t="e">
        <f t="shared" si="87"/>
        <v>#N/A</v>
      </c>
      <c r="BU118" t="e">
        <f t="shared" si="88"/>
        <v>#N/A</v>
      </c>
      <c r="BV118" s="52" t="e">
        <f t="shared" si="89"/>
        <v>#N/A</v>
      </c>
      <c r="BW118" t="e">
        <f>'Skin-MT Hand'!CI118</f>
        <v>#N/A</v>
      </c>
      <c r="BX118" t="e">
        <f>'Skin-MT Hand'!CJ118</f>
        <v>#N/A</v>
      </c>
      <c r="BY118" t="e">
        <f>'Skin-MT Hand'!CK118</f>
        <v>#N/A</v>
      </c>
      <c r="BZ118" t="e">
        <f t="shared" si="90"/>
        <v>#N/A</v>
      </c>
      <c r="CA118" t="e">
        <f t="shared" si="91"/>
        <v>#N/A</v>
      </c>
      <c r="CB118" t="e">
        <f t="shared" si="92"/>
        <v>#N/A</v>
      </c>
      <c r="CC118" s="52" t="e">
        <f t="shared" si="93"/>
        <v>#N/A</v>
      </c>
      <c r="CD118" t="e">
        <f>'Skin-MT Hand'!CQ118</f>
        <v>#N/A</v>
      </c>
      <c r="CE118" t="e">
        <f>'Skin-MT Hand'!CR118</f>
        <v>#N/A</v>
      </c>
      <c r="CF118" t="e">
        <f>'Skin-MT Hand'!CS118</f>
        <v>#N/A</v>
      </c>
      <c r="CG118" t="e">
        <f t="shared" si="94"/>
        <v>#N/A</v>
      </c>
      <c r="CH118" t="e">
        <f t="shared" si="95"/>
        <v>#N/A</v>
      </c>
      <c r="CI118" t="e">
        <f t="shared" si="96"/>
        <v>#N/A</v>
      </c>
      <c r="CJ118" t="e">
        <f t="shared" si="97"/>
        <v>#N/A</v>
      </c>
      <c r="CK118" t="e">
        <f>'Skin-MT Hand'!CY118</f>
        <v>#N/A</v>
      </c>
      <c r="CL118" t="e">
        <f>'Skin-MT Hand'!CZ118</f>
        <v>#N/A</v>
      </c>
      <c r="CM118" t="e">
        <f>'Skin-MT Hand'!DA118</f>
        <v>#N/A</v>
      </c>
      <c r="CN118" t="e">
        <f t="shared" si="98"/>
        <v>#N/A</v>
      </c>
      <c r="CO118" t="e">
        <f t="shared" si="99"/>
        <v>#N/A</v>
      </c>
      <c r="CP118" t="e">
        <f t="shared" si="100"/>
        <v>#N/A</v>
      </c>
      <c r="CQ118" s="52" t="e">
        <f t="shared" si="104"/>
        <v>#N/A</v>
      </c>
      <c r="CR118" s="52" t="e">
        <f t="shared" si="105"/>
        <v>#N/A</v>
      </c>
      <c r="CS118" s="52" t="e">
        <f t="shared" si="106"/>
        <v>#N/A</v>
      </c>
    </row>
    <row r="119" spans="1:97" x14ac:dyDescent="0.3">
      <c r="A119">
        <f>'Skin-MT Hand'!A119</f>
        <v>0</v>
      </c>
      <c r="B119" t="e">
        <f>'Skin-MT Hand'!B119</f>
        <v>#N/A</v>
      </c>
      <c r="C119">
        <f>'Skin-MT Hand'!C119</f>
        <v>0</v>
      </c>
      <c r="D119">
        <f>'Skin-MT Hand'!D119</f>
        <v>0</v>
      </c>
      <c r="E119" t="e">
        <f>'Skin-MT Hand'!E119</f>
        <v>#N/A</v>
      </c>
      <c r="F119" t="e">
        <f>IF(E119="gas","",'Skin-MT Hand'!F119)</f>
        <v>#N/A</v>
      </c>
      <c r="G119" s="22" t="e">
        <f>IF(E119="liquid",VLOOKUP(F119,'W03, tab 8'!$B$12:$E$17,2,FALSE),IF(E119="solid",VLOOKUP(F119,'W03, tab 8'!$B$3:$E$8,2,FALSE),IF(E119="gas","")))</f>
        <v>#N/A</v>
      </c>
      <c r="H119" s="11" t="e">
        <f>IF(E119="liquid",VLOOKUP(F119,'W03, tab 8'!$B$12:$E$17,3,FALSE),IF(E119="solid",VLOOKUP(F119,'W03, tab 8'!$B$3:$E$8,3,FALSE),IF(E119="gas","")))</f>
        <v>#N/A</v>
      </c>
      <c r="I119" s="2" t="e">
        <f>IF(E119="liquid",VLOOKUP(F119,'W03, tab 8'!$B$12:$E$17,4,FALSE),IF(E119="solid",VLOOKUP(F119,'W03, tab 8'!$B$3:$E$8,4,FALSE),IF(E119="gas","")))</f>
        <v>#N/A</v>
      </c>
      <c r="J119" s="22" t="e">
        <f>'Skin-MT Hand'!K119</f>
        <v>#N/A</v>
      </c>
      <c r="K119" s="11" t="e">
        <f>'Skin-MT Hand'!L119</f>
        <v>#N/A</v>
      </c>
      <c r="L119" s="11" t="e">
        <f>'Skin-MT Hand'!M119</f>
        <v>#N/A</v>
      </c>
      <c r="M119" s="11" t="e">
        <f t="shared" si="52"/>
        <v>#N/A</v>
      </c>
      <c r="N119" s="11" t="e">
        <f t="shared" si="53"/>
        <v>#N/A</v>
      </c>
      <c r="O119" s="11" t="e">
        <f t="shared" si="54"/>
        <v>#N/A</v>
      </c>
      <c r="P119" s="51" t="e">
        <f t="shared" si="55"/>
        <v>#N/A</v>
      </c>
      <c r="Q119" s="11" t="e">
        <f>'Skin-MT Hand'!S119</f>
        <v>#N/A</v>
      </c>
      <c r="R119" s="11" t="e">
        <f>'Skin-MT Hand'!T119</f>
        <v>#N/A</v>
      </c>
      <c r="S119" s="11" t="e">
        <f>'Skin-MT Hand'!U119</f>
        <v>#N/A</v>
      </c>
      <c r="T119" s="11" t="e">
        <f t="shared" si="56"/>
        <v>#N/A</v>
      </c>
      <c r="U119" s="11" t="e">
        <f t="shared" si="57"/>
        <v>#N/A</v>
      </c>
      <c r="V119" s="11" t="e">
        <f t="shared" si="58"/>
        <v>#N/A</v>
      </c>
      <c r="W119" s="51" t="e">
        <f t="shared" si="59"/>
        <v>#N/A</v>
      </c>
      <c r="X119" s="11" t="e">
        <f>'Skin-MT Hand'!AB119</f>
        <v>#N/A</v>
      </c>
      <c r="Y119" s="11" t="e">
        <f>'Skin-MT Hand'!AC119</f>
        <v>#N/A</v>
      </c>
      <c r="Z119" s="11" t="e">
        <f>'Skin-MT Hand'!AD119</f>
        <v>#N/A</v>
      </c>
      <c r="AA119" s="11" t="e">
        <f t="shared" si="60"/>
        <v>#N/A</v>
      </c>
      <c r="AB119" s="11" t="e">
        <f t="shared" si="61"/>
        <v>#N/A</v>
      </c>
      <c r="AC119" s="11" t="e">
        <f t="shared" si="62"/>
        <v>#N/A</v>
      </c>
      <c r="AD119" s="51" t="e">
        <f t="shared" si="63"/>
        <v>#N/A</v>
      </c>
      <c r="AE119" s="97" t="e">
        <f t="shared" si="64"/>
        <v>#N/A</v>
      </c>
      <c r="AF119" t="e">
        <f>'Skin-MT Hand'!AK119</f>
        <v>#N/A</v>
      </c>
      <c r="AG119" t="e">
        <f>'Skin-MT Hand'!AL119</f>
        <v>#N/A</v>
      </c>
      <c r="AH119" t="e">
        <f>'Skin-MT Hand'!AM119</f>
        <v>#N/A</v>
      </c>
      <c r="AI119" t="e">
        <f t="shared" si="65"/>
        <v>#N/A</v>
      </c>
      <c r="AJ119" t="e">
        <f t="shared" si="66"/>
        <v>#N/A</v>
      </c>
      <c r="AK119" t="e">
        <f t="shared" si="67"/>
        <v>#N/A</v>
      </c>
      <c r="AL119" s="52" t="e">
        <f t="shared" si="68"/>
        <v>#N/A</v>
      </c>
      <c r="AM119" t="e">
        <f>'Skin-MT Hand'!AT119</f>
        <v>#N/A</v>
      </c>
      <c r="AN119" t="e">
        <f>'Skin-MT Hand'!AU119</f>
        <v>#N/A</v>
      </c>
      <c r="AO119" t="e">
        <f>'Skin-MT Hand'!AV119</f>
        <v>#N/A</v>
      </c>
      <c r="AP119" t="e">
        <f t="shared" si="69"/>
        <v>#N/A</v>
      </c>
      <c r="AQ119" t="e">
        <f t="shared" si="70"/>
        <v>#N/A</v>
      </c>
      <c r="AR119" t="e">
        <f t="shared" si="71"/>
        <v>#N/A</v>
      </c>
      <c r="AS119" s="52" t="e">
        <f t="shared" si="72"/>
        <v>#N/A</v>
      </c>
      <c r="AT119" t="e">
        <f>'Skin-MT Hand'!BB119</f>
        <v>#N/A</v>
      </c>
      <c r="AU119" t="e">
        <f>'Skin-MT Hand'!BC119</f>
        <v>#N/A</v>
      </c>
      <c r="AV119" t="e">
        <f>'Skin-MT Hand'!BD119</f>
        <v>#N/A</v>
      </c>
      <c r="AW119" t="e">
        <f t="shared" si="73"/>
        <v>#N/A</v>
      </c>
      <c r="AX119" t="e">
        <f t="shared" si="74"/>
        <v>#N/A</v>
      </c>
      <c r="AY119" t="e">
        <f t="shared" si="75"/>
        <v>#N/A</v>
      </c>
      <c r="AZ119" s="52" t="e">
        <f t="shared" si="76"/>
        <v>#N/A</v>
      </c>
      <c r="BA119" t="e">
        <f>'Skin-MT Hand'!BJ119</f>
        <v>#N/A</v>
      </c>
      <c r="BB119" t="e">
        <f>'Skin-MT Hand'!BK119</f>
        <v>#N/A</v>
      </c>
      <c r="BC119" t="e">
        <f>'Skin-MT Hand'!BL119</f>
        <v>#N/A</v>
      </c>
      <c r="BD119" t="e">
        <f t="shared" si="77"/>
        <v>#N/A</v>
      </c>
      <c r="BE119" t="e">
        <f t="shared" si="78"/>
        <v>#N/A</v>
      </c>
      <c r="BF119" t="e">
        <f t="shared" si="79"/>
        <v>#N/A</v>
      </c>
      <c r="BG119" s="52" t="e">
        <f t="shared" si="80"/>
        <v>#N/A</v>
      </c>
      <c r="BH119" t="e">
        <f>'Skin-MT Hand'!BR119</f>
        <v>#N/A</v>
      </c>
      <c r="BI119" t="e">
        <f>'Skin-MT Hand'!BS119</f>
        <v>#N/A</v>
      </c>
      <c r="BJ119" t="e">
        <f>'Skin-MT Hand'!BT119</f>
        <v>#N/A</v>
      </c>
      <c r="BK119" t="e">
        <f t="shared" si="81"/>
        <v>#N/A</v>
      </c>
      <c r="BL119" t="e">
        <f t="shared" si="82"/>
        <v>#N/A</v>
      </c>
      <c r="BM119" t="e">
        <f t="shared" si="83"/>
        <v>#N/A</v>
      </c>
      <c r="BN119" s="52" t="e">
        <f t="shared" si="84"/>
        <v>#N/A</v>
      </c>
      <c r="BO119" s="52" t="e">
        <f t="shared" si="85"/>
        <v>#N/A</v>
      </c>
      <c r="BP119" t="e">
        <f>'Skin-MT Hand'!CA119</f>
        <v>#N/A</v>
      </c>
      <c r="BQ119" t="e">
        <f>'Skin-MT Hand'!CB119</f>
        <v>#N/A</v>
      </c>
      <c r="BR119" t="e">
        <f>'Skin-MT Hand'!CC119</f>
        <v>#N/A</v>
      </c>
      <c r="BS119" t="e">
        <f t="shared" si="86"/>
        <v>#N/A</v>
      </c>
      <c r="BT119" t="e">
        <f t="shared" si="87"/>
        <v>#N/A</v>
      </c>
      <c r="BU119" t="e">
        <f t="shared" si="88"/>
        <v>#N/A</v>
      </c>
      <c r="BV119" s="52" t="e">
        <f t="shared" si="89"/>
        <v>#N/A</v>
      </c>
      <c r="BW119" t="e">
        <f>'Skin-MT Hand'!CI119</f>
        <v>#N/A</v>
      </c>
      <c r="BX119" t="e">
        <f>'Skin-MT Hand'!CJ119</f>
        <v>#N/A</v>
      </c>
      <c r="BY119" t="e">
        <f>'Skin-MT Hand'!CK119</f>
        <v>#N/A</v>
      </c>
      <c r="BZ119" t="e">
        <f t="shared" si="90"/>
        <v>#N/A</v>
      </c>
      <c r="CA119" t="e">
        <f t="shared" si="91"/>
        <v>#N/A</v>
      </c>
      <c r="CB119" t="e">
        <f t="shared" si="92"/>
        <v>#N/A</v>
      </c>
      <c r="CC119" s="52" t="e">
        <f t="shared" si="93"/>
        <v>#N/A</v>
      </c>
      <c r="CD119" t="e">
        <f>'Skin-MT Hand'!CQ119</f>
        <v>#N/A</v>
      </c>
      <c r="CE119" t="e">
        <f>'Skin-MT Hand'!CR119</f>
        <v>#N/A</v>
      </c>
      <c r="CF119" t="e">
        <f>'Skin-MT Hand'!CS119</f>
        <v>#N/A</v>
      </c>
      <c r="CG119" t="e">
        <f t="shared" si="94"/>
        <v>#N/A</v>
      </c>
      <c r="CH119" t="e">
        <f t="shared" si="95"/>
        <v>#N/A</v>
      </c>
      <c r="CI119" t="e">
        <f t="shared" si="96"/>
        <v>#N/A</v>
      </c>
      <c r="CJ119" t="e">
        <f t="shared" si="97"/>
        <v>#N/A</v>
      </c>
      <c r="CK119" t="e">
        <f>'Skin-MT Hand'!CY119</f>
        <v>#N/A</v>
      </c>
      <c r="CL119" t="e">
        <f>'Skin-MT Hand'!CZ119</f>
        <v>#N/A</v>
      </c>
      <c r="CM119" t="e">
        <f>'Skin-MT Hand'!DA119</f>
        <v>#N/A</v>
      </c>
      <c r="CN119" t="e">
        <f t="shared" si="98"/>
        <v>#N/A</v>
      </c>
      <c r="CO119" t="e">
        <f t="shared" si="99"/>
        <v>#N/A</v>
      </c>
      <c r="CP119" t="e">
        <f t="shared" si="100"/>
        <v>#N/A</v>
      </c>
      <c r="CQ119" s="52" t="e">
        <f t="shared" si="104"/>
        <v>#N/A</v>
      </c>
      <c r="CR119" s="52" t="e">
        <f t="shared" si="105"/>
        <v>#N/A</v>
      </c>
      <c r="CS119" s="52" t="e">
        <f t="shared" si="106"/>
        <v>#N/A</v>
      </c>
    </row>
    <row r="120" spans="1:97" x14ac:dyDescent="0.3">
      <c r="A120">
        <f>'Skin-MT Hand'!A120</f>
        <v>0</v>
      </c>
      <c r="B120" t="e">
        <f>'Skin-MT Hand'!B120</f>
        <v>#N/A</v>
      </c>
      <c r="C120">
        <f>'Skin-MT Hand'!C120</f>
        <v>0</v>
      </c>
      <c r="D120">
        <f>'Skin-MT Hand'!D120</f>
        <v>0</v>
      </c>
      <c r="E120" t="e">
        <f>'Skin-MT Hand'!E120</f>
        <v>#N/A</v>
      </c>
      <c r="F120" t="e">
        <f>IF(E120="gas","",'Skin-MT Hand'!F120)</f>
        <v>#N/A</v>
      </c>
      <c r="G120" s="22" t="e">
        <f>IF(E120="liquid",VLOOKUP(F120,'W03, tab 8'!$B$12:$E$17,2,FALSE),IF(E120="solid",VLOOKUP(F120,'W03, tab 8'!$B$3:$E$8,2,FALSE),IF(E120="gas","")))</f>
        <v>#N/A</v>
      </c>
      <c r="H120" s="11" t="e">
        <f>IF(E120="liquid",VLOOKUP(F120,'W03, tab 8'!$B$12:$E$17,3,FALSE),IF(E120="solid",VLOOKUP(F120,'W03, tab 8'!$B$3:$E$8,3,FALSE),IF(E120="gas","")))</f>
        <v>#N/A</v>
      </c>
      <c r="I120" s="2" t="e">
        <f>IF(E120="liquid",VLOOKUP(F120,'W03, tab 8'!$B$12:$E$17,4,FALSE),IF(E120="solid",VLOOKUP(F120,'W03, tab 8'!$B$3:$E$8,4,FALSE),IF(E120="gas","")))</f>
        <v>#N/A</v>
      </c>
      <c r="J120" s="22" t="e">
        <f>'Skin-MT Hand'!K120</f>
        <v>#N/A</v>
      </c>
      <c r="K120" s="11" t="e">
        <f>'Skin-MT Hand'!L120</f>
        <v>#N/A</v>
      </c>
      <c r="L120" s="11" t="e">
        <f>'Skin-MT Hand'!M120</f>
        <v>#N/A</v>
      </c>
      <c r="M120" s="11" t="e">
        <f t="shared" si="52"/>
        <v>#N/A</v>
      </c>
      <c r="N120" s="11" t="e">
        <f t="shared" si="53"/>
        <v>#N/A</v>
      </c>
      <c r="O120" s="11" t="e">
        <f t="shared" si="54"/>
        <v>#N/A</v>
      </c>
      <c r="P120" s="51" t="e">
        <f t="shared" si="55"/>
        <v>#N/A</v>
      </c>
      <c r="Q120" s="11" t="e">
        <f>'Skin-MT Hand'!S120</f>
        <v>#N/A</v>
      </c>
      <c r="R120" s="11" t="e">
        <f>'Skin-MT Hand'!T120</f>
        <v>#N/A</v>
      </c>
      <c r="S120" s="11" t="e">
        <f>'Skin-MT Hand'!U120</f>
        <v>#N/A</v>
      </c>
      <c r="T120" s="11" t="e">
        <f t="shared" si="56"/>
        <v>#N/A</v>
      </c>
      <c r="U120" s="11" t="e">
        <f t="shared" si="57"/>
        <v>#N/A</v>
      </c>
      <c r="V120" s="11" t="e">
        <f t="shared" si="58"/>
        <v>#N/A</v>
      </c>
      <c r="W120" s="51" t="e">
        <f t="shared" si="59"/>
        <v>#N/A</v>
      </c>
      <c r="X120" s="11" t="e">
        <f>'Skin-MT Hand'!AB120</f>
        <v>#N/A</v>
      </c>
      <c r="Y120" s="11" t="e">
        <f>'Skin-MT Hand'!AC120</f>
        <v>#N/A</v>
      </c>
      <c r="Z120" s="11" t="e">
        <f>'Skin-MT Hand'!AD120</f>
        <v>#N/A</v>
      </c>
      <c r="AA120" s="11" t="e">
        <f t="shared" si="60"/>
        <v>#N/A</v>
      </c>
      <c r="AB120" s="11" t="e">
        <f t="shared" si="61"/>
        <v>#N/A</v>
      </c>
      <c r="AC120" s="11" t="e">
        <f t="shared" si="62"/>
        <v>#N/A</v>
      </c>
      <c r="AD120" s="51" t="e">
        <f t="shared" si="63"/>
        <v>#N/A</v>
      </c>
      <c r="AE120" s="97" t="e">
        <f t="shared" si="64"/>
        <v>#N/A</v>
      </c>
      <c r="AF120" t="e">
        <f>'Skin-MT Hand'!AK120</f>
        <v>#N/A</v>
      </c>
      <c r="AG120" t="e">
        <f>'Skin-MT Hand'!AL120</f>
        <v>#N/A</v>
      </c>
      <c r="AH120" t="e">
        <f>'Skin-MT Hand'!AM120</f>
        <v>#N/A</v>
      </c>
      <c r="AI120" t="e">
        <f t="shared" si="65"/>
        <v>#N/A</v>
      </c>
      <c r="AJ120" t="e">
        <f t="shared" si="66"/>
        <v>#N/A</v>
      </c>
      <c r="AK120" t="e">
        <f t="shared" si="67"/>
        <v>#N/A</v>
      </c>
      <c r="AL120" s="52" t="e">
        <f t="shared" si="68"/>
        <v>#N/A</v>
      </c>
      <c r="AM120" t="e">
        <f>'Skin-MT Hand'!AT120</f>
        <v>#N/A</v>
      </c>
      <c r="AN120" t="e">
        <f>'Skin-MT Hand'!AU120</f>
        <v>#N/A</v>
      </c>
      <c r="AO120" t="e">
        <f>'Skin-MT Hand'!AV120</f>
        <v>#N/A</v>
      </c>
      <c r="AP120" t="e">
        <f t="shared" si="69"/>
        <v>#N/A</v>
      </c>
      <c r="AQ120" t="e">
        <f t="shared" si="70"/>
        <v>#N/A</v>
      </c>
      <c r="AR120" t="e">
        <f t="shared" si="71"/>
        <v>#N/A</v>
      </c>
      <c r="AS120" s="52" t="e">
        <f t="shared" si="72"/>
        <v>#N/A</v>
      </c>
      <c r="AT120" t="e">
        <f>'Skin-MT Hand'!BB120</f>
        <v>#N/A</v>
      </c>
      <c r="AU120" t="e">
        <f>'Skin-MT Hand'!BC120</f>
        <v>#N/A</v>
      </c>
      <c r="AV120" t="e">
        <f>'Skin-MT Hand'!BD120</f>
        <v>#N/A</v>
      </c>
      <c r="AW120" t="e">
        <f t="shared" si="73"/>
        <v>#N/A</v>
      </c>
      <c r="AX120" t="e">
        <f t="shared" si="74"/>
        <v>#N/A</v>
      </c>
      <c r="AY120" t="e">
        <f t="shared" si="75"/>
        <v>#N/A</v>
      </c>
      <c r="AZ120" s="52" t="e">
        <f t="shared" si="76"/>
        <v>#N/A</v>
      </c>
      <c r="BA120" t="e">
        <f>'Skin-MT Hand'!BJ120</f>
        <v>#N/A</v>
      </c>
      <c r="BB120" t="e">
        <f>'Skin-MT Hand'!BK120</f>
        <v>#N/A</v>
      </c>
      <c r="BC120" t="e">
        <f>'Skin-MT Hand'!BL120</f>
        <v>#N/A</v>
      </c>
      <c r="BD120" t="e">
        <f t="shared" si="77"/>
        <v>#N/A</v>
      </c>
      <c r="BE120" t="e">
        <f t="shared" si="78"/>
        <v>#N/A</v>
      </c>
      <c r="BF120" t="e">
        <f t="shared" si="79"/>
        <v>#N/A</v>
      </c>
      <c r="BG120" s="52" t="e">
        <f t="shared" si="80"/>
        <v>#N/A</v>
      </c>
      <c r="BH120" t="e">
        <f>'Skin-MT Hand'!BR120</f>
        <v>#N/A</v>
      </c>
      <c r="BI120" t="e">
        <f>'Skin-MT Hand'!BS120</f>
        <v>#N/A</v>
      </c>
      <c r="BJ120" t="e">
        <f>'Skin-MT Hand'!BT120</f>
        <v>#N/A</v>
      </c>
      <c r="BK120" t="e">
        <f t="shared" si="81"/>
        <v>#N/A</v>
      </c>
      <c r="BL120" t="e">
        <f t="shared" si="82"/>
        <v>#N/A</v>
      </c>
      <c r="BM120" t="e">
        <f t="shared" si="83"/>
        <v>#N/A</v>
      </c>
      <c r="BN120" s="52" t="e">
        <f t="shared" si="84"/>
        <v>#N/A</v>
      </c>
      <c r="BO120" s="52" t="e">
        <f t="shared" si="85"/>
        <v>#N/A</v>
      </c>
      <c r="BP120" t="e">
        <f>'Skin-MT Hand'!CA120</f>
        <v>#N/A</v>
      </c>
      <c r="BQ120" t="e">
        <f>'Skin-MT Hand'!CB120</f>
        <v>#N/A</v>
      </c>
      <c r="BR120" t="e">
        <f>'Skin-MT Hand'!CC120</f>
        <v>#N/A</v>
      </c>
      <c r="BS120" t="e">
        <f t="shared" si="86"/>
        <v>#N/A</v>
      </c>
      <c r="BT120" t="e">
        <f t="shared" si="87"/>
        <v>#N/A</v>
      </c>
      <c r="BU120" t="e">
        <f t="shared" si="88"/>
        <v>#N/A</v>
      </c>
      <c r="BV120" s="52" t="e">
        <f t="shared" si="89"/>
        <v>#N/A</v>
      </c>
      <c r="BW120" t="e">
        <f>'Skin-MT Hand'!CI120</f>
        <v>#N/A</v>
      </c>
      <c r="BX120" t="e">
        <f>'Skin-MT Hand'!CJ120</f>
        <v>#N/A</v>
      </c>
      <c r="BY120" t="e">
        <f>'Skin-MT Hand'!CK120</f>
        <v>#N/A</v>
      </c>
      <c r="BZ120" t="e">
        <f t="shared" si="90"/>
        <v>#N/A</v>
      </c>
      <c r="CA120" t="e">
        <f t="shared" si="91"/>
        <v>#N/A</v>
      </c>
      <c r="CB120" t="e">
        <f t="shared" si="92"/>
        <v>#N/A</v>
      </c>
      <c r="CC120" s="52" t="e">
        <f t="shared" si="93"/>
        <v>#N/A</v>
      </c>
      <c r="CD120" t="e">
        <f>'Skin-MT Hand'!CQ120</f>
        <v>#N/A</v>
      </c>
      <c r="CE120" t="e">
        <f>'Skin-MT Hand'!CR120</f>
        <v>#N/A</v>
      </c>
      <c r="CF120" t="e">
        <f>'Skin-MT Hand'!CS120</f>
        <v>#N/A</v>
      </c>
      <c r="CG120" t="e">
        <f t="shared" si="94"/>
        <v>#N/A</v>
      </c>
      <c r="CH120" t="e">
        <f t="shared" si="95"/>
        <v>#N/A</v>
      </c>
      <c r="CI120" t="e">
        <f t="shared" si="96"/>
        <v>#N/A</v>
      </c>
      <c r="CJ120" t="e">
        <f t="shared" si="97"/>
        <v>#N/A</v>
      </c>
      <c r="CK120" t="e">
        <f>'Skin-MT Hand'!CY120</f>
        <v>#N/A</v>
      </c>
      <c r="CL120" t="e">
        <f>'Skin-MT Hand'!CZ120</f>
        <v>#N/A</v>
      </c>
      <c r="CM120" t="e">
        <f>'Skin-MT Hand'!DA120</f>
        <v>#N/A</v>
      </c>
      <c r="CN120" t="e">
        <f t="shared" si="98"/>
        <v>#N/A</v>
      </c>
      <c r="CO120" t="e">
        <f t="shared" si="99"/>
        <v>#N/A</v>
      </c>
      <c r="CP120" t="e">
        <f t="shared" si="100"/>
        <v>#N/A</v>
      </c>
      <c r="CQ120" s="52" t="e">
        <f t="shared" si="104"/>
        <v>#N/A</v>
      </c>
      <c r="CR120" s="52" t="e">
        <f t="shared" si="105"/>
        <v>#N/A</v>
      </c>
      <c r="CS120" s="52" t="e">
        <f t="shared" si="106"/>
        <v>#N/A</v>
      </c>
    </row>
    <row r="121" spans="1:97" x14ac:dyDescent="0.3">
      <c r="A121">
        <f>'Skin-MT Hand'!A121</f>
        <v>0</v>
      </c>
      <c r="B121" t="e">
        <f>'Skin-MT Hand'!B121</f>
        <v>#N/A</v>
      </c>
      <c r="C121">
        <f>'Skin-MT Hand'!C121</f>
        <v>0</v>
      </c>
      <c r="D121">
        <f>'Skin-MT Hand'!D121</f>
        <v>0</v>
      </c>
      <c r="E121" t="e">
        <f>'Skin-MT Hand'!E121</f>
        <v>#N/A</v>
      </c>
      <c r="F121" t="e">
        <f>IF(E121="gas","",'Skin-MT Hand'!F121)</f>
        <v>#N/A</v>
      </c>
      <c r="G121" s="22" t="e">
        <f>IF(E121="liquid",VLOOKUP(F121,'W03, tab 8'!$B$12:$E$17,2,FALSE),IF(E121="solid",VLOOKUP(F121,'W03, tab 8'!$B$3:$E$8,2,FALSE),IF(E121="gas","")))</f>
        <v>#N/A</v>
      </c>
      <c r="H121" s="11" t="e">
        <f>IF(E121="liquid",VLOOKUP(F121,'W03, tab 8'!$B$12:$E$17,3,FALSE),IF(E121="solid",VLOOKUP(F121,'W03, tab 8'!$B$3:$E$8,3,FALSE),IF(E121="gas","")))</f>
        <v>#N/A</v>
      </c>
      <c r="I121" s="2" t="e">
        <f>IF(E121="liquid",VLOOKUP(F121,'W03, tab 8'!$B$12:$E$17,4,FALSE),IF(E121="solid",VLOOKUP(F121,'W03, tab 8'!$B$3:$E$8,4,FALSE),IF(E121="gas","")))</f>
        <v>#N/A</v>
      </c>
      <c r="J121" s="22" t="e">
        <f>'Skin-MT Hand'!K121</f>
        <v>#N/A</v>
      </c>
      <c r="K121" s="11" t="e">
        <f>'Skin-MT Hand'!L121</f>
        <v>#N/A</v>
      </c>
      <c r="L121" s="11" t="e">
        <f>'Skin-MT Hand'!M121</f>
        <v>#N/A</v>
      </c>
      <c r="M121" s="11" t="e">
        <f t="shared" si="52"/>
        <v>#N/A</v>
      </c>
      <c r="N121" s="11" t="e">
        <f t="shared" si="53"/>
        <v>#N/A</v>
      </c>
      <c r="O121" s="11" t="e">
        <f t="shared" si="54"/>
        <v>#N/A</v>
      </c>
      <c r="P121" s="51" t="e">
        <f t="shared" si="55"/>
        <v>#N/A</v>
      </c>
      <c r="Q121" s="11" t="e">
        <f>'Skin-MT Hand'!S121</f>
        <v>#N/A</v>
      </c>
      <c r="R121" s="11" t="e">
        <f>'Skin-MT Hand'!T121</f>
        <v>#N/A</v>
      </c>
      <c r="S121" s="11" t="e">
        <f>'Skin-MT Hand'!U121</f>
        <v>#N/A</v>
      </c>
      <c r="T121" s="11" t="e">
        <f t="shared" si="56"/>
        <v>#N/A</v>
      </c>
      <c r="U121" s="11" t="e">
        <f t="shared" si="57"/>
        <v>#N/A</v>
      </c>
      <c r="V121" s="11" t="e">
        <f t="shared" si="58"/>
        <v>#N/A</v>
      </c>
      <c r="W121" s="51" t="e">
        <f t="shared" si="59"/>
        <v>#N/A</v>
      </c>
      <c r="X121" s="11" t="e">
        <f>'Skin-MT Hand'!AB121</f>
        <v>#N/A</v>
      </c>
      <c r="Y121" s="11" t="e">
        <f>'Skin-MT Hand'!AC121</f>
        <v>#N/A</v>
      </c>
      <c r="Z121" s="11" t="e">
        <f>'Skin-MT Hand'!AD121</f>
        <v>#N/A</v>
      </c>
      <c r="AA121" s="11" t="e">
        <f t="shared" si="60"/>
        <v>#N/A</v>
      </c>
      <c r="AB121" s="11" t="e">
        <f t="shared" si="61"/>
        <v>#N/A</v>
      </c>
      <c r="AC121" s="11" t="e">
        <f t="shared" si="62"/>
        <v>#N/A</v>
      </c>
      <c r="AD121" s="51" t="e">
        <f t="shared" si="63"/>
        <v>#N/A</v>
      </c>
      <c r="AE121" s="97" t="e">
        <f t="shared" si="64"/>
        <v>#N/A</v>
      </c>
      <c r="AF121" t="e">
        <f>'Skin-MT Hand'!AK121</f>
        <v>#N/A</v>
      </c>
      <c r="AG121" t="e">
        <f>'Skin-MT Hand'!AL121</f>
        <v>#N/A</v>
      </c>
      <c r="AH121" t="e">
        <f>'Skin-MT Hand'!AM121</f>
        <v>#N/A</v>
      </c>
      <c r="AI121" t="e">
        <f t="shared" si="65"/>
        <v>#N/A</v>
      </c>
      <c r="AJ121" t="e">
        <f t="shared" si="66"/>
        <v>#N/A</v>
      </c>
      <c r="AK121" t="e">
        <f t="shared" si="67"/>
        <v>#N/A</v>
      </c>
      <c r="AL121" s="52" t="e">
        <f t="shared" si="68"/>
        <v>#N/A</v>
      </c>
      <c r="AM121" t="e">
        <f>'Skin-MT Hand'!AT121</f>
        <v>#N/A</v>
      </c>
      <c r="AN121" t="e">
        <f>'Skin-MT Hand'!AU121</f>
        <v>#N/A</v>
      </c>
      <c r="AO121" t="e">
        <f>'Skin-MT Hand'!AV121</f>
        <v>#N/A</v>
      </c>
      <c r="AP121" t="e">
        <f t="shared" si="69"/>
        <v>#N/A</v>
      </c>
      <c r="AQ121" t="e">
        <f t="shared" si="70"/>
        <v>#N/A</v>
      </c>
      <c r="AR121" t="e">
        <f t="shared" si="71"/>
        <v>#N/A</v>
      </c>
      <c r="AS121" s="52" t="e">
        <f t="shared" si="72"/>
        <v>#N/A</v>
      </c>
      <c r="AT121" t="e">
        <f>'Skin-MT Hand'!BB121</f>
        <v>#N/A</v>
      </c>
      <c r="AU121" t="e">
        <f>'Skin-MT Hand'!BC121</f>
        <v>#N/A</v>
      </c>
      <c r="AV121" t="e">
        <f>'Skin-MT Hand'!BD121</f>
        <v>#N/A</v>
      </c>
      <c r="AW121" t="e">
        <f t="shared" si="73"/>
        <v>#N/A</v>
      </c>
      <c r="AX121" t="e">
        <f t="shared" si="74"/>
        <v>#N/A</v>
      </c>
      <c r="AY121" t="e">
        <f t="shared" si="75"/>
        <v>#N/A</v>
      </c>
      <c r="AZ121" s="52" t="e">
        <f t="shared" si="76"/>
        <v>#N/A</v>
      </c>
      <c r="BA121" t="e">
        <f>'Skin-MT Hand'!BJ121</f>
        <v>#N/A</v>
      </c>
      <c r="BB121" t="e">
        <f>'Skin-MT Hand'!BK121</f>
        <v>#N/A</v>
      </c>
      <c r="BC121" t="e">
        <f>'Skin-MT Hand'!BL121</f>
        <v>#N/A</v>
      </c>
      <c r="BD121" t="e">
        <f t="shared" si="77"/>
        <v>#N/A</v>
      </c>
      <c r="BE121" t="e">
        <f t="shared" si="78"/>
        <v>#N/A</v>
      </c>
      <c r="BF121" t="e">
        <f t="shared" si="79"/>
        <v>#N/A</v>
      </c>
      <c r="BG121" s="52" t="e">
        <f t="shared" si="80"/>
        <v>#N/A</v>
      </c>
      <c r="BH121" t="e">
        <f>'Skin-MT Hand'!BR121</f>
        <v>#N/A</v>
      </c>
      <c r="BI121" t="e">
        <f>'Skin-MT Hand'!BS121</f>
        <v>#N/A</v>
      </c>
      <c r="BJ121" t="e">
        <f>'Skin-MT Hand'!BT121</f>
        <v>#N/A</v>
      </c>
      <c r="BK121" t="e">
        <f t="shared" si="81"/>
        <v>#N/A</v>
      </c>
      <c r="BL121" t="e">
        <f t="shared" si="82"/>
        <v>#N/A</v>
      </c>
      <c r="BM121" t="e">
        <f t="shared" si="83"/>
        <v>#N/A</v>
      </c>
      <c r="BN121" s="52" t="e">
        <f t="shared" si="84"/>
        <v>#N/A</v>
      </c>
      <c r="BO121" s="52" t="e">
        <f t="shared" si="85"/>
        <v>#N/A</v>
      </c>
      <c r="BP121" t="e">
        <f>'Skin-MT Hand'!CA121</f>
        <v>#N/A</v>
      </c>
      <c r="BQ121" t="e">
        <f>'Skin-MT Hand'!CB121</f>
        <v>#N/A</v>
      </c>
      <c r="BR121" t="e">
        <f>'Skin-MT Hand'!CC121</f>
        <v>#N/A</v>
      </c>
      <c r="BS121" t="e">
        <f t="shared" si="86"/>
        <v>#N/A</v>
      </c>
      <c r="BT121" t="e">
        <f t="shared" si="87"/>
        <v>#N/A</v>
      </c>
      <c r="BU121" t="e">
        <f t="shared" si="88"/>
        <v>#N/A</v>
      </c>
      <c r="BV121" s="52" t="e">
        <f t="shared" si="89"/>
        <v>#N/A</v>
      </c>
      <c r="BW121" t="e">
        <f>'Skin-MT Hand'!CI121</f>
        <v>#N/A</v>
      </c>
      <c r="BX121" t="e">
        <f>'Skin-MT Hand'!CJ121</f>
        <v>#N/A</v>
      </c>
      <c r="BY121" t="e">
        <f>'Skin-MT Hand'!CK121</f>
        <v>#N/A</v>
      </c>
      <c r="BZ121" t="e">
        <f t="shared" si="90"/>
        <v>#N/A</v>
      </c>
      <c r="CA121" t="e">
        <f t="shared" si="91"/>
        <v>#N/A</v>
      </c>
      <c r="CB121" t="e">
        <f t="shared" si="92"/>
        <v>#N/A</v>
      </c>
      <c r="CC121" s="52" t="e">
        <f t="shared" si="93"/>
        <v>#N/A</v>
      </c>
      <c r="CD121" t="e">
        <f>'Skin-MT Hand'!CQ121</f>
        <v>#N/A</v>
      </c>
      <c r="CE121" t="e">
        <f>'Skin-MT Hand'!CR121</f>
        <v>#N/A</v>
      </c>
      <c r="CF121" t="e">
        <f>'Skin-MT Hand'!CS121</f>
        <v>#N/A</v>
      </c>
      <c r="CG121" t="e">
        <f t="shared" si="94"/>
        <v>#N/A</v>
      </c>
      <c r="CH121" t="e">
        <f t="shared" si="95"/>
        <v>#N/A</v>
      </c>
      <c r="CI121" t="e">
        <f t="shared" si="96"/>
        <v>#N/A</v>
      </c>
      <c r="CJ121" t="e">
        <f t="shared" si="97"/>
        <v>#N/A</v>
      </c>
      <c r="CK121" t="e">
        <f>'Skin-MT Hand'!CY121</f>
        <v>#N/A</v>
      </c>
      <c r="CL121" t="e">
        <f>'Skin-MT Hand'!CZ121</f>
        <v>#N/A</v>
      </c>
      <c r="CM121" t="e">
        <f>'Skin-MT Hand'!DA121</f>
        <v>#N/A</v>
      </c>
      <c r="CN121" t="e">
        <f t="shared" si="98"/>
        <v>#N/A</v>
      </c>
      <c r="CO121" t="e">
        <f t="shared" si="99"/>
        <v>#N/A</v>
      </c>
      <c r="CP121" t="e">
        <f t="shared" si="100"/>
        <v>#N/A</v>
      </c>
      <c r="CQ121" s="52" t="e">
        <f t="shared" si="104"/>
        <v>#N/A</v>
      </c>
      <c r="CR121" s="52" t="e">
        <f t="shared" si="105"/>
        <v>#N/A</v>
      </c>
      <c r="CS121" s="52" t="e">
        <f t="shared" si="106"/>
        <v>#N/A</v>
      </c>
    </row>
    <row r="122" spans="1:97" x14ac:dyDescent="0.3">
      <c r="A122">
        <f>'Skin-MT Hand'!A122</f>
        <v>0</v>
      </c>
      <c r="B122" t="e">
        <f>'Skin-MT Hand'!B122</f>
        <v>#N/A</v>
      </c>
      <c r="C122">
        <f>'Skin-MT Hand'!C122</f>
        <v>0</v>
      </c>
      <c r="D122">
        <f>'Skin-MT Hand'!D122</f>
        <v>0</v>
      </c>
      <c r="E122" t="e">
        <f>'Skin-MT Hand'!E122</f>
        <v>#N/A</v>
      </c>
      <c r="F122" t="e">
        <f>IF(E122="gas","",'Skin-MT Hand'!F122)</f>
        <v>#N/A</v>
      </c>
      <c r="G122" s="22" t="e">
        <f>IF(E122="liquid",VLOOKUP(F122,'W03, tab 8'!$B$12:$E$17,2,FALSE),IF(E122="solid",VLOOKUP(F122,'W03, tab 8'!$B$3:$E$8,2,FALSE),IF(E122="gas","")))</f>
        <v>#N/A</v>
      </c>
      <c r="H122" s="11" t="e">
        <f>IF(E122="liquid",VLOOKUP(F122,'W03, tab 8'!$B$12:$E$17,3,FALSE),IF(E122="solid",VLOOKUP(F122,'W03, tab 8'!$B$3:$E$8,3,FALSE),IF(E122="gas","")))</f>
        <v>#N/A</v>
      </c>
      <c r="I122" s="2" t="e">
        <f>IF(E122="liquid",VLOOKUP(F122,'W03, tab 8'!$B$12:$E$17,4,FALSE),IF(E122="solid",VLOOKUP(F122,'W03, tab 8'!$B$3:$E$8,4,FALSE),IF(E122="gas","")))</f>
        <v>#N/A</v>
      </c>
      <c r="J122" s="22" t="e">
        <f>'Skin-MT Hand'!K122</f>
        <v>#N/A</v>
      </c>
      <c r="K122" s="11" t="e">
        <f>'Skin-MT Hand'!L122</f>
        <v>#N/A</v>
      </c>
      <c r="L122" s="11" t="e">
        <f>'Skin-MT Hand'!M122</f>
        <v>#N/A</v>
      </c>
      <c r="M122" s="11" t="e">
        <f t="shared" si="52"/>
        <v>#N/A</v>
      </c>
      <c r="N122" s="11" t="e">
        <f t="shared" si="53"/>
        <v>#N/A</v>
      </c>
      <c r="O122" s="11" t="e">
        <f t="shared" si="54"/>
        <v>#N/A</v>
      </c>
      <c r="P122" s="51" t="e">
        <f t="shared" si="55"/>
        <v>#N/A</v>
      </c>
      <c r="Q122" s="11" t="e">
        <f>'Skin-MT Hand'!S122</f>
        <v>#N/A</v>
      </c>
      <c r="R122" s="11" t="e">
        <f>'Skin-MT Hand'!T122</f>
        <v>#N/A</v>
      </c>
      <c r="S122" s="11" t="e">
        <f>'Skin-MT Hand'!U122</f>
        <v>#N/A</v>
      </c>
      <c r="T122" s="11" t="e">
        <f t="shared" si="56"/>
        <v>#N/A</v>
      </c>
      <c r="U122" s="11" t="e">
        <f t="shared" si="57"/>
        <v>#N/A</v>
      </c>
      <c r="V122" s="11" t="e">
        <f t="shared" si="58"/>
        <v>#N/A</v>
      </c>
      <c r="W122" s="51" t="e">
        <f t="shared" si="59"/>
        <v>#N/A</v>
      </c>
      <c r="X122" s="11" t="e">
        <f>'Skin-MT Hand'!AB122</f>
        <v>#N/A</v>
      </c>
      <c r="Y122" s="11" t="e">
        <f>'Skin-MT Hand'!AC122</f>
        <v>#N/A</v>
      </c>
      <c r="Z122" s="11" t="e">
        <f>'Skin-MT Hand'!AD122</f>
        <v>#N/A</v>
      </c>
      <c r="AA122" s="11" t="e">
        <f t="shared" si="60"/>
        <v>#N/A</v>
      </c>
      <c r="AB122" s="11" t="e">
        <f t="shared" si="61"/>
        <v>#N/A</v>
      </c>
      <c r="AC122" s="11" t="e">
        <f t="shared" si="62"/>
        <v>#N/A</v>
      </c>
      <c r="AD122" s="51" t="e">
        <f t="shared" si="63"/>
        <v>#N/A</v>
      </c>
      <c r="AE122" s="97" t="e">
        <f t="shared" si="64"/>
        <v>#N/A</v>
      </c>
      <c r="AF122" t="e">
        <f>'Skin-MT Hand'!AK122</f>
        <v>#N/A</v>
      </c>
      <c r="AG122" t="e">
        <f>'Skin-MT Hand'!AL122</f>
        <v>#N/A</v>
      </c>
      <c r="AH122" t="e">
        <f>'Skin-MT Hand'!AM122</f>
        <v>#N/A</v>
      </c>
      <c r="AI122" t="e">
        <f t="shared" si="65"/>
        <v>#N/A</v>
      </c>
      <c r="AJ122" t="e">
        <f t="shared" si="66"/>
        <v>#N/A</v>
      </c>
      <c r="AK122" t="e">
        <f t="shared" si="67"/>
        <v>#N/A</v>
      </c>
      <c r="AL122" s="52" t="e">
        <f t="shared" si="68"/>
        <v>#N/A</v>
      </c>
      <c r="AM122" t="e">
        <f>'Skin-MT Hand'!AT122</f>
        <v>#N/A</v>
      </c>
      <c r="AN122" t="e">
        <f>'Skin-MT Hand'!AU122</f>
        <v>#N/A</v>
      </c>
      <c r="AO122" t="e">
        <f>'Skin-MT Hand'!AV122</f>
        <v>#N/A</v>
      </c>
      <c r="AP122" t="e">
        <f t="shared" si="69"/>
        <v>#N/A</v>
      </c>
      <c r="AQ122" t="e">
        <f t="shared" si="70"/>
        <v>#N/A</v>
      </c>
      <c r="AR122" t="e">
        <f t="shared" si="71"/>
        <v>#N/A</v>
      </c>
      <c r="AS122" s="52" t="e">
        <f t="shared" si="72"/>
        <v>#N/A</v>
      </c>
      <c r="AT122" t="e">
        <f>'Skin-MT Hand'!BB122</f>
        <v>#N/A</v>
      </c>
      <c r="AU122" t="e">
        <f>'Skin-MT Hand'!BC122</f>
        <v>#N/A</v>
      </c>
      <c r="AV122" t="e">
        <f>'Skin-MT Hand'!BD122</f>
        <v>#N/A</v>
      </c>
      <c r="AW122" t="e">
        <f t="shared" si="73"/>
        <v>#N/A</v>
      </c>
      <c r="AX122" t="e">
        <f t="shared" si="74"/>
        <v>#N/A</v>
      </c>
      <c r="AY122" t="e">
        <f t="shared" si="75"/>
        <v>#N/A</v>
      </c>
      <c r="AZ122" s="52" t="e">
        <f t="shared" si="76"/>
        <v>#N/A</v>
      </c>
      <c r="BA122" t="e">
        <f>'Skin-MT Hand'!BJ122</f>
        <v>#N/A</v>
      </c>
      <c r="BB122" t="e">
        <f>'Skin-MT Hand'!BK122</f>
        <v>#N/A</v>
      </c>
      <c r="BC122" t="e">
        <f>'Skin-MT Hand'!BL122</f>
        <v>#N/A</v>
      </c>
      <c r="BD122" t="e">
        <f t="shared" si="77"/>
        <v>#N/A</v>
      </c>
      <c r="BE122" t="e">
        <f t="shared" si="78"/>
        <v>#N/A</v>
      </c>
      <c r="BF122" t="e">
        <f t="shared" si="79"/>
        <v>#N/A</v>
      </c>
      <c r="BG122" s="52" t="e">
        <f t="shared" si="80"/>
        <v>#N/A</v>
      </c>
      <c r="BH122" t="e">
        <f>'Skin-MT Hand'!BR122</f>
        <v>#N/A</v>
      </c>
      <c r="BI122" t="e">
        <f>'Skin-MT Hand'!BS122</f>
        <v>#N/A</v>
      </c>
      <c r="BJ122" t="e">
        <f>'Skin-MT Hand'!BT122</f>
        <v>#N/A</v>
      </c>
      <c r="BK122" t="e">
        <f t="shared" si="81"/>
        <v>#N/A</v>
      </c>
      <c r="BL122" t="e">
        <f t="shared" si="82"/>
        <v>#N/A</v>
      </c>
      <c r="BM122" t="e">
        <f t="shared" si="83"/>
        <v>#N/A</v>
      </c>
      <c r="BN122" s="52" t="e">
        <f t="shared" si="84"/>
        <v>#N/A</v>
      </c>
      <c r="BO122" s="52" t="e">
        <f t="shared" si="85"/>
        <v>#N/A</v>
      </c>
      <c r="BP122" t="e">
        <f>'Skin-MT Hand'!CA122</f>
        <v>#N/A</v>
      </c>
      <c r="BQ122" t="e">
        <f>'Skin-MT Hand'!CB122</f>
        <v>#N/A</v>
      </c>
      <c r="BR122" t="e">
        <f>'Skin-MT Hand'!CC122</f>
        <v>#N/A</v>
      </c>
      <c r="BS122" t="e">
        <f t="shared" si="86"/>
        <v>#N/A</v>
      </c>
      <c r="BT122" t="e">
        <f t="shared" si="87"/>
        <v>#N/A</v>
      </c>
      <c r="BU122" t="e">
        <f t="shared" si="88"/>
        <v>#N/A</v>
      </c>
      <c r="BV122" s="52" t="e">
        <f t="shared" si="89"/>
        <v>#N/A</v>
      </c>
      <c r="BW122" t="e">
        <f>'Skin-MT Hand'!CI122</f>
        <v>#N/A</v>
      </c>
      <c r="BX122" t="e">
        <f>'Skin-MT Hand'!CJ122</f>
        <v>#N/A</v>
      </c>
      <c r="BY122" t="e">
        <f>'Skin-MT Hand'!CK122</f>
        <v>#N/A</v>
      </c>
      <c r="BZ122" t="e">
        <f t="shared" si="90"/>
        <v>#N/A</v>
      </c>
      <c r="CA122" t="e">
        <f t="shared" si="91"/>
        <v>#N/A</v>
      </c>
      <c r="CB122" t="e">
        <f t="shared" si="92"/>
        <v>#N/A</v>
      </c>
      <c r="CC122" s="52" t="e">
        <f t="shared" si="93"/>
        <v>#N/A</v>
      </c>
      <c r="CD122" t="e">
        <f>'Skin-MT Hand'!CQ122</f>
        <v>#N/A</v>
      </c>
      <c r="CE122" t="e">
        <f>'Skin-MT Hand'!CR122</f>
        <v>#N/A</v>
      </c>
      <c r="CF122" t="e">
        <f>'Skin-MT Hand'!CS122</f>
        <v>#N/A</v>
      </c>
      <c r="CG122" t="e">
        <f t="shared" si="94"/>
        <v>#N/A</v>
      </c>
      <c r="CH122" t="e">
        <f t="shared" si="95"/>
        <v>#N/A</v>
      </c>
      <c r="CI122" t="e">
        <f t="shared" si="96"/>
        <v>#N/A</v>
      </c>
      <c r="CJ122" t="e">
        <f t="shared" si="97"/>
        <v>#N/A</v>
      </c>
      <c r="CK122" t="e">
        <f>'Skin-MT Hand'!CY122</f>
        <v>#N/A</v>
      </c>
      <c r="CL122" t="e">
        <f>'Skin-MT Hand'!CZ122</f>
        <v>#N/A</v>
      </c>
      <c r="CM122" t="e">
        <f>'Skin-MT Hand'!DA122</f>
        <v>#N/A</v>
      </c>
      <c r="CN122" t="e">
        <f t="shared" si="98"/>
        <v>#N/A</v>
      </c>
      <c r="CO122" t="e">
        <f t="shared" si="99"/>
        <v>#N/A</v>
      </c>
      <c r="CP122" t="e">
        <f t="shared" si="100"/>
        <v>#N/A</v>
      </c>
      <c r="CQ122" s="52" t="e">
        <f t="shared" si="104"/>
        <v>#N/A</v>
      </c>
      <c r="CR122" s="52" t="e">
        <f t="shared" si="105"/>
        <v>#N/A</v>
      </c>
      <c r="CS122" s="52" t="e">
        <f t="shared" si="106"/>
        <v>#N/A</v>
      </c>
    </row>
    <row r="123" spans="1:97" x14ac:dyDescent="0.3">
      <c r="A123">
        <f>'Skin-MT Hand'!A123</f>
        <v>0</v>
      </c>
      <c r="B123" t="e">
        <f>'Skin-MT Hand'!B123</f>
        <v>#N/A</v>
      </c>
      <c r="C123">
        <f>'Skin-MT Hand'!C123</f>
        <v>0</v>
      </c>
      <c r="D123">
        <f>'Skin-MT Hand'!D123</f>
        <v>0</v>
      </c>
      <c r="E123" t="e">
        <f>'Skin-MT Hand'!E123</f>
        <v>#N/A</v>
      </c>
      <c r="F123" t="e">
        <f>IF(E123="gas","",'Skin-MT Hand'!F123)</f>
        <v>#N/A</v>
      </c>
      <c r="G123" s="22" t="e">
        <f>IF(E123="liquid",VLOOKUP(F123,'W03, tab 8'!$B$12:$E$17,2,FALSE),IF(E123="solid",VLOOKUP(F123,'W03, tab 8'!$B$3:$E$8,2,FALSE),IF(E123="gas","")))</f>
        <v>#N/A</v>
      </c>
      <c r="H123" s="11" t="e">
        <f>IF(E123="liquid",VLOOKUP(F123,'W03, tab 8'!$B$12:$E$17,3,FALSE),IF(E123="solid",VLOOKUP(F123,'W03, tab 8'!$B$3:$E$8,3,FALSE),IF(E123="gas","")))</f>
        <v>#N/A</v>
      </c>
      <c r="I123" s="2" t="e">
        <f>IF(E123="liquid",VLOOKUP(F123,'W03, tab 8'!$B$12:$E$17,4,FALSE),IF(E123="solid",VLOOKUP(F123,'W03, tab 8'!$B$3:$E$8,4,FALSE),IF(E123="gas","")))</f>
        <v>#N/A</v>
      </c>
      <c r="J123" s="22" t="e">
        <f>'Skin-MT Hand'!K123</f>
        <v>#N/A</v>
      </c>
      <c r="K123" s="11" t="e">
        <f>'Skin-MT Hand'!L123</f>
        <v>#N/A</v>
      </c>
      <c r="L123" s="11" t="e">
        <f>'Skin-MT Hand'!M123</f>
        <v>#N/A</v>
      </c>
      <c r="M123" s="11" t="e">
        <f t="shared" si="52"/>
        <v>#N/A</v>
      </c>
      <c r="N123" s="11" t="e">
        <f t="shared" si="53"/>
        <v>#N/A</v>
      </c>
      <c r="O123" s="11" t="e">
        <f t="shared" si="54"/>
        <v>#N/A</v>
      </c>
      <c r="P123" s="51" t="e">
        <f t="shared" si="55"/>
        <v>#N/A</v>
      </c>
      <c r="Q123" s="11" t="e">
        <f>'Skin-MT Hand'!S123</f>
        <v>#N/A</v>
      </c>
      <c r="R123" s="11" t="e">
        <f>'Skin-MT Hand'!T123</f>
        <v>#N/A</v>
      </c>
      <c r="S123" s="11" t="e">
        <f>'Skin-MT Hand'!U123</f>
        <v>#N/A</v>
      </c>
      <c r="T123" s="11" t="e">
        <f t="shared" si="56"/>
        <v>#N/A</v>
      </c>
      <c r="U123" s="11" t="e">
        <f t="shared" si="57"/>
        <v>#N/A</v>
      </c>
      <c r="V123" s="11" t="e">
        <f t="shared" si="58"/>
        <v>#N/A</v>
      </c>
      <c r="W123" s="51" t="e">
        <f t="shared" si="59"/>
        <v>#N/A</v>
      </c>
      <c r="X123" s="11" t="e">
        <f>'Skin-MT Hand'!AB123</f>
        <v>#N/A</v>
      </c>
      <c r="Y123" s="11" t="e">
        <f>'Skin-MT Hand'!AC123</f>
        <v>#N/A</v>
      </c>
      <c r="Z123" s="11" t="e">
        <f>'Skin-MT Hand'!AD123</f>
        <v>#N/A</v>
      </c>
      <c r="AA123" s="11" t="e">
        <f t="shared" si="60"/>
        <v>#N/A</v>
      </c>
      <c r="AB123" s="11" t="e">
        <f t="shared" si="61"/>
        <v>#N/A</v>
      </c>
      <c r="AC123" s="11" t="e">
        <f t="shared" si="62"/>
        <v>#N/A</v>
      </c>
      <c r="AD123" s="51" t="e">
        <f t="shared" si="63"/>
        <v>#N/A</v>
      </c>
      <c r="AE123" s="97" t="e">
        <f t="shared" si="64"/>
        <v>#N/A</v>
      </c>
      <c r="AF123" t="e">
        <f>'Skin-MT Hand'!AK123</f>
        <v>#N/A</v>
      </c>
      <c r="AG123" t="e">
        <f>'Skin-MT Hand'!AL123</f>
        <v>#N/A</v>
      </c>
      <c r="AH123" t="e">
        <f>'Skin-MT Hand'!AM123</f>
        <v>#N/A</v>
      </c>
      <c r="AI123" t="e">
        <f t="shared" si="65"/>
        <v>#N/A</v>
      </c>
      <c r="AJ123" t="e">
        <f t="shared" si="66"/>
        <v>#N/A</v>
      </c>
      <c r="AK123" t="e">
        <f t="shared" si="67"/>
        <v>#N/A</v>
      </c>
      <c r="AL123" s="52" t="e">
        <f t="shared" si="68"/>
        <v>#N/A</v>
      </c>
      <c r="AM123" t="e">
        <f>'Skin-MT Hand'!AT123</f>
        <v>#N/A</v>
      </c>
      <c r="AN123" t="e">
        <f>'Skin-MT Hand'!AU123</f>
        <v>#N/A</v>
      </c>
      <c r="AO123" t="e">
        <f>'Skin-MT Hand'!AV123</f>
        <v>#N/A</v>
      </c>
      <c r="AP123" t="e">
        <f t="shared" si="69"/>
        <v>#N/A</v>
      </c>
      <c r="AQ123" t="e">
        <f t="shared" si="70"/>
        <v>#N/A</v>
      </c>
      <c r="AR123" t="e">
        <f t="shared" si="71"/>
        <v>#N/A</v>
      </c>
      <c r="AS123" s="52" t="e">
        <f t="shared" si="72"/>
        <v>#N/A</v>
      </c>
      <c r="AT123" t="e">
        <f>'Skin-MT Hand'!BB123</f>
        <v>#N/A</v>
      </c>
      <c r="AU123" t="e">
        <f>'Skin-MT Hand'!BC123</f>
        <v>#N/A</v>
      </c>
      <c r="AV123" t="e">
        <f>'Skin-MT Hand'!BD123</f>
        <v>#N/A</v>
      </c>
      <c r="AW123" t="e">
        <f t="shared" si="73"/>
        <v>#N/A</v>
      </c>
      <c r="AX123" t="e">
        <f t="shared" si="74"/>
        <v>#N/A</v>
      </c>
      <c r="AY123" t="e">
        <f t="shared" si="75"/>
        <v>#N/A</v>
      </c>
      <c r="AZ123" s="52" t="e">
        <f t="shared" si="76"/>
        <v>#N/A</v>
      </c>
      <c r="BA123" t="e">
        <f>'Skin-MT Hand'!BJ123</f>
        <v>#N/A</v>
      </c>
      <c r="BB123" t="e">
        <f>'Skin-MT Hand'!BK123</f>
        <v>#N/A</v>
      </c>
      <c r="BC123" t="e">
        <f>'Skin-MT Hand'!BL123</f>
        <v>#N/A</v>
      </c>
      <c r="BD123" t="e">
        <f t="shared" si="77"/>
        <v>#N/A</v>
      </c>
      <c r="BE123" t="e">
        <f t="shared" si="78"/>
        <v>#N/A</v>
      </c>
      <c r="BF123" t="e">
        <f t="shared" si="79"/>
        <v>#N/A</v>
      </c>
      <c r="BG123" s="52" t="e">
        <f t="shared" si="80"/>
        <v>#N/A</v>
      </c>
      <c r="BH123" t="e">
        <f>'Skin-MT Hand'!BR123</f>
        <v>#N/A</v>
      </c>
      <c r="BI123" t="e">
        <f>'Skin-MT Hand'!BS123</f>
        <v>#N/A</v>
      </c>
      <c r="BJ123" t="e">
        <f>'Skin-MT Hand'!BT123</f>
        <v>#N/A</v>
      </c>
      <c r="BK123" t="e">
        <f t="shared" si="81"/>
        <v>#N/A</v>
      </c>
      <c r="BL123" t="e">
        <f t="shared" si="82"/>
        <v>#N/A</v>
      </c>
      <c r="BM123" t="e">
        <f t="shared" si="83"/>
        <v>#N/A</v>
      </c>
      <c r="BN123" s="52" t="e">
        <f t="shared" si="84"/>
        <v>#N/A</v>
      </c>
      <c r="BO123" s="52" t="e">
        <f t="shared" si="85"/>
        <v>#N/A</v>
      </c>
      <c r="BP123" t="e">
        <f>'Skin-MT Hand'!CA123</f>
        <v>#N/A</v>
      </c>
      <c r="BQ123" t="e">
        <f>'Skin-MT Hand'!CB123</f>
        <v>#N/A</v>
      </c>
      <c r="BR123" t="e">
        <f>'Skin-MT Hand'!CC123</f>
        <v>#N/A</v>
      </c>
      <c r="BS123" t="e">
        <f t="shared" si="86"/>
        <v>#N/A</v>
      </c>
      <c r="BT123" t="e">
        <f t="shared" si="87"/>
        <v>#N/A</v>
      </c>
      <c r="BU123" t="e">
        <f t="shared" si="88"/>
        <v>#N/A</v>
      </c>
      <c r="BV123" s="52" t="e">
        <f t="shared" si="89"/>
        <v>#N/A</v>
      </c>
      <c r="BW123" t="e">
        <f>'Skin-MT Hand'!CI123</f>
        <v>#N/A</v>
      </c>
      <c r="BX123" t="e">
        <f>'Skin-MT Hand'!CJ123</f>
        <v>#N/A</v>
      </c>
      <c r="BY123" t="e">
        <f>'Skin-MT Hand'!CK123</f>
        <v>#N/A</v>
      </c>
      <c r="BZ123" t="e">
        <f t="shared" si="90"/>
        <v>#N/A</v>
      </c>
      <c r="CA123" t="e">
        <f t="shared" si="91"/>
        <v>#N/A</v>
      </c>
      <c r="CB123" t="e">
        <f t="shared" si="92"/>
        <v>#N/A</v>
      </c>
      <c r="CC123" s="52" t="e">
        <f t="shared" si="93"/>
        <v>#N/A</v>
      </c>
      <c r="CD123" t="e">
        <f>'Skin-MT Hand'!CQ123</f>
        <v>#N/A</v>
      </c>
      <c r="CE123" t="e">
        <f>'Skin-MT Hand'!CR123</f>
        <v>#N/A</v>
      </c>
      <c r="CF123" t="e">
        <f>'Skin-MT Hand'!CS123</f>
        <v>#N/A</v>
      </c>
      <c r="CG123" t="e">
        <f t="shared" si="94"/>
        <v>#N/A</v>
      </c>
      <c r="CH123" t="e">
        <f t="shared" si="95"/>
        <v>#N/A</v>
      </c>
      <c r="CI123" t="e">
        <f t="shared" si="96"/>
        <v>#N/A</v>
      </c>
      <c r="CJ123" t="e">
        <f t="shared" si="97"/>
        <v>#N/A</v>
      </c>
      <c r="CK123" t="e">
        <f>'Skin-MT Hand'!CY123</f>
        <v>#N/A</v>
      </c>
      <c r="CL123" t="e">
        <f>'Skin-MT Hand'!CZ123</f>
        <v>#N/A</v>
      </c>
      <c r="CM123" t="e">
        <f>'Skin-MT Hand'!DA123</f>
        <v>#N/A</v>
      </c>
      <c r="CN123" t="e">
        <f t="shared" si="98"/>
        <v>#N/A</v>
      </c>
      <c r="CO123" t="e">
        <f t="shared" si="99"/>
        <v>#N/A</v>
      </c>
      <c r="CP123" t="e">
        <f t="shared" si="100"/>
        <v>#N/A</v>
      </c>
      <c r="CQ123" s="52" t="e">
        <f t="shared" si="104"/>
        <v>#N/A</v>
      </c>
      <c r="CR123" s="52" t="e">
        <f t="shared" si="105"/>
        <v>#N/A</v>
      </c>
      <c r="CS123" s="52" t="e">
        <f t="shared" si="106"/>
        <v>#N/A</v>
      </c>
    </row>
    <row r="124" spans="1:97" x14ac:dyDescent="0.3">
      <c r="A124">
        <f>'Skin-MT Hand'!A124</f>
        <v>0</v>
      </c>
      <c r="B124" t="e">
        <f>'Skin-MT Hand'!B124</f>
        <v>#N/A</v>
      </c>
      <c r="C124">
        <f>'Skin-MT Hand'!C124</f>
        <v>0</v>
      </c>
      <c r="D124">
        <f>'Skin-MT Hand'!D124</f>
        <v>0</v>
      </c>
      <c r="E124" t="e">
        <f>'Skin-MT Hand'!E124</f>
        <v>#N/A</v>
      </c>
      <c r="F124" t="e">
        <f>IF(E124="gas","",'Skin-MT Hand'!F124)</f>
        <v>#N/A</v>
      </c>
      <c r="G124" s="22" t="e">
        <f>IF(E124="liquid",VLOOKUP(F124,'W03, tab 8'!$B$12:$E$17,2,FALSE),IF(E124="solid",VLOOKUP(F124,'W03, tab 8'!$B$3:$E$8,2,FALSE),IF(E124="gas","")))</f>
        <v>#N/A</v>
      </c>
      <c r="H124" s="11" t="e">
        <f>IF(E124="liquid",VLOOKUP(F124,'W03, tab 8'!$B$12:$E$17,3,FALSE),IF(E124="solid",VLOOKUP(F124,'W03, tab 8'!$B$3:$E$8,3,FALSE),IF(E124="gas","")))</f>
        <v>#N/A</v>
      </c>
      <c r="I124" s="2" t="e">
        <f>IF(E124="liquid",VLOOKUP(F124,'W03, tab 8'!$B$12:$E$17,4,FALSE),IF(E124="solid",VLOOKUP(F124,'W03, tab 8'!$B$3:$E$8,4,FALSE),IF(E124="gas","")))</f>
        <v>#N/A</v>
      </c>
      <c r="J124" s="22" t="e">
        <f>'Skin-MT Hand'!K124</f>
        <v>#N/A</v>
      </c>
      <c r="K124" s="11" t="e">
        <f>'Skin-MT Hand'!L124</f>
        <v>#N/A</v>
      </c>
      <c r="L124" s="11" t="e">
        <f>'Skin-MT Hand'!M124</f>
        <v>#N/A</v>
      </c>
      <c r="M124" s="11" t="e">
        <f t="shared" si="52"/>
        <v>#N/A</v>
      </c>
      <c r="N124" s="11" t="e">
        <f t="shared" si="53"/>
        <v>#N/A</v>
      </c>
      <c r="O124" s="11" t="e">
        <f t="shared" si="54"/>
        <v>#N/A</v>
      </c>
      <c r="P124" s="51" t="e">
        <f t="shared" si="55"/>
        <v>#N/A</v>
      </c>
      <c r="Q124" s="11" t="e">
        <f>'Skin-MT Hand'!S124</f>
        <v>#N/A</v>
      </c>
      <c r="R124" s="11" t="e">
        <f>'Skin-MT Hand'!T124</f>
        <v>#N/A</v>
      </c>
      <c r="S124" s="11" t="e">
        <f>'Skin-MT Hand'!U124</f>
        <v>#N/A</v>
      </c>
      <c r="T124" s="11" t="e">
        <f t="shared" si="56"/>
        <v>#N/A</v>
      </c>
      <c r="U124" s="11" t="e">
        <f t="shared" si="57"/>
        <v>#N/A</v>
      </c>
      <c r="V124" s="11" t="e">
        <f t="shared" si="58"/>
        <v>#N/A</v>
      </c>
      <c r="W124" s="51" t="e">
        <f t="shared" si="59"/>
        <v>#N/A</v>
      </c>
      <c r="X124" s="11" t="e">
        <f>'Skin-MT Hand'!AB124</f>
        <v>#N/A</v>
      </c>
      <c r="Y124" s="11" t="e">
        <f>'Skin-MT Hand'!AC124</f>
        <v>#N/A</v>
      </c>
      <c r="Z124" s="11" t="e">
        <f>'Skin-MT Hand'!AD124</f>
        <v>#N/A</v>
      </c>
      <c r="AA124" s="11" t="e">
        <f t="shared" si="60"/>
        <v>#N/A</v>
      </c>
      <c r="AB124" s="11" t="e">
        <f t="shared" si="61"/>
        <v>#N/A</v>
      </c>
      <c r="AC124" s="11" t="e">
        <f t="shared" si="62"/>
        <v>#N/A</v>
      </c>
      <c r="AD124" s="51" t="e">
        <f t="shared" si="63"/>
        <v>#N/A</v>
      </c>
      <c r="AE124" s="97" t="e">
        <f t="shared" si="64"/>
        <v>#N/A</v>
      </c>
      <c r="AF124" t="e">
        <f>'Skin-MT Hand'!AK124</f>
        <v>#N/A</v>
      </c>
      <c r="AG124" t="e">
        <f>'Skin-MT Hand'!AL124</f>
        <v>#N/A</v>
      </c>
      <c r="AH124" t="e">
        <f>'Skin-MT Hand'!AM124</f>
        <v>#N/A</v>
      </c>
      <c r="AI124" t="e">
        <f t="shared" si="65"/>
        <v>#N/A</v>
      </c>
      <c r="AJ124" t="e">
        <f t="shared" si="66"/>
        <v>#N/A</v>
      </c>
      <c r="AK124" t="e">
        <f t="shared" si="67"/>
        <v>#N/A</v>
      </c>
      <c r="AL124" s="52" t="e">
        <f t="shared" si="68"/>
        <v>#N/A</v>
      </c>
      <c r="AM124" t="e">
        <f>'Skin-MT Hand'!AT124</f>
        <v>#N/A</v>
      </c>
      <c r="AN124" t="e">
        <f>'Skin-MT Hand'!AU124</f>
        <v>#N/A</v>
      </c>
      <c r="AO124" t="e">
        <f>'Skin-MT Hand'!AV124</f>
        <v>#N/A</v>
      </c>
      <c r="AP124" t="e">
        <f t="shared" si="69"/>
        <v>#N/A</v>
      </c>
      <c r="AQ124" t="e">
        <f t="shared" si="70"/>
        <v>#N/A</v>
      </c>
      <c r="AR124" t="e">
        <f t="shared" si="71"/>
        <v>#N/A</v>
      </c>
      <c r="AS124" s="52" t="e">
        <f t="shared" si="72"/>
        <v>#N/A</v>
      </c>
      <c r="AT124" t="e">
        <f>'Skin-MT Hand'!BB124</f>
        <v>#N/A</v>
      </c>
      <c r="AU124" t="e">
        <f>'Skin-MT Hand'!BC124</f>
        <v>#N/A</v>
      </c>
      <c r="AV124" t="e">
        <f>'Skin-MT Hand'!BD124</f>
        <v>#N/A</v>
      </c>
      <c r="AW124" t="e">
        <f t="shared" si="73"/>
        <v>#N/A</v>
      </c>
      <c r="AX124" t="e">
        <f t="shared" si="74"/>
        <v>#N/A</v>
      </c>
      <c r="AY124" t="e">
        <f t="shared" si="75"/>
        <v>#N/A</v>
      </c>
      <c r="AZ124" s="52" t="e">
        <f t="shared" si="76"/>
        <v>#N/A</v>
      </c>
      <c r="BA124" t="e">
        <f>'Skin-MT Hand'!BJ124</f>
        <v>#N/A</v>
      </c>
      <c r="BB124" t="e">
        <f>'Skin-MT Hand'!BK124</f>
        <v>#N/A</v>
      </c>
      <c r="BC124" t="e">
        <f>'Skin-MT Hand'!BL124</f>
        <v>#N/A</v>
      </c>
      <c r="BD124" t="e">
        <f t="shared" si="77"/>
        <v>#N/A</v>
      </c>
      <c r="BE124" t="e">
        <f t="shared" si="78"/>
        <v>#N/A</v>
      </c>
      <c r="BF124" t="e">
        <f t="shared" si="79"/>
        <v>#N/A</v>
      </c>
      <c r="BG124" s="52" t="e">
        <f t="shared" si="80"/>
        <v>#N/A</v>
      </c>
      <c r="BH124" t="e">
        <f>'Skin-MT Hand'!BR124</f>
        <v>#N/A</v>
      </c>
      <c r="BI124" t="e">
        <f>'Skin-MT Hand'!BS124</f>
        <v>#N/A</v>
      </c>
      <c r="BJ124" t="e">
        <f>'Skin-MT Hand'!BT124</f>
        <v>#N/A</v>
      </c>
      <c r="BK124" t="e">
        <f t="shared" si="81"/>
        <v>#N/A</v>
      </c>
      <c r="BL124" t="e">
        <f t="shared" si="82"/>
        <v>#N/A</v>
      </c>
      <c r="BM124" t="e">
        <f t="shared" si="83"/>
        <v>#N/A</v>
      </c>
      <c r="BN124" s="52" t="e">
        <f t="shared" si="84"/>
        <v>#N/A</v>
      </c>
      <c r="BO124" s="52" t="e">
        <f t="shared" si="85"/>
        <v>#N/A</v>
      </c>
      <c r="BP124" t="e">
        <f>'Skin-MT Hand'!CA124</f>
        <v>#N/A</v>
      </c>
      <c r="BQ124" t="e">
        <f>'Skin-MT Hand'!CB124</f>
        <v>#N/A</v>
      </c>
      <c r="BR124" t="e">
        <f>'Skin-MT Hand'!CC124</f>
        <v>#N/A</v>
      </c>
      <c r="BS124" t="e">
        <f t="shared" si="86"/>
        <v>#N/A</v>
      </c>
      <c r="BT124" t="e">
        <f t="shared" si="87"/>
        <v>#N/A</v>
      </c>
      <c r="BU124" t="e">
        <f t="shared" si="88"/>
        <v>#N/A</v>
      </c>
      <c r="BV124" s="52" t="e">
        <f t="shared" si="89"/>
        <v>#N/A</v>
      </c>
      <c r="BW124" t="e">
        <f>'Skin-MT Hand'!CI124</f>
        <v>#N/A</v>
      </c>
      <c r="BX124" t="e">
        <f>'Skin-MT Hand'!CJ124</f>
        <v>#N/A</v>
      </c>
      <c r="BY124" t="e">
        <f>'Skin-MT Hand'!CK124</f>
        <v>#N/A</v>
      </c>
      <c r="BZ124" t="e">
        <f t="shared" si="90"/>
        <v>#N/A</v>
      </c>
      <c r="CA124" t="e">
        <f t="shared" si="91"/>
        <v>#N/A</v>
      </c>
      <c r="CB124" t="e">
        <f t="shared" si="92"/>
        <v>#N/A</v>
      </c>
      <c r="CC124" s="52" t="e">
        <f t="shared" si="93"/>
        <v>#N/A</v>
      </c>
      <c r="CD124" t="e">
        <f>'Skin-MT Hand'!CQ124</f>
        <v>#N/A</v>
      </c>
      <c r="CE124" t="e">
        <f>'Skin-MT Hand'!CR124</f>
        <v>#N/A</v>
      </c>
      <c r="CF124" t="e">
        <f>'Skin-MT Hand'!CS124</f>
        <v>#N/A</v>
      </c>
      <c r="CG124" t="e">
        <f t="shared" si="94"/>
        <v>#N/A</v>
      </c>
      <c r="CH124" t="e">
        <f t="shared" si="95"/>
        <v>#N/A</v>
      </c>
      <c r="CI124" t="e">
        <f t="shared" si="96"/>
        <v>#N/A</v>
      </c>
      <c r="CJ124" t="e">
        <f t="shared" si="97"/>
        <v>#N/A</v>
      </c>
      <c r="CK124" t="e">
        <f>'Skin-MT Hand'!CY124</f>
        <v>#N/A</v>
      </c>
      <c r="CL124" t="e">
        <f>'Skin-MT Hand'!CZ124</f>
        <v>#N/A</v>
      </c>
      <c r="CM124" t="e">
        <f>'Skin-MT Hand'!DA124</f>
        <v>#N/A</v>
      </c>
      <c r="CN124" t="e">
        <f t="shared" si="98"/>
        <v>#N/A</v>
      </c>
      <c r="CO124" t="e">
        <f t="shared" si="99"/>
        <v>#N/A</v>
      </c>
      <c r="CP124" t="e">
        <f t="shared" si="100"/>
        <v>#N/A</v>
      </c>
      <c r="CQ124" s="52" t="e">
        <f t="shared" si="104"/>
        <v>#N/A</v>
      </c>
      <c r="CR124" s="52" t="e">
        <f t="shared" si="105"/>
        <v>#N/A</v>
      </c>
      <c r="CS124" s="52" t="e">
        <f t="shared" si="106"/>
        <v>#N/A</v>
      </c>
    </row>
    <row r="125" spans="1:97" x14ac:dyDescent="0.3">
      <c r="A125">
        <f>'Skin-MT Hand'!A125</f>
        <v>0</v>
      </c>
      <c r="B125" t="e">
        <f>'Skin-MT Hand'!B125</f>
        <v>#N/A</v>
      </c>
      <c r="C125">
        <f>'Skin-MT Hand'!C125</f>
        <v>0</v>
      </c>
      <c r="D125">
        <f>'Skin-MT Hand'!D125</f>
        <v>0</v>
      </c>
      <c r="E125" t="e">
        <f>'Skin-MT Hand'!E125</f>
        <v>#N/A</v>
      </c>
      <c r="F125" t="e">
        <f>IF(E125="gas","",'Skin-MT Hand'!F125)</f>
        <v>#N/A</v>
      </c>
      <c r="G125" s="22" t="e">
        <f>IF(E125="liquid",VLOOKUP(F125,'W03, tab 8'!$B$12:$E$17,2,FALSE),IF(E125="solid",VLOOKUP(F125,'W03, tab 8'!$B$3:$E$8,2,FALSE),IF(E125="gas","")))</f>
        <v>#N/A</v>
      </c>
      <c r="H125" s="11" t="e">
        <f>IF(E125="liquid",VLOOKUP(F125,'W03, tab 8'!$B$12:$E$17,3,FALSE),IF(E125="solid",VLOOKUP(F125,'W03, tab 8'!$B$3:$E$8,3,FALSE),IF(E125="gas","")))</f>
        <v>#N/A</v>
      </c>
      <c r="I125" s="2" t="e">
        <f>IF(E125="liquid",VLOOKUP(F125,'W03, tab 8'!$B$12:$E$17,4,FALSE),IF(E125="solid",VLOOKUP(F125,'W03, tab 8'!$B$3:$E$8,4,FALSE),IF(E125="gas","")))</f>
        <v>#N/A</v>
      </c>
      <c r="J125" s="22" t="e">
        <f>'Skin-MT Hand'!K125</f>
        <v>#N/A</v>
      </c>
      <c r="K125" s="11" t="e">
        <f>'Skin-MT Hand'!L125</f>
        <v>#N/A</v>
      </c>
      <c r="L125" s="11" t="e">
        <f>'Skin-MT Hand'!M125</f>
        <v>#N/A</v>
      </c>
      <c r="M125" s="11" t="e">
        <f t="shared" si="52"/>
        <v>#N/A</v>
      </c>
      <c r="N125" s="11" t="e">
        <f t="shared" si="53"/>
        <v>#N/A</v>
      </c>
      <c r="O125" s="11" t="e">
        <f t="shared" si="54"/>
        <v>#N/A</v>
      </c>
      <c r="P125" s="51" t="e">
        <f t="shared" si="55"/>
        <v>#N/A</v>
      </c>
      <c r="Q125" s="11" t="e">
        <f>'Skin-MT Hand'!S125</f>
        <v>#N/A</v>
      </c>
      <c r="R125" s="11" t="e">
        <f>'Skin-MT Hand'!T125</f>
        <v>#N/A</v>
      </c>
      <c r="S125" s="11" t="e">
        <f>'Skin-MT Hand'!U125</f>
        <v>#N/A</v>
      </c>
      <c r="T125" s="11" t="e">
        <f t="shared" si="56"/>
        <v>#N/A</v>
      </c>
      <c r="U125" s="11" t="e">
        <f t="shared" si="57"/>
        <v>#N/A</v>
      </c>
      <c r="V125" s="11" t="e">
        <f t="shared" si="58"/>
        <v>#N/A</v>
      </c>
      <c r="W125" s="51" t="e">
        <f t="shared" si="59"/>
        <v>#N/A</v>
      </c>
      <c r="X125" s="11" t="e">
        <f>'Skin-MT Hand'!AB125</f>
        <v>#N/A</v>
      </c>
      <c r="Y125" s="11" t="e">
        <f>'Skin-MT Hand'!AC125</f>
        <v>#N/A</v>
      </c>
      <c r="Z125" s="11" t="e">
        <f>'Skin-MT Hand'!AD125</f>
        <v>#N/A</v>
      </c>
      <c r="AA125" s="11" t="e">
        <f t="shared" si="60"/>
        <v>#N/A</v>
      </c>
      <c r="AB125" s="11" t="e">
        <f t="shared" si="61"/>
        <v>#N/A</v>
      </c>
      <c r="AC125" s="11" t="e">
        <f t="shared" si="62"/>
        <v>#N/A</v>
      </c>
      <c r="AD125" s="51" t="e">
        <f t="shared" si="63"/>
        <v>#N/A</v>
      </c>
      <c r="AE125" s="97" t="e">
        <f t="shared" si="64"/>
        <v>#N/A</v>
      </c>
      <c r="AF125" t="e">
        <f>'Skin-MT Hand'!AK125</f>
        <v>#N/A</v>
      </c>
      <c r="AG125" t="e">
        <f>'Skin-MT Hand'!AL125</f>
        <v>#N/A</v>
      </c>
      <c r="AH125" t="e">
        <f>'Skin-MT Hand'!AM125</f>
        <v>#N/A</v>
      </c>
      <c r="AI125" t="e">
        <f t="shared" si="65"/>
        <v>#N/A</v>
      </c>
      <c r="AJ125" t="e">
        <f t="shared" si="66"/>
        <v>#N/A</v>
      </c>
      <c r="AK125" t="e">
        <f t="shared" si="67"/>
        <v>#N/A</v>
      </c>
      <c r="AL125" s="52" t="e">
        <f t="shared" si="68"/>
        <v>#N/A</v>
      </c>
      <c r="AM125" t="e">
        <f>'Skin-MT Hand'!AT125</f>
        <v>#N/A</v>
      </c>
      <c r="AN125" t="e">
        <f>'Skin-MT Hand'!AU125</f>
        <v>#N/A</v>
      </c>
      <c r="AO125" t="e">
        <f>'Skin-MT Hand'!AV125</f>
        <v>#N/A</v>
      </c>
      <c r="AP125" t="e">
        <f t="shared" si="69"/>
        <v>#N/A</v>
      </c>
      <c r="AQ125" t="e">
        <f t="shared" si="70"/>
        <v>#N/A</v>
      </c>
      <c r="AR125" t="e">
        <f t="shared" si="71"/>
        <v>#N/A</v>
      </c>
      <c r="AS125" s="52" t="e">
        <f t="shared" si="72"/>
        <v>#N/A</v>
      </c>
      <c r="AT125" t="e">
        <f>'Skin-MT Hand'!BB125</f>
        <v>#N/A</v>
      </c>
      <c r="AU125" t="e">
        <f>'Skin-MT Hand'!BC125</f>
        <v>#N/A</v>
      </c>
      <c r="AV125" t="e">
        <f>'Skin-MT Hand'!BD125</f>
        <v>#N/A</v>
      </c>
      <c r="AW125" t="e">
        <f t="shared" si="73"/>
        <v>#N/A</v>
      </c>
      <c r="AX125" t="e">
        <f t="shared" si="74"/>
        <v>#N/A</v>
      </c>
      <c r="AY125" t="e">
        <f t="shared" si="75"/>
        <v>#N/A</v>
      </c>
      <c r="AZ125" s="52" t="e">
        <f t="shared" si="76"/>
        <v>#N/A</v>
      </c>
      <c r="BA125" t="e">
        <f>'Skin-MT Hand'!BJ125</f>
        <v>#N/A</v>
      </c>
      <c r="BB125" t="e">
        <f>'Skin-MT Hand'!BK125</f>
        <v>#N/A</v>
      </c>
      <c r="BC125" t="e">
        <f>'Skin-MT Hand'!BL125</f>
        <v>#N/A</v>
      </c>
      <c r="BD125" t="e">
        <f t="shared" si="77"/>
        <v>#N/A</v>
      </c>
      <c r="BE125" t="e">
        <f t="shared" si="78"/>
        <v>#N/A</v>
      </c>
      <c r="BF125" t="e">
        <f t="shared" si="79"/>
        <v>#N/A</v>
      </c>
      <c r="BG125" s="52" t="e">
        <f t="shared" si="80"/>
        <v>#N/A</v>
      </c>
      <c r="BH125" t="e">
        <f>'Skin-MT Hand'!BR125</f>
        <v>#N/A</v>
      </c>
      <c r="BI125" t="e">
        <f>'Skin-MT Hand'!BS125</f>
        <v>#N/A</v>
      </c>
      <c r="BJ125" t="e">
        <f>'Skin-MT Hand'!BT125</f>
        <v>#N/A</v>
      </c>
      <c r="BK125" t="e">
        <f t="shared" si="81"/>
        <v>#N/A</v>
      </c>
      <c r="BL125" t="e">
        <f t="shared" si="82"/>
        <v>#N/A</v>
      </c>
      <c r="BM125" t="e">
        <f t="shared" si="83"/>
        <v>#N/A</v>
      </c>
      <c r="BN125" s="52" t="e">
        <f t="shared" si="84"/>
        <v>#N/A</v>
      </c>
      <c r="BO125" s="52" t="e">
        <f t="shared" si="85"/>
        <v>#N/A</v>
      </c>
      <c r="BP125" t="e">
        <f>'Skin-MT Hand'!CA125</f>
        <v>#N/A</v>
      </c>
      <c r="BQ125" t="e">
        <f>'Skin-MT Hand'!CB125</f>
        <v>#N/A</v>
      </c>
      <c r="BR125" t="e">
        <f>'Skin-MT Hand'!CC125</f>
        <v>#N/A</v>
      </c>
      <c r="BS125" t="e">
        <f t="shared" si="86"/>
        <v>#N/A</v>
      </c>
      <c r="BT125" t="e">
        <f t="shared" si="87"/>
        <v>#N/A</v>
      </c>
      <c r="BU125" t="e">
        <f t="shared" si="88"/>
        <v>#N/A</v>
      </c>
      <c r="BV125" s="52" t="e">
        <f t="shared" si="89"/>
        <v>#N/A</v>
      </c>
      <c r="BW125" t="e">
        <f>'Skin-MT Hand'!CI125</f>
        <v>#N/A</v>
      </c>
      <c r="BX125" t="e">
        <f>'Skin-MT Hand'!CJ125</f>
        <v>#N/A</v>
      </c>
      <c r="BY125" t="e">
        <f>'Skin-MT Hand'!CK125</f>
        <v>#N/A</v>
      </c>
      <c r="BZ125" t="e">
        <f t="shared" si="90"/>
        <v>#N/A</v>
      </c>
      <c r="CA125" t="e">
        <f t="shared" si="91"/>
        <v>#N/A</v>
      </c>
      <c r="CB125" t="e">
        <f t="shared" si="92"/>
        <v>#N/A</v>
      </c>
      <c r="CC125" s="52" t="e">
        <f t="shared" si="93"/>
        <v>#N/A</v>
      </c>
      <c r="CD125" t="e">
        <f>'Skin-MT Hand'!CQ125</f>
        <v>#N/A</v>
      </c>
      <c r="CE125" t="e">
        <f>'Skin-MT Hand'!CR125</f>
        <v>#N/A</v>
      </c>
      <c r="CF125" t="e">
        <f>'Skin-MT Hand'!CS125</f>
        <v>#N/A</v>
      </c>
      <c r="CG125" t="e">
        <f t="shared" si="94"/>
        <v>#N/A</v>
      </c>
      <c r="CH125" t="e">
        <f t="shared" si="95"/>
        <v>#N/A</v>
      </c>
      <c r="CI125" t="e">
        <f t="shared" si="96"/>
        <v>#N/A</v>
      </c>
      <c r="CJ125" t="e">
        <f t="shared" si="97"/>
        <v>#N/A</v>
      </c>
      <c r="CK125" t="e">
        <f>'Skin-MT Hand'!CY125</f>
        <v>#N/A</v>
      </c>
      <c r="CL125" t="e">
        <f>'Skin-MT Hand'!CZ125</f>
        <v>#N/A</v>
      </c>
      <c r="CM125" t="e">
        <f>'Skin-MT Hand'!DA125</f>
        <v>#N/A</v>
      </c>
      <c r="CN125" t="e">
        <f t="shared" si="98"/>
        <v>#N/A</v>
      </c>
      <c r="CO125" t="e">
        <f t="shared" si="99"/>
        <v>#N/A</v>
      </c>
      <c r="CP125" t="e">
        <f t="shared" si="100"/>
        <v>#N/A</v>
      </c>
      <c r="CQ125" s="52" t="e">
        <f t="shared" si="104"/>
        <v>#N/A</v>
      </c>
      <c r="CR125" s="52" t="e">
        <f t="shared" si="105"/>
        <v>#N/A</v>
      </c>
      <c r="CS125" s="52" t="e">
        <f t="shared" si="106"/>
        <v>#N/A</v>
      </c>
    </row>
    <row r="126" spans="1:97" x14ac:dyDescent="0.3">
      <c r="A126">
        <f>'Skin-MT Hand'!A126</f>
        <v>0</v>
      </c>
      <c r="B126" t="e">
        <f>'Skin-MT Hand'!B126</f>
        <v>#N/A</v>
      </c>
      <c r="C126">
        <f>'Skin-MT Hand'!C126</f>
        <v>0</v>
      </c>
      <c r="D126">
        <f>'Skin-MT Hand'!D126</f>
        <v>0</v>
      </c>
      <c r="E126" t="e">
        <f>'Skin-MT Hand'!E126</f>
        <v>#N/A</v>
      </c>
      <c r="F126" t="e">
        <f>IF(E126="gas","",'Skin-MT Hand'!F126)</f>
        <v>#N/A</v>
      </c>
      <c r="G126" s="22" t="e">
        <f>IF(E126="liquid",VLOOKUP(F126,'W03, tab 8'!$B$12:$E$17,2,FALSE),IF(E126="solid",VLOOKUP(F126,'W03, tab 8'!$B$3:$E$8,2,FALSE),IF(E126="gas","")))</f>
        <v>#N/A</v>
      </c>
      <c r="H126" s="11" t="e">
        <f>IF(E126="liquid",VLOOKUP(F126,'W03, tab 8'!$B$12:$E$17,3,FALSE),IF(E126="solid",VLOOKUP(F126,'W03, tab 8'!$B$3:$E$8,3,FALSE),IF(E126="gas","")))</f>
        <v>#N/A</v>
      </c>
      <c r="I126" s="2" t="e">
        <f>IF(E126="liquid",VLOOKUP(F126,'W03, tab 8'!$B$12:$E$17,4,FALSE),IF(E126="solid",VLOOKUP(F126,'W03, tab 8'!$B$3:$E$8,4,FALSE),IF(E126="gas","")))</f>
        <v>#N/A</v>
      </c>
      <c r="J126" s="22" t="e">
        <f>'Skin-MT Hand'!K126</f>
        <v>#N/A</v>
      </c>
      <c r="K126" s="11" t="e">
        <f>'Skin-MT Hand'!L126</f>
        <v>#N/A</v>
      </c>
      <c r="L126" s="11" t="e">
        <f>'Skin-MT Hand'!M126</f>
        <v>#N/A</v>
      </c>
      <c r="M126" s="11" t="e">
        <f t="shared" si="52"/>
        <v>#N/A</v>
      </c>
      <c r="N126" s="11" t="e">
        <f t="shared" si="53"/>
        <v>#N/A</v>
      </c>
      <c r="O126" s="11" t="e">
        <f t="shared" si="54"/>
        <v>#N/A</v>
      </c>
      <c r="P126" s="51" t="e">
        <f t="shared" si="55"/>
        <v>#N/A</v>
      </c>
      <c r="Q126" s="11" t="e">
        <f>'Skin-MT Hand'!S126</f>
        <v>#N/A</v>
      </c>
      <c r="R126" s="11" t="e">
        <f>'Skin-MT Hand'!T126</f>
        <v>#N/A</v>
      </c>
      <c r="S126" s="11" t="e">
        <f>'Skin-MT Hand'!U126</f>
        <v>#N/A</v>
      </c>
      <c r="T126" s="11" t="e">
        <f t="shared" si="56"/>
        <v>#N/A</v>
      </c>
      <c r="U126" s="11" t="e">
        <f t="shared" si="57"/>
        <v>#N/A</v>
      </c>
      <c r="V126" s="11" t="e">
        <f t="shared" si="58"/>
        <v>#N/A</v>
      </c>
      <c r="W126" s="51" t="e">
        <f t="shared" si="59"/>
        <v>#N/A</v>
      </c>
      <c r="X126" s="11" t="e">
        <f>'Skin-MT Hand'!AB126</f>
        <v>#N/A</v>
      </c>
      <c r="Y126" s="11" t="e">
        <f>'Skin-MT Hand'!AC126</f>
        <v>#N/A</v>
      </c>
      <c r="Z126" s="11" t="e">
        <f>'Skin-MT Hand'!AD126</f>
        <v>#N/A</v>
      </c>
      <c r="AA126" s="11" t="e">
        <f t="shared" si="60"/>
        <v>#N/A</v>
      </c>
      <c r="AB126" s="11" t="e">
        <f t="shared" si="61"/>
        <v>#N/A</v>
      </c>
      <c r="AC126" s="11" t="e">
        <f t="shared" si="62"/>
        <v>#N/A</v>
      </c>
      <c r="AD126" s="51" t="e">
        <f t="shared" si="63"/>
        <v>#N/A</v>
      </c>
      <c r="AE126" s="97" t="e">
        <f t="shared" si="64"/>
        <v>#N/A</v>
      </c>
      <c r="AF126" t="e">
        <f>'Skin-MT Hand'!AK126</f>
        <v>#N/A</v>
      </c>
      <c r="AG126" t="e">
        <f>'Skin-MT Hand'!AL126</f>
        <v>#N/A</v>
      </c>
      <c r="AH126" t="e">
        <f>'Skin-MT Hand'!AM126</f>
        <v>#N/A</v>
      </c>
      <c r="AI126" t="e">
        <f t="shared" si="65"/>
        <v>#N/A</v>
      </c>
      <c r="AJ126" t="e">
        <f t="shared" si="66"/>
        <v>#N/A</v>
      </c>
      <c r="AK126" t="e">
        <f t="shared" si="67"/>
        <v>#N/A</v>
      </c>
      <c r="AL126" s="52" t="e">
        <f t="shared" si="68"/>
        <v>#N/A</v>
      </c>
      <c r="AM126" t="e">
        <f>'Skin-MT Hand'!AT126</f>
        <v>#N/A</v>
      </c>
      <c r="AN126" t="e">
        <f>'Skin-MT Hand'!AU126</f>
        <v>#N/A</v>
      </c>
      <c r="AO126" t="e">
        <f>'Skin-MT Hand'!AV126</f>
        <v>#N/A</v>
      </c>
      <c r="AP126" t="e">
        <f t="shared" si="69"/>
        <v>#N/A</v>
      </c>
      <c r="AQ126" t="e">
        <f t="shared" si="70"/>
        <v>#N/A</v>
      </c>
      <c r="AR126" t="e">
        <f t="shared" si="71"/>
        <v>#N/A</v>
      </c>
      <c r="AS126" s="52" t="e">
        <f t="shared" si="72"/>
        <v>#N/A</v>
      </c>
      <c r="AT126" t="e">
        <f>'Skin-MT Hand'!BB126</f>
        <v>#N/A</v>
      </c>
      <c r="AU126" t="e">
        <f>'Skin-MT Hand'!BC126</f>
        <v>#N/A</v>
      </c>
      <c r="AV126" t="e">
        <f>'Skin-MT Hand'!BD126</f>
        <v>#N/A</v>
      </c>
      <c r="AW126" t="e">
        <f t="shared" si="73"/>
        <v>#N/A</v>
      </c>
      <c r="AX126" t="e">
        <f t="shared" si="74"/>
        <v>#N/A</v>
      </c>
      <c r="AY126" t="e">
        <f t="shared" si="75"/>
        <v>#N/A</v>
      </c>
      <c r="AZ126" s="52" t="e">
        <f t="shared" si="76"/>
        <v>#N/A</v>
      </c>
      <c r="BA126" t="e">
        <f>'Skin-MT Hand'!BJ126</f>
        <v>#N/A</v>
      </c>
      <c r="BB126" t="e">
        <f>'Skin-MT Hand'!BK126</f>
        <v>#N/A</v>
      </c>
      <c r="BC126" t="e">
        <f>'Skin-MT Hand'!BL126</f>
        <v>#N/A</v>
      </c>
      <c r="BD126" t="e">
        <f t="shared" si="77"/>
        <v>#N/A</v>
      </c>
      <c r="BE126" t="e">
        <f t="shared" si="78"/>
        <v>#N/A</v>
      </c>
      <c r="BF126" t="e">
        <f t="shared" si="79"/>
        <v>#N/A</v>
      </c>
      <c r="BG126" s="52" t="e">
        <f t="shared" si="80"/>
        <v>#N/A</v>
      </c>
      <c r="BH126" t="e">
        <f>'Skin-MT Hand'!BR126</f>
        <v>#N/A</v>
      </c>
      <c r="BI126" t="e">
        <f>'Skin-MT Hand'!BS126</f>
        <v>#N/A</v>
      </c>
      <c r="BJ126" t="e">
        <f>'Skin-MT Hand'!BT126</f>
        <v>#N/A</v>
      </c>
      <c r="BK126" t="e">
        <f t="shared" si="81"/>
        <v>#N/A</v>
      </c>
      <c r="BL126" t="e">
        <f t="shared" si="82"/>
        <v>#N/A</v>
      </c>
      <c r="BM126" t="e">
        <f t="shared" si="83"/>
        <v>#N/A</v>
      </c>
      <c r="BN126" s="52" t="e">
        <f t="shared" si="84"/>
        <v>#N/A</v>
      </c>
      <c r="BO126" s="52" t="e">
        <f t="shared" si="85"/>
        <v>#N/A</v>
      </c>
      <c r="BP126" t="e">
        <f>'Skin-MT Hand'!CA126</f>
        <v>#N/A</v>
      </c>
      <c r="BQ126" t="e">
        <f>'Skin-MT Hand'!CB126</f>
        <v>#N/A</v>
      </c>
      <c r="BR126" t="e">
        <f>'Skin-MT Hand'!CC126</f>
        <v>#N/A</v>
      </c>
      <c r="BS126" t="e">
        <f t="shared" si="86"/>
        <v>#N/A</v>
      </c>
      <c r="BT126" t="e">
        <f t="shared" si="87"/>
        <v>#N/A</v>
      </c>
      <c r="BU126" t="e">
        <f t="shared" si="88"/>
        <v>#N/A</v>
      </c>
      <c r="BV126" s="52" t="e">
        <f t="shared" si="89"/>
        <v>#N/A</v>
      </c>
      <c r="BW126" t="e">
        <f>'Skin-MT Hand'!CI126</f>
        <v>#N/A</v>
      </c>
      <c r="BX126" t="e">
        <f>'Skin-MT Hand'!CJ126</f>
        <v>#N/A</v>
      </c>
      <c r="BY126" t="e">
        <f>'Skin-MT Hand'!CK126</f>
        <v>#N/A</v>
      </c>
      <c r="BZ126" t="e">
        <f t="shared" si="90"/>
        <v>#N/A</v>
      </c>
      <c r="CA126" t="e">
        <f t="shared" si="91"/>
        <v>#N/A</v>
      </c>
      <c r="CB126" t="e">
        <f t="shared" si="92"/>
        <v>#N/A</v>
      </c>
      <c r="CC126" s="52" t="e">
        <f t="shared" si="93"/>
        <v>#N/A</v>
      </c>
      <c r="CD126" t="e">
        <f>'Skin-MT Hand'!CQ126</f>
        <v>#N/A</v>
      </c>
      <c r="CE126" t="e">
        <f>'Skin-MT Hand'!CR126</f>
        <v>#N/A</v>
      </c>
      <c r="CF126" t="e">
        <f>'Skin-MT Hand'!CS126</f>
        <v>#N/A</v>
      </c>
      <c r="CG126" t="e">
        <f t="shared" si="94"/>
        <v>#N/A</v>
      </c>
      <c r="CH126" t="e">
        <f t="shared" si="95"/>
        <v>#N/A</v>
      </c>
      <c r="CI126" t="e">
        <f t="shared" si="96"/>
        <v>#N/A</v>
      </c>
      <c r="CJ126" t="e">
        <f t="shared" si="97"/>
        <v>#N/A</v>
      </c>
      <c r="CK126" t="e">
        <f>'Skin-MT Hand'!CY126</f>
        <v>#N/A</v>
      </c>
      <c r="CL126" t="e">
        <f>'Skin-MT Hand'!CZ126</f>
        <v>#N/A</v>
      </c>
      <c r="CM126" t="e">
        <f>'Skin-MT Hand'!DA126</f>
        <v>#N/A</v>
      </c>
      <c r="CN126" t="e">
        <f t="shared" si="98"/>
        <v>#N/A</v>
      </c>
      <c r="CO126" t="e">
        <f t="shared" si="99"/>
        <v>#N/A</v>
      </c>
      <c r="CP126" t="e">
        <f t="shared" si="100"/>
        <v>#N/A</v>
      </c>
      <c r="CQ126" s="52" t="e">
        <f t="shared" si="104"/>
        <v>#N/A</v>
      </c>
      <c r="CR126" s="52" t="e">
        <f t="shared" si="105"/>
        <v>#N/A</v>
      </c>
      <c r="CS126" s="52" t="e">
        <f t="shared" si="106"/>
        <v>#N/A</v>
      </c>
    </row>
    <row r="127" spans="1:97" x14ac:dyDescent="0.3">
      <c r="A127">
        <f>'Skin-MT Hand'!A127</f>
        <v>0</v>
      </c>
      <c r="B127" t="e">
        <f>'Skin-MT Hand'!B127</f>
        <v>#N/A</v>
      </c>
      <c r="C127">
        <f>'Skin-MT Hand'!C127</f>
        <v>0</v>
      </c>
      <c r="D127">
        <f>'Skin-MT Hand'!D127</f>
        <v>0</v>
      </c>
      <c r="E127" t="e">
        <f>'Skin-MT Hand'!E127</f>
        <v>#N/A</v>
      </c>
      <c r="F127" t="e">
        <f>IF(E127="gas","",'Skin-MT Hand'!F127)</f>
        <v>#N/A</v>
      </c>
      <c r="G127" s="22" t="e">
        <f>IF(E127="liquid",VLOOKUP(F127,'W03, tab 8'!$B$12:$E$17,2,FALSE),IF(E127="solid",VLOOKUP(F127,'W03, tab 8'!$B$3:$E$8,2,FALSE),IF(E127="gas","")))</f>
        <v>#N/A</v>
      </c>
      <c r="H127" s="11" t="e">
        <f>IF(E127="liquid",VLOOKUP(F127,'W03, tab 8'!$B$12:$E$17,3,FALSE),IF(E127="solid",VLOOKUP(F127,'W03, tab 8'!$B$3:$E$8,3,FALSE),IF(E127="gas","")))</f>
        <v>#N/A</v>
      </c>
      <c r="I127" s="2" t="e">
        <f>IF(E127="liquid",VLOOKUP(F127,'W03, tab 8'!$B$12:$E$17,4,FALSE),IF(E127="solid",VLOOKUP(F127,'W03, tab 8'!$B$3:$E$8,4,FALSE),IF(E127="gas","")))</f>
        <v>#N/A</v>
      </c>
      <c r="J127" s="22" t="e">
        <f>'Skin-MT Hand'!K127</f>
        <v>#N/A</v>
      </c>
      <c r="K127" s="11" t="e">
        <f>'Skin-MT Hand'!L127</f>
        <v>#N/A</v>
      </c>
      <c r="L127" s="11" t="e">
        <f>'Skin-MT Hand'!M127</f>
        <v>#N/A</v>
      </c>
      <c r="M127" s="11" t="e">
        <f t="shared" si="52"/>
        <v>#N/A</v>
      </c>
      <c r="N127" s="11" t="e">
        <f t="shared" si="53"/>
        <v>#N/A</v>
      </c>
      <c r="O127" s="11" t="e">
        <f t="shared" si="54"/>
        <v>#N/A</v>
      </c>
      <c r="P127" s="51" t="e">
        <f t="shared" si="55"/>
        <v>#N/A</v>
      </c>
      <c r="Q127" s="11" t="e">
        <f>'Skin-MT Hand'!S127</f>
        <v>#N/A</v>
      </c>
      <c r="R127" s="11" t="e">
        <f>'Skin-MT Hand'!T127</f>
        <v>#N/A</v>
      </c>
      <c r="S127" s="11" t="e">
        <f>'Skin-MT Hand'!U127</f>
        <v>#N/A</v>
      </c>
      <c r="T127" s="11" t="e">
        <f t="shared" si="56"/>
        <v>#N/A</v>
      </c>
      <c r="U127" s="11" t="e">
        <f t="shared" si="57"/>
        <v>#N/A</v>
      </c>
      <c r="V127" s="11" t="e">
        <f t="shared" si="58"/>
        <v>#N/A</v>
      </c>
      <c r="W127" s="51" t="e">
        <f t="shared" si="59"/>
        <v>#N/A</v>
      </c>
      <c r="X127" s="11" t="e">
        <f>'Skin-MT Hand'!AB127</f>
        <v>#N/A</v>
      </c>
      <c r="Y127" s="11" t="e">
        <f>'Skin-MT Hand'!AC127</f>
        <v>#N/A</v>
      </c>
      <c r="Z127" s="11" t="e">
        <f>'Skin-MT Hand'!AD127</f>
        <v>#N/A</v>
      </c>
      <c r="AA127" s="11" t="e">
        <f t="shared" si="60"/>
        <v>#N/A</v>
      </c>
      <c r="AB127" s="11" t="e">
        <f t="shared" si="61"/>
        <v>#N/A</v>
      </c>
      <c r="AC127" s="11" t="e">
        <f t="shared" si="62"/>
        <v>#N/A</v>
      </c>
      <c r="AD127" s="51" t="e">
        <f t="shared" si="63"/>
        <v>#N/A</v>
      </c>
      <c r="AE127" s="97" t="e">
        <f t="shared" si="64"/>
        <v>#N/A</v>
      </c>
      <c r="AF127" t="e">
        <f>'Skin-MT Hand'!AK127</f>
        <v>#N/A</v>
      </c>
      <c r="AG127" t="e">
        <f>'Skin-MT Hand'!AL127</f>
        <v>#N/A</v>
      </c>
      <c r="AH127" t="e">
        <f>'Skin-MT Hand'!AM127</f>
        <v>#N/A</v>
      </c>
      <c r="AI127" t="e">
        <f t="shared" si="65"/>
        <v>#N/A</v>
      </c>
      <c r="AJ127" t="e">
        <f t="shared" si="66"/>
        <v>#N/A</v>
      </c>
      <c r="AK127" t="e">
        <f t="shared" si="67"/>
        <v>#N/A</v>
      </c>
      <c r="AL127" s="52" t="e">
        <f t="shared" si="68"/>
        <v>#N/A</v>
      </c>
      <c r="AM127" t="e">
        <f>'Skin-MT Hand'!AT127</f>
        <v>#N/A</v>
      </c>
      <c r="AN127" t="e">
        <f>'Skin-MT Hand'!AU127</f>
        <v>#N/A</v>
      </c>
      <c r="AO127" t="e">
        <f>'Skin-MT Hand'!AV127</f>
        <v>#N/A</v>
      </c>
      <c r="AP127" t="e">
        <f t="shared" si="69"/>
        <v>#N/A</v>
      </c>
      <c r="AQ127" t="e">
        <f t="shared" si="70"/>
        <v>#N/A</v>
      </c>
      <c r="AR127" t="e">
        <f t="shared" si="71"/>
        <v>#N/A</v>
      </c>
      <c r="AS127" s="52" t="e">
        <f t="shared" si="72"/>
        <v>#N/A</v>
      </c>
      <c r="AT127" t="e">
        <f>'Skin-MT Hand'!BB127</f>
        <v>#N/A</v>
      </c>
      <c r="AU127" t="e">
        <f>'Skin-MT Hand'!BC127</f>
        <v>#N/A</v>
      </c>
      <c r="AV127" t="e">
        <f>'Skin-MT Hand'!BD127</f>
        <v>#N/A</v>
      </c>
      <c r="AW127" t="e">
        <f t="shared" si="73"/>
        <v>#N/A</v>
      </c>
      <c r="AX127" t="e">
        <f t="shared" si="74"/>
        <v>#N/A</v>
      </c>
      <c r="AY127" t="e">
        <f t="shared" si="75"/>
        <v>#N/A</v>
      </c>
      <c r="AZ127" s="52" t="e">
        <f t="shared" si="76"/>
        <v>#N/A</v>
      </c>
      <c r="BA127" t="e">
        <f>'Skin-MT Hand'!BJ127</f>
        <v>#N/A</v>
      </c>
      <c r="BB127" t="e">
        <f>'Skin-MT Hand'!BK127</f>
        <v>#N/A</v>
      </c>
      <c r="BC127" t="e">
        <f>'Skin-MT Hand'!BL127</f>
        <v>#N/A</v>
      </c>
      <c r="BD127" t="e">
        <f t="shared" si="77"/>
        <v>#N/A</v>
      </c>
      <c r="BE127" t="e">
        <f t="shared" si="78"/>
        <v>#N/A</v>
      </c>
      <c r="BF127" t="e">
        <f t="shared" si="79"/>
        <v>#N/A</v>
      </c>
      <c r="BG127" s="52" t="e">
        <f t="shared" si="80"/>
        <v>#N/A</v>
      </c>
      <c r="BH127" t="e">
        <f>'Skin-MT Hand'!BR127</f>
        <v>#N/A</v>
      </c>
      <c r="BI127" t="e">
        <f>'Skin-MT Hand'!BS127</f>
        <v>#N/A</v>
      </c>
      <c r="BJ127" t="e">
        <f>'Skin-MT Hand'!BT127</f>
        <v>#N/A</v>
      </c>
      <c r="BK127" t="e">
        <f t="shared" si="81"/>
        <v>#N/A</v>
      </c>
      <c r="BL127" t="e">
        <f t="shared" si="82"/>
        <v>#N/A</v>
      </c>
      <c r="BM127" t="e">
        <f t="shared" si="83"/>
        <v>#N/A</v>
      </c>
      <c r="BN127" s="52" t="e">
        <f t="shared" si="84"/>
        <v>#N/A</v>
      </c>
      <c r="BO127" s="52" t="e">
        <f t="shared" si="85"/>
        <v>#N/A</v>
      </c>
      <c r="BP127" t="e">
        <f>'Skin-MT Hand'!CA127</f>
        <v>#N/A</v>
      </c>
      <c r="BQ127" t="e">
        <f>'Skin-MT Hand'!CB127</f>
        <v>#N/A</v>
      </c>
      <c r="BR127" t="e">
        <f>'Skin-MT Hand'!CC127</f>
        <v>#N/A</v>
      </c>
      <c r="BS127" t="e">
        <f t="shared" si="86"/>
        <v>#N/A</v>
      </c>
      <c r="BT127" t="e">
        <f t="shared" si="87"/>
        <v>#N/A</v>
      </c>
      <c r="BU127" t="e">
        <f t="shared" si="88"/>
        <v>#N/A</v>
      </c>
      <c r="BV127" s="52" t="e">
        <f t="shared" si="89"/>
        <v>#N/A</v>
      </c>
      <c r="BW127" t="e">
        <f>'Skin-MT Hand'!CI127</f>
        <v>#N/A</v>
      </c>
      <c r="BX127" t="e">
        <f>'Skin-MT Hand'!CJ127</f>
        <v>#N/A</v>
      </c>
      <c r="BY127" t="e">
        <f>'Skin-MT Hand'!CK127</f>
        <v>#N/A</v>
      </c>
      <c r="BZ127" t="e">
        <f t="shared" si="90"/>
        <v>#N/A</v>
      </c>
      <c r="CA127" t="e">
        <f t="shared" si="91"/>
        <v>#N/A</v>
      </c>
      <c r="CB127" t="e">
        <f t="shared" si="92"/>
        <v>#N/A</v>
      </c>
      <c r="CC127" s="52" t="e">
        <f t="shared" si="93"/>
        <v>#N/A</v>
      </c>
      <c r="CD127" t="e">
        <f>'Skin-MT Hand'!CQ127</f>
        <v>#N/A</v>
      </c>
      <c r="CE127" t="e">
        <f>'Skin-MT Hand'!CR127</f>
        <v>#N/A</v>
      </c>
      <c r="CF127" t="e">
        <f>'Skin-MT Hand'!CS127</f>
        <v>#N/A</v>
      </c>
      <c r="CG127" t="e">
        <f t="shared" si="94"/>
        <v>#N/A</v>
      </c>
      <c r="CH127" t="e">
        <f t="shared" si="95"/>
        <v>#N/A</v>
      </c>
      <c r="CI127" t="e">
        <f t="shared" si="96"/>
        <v>#N/A</v>
      </c>
      <c r="CJ127" t="e">
        <f t="shared" si="97"/>
        <v>#N/A</v>
      </c>
      <c r="CK127" t="e">
        <f>'Skin-MT Hand'!CY127</f>
        <v>#N/A</v>
      </c>
      <c r="CL127" t="e">
        <f>'Skin-MT Hand'!CZ127</f>
        <v>#N/A</v>
      </c>
      <c r="CM127" t="e">
        <f>'Skin-MT Hand'!DA127</f>
        <v>#N/A</v>
      </c>
      <c r="CN127" t="e">
        <f t="shared" si="98"/>
        <v>#N/A</v>
      </c>
      <c r="CO127" t="e">
        <f t="shared" si="99"/>
        <v>#N/A</v>
      </c>
      <c r="CP127" t="e">
        <f t="shared" si="100"/>
        <v>#N/A</v>
      </c>
      <c r="CQ127" s="52" t="e">
        <f t="shared" si="104"/>
        <v>#N/A</v>
      </c>
      <c r="CR127" s="52" t="e">
        <f t="shared" si="105"/>
        <v>#N/A</v>
      </c>
      <c r="CS127" s="52" t="e">
        <f t="shared" si="106"/>
        <v>#N/A</v>
      </c>
    </row>
    <row r="128" spans="1:97" x14ac:dyDescent="0.3">
      <c r="A128">
        <f>'Skin-MT Hand'!A128</f>
        <v>0</v>
      </c>
      <c r="B128" t="e">
        <f>'Skin-MT Hand'!B128</f>
        <v>#N/A</v>
      </c>
      <c r="C128">
        <f>'Skin-MT Hand'!C128</f>
        <v>0</v>
      </c>
      <c r="D128">
        <f>'Skin-MT Hand'!D128</f>
        <v>0</v>
      </c>
      <c r="E128" t="e">
        <f>'Skin-MT Hand'!E128</f>
        <v>#N/A</v>
      </c>
      <c r="F128" t="e">
        <f>IF(E128="gas","",'Skin-MT Hand'!F128)</f>
        <v>#N/A</v>
      </c>
      <c r="G128" s="22" t="e">
        <f>IF(E128="liquid",VLOOKUP(F128,'W03, tab 8'!$B$12:$E$17,2,FALSE),IF(E128="solid",VLOOKUP(F128,'W03, tab 8'!$B$3:$E$8,2,FALSE),IF(E128="gas","")))</f>
        <v>#N/A</v>
      </c>
      <c r="H128" s="11" t="e">
        <f>IF(E128="liquid",VLOOKUP(F128,'W03, tab 8'!$B$12:$E$17,3,FALSE),IF(E128="solid",VLOOKUP(F128,'W03, tab 8'!$B$3:$E$8,3,FALSE),IF(E128="gas","")))</f>
        <v>#N/A</v>
      </c>
      <c r="I128" s="2" t="e">
        <f>IF(E128="liquid",VLOOKUP(F128,'W03, tab 8'!$B$12:$E$17,4,FALSE),IF(E128="solid",VLOOKUP(F128,'W03, tab 8'!$B$3:$E$8,4,FALSE),IF(E128="gas","")))</f>
        <v>#N/A</v>
      </c>
      <c r="J128" s="22" t="e">
        <f>'Skin-MT Hand'!K128</f>
        <v>#N/A</v>
      </c>
      <c r="K128" s="11" t="e">
        <f>'Skin-MT Hand'!L128</f>
        <v>#N/A</v>
      </c>
      <c r="L128" s="11" t="e">
        <f>'Skin-MT Hand'!M128</f>
        <v>#N/A</v>
      </c>
      <c r="M128" s="11" t="e">
        <f t="shared" si="52"/>
        <v>#N/A</v>
      </c>
      <c r="N128" s="11" t="e">
        <f t="shared" si="53"/>
        <v>#N/A</v>
      </c>
      <c r="O128" s="11" t="e">
        <f t="shared" si="54"/>
        <v>#N/A</v>
      </c>
      <c r="P128" s="51" t="e">
        <f t="shared" si="55"/>
        <v>#N/A</v>
      </c>
      <c r="Q128" s="11" t="e">
        <f>'Skin-MT Hand'!S128</f>
        <v>#N/A</v>
      </c>
      <c r="R128" s="11" t="e">
        <f>'Skin-MT Hand'!T128</f>
        <v>#N/A</v>
      </c>
      <c r="S128" s="11" t="e">
        <f>'Skin-MT Hand'!U128</f>
        <v>#N/A</v>
      </c>
      <c r="T128" s="11" t="e">
        <f t="shared" si="56"/>
        <v>#N/A</v>
      </c>
      <c r="U128" s="11" t="e">
        <f t="shared" si="57"/>
        <v>#N/A</v>
      </c>
      <c r="V128" s="11" t="e">
        <f t="shared" si="58"/>
        <v>#N/A</v>
      </c>
      <c r="W128" s="51" t="e">
        <f t="shared" si="59"/>
        <v>#N/A</v>
      </c>
      <c r="X128" s="11" t="e">
        <f>'Skin-MT Hand'!AB128</f>
        <v>#N/A</v>
      </c>
      <c r="Y128" s="11" t="e">
        <f>'Skin-MT Hand'!AC128</f>
        <v>#N/A</v>
      </c>
      <c r="Z128" s="11" t="e">
        <f>'Skin-MT Hand'!AD128</f>
        <v>#N/A</v>
      </c>
      <c r="AA128" s="11" t="e">
        <f t="shared" si="60"/>
        <v>#N/A</v>
      </c>
      <c r="AB128" s="11" t="e">
        <f t="shared" si="61"/>
        <v>#N/A</v>
      </c>
      <c r="AC128" s="11" t="e">
        <f t="shared" si="62"/>
        <v>#N/A</v>
      </c>
      <c r="AD128" s="51" t="e">
        <f t="shared" si="63"/>
        <v>#N/A</v>
      </c>
      <c r="AE128" s="97" t="e">
        <f t="shared" si="64"/>
        <v>#N/A</v>
      </c>
      <c r="AF128" t="e">
        <f>'Skin-MT Hand'!AK128</f>
        <v>#N/A</v>
      </c>
      <c r="AG128" t="e">
        <f>'Skin-MT Hand'!AL128</f>
        <v>#N/A</v>
      </c>
      <c r="AH128" t="e">
        <f>'Skin-MT Hand'!AM128</f>
        <v>#N/A</v>
      </c>
      <c r="AI128" t="e">
        <f t="shared" si="65"/>
        <v>#N/A</v>
      </c>
      <c r="AJ128" t="e">
        <f t="shared" si="66"/>
        <v>#N/A</v>
      </c>
      <c r="AK128" t="e">
        <f t="shared" si="67"/>
        <v>#N/A</v>
      </c>
      <c r="AL128" s="52" t="e">
        <f t="shared" si="68"/>
        <v>#N/A</v>
      </c>
      <c r="AM128" t="e">
        <f>'Skin-MT Hand'!AT128</f>
        <v>#N/A</v>
      </c>
      <c r="AN128" t="e">
        <f>'Skin-MT Hand'!AU128</f>
        <v>#N/A</v>
      </c>
      <c r="AO128" t="e">
        <f>'Skin-MT Hand'!AV128</f>
        <v>#N/A</v>
      </c>
      <c r="AP128" t="e">
        <f t="shared" si="69"/>
        <v>#N/A</v>
      </c>
      <c r="AQ128" t="e">
        <f t="shared" si="70"/>
        <v>#N/A</v>
      </c>
      <c r="AR128" t="e">
        <f t="shared" si="71"/>
        <v>#N/A</v>
      </c>
      <c r="AS128" s="52" t="e">
        <f t="shared" si="72"/>
        <v>#N/A</v>
      </c>
      <c r="AT128" t="e">
        <f>'Skin-MT Hand'!BB128</f>
        <v>#N/A</v>
      </c>
      <c r="AU128" t="e">
        <f>'Skin-MT Hand'!BC128</f>
        <v>#N/A</v>
      </c>
      <c r="AV128" t="e">
        <f>'Skin-MT Hand'!BD128</f>
        <v>#N/A</v>
      </c>
      <c r="AW128" t="e">
        <f t="shared" si="73"/>
        <v>#N/A</v>
      </c>
      <c r="AX128" t="e">
        <f t="shared" si="74"/>
        <v>#N/A</v>
      </c>
      <c r="AY128" t="e">
        <f t="shared" si="75"/>
        <v>#N/A</v>
      </c>
      <c r="AZ128" s="52" t="e">
        <f t="shared" si="76"/>
        <v>#N/A</v>
      </c>
      <c r="BA128" t="e">
        <f>'Skin-MT Hand'!BJ128</f>
        <v>#N/A</v>
      </c>
      <c r="BB128" t="e">
        <f>'Skin-MT Hand'!BK128</f>
        <v>#N/A</v>
      </c>
      <c r="BC128" t="e">
        <f>'Skin-MT Hand'!BL128</f>
        <v>#N/A</v>
      </c>
      <c r="BD128" t="e">
        <f t="shared" si="77"/>
        <v>#N/A</v>
      </c>
      <c r="BE128" t="e">
        <f t="shared" si="78"/>
        <v>#N/A</v>
      </c>
      <c r="BF128" t="e">
        <f t="shared" si="79"/>
        <v>#N/A</v>
      </c>
      <c r="BG128" s="52" t="e">
        <f t="shared" si="80"/>
        <v>#N/A</v>
      </c>
      <c r="BH128" t="e">
        <f>'Skin-MT Hand'!BR128</f>
        <v>#N/A</v>
      </c>
      <c r="BI128" t="e">
        <f>'Skin-MT Hand'!BS128</f>
        <v>#N/A</v>
      </c>
      <c r="BJ128" t="e">
        <f>'Skin-MT Hand'!BT128</f>
        <v>#N/A</v>
      </c>
      <c r="BK128" t="e">
        <f t="shared" si="81"/>
        <v>#N/A</v>
      </c>
      <c r="BL128" t="e">
        <f t="shared" si="82"/>
        <v>#N/A</v>
      </c>
      <c r="BM128" t="e">
        <f t="shared" si="83"/>
        <v>#N/A</v>
      </c>
      <c r="BN128" s="52" t="e">
        <f t="shared" si="84"/>
        <v>#N/A</v>
      </c>
      <c r="BO128" s="52" t="e">
        <f t="shared" si="85"/>
        <v>#N/A</v>
      </c>
      <c r="BP128" t="e">
        <f>'Skin-MT Hand'!CA128</f>
        <v>#N/A</v>
      </c>
      <c r="BQ128" t="e">
        <f>'Skin-MT Hand'!CB128</f>
        <v>#N/A</v>
      </c>
      <c r="BR128" t="e">
        <f>'Skin-MT Hand'!CC128</f>
        <v>#N/A</v>
      </c>
      <c r="BS128" t="e">
        <f t="shared" si="86"/>
        <v>#N/A</v>
      </c>
      <c r="BT128" t="e">
        <f t="shared" si="87"/>
        <v>#N/A</v>
      </c>
      <c r="BU128" t="e">
        <f t="shared" si="88"/>
        <v>#N/A</v>
      </c>
      <c r="BV128" s="52" t="e">
        <f t="shared" si="89"/>
        <v>#N/A</v>
      </c>
      <c r="BW128" t="e">
        <f>'Skin-MT Hand'!CI128</f>
        <v>#N/A</v>
      </c>
      <c r="BX128" t="e">
        <f>'Skin-MT Hand'!CJ128</f>
        <v>#N/A</v>
      </c>
      <c r="BY128" t="e">
        <f>'Skin-MT Hand'!CK128</f>
        <v>#N/A</v>
      </c>
      <c r="BZ128" t="e">
        <f t="shared" si="90"/>
        <v>#N/A</v>
      </c>
      <c r="CA128" t="e">
        <f t="shared" si="91"/>
        <v>#N/A</v>
      </c>
      <c r="CB128" t="e">
        <f t="shared" si="92"/>
        <v>#N/A</v>
      </c>
      <c r="CC128" s="52" t="e">
        <f t="shared" si="93"/>
        <v>#N/A</v>
      </c>
      <c r="CD128" t="e">
        <f>'Skin-MT Hand'!CQ128</f>
        <v>#N/A</v>
      </c>
      <c r="CE128" t="e">
        <f>'Skin-MT Hand'!CR128</f>
        <v>#N/A</v>
      </c>
      <c r="CF128" t="e">
        <f>'Skin-MT Hand'!CS128</f>
        <v>#N/A</v>
      </c>
      <c r="CG128" t="e">
        <f t="shared" si="94"/>
        <v>#N/A</v>
      </c>
      <c r="CH128" t="e">
        <f t="shared" si="95"/>
        <v>#N/A</v>
      </c>
      <c r="CI128" t="e">
        <f t="shared" si="96"/>
        <v>#N/A</v>
      </c>
      <c r="CJ128" t="e">
        <f t="shared" si="97"/>
        <v>#N/A</v>
      </c>
      <c r="CK128" t="e">
        <f>'Skin-MT Hand'!CY128</f>
        <v>#N/A</v>
      </c>
      <c r="CL128" t="e">
        <f>'Skin-MT Hand'!CZ128</f>
        <v>#N/A</v>
      </c>
      <c r="CM128" t="e">
        <f>'Skin-MT Hand'!DA128</f>
        <v>#N/A</v>
      </c>
      <c r="CN128" t="e">
        <f t="shared" si="98"/>
        <v>#N/A</v>
      </c>
      <c r="CO128" t="e">
        <f t="shared" si="99"/>
        <v>#N/A</v>
      </c>
      <c r="CP128" t="e">
        <f t="shared" si="100"/>
        <v>#N/A</v>
      </c>
      <c r="CQ128" s="52" t="e">
        <f t="shared" si="104"/>
        <v>#N/A</v>
      </c>
      <c r="CR128" s="52" t="e">
        <f t="shared" si="105"/>
        <v>#N/A</v>
      </c>
      <c r="CS128" s="52" t="e">
        <f t="shared" si="106"/>
        <v>#N/A</v>
      </c>
    </row>
    <row r="129" spans="1:97" x14ac:dyDescent="0.3">
      <c r="A129">
        <f>'Skin-MT Hand'!A129</f>
        <v>0</v>
      </c>
      <c r="B129" t="e">
        <f>'Skin-MT Hand'!B129</f>
        <v>#N/A</v>
      </c>
      <c r="C129">
        <f>'Skin-MT Hand'!C129</f>
        <v>0</v>
      </c>
      <c r="D129">
        <f>'Skin-MT Hand'!D129</f>
        <v>0</v>
      </c>
      <c r="E129" t="e">
        <f>'Skin-MT Hand'!E129</f>
        <v>#N/A</v>
      </c>
      <c r="F129" t="e">
        <f>IF(E129="gas","",'Skin-MT Hand'!F129)</f>
        <v>#N/A</v>
      </c>
      <c r="G129" s="22" t="e">
        <f>IF(E129="liquid",VLOOKUP(F129,'W03, tab 8'!$B$12:$E$17,2,FALSE),IF(E129="solid",VLOOKUP(F129,'W03, tab 8'!$B$3:$E$8,2,FALSE),IF(E129="gas","")))</f>
        <v>#N/A</v>
      </c>
      <c r="H129" s="11" t="e">
        <f>IF(E129="liquid",VLOOKUP(F129,'W03, tab 8'!$B$12:$E$17,3,FALSE),IF(E129="solid",VLOOKUP(F129,'W03, tab 8'!$B$3:$E$8,3,FALSE),IF(E129="gas","")))</f>
        <v>#N/A</v>
      </c>
      <c r="I129" s="2" t="e">
        <f>IF(E129="liquid",VLOOKUP(F129,'W03, tab 8'!$B$12:$E$17,4,FALSE),IF(E129="solid",VLOOKUP(F129,'W03, tab 8'!$B$3:$E$8,4,FALSE),IF(E129="gas","")))</f>
        <v>#N/A</v>
      </c>
      <c r="J129" s="22" t="e">
        <f>'Skin-MT Hand'!K129</f>
        <v>#N/A</v>
      </c>
      <c r="K129" s="11" t="e">
        <f>'Skin-MT Hand'!L129</f>
        <v>#N/A</v>
      </c>
      <c r="L129" s="11" t="e">
        <f>'Skin-MT Hand'!M129</f>
        <v>#N/A</v>
      </c>
      <c r="M129" s="11" t="e">
        <f t="shared" si="52"/>
        <v>#N/A</v>
      </c>
      <c r="N129" s="11" t="e">
        <f t="shared" si="53"/>
        <v>#N/A</v>
      </c>
      <c r="O129" s="11" t="e">
        <f t="shared" si="54"/>
        <v>#N/A</v>
      </c>
      <c r="P129" s="51" t="e">
        <f t="shared" si="55"/>
        <v>#N/A</v>
      </c>
      <c r="Q129" s="11" t="e">
        <f>'Skin-MT Hand'!S129</f>
        <v>#N/A</v>
      </c>
      <c r="R129" s="11" t="e">
        <f>'Skin-MT Hand'!T129</f>
        <v>#N/A</v>
      </c>
      <c r="S129" s="11" t="e">
        <f>'Skin-MT Hand'!U129</f>
        <v>#N/A</v>
      </c>
      <c r="T129" s="11" t="e">
        <f t="shared" si="56"/>
        <v>#N/A</v>
      </c>
      <c r="U129" s="11" t="e">
        <f t="shared" si="57"/>
        <v>#N/A</v>
      </c>
      <c r="V129" s="11" t="e">
        <f t="shared" si="58"/>
        <v>#N/A</v>
      </c>
      <c r="W129" s="51" t="e">
        <f t="shared" si="59"/>
        <v>#N/A</v>
      </c>
      <c r="X129" s="11" t="e">
        <f>'Skin-MT Hand'!AB129</f>
        <v>#N/A</v>
      </c>
      <c r="Y129" s="11" t="e">
        <f>'Skin-MT Hand'!AC129</f>
        <v>#N/A</v>
      </c>
      <c r="Z129" s="11" t="e">
        <f>'Skin-MT Hand'!AD129</f>
        <v>#N/A</v>
      </c>
      <c r="AA129" s="11" t="e">
        <f t="shared" si="60"/>
        <v>#N/A</v>
      </c>
      <c r="AB129" s="11" t="e">
        <f t="shared" si="61"/>
        <v>#N/A</v>
      </c>
      <c r="AC129" s="11" t="e">
        <f t="shared" si="62"/>
        <v>#N/A</v>
      </c>
      <c r="AD129" s="51" t="e">
        <f t="shared" si="63"/>
        <v>#N/A</v>
      </c>
      <c r="AE129" s="97" t="e">
        <f t="shared" si="64"/>
        <v>#N/A</v>
      </c>
      <c r="AF129" t="e">
        <f>'Skin-MT Hand'!AK129</f>
        <v>#N/A</v>
      </c>
      <c r="AG129" t="e">
        <f>'Skin-MT Hand'!AL129</f>
        <v>#N/A</v>
      </c>
      <c r="AH129" t="e">
        <f>'Skin-MT Hand'!AM129</f>
        <v>#N/A</v>
      </c>
      <c r="AI129" t="e">
        <f t="shared" si="65"/>
        <v>#N/A</v>
      </c>
      <c r="AJ129" t="e">
        <f t="shared" si="66"/>
        <v>#N/A</v>
      </c>
      <c r="AK129" t="e">
        <f t="shared" si="67"/>
        <v>#N/A</v>
      </c>
      <c r="AL129" s="52" t="e">
        <f t="shared" si="68"/>
        <v>#N/A</v>
      </c>
      <c r="AM129" t="e">
        <f>'Skin-MT Hand'!AT129</f>
        <v>#N/A</v>
      </c>
      <c r="AN129" t="e">
        <f>'Skin-MT Hand'!AU129</f>
        <v>#N/A</v>
      </c>
      <c r="AO129" t="e">
        <f>'Skin-MT Hand'!AV129</f>
        <v>#N/A</v>
      </c>
      <c r="AP129" t="e">
        <f t="shared" si="69"/>
        <v>#N/A</v>
      </c>
      <c r="AQ129" t="e">
        <f t="shared" si="70"/>
        <v>#N/A</v>
      </c>
      <c r="AR129" t="e">
        <f t="shared" si="71"/>
        <v>#N/A</v>
      </c>
      <c r="AS129" s="52" t="e">
        <f t="shared" si="72"/>
        <v>#N/A</v>
      </c>
      <c r="AT129" t="e">
        <f>'Skin-MT Hand'!BB129</f>
        <v>#N/A</v>
      </c>
      <c r="AU129" t="e">
        <f>'Skin-MT Hand'!BC129</f>
        <v>#N/A</v>
      </c>
      <c r="AV129" t="e">
        <f>'Skin-MT Hand'!BD129</f>
        <v>#N/A</v>
      </c>
      <c r="AW129" t="e">
        <f t="shared" si="73"/>
        <v>#N/A</v>
      </c>
      <c r="AX129" t="e">
        <f t="shared" si="74"/>
        <v>#N/A</v>
      </c>
      <c r="AY129" t="e">
        <f t="shared" si="75"/>
        <v>#N/A</v>
      </c>
      <c r="AZ129" s="52" t="e">
        <f t="shared" si="76"/>
        <v>#N/A</v>
      </c>
      <c r="BA129" t="e">
        <f>'Skin-MT Hand'!BJ129</f>
        <v>#N/A</v>
      </c>
      <c r="BB129" t="e">
        <f>'Skin-MT Hand'!BK129</f>
        <v>#N/A</v>
      </c>
      <c r="BC129" t="e">
        <f>'Skin-MT Hand'!BL129</f>
        <v>#N/A</v>
      </c>
      <c r="BD129" t="e">
        <f t="shared" si="77"/>
        <v>#N/A</v>
      </c>
      <c r="BE129" t="e">
        <f t="shared" si="78"/>
        <v>#N/A</v>
      </c>
      <c r="BF129" t="e">
        <f t="shared" si="79"/>
        <v>#N/A</v>
      </c>
      <c r="BG129" s="52" t="e">
        <f t="shared" si="80"/>
        <v>#N/A</v>
      </c>
      <c r="BH129" t="e">
        <f>'Skin-MT Hand'!BR129</f>
        <v>#N/A</v>
      </c>
      <c r="BI129" t="e">
        <f>'Skin-MT Hand'!BS129</f>
        <v>#N/A</v>
      </c>
      <c r="BJ129" t="e">
        <f>'Skin-MT Hand'!BT129</f>
        <v>#N/A</v>
      </c>
      <c r="BK129" t="e">
        <f t="shared" si="81"/>
        <v>#N/A</v>
      </c>
      <c r="BL129" t="e">
        <f t="shared" si="82"/>
        <v>#N/A</v>
      </c>
      <c r="BM129" t="e">
        <f t="shared" si="83"/>
        <v>#N/A</v>
      </c>
      <c r="BN129" s="52" t="e">
        <f t="shared" si="84"/>
        <v>#N/A</v>
      </c>
      <c r="BO129" s="52" t="e">
        <f t="shared" si="85"/>
        <v>#N/A</v>
      </c>
      <c r="BP129" t="e">
        <f>'Skin-MT Hand'!CA129</f>
        <v>#N/A</v>
      </c>
      <c r="BQ129" t="e">
        <f>'Skin-MT Hand'!CB129</f>
        <v>#N/A</v>
      </c>
      <c r="BR129" t="e">
        <f>'Skin-MT Hand'!CC129</f>
        <v>#N/A</v>
      </c>
      <c r="BS129" t="e">
        <f t="shared" si="86"/>
        <v>#N/A</v>
      </c>
      <c r="BT129" t="e">
        <f t="shared" si="87"/>
        <v>#N/A</v>
      </c>
      <c r="BU129" t="e">
        <f t="shared" si="88"/>
        <v>#N/A</v>
      </c>
      <c r="BV129" s="52" t="e">
        <f t="shared" si="89"/>
        <v>#N/A</v>
      </c>
      <c r="BW129" t="e">
        <f>'Skin-MT Hand'!CI129</f>
        <v>#N/A</v>
      </c>
      <c r="BX129" t="e">
        <f>'Skin-MT Hand'!CJ129</f>
        <v>#N/A</v>
      </c>
      <c r="BY129" t="e">
        <f>'Skin-MT Hand'!CK129</f>
        <v>#N/A</v>
      </c>
      <c r="BZ129" t="e">
        <f t="shared" si="90"/>
        <v>#N/A</v>
      </c>
      <c r="CA129" t="e">
        <f t="shared" si="91"/>
        <v>#N/A</v>
      </c>
      <c r="CB129" t="e">
        <f t="shared" si="92"/>
        <v>#N/A</v>
      </c>
      <c r="CC129" s="52" t="e">
        <f t="shared" si="93"/>
        <v>#N/A</v>
      </c>
      <c r="CD129" t="e">
        <f>'Skin-MT Hand'!CQ129</f>
        <v>#N/A</v>
      </c>
      <c r="CE129" t="e">
        <f>'Skin-MT Hand'!CR129</f>
        <v>#N/A</v>
      </c>
      <c r="CF129" t="e">
        <f>'Skin-MT Hand'!CS129</f>
        <v>#N/A</v>
      </c>
      <c r="CG129" t="e">
        <f t="shared" si="94"/>
        <v>#N/A</v>
      </c>
      <c r="CH129" t="e">
        <f t="shared" si="95"/>
        <v>#N/A</v>
      </c>
      <c r="CI129" t="e">
        <f t="shared" si="96"/>
        <v>#N/A</v>
      </c>
      <c r="CJ129" t="e">
        <f t="shared" si="97"/>
        <v>#N/A</v>
      </c>
      <c r="CK129" t="e">
        <f>'Skin-MT Hand'!CY129</f>
        <v>#N/A</v>
      </c>
      <c r="CL129" t="e">
        <f>'Skin-MT Hand'!CZ129</f>
        <v>#N/A</v>
      </c>
      <c r="CM129" t="e">
        <f>'Skin-MT Hand'!DA129</f>
        <v>#N/A</v>
      </c>
      <c r="CN129" t="e">
        <f t="shared" si="98"/>
        <v>#N/A</v>
      </c>
      <c r="CO129" t="e">
        <f t="shared" si="99"/>
        <v>#N/A</v>
      </c>
      <c r="CP129" t="e">
        <f t="shared" si="100"/>
        <v>#N/A</v>
      </c>
      <c r="CQ129" s="52" t="e">
        <f t="shared" si="104"/>
        <v>#N/A</v>
      </c>
      <c r="CR129" s="52" t="e">
        <f t="shared" si="105"/>
        <v>#N/A</v>
      </c>
      <c r="CS129" s="52" t="e">
        <f t="shared" si="106"/>
        <v>#N/A</v>
      </c>
    </row>
    <row r="130" spans="1:97" x14ac:dyDescent="0.3">
      <c r="A130">
        <f>'Skin-MT Hand'!A130</f>
        <v>0</v>
      </c>
      <c r="B130" t="e">
        <f>'Skin-MT Hand'!B130</f>
        <v>#N/A</v>
      </c>
      <c r="C130">
        <f>'Skin-MT Hand'!C130</f>
        <v>0</v>
      </c>
      <c r="D130">
        <f>'Skin-MT Hand'!D130</f>
        <v>0</v>
      </c>
      <c r="E130" t="e">
        <f>'Skin-MT Hand'!E130</f>
        <v>#N/A</v>
      </c>
      <c r="F130" t="e">
        <f>IF(E130="gas","",'Skin-MT Hand'!F130)</f>
        <v>#N/A</v>
      </c>
      <c r="G130" s="22" t="e">
        <f>IF(E130="liquid",VLOOKUP(F130,'W03, tab 8'!$B$12:$E$17,2,FALSE),IF(E130="solid",VLOOKUP(F130,'W03, tab 8'!$B$3:$E$8,2,FALSE),IF(E130="gas","")))</f>
        <v>#N/A</v>
      </c>
      <c r="H130" s="11" t="e">
        <f>IF(E130="liquid",VLOOKUP(F130,'W03, tab 8'!$B$12:$E$17,3,FALSE),IF(E130="solid",VLOOKUP(F130,'W03, tab 8'!$B$3:$E$8,3,FALSE),IF(E130="gas","")))</f>
        <v>#N/A</v>
      </c>
      <c r="I130" s="2" t="e">
        <f>IF(E130="liquid",VLOOKUP(F130,'W03, tab 8'!$B$12:$E$17,4,FALSE),IF(E130="solid",VLOOKUP(F130,'W03, tab 8'!$B$3:$E$8,4,FALSE),IF(E130="gas","")))</f>
        <v>#N/A</v>
      </c>
      <c r="J130" s="22" t="e">
        <f>'Skin-MT Hand'!K130</f>
        <v>#N/A</v>
      </c>
      <c r="K130" s="11" t="e">
        <f>'Skin-MT Hand'!L130</f>
        <v>#N/A</v>
      </c>
      <c r="L130" s="11" t="e">
        <f>'Skin-MT Hand'!M130</f>
        <v>#N/A</v>
      </c>
      <c r="M130" s="11" t="e">
        <f t="shared" si="52"/>
        <v>#N/A</v>
      </c>
      <c r="N130" s="11" t="e">
        <f t="shared" si="53"/>
        <v>#N/A</v>
      </c>
      <c r="O130" s="11" t="e">
        <f t="shared" si="54"/>
        <v>#N/A</v>
      </c>
      <c r="P130" s="51" t="e">
        <f t="shared" si="55"/>
        <v>#N/A</v>
      </c>
      <c r="Q130" s="11" t="e">
        <f>'Skin-MT Hand'!S130</f>
        <v>#N/A</v>
      </c>
      <c r="R130" s="11" t="e">
        <f>'Skin-MT Hand'!T130</f>
        <v>#N/A</v>
      </c>
      <c r="S130" s="11" t="e">
        <f>'Skin-MT Hand'!U130</f>
        <v>#N/A</v>
      </c>
      <c r="T130" s="11" t="e">
        <f t="shared" si="56"/>
        <v>#N/A</v>
      </c>
      <c r="U130" s="11" t="e">
        <f t="shared" si="57"/>
        <v>#N/A</v>
      </c>
      <c r="V130" s="11" t="e">
        <f t="shared" si="58"/>
        <v>#N/A</v>
      </c>
      <c r="W130" s="51" t="e">
        <f t="shared" si="59"/>
        <v>#N/A</v>
      </c>
      <c r="X130" s="11" t="e">
        <f>'Skin-MT Hand'!AB130</f>
        <v>#N/A</v>
      </c>
      <c r="Y130" s="11" t="e">
        <f>'Skin-MT Hand'!AC130</f>
        <v>#N/A</v>
      </c>
      <c r="Z130" s="11" t="e">
        <f>'Skin-MT Hand'!AD130</f>
        <v>#N/A</v>
      </c>
      <c r="AA130" s="11" t="e">
        <f t="shared" si="60"/>
        <v>#N/A</v>
      </c>
      <c r="AB130" s="11" t="e">
        <f t="shared" si="61"/>
        <v>#N/A</v>
      </c>
      <c r="AC130" s="11" t="e">
        <f t="shared" si="62"/>
        <v>#N/A</v>
      </c>
      <c r="AD130" s="51" t="e">
        <f t="shared" si="63"/>
        <v>#N/A</v>
      </c>
      <c r="AE130" s="97" t="e">
        <f t="shared" si="64"/>
        <v>#N/A</v>
      </c>
      <c r="AF130" t="e">
        <f>'Skin-MT Hand'!AK130</f>
        <v>#N/A</v>
      </c>
      <c r="AG130" t="e">
        <f>'Skin-MT Hand'!AL130</f>
        <v>#N/A</v>
      </c>
      <c r="AH130" t="e">
        <f>'Skin-MT Hand'!AM130</f>
        <v>#N/A</v>
      </c>
      <c r="AI130" t="e">
        <f t="shared" si="65"/>
        <v>#N/A</v>
      </c>
      <c r="AJ130" t="e">
        <f t="shared" si="66"/>
        <v>#N/A</v>
      </c>
      <c r="AK130" t="e">
        <f t="shared" si="67"/>
        <v>#N/A</v>
      </c>
      <c r="AL130" s="52" t="e">
        <f t="shared" si="68"/>
        <v>#N/A</v>
      </c>
      <c r="AM130" t="e">
        <f>'Skin-MT Hand'!AT130</f>
        <v>#N/A</v>
      </c>
      <c r="AN130" t="e">
        <f>'Skin-MT Hand'!AU130</f>
        <v>#N/A</v>
      </c>
      <c r="AO130" t="e">
        <f>'Skin-MT Hand'!AV130</f>
        <v>#N/A</v>
      </c>
      <c r="AP130" t="e">
        <f t="shared" si="69"/>
        <v>#N/A</v>
      </c>
      <c r="AQ130" t="e">
        <f t="shared" si="70"/>
        <v>#N/A</v>
      </c>
      <c r="AR130" t="e">
        <f t="shared" si="71"/>
        <v>#N/A</v>
      </c>
      <c r="AS130" s="52" t="e">
        <f t="shared" si="72"/>
        <v>#N/A</v>
      </c>
      <c r="AT130" t="e">
        <f>'Skin-MT Hand'!BB130</f>
        <v>#N/A</v>
      </c>
      <c r="AU130" t="e">
        <f>'Skin-MT Hand'!BC130</f>
        <v>#N/A</v>
      </c>
      <c r="AV130" t="e">
        <f>'Skin-MT Hand'!BD130</f>
        <v>#N/A</v>
      </c>
      <c r="AW130" t="e">
        <f t="shared" si="73"/>
        <v>#N/A</v>
      </c>
      <c r="AX130" t="e">
        <f t="shared" si="74"/>
        <v>#N/A</v>
      </c>
      <c r="AY130" t="e">
        <f t="shared" si="75"/>
        <v>#N/A</v>
      </c>
      <c r="AZ130" s="52" t="e">
        <f t="shared" si="76"/>
        <v>#N/A</v>
      </c>
      <c r="BA130" t="e">
        <f>'Skin-MT Hand'!BJ130</f>
        <v>#N/A</v>
      </c>
      <c r="BB130" t="e">
        <f>'Skin-MT Hand'!BK130</f>
        <v>#N/A</v>
      </c>
      <c r="BC130" t="e">
        <f>'Skin-MT Hand'!BL130</f>
        <v>#N/A</v>
      </c>
      <c r="BD130" t="e">
        <f t="shared" si="77"/>
        <v>#N/A</v>
      </c>
      <c r="BE130" t="e">
        <f t="shared" si="78"/>
        <v>#N/A</v>
      </c>
      <c r="BF130" t="e">
        <f t="shared" si="79"/>
        <v>#N/A</v>
      </c>
      <c r="BG130" s="52" t="e">
        <f t="shared" si="80"/>
        <v>#N/A</v>
      </c>
      <c r="BH130" t="e">
        <f>'Skin-MT Hand'!BR130</f>
        <v>#N/A</v>
      </c>
      <c r="BI130" t="e">
        <f>'Skin-MT Hand'!BS130</f>
        <v>#N/A</v>
      </c>
      <c r="BJ130" t="e">
        <f>'Skin-MT Hand'!BT130</f>
        <v>#N/A</v>
      </c>
      <c r="BK130" t="e">
        <f t="shared" si="81"/>
        <v>#N/A</v>
      </c>
      <c r="BL130" t="e">
        <f t="shared" si="82"/>
        <v>#N/A</v>
      </c>
      <c r="BM130" t="e">
        <f t="shared" si="83"/>
        <v>#N/A</v>
      </c>
      <c r="BN130" s="52" t="e">
        <f t="shared" si="84"/>
        <v>#N/A</v>
      </c>
      <c r="BO130" s="52" t="e">
        <f t="shared" si="85"/>
        <v>#N/A</v>
      </c>
      <c r="BP130" t="e">
        <f>'Skin-MT Hand'!CA130</f>
        <v>#N/A</v>
      </c>
      <c r="BQ130" t="e">
        <f>'Skin-MT Hand'!CB130</f>
        <v>#N/A</v>
      </c>
      <c r="BR130" t="e">
        <f>'Skin-MT Hand'!CC130</f>
        <v>#N/A</v>
      </c>
      <c r="BS130" t="e">
        <f t="shared" si="86"/>
        <v>#N/A</v>
      </c>
      <c r="BT130" t="e">
        <f t="shared" si="87"/>
        <v>#N/A</v>
      </c>
      <c r="BU130" t="e">
        <f t="shared" si="88"/>
        <v>#N/A</v>
      </c>
      <c r="BV130" s="52" t="e">
        <f t="shared" si="89"/>
        <v>#N/A</v>
      </c>
      <c r="BW130" t="e">
        <f>'Skin-MT Hand'!CI130</f>
        <v>#N/A</v>
      </c>
      <c r="BX130" t="e">
        <f>'Skin-MT Hand'!CJ130</f>
        <v>#N/A</v>
      </c>
      <c r="BY130" t="e">
        <f>'Skin-MT Hand'!CK130</f>
        <v>#N/A</v>
      </c>
      <c r="BZ130" t="e">
        <f t="shared" si="90"/>
        <v>#N/A</v>
      </c>
      <c r="CA130" t="e">
        <f t="shared" si="91"/>
        <v>#N/A</v>
      </c>
      <c r="CB130" t="e">
        <f t="shared" si="92"/>
        <v>#N/A</v>
      </c>
      <c r="CC130" s="52" t="e">
        <f t="shared" si="93"/>
        <v>#N/A</v>
      </c>
      <c r="CD130" t="e">
        <f>'Skin-MT Hand'!CQ130</f>
        <v>#N/A</v>
      </c>
      <c r="CE130" t="e">
        <f>'Skin-MT Hand'!CR130</f>
        <v>#N/A</v>
      </c>
      <c r="CF130" t="e">
        <f>'Skin-MT Hand'!CS130</f>
        <v>#N/A</v>
      </c>
      <c r="CG130" t="e">
        <f t="shared" si="94"/>
        <v>#N/A</v>
      </c>
      <c r="CH130" t="e">
        <f t="shared" si="95"/>
        <v>#N/A</v>
      </c>
      <c r="CI130" t="e">
        <f t="shared" si="96"/>
        <v>#N/A</v>
      </c>
      <c r="CJ130" t="e">
        <f t="shared" si="97"/>
        <v>#N/A</v>
      </c>
      <c r="CK130" t="e">
        <f>'Skin-MT Hand'!CY130</f>
        <v>#N/A</v>
      </c>
      <c r="CL130" t="e">
        <f>'Skin-MT Hand'!CZ130</f>
        <v>#N/A</v>
      </c>
      <c r="CM130" t="e">
        <f>'Skin-MT Hand'!DA130</f>
        <v>#N/A</v>
      </c>
      <c r="CN130" t="e">
        <f t="shared" si="98"/>
        <v>#N/A</v>
      </c>
      <c r="CO130" t="e">
        <f t="shared" si="99"/>
        <v>#N/A</v>
      </c>
      <c r="CP130" t="e">
        <f t="shared" si="100"/>
        <v>#N/A</v>
      </c>
      <c r="CQ130" s="52" t="e">
        <f t="shared" si="104"/>
        <v>#N/A</v>
      </c>
      <c r="CR130" s="52" t="e">
        <f t="shared" si="105"/>
        <v>#N/A</v>
      </c>
      <c r="CS130" s="52" t="e">
        <f t="shared" si="106"/>
        <v>#N/A</v>
      </c>
    </row>
    <row r="131" spans="1:97" x14ac:dyDescent="0.3">
      <c r="A131">
        <f>'Skin-MT Hand'!A131</f>
        <v>0</v>
      </c>
      <c r="B131" t="e">
        <f>'Skin-MT Hand'!B131</f>
        <v>#N/A</v>
      </c>
      <c r="C131">
        <f>'Skin-MT Hand'!C131</f>
        <v>0</v>
      </c>
      <c r="D131">
        <f>'Skin-MT Hand'!D131</f>
        <v>0</v>
      </c>
      <c r="E131" t="e">
        <f>'Skin-MT Hand'!E131</f>
        <v>#N/A</v>
      </c>
      <c r="F131" t="e">
        <f>IF(E131="gas","",'Skin-MT Hand'!F131)</f>
        <v>#N/A</v>
      </c>
      <c r="G131" s="22" t="e">
        <f>IF(E131="liquid",VLOOKUP(F131,'W03, tab 8'!$B$12:$E$17,2,FALSE),IF(E131="solid",VLOOKUP(F131,'W03, tab 8'!$B$3:$E$8,2,FALSE),IF(E131="gas","")))</f>
        <v>#N/A</v>
      </c>
      <c r="H131" s="11" t="e">
        <f>IF(E131="liquid",VLOOKUP(F131,'W03, tab 8'!$B$12:$E$17,3,FALSE),IF(E131="solid",VLOOKUP(F131,'W03, tab 8'!$B$3:$E$8,3,FALSE),IF(E131="gas","")))</f>
        <v>#N/A</v>
      </c>
      <c r="I131" s="2" t="e">
        <f>IF(E131="liquid",VLOOKUP(F131,'W03, tab 8'!$B$12:$E$17,4,FALSE),IF(E131="solid",VLOOKUP(F131,'W03, tab 8'!$B$3:$E$8,4,FALSE),IF(E131="gas","")))</f>
        <v>#N/A</v>
      </c>
      <c r="J131" s="22" t="e">
        <f>'Skin-MT Hand'!K131</f>
        <v>#N/A</v>
      </c>
      <c r="K131" s="11" t="e">
        <f>'Skin-MT Hand'!L131</f>
        <v>#N/A</v>
      </c>
      <c r="L131" s="11" t="e">
        <f>'Skin-MT Hand'!M131</f>
        <v>#N/A</v>
      </c>
      <c r="M131" s="11" t="e">
        <f t="shared" si="52"/>
        <v>#N/A</v>
      </c>
      <c r="N131" s="11" t="e">
        <f t="shared" si="53"/>
        <v>#N/A</v>
      </c>
      <c r="O131" s="11" t="e">
        <f t="shared" si="54"/>
        <v>#N/A</v>
      </c>
      <c r="P131" s="51" t="e">
        <f t="shared" si="55"/>
        <v>#N/A</v>
      </c>
      <c r="Q131" s="11" t="e">
        <f>'Skin-MT Hand'!S131</f>
        <v>#N/A</v>
      </c>
      <c r="R131" s="11" t="e">
        <f>'Skin-MT Hand'!T131</f>
        <v>#N/A</v>
      </c>
      <c r="S131" s="11" t="e">
        <f>'Skin-MT Hand'!U131</f>
        <v>#N/A</v>
      </c>
      <c r="T131" s="11" t="e">
        <f t="shared" si="56"/>
        <v>#N/A</v>
      </c>
      <c r="U131" s="11" t="e">
        <f t="shared" si="57"/>
        <v>#N/A</v>
      </c>
      <c r="V131" s="11" t="e">
        <f t="shared" si="58"/>
        <v>#N/A</v>
      </c>
      <c r="W131" s="51" t="e">
        <f t="shared" si="59"/>
        <v>#N/A</v>
      </c>
      <c r="X131" s="11" t="e">
        <f>'Skin-MT Hand'!AB131</f>
        <v>#N/A</v>
      </c>
      <c r="Y131" s="11" t="e">
        <f>'Skin-MT Hand'!AC131</f>
        <v>#N/A</v>
      </c>
      <c r="Z131" s="11" t="e">
        <f>'Skin-MT Hand'!AD131</f>
        <v>#N/A</v>
      </c>
      <c r="AA131" s="11" t="e">
        <f t="shared" si="60"/>
        <v>#N/A</v>
      </c>
      <c r="AB131" s="11" t="e">
        <f t="shared" si="61"/>
        <v>#N/A</v>
      </c>
      <c r="AC131" s="11" t="e">
        <f t="shared" si="62"/>
        <v>#N/A</v>
      </c>
      <c r="AD131" s="51" t="e">
        <f t="shared" si="63"/>
        <v>#N/A</v>
      </c>
      <c r="AE131" s="97" t="e">
        <f t="shared" si="64"/>
        <v>#N/A</v>
      </c>
      <c r="AF131" t="e">
        <f>'Skin-MT Hand'!AK131</f>
        <v>#N/A</v>
      </c>
      <c r="AG131" t="e">
        <f>'Skin-MT Hand'!AL131</f>
        <v>#N/A</v>
      </c>
      <c r="AH131" t="e">
        <f>'Skin-MT Hand'!AM131</f>
        <v>#N/A</v>
      </c>
      <c r="AI131" t="e">
        <f t="shared" si="65"/>
        <v>#N/A</v>
      </c>
      <c r="AJ131" t="e">
        <f t="shared" si="66"/>
        <v>#N/A</v>
      </c>
      <c r="AK131" t="e">
        <f t="shared" si="67"/>
        <v>#N/A</v>
      </c>
      <c r="AL131" s="52" t="e">
        <f t="shared" si="68"/>
        <v>#N/A</v>
      </c>
      <c r="AM131" t="e">
        <f>'Skin-MT Hand'!AT131</f>
        <v>#N/A</v>
      </c>
      <c r="AN131" t="e">
        <f>'Skin-MT Hand'!AU131</f>
        <v>#N/A</v>
      </c>
      <c r="AO131" t="e">
        <f>'Skin-MT Hand'!AV131</f>
        <v>#N/A</v>
      </c>
      <c r="AP131" t="e">
        <f t="shared" si="69"/>
        <v>#N/A</v>
      </c>
      <c r="AQ131" t="e">
        <f t="shared" si="70"/>
        <v>#N/A</v>
      </c>
      <c r="AR131" t="e">
        <f t="shared" si="71"/>
        <v>#N/A</v>
      </c>
      <c r="AS131" s="52" t="e">
        <f t="shared" si="72"/>
        <v>#N/A</v>
      </c>
      <c r="AT131" t="e">
        <f>'Skin-MT Hand'!BB131</f>
        <v>#N/A</v>
      </c>
      <c r="AU131" t="e">
        <f>'Skin-MT Hand'!BC131</f>
        <v>#N/A</v>
      </c>
      <c r="AV131" t="e">
        <f>'Skin-MT Hand'!BD131</f>
        <v>#N/A</v>
      </c>
      <c r="AW131" t="e">
        <f t="shared" si="73"/>
        <v>#N/A</v>
      </c>
      <c r="AX131" t="e">
        <f t="shared" si="74"/>
        <v>#N/A</v>
      </c>
      <c r="AY131" t="e">
        <f t="shared" si="75"/>
        <v>#N/A</v>
      </c>
      <c r="AZ131" s="52" t="e">
        <f t="shared" si="76"/>
        <v>#N/A</v>
      </c>
      <c r="BA131" t="e">
        <f>'Skin-MT Hand'!BJ131</f>
        <v>#N/A</v>
      </c>
      <c r="BB131" t="e">
        <f>'Skin-MT Hand'!BK131</f>
        <v>#N/A</v>
      </c>
      <c r="BC131" t="e">
        <f>'Skin-MT Hand'!BL131</f>
        <v>#N/A</v>
      </c>
      <c r="BD131" t="e">
        <f t="shared" si="77"/>
        <v>#N/A</v>
      </c>
      <c r="BE131" t="e">
        <f t="shared" si="78"/>
        <v>#N/A</v>
      </c>
      <c r="BF131" t="e">
        <f t="shared" si="79"/>
        <v>#N/A</v>
      </c>
      <c r="BG131" s="52" t="e">
        <f t="shared" si="80"/>
        <v>#N/A</v>
      </c>
      <c r="BH131" t="e">
        <f>'Skin-MT Hand'!BR131</f>
        <v>#N/A</v>
      </c>
      <c r="BI131" t="e">
        <f>'Skin-MT Hand'!BS131</f>
        <v>#N/A</v>
      </c>
      <c r="BJ131" t="e">
        <f>'Skin-MT Hand'!BT131</f>
        <v>#N/A</v>
      </c>
      <c r="BK131" t="e">
        <f t="shared" si="81"/>
        <v>#N/A</v>
      </c>
      <c r="BL131" t="e">
        <f t="shared" si="82"/>
        <v>#N/A</v>
      </c>
      <c r="BM131" t="e">
        <f t="shared" si="83"/>
        <v>#N/A</v>
      </c>
      <c r="BN131" s="52" t="e">
        <f t="shared" si="84"/>
        <v>#N/A</v>
      </c>
      <c r="BO131" s="52" t="e">
        <f t="shared" si="85"/>
        <v>#N/A</v>
      </c>
      <c r="BP131" t="e">
        <f>'Skin-MT Hand'!CA131</f>
        <v>#N/A</v>
      </c>
      <c r="BQ131" t="e">
        <f>'Skin-MT Hand'!CB131</f>
        <v>#N/A</v>
      </c>
      <c r="BR131" t="e">
        <f>'Skin-MT Hand'!CC131</f>
        <v>#N/A</v>
      </c>
      <c r="BS131" t="e">
        <f t="shared" si="86"/>
        <v>#N/A</v>
      </c>
      <c r="BT131" t="e">
        <f t="shared" si="87"/>
        <v>#N/A</v>
      </c>
      <c r="BU131" t="e">
        <f t="shared" si="88"/>
        <v>#N/A</v>
      </c>
      <c r="BV131" s="52" t="e">
        <f t="shared" si="89"/>
        <v>#N/A</v>
      </c>
      <c r="BW131" t="e">
        <f>'Skin-MT Hand'!CI131</f>
        <v>#N/A</v>
      </c>
      <c r="BX131" t="e">
        <f>'Skin-MT Hand'!CJ131</f>
        <v>#N/A</v>
      </c>
      <c r="BY131" t="e">
        <f>'Skin-MT Hand'!CK131</f>
        <v>#N/A</v>
      </c>
      <c r="BZ131" t="e">
        <f t="shared" si="90"/>
        <v>#N/A</v>
      </c>
      <c r="CA131" t="e">
        <f t="shared" si="91"/>
        <v>#N/A</v>
      </c>
      <c r="CB131" t="e">
        <f t="shared" si="92"/>
        <v>#N/A</v>
      </c>
      <c r="CC131" s="52" t="e">
        <f t="shared" si="93"/>
        <v>#N/A</v>
      </c>
      <c r="CD131" t="e">
        <f>'Skin-MT Hand'!CQ131</f>
        <v>#N/A</v>
      </c>
      <c r="CE131" t="e">
        <f>'Skin-MT Hand'!CR131</f>
        <v>#N/A</v>
      </c>
      <c r="CF131" t="e">
        <f>'Skin-MT Hand'!CS131</f>
        <v>#N/A</v>
      </c>
      <c r="CG131" t="e">
        <f t="shared" si="94"/>
        <v>#N/A</v>
      </c>
      <c r="CH131" t="e">
        <f t="shared" si="95"/>
        <v>#N/A</v>
      </c>
      <c r="CI131" t="e">
        <f t="shared" si="96"/>
        <v>#N/A</v>
      </c>
      <c r="CJ131" t="e">
        <f t="shared" si="97"/>
        <v>#N/A</v>
      </c>
      <c r="CK131" t="e">
        <f>'Skin-MT Hand'!CY131</f>
        <v>#N/A</v>
      </c>
      <c r="CL131" t="e">
        <f>'Skin-MT Hand'!CZ131</f>
        <v>#N/A</v>
      </c>
      <c r="CM131" t="e">
        <f>'Skin-MT Hand'!DA131</f>
        <v>#N/A</v>
      </c>
      <c r="CN131" t="e">
        <f t="shared" si="98"/>
        <v>#N/A</v>
      </c>
      <c r="CO131" t="e">
        <f t="shared" si="99"/>
        <v>#N/A</v>
      </c>
      <c r="CP131" t="e">
        <f t="shared" si="100"/>
        <v>#N/A</v>
      </c>
      <c r="CQ131" s="52" t="e">
        <f t="shared" si="104"/>
        <v>#N/A</v>
      </c>
      <c r="CR131" s="52" t="e">
        <f t="shared" si="105"/>
        <v>#N/A</v>
      </c>
      <c r="CS131" s="52" t="e">
        <f t="shared" si="106"/>
        <v>#N/A</v>
      </c>
    </row>
    <row r="132" spans="1:97" x14ac:dyDescent="0.3">
      <c r="A132">
        <f>'Skin-MT Hand'!A132</f>
        <v>0</v>
      </c>
      <c r="B132" t="e">
        <f>'Skin-MT Hand'!B132</f>
        <v>#N/A</v>
      </c>
      <c r="C132">
        <f>'Skin-MT Hand'!C132</f>
        <v>0</v>
      </c>
      <c r="D132">
        <f>'Skin-MT Hand'!D132</f>
        <v>0</v>
      </c>
      <c r="E132" t="e">
        <f>'Skin-MT Hand'!E132</f>
        <v>#N/A</v>
      </c>
      <c r="F132" t="e">
        <f>IF(E132="gas","",'Skin-MT Hand'!F132)</f>
        <v>#N/A</v>
      </c>
      <c r="G132" s="22" t="e">
        <f>IF(E132="liquid",VLOOKUP(F132,'W03, tab 8'!$B$12:$E$17,2,FALSE),IF(E132="solid",VLOOKUP(F132,'W03, tab 8'!$B$3:$E$8,2,FALSE),IF(E132="gas","")))</f>
        <v>#N/A</v>
      </c>
      <c r="H132" s="11" t="e">
        <f>IF(E132="liquid",VLOOKUP(F132,'W03, tab 8'!$B$12:$E$17,3,FALSE),IF(E132="solid",VLOOKUP(F132,'W03, tab 8'!$B$3:$E$8,3,FALSE),IF(E132="gas","")))</f>
        <v>#N/A</v>
      </c>
      <c r="I132" s="2" t="e">
        <f>IF(E132="liquid",VLOOKUP(F132,'W03, tab 8'!$B$12:$E$17,4,FALSE),IF(E132="solid",VLOOKUP(F132,'W03, tab 8'!$B$3:$E$8,4,FALSE),IF(E132="gas","")))</f>
        <v>#N/A</v>
      </c>
      <c r="J132" s="22" t="e">
        <f>'Skin-MT Hand'!K132</f>
        <v>#N/A</v>
      </c>
      <c r="K132" s="11" t="e">
        <f>'Skin-MT Hand'!L132</f>
        <v>#N/A</v>
      </c>
      <c r="L132" s="11" t="e">
        <f>'Skin-MT Hand'!M132</f>
        <v>#N/A</v>
      </c>
      <c r="M132" s="11" t="e">
        <f t="shared" ref="M132:M195" si="107">IF($E132="liquid",G132*J132,"")</f>
        <v>#N/A</v>
      </c>
      <c r="N132" s="11" t="e">
        <f t="shared" ref="N132:N195" si="108">IF($E132="liquid",H132*K132,"")</f>
        <v>#N/A</v>
      </c>
      <c r="O132" s="11" t="e">
        <f t="shared" ref="O132:O195" si="109">IF($E132="liquid",I132*L132,"")</f>
        <v>#N/A</v>
      </c>
      <c r="P132" s="51" t="e">
        <f t="shared" ref="P132:P195" si="110">IF(E132="liquid",SUM(M132:O132),"")</f>
        <v>#N/A</v>
      </c>
      <c r="Q132" s="11" t="e">
        <f>'Skin-MT Hand'!S132</f>
        <v>#N/A</v>
      </c>
      <c r="R132" s="11" t="e">
        <f>'Skin-MT Hand'!T132</f>
        <v>#N/A</v>
      </c>
      <c r="S132" s="11" t="e">
        <f>'Skin-MT Hand'!U132</f>
        <v>#N/A</v>
      </c>
      <c r="T132" s="11" t="e">
        <f t="shared" ref="T132:T195" si="111">IF($E132="solid",Q132*G132,"")</f>
        <v>#N/A</v>
      </c>
      <c r="U132" s="11" t="e">
        <f t="shared" ref="U132:U195" si="112">IF($E132="solid",R132*H132,"")</f>
        <v>#N/A</v>
      </c>
      <c r="V132" s="11" t="e">
        <f t="shared" ref="V132:V195" si="113">IF($E132="solid",S132*I132,"")</f>
        <v>#N/A</v>
      </c>
      <c r="W132" s="51" t="e">
        <f t="shared" ref="W132:W195" si="114">IF(E132="solid",SUM(T132:V132),"")</f>
        <v>#N/A</v>
      </c>
      <c r="X132" s="11" t="e">
        <f>'Skin-MT Hand'!AB132</f>
        <v>#N/A</v>
      </c>
      <c r="Y132" s="11" t="e">
        <f>'Skin-MT Hand'!AC132</f>
        <v>#N/A</v>
      </c>
      <c r="Z132" s="11" t="e">
        <f>'Skin-MT Hand'!AD132</f>
        <v>#N/A</v>
      </c>
      <c r="AA132" s="11" t="e">
        <f t="shared" ref="AA132:AA195" si="115">IF($E132="solid",G132*X132,"")</f>
        <v>#N/A</v>
      </c>
      <c r="AB132" s="11" t="e">
        <f t="shared" ref="AB132:AB195" si="116">IF($E132="solid",H132*Y132,"")</f>
        <v>#N/A</v>
      </c>
      <c r="AC132" s="11" t="e">
        <f t="shared" ref="AC132:AC195" si="117">IF($E132="solid",I132*Z132,"")</f>
        <v>#N/A</v>
      </c>
      <c r="AD132" s="51" t="e">
        <f t="shared" ref="AD132:AD195" si="118">IF(E132="solid",SUM(AA132:AC132),"")</f>
        <v>#N/A</v>
      </c>
      <c r="AE132" s="97" t="e">
        <f t="shared" ref="AE132:AE195" si="119">IF(E132="liquid",P132,IF(E132="solid",W132*AD132,""))</f>
        <v>#N/A</v>
      </c>
      <c r="AF132" t="e">
        <f>'Skin-MT Hand'!AK132</f>
        <v>#N/A</v>
      </c>
      <c r="AG132" t="e">
        <f>'Skin-MT Hand'!AL132</f>
        <v>#N/A</v>
      </c>
      <c r="AH132" t="e">
        <f>'Skin-MT Hand'!AM132</f>
        <v>#N/A</v>
      </c>
      <c r="AI132" t="e">
        <f t="shared" ref="AI132:AI195" si="120">IF($E132="liquid",AF132*G132,"")</f>
        <v>#N/A</v>
      </c>
      <c r="AJ132" t="e">
        <f t="shared" ref="AJ132:AJ195" si="121">IF($E132="liquid",AG132*H132,"")</f>
        <v>#N/A</v>
      </c>
      <c r="AK132" t="e">
        <f t="shared" ref="AK132:AK195" si="122">IF($E132="liquid",AH132*I132,"")</f>
        <v>#N/A</v>
      </c>
      <c r="AL132" s="52" t="e">
        <f t="shared" ref="AL132:AL195" si="123">IF(E132="liquid",SUM(AI132:AK132),"")</f>
        <v>#N/A</v>
      </c>
      <c r="AM132" t="e">
        <f>'Skin-MT Hand'!AT132</f>
        <v>#N/A</v>
      </c>
      <c r="AN132" t="e">
        <f>'Skin-MT Hand'!AU132</f>
        <v>#N/A</v>
      </c>
      <c r="AO132" t="e">
        <f>'Skin-MT Hand'!AV132</f>
        <v>#N/A</v>
      </c>
      <c r="AP132" t="e">
        <f t="shared" ref="AP132:AP195" si="124">IF($E132="solid",AM132*G132,"")</f>
        <v>#N/A</v>
      </c>
      <c r="AQ132" t="e">
        <f t="shared" ref="AQ132:AQ195" si="125">IF($E132="solid",AN132*H132,"")</f>
        <v>#N/A</v>
      </c>
      <c r="AR132" t="e">
        <f t="shared" ref="AR132:AR195" si="126">IF($E132="solid",AO132*I132,"")</f>
        <v>#N/A</v>
      </c>
      <c r="AS132" s="52" t="e">
        <f t="shared" ref="AS132:AS195" si="127">IF(E132="solid",SUM(AP132:AR132),"")</f>
        <v>#N/A</v>
      </c>
      <c r="AT132" t="e">
        <f>'Skin-MT Hand'!BB132</f>
        <v>#N/A</v>
      </c>
      <c r="AU132" t="e">
        <f>'Skin-MT Hand'!BC132</f>
        <v>#N/A</v>
      </c>
      <c r="AV132" t="e">
        <f>'Skin-MT Hand'!BD132</f>
        <v>#N/A</v>
      </c>
      <c r="AW132" t="e">
        <f t="shared" ref="AW132:AW195" si="128">IF($E132="gas","",AT132*G132)</f>
        <v>#N/A</v>
      </c>
      <c r="AX132" t="e">
        <f t="shared" ref="AX132:AX195" si="129">IF($E132="gas","",AU132*H132)</f>
        <v>#N/A</v>
      </c>
      <c r="AY132" t="e">
        <f t="shared" ref="AY132:AY195" si="130">IF($E132="gas","",AV132*I132)</f>
        <v>#N/A</v>
      </c>
      <c r="AZ132" s="52" t="e">
        <f t="shared" ref="AZ132:AZ195" si="131">IF(E132="gas","",SUM(AW132:AY132))</f>
        <v>#N/A</v>
      </c>
      <c r="BA132" t="e">
        <f>'Skin-MT Hand'!BJ132</f>
        <v>#N/A</v>
      </c>
      <c r="BB132" t="e">
        <f>'Skin-MT Hand'!BK132</f>
        <v>#N/A</v>
      </c>
      <c r="BC132" t="e">
        <f>'Skin-MT Hand'!BL132</f>
        <v>#N/A</v>
      </c>
      <c r="BD132" t="e">
        <f t="shared" ref="BD132:BD195" si="132">IF($E132="gas","",BA132*G132)</f>
        <v>#N/A</v>
      </c>
      <c r="BE132" t="e">
        <f t="shared" ref="BE132:BE195" si="133">IF($E132="gas","",BB132*H132)</f>
        <v>#N/A</v>
      </c>
      <c r="BF132" t="e">
        <f t="shared" ref="BF132:BF195" si="134">IF($E132="gas","",BC132*I132)</f>
        <v>#N/A</v>
      </c>
      <c r="BG132" s="52" t="e">
        <f t="shared" ref="BG132:BG195" si="135">SUM(BD132:BF132)</f>
        <v>#N/A</v>
      </c>
      <c r="BH132" t="e">
        <f>'Skin-MT Hand'!BR132</f>
        <v>#N/A</v>
      </c>
      <c r="BI132" t="e">
        <f>'Skin-MT Hand'!BS132</f>
        <v>#N/A</v>
      </c>
      <c r="BJ132" t="e">
        <f>'Skin-MT Hand'!BT132</f>
        <v>#N/A</v>
      </c>
      <c r="BK132" t="e">
        <f t="shared" ref="BK132:BK195" si="136">IF($E132="gas","",G132*BD132)</f>
        <v>#N/A</v>
      </c>
      <c r="BL132" t="e">
        <f t="shared" ref="BL132:BL195" si="137">IF($E132="gas","",H132*BE132)</f>
        <v>#N/A</v>
      </c>
      <c r="BM132" t="e">
        <f t="shared" ref="BM132:BM195" si="138">IF($E132="gas","",I132*BF132)</f>
        <v>#N/A</v>
      </c>
      <c r="BN132" s="52" t="e">
        <f t="shared" ref="BN132:BN195" si="139">IF(E132="gas","",SUM(BK132:BM132))</f>
        <v>#N/A</v>
      </c>
      <c r="BO132" s="52" t="e">
        <f t="shared" ref="BO132:BO195" si="140">IF(E132="liquid",AL132*AZ132*BG132*BN132,IF(E132="solid",AS132*AZ132*BG132*BN132,""))</f>
        <v>#N/A</v>
      </c>
      <c r="BP132" t="e">
        <f>'Skin-MT Hand'!CA132</f>
        <v>#N/A</v>
      </c>
      <c r="BQ132" t="e">
        <f>'Skin-MT Hand'!CB132</f>
        <v>#N/A</v>
      </c>
      <c r="BR132" t="e">
        <f>'Skin-MT Hand'!CC132</f>
        <v>#N/A</v>
      </c>
      <c r="BS132" t="e">
        <f t="shared" ref="BS132:BS195" si="141">IF($E132="gas","",G132*BP132)</f>
        <v>#N/A</v>
      </c>
      <c r="BT132" t="e">
        <f t="shared" ref="BT132:BT195" si="142">IF($E132="gas","",H132*BQ132)</f>
        <v>#N/A</v>
      </c>
      <c r="BU132" t="e">
        <f t="shared" ref="BU132:BU195" si="143">IF($E132="gas","",I132*BR132)</f>
        <v>#N/A</v>
      </c>
      <c r="BV132" s="52" t="e">
        <f t="shared" ref="BV132:BV195" si="144">IF(E132="gas","",SUM(BS132:BU132))</f>
        <v>#N/A</v>
      </c>
      <c r="BW132" t="e">
        <f>'Skin-MT Hand'!CI132</f>
        <v>#N/A</v>
      </c>
      <c r="BX132" t="e">
        <f>'Skin-MT Hand'!CJ132</f>
        <v>#N/A</v>
      </c>
      <c r="BY132" t="e">
        <f>'Skin-MT Hand'!CK132</f>
        <v>#N/A</v>
      </c>
      <c r="BZ132" t="e">
        <f t="shared" ref="BZ132:BZ195" si="145">IF($E132="gas","",BW132*G132)</f>
        <v>#N/A</v>
      </c>
      <c r="CA132" t="e">
        <f t="shared" ref="CA132:CA195" si="146">IF($E132="gas","",BX132*H132)</f>
        <v>#N/A</v>
      </c>
      <c r="CB132" t="e">
        <f t="shared" ref="CB132:CB195" si="147">IF($E132="gas","",BY132*I132)</f>
        <v>#N/A</v>
      </c>
      <c r="CC132" s="52" t="e">
        <f t="shared" ref="CC132:CC195" si="148">IF(E132="gas","",SUM(BZ132:CB132))</f>
        <v>#N/A</v>
      </c>
      <c r="CD132" t="e">
        <f>'Skin-MT Hand'!CQ132</f>
        <v>#N/A</v>
      </c>
      <c r="CE132" t="e">
        <f>'Skin-MT Hand'!CR132</f>
        <v>#N/A</v>
      </c>
      <c r="CF132" t="e">
        <f>'Skin-MT Hand'!CS132</f>
        <v>#N/A</v>
      </c>
      <c r="CG132" t="e">
        <f t="shared" ref="CG132:CG195" si="149">IF($E132="gas","",CD132*G132)</f>
        <v>#N/A</v>
      </c>
      <c r="CH132" t="e">
        <f t="shared" ref="CH132:CH195" si="150">IF($E132="gas","",CE132*H132)</f>
        <v>#N/A</v>
      </c>
      <c r="CI132" t="e">
        <f t="shared" ref="CI132:CI195" si="151">IF($E132="gas","",CF132*I132)</f>
        <v>#N/A</v>
      </c>
      <c r="CJ132" t="e">
        <f t="shared" ref="CJ132:CJ195" si="152">IF(E132="gas","",SUM(CG132:CI132))</f>
        <v>#N/A</v>
      </c>
      <c r="CK132" t="e">
        <f>'Skin-MT Hand'!CY132</f>
        <v>#N/A</v>
      </c>
      <c r="CL132" t="e">
        <f>'Skin-MT Hand'!CZ132</f>
        <v>#N/A</v>
      </c>
      <c r="CM132" t="e">
        <f>'Skin-MT Hand'!DA132</f>
        <v>#N/A</v>
      </c>
      <c r="CN132" t="e">
        <f t="shared" ref="CN132:CN195" si="153">IF($E132="gas","",CK132*G132)</f>
        <v>#N/A</v>
      </c>
      <c r="CO132" t="e">
        <f t="shared" ref="CO132:CO195" si="154">IF($E132="gas","",CL132*H132)</f>
        <v>#N/A</v>
      </c>
      <c r="CP132" t="e">
        <f t="shared" ref="CP132:CP195" si="155">IF($E132="gas","",CM132*I132)</f>
        <v>#N/A</v>
      </c>
      <c r="CQ132" s="52" t="e">
        <f t="shared" si="104"/>
        <v>#N/A</v>
      </c>
      <c r="CR132" s="52" t="e">
        <f t="shared" si="105"/>
        <v>#N/A</v>
      </c>
      <c r="CS132" s="52" t="e">
        <f t="shared" si="106"/>
        <v>#N/A</v>
      </c>
    </row>
    <row r="133" spans="1:97" x14ac:dyDescent="0.3">
      <c r="A133">
        <f>'Skin-MT Hand'!A133</f>
        <v>0</v>
      </c>
      <c r="B133" t="e">
        <f>'Skin-MT Hand'!B133</f>
        <v>#N/A</v>
      </c>
      <c r="C133">
        <f>'Skin-MT Hand'!C133</f>
        <v>0</v>
      </c>
      <c r="D133">
        <f>'Skin-MT Hand'!D133</f>
        <v>0</v>
      </c>
      <c r="E133" t="e">
        <f>'Skin-MT Hand'!E133</f>
        <v>#N/A</v>
      </c>
      <c r="F133" t="e">
        <f>IF(E133="gas","",'Skin-MT Hand'!F133)</f>
        <v>#N/A</v>
      </c>
      <c r="G133" s="22" t="e">
        <f>IF(E133="liquid",VLOOKUP(F133,'W03, tab 8'!$B$12:$E$17,2,FALSE),IF(E133="solid",VLOOKUP(F133,'W03, tab 8'!$B$3:$E$8,2,FALSE),IF(E133="gas","")))</f>
        <v>#N/A</v>
      </c>
      <c r="H133" s="11" t="e">
        <f>IF(E133="liquid",VLOOKUP(F133,'W03, tab 8'!$B$12:$E$17,3,FALSE),IF(E133="solid",VLOOKUP(F133,'W03, tab 8'!$B$3:$E$8,3,FALSE),IF(E133="gas","")))</f>
        <v>#N/A</v>
      </c>
      <c r="I133" s="2" t="e">
        <f>IF(E133="liquid",VLOOKUP(F133,'W03, tab 8'!$B$12:$E$17,4,FALSE),IF(E133="solid",VLOOKUP(F133,'W03, tab 8'!$B$3:$E$8,4,FALSE),IF(E133="gas","")))</f>
        <v>#N/A</v>
      </c>
      <c r="J133" s="22" t="e">
        <f>'Skin-MT Hand'!K133</f>
        <v>#N/A</v>
      </c>
      <c r="K133" s="11" t="e">
        <f>'Skin-MT Hand'!L133</f>
        <v>#N/A</v>
      </c>
      <c r="L133" s="11" t="e">
        <f>'Skin-MT Hand'!M133</f>
        <v>#N/A</v>
      </c>
      <c r="M133" s="11" t="e">
        <f t="shared" si="107"/>
        <v>#N/A</v>
      </c>
      <c r="N133" s="11" t="e">
        <f t="shared" si="108"/>
        <v>#N/A</v>
      </c>
      <c r="O133" s="11" t="e">
        <f t="shared" si="109"/>
        <v>#N/A</v>
      </c>
      <c r="P133" s="51" t="e">
        <f t="shared" si="110"/>
        <v>#N/A</v>
      </c>
      <c r="Q133" s="11" t="e">
        <f>'Skin-MT Hand'!S133</f>
        <v>#N/A</v>
      </c>
      <c r="R133" s="11" t="e">
        <f>'Skin-MT Hand'!T133</f>
        <v>#N/A</v>
      </c>
      <c r="S133" s="11" t="e">
        <f>'Skin-MT Hand'!U133</f>
        <v>#N/A</v>
      </c>
      <c r="T133" s="11" t="e">
        <f t="shared" si="111"/>
        <v>#N/A</v>
      </c>
      <c r="U133" s="11" t="e">
        <f t="shared" si="112"/>
        <v>#N/A</v>
      </c>
      <c r="V133" s="11" t="e">
        <f t="shared" si="113"/>
        <v>#N/A</v>
      </c>
      <c r="W133" s="51" t="e">
        <f t="shared" si="114"/>
        <v>#N/A</v>
      </c>
      <c r="X133" s="11" t="e">
        <f>'Skin-MT Hand'!AB133</f>
        <v>#N/A</v>
      </c>
      <c r="Y133" s="11" t="e">
        <f>'Skin-MT Hand'!AC133</f>
        <v>#N/A</v>
      </c>
      <c r="Z133" s="11" t="e">
        <f>'Skin-MT Hand'!AD133</f>
        <v>#N/A</v>
      </c>
      <c r="AA133" s="11" t="e">
        <f t="shared" si="115"/>
        <v>#N/A</v>
      </c>
      <c r="AB133" s="11" t="e">
        <f t="shared" si="116"/>
        <v>#N/A</v>
      </c>
      <c r="AC133" s="11" t="e">
        <f t="shared" si="117"/>
        <v>#N/A</v>
      </c>
      <c r="AD133" s="51" t="e">
        <f t="shared" si="118"/>
        <v>#N/A</v>
      </c>
      <c r="AE133" s="97" t="e">
        <f t="shared" si="119"/>
        <v>#N/A</v>
      </c>
      <c r="AF133" t="e">
        <f>'Skin-MT Hand'!AK133</f>
        <v>#N/A</v>
      </c>
      <c r="AG133" t="e">
        <f>'Skin-MT Hand'!AL133</f>
        <v>#N/A</v>
      </c>
      <c r="AH133" t="e">
        <f>'Skin-MT Hand'!AM133</f>
        <v>#N/A</v>
      </c>
      <c r="AI133" t="e">
        <f t="shared" si="120"/>
        <v>#N/A</v>
      </c>
      <c r="AJ133" t="e">
        <f t="shared" si="121"/>
        <v>#N/A</v>
      </c>
      <c r="AK133" t="e">
        <f t="shared" si="122"/>
        <v>#N/A</v>
      </c>
      <c r="AL133" s="52" t="e">
        <f t="shared" si="123"/>
        <v>#N/A</v>
      </c>
      <c r="AM133" t="e">
        <f>'Skin-MT Hand'!AT133</f>
        <v>#N/A</v>
      </c>
      <c r="AN133" t="e">
        <f>'Skin-MT Hand'!AU133</f>
        <v>#N/A</v>
      </c>
      <c r="AO133" t="e">
        <f>'Skin-MT Hand'!AV133</f>
        <v>#N/A</v>
      </c>
      <c r="AP133" t="e">
        <f t="shared" si="124"/>
        <v>#N/A</v>
      </c>
      <c r="AQ133" t="e">
        <f t="shared" si="125"/>
        <v>#N/A</v>
      </c>
      <c r="AR133" t="e">
        <f t="shared" si="126"/>
        <v>#N/A</v>
      </c>
      <c r="AS133" s="52" t="e">
        <f t="shared" si="127"/>
        <v>#N/A</v>
      </c>
      <c r="AT133" t="e">
        <f>'Skin-MT Hand'!BB133</f>
        <v>#N/A</v>
      </c>
      <c r="AU133" t="e">
        <f>'Skin-MT Hand'!BC133</f>
        <v>#N/A</v>
      </c>
      <c r="AV133" t="e">
        <f>'Skin-MT Hand'!BD133</f>
        <v>#N/A</v>
      </c>
      <c r="AW133" t="e">
        <f t="shared" si="128"/>
        <v>#N/A</v>
      </c>
      <c r="AX133" t="e">
        <f t="shared" si="129"/>
        <v>#N/A</v>
      </c>
      <c r="AY133" t="e">
        <f t="shared" si="130"/>
        <v>#N/A</v>
      </c>
      <c r="AZ133" s="52" t="e">
        <f t="shared" si="131"/>
        <v>#N/A</v>
      </c>
      <c r="BA133" t="e">
        <f>'Skin-MT Hand'!BJ133</f>
        <v>#N/A</v>
      </c>
      <c r="BB133" t="e">
        <f>'Skin-MT Hand'!BK133</f>
        <v>#N/A</v>
      </c>
      <c r="BC133" t="e">
        <f>'Skin-MT Hand'!BL133</f>
        <v>#N/A</v>
      </c>
      <c r="BD133" t="e">
        <f t="shared" si="132"/>
        <v>#N/A</v>
      </c>
      <c r="BE133" t="e">
        <f t="shared" si="133"/>
        <v>#N/A</v>
      </c>
      <c r="BF133" t="e">
        <f t="shared" si="134"/>
        <v>#N/A</v>
      </c>
      <c r="BG133" s="52" t="e">
        <f t="shared" si="135"/>
        <v>#N/A</v>
      </c>
      <c r="BH133" t="e">
        <f>'Skin-MT Hand'!BR133</f>
        <v>#N/A</v>
      </c>
      <c r="BI133" t="e">
        <f>'Skin-MT Hand'!BS133</f>
        <v>#N/A</v>
      </c>
      <c r="BJ133" t="e">
        <f>'Skin-MT Hand'!BT133</f>
        <v>#N/A</v>
      </c>
      <c r="BK133" t="e">
        <f t="shared" si="136"/>
        <v>#N/A</v>
      </c>
      <c r="BL133" t="e">
        <f t="shared" si="137"/>
        <v>#N/A</v>
      </c>
      <c r="BM133" t="e">
        <f t="shared" si="138"/>
        <v>#N/A</v>
      </c>
      <c r="BN133" s="52" t="e">
        <f t="shared" si="139"/>
        <v>#N/A</v>
      </c>
      <c r="BO133" s="52" t="e">
        <f t="shared" si="140"/>
        <v>#N/A</v>
      </c>
      <c r="BP133" t="e">
        <f>'Skin-MT Hand'!CA133</f>
        <v>#N/A</v>
      </c>
      <c r="BQ133" t="e">
        <f>'Skin-MT Hand'!CB133</f>
        <v>#N/A</v>
      </c>
      <c r="BR133" t="e">
        <f>'Skin-MT Hand'!CC133</f>
        <v>#N/A</v>
      </c>
      <c r="BS133" t="e">
        <f t="shared" si="141"/>
        <v>#N/A</v>
      </c>
      <c r="BT133" t="e">
        <f t="shared" si="142"/>
        <v>#N/A</v>
      </c>
      <c r="BU133" t="e">
        <f t="shared" si="143"/>
        <v>#N/A</v>
      </c>
      <c r="BV133" s="52" t="e">
        <f t="shared" si="144"/>
        <v>#N/A</v>
      </c>
      <c r="BW133" t="e">
        <f>'Skin-MT Hand'!CI133</f>
        <v>#N/A</v>
      </c>
      <c r="BX133" t="e">
        <f>'Skin-MT Hand'!CJ133</f>
        <v>#N/A</v>
      </c>
      <c r="BY133" t="e">
        <f>'Skin-MT Hand'!CK133</f>
        <v>#N/A</v>
      </c>
      <c r="BZ133" t="e">
        <f t="shared" si="145"/>
        <v>#N/A</v>
      </c>
      <c r="CA133" t="e">
        <f t="shared" si="146"/>
        <v>#N/A</v>
      </c>
      <c r="CB133" t="e">
        <f t="shared" si="147"/>
        <v>#N/A</v>
      </c>
      <c r="CC133" s="52" t="e">
        <f t="shared" si="148"/>
        <v>#N/A</v>
      </c>
      <c r="CD133" t="e">
        <f>'Skin-MT Hand'!CQ133</f>
        <v>#N/A</v>
      </c>
      <c r="CE133" t="e">
        <f>'Skin-MT Hand'!CR133</f>
        <v>#N/A</v>
      </c>
      <c r="CF133" t="e">
        <f>'Skin-MT Hand'!CS133</f>
        <v>#N/A</v>
      </c>
      <c r="CG133" t="e">
        <f t="shared" si="149"/>
        <v>#N/A</v>
      </c>
      <c r="CH133" t="e">
        <f t="shared" si="150"/>
        <v>#N/A</v>
      </c>
      <c r="CI133" t="e">
        <f t="shared" si="151"/>
        <v>#N/A</v>
      </c>
      <c r="CJ133" t="e">
        <f t="shared" si="152"/>
        <v>#N/A</v>
      </c>
      <c r="CK133" t="e">
        <f>'Skin-MT Hand'!CY133</f>
        <v>#N/A</v>
      </c>
      <c r="CL133" t="e">
        <f>'Skin-MT Hand'!CZ133</f>
        <v>#N/A</v>
      </c>
      <c r="CM133" t="e">
        <f>'Skin-MT Hand'!DA133</f>
        <v>#N/A</v>
      </c>
      <c r="CN133" t="e">
        <f t="shared" si="153"/>
        <v>#N/A</v>
      </c>
      <c r="CO133" t="e">
        <f t="shared" si="154"/>
        <v>#N/A</v>
      </c>
      <c r="CP133" t="e">
        <f t="shared" si="155"/>
        <v>#N/A</v>
      </c>
      <c r="CQ133" s="52" t="e">
        <f t="shared" si="104"/>
        <v>#N/A</v>
      </c>
      <c r="CR133" s="52" t="e">
        <f t="shared" si="105"/>
        <v>#N/A</v>
      </c>
      <c r="CS133" s="52" t="e">
        <f t="shared" si="106"/>
        <v>#N/A</v>
      </c>
    </row>
    <row r="134" spans="1:97" x14ac:dyDescent="0.3">
      <c r="A134">
        <f>'Skin-MT Hand'!A134</f>
        <v>0</v>
      </c>
      <c r="B134" t="e">
        <f>'Skin-MT Hand'!B134</f>
        <v>#N/A</v>
      </c>
      <c r="C134">
        <f>'Skin-MT Hand'!C134</f>
        <v>0</v>
      </c>
      <c r="D134">
        <f>'Skin-MT Hand'!D134</f>
        <v>0</v>
      </c>
      <c r="E134" t="e">
        <f>'Skin-MT Hand'!E134</f>
        <v>#N/A</v>
      </c>
      <c r="F134" t="e">
        <f>IF(E134="gas","",'Skin-MT Hand'!F134)</f>
        <v>#N/A</v>
      </c>
      <c r="G134" s="22" t="e">
        <f>IF(E134="liquid",VLOOKUP(F134,'W03, tab 8'!$B$12:$E$17,2,FALSE),IF(E134="solid",VLOOKUP(F134,'W03, tab 8'!$B$3:$E$8,2,FALSE),IF(E134="gas","")))</f>
        <v>#N/A</v>
      </c>
      <c r="H134" s="11" t="e">
        <f>IF(E134="liquid",VLOOKUP(F134,'W03, tab 8'!$B$12:$E$17,3,FALSE),IF(E134="solid",VLOOKUP(F134,'W03, tab 8'!$B$3:$E$8,3,FALSE),IF(E134="gas","")))</f>
        <v>#N/A</v>
      </c>
      <c r="I134" s="2" t="e">
        <f>IF(E134="liquid",VLOOKUP(F134,'W03, tab 8'!$B$12:$E$17,4,FALSE),IF(E134="solid",VLOOKUP(F134,'W03, tab 8'!$B$3:$E$8,4,FALSE),IF(E134="gas","")))</f>
        <v>#N/A</v>
      </c>
      <c r="J134" s="22" t="e">
        <f>'Skin-MT Hand'!K134</f>
        <v>#N/A</v>
      </c>
      <c r="K134" s="11" t="e">
        <f>'Skin-MT Hand'!L134</f>
        <v>#N/A</v>
      </c>
      <c r="L134" s="11" t="e">
        <f>'Skin-MT Hand'!M134</f>
        <v>#N/A</v>
      </c>
      <c r="M134" s="11" t="e">
        <f t="shared" si="107"/>
        <v>#N/A</v>
      </c>
      <c r="N134" s="11" t="e">
        <f t="shared" si="108"/>
        <v>#N/A</v>
      </c>
      <c r="O134" s="11" t="e">
        <f t="shared" si="109"/>
        <v>#N/A</v>
      </c>
      <c r="P134" s="51" t="e">
        <f t="shared" si="110"/>
        <v>#N/A</v>
      </c>
      <c r="Q134" s="11" t="e">
        <f>'Skin-MT Hand'!S134</f>
        <v>#N/A</v>
      </c>
      <c r="R134" s="11" t="e">
        <f>'Skin-MT Hand'!T134</f>
        <v>#N/A</v>
      </c>
      <c r="S134" s="11" t="e">
        <f>'Skin-MT Hand'!U134</f>
        <v>#N/A</v>
      </c>
      <c r="T134" s="11" t="e">
        <f t="shared" si="111"/>
        <v>#N/A</v>
      </c>
      <c r="U134" s="11" t="e">
        <f t="shared" si="112"/>
        <v>#N/A</v>
      </c>
      <c r="V134" s="11" t="e">
        <f t="shared" si="113"/>
        <v>#N/A</v>
      </c>
      <c r="W134" s="51" t="e">
        <f t="shared" si="114"/>
        <v>#N/A</v>
      </c>
      <c r="X134" s="11" t="e">
        <f>'Skin-MT Hand'!AB134</f>
        <v>#N/A</v>
      </c>
      <c r="Y134" s="11" t="e">
        <f>'Skin-MT Hand'!AC134</f>
        <v>#N/A</v>
      </c>
      <c r="Z134" s="11" t="e">
        <f>'Skin-MT Hand'!AD134</f>
        <v>#N/A</v>
      </c>
      <c r="AA134" s="11" t="e">
        <f t="shared" si="115"/>
        <v>#N/A</v>
      </c>
      <c r="AB134" s="11" t="e">
        <f t="shared" si="116"/>
        <v>#N/A</v>
      </c>
      <c r="AC134" s="11" t="e">
        <f t="shared" si="117"/>
        <v>#N/A</v>
      </c>
      <c r="AD134" s="51" t="e">
        <f t="shared" si="118"/>
        <v>#N/A</v>
      </c>
      <c r="AE134" s="97" t="e">
        <f t="shared" si="119"/>
        <v>#N/A</v>
      </c>
      <c r="AF134" t="e">
        <f>'Skin-MT Hand'!AK134</f>
        <v>#N/A</v>
      </c>
      <c r="AG134" t="e">
        <f>'Skin-MT Hand'!AL134</f>
        <v>#N/A</v>
      </c>
      <c r="AH134" t="e">
        <f>'Skin-MT Hand'!AM134</f>
        <v>#N/A</v>
      </c>
      <c r="AI134" t="e">
        <f t="shared" si="120"/>
        <v>#N/A</v>
      </c>
      <c r="AJ134" t="e">
        <f t="shared" si="121"/>
        <v>#N/A</v>
      </c>
      <c r="AK134" t="e">
        <f t="shared" si="122"/>
        <v>#N/A</v>
      </c>
      <c r="AL134" s="52" t="e">
        <f t="shared" si="123"/>
        <v>#N/A</v>
      </c>
      <c r="AM134" t="e">
        <f>'Skin-MT Hand'!AT134</f>
        <v>#N/A</v>
      </c>
      <c r="AN134" t="e">
        <f>'Skin-MT Hand'!AU134</f>
        <v>#N/A</v>
      </c>
      <c r="AO134" t="e">
        <f>'Skin-MT Hand'!AV134</f>
        <v>#N/A</v>
      </c>
      <c r="AP134" t="e">
        <f t="shared" si="124"/>
        <v>#N/A</v>
      </c>
      <c r="AQ134" t="e">
        <f t="shared" si="125"/>
        <v>#N/A</v>
      </c>
      <c r="AR134" t="e">
        <f t="shared" si="126"/>
        <v>#N/A</v>
      </c>
      <c r="AS134" s="52" t="e">
        <f t="shared" si="127"/>
        <v>#N/A</v>
      </c>
      <c r="AT134" t="e">
        <f>'Skin-MT Hand'!BB134</f>
        <v>#N/A</v>
      </c>
      <c r="AU134" t="e">
        <f>'Skin-MT Hand'!BC134</f>
        <v>#N/A</v>
      </c>
      <c r="AV134" t="e">
        <f>'Skin-MT Hand'!BD134</f>
        <v>#N/A</v>
      </c>
      <c r="AW134" t="e">
        <f t="shared" si="128"/>
        <v>#N/A</v>
      </c>
      <c r="AX134" t="e">
        <f t="shared" si="129"/>
        <v>#N/A</v>
      </c>
      <c r="AY134" t="e">
        <f t="shared" si="130"/>
        <v>#N/A</v>
      </c>
      <c r="AZ134" s="52" t="e">
        <f t="shared" si="131"/>
        <v>#N/A</v>
      </c>
      <c r="BA134" t="e">
        <f>'Skin-MT Hand'!BJ134</f>
        <v>#N/A</v>
      </c>
      <c r="BB134" t="e">
        <f>'Skin-MT Hand'!BK134</f>
        <v>#N/A</v>
      </c>
      <c r="BC134" t="e">
        <f>'Skin-MT Hand'!BL134</f>
        <v>#N/A</v>
      </c>
      <c r="BD134" t="e">
        <f t="shared" si="132"/>
        <v>#N/A</v>
      </c>
      <c r="BE134" t="e">
        <f t="shared" si="133"/>
        <v>#N/A</v>
      </c>
      <c r="BF134" t="e">
        <f t="shared" si="134"/>
        <v>#N/A</v>
      </c>
      <c r="BG134" s="52" t="e">
        <f t="shared" si="135"/>
        <v>#N/A</v>
      </c>
      <c r="BH134" t="e">
        <f>'Skin-MT Hand'!BR134</f>
        <v>#N/A</v>
      </c>
      <c r="BI134" t="e">
        <f>'Skin-MT Hand'!BS134</f>
        <v>#N/A</v>
      </c>
      <c r="BJ134" t="e">
        <f>'Skin-MT Hand'!BT134</f>
        <v>#N/A</v>
      </c>
      <c r="BK134" t="e">
        <f t="shared" si="136"/>
        <v>#N/A</v>
      </c>
      <c r="BL134" t="e">
        <f t="shared" si="137"/>
        <v>#N/A</v>
      </c>
      <c r="BM134" t="e">
        <f t="shared" si="138"/>
        <v>#N/A</v>
      </c>
      <c r="BN134" s="52" t="e">
        <f t="shared" si="139"/>
        <v>#N/A</v>
      </c>
      <c r="BO134" s="52" t="e">
        <f t="shared" si="140"/>
        <v>#N/A</v>
      </c>
      <c r="BP134" t="e">
        <f>'Skin-MT Hand'!CA134</f>
        <v>#N/A</v>
      </c>
      <c r="BQ134" t="e">
        <f>'Skin-MT Hand'!CB134</f>
        <v>#N/A</v>
      </c>
      <c r="BR134" t="e">
        <f>'Skin-MT Hand'!CC134</f>
        <v>#N/A</v>
      </c>
      <c r="BS134" t="e">
        <f t="shared" si="141"/>
        <v>#N/A</v>
      </c>
      <c r="BT134" t="e">
        <f t="shared" si="142"/>
        <v>#N/A</v>
      </c>
      <c r="BU134" t="e">
        <f t="shared" si="143"/>
        <v>#N/A</v>
      </c>
      <c r="BV134" s="52" t="e">
        <f t="shared" si="144"/>
        <v>#N/A</v>
      </c>
      <c r="BW134" t="e">
        <f>'Skin-MT Hand'!CI134</f>
        <v>#N/A</v>
      </c>
      <c r="BX134" t="e">
        <f>'Skin-MT Hand'!CJ134</f>
        <v>#N/A</v>
      </c>
      <c r="BY134" t="e">
        <f>'Skin-MT Hand'!CK134</f>
        <v>#N/A</v>
      </c>
      <c r="BZ134" t="e">
        <f t="shared" si="145"/>
        <v>#N/A</v>
      </c>
      <c r="CA134" t="e">
        <f t="shared" si="146"/>
        <v>#N/A</v>
      </c>
      <c r="CB134" t="e">
        <f t="shared" si="147"/>
        <v>#N/A</v>
      </c>
      <c r="CC134" s="52" t="e">
        <f t="shared" si="148"/>
        <v>#N/A</v>
      </c>
      <c r="CD134" t="e">
        <f>'Skin-MT Hand'!CQ134</f>
        <v>#N/A</v>
      </c>
      <c r="CE134" t="e">
        <f>'Skin-MT Hand'!CR134</f>
        <v>#N/A</v>
      </c>
      <c r="CF134" t="e">
        <f>'Skin-MT Hand'!CS134</f>
        <v>#N/A</v>
      </c>
      <c r="CG134" t="e">
        <f t="shared" si="149"/>
        <v>#N/A</v>
      </c>
      <c r="CH134" t="e">
        <f t="shared" si="150"/>
        <v>#N/A</v>
      </c>
      <c r="CI134" t="e">
        <f t="shared" si="151"/>
        <v>#N/A</v>
      </c>
      <c r="CJ134" t="e">
        <f t="shared" si="152"/>
        <v>#N/A</v>
      </c>
      <c r="CK134" t="e">
        <f>'Skin-MT Hand'!CY134</f>
        <v>#N/A</v>
      </c>
      <c r="CL134" t="e">
        <f>'Skin-MT Hand'!CZ134</f>
        <v>#N/A</v>
      </c>
      <c r="CM134" t="e">
        <f>'Skin-MT Hand'!DA134</f>
        <v>#N/A</v>
      </c>
      <c r="CN134" t="e">
        <f t="shared" si="153"/>
        <v>#N/A</v>
      </c>
      <c r="CO134" t="e">
        <f t="shared" si="154"/>
        <v>#N/A</v>
      </c>
      <c r="CP134" t="e">
        <f t="shared" si="155"/>
        <v>#N/A</v>
      </c>
      <c r="CQ134" s="52" t="e">
        <f t="shared" si="104"/>
        <v>#N/A</v>
      </c>
      <c r="CR134" s="52" t="e">
        <f t="shared" si="105"/>
        <v>#N/A</v>
      </c>
      <c r="CS134" s="52" t="e">
        <f t="shared" si="106"/>
        <v>#N/A</v>
      </c>
    </row>
    <row r="135" spans="1:97" x14ac:dyDescent="0.3">
      <c r="A135">
        <f>'Skin-MT Hand'!A135</f>
        <v>0</v>
      </c>
      <c r="B135" t="e">
        <f>'Skin-MT Hand'!B135</f>
        <v>#N/A</v>
      </c>
      <c r="C135">
        <f>'Skin-MT Hand'!C135</f>
        <v>0</v>
      </c>
      <c r="D135">
        <f>'Skin-MT Hand'!D135</f>
        <v>0</v>
      </c>
      <c r="E135" t="e">
        <f>'Skin-MT Hand'!E135</f>
        <v>#N/A</v>
      </c>
      <c r="F135" t="e">
        <f>IF(E135="gas","",'Skin-MT Hand'!F135)</f>
        <v>#N/A</v>
      </c>
      <c r="G135" s="22" t="e">
        <f>IF(E135="liquid",VLOOKUP(F135,'W03, tab 8'!$B$12:$E$17,2,FALSE),IF(E135="solid",VLOOKUP(F135,'W03, tab 8'!$B$3:$E$8,2,FALSE),IF(E135="gas","")))</f>
        <v>#N/A</v>
      </c>
      <c r="H135" s="11" t="e">
        <f>IF(E135="liquid",VLOOKUP(F135,'W03, tab 8'!$B$12:$E$17,3,FALSE),IF(E135="solid",VLOOKUP(F135,'W03, tab 8'!$B$3:$E$8,3,FALSE),IF(E135="gas","")))</f>
        <v>#N/A</v>
      </c>
      <c r="I135" s="2" t="e">
        <f>IF(E135="liquid",VLOOKUP(F135,'W03, tab 8'!$B$12:$E$17,4,FALSE),IF(E135="solid",VLOOKUP(F135,'W03, tab 8'!$B$3:$E$8,4,FALSE),IF(E135="gas","")))</f>
        <v>#N/A</v>
      </c>
      <c r="J135" s="22" t="e">
        <f>'Skin-MT Hand'!K135</f>
        <v>#N/A</v>
      </c>
      <c r="K135" s="11" t="e">
        <f>'Skin-MT Hand'!L135</f>
        <v>#N/A</v>
      </c>
      <c r="L135" s="11" t="e">
        <f>'Skin-MT Hand'!M135</f>
        <v>#N/A</v>
      </c>
      <c r="M135" s="11" t="e">
        <f t="shared" si="107"/>
        <v>#N/A</v>
      </c>
      <c r="N135" s="11" t="e">
        <f t="shared" si="108"/>
        <v>#N/A</v>
      </c>
      <c r="O135" s="11" t="e">
        <f t="shared" si="109"/>
        <v>#N/A</v>
      </c>
      <c r="P135" s="51" t="e">
        <f t="shared" si="110"/>
        <v>#N/A</v>
      </c>
      <c r="Q135" s="11" t="e">
        <f>'Skin-MT Hand'!S135</f>
        <v>#N/A</v>
      </c>
      <c r="R135" s="11" t="e">
        <f>'Skin-MT Hand'!T135</f>
        <v>#N/A</v>
      </c>
      <c r="S135" s="11" t="e">
        <f>'Skin-MT Hand'!U135</f>
        <v>#N/A</v>
      </c>
      <c r="T135" s="11" t="e">
        <f t="shared" si="111"/>
        <v>#N/A</v>
      </c>
      <c r="U135" s="11" t="e">
        <f t="shared" si="112"/>
        <v>#N/A</v>
      </c>
      <c r="V135" s="11" t="e">
        <f t="shared" si="113"/>
        <v>#N/A</v>
      </c>
      <c r="W135" s="51" t="e">
        <f t="shared" si="114"/>
        <v>#N/A</v>
      </c>
      <c r="X135" s="11" t="e">
        <f>'Skin-MT Hand'!AB135</f>
        <v>#N/A</v>
      </c>
      <c r="Y135" s="11" t="e">
        <f>'Skin-MT Hand'!AC135</f>
        <v>#N/A</v>
      </c>
      <c r="Z135" s="11" t="e">
        <f>'Skin-MT Hand'!AD135</f>
        <v>#N/A</v>
      </c>
      <c r="AA135" s="11" t="e">
        <f t="shared" si="115"/>
        <v>#N/A</v>
      </c>
      <c r="AB135" s="11" t="e">
        <f t="shared" si="116"/>
        <v>#N/A</v>
      </c>
      <c r="AC135" s="11" t="e">
        <f t="shared" si="117"/>
        <v>#N/A</v>
      </c>
      <c r="AD135" s="51" t="e">
        <f t="shared" si="118"/>
        <v>#N/A</v>
      </c>
      <c r="AE135" s="97" t="e">
        <f t="shared" si="119"/>
        <v>#N/A</v>
      </c>
      <c r="AF135" t="e">
        <f>'Skin-MT Hand'!AK135</f>
        <v>#N/A</v>
      </c>
      <c r="AG135" t="e">
        <f>'Skin-MT Hand'!AL135</f>
        <v>#N/A</v>
      </c>
      <c r="AH135" t="e">
        <f>'Skin-MT Hand'!AM135</f>
        <v>#N/A</v>
      </c>
      <c r="AI135" t="e">
        <f t="shared" si="120"/>
        <v>#N/A</v>
      </c>
      <c r="AJ135" t="e">
        <f t="shared" si="121"/>
        <v>#N/A</v>
      </c>
      <c r="AK135" t="e">
        <f t="shared" si="122"/>
        <v>#N/A</v>
      </c>
      <c r="AL135" s="52" t="e">
        <f t="shared" si="123"/>
        <v>#N/A</v>
      </c>
      <c r="AM135" t="e">
        <f>'Skin-MT Hand'!AT135</f>
        <v>#N/A</v>
      </c>
      <c r="AN135" t="e">
        <f>'Skin-MT Hand'!AU135</f>
        <v>#N/A</v>
      </c>
      <c r="AO135" t="e">
        <f>'Skin-MT Hand'!AV135</f>
        <v>#N/A</v>
      </c>
      <c r="AP135" t="e">
        <f t="shared" si="124"/>
        <v>#N/A</v>
      </c>
      <c r="AQ135" t="e">
        <f t="shared" si="125"/>
        <v>#N/A</v>
      </c>
      <c r="AR135" t="e">
        <f t="shared" si="126"/>
        <v>#N/A</v>
      </c>
      <c r="AS135" s="52" t="e">
        <f t="shared" si="127"/>
        <v>#N/A</v>
      </c>
      <c r="AT135" t="e">
        <f>'Skin-MT Hand'!BB135</f>
        <v>#N/A</v>
      </c>
      <c r="AU135" t="e">
        <f>'Skin-MT Hand'!BC135</f>
        <v>#N/A</v>
      </c>
      <c r="AV135" t="e">
        <f>'Skin-MT Hand'!BD135</f>
        <v>#N/A</v>
      </c>
      <c r="AW135" t="e">
        <f t="shared" si="128"/>
        <v>#N/A</v>
      </c>
      <c r="AX135" t="e">
        <f t="shared" si="129"/>
        <v>#N/A</v>
      </c>
      <c r="AY135" t="e">
        <f t="shared" si="130"/>
        <v>#N/A</v>
      </c>
      <c r="AZ135" s="52" t="e">
        <f t="shared" si="131"/>
        <v>#N/A</v>
      </c>
      <c r="BA135" t="e">
        <f>'Skin-MT Hand'!BJ135</f>
        <v>#N/A</v>
      </c>
      <c r="BB135" t="e">
        <f>'Skin-MT Hand'!BK135</f>
        <v>#N/A</v>
      </c>
      <c r="BC135" t="e">
        <f>'Skin-MT Hand'!BL135</f>
        <v>#N/A</v>
      </c>
      <c r="BD135" t="e">
        <f t="shared" si="132"/>
        <v>#N/A</v>
      </c>
      <c r="BE135" t="e">
        <f t="shared" si="133"/>
        <v>#N/A</v>
      </c>
      <c r="BF135" t="e">
        <f t="shared" si="134"/>
        <v>#N/A</v>
      </c>
      <c r="BG135" s="52" t="e">
        <f t="shared" si="135"/>
        <v>#N/A</v>
      </c>
      <c r="BH135" t="e">
        <f>'Skin-MT Hand'!BR135</f>
        <v>#N/A</v>
      </c>
      <c r="BI135" t="e">
        <f>'Skin-MT Hand'!BS135</f>
        <v>#N/A</v>
      </c>
      <c r="BJ135" t="e">
        <f>'Skin-MT Hand'!BT135</f>
        <v>#N/A</v>
      </c>
      <c r="BK135" t="e">
        <f t="shared" si="136"/>
        <v>#N/A</v>
      </c>
      <c r="BL135" t="e">
        <f t="shared" si="137"/>
        <v>#N/A</v>
      </c>
      <c r="BM135" t="e">
        <f t="shared" si="138"/>
        <v>#N/A</v>
      </c>
      <c r="BN135" s="52" t="e">
        <f t="shared" si="139"/>
        <v>#N/A</v>
      </c>
      <c r="BO135" s="52" t="e">
        <f t="shared" si="140"/>
        <v>#N/A</v>
      </c>
      <c r="BP135" t="e">
        <f>'Skin-MT Hand'!CA135</f>
        <v>#N/A</v>
      </c>
      <c r="BQ135" t="e">
        <f>'Skin-MT Hand'!CB135</f>
        <v>#N/A</v>
      </c>
      <c r="BR135" t="e">
        <f>'Skin-MT Hand'!CC135</f>
        <v>#N/A</v>
      </c>
      <c r="BS135" t="e">
        <f t="shared" si="141"/>
        <v>#N/A</v>
      </c>
      <c r="BT135" t="e">
        <f t="shared" si="142"/>
        <v>#N/A</v>
      </c>
      <c r="BU135" t="e">
        <f t="shared" si="143"/>
        <v>#N/A</v>
      </c>
      <c r="BV135" s="52" t="e">
        <f t="shared" si="144"/>
        <v>#N/A</v>
      </c>
      <c r="BW135" t="e">
        <f>'Skin-MT Hand'!CI135</f>
        <v>#N/A</v>
      </c>
      <c r="BX135" t="e">
        <f>'Skin-MT Hand'!CJ135</f>
        <v>#N/A</v>
      </c>
      <c r="BY135" t="e">
        <f>'Skin-MT Hand'!CK135</f>
        <v>#N/A</v>
      </c>
      <c r="BZ135" t="e">
        <f t="shared" si="145"/>
        <v>#N/A</v>
      </c>
      <c r="CA135" t="e">
        <f t="shared" si="146"/>
        <v>#N/A</v>
      </c>
      <c r="CB135" t="e">
        <f t="shared" si="147"/>
        <v>#N/A</v>
      </c>
      <c r="CC135" s="52" t="e">
        <f t="shared" si="148"/>
        <v>#N/A</v>
      </c>
      <c r="CD135" t="e">
        <f>'Skin-MT Hand'!CQ135</f>
        <v>#N/A</v>
      </c>
      <c r="CE135" t="e">
        <f>'Skin-MT Hand'!CR135</f>
        <v>#N/A</v>
      </c>
      <c r="CF135" t="e">
        <f>'Skin-MT Hand'!CS135</f>
        <v>#N/A</v>
      </c>
      <c r="CG135" t="e">
        <f t="shared" si="149"/>
        <v>#N/A</v>
      </c>
      <c r="CH135" t="e">
        <f t="shared" si="150"/>
        <v>#N/A</v>
      </c>
      <c r="CI135" t="e">
        <f t="shared" si="151"/>
        <v>#N/A</v>
      </c>
      <c r="CJ135" t="e">
        <f t="shared" si="152"/>
        <v>#N/A</v>
      </c>
      <c r="CK135" t="e">
        <f>'Skin-MT Hand'!CY135</f>
        <v>#N/A</v>
      </c>
      <c r="CL135" t="e">
        <f>'Skin-MT Hand'!CZ135</f>
        <v>#N/A</v>
      </c>
      <c r="CM135" t="e">
        <f>'Skin-MT Hand'!DA135</f>
        <v>#N/A</v>
      </c>
      <c r="CN135" t="e">
        <f t="shared" si="153"/>
        <v>#N/A</v>
      </c>
      <c r="CO135" t="e">
        <f t="shared" si="154"/>
        <v>#N/A</v>
      </c>
      <c r="CP135" t="e">
        <f t="shared" si="155"/>
        <v>#N/A</v>
      </c>
      <c r="CQ135" s="52" t="e">
        <f t="shared" si="104"/>
        <v>#N/A</v>
      </c>
      <c r="CR135" s="52" t="e">
        <f t="shared" si="105"/>
        <v>#N/A</v>
      </c>
      <c r="CS135" s="52" t="e">
        <f t="shared" si="106"/>
        <v>#N/A</v>
      </c>
    </row>
    <row r="136" spans="1:97" x14ac:dyDescent="0.3">
      <c r="A136">
        <f>'Skin-MT Hand'!A136</f>
        <v>0</v>
      </c>
      <c r="B136" t="e">
        <f>'Skin-MT Hand'!B136</f>
        <v>#N/A</v>
      </c>
      <c r="C136">
        <f>'Skin-MT Hand'!C136</f>
        <v>0</v>
      </c>
      <c r="D136">
        <f>'Skin-MT Hand'!D136</f>
        <v>0</v>
      </c>
      <c r="E136" t="e">
        <f>'Skin-MT Hand'!E136</f>
        <v>#N/A</v>
      </c>
      <c r="F136" t="e">
        <f>IF(E136="gas","",'Skin-MT Hand'!F136)</f>
        <v>#N/A</v>
      </c>
      <c r="G136" s="22" t="e">
        <f>IF(E136="liquid",VLOOKUP(F136,'W03, tab 8'!$B$12:$E$17,2,FALSE),IF(E136="solid",VLOOKUP(F136,'W03, tab 8'!$B$3:$E$8,2,FALSE),IF(E136="gas","")))</f>
        <v>#N/A</v>
      </c>
      <c r="H136" s="11" t="e">
        <f>IF(E136="liquid",VLOOKUP(F136,'W03, tab 8'!$B$12:$E$17,3,FALSE),IF(E136="solid",VLOOKUP(F136,'W03, tab 8'!$B$3:$E$8,3,FALSE),IF(E136="gas","")))</f>
        <v>#N/A</v>
      </c>
      <c r="I136" s="2" t="e">
        <f>IF(E136="liquid",VLOOKUP(F136,'W03, tab 8'!$B$12:$E$17,4,FALSE),IF(E136="solid",VLOOKUP(F136,'W03, tab 8'!$B$3:$E$8,4,FALSE),IF(E136="gas","")))</f>
        <v>#N/A</v>
      </c>
      <c r="J136" s="22" t="e">
        <f>'Skin-MT Hand'!K136</f>
        <v>#N/A</v>
      </c>
      <c r="K136" s="11" t="e">
        <f>'Skin-MT Hand'!L136</f>
        <v>#N/A</v>
      </c>
      <c r="L136" s="11" t="e">
        <f>'Skin-MT Hand'!M136</f>
        <v>#N/A</v>
      </c>
      <c r="M136" s="11" t="e">
        <f t="shared" si="107"/>
        <v>#N/A</v>
      </c>
      <c r="N136" s="11" t="e">
        <f t="shared" si="108"/>
        <v>#N/A</v>
      </c>
      <c r="O136" s="11" t="e">
        <f t="shared" si="109"/>
        <v>#N/A</v>
      </c>
      <c r="P136" s="51" t="e">
        <f t="shared" si="110"/>
        <v>#N/A</v>
      </c>
      <c r="Q136" s="11" t="e">
        <f>'Skin-MT Hand'!S136</f>
        <v>#N/A</v>
      </c>
      <c r="R136" s="11" t="e">
        <f>'Skin-MT Hand'!T136</f>
        <v>#N/A</v>
      </c>
      <c r="S136" s="11" t="e">
        <f>'Skin-MT Hand'!U136</f>
        <v>#N/A</v>
      </c>
      <c r="T136" s="11" t="e">
        <f t="shared" si="111"/>
        <v>#N/A</v>
      </c>
      <c r="U136" s="11" t="e">
        <f t="shared" si="112"/>
        <v>#N/A</v>
      </c>
      <c r="V136" s="11" t="e">
        <f t="shared" si="113"/>
        <v>#N/A</v>
      </c>
      <c r="W136" s="51" t="e">
        <f t="shared" si="114"/>
        <v>#N/A</v>
      </c>
      <c r="X136" s="11" t="e">
        <f>'Skin-MT Hand'!AB136</f>
        <v>#N/A</v>
      </c>
      <c r="Y136" s="11" t="e">
        <f>'Skin-MT Hand'!AC136</f>
        <v>#N/A</v>
      </c>
      <c r="Z136" s="11" t="e">
        <f>'Skin-MT Hand'!AD136</f>
        <v>#N/A</v>
      </c>
      <c r="AA136" s="11" t="e">
        <f t="shared" si="115"/>
        <v>#N/A</v>
      </c>
      <c r="AB136" s="11" t="e">
        <f t="shared" si="116"/>
        <v>#N/A</v>
      </c>
      <c r="AC136" s="11" t="e">
        <f t="shared" si="117"/>
        <v>#N/A</v>
      </c>
      <c r="AD136" s="51" t="e">
        <f t="shared" si="118"/>
        <v>#N/A</v>
      </c>
      <c r="AE136" s="97" t="e">
        <f t="shared" si="119"/>
        <v>#N/A</v>
      </c>
      <c r="AF136" t="e">
        <f>'Skin-MT Hand'!AK136</f>
        <v>#N/A</v>
      </c>
      <c r="AG136" t="e">
        <f>'Skin-MT Hand'!AL136</f>
        <v>#N/A</v>
      </c>
      <c r="AH136" t="e">
        <f>'Skin-MT Hand'!AM136</f>
        <v>#N/A</v>
      </c>
      <c r="AI136" t="e">
        <f t="shared" si="120"/>
        <v>#N/A</v>
      </c>
      <c r="AJ136" t="e">
        <f t="shared" si="121"/>
        <v>#N/A</v>
      </c>
      <c r="AK136" t="e">
        <f t="shared" si="122"/>
        <v>#N/A</v>
      </c>
      <c r="AL136" s="52" t="e">
        <f t="shared" si="123"/>
        <v>#N/A</v>
      </c>
      <c r="AM136" t="e">
        <f>'Skin-MT Hand'!AT136</f>
        <v>#N/A</v>
      </c>
      <c r="AN136" t="e">
        <f>'Skin-MT Hand'!AU136</f>
        <v>#N/A</v>
      </c>
      <c r="AO136" t="e">
        <f>'Skin-MT Hand'!AV136</f>
        <v>#N/A</v>
      </c>
      <c r="AP136" t="e">
        <f t="shared" si="124"/>
        <v>#N/A</v>
      </c>
      <c r="AQ136" t="e">
        <f t="shared" si="125"/>
        <v>#N/A</v>
      </c>
      <c r="AR136" t="e">
        <f t="shared" si="126"/>
        <v>#N/A</v>
      </c>
      <c r="AS136" s="52" t="e">
        <f t="shared" si="127"/>
        <v>#N/A</v>
      </c>
      <c r="AT136" t="e">
        <f>'Skin-MT Hand'!BB136</f>
        <v>#N/A</v>
      </c>
      <c r="AU136" t="e">
        <f>'Skin-MT Hand'!BC136</f>
        <v>#N/A</v>
      </c>
      <c r="AV136" t="e">
        <f>'Skin-MT Hand'!BD136</f>
        <v>#N/A</v>
      </c>
      <c r="AW136" t="e">
        <f t="shared" si="128"/>
        <v>#N/A</v>
      </c>
      <c r="AX136" t="e">
        <f t="shared" si="129"/>
        <v>#N/A</v>
      </c>
      <c r="AY136" t="e">
        <f t="shared" si="130"/>
        <v>#N/A</v>
      </c>
      <c r="AZ136" s="52" t="e">
        <f t="shared" si="131"/>
        <v>#N/A</v>
      </c>
      <c r="BA136" t="e">
        <f>'Skin-MT Hand'!BJ136</f>
        <v>#N/A</v>
      </c>
      <c r="BB136" t="e">
        <f>'Skin-MT Hand'!BK136</f>
        <v>#N/A</v>
      </c>
      <c r="BC136" t="e">
        <f>'Skin-MT Hand'!BL136</f>
        <v>#N/A</v>
      </c>
      <c r="BD136" t="e">
        <f t="shared" si="132"/>
        <v>#N/A</v>
      </c>
      <c r="BE136" t="e">
        <f t="shared" si="133"/>
        <v>#N/A</v>
      </c>
      <c r="BF136" t="e">
        <f t="shared" si="134"/>
        <v>#N/A</v>
      </c>
      <c r="BG136" s="52" t="e">
        <f t="shared" si="135"/>
        <v>#N/A</v>
      </c>
      <c r="BH136" t="e">
        <f>'Skin-MT Hand'!BR136</f>
        <v>#N/A</v>
      </c>
      <c r="BI136" t="e">
        <f>'Skin-MT Hand'!BS136</f>
        <v>#N/A</v>
      </c>
      <c r="BJ136" t="e">
        <f>'Skin-MT Hand'!BT136</f>
        <v>#N/A</v>
      </c>
      <c r="BK136" t="e">
        <f t="shared" si="136"/>
        <v>#N/A</v>
      </c>
      <c r="BL136" t="e">
        <f t="shared" si="137"/>
        <v>#N/A</v>
      </c>
      <c r="BM136" t="e">
        <f t="shared" si="138"/>
        <v>#N/A</v>
      </c>
      <c r="BN136" s="52" t="e">
        <f t="shared" si="139"/>
        <v>#N/A</v>
      </c>
      <c r="BO136" s="52" t="e">
        <f t="shared" si="140"/>
        <v>#N/A</v>
      </c>
      <c r="BP136" t="e">
        <f>'Skin-MT Hand'!CA136</f>
        <v>#N/A</v>
      </c>
      <c r="BQ136" t="e">
        <f>'Skin-MT Hand'!CB136</f>
        <v>#N/A</v>
      </c>
      <c r="BR136" t="e">
        <f>'Skin-MT Hand'!CC136</f>
        <v>#N/A</v>
      </c>
      <c r="BS136" t="e">
        <f t="shared" si="141"/>
        <v>#N/A</v>
      </c>
      <c r="BT136" t="e">
        <f t="shared" si="142"/>
        <v>#N/A</v>
      </c>
      <c r="BU136" t="e">
        <f t="shared" si="143"/>
        <v>#N/A</v>
      </c>
      <c r="BV136" s="52" t="e">
        <f t="shared" si="144"/>
        <v>#N/A</v>
      </c>
      <c r="BW136" t="e">
        <f>'Skin-MT Hand'!CI136</f>
        <v>#N/A</v>
      </c>
      <c r="BX136" t="e">
        <f>'Skin-MT Hand'!CJ136</f>
        <v>#N/A</v>
      </c>
      <c r="BY136" t="e">
        <f>'Skin-MT Hand'!CK136</f>
        <v>#N/A</v>
      </c>
      <c r="BZ136" t="e">
        <f t="shared" si="145"/>
        <v>#N/A</v>
      </c>
      <c r="CA136" t="e">
        <f t="shared" si="146"/>
        <v>#N/A</v>
      </c>
      <c r="CB136" t="e">
        <f t="shared" si="147"/>
        <v>#N/A</v>
      </c>
      <c r="CC136" s="52" t="e">
        <f t="shared" si="148"/>
        <v>#N/A</v>
      </c>
      <c r="CD136" t="e">
        <f>'Skin-MT Hand'!CQ136</f>
        <v>#N/A</v>
      </c>
      <c r="CE136" t="e">
        <f>'Skin-MT Hand'!CR136</f>
        <v>#N/A</v>
      </c>
      <c r="CF136" t="e">
        <f>'Skin-MT Hand'!CS136</f>
        <v>#N/A</v>
      </c>
      <c r="CG136" t="e">
        <f t="shared" si="149"/>
        <v>#N/A</v>
      </c>
      <c r="CH136" t="e">
        <f t="shared" si="150"/>
        <v>#N/A</v>
      </c>
      <c r="CI136" t="e">
        <f t="shared" si="151"/>
        <v>#N/A</v>
      </c>
      <c r="CJ136" t="e">
        <f t="shared" si="152"/>
        <v>#N/A</v>
      </c>
      <c r="CK136" t="e">
        <f>'Skin-MT Hand'!CY136</f>
        <v>#N/A</v>
      </c>
      <c r="CL136" t="e">
        <f>'Skin-MT Hand'!CZ136</f>
        <v>#N/A</v>
      </c>
      <c r="CM136" t="e">
        <f>'Skin-MT Hand'!DA136</f>
        <v>#N/A</v>
      </c>
      <c r="CN136" t="e">
        <f t="shared" si="153"/>
        <v>#N/A</v>
      </c>
      <c r="CO136" t="e">
        <f t="shared" si="154"/>
        <v>#N/A</v>
      </c>
      <c r="CP136" t="e">
        <f t="shared" si="155"/>
        <v>#N/A</v>
      </c>
      <c r="CQ136" s="52" t="e">
        <f t="shared" si="104"/>
        <v>#N/A</v>
      </c>
      <c r="CR136" s="52" t="e">
        <f t="shared" si="105"/>
        <v>#N/A</v>
      </c>
      <c r="CS136" s="52" t="e">
        <f t="shared" si="106"/>
        <v>#N/A</v>
      </c>
    </row>
    <row r="137" spans="1:97" x14ac:dyDescent="0.3">
      <c r="A137">
        <f>'Skin-MT Hand'!A137</f>
        <v>0</v>
      </c>
      <c r="B137" t="e">
        <f>'Skin-MT Hand'!B137</f>
        <v>#N/A</v>
      </c>
      <c r="C137">
        <f>'Skin-MT Hand'!C137</f>
        <v>0</v>
      </c>
      <c r="D137">
        <f>'Skin-MT Hand'!D137</f>
        <v>0</v>
      </c>
      <c r="E137" t="e">
        <f>'Skin-MT Hand'!E137</f>
        <v>#N/A</v>
      </c>
      <c r="F137" t="e">
        <f>IF(E137="gas","",'Skin-MT Hand'!F137)</f>
        <v>#N/A</v>
      </c>
      <c r="G137" s="22" t="e">
        <f>IF(E137="liquid",VLOOKUP(F137,'W03, tab 8'!$B$12:$E$17,2,FALSE),IF(E137="solid",VLOOKUP(F137,'W03, tab 8'!$B$3:$E$8,2,FALSE),IF(E137="gas","")))</f>
        <v>#N/A</v>
      </c>
      <c r="H137" s="11" t="e">
        <f>IF(E137="liquid",VLOOKUP(F137,'W03, tab 8'!$B$12:$E$17,3,FALSE),IF(E137="solid",VLOOKUP(F137,'W03, tab 8'!$B$3:$E$8,3,FALSE),IF(E137="gas","")))</f>
        <v>#N/A</v>
      </c>
      <c r="I137" s="2" t="e">
        <f>IF(E137="liquid",VLOOKUP(F137,'W03, tab 8'!$B$12:$E$17,4,FALSE),IF(E137="solid",VLOOKUP(F137,'W03, tab 8'!$B$3:$E$8,4,FALSE),IF(E137="gas","")))</f>
        <v>#N/A</v>
      </c>
      <c r="J137" s="22" t="e">
        <f>'Skin-MT Hand'!K137</f>
        <v>#N/A</v>
      </c>
      <c r="K137" s="11" t="e">
        <f>'Skin-MT Hand'!L137</f>
        <v>#N/A</v>
      </c>
      <c r="L137" s="11" t="e">
        <f>'Skin-MT Hand'!M137</f>
        <v>#N/A</v>
      </c>
      <c r="M137" s="11" t="e">
        <f t="shared" si="107"/>
        <v>#N/A</v>
      </c>
      <c r="N137" s="11" t="e">
        <f t="shared" si="108"/>
        <v>#N/A</v>
      </c>
      <c r="O137" s="11" t="e">
        <f t="shared" si="109"/>
        <v>#N/A</v>
      </c>
      <c r="P137" s="51" t="e">
        <f t="shared" si="110"/>
        <v>#N/A</v>
      </c>
      <c r="Q137" s="11" t="e">
        <f>'Skin-MT Hand'!S137</f>
        <v>#N/A</v>
      </c>
      <c r="R137" s="11" t="e">
        <f>'Skin-MT Hand'!T137</f>
        <v>#N/A</v>
      </c>
      <c r="S137" s="11" t="e">
        <f>'Skin-MT Hand'!U137</f>
        <v>#N/A</v>
      </c>
      <c r="T137" s="11" t="e">
        <f t="shared" si="111"/>
        <v>#N/A</v>
      </c>
      <c r="U137" s="11" t="e">
        <f t="shared" si="112"/>
        <v>#N/A</v>
      </c>
      <c r="V137" s="11" t="e">
        <f t="shared" si="113"/>
        <v>#N/A</v>
      </c>
      <c r="W137" s="51" t="e">
        <f t="shared" si="114"/>
        <v>#N/A</v>
      </c>
      <c r="X137" s="11" t="e">
        <f>'Skin-MT Hand'!AB137</f>
        <v>#N/A</v>
      </c>
      <c r="Y137" s="11" t="e">
        <f>'Skin-MT Hand'!AC137</f>
        <v>#N/A</v>
      </c>
      <c r="Z137" s="11" t="e">
        <f>'Skin-MT Hand'!AD137</f>
        <v>#N/A</v>
      </c>
      <c r="AA137" s="11" t="e">
        <f t="shared" si="115"/>
        <v>#N/A</v>
      </c>
      <c r="AB137" s="11" t="e">
        <f t="shared" si="116"/>
        <v>#N/A</v>
      </c>
      <c r="AC137" s="11" t="e">
        <f t="shared" si="117"/>
        <v>#N/A</v>
      </c>
      <c r="AD137" s="51" t="e">
        <f t="shared" si="118"/>
        <v>#N/A</v>
      </c>
      <c r="AE137" s="97" t="e">
        <f t="shared" si="119"/>
        <v>#N/A</v>
      </c>
      <c r="AF137" t="e">
        <f>'Skin-MT Hand'!AK137</f>
        <v>#N/A</v>
      </c>
      <c r="AG137" t="e">
        <f>'Skin-MT Hand'!AL137</f>
        <v>#N/A</v>
      </c>
      <c r="AH137" t="e">
        <f>'Skin-MT Hand'!AM137</f>
        <v>#N/A</v>
      </c>
      <c r="AI137" t="e">
        <f t="shared" si="120"/>
        <v>#N/A</v>
      </c>
      <c r="AJ137" t="e">
        <f t="shared" si="121"/>
        <v>#N/A</v>
      </c>
      <c r="AK137" t="e">
        <f t="shared" si="122"/>
        <v>#N/A</v>
      </c>
      <c r="AL137" s="52" t="e">
        <f t="shared" si="123"/>
        <v>#N/A</v>
      </c>
      <c r="AM137" t="e">
        <f>'Skin-MT Hand'!AT137</f>
        <v>#N/A</v>
      </c>
      <c r="AN137" t="e">
        <f>'Skin-MT Hand'!AU137</f>
        <v>#N/A</v>
      </c>
      <c r="AO137" t="e">
        <f>'Skin-MT Hand'!AV137</f>
        <v>#N/A</v>
      </c>
      <c r="AP137" t="e">
        <f t="shared" si="124"/>
        <v>#N/A</v>
      </c>
      <c r="AQ137" t="e">
        <f t="shared" si="125"/>
        <v>#N/A</v>
      </c>
      <c r="AR137" t="e">
        <f t="shared" si="126"/>
        <v>#N/A</v>
      </c>
      <c r="AS137" s="52" t="e">
        <f t="shared" si="127"/>
        <v>#N/A</v>
      </c>
      <c r="AT137" t="e">
        <f>'Skin-MT Hand'!BB137</f>
        <v>#N/A</v>
      </c>
      <c r="AU137" t="e">
        <f>'Skin-MT Hand'!BC137</f>
        <v>#N/A</v>
      </c>
      <c r="AV137" t="e">
        <f>'Skin-MT Hand'!BD137</f>
        <v>#N/A</v>
      </c>
      <c r="AW137" t="e">
        <f t="shared" si="128"/>
        <v>#N/A</v>
      </c>
      <c r="AX137" t="e">
        <f t="shared" si="129"/>
        <v>#N/A</v>
      </c>
      <c r="AY137" t="e">
        <f t="shared" si="130"/>
        <v>#N/A</v>
      </c>
      <c r="AZ137" s="52" t="e">
        <f t="shared" si="131"/>
        <v>#N/A</v>
      </c>
      <c r="BA137" t="e">
        <f>'Skin-MT Hand'!BJ137</f>
        <v>#N/A</v>
      </c>
      <c r="BB137" t="e">
        <f>'Skin-MT Hand'!BK137</f>
        <v>#N/A</v>
      </c>
      <c r="BC137" t="e">
        <f>'Skin-MT Hand'!BL137</f>
        <v>#N/A</v>
      </c>
      <c r="BD137" t="e">
        <f t="shared" si="132"/>
        <v>#N/A</v>
      </c>
      <c r="BE137" t="e">
        <f t="shared" si="133"/>
        <v>#N/A</v>
      </c>
      <c r="BF137" t="e">
        <f t="shared" si="134"/>
        <v>#N/A</v>
      </c>
      <c r="BG137" s="52" t="e">
        <f t="shared" si="135"/>
        <v>#N/A</v>
      </c>
      <c r="BH137" t="e">
        <f>'Skin-MT Hand'!BR137</f>
        <v>#N/A</v>
      </c>
      <c r="BI137" t="e">
        <f>'Skin-MT Hand'!BS137</f>
        <v>#N/A</v>
      </c>
      <c r="BJ137" t="e">
        <f>'Skin-MT Hand'!BT137</f>
        <v>#N/A</v>
      </c>
      <c r="BK137" t="e">
        <f t="shared" si="136"/>
        <v>#N/A</v>
      </c>
      <c r="BL137" t="e">
        <f t="shared" si="137"/>
        <v>#N/A</v>
      </c>
      <c r="BM137" t="e">
        <f t="shared" si="138"/>
        <v>#N/A</v>
      </c>
      <c r="BN137" s="52" t="e">
        <f t="shared" si="139"/>
        <v>#N/A</v>
      </c>
      <c r="BO137" s="52" t="e">
        <f t="shared" si="140"/>
        <v>#N/A</v>
      </c>
      <c r="BP137" t="e">
        <f>'Skin-MT Hand'!CA137</f>
        <v>#N/A</v>
      </c>
      <c r="BQ137" t="e">
        <f>'Skin-MT Hand'!CB137</f>
        <v>#N/A</v>
      </c>
      <c r="BR137" t="e">
        <f>'Skin-MT Hand'!CC137</f>
        <v>#N/A</v>
      </c>
      <c r="BS137" t="e">
        <f t="shared" si="141"/>
        <v>#N/A</v>
      </c>
      <c r="BT137" t="e">
        <f t="shared" si="142"/>
        <v>#N/A</v>
      </c>
      <c r="BU137" t="e">
        <f t="shared" si="143"/>
        <v>#N/A</v>
      </c>
      <c r="BV137" s="52" t="e">
        <f t="shared" si="144"/>
        <v>#N/A</v>
      </c>
      <c r="BW137" t="e">
        <f>'Skin-MT Hand'!CI137</f>
        <v>#N/A</v>
      </c>
      <c r="BX137" t="e">
        <f>'Skin-MT Hand'!CJ137</f>
        <v>#N/A</v>
      </c>
      <c r="BY137" t="e">
        <f>'Skin-MT Hand'!CK137</f>
        <v>#N/A</v>
      </c>
      <c r="BZ137" t="e">
        <f t="shared" si="145"/>
        <v>#N/A</v>
      </c>
      <c r="CA137" t="e">
        <f t="shared" si="146"/>
        <v>#N/A</v>
      </c>
      <c r="CB137" t="e">
        <f t="shared" si="147"/>
        <v>#N/A</v>
      </c>
      <c r="CC137" s="52" t="e">
        <f t="shared" si="148"/>
        <v>#N/A</v>
      </c>
      <c r="CD137" t="e">
        <f>'Skin-MT Hand'!CQ137</f>
        <v>#N/A</v>
      </c>
      <c r="CE137" t="e">
        <f>'Skin-MT Hand'!CR137</f>
        <v>#N/A</v>
      </c>
      <c r="CF137" t="e">
        <f>'Skin-MT Hand'!CS137</f>
        <v>#N/A</v>
      </c>
      <c r="CG137" t="e">
        <f t="shared" si="149"/>
        <v>#N/A</v>
      </c>
      <c r="CH137" t="e">
        <f t="shared" si="150"/>
        <v>#N/A</v>
      </c>
      <c r="CI137" t="e">
        <f t="shared" si="151"/>
        <v>#N/A</v>
      </c>
      <c r="CJ137" t="e">
        <f t="shared" si="152"/>
        <v>#N/A</v>
      </c>
      <c r="CK137" t="e">
        <f>'Skin-MT Hand'!CY137</f>
        <v>#N/A</v>
      </c>
      <c r="CL137" t="e">
        <f>'Skin-MT Hand'!CZ137</f>
        <v>#N/A</v>
      </c>
      <c r="CM137" t="e">
        <f>'Skin-MT Hand'!DA137</f>
        <v>#N/A</v>
      </c>
      <c r="CN137" t="e">
        <f t="shared" si="153"/>
        <v>#N/A</v>
      </c>
      <c r="CO137" t="e">
        <f t="shared" si="154"/>
        <v>#N/A</v>
      </c>
      <c r="CP137" t="e">
        <f t="shared" si="155"/>
        <v>#N/A</v>
      </c>
      <c r="CQ137" s="52" t="e">
        <f t="shared" si="104"/>
        <v>#N/A</v>
      </c>
      <c r="CR137" s="52" t="e">
        <f t="shared" si="105"/>
        <v>#N/A</v>
      </c>
      <c r="CS137" s="52" t="e">
        <f t="shared" si="106"/>
        <v>#N/A</v>
      </c>
    </row>
    <row r="138" spans="1:97" x14ac:dyDescent="0.3">
      <c r="A138">
        <f>'Skin-MT Hand'!A138</f>
        <v>0</v>
      </c>
      <c r="B138" t="e">
        <f>'Skin-MT Hand'!B138</f>
        <v>#N/A</v>
      </c>
      <c r="C138">
        <f>'Skin-MT Hand'!C138</f>
        <v>0</v>
      </c>
      <c r="D138">
        <f>'Skin-MT Hand'!D138</f>
        <v>0</v>
      </c>
      <c r="E138" t="e">
        <f>'Skin-MT Hand'!E138</f>
        <v>#N/A</v>
      </c>
      <c r="F138" t="e">
        <f>IF(E138="gas","",'Skin-MT Hand'!F138)</f>
        <v>#N/A</v>
      </c>
      <c r="G138" s="22" t="e">
        <f>IF(E138="liquid",VLOOKUP(F138,'W03, tab 8'!$B$12:$E$17,2,FALSE),IF(E138="solid",VLOOKUP(F138,'W03, tab 8'!$B$3:$E$8,2,FALSE),IF(E138="gas","")))</f>
        <v>#N/A</v>
      </c>
      <c r="H138" s="11" t="e">
        <f>IF(E138="liquid",VLOOKUP(F138,'W03, tab 8'!$B$12:$E$17,3,FALSE),IF(E138="solid",VLOOKUP(F138,'W03, tab 8'!$B$3:$E$8,3,FALSE),IF(E138="gas","")))</f>
        <v>#N/A</v>
      </c>
      <c r="I138" s="2" t="e">
        <f>IF(E138="liquid",VLOOKUP(F138,'W03, tab 8'!$B$12:$E$17,4,FALSE),IF(E138="solid",VLOOKUP(F138,'W03, tab 8'!$B$3:$E$8,4,FALSE),IF(E138="gas","")))</f>
        <v>#N/A</v>
      </c>
      <c r="J138" s="22" t="e">
        <f>'Skin-MT Hand'!K138</f>
        <v>#N/A</v>
      </c>
      <c r="K138" s="11" t="e">
        <f>'Skin-MT Hand'!L138</f>
        <v>#N/A</v>
      </c>
      <c r="L138" s="11" t="e">
        <f>'Skin-MT Hand'!M138</f>
        <v>#N/A</v>
      </c>
      <c r="M138" s="11" t="e">
        <f t="shared" si="107"/>
        <v>#N/A</v>
      </c>
      <c r="N138" s="11" t="e">
        <f t="shared" si="108"/>
        <v>#N/A</v>
      </c>
      <c r="O138" s="11" t="e">
        <f t="shared" si="109"/>
        <v>#N/A</v>
      </c>
      <c r="P138" s="51" t="e">
        <f t="shared" si="110"/>
        <v>#N/A</v>
      </c>
      <c r="Q138" s="11" t="e">
        <f>'Skin-MT Hand'!S138</f>
        <v>#N/A</v>
      </c>
      <c r="R138" s="11" t="e">
        <f>'Skin-MT Hand'!T138</f>
        <v>#N/A</v>
      </c>
      <c r="S138" s="11" t="e">
        <f>'Skin-MT Hand'!U138</f>
        <v>#N/A</v>
      </c>
      <c r="T138" s="11" t="e">
        <f t="shared" si="111"/>
        <v>#N/A</v>
      </c>
      <c r="U138" s="11" t="e">
        <f t="shared" si="112"/>
        <v>#N/A</v>
      </c>
      <c r="V138" s="11" t="e">
        <f t="shared" si="113"/>
        <v>#N/A</v>
      </c>
      <c r="W138" s="51" t="e">
        <f t="shared" si="114"/>
        <v>#N/A</v>
      </c>
      <c r="X138" s="11" t="e">
        <f>'Skin-MT Hand'!AB138</f>
        <v>#N/A</v>
      </c>
      <c r="Y138" s="11" t="e">
        <f>'Skin-MT Hand'!AC138</f>
        <v>#N/A</v>
      </c>
      <c r="Z138" s="11" t="e">
        <f>'Skin-MT Hand'!AD138</f>
        <v>#N/A</v>
      </c>
      <c r="AA138" s="11" t="e">
        <f t="shared" si="115"/>
        <v>#N/A</v>
      </c>
      <c r="AB138" s="11" t="e">
        <f t="shared" si="116"/>
        <v>#N/A</v>
      </c>
      <c r="AC138" s="11" t="e">
        <f t="shared" si="117"/>
        <v>#N/A</v>
      </c>
      <c r="AD138" s="51" t="e">
        <f t="shared" si="118"/>
        <v>#N/A</v>
      </c>
      <c r="AE138" s="97" t="e">
        <f t="shared" si="119"/>
        <v>#N/A</v>
      </c>
      <c r="AF138" t="e">
        <f>'Skin-MT Hand'!AK138</f>
        <v>#N/A</v>
      </c>
      <c r="AG138" t="e">
        <f>'Skin-MT Hand'!AL138</f>
        <v>#N/A</v>
      </c>
      <c r="AH138" t="e">
        <f>'Skin-MT Hand'!AM138</f>
        <v>#N/A</v>
      </c>
      <c r="AI138" t="e">
        <f t="shared" si="120"/>
        <v>#N/A</v>
      </c>
      <c r="AJ138" t="e">
        <f t="shared" si="121"/>
        <v>#N/A</v>
      </c>
      <c r="AK138" t="e">
        <f t="shared" si="122"/>
        <v>#N/A</v>
      </c>
      <c r="AL138" s="52" t="e">
        <f t="shared" si="123"/>
        <v>#N/A</v>
      </c>
      <c r="AM138" t="e">
        <f>'Skin-MT Hand'!AT138</f>
        <v>#N/A</v>
      </c>
      <c r="AN138" t="e">
        <f>'Skin-MT Hand'!AU138</f>
        <v>#N/A</v>
      </c>
      <c r="AO138" t="e">
        <f>'Skin-MT Hand'!AV138</f>
        <v>#N/A</v>
      </c>
      <c r="AP138" t="e">
        <f t="shared" si="124"/>
        <v>#N/A</v>
      </c>
      <c r="AQ138" t="e">
        <f t="shared" si="125"/>
        <v>#N/A</v>
      </c>
      <c r="AR138" t="e">
        <f t="shared" si="126"/>
        <v>#N/A</v>
      </c>
      <c r="AS138" s="52" t="e">
        <f t="shared" si="127"/>
        <v>#N/A</v>
      </c>
      <c r="AT138" t="e">
        <f>'Skin-MT Hand'!BB138</f>
        <v>#N/A</v>
      </c>
      <c r="AU138" t="e">
        <f>'Skin-MT Hand'!BC138</f>
        <v>#N/A</v>
      </c>
      <c r="AV138" t="e">
        <f>'Skin-MT Hand'!BD138</f>
        <v>#N/A</v>
      </c>
      <c r="AW138" t="e">
        <f t="shared" si="128"/>
        <v>#N/A</v>
      </c>
      <c r="AX138" t="e">
        <f t="shared" si="129"/>
        <v>#N/A</v>
      </c>
      <c r="AY138" t="e">
        <f t="shared" si="130"/>
        <v>#N/A</v>
      </c>
      <c r="AZ138" s="52" t="e">
        <f t="shared" si="131"/>
        <v>#N/A</v>
      </c>
      <c r="BA138" t="e">
        <f>'Skin-MT Hand'!BJ138</f>
        <v>#N/A</v>
      </c>
      <c r="BB138" t="e">
        <f>'Skin-MT Hand'!BK138</f>
        <v>#N/A</v>
      </c>
      <c r="BC138" t="e">
        <f>'Skin-MT Hand'!BL138</f>
        <v>#N/A</v>
      </c>
      <c r="BD138" t="e">
        <f t="shared" si="132"/>
        <v>#N/A</v>
      </c>
      <c r="BE138" t="e">
        <f t="shared" si="133"/>
        <v>#N/A</v>
      </c>
      <c r="BF138" t="e">
        <f t="shared" si="134"/>
        <v>#N/A</v>
      </c>
      <c r="BG138" s="52" t="e">
        <f t="shared" si="135"/>
        <v>#N/A</v>
      </c>
      <c r="BH138" t="e">
        <f>'Skin-MT Hand'!BR138</f>
        <v>#N/A</v>
      </c>
      <c r="BI138" t="e">
        <f>'Skin-MT Hand'!BS138</f>
        <v>#N/A</v>
      </c>
      <c r="BJ138" t="e">
        <f>'Skin-MT Hand'!BT138</f>
        <v>#N/A</v>
      </c>
      <c r="BK138" t="e">
        <f t="shared" si="136"/>
        <v>#N/A</v>
      </c>
      <c r="BL138" t="e">
        <f t="shared" si="137"/>
        <v>#N/A</v>
      </c>
      <c r="BM138" t="e">
        <f t="shared" si="138"/>
        <v>#N/A</v>
      </c>
      <c r="BN138" s="52" t="e">
        <f t="shared" si="139"/>
        <v>#N/A</v>
      </c>
      <c r="BO138" s="52" t="e">
        <f t="shared" si="140"/>
        <v>#N/A</v>
      </c>
      <c r="BP138" t="e">
        <f>'Skin-MT Hand'!CA138</f>
        <v>#N/A</v>
      </c>
      <c r="BQ138" t="e">
        <f>'Skin-MT Hand'!CB138</f>
        <v>#N/A</v>
      </c>
      <c r="BR138" t="e">
        <f>'Skin-MT Hand'!CC138</f>
        <v>#N/A</v>
      </c>
      <c r="BS138" t="e">
        <f t="shared" si="141"/>
        <v>#N/A</v>
      </c>
      <c r="BT138" t="e">
        <f t="shared" si="142"/>
        <v>#N/A</v>
      </c>
      <c r="BU138" t="e">
        <f t="shared" si="143"/>
        <v>#N/A</v>
      </c>
      <c r="BV138" s="52" t="e">
        <f t="shared" si="144"/>
        <v>#N/A</v>
      </c>
      <c r="BW138" t="e">
        <f>'Skin-MT Hand'!CI138</f>
        <v>#N/A</v>
      </c>
      <c r="BX138" t="e">
        <f>'Skin-MT Hand'!CJ138</f>
        <v>#N/A</v>
      </c>
      <c r="BY138" t="e">
        <f>'Skin-MT Hand'!CK138</f>
        <v>#N/A</v>
      </c>
      <c r="BZ138" t="e">
        <f t="shared" si="145"/>
        <v>#N/A</v>
      </c>
      <c r="CA138" t="e">
        <f t="shared" si="146"/>
        <v>#N/A</v>
      </c>
      <c r="CB138" t="e">
        <f t="shared" si="147"/>
        <v>#N/A</v>
      </c>
      <c r="CC138" s="52" t="e">
        <f t="shared" si="148"/>
        <v>#N/A</v>
      </c>
      <c r="CD138" t="e">
        <f>'Skin-MT Hand'!CQ138</f>
        <v>#N/A</v>
      </c>
      <c r="CE138" t="e">
        <f>'Skin-MT Hand'!CR138</f>
        <v>#N/A</v>
      </c>
      <c r="CF138" t="e">
        <f>'Skin-MT Hand'!CS138</f>
        <v>#N/A</v>
      </c>
      <c r="CG138" t="e">
        <f t="shared" si="149"/>
        <v>#N/A</v>
      </c>
      <c r="CH138" t="e">
        <f t="shared" si="150"/>
        <v>#N/A</v>
      </c>
      <c r="CI138" t="e">
        <f t="shared" si="151"/>
        <v>#N/A</v>
      </c>
      <c r="CJ138" t="e">
        <f t="shared" si="152"/>
        <v>#N/A</v>
      </c>
      <c r="CK138" t="e">
        <f>'Skin-MT Hand'!CY138</f>
        <v>#N/A</v>
      </c>
      <c r="CL138" t="e">
        <f>'Skin-MT Hand'!CZ138</f>
        <v>#N/A</v>
      </c>
      <c r="CM138" t="e">
        <f>'Skin-MT Hand'!DA138</f>
        <v>#N/A</v>
      </c>
      <c r="CN138" t="e">
        <f t="shared" si="153"/>
        <v>#N/A</v>
      </c>
      <c r="CO138" t="e">
        <f t="shared" si="154"/>
        <v>#N/A</v>
      </c>
      <c r="CP138" t="e">
        <f t="shared" si="155"/>
        <v>#N/A</v>
      </c>
      <c r="CQ138" s="52" t="e">
        <f t="shared" si="104"/>
        <v>#N/A</v>
      </c>
      <c r="CR138" s="52" t="e">
        <f t="shared" si="105"/>
        <v>#N/A</v>
      </c>
      <c r="CS138" s="52" t="e">
        <f t="shared" si="106"/>
        <v>#N/A</v>
      </c>
    </row>
    <row r="139" spans="1:97" x14ac:dyDescent="0.3">
      <c r="A139">
        <f>'Skin-MT Hand'!A139</f>
        <v>0</v>
      </c>
      <c r="B139" t="e">
        <f>'Skin-MT Hand'!B139</f>
        <v>#N/A</v>
      </c>
      <c r="C139">
        <f>'Skin-MT Hand'!C139</f>
        <v>0</v>
      </c>
      <c r="D139">
        <f>'Skin-MT Hand'!D139</f>
        <v>0</v>
      </c>
      <c r="E139" t="e">
        <f>'Skin-MT Hand'!E139</f>
        <v>#N/A</v>
      </c>
      <c r="F139" t="e">
        <f>IF(E139="gas","",'Skin-MT Hand'!F139)</f>
        <v>#N/A</v>
      </c>
      <c r="G139" s="22" t="e">
        <f>IF(E139="liquid",VLOOKUP(F139,'W03, tab 8'!$B$12:$E$17,2,FALSE),IF(E139="solid",VLOOKUP(F139,'W03, tab 8'!$B$3:$E$8,2,FALSE),IF(E139="gas","")))</f>
        <v>#N/A</v>
      </c>
      <c r="H139" s="11" t="e">
        <f>IF(E139="liquid",VLOOKUP(F139,'W03, tab 8'!$B$12:$E$17,3,FALSE),IF(E139="solid",VLOOKUP(F139,'W03, tab 8'!$B$3:$E$8,3,FALSE),IF(E139="gas","")))</f>
        <v>#N/A</v>
      </c>
      <c r="I139" s="2" t="e">
        <f>IF(E139="liquid",VLOOKUP(F139,'W03, tab 8'!$B$12:$E$17,4,FALSE),IF(E139="solid",VLOOKUP(F139,'W03, tab 8'!$B$3:$E$8,4,FALSE),IF(E139="gas","")))</f>
        <v>#N/A</v>
      </c>
      <c r="J139" s="22" t="e">
        <f>'Skin-MT Hand'!K139</f>
        <v>#N/A</v>
      </c>
      <c r="K139" s="11" t="e">
        <f>'Skin-MT Hand'!L139</f>
        <v>#N/A</v>
      </c>
      <c r="L139" s="11" t="e">
        <f>'Skin-MT Hand'!M139</f>
        <v>#N/A</v>
      </c>
      <c r="M139" s="11" t="e">
        <f t="shared" si="107"/>
        <v>#N/A</v>
      </c>
      <c r="N139" s="11" t="e">
        <f t="shared" si="108"/>
        <v>#N/A</v>
      </c>
      <c r="O139" s="11" t="e">
        <f t="shared" si="109"/>
        <v>#N/A</v>
      </c>
      <c r="P139" s="51" t="e">
        <f t="shared" si="110"/>
        <v>#N/A</v>
      </c>
      <c r="Q139" s="11" t="e">
        <f>'Skin-MT Hand'!S139</f>
        <v>#N/A</v>
      </c>
      <c r="R139" s="11" t="e">
        <f>'Skin-MT Hand'!T139</f>
        <v>#N/A</v>
      </c>
      <c r="S139" s="11" t="e">
        <f>'Skin-MT Hand'!U139</f>
        <v>#N/A</v>
      </c>
      <c r="T139" s="11" t="e">
        <f t="shared" si="111"/>
        <v>#N/A</v>
      </c>
      <c r="U139" s="11" t="e">
        <f t="shared" si="112"/>
        <v>#N/A</v>
      </c>
      <c r="V139" s="11" t="e">
        <f t="shared" si="113"/>
        <v>#N/A</v>
      </c>
      <c r="W139" s="51" t="e">
        <f t="shared" si="114"/>
        <v>#N/A</v>
      </c>
      <c r="X139" s="11" t="e">
        <f>'Skin-MT Hand'!AB139</f>
        <v>#N/A</v>
      </c>
      <c r="Y139" s="11" t="e">
        <f>'Skin-MT Hand'!AC139</f>
        <v>#N/A</v>
      </c>
      <c r="Z139" s="11" t="e">
        <f>'Skin-MT Hand'!AD139</f>
        <v>#N/A</v>
      </c>
      <c r="AA139" s="11" t="e">
        <f t="shared" si="115"/>
        <v>#N/A</v>
      </c>
      <c r="AB139" s="11" t="e">
        <f t="shared" si="116"/>
        <v>#N/A</v>
      </c>
      <c r="AC139" s="11" t="e">
        <f t="shared" si="117"/>
        <v>#N/A</v>
      </c>
      <c r="AD139" s="51" t="e">
        <f t="shared" si="118"/>
        <v>#N/A</v>
      </c>
      <c r="AE139" s="97" t="e">
        <f t="shared" si="119"/>
        <v>#N/A</v>
      </c>
      <c r="AF139" t="e">
        <f>'Skin-MT Hand'!AK139</f>
        <v>#N/A</v>
      </c>
      <c r="AG139" t="e">
        <f>'Skin-MT Hand'!AL139</f>
        <v>#N/A</v>
      </c>
      <c r="AH139" t="e">
        <f>'Skin-MT Hand'!AM139</f>
        <v>#N/A</v>
      </c>
      <c r="AI139" t="e">
        <f t="shared" si="120"/>
        <v>#N/A</v>
      </c>
      <c r="AJ139" t="e">
        <f t="shared" si="121"/>
        <v>#N/A</v>
      </c>
      <c r="AK139" t="e">
        <f t="shared" si="122"/>
        <v>#N/A</v>
      </c>
      <c r="AL139" s="52" t="e">
        <f t="shared" si="123"/>
        <v>#N/A</v>
      </c>
      <c r="AM139" t="e">
        <f>'Skin-MT Hand'!AT139</f>
        <v>#N/A</v>
      </c>
      <c r="AN139" t="e">
        <f>'Skin-MT Hand'!AU139</f>
        <v>#N/A</v>
      </c>
      <c r="AO139" t="e">
        <f>'Skin-MT Hand'!AV139</f>
        <v>#N/A</v>
      </c>
      <c r="AP139" t="e">
        <f t="shared" si="124"/>
        <v>#N/A</v>
      </c>
      <c r="AQ139" t="e">
        <f t="shared" si="125"/>
        <v>#N/A</v>
      </c>
      <c r="AR139" t="e">
        <f t="shared" si="126"/>
        <v>#N/A</v>
      </c>
      <c r="AS139" s="52" t="e">
        <f t="shared" si="127"/>
        <v>#N/A</v>
      </c>
      <c r="AT139" t="e">
        <f>'Skin-MT Hand'!BB139</f>
        <v>#N/A</v>
      </c>
      <c r="AU139" t="e">
        <f>'Skin-MT Hand'!BC139</f>
        <v>#N/A</v>
      </c>
      <c r="AV139" t="e">
        <f>'Skin-MT Hand'!BD139</f>
        <v>#N/A</v>
      </c>
      <c r="AW139" t="e">
        <f t="shared" si="128"/>
        <v>#N/A</v>
      </c>
      <c r="AX139" t="e">
        <f t="shared" si="129"/>
        <v>#N/A</v>
      </c>
      <c r="AY139" t="e">
        <f t="shared" si="130"/>
        <v>#N/A</v>
      </c>
      <c r="AZ139" s="52" t="e">
        <f t="shared" si="131"/>
        <v>#N/A</v>
      </c>
      <c r="BA139" t="e">
        <f>'Skin-MT Hand'!BJ139</f>
        <v>#N/A</v>
      </c>
      <c r="BB139" t="e">
        <f>'Skin-MT Hand'!BK139</f>
        <v>#N/A</v>
      </c>
      <c r="BC139" t="e">
        <f>'Skin-MT Hand'!BL139</f>
        <v>#N/A</v>
      </c>
      <c r="BD139" t="e">
        <f t="shared" si="132"/>
        <v>#N/A</v>
      </c>
      <c r="BE139" t="e">
        <f t="shared" si="133"/>
        <v>#N/A</v>
      </c>
      <c r="BF139" t="e">
        <f t="shared" si="134"/>
        <v>#N/A</v>
      </c>
      <c r="BG139" s="52" t="e">
        <f t="shared" si="135"/>
        <v>#N/A</v>
      </c>
      <c r="BH139" t="e">
        <f>'Skin-MT Hand'!BR139</f>
        <v>#N/A</v>
      </c>
      <c r="BI139" t="e">
        <f>'Skin-MT Hand'!BS139</f>
        <v>#N/A</v>
      </c>
      <c r="BJ139" t="e">
        <f>'Skin-MT Hand'!BT139</f>
        <v>#N/A</v>
      </c>
      <c r="BK139" t="e">
        <f t="shared" si="136"/>
        <v>#N/A</v>
      </c>
      <c r="BL139" t="e">
        <f t="shared" si="137"/>
        <v>#N/A</v>
      </c>
      <c r="BM139" t="e">
        <f t="shared" si="138"/>
        <v>#N/A</v>
      </c>
      <c r="BN139" s="52" t="e">
        <f t="shared" si="139"/>
        <v>#N/A</v>
      </c>
      <c r="BO139" s="52" t="e">
        <f t="shared" si="140"/>
        <v>#N/A</v>
      </c>
      <c r="BP139" t="e">
        <f>'Skin-MT Hand'!CA139</f>
        <v>#N/A</v>
      </c>
      <c r="BQ139" t="e">
        <f>'Skin-MT Hand'!CB139</f>
        <v>#N/A</v>
      </c>
      <c r="BR139" t="e">
        <f>'Skin-MT Hand'!CC139</f>
        <v>#N/A</v>
      </c>
      <c r="BS139" t="e">
        <f t="shared" si="141"/>
        <v>#N/A</v>
      </c>
      <c r="BT139" t="e">
        <f t="shared" si="142"/>
        <v>#N/A</v>
      </c>
      <c r="BU139" t="e">
        <f t="shared" si="143"/>
        <v>#N/A</v>
      </c>
      <c r="BV139" s="52" t="e">
        <f t="shared" si="144"/>
        <v>#N/A</v>
      </c>
      <c r="BW139" t="e">
        <f>'Skin-MT Hand'!CI139</f>
        <v>#N/A</v>
      </c>
      <c r="BX139" t="e">
        <f>'Skin-MT Hand'!CJ139</f>
        <v>#N/A</v>
      </c>
      <c r="BY139" t="e">
        <f>'Skin-MT Hand'!CK139</f>
        <v>#N/A</v>
      </c>
      <c r="BZ139" t="e">
        <f t="shared" si="145"/>
        <v>#N/A</v>
      </c>
      <c r="CA139" t="e">
        <f t="shared" si="146"/>
        <v>#N/A</v>
      </c>
      <c r="CB139" t="e">
        <f t="shared" si="147"/>
        <v>#N/A</v>
      </c>
      <c r="CC139" s="52" t="e">
        <f t="shared" si="148"/>
        <v>#N/A</v>
      </c>
      <c r="CD139" t="e">
        <f>'Skin-MT Hand'!CQ139</f>
        <v>#N/A</v>
      </c>
      <c r="CE139" t="e">
        <f>'Skin-MT Hand'!CR139</f>
        <v>#N/A</v>
      </c>
      <c r="CF139" t="e">
        <f>'Skin-MT Hand'!CS139</f>
        <v>#N/A</v>
      </c>
      <c r="CG139" t="e">
        <f t="shared" si="149"/>
        <v>#N/A</v>
      </c>
      <c r="CH139" t="e">
        <f t="shared" si="150"/>
        <v>#N/A</v>
      </c>
      <c r="CI139" t="e">
        <f t="shared" si="151"/>
        <v>#N/A</v>
      </c>
      <c r="CJ139" t="e">
        <f t="shared" si="152"/>
        <v>#N/A</v>
      </c>
      <c r="CK139" t="e">
        <f>'Skin-MT Hand'!CY139</f>
        <v>#N/A</v>
      </c>
      <c r="CL139" t="e">
        <f>'Skin-MT Hand'!CZ139</f>
        <v>#N/A</v>
      </c>
      <c r="CM139" t="e">
        <f>'Skin-MT Hand'!DA139</f>
        <v>#N/A</v>
      </c>
      <c r="CN139" t="e">
        <f t="shared" si="153"/>
        <v>#N/A</v>
      </c>
      <c r="CO139" t="e">
        <f t="shared" si="154"/>
        <v>#N/A</v>
      </c>
      <c r="CP139" t="e">
        <f t="shared" si="155"/>
        <v>#N/A</v>
      </c>
      <c r="CQ139" s="52" t="e">
        <f t="shared" si="104"/>
        <v>#N/A</v>
      </c>
      <c r="CR139" s="52" t="e">
        <f t="shared" si="105"/>
        <v>#N/A</v>
      </c>
      <c r="CS139" s="52" t="e">
        <f t="shared" si="106"/>
        <v>#N/A</v>
      </c>
    </row>
    <row r="140" spans="1:97" x14ac:dyDescent="0.3">
      <c r="A140">
        <f>'Skin-MT Hand'!A140</f>
        <v>0</v>
      </c>
      <c r="B140" t="e">
        <f>'Skin-MT Hand'!B140</f>
        <v>#N/A</v>
      </c>
      <c r="C140">
        <f>'Skin-MT Hand'!C140</f>
        <v>0</v>
      </c>
      <c r="D140">
        <f>'Skin-MT Hand'!D140</f>
        <v>0</v>
      </c>
      <c r="E140" t="e">
        <f>'Skin-MT Hand'!E140</f>
        <v>#N/A</v>
      </c>
      <c r="F140" t="e">
        <f>IF(E140="gas","",'Skin-MT Hand'!F140)</f>
        <v>#N/A</v>
      </c>
      <c r="G140" s="22" t="e">
        <f>IF(E140="liquid",VLOOKUP(F140,'W03, tab 8'!$B$12:$E$17,2,FALSE),IF(E140="solid",VLOOKUP(F140,'W03, tab 8'!$B$3:$E$8,2,FALSE),IF(E140="gas","")))</f>
        <v>#N/A</v>
      </c>
      <c r="H140" s="11" t="e">
        <f>IF(E140="liquid",VLOOKUP(F140,'W03, tab 8'!$B$12:$E$17,3,FALSE),IF(E140="solid",VLOOKUP(F140,'W03, tab 8'!$B$3:$E$8,3,FALSE),IF(E140="gas","")))</f>
        <v>#N/A</v>
      </c>
      <c r="I140" s="2" t="e">
        <f>IF(E140="liquid",VLOOKUP(F140,'W03, tab 8'!$B$12:$E$17,4,FALSE),IF(E140="solid",VLOOKUP(F140,'W03, tab 8'!$B$3:$E$8,4,FALSE),IF(E140="gas","")))</f>
        <v>#N/A</v>
      </c>
      <c r="J140" s="22" t="e">
        <f>'Skin-MT Hand'!K140</f>
        <v>#N/A</v>
      </c>
      <c r="K140" s="11" t="e">
        <f>'Skin-MT Hand'!L140</f>
        <v>#N/A</v>
      </c>
      <c r="L140" s="11" t="e">
        <f>'Skin-MT Hand'!M140</f>
        <v>#N/A</v>
      </c>
      <c r="M140" s="11" t="e">
        <f t="shared" si="107"/>
        <v>#N/A</v>
      </c>
      <c r="N140" s="11" t="e">
        <f t="shared" si="108"/>
        <v>#N/A</v>
      </c>
      <c r="O140" s="11" t="e">
        <f t="shared" si="109"/>
        <v>#N/A</v>
      </c>
      <c r="P140" s="51" t="e">
        <f t="shared" si="110"/>
        <v>#N/A</v>
      </c>
      <c r="Q140" s="11" t="e">
        <f>'Skin-MT Hand'!S140</f>
        <v>#N/A</v>
      </c>
      <c r="R140" s="11" t="e">
        <f>'Skin-MT Hand'!T140</f>
        <v>#N/A</v>
      </c>
      <c r="S140" s="11" t="e">
        <f>'Skin-MT Hand'!U140</f>
        <v>#N/A</v>
      </c>
      <c r="T140" s="11" t="e">
        <f t="shared" si="111"/>
        <v>#N/A</v>
      </c>
      <c r="U140" s="11" t="e">
        <f t="shared" si="112"/>
        <v>#N/A</v>
      </c>
      <c r="V140" s="11" t="e">
        <f t="shared" si="113"/>
        <v>#N/A</v>
      </c>
      <c r="W140" s="51" t="e">
        <f t="shared" si="114"/>
        <v>#N/A</v>
      </c>
      <c r="X140" s="11" t="e">
        <f>'Skin-MT Hand'!AB140</f>
        <v>#N/A</v>
      </c>
      <c r="Y140" s="11" t="e">
        <f>'Skin-MT Hand'!AC140</f>
        <v>#N/A</v>
      </c>
      <c r="Z140" s="11" t="e">
        <f>'Skin-MT Hand'!AD140</f>
        <v>#N/A</v>
      </c>
      <c r="AA140" s="11" t="e">
        <f t="shared" si="115"/>
        <v>#N/A</v>
      </c>
      <c r="AB140" s="11" t="e">
        <f t="shared" si="116"/>
        <v>#N/A</v>
      </c>
      <c r="AC140" s="11" t="e">
        <f t="shared" si="117"/>
        <v>#N/A</v>
      </c>
      <c r="AD140" s="51" t="e">
        <f t="shared" si="118"/>
        <v>#N/A</v>
      </c>
      <c r="AE140" s="97" t="e">
        <f t="shared" si="119"/>
        <v>#N/A</v>
      </c>
      <c r="AF140" t="e">
        <f>'Skin-MT Hand'!AK140</f>
        <v>#N/A</v>
      </c>
      <c r="AG140" t="e">
        <f>'Skin-MT Hand'!AL140</f>
        <v>#N/A</v>
      </c>
      <c r="AH140" t="e">
        <f>'Skin-MT Hand'!AM140</f>
        <v>#N/A</v>
      </c>
      <c r="AI140" t="e">
        <f t="shared" si="120"/>
        <v>#N/A</v>
      </c>
      <c r="AJ140" t="e">
        <f t="shared" si="121"/>
        <v>#N/A</v>
      </c>
      <c r="AK140" t="e">
        <f t="shared" si="122"/>
        <v>#N/A</v>
      </c>
      <c r="AL140" s="52" t="e">
        <f t="shared" si="123"/>
        <v>#N/A</v>
      </c>
      <c r="AM140" t="e">
        <f>'Skin-MT Hand'!AT140</f>
        <v>#N/A</v>
      </c>
      <c r="AN140" t="e">
        <f>'Skin-MT Hand'!AU140</f>
        <v>#N/A</v>
      </c>
      <c r="AO140" t="e">
        <f>'Skin-MT Hand'!AV140</f>
        <v>#N/A</v>
      </c>
      <c r="AP140" t="e">
        <f t="shared" si="124"/>
        <v>#N/A</v>
      </c>
      <c r="AQ140" t="e">
        <f t="shared" si="125"/>
        <v>#N/A</v>
      </c>
      <c r="AR140" t="e">
        <f t="shared" si="126"/>
        <v>#N/A</v>
      </c>
      <c r="AS140" s="52" t="e">
        <f t="shared" si="127"/>
        <v>#N/A</v>
      </c>
      <c r="AT140" t="e">
        <f>'Skin-MT Hand'!BB140</f>
        <v>#N/A</v>
      </c>
      <c r="AU140" t="e">
        <f>'Skin-MT Hand'!BC140</f>
        <v>#N/A</v>
      </c>
      <c r="AV140" t="e">
        <f>'Skin-MT Hand'!BD140</f>
        <v>#N/A</v>
      </c>
      <c r="AW140" t="e">
        <f t="shared" si="128"/>
        <v>#N/A</v>
      </c>
      <c r="AX140" t="e">
        <f t="shared" si="129"/>
        <v>#N/A</v>
      </c>
      <c r="AY140" t="e">
        <f t="shared" si="130"/>
        <v>#N/A</v>
      </c>
      <c r="AZ140" s="52" t="e">
        <f t="shared" si="131"/>
        <v>#N/A</v>
      </c>
      <c r="BA140" t="e">
        <f>'Skin-MT Hand'!BJ140</f>
        <v>#N/A</v>
      </c>
      <c r="BB140" t="e">
        <f>'Skin-MT Hand'!BK140</f>
        <v>#N/A</v>
      </c>
      <c r="BC140" t="e">
        <f>'Skin-MT Hand'!BL140</f>
        <v>#N/A</v>
      </c>
      <c r="BD140" t="e">
        <f t="shared" si="132"/>
        <v>#N/A</v>
      </c>
      <c r="BE140" t="e">
        <f t="shared" si="133"/>
        <v>#N/A</v>
      </c>
      <c r="BF140" t="e">
        <f t="shared" si="134"/>
        <v>#N/A</v>
      </c>
      <c r="BG140" s="52" t="e">
        <f t="shared" si="135"/>
        <v>#N/A</v>
      </c>
      <c r="BH140" t="e">
        <f>'Skin-MT Hand'!BR140</f>
        <v>#N/A</v>
      </c>
      <c r="BI140" t="e">
        <f>'Skin-MT Hand'!BS140</f>
        <v>#N/A</v>
      </c>
      <c r="BJ140" t="e">
        <f>'Skin-MT Hand'!BT140</f>
        <v>#N/A</v>
      </c>
      <c r="BK140" t="e">
        <f t="shared" si="136"/>
        <v>#N/A</v>
      </c>
      <c r="BL140" t="e">
        <f t="shared" si="137"/>
        <v>#N/A</v>
      </c>
      <c r="BM140" t="e">
        <f t="shared" si="138"/>
        <v>#N/A</v>
      </c>
      <c r="BN140" s="52" t="e">
        <f t="shared" si="139"/>
        <v>#N/A</v>
      </c>
      <c r="BO140" s="52" t="e">
        <f t="shared" si="140"/>
        <v>#N/A</v>
      </c>
      <c r="BP140" t="e">
        <f>'Skin-MT Hand'!CA140</f>
        <v>#N/A</v>
      </c>
      <c r="BQ140" t="e">
        <f>'Skin-MT Hand'!CB140</f>
        <v>#N/A</v>
      </c>
      <c r="BR140" t="e">
        <f>'Skin-MT Hand'!CC140</f>
        <v>#N/A</v>
      </c>
      <c r="BS140" t="e">
        <f t="shared" si="141"/>
        <v>#N/A</v>
      </c>
      <c r="BT140" t="e">
        <f t="shared" si="142"/>
        <v>#N/A</v>
      </c>
      <c r="BU140" t="e">
        <f t="shared" si="143"/>
        <v>#N/A</v>
      </c>
      <c r="BV140" s="52" t="e">
        <f t="shared" si="144"/>
        <v>#N/A</v>
      </c>
      <c r="BW140" t="e">
        <f>'Skin-MT Hand'!CI140</f>
        <v>#N/A</v>
      </c>
      <c r="BX140" t="e">
        <f>'Skin-MT Hand'!CJ140</f>
        <v>#N/A</v>
      </c>
      <c r="BY140" t="e">
        <f>'Skin-MT Hand'!CK140</f>
        <v>#N/A</v>
      </c>
      <c r="BZ140" t="e">
        <f t="shared" si="145"/>
        <v>#N/A</v>
      </c>
      <c r="CA140" t="e">
        <f t="shared" si="146"/>
        <v>#N/A</v>
      </c>
      <c r="CB140" t="e">
        <f t="shared" si="147"/>
        <v>#N/A</v>
      </c>
      <c r="CC140" s="52" t="e">
        <f t="shared" si="148"/>
        <v>#N/A</v>
      </c>
      <c r="CD140" t="e">
        <f>'Skin-MT Hand'!CQ140</f>
        <v>#N/A</v>
      </c>
      <c r="CE140" t="e">
        <f>'Skin-MT Hand'!CR140</f>
        <v>#N/A</v>
      </c>
      <c r="CF140" t="e">
        <f>'Skin-MT Hand'!CS140</f>
        <v>#N/A</v>
      </c>
      <c r="CG140" t="e">
        <f t="shared" si="149"/>
        <v>#N/A</v>
      </c>
      <c r="CH140" t="e">
        <f t="shared" si="150"/>
        <v>#N/A</v>
      </c>
      <c r="CI140" t="e">
        <f t="shared" si="151"/>
        <v>#N/A</v>
      </c>
      <c r="CJ140" t="e">
        <f t="shared" si="152"/>
        <v>#N/A</v>
      </c>
      <c r="CK140" t="e">
        <f>'Skin-MT Hand'!CY140</f>
        <v>#N/A</v>
      </c>
      <c r="CL140" t="e">
        <f>'Skin-MT Hand'!CZ140</f>
        <v>#N/A</v>
      </c>
      <c r="CM140" t="e">
        <f>'Skin-MT Hand'!DA140</f>
        <v>#N/A</v>
      </c>
      <c r="CN140" t="e">
        <f t="shared" si="153"/>
        <v>#N/A</v>
      </c>
      <c r="CO140" t="e">
        <f t="shared" si="154"/>
        <v>#N/A</v>
      </c>
      <c r="CP140" t="e">
        <f t="shared" si="155"/>
        <v>#N/A</v>
      </c>
      <c r="CQ140" s="52" t="e">
        <f t="shared" si="104"/>
        <v>#N/A</v>
      </c>
      <c r="CR140" s="52" t="e">
        <f t="shared" si="105"/>
        <v>#N/A</v>
      </c>
      <c r="CS140" s="52" t="e">
        <f t="shared" si="106"/>
        <v>#N/A</v>
      </c>
    </row>
    <row r="141" spans="1:97" x14ac:dyDescent="0.3">
      <c r="A141">
        <f>'Skin-MT Hand'!A141</f>
        <v>0</v>
      </c>
      <c r="B141" t="e">
        <f>'Skin-MT Hand'!B141</f>
        <v>#N/A</v>
      </c>
      <c r="C141">
        <f>'Skin-MT Hand'!C141</f>
        <v>0</v>
      </c>
      <c r="D141">
        <f>'Skin-MT Hand'!D141</f>
        <v>0</v>
      </c>
      <c r="E141" t="e">
        <f>'Skin-MT Hand'!E141</f>
        <v>#N/A</v>
      </c>
      <c r="F141" t="e">
        <f>IF(E141="gas","",'Skin-MT Hand'!F141)</f>
        <v>#N/A</v>
      </c>
      <c r="G141" s="22" t="e">
        <f>IF(E141="liquid",VLOOKUP(F141,'W03, tab 8'!$B$12:$E$17,2,FALSE),IF(E141="solid",VLOOKUP(F141,'W03, tab 8'!$B$3:$E$8,2,FALSE),IF(E141="gas","")))</f>
        <v>#N/A</v>
      </c>
      <c r="H141" s="11" t="e">
        <f>IF(E141="liquid",VLOOKUP(F141,'W03, tab 8'!$B$12:$E$17,3,FALSE),IF(E141="solid",VLOOKUP(F141,'W03, tab 8'!$B$3:$E$8,3,FALSE),IF(E141="gas","")))</f>
        <v>#N/A</v>
      </c>
      <c r="I141" s="2" t="e">
        <f>IF(E141="liquid",VLOOKUP(F141,'W03, tab 8'!$B$12:$E$17,4,FALSE),IF(E141="solid",VLOOKUP(F141,'W03, tab 8'!$B$3:$E$8,4,FALSE),IF(E141="gas","")))</f>
        <v>#N/A</v>
      </c>
      <c r="J141" s="22" t="e">
        <f>'Skin-MT Hand'!K141</f>
        <v>#N/A</v>
      </c>
      <c r="K141" s="11" t="e">
        <f>'Skin-MT Hand'!L141</f>
        <v>#N/A</v>
      </c>
      <c r="L141" s="11" t="e">
        <f>'Skin-MT Hand'!M141</f>
        <v>#N/A</v>
      </c>
      <c r="M141" s="11" t="e">
        <f t="shared" si="107"/>
        <v>#N/A</v>
      </c>
      <c r="N141" s="11" t="e">
        <f t="shared" si="108"/>
        <v>#N/A</v>
      </c>
      <c r="O141" s="11" t="e">
        <f t="shared" si="109"/>
        <v>#N/A</v>
      </c>
      <c r="P141" s="51" t="e">
        <f t="shared" si="110"/>
        <v>#N/A</v>
      </c>
      <c r="Q141" s="11" t="e">
        <f>'Skin-MT Hand'!S141</f>
        <v>#N/A</v>
      </c>
      <c r="R141" s="11" t="e">
        <f>'Skin-MT Hand'!T141</f>
        <v>#N/A</v>
      </c>
      <c r="S141" s="11" t="e">
        <f>'Skin-MT Hand'!U141</f>
        <v>#N/A</v>
      </c>
      <c r="T141" s="11" t="e">
        <f t="shared" si="111"/>
        <v>#N/A</v>
      </c>
      <c r="U141" s="11" t="e">
        <f t="shared" si="112"/>
        <v>#N/A</v>
      </c>
      <c r="V141" s="11" t="e">
        <f t="shared" si="113"/>
        <v>#N/A</v>
      </c>
      <c r="W141" s="51" t="e">
        <f t="shared" si="114"/>
        <v>#N/A</v>
      </c>
      <c r="X141" s="11" t="e">
        <f>'Skin-MT Hand'!AB141</f>
        <v>#N/A</v>
      </c>
      <c r="Y141" s="11" t="e">
        <f>'Skin-MT Hand'!AC141</f>
        <v>#N/A</v>
      </c>
      <c r="Z141" s="11" t="e">
        <f>'Skin-MT Hand'!AD141</f>
        <v>#N/A</v>
      </c>
      <c r="AA141" s="11" t="e">
        <f t="shared" si="115"/>
        <v>#N/A</v>
      </c>
      <c r="AB141" s="11" t="e">
        <f t="shared" si="116"/>
        <v>#N/A</v>
      </c>
      <c r="AC141" s="11" t="e">
        <f t="shared" si="117"/>
        <v>#N/A</v>
      </c>
      <c r="AD141" s="51" t="e">
        <f t="shared" si="118"/>
        <v>#N/A</v>
      </c>
      <c r="AE141" s="97" t="e">
        <f t="shared" si="119"/>
        <v>#N/A</v>
      </c>
      <c r="AF141" t="e">
        <f>'Skin-MT Hand'!AK141</f>
        <v>#N/A</v>
      </c>
      <c r="AG141" t="e">
        <f>'Skin-MT Hand'!AL141</f>
        <v>#N/A</v>
      </c>
      <c r="AH141" t="e">
        <f>'Skin-MT Hand'!AM141</f>
        <v>#N/A</v>
      </c>
      <c r="AI141" t="e">
        <f t="shared" si="120"/>
        <v>#N/A</v>
      </c>
      <c r="AJ141" t="e">
        <f t="shared" si="121"/>
        <v>#N/A</v>
      </c>
      <c r="AK141" t="e">
        <f t="shared" si="122"/>
        <v>#N/A</v>
      </c>
      <c r="AL141" s="52" t="e">
        <f t="shared" si="123"/>
        <v>#N/A</v>
      </c>
      <c r="AM141" t="e">
        <f>'Skin-MT Hand'!AT141</f>
        <v>#N/A</v>
      </c>
      <c r="AN141" t="e">
        <f>'Skin-MT Hand'!AU141</f>
        <v>#N/A</v>
      </c>
      <c r="AO141" t="e">
        <f>'Skin-MT Hand'!AV141</f>
        <v>#N/A</v>
      </c>
      <c r="AP141" t="e">
        <f t="shared" si="124"/>
        <v>#N/A</v>
      </c>
      <c r="AQ141" t="e">
        <f t="shared" si="125"/>
        <v>#N/A</v>
      </c>
      <c r="AR141" t="e">
        <f t="shared" si="126"/>
        <v>#N/A</v>
      </c>
      <c r="AS141" s="52" t="e">
        <f t="shared" si="127"/>
        <v>#N/A</v>
      </c>
      <c r="AT141" t="e">
        <f>'Skin-MT Hand'!BB141</f>
        <v>#N/A</v>
      </c>
      <c r="AU141" t="e">
        <f>'Skin-MT Hand'!BC141</f>
        <v>#N/A</v>
      </c>
      <c r="AV141" t="e">
        <f>'Skin-MT Hand'!BD141</f>
        <v>#N/A</v>
      </c>
      <c r="AW141" t="e">
        <f t="shared" si="128"/>
        <v>#N/A</v>
      </c>
      <c r="AX141" t="e">
        <f t="shared" si="129"/>
        <v>#N/A</v>
      </c>
      <c r="AY141" t="e">
        <f t="shared" si="130"/>
        <v>#N/A</v>
      </c>
      <c r="AZ141" s="52" t="e">
        <f t="shared" si="131"/>
        <v>#N/A</v>
      </c>
      <c r="BA141" t="e">
        <f>'Skin-MT Hand'!BJ141</f>
        <v>#N/A</v>
      </c>
      <c r="BB141" t="e">
        <f>'Skin-MT Hand'!BK141</f>
        <v>#N/A</v>
      </c>
      <c r="BC141" t="e">
        <f>'Skin-MT Hand'!BL141</f>
        <v>#N/A</v>
      </c>
      <c r="BD141" t="e">
        <f t="shared" si="132"/>
        <v>#N/A</v>
      </c>
      <c r="BE141" t="e">
        <f t="shared" si="133"/>
        <v>#N/A</v>
      </c>
      <c r="BF141" t="e">
        <f t="shared" si="134"/>
        <v>#N/A</v>
      </c>
      <c r="BG141" s="52" t="e">
        <f t="shared" si="135"/>
        <v>#N/A</v>
      </c>
      <c r="BH141" t="e">
        <f>'Skin-MT Hand'!BR141</f>
        <v>#N/A</v>
      </c>
      <c r="BI141" t="e">
        <f>'Skin-MT Hand'!BS141</f>
        <v>#N/A</v>
      </c>
      <c r="BJ141" t="e">
        <f>'Skin-MT Hand'!BT141</f>
        <v>#N/A</v>
      </c>
      <c r="BK141" t="e">
        <f t="shared" si="136"/>
        <v>#N/A</v>
      </c>
      <c r="BL141" t="e">
        <f t="shared" si="137"/>
        <v>#N/A</v>
      </c>
      <c r="BM141" t="e">
        <f t="shared" si="138"/>
        <v>#N/A</v>
      </c>
      <c r="BN141" s="52" t="e">
        <f t="shared" si="139"/>
        <v>#N/A</v>
      </c>
      <c r="BO141" s="52" t="e">
        <f t="shared" si="140"/>
        <v>#N/A</v>
      </c>
      <c r="BP141" t="e">
        <f>'Skin-MT Hand'!CA141</f>
        <v>#N/A</v>
      </c>
      <c r="BQ141" t="e">
        <f>'Skin-MT Hand'!CB141</f>
        <v>#N/A</v>
      </c>
      <c r="BR141" t="e">
        <f>'Skin-MT Hand'!CC141</f>
        <v>#N/A</v>
      </c>
      <c r="BS141" t="e">
        <f t="shared" si="141"/>
        <v>#N/A</v>
      </c>
      <c r="BT141" t="e">
        <f t="shared" si="142"/>
        <v>#N/A</v>
      </c>
      <c r="BU141" t="e">
        <f t="shared" si="143"/>
        <v>#N/A</v>
      </c>
      <c r="BV141" s="52" t="e">
        <f t="shared" si="144"/>
        <v>#N/A</v>
      </c>
      <c r="BW141" t="e">
        <f>'Skin-MT Hand'!CI141</f>
        <v>#N/A</v>
      </c>
      <c r="BX141" t="e">
        <f>'Skin-MT Hand'!CJ141</f>
        <v>#N/A</v>
      </c>
      <c r="BY141" t="e">
        <f>'Skin-MT Hand'!CK141</f>
        <v>#N/A</v>
      </c>
      <c r="BZ141" t="e">
        <f t="shared" si="145"/>
        <v>#N/A</v>
      </c>
      <c r="CA141" t="e">
        <f t="shared" si="146"/>
        <v>#N/A</v>
      </c>
      <c r="CB141" t="e">
        <f t="shared" si="147"/>
        <v>#N/A</v>
      </c>
      <c r="CC141" s="52" t="e">
        <f t="shared" si="148"/>
        <v>#N/A</v>
      </c>
      <c r="CD141" t="e">
        <f>'Skin-MT Hand'!CQ141</f>
        <v>#N/A</v>
      </c>
      <c r="CE141" t="e">
        <f>'Skin-MT Hand'!CR141</f>
        <v>#N/A</v>
      </c>
      <c r="CF141" t="e">
        <f>'Skin-MT Hand'!CS141</f>
        <v>#N/A</v>
      </c>
      <c r="CG141" t="e">
        <f t="shared" si="149"/>
        <v>#N/A</v>
      </c>
      <c r="CH141" t="e">
        <f t="shared" si="150"/>
        <v>#N/A</v>
      </c>
      <c r="CI141" t="e">
        <f t="shared" si="151"/>
        <v>#N/A</v>
      </c>
      <c r="CJ141" t="e">
        <f t="shared" si="152"/>
        <v>#N/A</v>
      </c>
      <c r="CK141" t="e">
        <f>'Skin-MT Hand'!CY141</f>
        <v>#N/A</v>
      </c>
      <c r="CL141" t="e">
        <f>'Skin-MT Hand'!CZ141</f>
        <v>#N/A</v>
      </c>
      <c r="CM141" t="e">
        <f>'Skin-MT Hand'!DA141</f>
        <v>#N/A</v>
      </c>
      <c r="CN141" t="e">
        <f t="shared" si="153"/>
        <v>#N/A</v>
      </c>
      <c r="CO141" t="e">
        <f t="shared" si="154"/>
        <v>#N/A</v>
      </c>
      <c r="CP141" t="e">
        <f t="shared" si="155"/>
        <v>#N/A</v>
      </c>
      <c r="CQ141" s="52" t="e">
        <f t="shared" si="104"/>
        <v>#N/A</v>
      </c>
      <c r="CR141" s="52" t="e">
        <f t="shared" si="105"/>
        <v>#N/A</v>
      </c>
      <c r="CS141" s="52" t="e">
        <f t="shared" si="106"/>
        <v>#N/A</v>
      </c>
    </row>
    <row r="142" spans="1:97" x14ac:dyDescent="0.3">
      <c r="A142">
        <f>'Skin-MT Hand'!A142</f>
        <v>0</v>
      </c>
      <c r="B142" t="e">
        <f>'Skin-MT Hand'!B142</f>
        <v>#N/A</v>
      </c>
      <c r="C142">
        <f>'Skin-MT Hand'!C142</f>
        <v>0</v>
      </c>
      <c r="D142">
        <f>'Skin-MT Hand'!D142</f>
        <v>0</v>
      </c>
      <c r="E142" t="e">
        <f>'Skin-MT Hand'!E142</f>
        <v>#N/A</v>
      </c>
      <c r="F142" t="e">
        <f>IF(E142="gas","",'Skin-MT Hand'!F142)</f>
        <v>#N/A</v>
      </c>
      <c r="G142" s="22" t="e">
        <f>IF(E142="liquid",VLOOKUP(F142,'W03, tab 8'!$B$12:$E$17,2,FALSE),IF(E142="solid",VLOOKUP(F142,'W03, tab 8'!$B$3:$E$8,2,FALSE),IF(E142="gas","")))</f>
        <v>#N/A</v>
      </c>
      <c r="H142" s="11" t="e">
        <f>IF(E142="liquid",VLOOKUP(F142,'W03, tab 8'!$B$12:$E$17,3,FALSE),IF(E142="solid",VLOOKUP(F142,'W03, tab 8'!$B$3:$E$8,3,FALSE),IF(E142="gas","")))</f>
        <v>#N/A</v>
      </c>
      <c r="I142" s="2" t="e">
        <f>IF(E142="liquid",VLOOKUP(F142,'W03, tab 8'!$B$12:$E$17,4,FALSE),IF(E142="solid",VLOOKUP(F142,'W03, tab 8'!$B$3:$E$8,4,FALSE),IF(E142="gas","")))</f>
        <v>#N/A</v>
      </c>
      <c r="J142" s="22" t="e">
        <f>'Skin-MT Hand'!K142</f>
        <v>#N/A</v>
      </c>
      <c r="K142" s="11" t="e">
        <f>'Skin-MT Hand'!L142</f>
        <v>#N/A</v>
      </c>
      <c r="L142" s="11" t="e">
        <f>'Skin-MT Hand'!M142</f>
        <v>#N/A</v>
      </c>
      <c r="M142" s="11" t="e">
        <f t="shared" si="107"/>
        <v>#N/A</v>
      </c>
      <c r="N142" s="11" t="e">
        <f t="shared" si="108"/>
        <v>#N/A</v>
      </c>
      <c r="O142" s="11" t="e">
        <f t="shared" si="109"/>
        <v>#N/A</v>
      </c>
      <c r="P142" s="51" t="e">
        <f t="shared" si="110"/>
        <v>#N/A</v>
      </c>
      <c r="Q142" s="11" t="e">
        <f>'Skin-MT Hand'!S142</f>
        <v>#N/A</v>
      </c>
      <c r="R142" s="11" t="e">
        <f>'Skin-MT Hand'!T142</f>
        <v>#N/A</v>
      </c>
      <c r="S142" s="11" t="e">
        <f>'Skin-MT Hand'!U142</f>
        <v>#N/A</v>
      </c>
      <c r="T142" s="11" t="e">
        <f t="shared" si="111"/>
        <v>#N/A</v>
      </c>
      <c r="U142" s="11" t="e">
        <f t="shared" si="112"/>
        <v>#N/A</v>
      </c>
      <c r="V142" s="11" t="e">
        <f t="shared" si="113"/>
        <v>#N/A</v>
      </c>
      <c r="W142" s="51" t="e">
        <f t="shared" si="114"/>
        <v>#N/A</v>
      </c>
      <c r="X142" s="11" t="e">
        <f>'Skin-MT Hand'!AB142</f>
        <v>#N/A</v>
      </c>
      <c r="Y142" s="11" t="e">
        <f>'Skin-MT Hand'!AC142</f>
        <v>#N/A</v>
      </c>
      <c r="Z142" s="11" t="e">
        <f>'Skin-MT Hand'!AD142</f>
        <v>#N/A</v>
      </c>
      <c r="AA142" s="11" t="e">
        <f t="shared" si="115"/>
        <v>#N/A</v>
      </c>
      <c r="AB142" s="11" t="e">
        <f t="shared" si="116"/>
        <v>#N/A</v>
      </c>
      <c r="AC142" s="11" t="e">
        <f t="shared" si="117"/>
        <v>#N/A</v>
      </c>
      <c r="AD142" s="51" t="e">
        <f t="shared" si="118"/>
        <v>#N/A</v>
      </c>
      <c r="AE142" s="97" t="e">
        <f t="shared" si="119"/>
        <v>#N/A</v>
      </c>
      <c r="AF142" t="e">
        <f>'Skin-MT Hand'!AK142</f>
        <v>#N/A</v>
      </c>
      <c r="AG142" t="e">
        <f>'Skin-MT Hand'!AL142</f>
        <v>#N/A</v>
      </c>
      <c r="AH142" t="e">
        <f>'Skin-MT Hand'!AM142</f>
        <v>#N/A</v>
      </c>
      <c r="AI142" t="e">
        <f t="shared" si="120"/>
        <v>#N/A</v>
      </c>
      <c r="AJ142" t="e">
        <f t="shared" si="121"/>
        <v>#N/A</v>
      </c>
      <c r="AK142" t="e">
        <f t="shared" si="122"/>
        <v>#N/A</v>
      </c>
      <c r="AL142" s="52" t="e">
        <f t="shared" si="123"/>
        <v>#N/A</v>
      </c>
      <c r="AM142" t="e">
        <f>'Skin-MT Hand'!AT142</f>
        <v>#N/A</v>
      </c>
      <c r="AN142" t="e">
        <f>'Skin-MT Hand'!AU142</f>
        <v>#N/A</v>
      </c>
      <c r="AO142" t="e">
        <f>'Skin-MT Hand'!AV142</f>
        <v>#N/A</v>
      </c>
      <c r="AP142" t="e">
        <f t="shared" si="124"/>
        <v>#N/A</v>
      </c>
      <c r="AQ142" t="e">
        <f t="shared" si="125"/>
        <v>#N/A</v>
      </c>
      <c r="AR142" t="e">
        <f t="shared" si="126"/>
        <v>#N/A</v>
      </c>
      <c r="AS142" s="52" t="e">
        <f t="shared" si="127"/>
        <v>#N/A</v>
      </c>
      <c r="AT142" t="e">
        <f>'Skin-MT Hand'!BB142</f>
        <v>#N/A</v>
      </c>
      <c r="AU142" t="e">
        <f>'Skin-MT Hand'!BC142</f>
        <v>#N/A</v>
      </c>
      <c r="AV142" t="e">
        <f>'Skin-MT Hand'!BD142</f>
        <v>#N/A</v>
      </c>
      <c r="AW142" t="e">
        <f t="shared" si="128"/>
        <v>#N/A</v>
      </c>
      <c r="AX142" t="e">
        <f t="shared" si="129"/>
        <v>#N/A</v>
      </c>
      <c r="AY142" t="e">
        <f t="shared" si="130"/>
        <v>#N/A</v>
      </c>
      <c r="AZ142" s="52" t="e">
        <f t="shared" si="131"/>
        <v>#N/A</v>
      </c>
      <c r="BA142" t="e">
        <f>'Skin-MT Hand'!BJ142</f>
        <v>#N/A</v>
      </c>
      <c r="BB142" t="e">
        <f>'Skin-MT Hand'!BK142</f>
        <v>#N/A</v>
      </c>
      <c r="BC142" t="e">
        <f>'Skin-MT Hand'!BL142</f>
        <v>#N/A</v>
      </c>
      <c r="BD142" t="e">
        <f t="shared" si="132"/>
        <v>#N/A</v>
      </c>
      <c r="BE142" t="e">
        <f t="shared" si="133"/>
        <v>#N/A</v>
      </c>
      <c r="BF142" t="e">
        <f t="shared" si="134"/>
        <v>#N/A</v>
      </c>
      <c r="BG142" s="52" t="e">
        <f t="shared" si="135"/>
        <v>#N/A</v>
      </c>
      <c r="BH142" t="e">
        <f>'Skin-MT Hand'!BR142</f>
        <v>#N/A</v>
      </c>
      <c r="BI142" t="e">
        <f>'Skin-MT Hand'!BS142</f>
        <v>#N/A</v>
      </c>
      <c r="BJ142" t="e">
        <f>'Skin-MT Hand'!BT142</f>
        <v>#N/A</v>
      </c>
      <c r="BK142" t="e">
        <f t="shared" si="136"/>
        <v>#N/A</v>
      </c>
      <c r="BL142" t="e">
        <f t="shared" si="137"/>
        <v>#N/A</v>
      </c>
      <c r="BM142" t="e">
        <f t="shared" si="138"/>
        <v>#N/A</v>
      </c>
      <c r="BN142" s="52" t="e">
        <f t="shared" si="139"/>
        <v>#N/A</v>
      </c>
      <c r="BO142" s="52" t="e">
        <f t="shared" si="140"/>
        <v>#N/A</v>
      </c>
      <c r="BP142" t="e">
        <f>'Skin-MT Hand'!CA142</f>
        <v>#N/A</v>
      </c>
      <c r="BQ142" t="e">
        <f>'Skin-MT Hand'!CB142</f>
        <v>#N/A</v>
      </c>
      <c r="BR142" t="e">
        <f>'Skin-MT Hand'!CC142</f>
        <v>#N/A</v>
      </c>
      <c r="BS142" t="e">
        <f t="shared" si="141"/>
        <v>#N/A</v>
      </c>
      <c r="BT142" t="e">
        <f t="shared" si="142"/>
        <v>#N/A</v>
      </c>
      <c r="BU142" t="e">
        <f t="shared" si="143"/>
        <v>#N/A</v>
      </c>
      <c r="BV142" s="52" t="e">
        <f t="shared" si="144"/>
        <v>#N/A</v>
      </c>
      <c r="BW142" t="e">
        <f>'Skin-MT Hand'!CI142</f>
        <v>#N/A</v>
      </c>
      <c r="BX142" t="e">
        <f>'Skin-MT Hand'!CJ142</f>
        <v>#N/A</v>
      </c>
      <c r="BY142" t="e">
        <f>'Skin-MT Hand'!CK142</f>
        <v>#N/A</v>
      </c>
      <c r="BZ142" t="e">
        <f t="shared" si="145"/>
        <v>#N/A</v>
      </c>
      <c r="CA142" t="e">
        <f t="shared" si="146"/>
        <v>#N/A</v>
      </c>
      <c r="CB142" t="e">
        <f t="shared" si="147"/>
        <v>#N/A</v>
      </c>
      <c r="CC142" s="52" t="e">
        <f t="shared" si="148"/>
        <v>#N/A</v>
      </c>
      <c r="CD142" t="e">
        <f>'Skin-MT Hand'!CQ142</f>
        <v>#N/A</v>
      </c>
      <c r="CE142" t="e">
        <f>'Skin-MT Hand'!CR142</f>
        <v>#N/A</v>
      </c>
      <c r="CF142" t="e">
        <f>'Skin-MT Hand'!CS142</f>
        <v>#N/A</v>
      </c>
      <c r="CG142" t="e">
        <f t="shared" si="149"/>
        <v>#N/A</v>
      </c>
      <c r="CH142" t="e">
        <f t="shared" si="150"/>
        <v>#N/A</v>
      </c>
      <c r="CI142" t="e">
        <f t="shared" si="151"/>
        <v>#N/A</v>
      </c>
      <c r="CJ142" t="e">
        <f t="shared" si="152"/>
        <v>#N/A</v>
      </c>
      <c r="CK142" t="e">
        <f>'Skin-MT Hand'!CY142</f>
        <v>#N/A</v>
      </c>
      <c r="CL142" t="e">
        <f>'Skin-MT Hand'!CZ142</f>
        <v>#N/A</v>
      </c>
      <c r="CM142" t="e">
        <f>'Skin-MT Hand'!DA142</f>
        <v>#N/A</v>
      </c>
      <c r="CN142" t="e">
        <f t="shared" si="153"/>
        <v>#N/A</v>
      </c>
      <c r="CO142" t="e">
        <f t="shared" si="154"/>
        <v>#N/A</v>
      </c>
      <c r="CP142" t="e">
        <f t="shared" si="155"/>
        <v>#N/A</v>
      </c>
      <c r="CQ142" s="52" t="e">
        <f t="shared" si="104"/>
        <v>#N/A</v>
      </c>
      <c r="CR142" s="52" t="e">
        <f t="shared" si="105"/>
        <v>#N/A</v>
      </c>
      <c r="CS142" s="52" t="e">
        <f t="shared" si="106"/>
        <v>#N/A</v>
      </c>
    </row>
    <row r="143" spans="1:97" x14ac:dyDescent="0.3">
      <c r="A143">
        <f>'Skin-MT Hand'!A143</f>
        <v>0</v>
      </c>
      <c r="B143" t="e">
        <f>'Skin-MT Hand'!B143</f>
        <v>#N/A</v>
      </c>
      <c r="C143">
        <f>'Skin-MT Hand'!C143</f>
        <v>0</v>
      </c>
      <c r="D143">
        <f>'Skin-MT Hand'!D143</f>
        <v>0</v>
      </c>
      <c r="E143" t="e">
        <f>'Skin-MT Hand'!E143</f>
        <v>#N/A</v>
      </c>
      <c r="F143" t="e">
        <f>IF(E143="gas","",'Skin-MT Hand'!F143)</f>
        <v>#N/A</v>
      </c>
      <c r="G143" s="22" t="e">
        <f>IF(E143="liquid",VLOOKUP(F143,'W03, tab 8'!$B$12:$E$17,2,FALSE),IF(E143="solid",VLOOKUP(F143,'W03, tab 8'!$B$3:$E$8,2,FALSE),IF(E143="gas","")))</f>
        <v>#N/A</v>
      </c>
      <c r="H143" s="11" t="e">
        <f>IF(E143="liquid",VLOOKUP(F143,'W03, tab 8'!$B$12:$E$17,3,FALSE),IF(E143="solid",VLOOKUP(F143,'W03, tab 8'!$B$3:$E$8,3,FALSE),IF(E143="gas","")))</f>
        <v>#N/A</v>
      </c>
      <c r="I143" s="2" t="e">
        <f>IF(E143="liquid",VLOOKUP(F143,'W03, tab 8'!$B$12:$E$17,4,FALSE),IF(E143="solid",VLOOKUP(F143,'W03, tab 8'!$B$3:$E$8,4,FALSE),IF(E143="gas","")))</f>
        <v>#N/A</v>
      </c>
      <c r="J143" s="22" t="e">
        <f>'Skin-MT Hand'!K143</f>
        <v>#N/A</v>
      </c>
      <c r="K143" s="11" t="e">
        <f>'Skin-MT Hand'!L143</f>
        <v>#N/A</v>
      </c>
      <c r="L143" s="11" t="e">
        <f>'Skin-MT Hand'!M143</f>
        <v>#N/A</v>
      </c>
      <c r="M143" s="11" t="e">
        <f t="shared" si="107"/>
        <v>#N/A</v>
      </c>
      <c r="N143" s="11" t="e">
        <f t="shared" si="108"/>
        <v>#N/A</v>
      </c>
      <c r="O143" s="11" t="e">
        <f t="shared" si="109"/>
        <v>#N/A</v>
      </c>
      <c r="P143" s="51" t="e">
        <f t="shared" si="110"/>
        <v>#N/A</v>
      </c>
      <c r="Q143" s="11" t="e">
        <f>'Skin-MT Hand'!S143</f>
        <v>#N/A</v>
      </c>
      <c r="R143" s="11" t="e">
        <f>'Skin-MT Hand'!T143</f>
        <v>#N/A</v>
      </c>
      <c r="S143" s="11" t="e">
        <f>'Skin-MT Hand'!U143</f>
        <v>#N/A</v>
      </c>
      <c r="T143" s="11" t="e">
        <f t="shared" si="111"/>
        <v>#N/A</v>
      </c>
      <c r="U143" s="11" t="e">
        <f t="shared" si="112"/>
        <v>#N/A</v>
      </c>
      <c r="V143" s="11" t="e">
        <f t="shared" si="113"/>
        <v>#N/A</v>
      </c>
      <c r="W143" s="51" t="e">
        <f t="shared" si="114"/>
        <v>#N/A</v>
      </c>
      <c r="X143" s="11" t="e">
        <f>'Skin-MT Hand'!AB143</f>
        <v>#N/A</v>
      </c>
      <c r="Y143" s="11" t="e">
        <f>'Skin-MT Hand'!AC143</f>
        <v>#N/A</v>
      </c>
      <c r="Z143" s="11" t="e">
        <f>'Skin-MT Hand'!AD143</f>
        <v>#N/A</v>
      </c>
      <c r="AA143" s="11" t="e">
        <f t="shared" si="115"/>
        <v>#N/A</v>
      </c>
      <c r="AB143" s="11" t="e">
        <f t="shared" si="116"/>
        <v>#N/A</v>
      </c>
      <c r="AC143" s="11" t="e">
        <f t="shared" si="117"/>
        <v>#N/A</v>
      </c>
      <c r="AD143" s="51" t="e">
        <f t="shared" si="118"/>
        <v>#N/A</v>
      </c>
      <c r="AE143" s="97" t="e">
        <f t="shared" si="119"/>
        <v>#N/A</v>
      </c>
      <c r="AF143" t="e">
        <f>'Skin-MT Hand'!AK143</f>
        <v>#N/A</v>
      </c>
      <c r="AG143" t="e">
        <f>'Skin-MT Hand'!AL143</f>
        <v>#N/A</v>
      </c>
      <c r="AH143" t="e">
        <f>'Skin-MT Hand'!AM143</f>
        <v>#N/A</v>
      </c>
      <c r="AI143" t="e">
        <f t="shared" si="120"/>
        <v>#N/A</v>
      </c>
      <c r="AJ143" t="e">
        <f t="shared" si="121"/>
        <v>#N/A</v>
      </c>
      <c r="AK143" t="e">
        <f t="shared" si="122"/>
        <v>#N/A</v>
      </c>
      <c r="AL143" s="52" t="e">
        <f t="shared" si="123"/>
        <v>#N/A</v>
      </c>
      <c r="AM143" t="e">
        <f>'Skin-MT Hand'!AT143</f>
        <v>#N/A</v>
      </c>
      <c r="AN143" t="e">
        <f>'Skin-MT Hand'!AU143</f>
        <v>#N/A</v>
      </c>
      <c r="AO143" t="e">
        <f>'Skin-MT Hand'!AV143</f>
        <v>#N/A</v>
      </c>
      <c r="AP143" t="e">
        <f t="shared" si="124"/>
        <v>#N/A</v>
      </c>
      <c r="AQ143" t="e">
        <f t="shared" si="125"/>
        <v>#N/A</v>
      </c>
      <c r="AR143" t="e">
        <f t="shared" si="126"/>
        <v>#N/A</v>
      </c>
      <c r="AS143" s="52" t="e">
        <f t="shared" si="127"/>
        <v>#N/A</v>
      </c>
      <c r="AT143" t="e">
        <f>'Skin-MT Hand'!BB143</f>
        <v>#N/A</v>
      </c>
      <c r="AU143" t="e">
        <f>'Skin-MT Hand'!BC143</f>
        <v>#N/A</v>
      </c>
      <c r="AV143" t="e">
        <f>'Skin-MT Hand'!BD143</f>
        <v>#N/A</v>
      </c>
      <c r="AW143" t="e">
        <f t="shared" si="128"/>
        <v>#N/A</v>
      </c>
      <c r="AX143" t="e">
        <f t="shared" si="129"/>
        <v>#N/A</v>
      </c>
      <c r="AY143" t="e">
        <f t="shared" si="130"/>
        <v>#N/A</v>
      </c>
      <c r="AZ143" s="52" t="e">
        <f t="shared" si="131"/>
        <v>#N/A</v>
      </c>
      <c r="BA143" t="e">
        <f>'Skin-MT Hand'!BJ143</f>
        <v>#N/A</v>
      </c>
      <c r="BB143" t="e">
        <f>'Skin-MT Hand'!BK143</f>
        <v>#N/A</v>
      </c>
      <c r="BC143" t="e">
        <f>'Skin-MT Hand'!BL143</f>
        <v>#N/A</v>
      </c>
      <c r="BD143" t="e">
        <f t="shared" si="132"/>
        <v>#N/A</v>
      </c>
      <c r="BE143" t="e">
        <f t="shared" si="133"/>
        <v>#N/A</v>
      </c>
      <c r="BF143" t="e">
        <f t="shared" si="134"/>
        <v>#N/A</v>
      </c>
      <c r="BG143" s="52" t="e">
        <f t="shared" si="135"/>
        <v>#N/A</v>
      </c>
      <c r="BH143" t="e">
        <f>'Skin-MT Hand'!BR143</f>
        <v>#N/A</v>
      </c>
      <c r="BI143" t="e">
        <f>'Skin-MT Hand'!BS143</f>
        <v>#N/A</v>
      </c>
      <c r="BJ143" t="e">
        <f>'Skin-MT Hand'!BT143</f>
        <v>#N/A</v>
      </c>
      <c r="BK143" t="e">
        <f t="shared" si="136"/>
        <v>#N/A</v>
      </c>
      <c r="BL143" t="e">
        <f t="shared" si="137"/>
        <v>#N/A</v>
      </c>
      <c r="BM143" t="e">
        <f t="shared" si="138"/>
        <v>#N/A</v>
      </c>
      <c r="BN143" s="52" t="e">
        <f t="shared" si="139"/>
        <v>#N/A</v>
      </c>
      <c r="BO143" s="52" t="e">
        <f t="shared" si="140"/>
        <v>#N/A</v>
      </c>
      <c r="BP143" t="e">
        <f>'Skin-MT Hand'!CA143</f>
        <v>#N/A</v>
      </c>
      <c r="BQ143" t="e">
        <f>'Skin-MT Hand'!CB143</f>
        <v>#N/A</v>
      </c>
      <c r="BR143" t="e">
        <f>'Skin-MT Hand'!CC143</f>
        <v>#N/A</v>
      </c>
      <c r="BS143" t="e">
        <f t="shared" si="141"/>
        <v>#N/A</v>
      </c>
      <c r="BT143" t="e">
        <f t="shared" si="142"/>
        <v>#N/A</v>
      </c>
      <c r="BU143" t="e">
        <f t="shared" si="143"/>
        <v>#N/A</v>
      </c>
      <c r="BV143" s="52" t="e">
        <f t="shared" si="144"/>
        <v>#N/A</v>
      </c>
      <c r="BW143" t="e">
        <f>'Skin-MT Hand'!CI143</f>
        <v>#N/A</v>
      </c>
      <c r="BX143" t="e">
        <f>'Skin-MT Hand'!CJ143</f>
        <v>#N/A</v>
      </c>
      <c r="BY143" t="e">
        <f>'Skin-MT Hand'!CK143</f>
        <v>#N/A</v>
      </c>
      <c r="BZ143" t="e">
        <f t="shared" si="145"/>
        <v>#N/A</v>
      </c>
      <c r="CA143" t="e">
        <f t="shared" si="146"/>
        <v>#N/A</v>
      </c>
      <c r="CB143" t="e">
        <f t="shared" si="147"/>
        <v>#N/A</v>
      </c>
      <c r="CC143" s="52" t="e">
        <f t="shared" si="148"/>
        <v>#N/A</v>
      </c>
      <c r="CD143" t="e">
        <f>'Skin-MT Hand'!CQ143</f>
        <v>#N/A</v>
      </c>
      <c r="CE143" t="e">
        <f>'Skin-MT Hand'!CR143</f>
        <v>#N/A</v>
      </c>
      <c r="CF143" t="e">
        <f>'Skin-MT Hand'!CS143</f>
        <v>#N/A</v>
      </c>
      <c r="CG143" t="e">
        <f t="shared" si="149"/>
        <v>#N/A</v>
      </c>
      <c r="CH143" t="e">
        <f t="shared" si="150"/>
        <v>#N/A</v>
      </c>
      <c r="CI143" t="e">
        <f t="shared" si="151"/>
        <v>#N/A</v>
      </c>
      <c r="CJ143" t="e">
        <f t="shared" si="152"/>
        <v>#N/A</v>
      </c>
      <c r="CK143" t="e">
        <f>'Skin-MT Hand'!CY143</f>
        <v>#N/A</v>
      </c>
      <c r="CL143" t="e">
        <f>'Skin-MT Hand'!CZ143</f>
        <v>#N/A</v>
      </c>
      <c r="CM143" t="e">
        <f>'Skin-MT Hand'!DA143</f>
        <v>#N/A</v>
      </c>
      <c r="CN143" t="e">
        <f t="shared" si="153"/>
        <v>#N/A</v>
      </c>
      <c r="CO143" t="e">
        <f t="shared" si="154"/>
        <v>#N/A</v>
      </c>
      <c r="CP143" t="e">
        <f t="shared" si="155"/>
        <v>#N/A</v>
      </c>
      <c r="CQ143" s="52" t="e">
        <f t="shared" si="104"/>
        <v>#N/A</v>
      </c>
      <c r="CR143" s="52" t="e">
        <f t="shared" si="105"/>
        <v>#N/A</v>
      </c>
      <c r="CS143" s="52" t="e">
        <f t="shared" si="106"/>
        <v>#N/A</v>
      </c>
    </row>
    <row r="144" spans="1:97" x14ac:dyDescent="0.3">
      <c r="A144">
        <f>'Skin-MT Hand'!A144</f>
        <v>0</v>
      </c>
      <c r="B144" t="e">
        <f>'Skin-MT Hand'!B144</f>
        <v>#N/A</v>
      </c>
      <c r="C144">
        <f>'Skin-MT Hand'!C144</f>
        <v>0</v>
      </c>
      <c r="D144">
        <f>'Skin-MT Hand'!D144</f>
        <v>0</v>
      </c>
      <c r="E144" t="e">
        <f>'Skin-MT Hand'!E144</f>
        <v>#N/A</v>
      </c>
      <c r="F144" t="e">
        <f>IF(E144="gas","",'Skin-MT Hand'!F144)</f>
        <v>#N/A</v>
      </c>
      <c r="G144" s="22" t="e">
        <f>IF(E144="liquid",VLOOKUP(F144,'W03, tab 8'!$B$12:$E$17,2,FALSE),IF(E144="solid",VLOOKUP(F144,'W03, tab 8'!$B$3:$E$8,2,FALSE),IF(E144="gas","")))</f>
        <v>#N/A</v>
      </c>
      <c r="H144" s="11" t="e">
        <f>IF(E144="liquid",VLOOKUP(F144,'W03, tab 8'!$B$12:$E$17,3,FALSE),IF(E144="solid",VLOOKUP(F144,'W03, tab 8'!$B$3:$E$8,3,FALSE),IF(E144="gas","")))</f>
        <v>#N/A</v>
      </c>
      <c r="I144" s="2" t="e">
        <f>IF(E144="liquid",VLOOKUP(F144,'W03, tab 8'!$B$12:$E$17,4,FALSE),IF(E144="solid",VLOOKUP(F144,'W03, tab 8'!$B$3:$E$8,4,FALSE),IF(E144="gas","")))</f>
        <v>#N/A</v>
      </c>
      <c r="J144" s="22" t="e">
        <f>'Skin-MT Hand'!K144</f>
        <v>#N/A</v>
      </c>
      <c r="K144" s="11" t="e">
        <f>'Skin-MT Hand'!L144</f>
        <v>#N/A</v>
      </c>
      <c r="L144" s="11" t="e">
        <f>'Skin-MT Hand'!M144</f>
        <v>#N/A</v>
      </c>
      <c r="M144" s="11" t="e">
        <f t="shared" si="107"/>
        <v>#N/A</v>
      </c>
      <c r="N144" s="11" t="e">
        <f t="shared" si="108"/>
        <v>#N/A</v>
      </c>
      <c r="O144" s="11" t="e">
        <f t="shared" si="109"/>
        <v>#N/A</v>
      </c>
      <c r="P144" s="51" t="e">
        <f t="shared" si="110"/>
        <v>#N/A</v>
      </c>
      <c r="Q144" s="11" t="e">
        <f>'Skin-MT Hand'!S144</f>
        <v>#N/A</v>
      </c>
      <c r="R144" s="11" t="e">
        <f>'Skin-MT Hand'!T144</f>
        <v>#N/A</v>
      </c>
      <c r="S144" s="11" t="e">
        <f>'Skin-MT Hand'!U144</f>
        <v>#N/A</v>
      </c>
      <c r="T144" s="11" t="e">
        <f t="shared" si="111"/>
        <v>#N/A</v>
      </c>
      <c r="U144" s="11" t="e">
        <f t="shared" si="112"/>
        <v>#N/A</v>
      </c>
      <c r="V144" s="11" t="e">
        <f t="shared" si="113"/>
        <v>#N/A</v>
      </c>
      <c r="W144" s="51" t="e">
        <f t="shared" si="114"/>
        <v>#N/A</v>
      </c>
      <c r="X144" s="11" t="e">
        <f>'Skin-MT Hand'!AB144</f>
        <v>#N/A</v>
      </c>
      <c r="Y144" s="11" t="e">
        <f>'Skin-MT Hand'!AC144</f>
        <v>#N/A</v>
      </c>
      <c r="Z144" s="11" t="e">
        <f>'Skin-MT Hand'!AD144</f>
        <v>#N/A</v>
      </c>
      <c r="AA144" s="11" t="e">
        <f t="shared" si="115"/>
        <v>#N/A</v>
      </c>
      <c r="AB144" s="11" t="e">
        <f t="shared" si="116"/>
        <v>#N/A</v>
      </c>
      <c r="AC144" s="11" t="e">
        <f t="shared" si="117"/>
        <v>#N/A</v>
      </c>
      <c r="AD144" s="51" t="e">
        <f t="shared" si="118"/>
        <v>#N/A</v>
      </c>
      <c r="AE144" s="97" t="e">
        <f t="shared" si="119"/>
        <v>#N/A</v>
      </c>
      <c r="AF144" t="e">
        <f>'Skin-MT Hand'!AK144</f>
        <v>#N/A</v>
      </c>
      <c r="AG144" t="e">
        <f>'Skin-MT Hand'!AL144</f>
        <v>#N/A</v>
      </c>
      <c r="AH144" t="e">
        <f>'Skin-MT Hand'!AM144</f>
        <v>#N/A</v>
      </c>
      <c r="AI144" t="e">
        <f t="shared" si="120"/>
        <v>#N/A</v>
      </c>
      <c r="AJ144" t="e">
        <f t="shared" si="121"/>
        <v>#N/A</v>
      </c>
      <c r="AK144" t="e">
        <f t="shared" si="122"/>
        <v>#N/A</v>
      </c>
      <c r="AL144" s="52" t="e">
        <f t="shared" si="123"/>
        <v>#N/A</v>
      </c>
      <c r="AM144" t="e">
        <f>'Skin-MT Hand'!AT144</f>
        <v>#N/A</v>
      </c>
      <c r="AN144" t="e">
        <f>'Skin-MT Hand'!AU144</f>
        <v>#N/A</v>
      </c>
      <c r="AO144" t="e">
        <f>'Skin-MT Hand'!AV144</f>
        <v>#N/A</v>
      </c>
      <c r="AP144" t="e">
        <f t="shared" si="124"/>
        <v>#N/A</v>
      </c>
      <c r="AQ144" t="e">
        <f t="shared" si="125"/>
        <v>#N/A</v>
      </c>
      <c r="AR144" t="e">
        <f t="shared" si="126"/>
        <v>#N/A</v>
      </c>
      <c r="AS144" s="52" t="e">
        <f t="shared" si="127"/>
        <v>#N/A</v>
      </c>
      <c r="AT144" t="e">
        <f>'Skin-MT Hand'!BB144</f>
        <v>#N/A</v>
      </c>
      <c r="AU144" t="e">
        <f>'Skin-MT Hand'!BC144</f>
        <v>#N/A</v>
      </c>
      <c r="AV144" t="e">
        <f>'Skin-MT Hand'!BD144</f>
        <v>#N/A</v>
      </c>
      <c r="AW144" t="e">
        <f t="shared" si="128"/>
        <v>#N/A</v>
      </c>
      <c r="AX144" t="e">
        <f t="shared" si="129"/>
        <v>#N/A</v>
      </c>
      <c r="AY144" t="e">
        <f t="shared" si="130"/>
        <v>#N/A</v>
      </c>
      <c r="AZ144" s="52" t="e">
        <f t="shared" si="131"/>
        <v>#N/A</v>
      </c>
      <c r="BA144" t="e">
        <f>'Skin-MT Hand'!BJ144</f>
        <v>#N/A</v>
      </c>
      <c r="BB144" t="e">
        <f>'Skin-MT Hand'!BK144</f>
        <v>#N/A</v>
      </c>
      <c r="BC144" t="e">
        <f>'Skin-MT Hand'!BL144</f>
        <v>#N/A</v>
      </c>
      <c r="BD144" t="e">
        <f t="shared" si="132"/>
        <v>#N/A</v>
      </c>
      <c r="BE144" t="e">
        <f t="shared" si="133"/>
        <v>#N/A</v>
      </c>
      <c r="BF144" t="e">
        <f t="shared" si="134"/>
        <v>#N/A</v>
      </c>
      <c r="BG144" s="52" t="e">
        <f t="shared" si="135"/>
        <v>#N/A</v>
      </c>
      <c r="BH144" t="e">
        <f>'Skin-MT Hand'!BR144</f>
        <v>#N/A</v>
      </c>
      <c r="BI144" t="e">
        <f>'Skin-MT Hand'!BS144</f>
        <v>#N/A</v>
      </c>
      <c r="BJ144" t="e">
        <f>'Skin-MT Hand'!BT144</f>
        <v>#N/A</v>
      </c>
      <c r="BK144" t="e">
        <f t="shared" si="136"/>
        <v>#N/A</v>
      </c>
      <c r="BL144" t="e">
        <f t="shared" si="137"/>
        <v>#N/A</v>
      </c>
      <c r="BM144" t="e">
        <f t="shared" si="138"/>
        <v>#N/A</v>
      </c>
      <c r="BN144" s="52" t="e">
        <f t="shared" si="139"/>
        <v>#N/A</v>
      </c>
      <c r="BO144" s="52" t="e">
        <f t="shared" si="140"/>
        <v>#N/A</v>
      </c>
      <c r="BP144" t="e">
        <f>'Skin-MT Hand'!CA144</f>
        <v>#N/A</v>
      </c>
      <c r="BQ144" t="e">
        <f>'Skin-MT Hand'!CB144</f>
        <v>#N/A</v>
      </c>
      <c r="BR144" t="e">
        <f>'Skin-MT Hand'!CC144</f>
        <v>#N/A</v>
      </c>
      <c r="BS144" t="e">
        <f t="shared" si="141"/>
        <v>#N/A</v>
      </c>
      <c r="BT144" t="e">
        <f t="shared" si="142"/>
        <v>#N/A</v>
      </c>
      <c r="BU144" t="e">
        <f t="shared" si="143"/>
        <v>#N/A</v>
      </c>
      <c r="BV144" s="52" t="e">
        <f t="shared" si="144"/>
        <v>#N/A</v>
      </c>
      <c r="BW144" t="e">
        <f>'Skin-MT Hand'!CI144</f>
        <v>#N/A</v>
      </c>
      <c r="BX144" t="e">
        <f>'Skin-MT Hand'!CJ144</f>
        <v>#N/A</v>
      </c>
      <c r="BY144" t="e">
        <f>'Skin-MT Hand'!CK144</f>
        <v>#N/A</v>
      </c>
      <c r="BZ144" t="e">
        <f t="shared" si="145"/>
        <v>#N/A</v>
      </c>
      <c r="CA144" t="e">
        <f t="shared" si="146"/>
        <v>#N/A</v>
      </c>
      <c r="CB144" t="e">
        <f t="shared" si="147"/>
        <v>#N/A</v>
      </c>
      <c r="CC144" s="52" t="e">
        <f t="shared" si="148"/>
        <v>#N/A</v>
      </c>
      <c r="CD144" t="e">
        <f>'Skin-MT Hand'!CQ144</f>
        <v>#N/A</v>
      </c>
      <c r="CE144" t="e">
        <f>'Skin-MT Hand'!CR144</f>
        <v>#N/A</v>
      </c>
      <c r="CF144" t="e">
        <f>'Skin-MT Hand'!CS144</f>
        <v>#N/A</v>
      </c>
      <c r="CG144" t="e">
        <f t="shared" si="149"/>
        <v>#N/A</v>
      </c>
      <c r="CH144" t="e">
        <f t="shared" si="150"/>
        <v>#N/A</v>
      </c>
      <c r="CI144" t="e">
        <f t="shared" si="151"/>
        <v>#N/A</v>
      </c>
      <c r="CJ144" t="e">
        <f t="shared" si="152"/>
        <v>#N/A</v>
      </c>
      <c r="CK144" t="e">
        <f>'Skin-MT Hand'!CY144</f>
        <v>#N/A</v>
      </c>
      <c r="CL144" t="e">
        <f>'Skin-MT Hand'!CZ144</f>
        <v>#N/A</v>
      </c>
      <c r="CM144" t="e">
        <f>'Skin-MT Hand'!DA144</f>
        <v>#N/A</v>
      </c>
      <c r="CN144" t="e">
        <f t="shared" si="153"/>
        <v>#N/A</v>
      </c>
      <c r="CO144" t="e">
        <f t="shared" si="154"/>
        <v>#N/A</v>
      </c>
      <c r="CP144" t="e">
        <f t="shared" si="155"/>
        <v>#N/A</v>
      </c>
      <c r="CQ144" s="52" t="e">
        <f t="shared" si="104"/>
        <v>#N/A</v>
      </c>
      <c r="CR144" s="52" t="e">
        <f t="shared" si="105"/>
        <v>#N/A</v>
      </c>
      <c r="CS144" s="52" t="e">
        <f t="shared" si="106"/>
        <v>#N/A</v>
      </c>
    </row>
    <row r="145" spans="1:97" x14ac:dyDescent="0.3">
      <c r="A145">
        <f>'Skin-MT Hand'!A145</f>
        <v>0</v>
      </c>
      <c r="B145" t="e">
        <f>'Skin-MT Hand'!B145</f>
        <v>#N/A</v>
      </c>
      <c r="C145">
        <f>'Skin-MT Hand'!C145</f>
        <v>0</v>
      </c>
      <c r="D145">
        <f>'Skin-MT Hand'!D145</f>
        <v>0</v>
      </c>
      <c r="E145" t="e">
        <f>'Skin-MT Hand'!E145</f>
        <v>#N/A</v>
      </c>
      <c r="F145" t="e">
        <f>IF(E145="gas","",'Skin-MT Hand'!F145)</f>
        <v>#N/A</v>
      </c>
      <c r="G145" s="22" t="e">
        <f>IF(E145="liquid",VLOOKUP(F145,'W03, tab 8'!$B$12:$E$17,2,FALSE),IF(E145="solid",VLOOKUP(F145,'W03, tab 8'!$B$3:$E$8,2,FALSE),IF(E145="gas","")))</f>
        <v>#N/A</v>
      </c>
      <c r="H145" s="11" t="e">
        <f>IF(E145="liquid",VLOOKUP(F145,'W03, tab 8'!$B$12:$E$17,3,FALSE),IF(E145="solid",VLOOKUP(F145,'W03, tab 8'!$B$3:$E$8,3,FALSE),IF(E145="gas","")))</f>
        <v>#N/A</v>
      </c>
      <c r="I145" s="2" t="e">
        <f>IF(E145="liquid",VLOOKUP(F145,'W03, tab 8'!$B$12:$E$17,4,FALSE),IF(E145="solid",VLOOKUP(F145,'W03, tab 8'!$B$3:$E$8,4,FALSE),IF(E145="gas","")))</f>
        <v>#N/A</v>
      </c>
      <c r="J145" s="22" t="e">
        <f>'Skin-MT Hand'!K145</f>
        <v>#N/A</v>
      </c>
      <c r="K145" s="11" t="e">
        <f>'Skin-MT Hand'!L145</f>
        <v>#N/A</v>
      </c>
      <c r="L145" s="11" t="e">
        <f>'Skin-MT Hand'!M145</f>
        <v>#N/A</v>
      </c>
      <c r="M145" s="11" t="e">
        <f t="shared" si="107"/>
        <v>#N/A</v>
      </c>
      <c r="N145" s="11" t="e">
        <f t="shared" si="108"/>
        <v>#N/A</v>
      </c>
      <c r="O145" s="11" t="e">
        <f t="shared" si="109"/>
        <v>#N/A</v>
      </c>
      <c r="P145" s="51" t="e">
        <f t="shared" si="110"/>
        <v>#N/A</v>
      </c>
      <c r="Q145" s="11" t="e">
        <f>'Skin-MT Hand'!S145</f>
        <v>#N/A</v>
      </c>
      <c r="R145" s="11" t="e">
        <f>'Skin-MT Hand'!T145</f>
        <v>#N/A</v>
      </c>
      <c r="S145" s="11" t="e">
        <f>'Skin-MT Hand'!U145</f>
        <v>#N/A</v>
      </c>
      <c r="T145" s="11" t="e">
        <f t="shared" si="111"/>
        <v>#N/A</v>
      </c>
      <c r="U145" s="11" t="e">
        <f t="shared" si="112"/>
        <v>#N/A</v>
      </c>
      <c r="V145" s="11" t="e">
        <f t="shared" si="113"/>
        <v>#N/A</v>
      </c>
      <c r="W145" s="51" t="e">
        <f t="shared" si="114"/>
        <v>#N/A</v>
      </c>
      <c r="X145" s="11" t="e">
        <f>'Skin-MT Hand'!AB145</f>
        <v>#N/A</v>
      </c>
      <c r="Y145" s="11" t="e">
        <f>'Skin-MT Hand'!AC145</f>
        <v>#N/A</v>
      </c>
      <c r="Z145" s="11" t="e">
        <f>'Skin-MT Hand'!AD145</f>
        <v>#N/A</v>
      </c>
      <c r="AA145" s="11" t="e">
        <f t="shared" si="115"/>
        <v>#N/A</v>
      </c>
      <c r="AB145" s="11" t="e">
        <f t="shared" si="116"/>
        <v>#N/A</v>
      </c>
      <c r="AC145" s="11" t="e">
        <f t="shared" si="117"/>
        <v>#N/A</v>
      </c>
      <c r="AD145" s="51" t="e">
        <f t="shared" si="118"/>
        <v>#N/A</v>
      </c>
      <c r="AE145" s="97" t="e">
        <f t="shared" si="119"/>
        <v>#N/A</v>
      </c>
      <c r="AF145" t="e">
        <f>'Skin-MT Hand'!AK145</f>
        <v>#N/A</v>
      </c>
      <c r="AG145" t="e">
        <f>'Skin-MT Hand'!AL145</f>
        <v>#N/A</v>
      </c>
      <c r="AH145" t="e">
        <f>'Skin-MT Hand'!AM145</f>
        <v>#N/A</v>
      </c>
      <c r="AI145" t="e">
        <f t="shared" si="120"/>
        <v>#N/A</v>
      </c>
      <c r="AJ145" t="e">
        <f t="shared" si="121"/>
        <v>#N/A</v>
      </c>
      <c r="AK145" t="e">
        <f t="shared" si="122"/>
        <v>#N/A</v>
      </c>
      <c r="AL145" s="52" t="e">
        <f t="shared" si="123"/>
        <v>#N/A</v>
      </c>
      <c r="AM145" t="e">
        <f>'Skin-MT Hand'!AT145</f>
        <v>#N/A</v>
      </c>
      <c r="AN145" t="e">
        <f>'Skin-MT Hand'!AU145</f>
        <v>#N/A</v>
      </c>
      <c r="AO145" t="e">
        <f>'Skin-MT Hand'!AV145</f>
        <v>#N/A</v>
      </c>
      <c r="AP145" t="e">
        <f t="shared" si="124"/>
        <v>#N/A</v>
      </c>
      <c r="AQ145" t="e">
        <f t="shared" si="125"/>
        <v>#N/A</v>
      </c>
      <c r="AR145" t="e">
        <f t="shared" si="126"/>
        <v>#N/A</v>
      </c>
      <c r="AS145" s="52" t="e">
        <f t="shared" si="127"/>
        <v>#N/A</v>
      </c>
      <c r="AT145" t="e">
        <f>'Skin-MT Hand'!BB145</f>
        <v>#N/A</v>
      </c>
      <c r="AU145" t="e">
        <f>'Skin-MT Hand'!BC145</f>
        <v>#N/A</v>
      </c>
      <c r="AV145" t="e">
        <f>'Skin-MT Hand'!BD145</f>
        <v>#N/A</v>
      </c>
      <c r="AW145" t="e">
        <f t="shared" si="128"/>
        <v>#N/A</v>
      </c>
      <c r="AX145" t="e">
        <f t="shared" si="129"/>
        <v>#N/A</v>
      </c>
      <c r="AY145" t="e">
        <f t="shared" si="130"/>
        <v>#N/A</v>
      </c>
      <c r="AZ145" s="52" t="e">
        <f t="shared" si="131"/>
        <v>#N/A</v>
      </c>
      <c r="BA145" t="e">
        <f>'Skin-MT Hand'!BJ145</f>
        <v>#N/A</v>
      </c>
      <c r="BB145" t="e">
        <f>'Skin-MT Hand'!BK145</f>
        <v>#N/A</v>
      </c>
      <c r="BC145" t="e">
        <f>'Skin-MT Hand'!BL145</f>
        <v>#N/A</v>
      </c>
      <c r="BD145" t="e">
        <f t="shared" si="132"/>
        <v>#N/A</v>
      </c>
      <c r="BE145" t="e">
        <f t="shared" si="133"/>
        <v>#N/A</v>
      </c>
      <c r="BF145" t="e">
        <f t="shared" si="134"/>
        <v>#N/A</v>
      </c>
      <c r="BG145" s="52" t="e">
        <f t="shared" si="135"/>
        <v>#N/A</v>
      </c>
      <c r="BH145" t="e">
        <f>'Skin-MT Hand'!BR145</f>
        <v>#N/A</v>
      </c>
      <c r="BI145" t="e">
        <f>'Skin-MT Hand'!BS145</f>
        <v>#N/A</v>
      </c>
      <c r="BJ145" t="e">
        <f>'Skin-MT Hand'!BT145</f>
        <v>#N/A</v>
      </c>
      <c r="BK145" t="e">
        <f t="shared" si="136"/>
        <v>#N/A</v>
      </c>
      <c r="BL145" t="e">
        <f t="shared" si="137"/>
        <v>#N/A</v>
      </c>
      <c r="BM145" t="e">
        <f t="shared" si="138"/>
        <v>#N/A</v>
      </c>
      <c r="BN145" s="52" t="e">
        <f t="shared" si="139"/>
        <v>#N/A</v>
      </c>
      <c r="BO145" s="52" t="e">
        <f t="shared" si="140"/>
        <v>#N/A</v>
      </c>
      <c r="BP145" t="e">
        <f>'Skin-MT Hand'!CA145</f>
        <v>#N/A</v>
      </c>
      <c r="BQ145" t="e">
        <f>'Skin-MT Hand'!CB145</f>
        <v>#N/A</v>
      </c>
      <c r="BR145" t="e">
        <f>'Skin-MT Hand'!CC145</f>
        <v>#N/A</v>
      </c>
      <c r="BS145" t="e">
        <f t="shared" si="141"/>
        <v>#N/A</v>
      </c>
      <c r="BT145" t="e">
        <f t="shared" si="142"/>
        <v>#N/A</v>
      </c>
      <c r="BU145" t="e">
        <f t="shared" si="143"/>
        <v>#N/A</v>
      </c>
      <c r="BV145" s="52" t="e">
        <f t="shared" si="144"/>
        <v>#N/A</v>
      </c>
      <c r="BW145" t="e">
        <f>'Skin-MT Hand'!CI145</f>
        <v>#N/A</v>
      </c>
      <c r="BX145" t="e">
        <f>'Skin-MT Hand'!CJ145</f>
        <v>#N/A</v>
      </c>
      <c r="BY145" t="e">
        <f>'Skin-MT Hand'!CK145</f>
        <v>#N/A</v>
      </c>
      <c r="BZ145" t="e">
        <f t="shared" si="145"/>
        <v>#N/A</v>
      </c>
      <c r="CA145" t="e">
        <f t="shared" si="146"/>
        <v>#N/A</v>
      </c>
      <c r="CB145" t="e">
        <f t="shared" si="147"/>
        <v>#N/A</v>
      </c>
      <c r="CC145" s="52" t="e">
        <f t="shared" si="148"/>
        <v>#N/A</v>
      </c>
      <c r="CD145" t="e">
        <f>'Skin-MT Hand'!CQ145</f>
        <v>#N/A</v>
      </c>
      <c r="CE145" t="e">
        <f>'Skin-MT Hand'!CR145</f>
        <v>#N/A</v>
      </c>
      <c r="CF145" t="e">
        <f>'Skin-MT Hand'!CS145</f>
        <v>#N/A</v>
      </c>
      <c r="CG145" t="e">
        <f t="shared" si="149"/>
        <v>#N/A</v>
      </c>
      <c r="CH145" t="e">
        <f t="shared" si="150"/>
        <v>#N/A</v>
      </c>
      <c r="CI145" t="e">
        <f t="shared" si="151"/>
        <v>#N/A</v>
      </c>
      <c r="CJ145" t="e">
        <f t="shared" si="152"/>
        <v>#N/A</v>
      </c>
      <c r="CK145" t="e">
        <f>'Skin-MT Hand'!CY145</f>
        <v>#N/A</v>
      </c>
      <c r="CL145" t="e">
        <f>'Skin-MT Hand'!CZ145</f>
        <v>#N/A</v>
      </c>
      <c r="CM145" t="e">
        <f>'Skin-MT Hand'!DA145</f>
        <v>#N/A</v>
      </c>
      <c r="CN145" t="e">
        <f t="shared" si="153"/>
        <v>#N/A</v>
      </c>
      <c r="CO145" t="e">
        <f t="shared" si="154"/>
        <v>#N/A</v>
      </c>
      <c r="CP145" t="e">
        <f t="shared" si="155"/>
        <v>#N/A</v>
      </c>
      <c r="CQ145" s="52" t="e">
        <f t="shared" si="104"/>
        <v>#N/A</v>
      </c>
      <c r="CR145" s="52" t="e">
        <f t="shared" si="105"/>
        <v>#N/A</v>
      </c>
      <c r="CS145" s="52" t="e">
        <f t="shared" si="106"/>
        <v>#N/A</v>
      </c>
    </row>
    <row r="146" spans="1:97" x14ac:dyDescent="0.3">
      <c r="A146">
        <f>'Skin-MT Hand'!A146</f>
        <v>0</v>
      </c>
      <c r="B146" t="e">
        <f>'Skin-MT Hand'!B146</f>
        <v>#N/A</v>
      </c>
      <c r="C146">
        <f>'Skin-MT Hand'!C146</f>
        <v>0</v>
      </c>
      <c r="D146">
        <f>'Skin-MT Hand'!D146</f>
        <v>0</v>
      </c>
      <c r="E146" t="e">
        <f>'Skin-MT Hand'!E146</f>
        <v>#N/A</v>
      </c>
      <c r="F146" t="e">
        <f>IF(E146="gas","",'Skin-MT Hand'!F146)</f>
        <v>#N/A</v>
      </c>
      <c r="G146" s="22" t="e">
        <f>IF(E146="liquid",VLOOKUP(F146,'W03, tab 8'!$B$12:$E$17,2,FALSE),IF(E146="solid",VLOOKUP(F146,'W03, tab 8'!$B$3:$E$8,2,FALSE),IF(E146="gas","")))</f>
        <v>#N/A</v>
      </c>
      <c r="H146" s="11" t="e">
        <f>IF(E146="liquid",VLOOKUP(F146,'W03, tab 8'!$B$12:$E$17,3,FALSE),IF(E146="solid",VLOOKUP(F146,'W03, tab 8'!$B$3:$E$8,3,FALSE),IF(E146="gas","")))</f>
        <v>#N/A</v>
      </c>
      <c r="I146" s="2" t="e">
        <f>IF(E146="liquid",VLOOKUP(F146,'W03, tab 8'!$B$12:$E$17,4,FALSE),IF(E146="solid",VLOOKUP(F146,'W03, tab 8'!$B$3:$E$8,4,FALSE),IF(E146="gas","")))</f>
        <v>#N/A</v>
      </c>
      <c r="J146" s="22" t="e">
        <f>'Skin-MT Hand'!K146</f>
        <v>#N/A</v>
      </c>
      <c r="K146" s="11" t="e">
        <f>'Skin-MT Hand'!L146</f>
        <v>#N/A</v>
      </c>
      <c r="L146" s="11" t="e">
        <f>'Skin-MT Hand'!M146</f>
        <v>#N/A</v>
      </c>
      <c r="M146" s="11" t="e">
        <f t="shared" si="107"/>
        <v>#N/A</v>
      </c>
      <c r="N146" s="11" t="e">
        <f t="shared" si="108"/>
        <v>#N/A</v>
      </c>
      <c r="O146" s="11" t="e">
        <f t="shared" si="109"/>
        <v>#N/A</v>
      </c>
      <c r="P146" s="51" t="e">
        <f t="shared" si="110"/>
        <v>#N/A</v>
      </c>
      <c r="Q146" s="11" t="e">
        <f>'Skin-MT Hand'!S146</f>
        <v>#N/A</v>
      </c>
      <c r="R146" s="11" t="e">
        <f>'Skin-MT Hand'!T146</f>
        <v>#N/A</v>
      </c>
      <c r="S146" s="11" t="e">
        <f>'Skin-MT Hand'!U146</f>
        <v>#N/A</v>
      </c>
      <c r="T146" s="11" t="e">
        <f t="shared" si="111"/>
        <v>#N/A</v>
      </c>
      <c r="U146" s="11" t="e">
        <f t="shared" si="112"/>
        <v>#N/A</v>
      </c>
      <c r="V146" s="11" t="e">
        <f t="shared" si="113"/>
        <v>#N/A</v>
      </c>
      <c r="W146" s="51" t="e">
        <f t="shared" si="114"/>
        <v>#N/A</v>
      </c>
      <c r="X146" s="11" t="e">
        <f>'Skin-MT Hand'!AB146</f>
        <v>#N/A</v>
      </c>
      <c r="Y146" s="11" t="e">
        <f>'Skin-MT Hand'!AC146</f>
        <v>#N/A</v>
      </c>
      <c r="Z146" s="11" t="e">
        <f>'Skin-MT Hand'!AD146</f>
        <v>#N/A</v>
      </c>
      <c r="AA146" s="11" t="e">
        <f t="shared" si="115"/>
        <v>#N/A</v>
      </c>
      <c r="AB146" s="11" t="e">
        <f t="shared" si="116"/>
        <v>#N/A</v>
      </c>
      <c r="AC146" s="11" t="e">
        <f t="shared" si="117"/>
        <v>#N/A</v>
      </c>
      <c r="AD146" s="51" t="e">
        <f t="shared" si="118"/>
        <v>#N/A</v>
      </c>
      <c r="AE146" s="97" t="e">
        <f t="shared" si="119"/>
        <v>#N/A</v>
      </c>
      <c r="AF146" t="e">
        <f>'Skin-MT Hand'!AK146</f>
        <v>#N/A</v>
      </c>
      <c r="AG146" t="e">
        <f>'Skin-MT Hand'!AL146</f>
        <v>#N/A</v>
      </c>
      <c r="AH146" t="e">
        <f>'Skin-MT Hand'!AM146</f>
        <v>#N/A</v>
      </c>
      <c r="AI146" t="e">
        <f t="shared" si="120"/>
        <v>#N/A</v>
      </c>
      <c r="AJ146" t="e">
        <f t="shared" si="121"/>
        <v>#N/A</v>
      </c>
      <c r="AK146" t="e">
        <f t="shared" si="122"/>
        <v>#N/A</v>
      </c>
      <c r="AL146" s="52" t="e">
        <f t="shared" si="123"/>
        <v>#N/A</v>
      </c>
      <c r="AM146" t="e">
        <f>'Skin-MT Hand'!AT146</f>
        <v>#N/A</v>
      </c>
      <c r="AN146" t="e">
        <f>'Skin-MT Hand'!AU146</f>
        <v>#N/A</v>
      </c>
      <c r="AO146" t="e">
        <f>'Skin-MT Hand'!AV146</f>
        <v>#N/A</v>
      </c>
      <c r="AP146" t="e">
        <f t="shared" si="124"/>
        <v>#N/A</v>
      </c>
      <c r="AQ146" t="e">
        <f t="shared" si="125"/>
        <v>#N/A</v>
      </c>
      <c r="AR146" t="e">
        <f t="shared" si="126"/>
        <v>#N/A</v>
      </c>
      <c r="AS146" s="52" t="e">
        <f t="shared" si="127"/>
        <v>#N/A</v>
      </c>
      <c r="AT146" t="e">
        <f>'Skin-MT Hand'!BB146</f>
        <v>#N/A</v>
      </c>
      <c r="AU146" t="e">
        <f>'Skin-MT Hand'!BC146</f>
        <v>#N/A</v>
      </c>
      <c r="AV146" t="e">
        <f>'Skin-MT Hand'!BD146</f>
        <v>#N/A</v>
      </c>
      <c r="AW146" t="e">
        <f t="shared" si="128"/>
        <v>#N/A</v>
      </c>
      <c r="AX146" t="e">
        <f t="shared" si="129"/>
        <v>#N/A</v>
      </c>
      <c r="AY146" t="e">
        <f t="shared" si="130"/>
        <v>#N/A</v>
      </c>
      <c r="AZ146" s="52" t="e">
        <f t="shared" si="131"/>
        <v>#N/A</v>
      </c>
      <c r="BA146" t="e">
        <f>'Skin-MT Hand'!BJ146</f>
        <v>#N/A</v>
      </c>
      <c r="BB146" t="e">
        <f>'Skin-MT Hand'!BK146</f>
        <v>#N/A</v>
      </c>
      <c r="BC146" t="e">
        <f>'Skin-MT Hand'!BL146</f>
        <v>#N/A</v>
      </c>
      <c r="BD146" t="e">
        <f t="shared" si="132"/>
        <v>#N/A</v>
      </c>
      <c r="BE146" t="e">
        <f t="shared" si="133"/>
        <v>#N/A</v>
      </c>
      <c r="BF146" t="e">
        <f t="shared" si="134"/>
        <v>#N/A</v>
      </c>
      <c r="BG146" s="52" t="e">
        <f t="shared" si="135"/>
        <v>#N/A</v>
      </c>
      <c r="BH146" t="e">
        <f>'Skin-MT Hand'!BR146</f>
        <v>#N/A</v>
      </c>
      <c r="BI146" t="e">
        <f>'Skin-MT Hand'!BS146</f>
        <v>#N/A</v>
      </c>
      <c r="BJ146" t="e">
        <f>'Skin-MT Hand'!BT146</f>
        <v>#N/A</v>
      </c>
      <c r="BK146" t="e">
        <f t="shared" si="136"/>
        <v>#N/A</v>
      </c>
      <c r="BL146" t="e">
        <f t="shared" si="137"/>
        <v>#N/A</v>
      </c>
      <c r="BM146" t="e">
        <f t="shared" si="138"/>
        <v>#N/A</v>
      </c>
      <c r="BN146" s="52" t="e">
        <f t="shared" si="139"/>
        <v>#N/A</v>
      </c>
      <c r="BO146" s="52" t="e">
        <f t="shared" si="140"/>
        <v>#N/A</v>
      </c>
      <c r="BP146" t="e">
        <f>'Skin-MT Hand'!CA146</f>
        <v>#N/A</v>
      </c>
      <c r="BQ146" t="e">
        <f>'Skin-MT Hand'!CB146</f>
        <v>#N/A</v>
      </c>
      <c r="BR146" t="e">
        <f>'Skin-MT Hand'!CC146</f>
        <v>#N/A</v>
      </c>
      <c r="BS146" t="e">
        <f t="shared" si="141"/>
        <v>#N/A</v>
      </c>
      <c r="BT146" t="e">
        <f t="shared" si="142"/>
        <v>#N/A</v>
      </c>
      <c r="BU146" t="e">
        <f t="shared" si="143"/>
        <v>#N/A</v>
      </c>
      <c r="BV146" s="52" t="e">
        <f t="shared" si="144"/>
        <v>#N/A</v>
      </c>
      <c r="BW146" t="e">
        <f>'Skin-MT Hand'!CI146</f>
        <v>#N/A</v>
      </c>
      <c r="BX146" t="e">
        <f>'Skin-MT Hand'!CJ146</f>
        <v>#N/A</v>
      </c>
      <c r="BY146" t="e">
        <f>'Skin-MT Hand'!CK146</f>
        <v>#N/A</v>
      </c>
      <c r="BZ146" t="e">
        <f t="shared" si="145"/>
        <v>#N/A</v>
      </c>
      <c r="CA146" t="e">
        <f t="shared" si="146"/>
        <v>#N/A</v>
      </c>
      <c r="CB146" t="e">
        <f t="shared" si="147"/>
        <v>#N/A</v>
      </c>
      <c r="CC146" s="52" t="e">
        <f t="shared" si="148"/>
        <v>#N/A</v>
      </c>
      <c r="CD146" t="e">
        <f>'Skin-MT Hand'!CQ146</f>
        <v>#N/A</v>
      </c>
      <c r="CE146" t="e">
        <f>'Skin-MT Hand'!CR146</f>
        <v>#N/A</v>
      </c>
      <c r="CF146" t="e">
        <f>'Skin-MT Hand'!CS146</f>
        <v>#N/A</v>
      </c>
      <c r="CG146" t="e">
        <f t="shared" si="149"/>
        <v>#N/A</v>
      </c>
      <c r="CH146" t="e">
        <f t="shared" si="150"/>
        <v>#N/A</v>
      </c>
      <c r="CI146" t="e">
        <f t="shared" si="151"/>
        <v>#N/A</v>
      </c>
      <c r="CJ146" t="e">
        <f t="shared" si="152"/>
        <v>#N/A</v>
      </c>
      <c r="CK146" t="e">
        <f>'Skin-MT Hand'!CY146</f>
        <v>#N/A</v>
      </c>
      <c r="CL146" t="e">
        <f>'Skin-MT Hand'!CZ146</f>
        <v>#N/A</v>
      </c>
      <c r="CM146" t="e">
        <f>'Skin-MT Hand'!DA146</f>
        <v>#N/A</v>
      </c>
      <c r="CN146" t="e">
        <f t="shared" si="153"/>
        <v>#N/A</v>
      </c>
      <c r="CO146" t="e">
        <f t="shared" si="154"/>
        <v>#N/A</v>
      </c>
      <c r="CP146" t="e">
        <f t="shared" si="155"/>
        <v>#N/A</v>
      </c>
      <c r="CQ146" s="52" t="e">
        <f t="shared" si="104"/>
        <v>#N/A</v>
      </c>
      <c r="CR146" s="52" t="e">
        <f t="shared" si="105"/>
        <v>#N/A</v>
      </c>
      <c r="CS146" s="52" t="e">
        <f t="shared" si="106"/>
        <v>#N/A</v>
      </c>
    </row>
    <row r="147" spans="1:97" x14ac:dyDescent="0.3">
      <c r="A147">
        <f>'Skin-MT Hand'!A147</f>
        <v>0</v>
      </c>
      <c r="B147" t="e">
        <f>'Skin-MT Hand'!B147</f>
        <v>#N/A</v>
      </c>
      <c r="C147">
        <f>'Skin-MT Hand'!C147</f>
        <v>0</v>
      </c>
      <c r="D147">
        <f>'Skin-MT Hand'!D147</f>
        <v>0</v>
      </c>
      <c r="E147" t="e">
        <f>'Skin-MT Hand'!E147</f>
        <v>#N/A</v>
      </c>
      <c r="F147" t="e">
        <f>IF(E147="gas","",'Skin-MT Hand'!F147)</f>
        <v>#N/A</v>
      </c>
      <c r="G147" s="22" t="e">
        <f>IF(E147="liquid",VLOOKUP(F147,'W03, tab 8'!$B$12:$E$17,2,FALSE),IF(E147="solid",VLOOKUP(F147,'W03, tab 8'!$B$3:$E$8,2,FALSE),IF(E147="gas","")))</f>
        <v>#N/A</v>
      </c>
      <c r="H147" s="11" t="e">
        <f>IF(E147="liquid",VLOOKUP(F147,'W03, tab 8'!$B$12:$E$17,3,FALSE),IF(E147="solid",VLOOKUP(F147,'W03, tab 8'!$B$3:$E$8,3,FALSE),IF(E147="gas","")))</f>
        <v>#N/A</v>
      </c>
      <c r="I147" s="2" t="e">
        <f>IF(E147="liquid",VLOOKUP(F147,'W03, tab 8'!$B$12:$E$17,4,FALSE),IF(E147="solid",VLOOKUP(F147,'W03, tab 8'!$B$3:$E$8,4,FALSE),IF(E147="gas","")))</f>
        <v>#N/A</v>
      </c>
      <c r="J147" s="22" t="e">
        <f>'Skin-MT Hand'!K147</f>
        <v>#N/A</v>
      </c>
      <c r="K147" s="11" t="e">
        <f>'Skin-MT Hand'!L147</f>
        <v>#N/A</v>
      </c>
      <c r="L147" s="11" t="e">
        <f>'Skin-MT Hand'!M147</f>
        <v>#N/A</v>
      </c>
      <c r="M147" s="11" t="e">
        <f t="shared" si="107"/>
        <v>#N/A</v>
      </c>
      <c r="N147" s="11" t="e">
        <f t="shared" si="108"/>
        <v>#N/A</v>
      </c>
      <c r="O147" s="11" t="e">
        <f t="shared" si="109"/>
        <v>#N/A</v>
      </c>
      <c r="P147" s="51" t="e">
        <f t="shared" si="110"/>
        <v>#N/A</v>
      </c>
      <c r="Q147" s="11" t="e">
        <f>'Skin-MT Hand'!S147</f>
        <v>#N/A</v>
      </c>
      <c r="R147" s="11" t="e">
        <f>'Skin-MT Hand'!T147</f>
        <v>#N/A</v>
      </c>
      <c r="S147" s="11" t="e">
        <f>'Skin-MT Hand'!U147</f>
        <v>#N/A</v>
      </c>
      <c r="T147" s="11" t="e">
        <f t="shared" si="111"/>
        <v>#N/A</v>
      </c>
      <c r="U147" s="11" t="e">
        <f t="shared" si="112"/>
        <v>#N/A</v>
      </c>
      <c r="V147" s="11" t="e">
        <f t="shared" si="113"/>
        <v>#N/A</v>
      </c>
      <c r="W147" s="51" t="e">
        <f t="shared" si="114"/>
        <v>#N/A</v>
      </c>
      <c r="X147" s="11" t="e">
        <f>'Skin-MT Hand'!AB147</f>
        <v>#N/A</v>
      </c>
      <c r="Y147" s="11" t="e">
        <f>'Skin-MT Hand'!AC147</f>
        <v>#N/A</v>
      </c>
      <c r="Z147" s="11" t="e">
        <f>'Skin-MT Hand'!AD147</f>
        <v>#N/A</v>
      </c>
      <c r="AA147" s="11" t="e">
        <f t="shared" si="115"/>
        <v>#N/A</v>
      </c>
      <c r="AB147" s="11" t="e">
        <f t="shared" si="116"/>
        <v>#N/A</v>
      </c>
      <c r="AC147" s="11" t="e">
        <f t="shared" si="117"/>
        <v>#N/A</v>
      </c>
      <c r="AD147" s="51" t="e">
        <f t="shared" si="118"/>
        <v>#N/A</v>
      </c>
      <c r="AE147" s="97" t="e">
        <f t="shared" si="119"/>
        <v>#N/A</v>
      </c>
      <c r="AF147" t="e">
        <f>'Skin-MT Hand'!AK147</f>
        <v>#N/A</v>
      </c>
      <c r="AG147" t="e">
        <f>'Skin-MT Hand'!AL147</f>
        <v>#N/A</v>
      </c>
      <c r="AH147" t="e">
        <f>'Skin-MT Hand'!AM147</f>
        <v>#N/A</v>
      </c>
      <c r="AI147" t="e">
        <f t="shared" si="120"/>
        <v>#N/A</v>
      </c>
      <c r="AJ147" t="e">
        <f t="shared" si="121"/>
        <v>#N/A</v>
      </c>
      <c r="AK147" t="e">
        <f t="shared" si="122"/>
        <v>#N/A</v>
      </c>
      <c r="AL147" s="52" t="e">
        <f t="shared" si="123"/>
        <v>#N/A</v>
      </c>
      <c r="AM147" t="e">
        <f>'Skin-MT Hand'!AT147</f>
        <v>#N/A</v>
      </c>
      <c r="AN147" t="e">
        <f>'Skin-MT Hand'!AU147</f>
        <v>#N/A</v>
      </c>
      <c r="AO147" t="e">
        <f>'Skin-MT Hand'!AV147</f>
        <v>#N/A</v>
      </c>
      <c r="AP147" t="e">
        <f t="shared" si="124"/>
        <v>#N/A</v>
      </c>
      <c r="AQ147" t="e">
        <f t="shared" si="125"/>
        <v>#N/A</v>
      </c>
      <c r="AR147" t="e">
        <f t="shared" si="126"/>
        <v>#N/A</v>
      </c>
      <c r="AS147" s="52" t="e">
        <f t="shared" si="127"/>
        <v>#N/A</v>
      </c>
      <c r="AT147" t="e">
        <f>'Skin-MT Hand'!BB147</f>
        <v>#N/A</v>
      </c>
      <c r="AU147" t="e">
        <f>'Skin-MT Hand'!BC147</f>
        <v>#N/A</v>
      </c>
      <c r="AV147" t="e">
        <f>'Skin-MT Hand'!BD147</f>
        <v>#N/A</v>
      </c>
      <c r="AW147" t="e">
        <f t="shared" si="128"/>
        <v>#N/A</v>
      </c>
      <c r="AX147" t="e">
        <f t="shared" si="129"/>
        <v>#N/A</v>
      </c>
      <c r="AY147" t="e">
        <f t="shared" si="130"/>
        <v>#N/A</v>
      </c>
      <c r="AZ147" s="52" t="e">
        <f t="shared" si="131"/>
        <v>#N/A</v>
      </c>
      <c r="BA147" t="e">
        <f>'Skin-MT Hand'!BJ147</f>
        <v>#N/A</v>
      </c>
      <c r="BB147" t="e">
        <f>'Skin-MT Hand'!BK147</f>
        <v>#N/A</v>
      </c>
      <c r="BC147" t="e">
        <f>'Skin-MT Hand'!BL147</f>
        <v>#N/A</v>
      </c>
      <c r="BD147" t="e">
        <f t="shared" si="132"/>
        <v>#N/A</v>
      </c>
      <c r="BE147" t="e">
        <f t="shared" si="133"/>
        <v>#N/A</v>
      </c>
      <c r="BF147" t="e">
        <f t="shared" si="134"/>
        <v>#N/A</v>
      </c>
      <c r="BG147" s="52" t="e">
        <f t="shared" si="135"/>
        <v>#N/A</v>
      </c>
      <c r="BH147" t="e">
        <f>'Skin-MT Hand'!BR147</f>
        <v>#N/A</v>
      </c>
      <c r="BI147" t="e">
        <f>'Skin-MT Hand'!BS147</f>
        <v>#N/A</v>
      </c>
      <c r="BJ147" t="e">
        <f>'Skin-MT Hand'!BT147</f>
        <v>#N/A</v>
      </c>
      <c r="BK147" t="e">
        <f t="shared" si="136"/>
        <v>#N/A</v>
      </c>
      <c r="BL147" t="e">
        <f t="shared" si="137"/>
        <v>#N/A</v>
      </c>
      <c r="BM147" t="e">
        <f t="shared" si="138"/>
        <v>#N/A</v>
      </c>
      <c r="BN147" s="52" t="e">
        <f t="shared" si="139"/>
        <v>#N/A</v>
      </c>
      <c r="BO147" s="52" t="e">
        <f t="shared" si="140"/>
        <v>#N/A</v>
      </c>
      <c r="BP147" t="e">
        <f>'Skin-MT Hand'!CA147</f>
        <v>#N/A</v>
      </c>
      <c r="BQ147" t="e">
        <f>'Skin-MT Hand'!CB147</f>
        <v>#N/A</v>
      </c>
      <c r="BR147" t="e">
        <f>'Skin-MT Hand'!CC147</f>
        <v>#N/A</v>
      </c>
      <c r="BS147" t="e">
        <f t="shared" si="141"/>
        <v>#N/A</v>
      </c>
      <c r="BT147" t="e">
        <f t="shared" si="142"/>
        <v>#N/A</v>
      </c>
      <c r="BU147" t="e">
        <f t="shared" si="143"/>
        <v>#N/A</v>
      </c>
      <c r="BV147" s="52" t="e">
        <f t="shared" si="144"/>
        <v>#N/A</v>
      </c>
      <c r="BW147" t="e">
        <f>'Skin-MT Hand'!CI147</f>
        <v>#N/A</v>
      </c>
      <c r="BX147" t="e">
        <f>'Skin-MT Hand'!CJ147</f>
        <v>#N/A</v>
      </c>
      <c r="BY147" t="e">
        <f>'Skin-MT Hand'!CK147</f>
        <v>#N/A</v>
      </c>
      <c r="BZ147" t="e">
        <f t="shared" si="145"/>
        <v>#N/A</v>
      </c>
      <c r="CA147" t="e">
        <f t="shared" si="146"/>
        <v>#N/A</v>
      </c>
      <c r="CB147" t="e">
        <f t="shared" si="147"/>
        <v>#N/A</v>
      </c>
      <c r="CC147" s="52" t="e">
        <f t="shared" si="148"/>
        <v>#N/A</v>
      </c>
      <c r="CD147" t="e">
        <f>'Skin-MT Hand'!CQ147</f>
        <v>#N/A</v>
      </c>
      <c r="CE147" t="e">
        <f>'Skin-MT Hand'!CR147</f>
        <v>#N/A</v>
      </c>
      <c r="CF147" t="e">
        <f>'Skin-MT Hand'!CS147</f>
        <v>#N/A</v>
      </c>
      <c r="CG147" t="e">
        <f t="shared" si="149"/>
        <v>#N/A</v>
      </c>
      <c r="CH147" t="e">
        <f t="shared" si="150"/>
        <v>#N/A</v>
      </c>
      <c r="CI147" t="e">
        <f t="shared" si="151"/>
        <v>#N/A</v>
      </c>
      <c r="CJ147" t="e">
        <f t="shared" si="152"/>
        <v>#N/A</v>
      </c>
      <c r="CK147" t="e">
        <f>'Skin-MT Hand'!CY147</f>
        <v>#N/A</v>
      </c>
      <c r="CL147" t="e">
        <f>'Skin-MT Hand'!CZ147</f>
        <v>#N/A</v>
      </c>
      <c r="CM147" t="e">
        <f>'Skin-MT Hand'!DA147</f>
        <v>#N/A</v>
      </c>
      <c r="CN147" t="e">
        <f t="shared" si="153"/>
        <v>#N/A</v>
      </c>
      <c r="CO147" t="e">
        <f t="shared" si="154"/>
        <v>#N/A</v>
      </c>
      <c r="CP147" t="e">
        <f t="shared" si="155"/>
        <v>#N/A</v>
      </c>
      <c r="CQ147" s="52" t="e">
        <f t="shared" si="104"/>
        <v>#N/A</v>
      </c>
      <c r="CR147" s="52" t="e">
        <f t="shared" si="105"/>
        <v>#N/A</v>
      </c>
      <c r="CS147" s="52" t="e">
        <f t="shared" si="106"/>
        <v>#N/A</v>
      </c>
    </row>
    <row r="148" spans="1:97" x14ac:dyDescent="0.3">
      <c r="A148">
        <f>'Skin-MT Hand'!A148</f>
        <v>0</v>
      </c>
      <c r="B148" t="e">
        <f>'Skin-MT Hand'!B148</f>
        <v>#N/A</v>
      </c>
      <c r="C148">
        <f>'Skin-MT Hand'!C148</f>
        <v>0</v>
      </c>
      <c r="D148">
        <f>'Skin-MT Hand'!D148</f>
        <v>0</v>
      </c>
      <c r="E148" t="e">
        <f>'Skin-MT Hand'!E148</f>
        <v>#N/A</v>
      </c>
      <c r="F148" t="e">
        <f>IF(E148="gas","",'Skin-MT Hand'!F148)</f>
        <v>#N/A</v>
      </c>
      <c r="G148" s="22" t="e">
        <f>IF(E148="liquid",VLOOKUP(F148,'W03, tab 8'!$B$12:$E$17,2,FALSE),IF(E148="solid",VLOOKUP(F148,'W03, tab 8'!$B$3:$E$8,2,FALSE),IF(E148="gas","")))</f>
        <v>#N/A</v>
      </c>
      <c r="H148" s="11" t="e">
        <f>IF(E148="liquid",VLOOKUP(F148,'W03, tab 8'!$B$12:$E$17,3,FALSE),IF(E148="solid",VLOOKUP(F148,'W03, tab 8'!$B$3:$E$8,3,FALSE),IF(E148="gas","")))</f>
        <v>#N/A</v>
      </c>
      <c r="I148" s="2" t="e">
        <f>IF(E148="liquid",VLOOKUP(F148,'W03, tab 8'!$B$12:$E$17,4,FALSE),IF(E148="solid",VLOOKUP(F148,'W03, tab 8'!$B$3:$E$8,4,FALSE),IF(E148="gas","")))</f>
        <v>#N/A</v>
      </c>
      <c r="J148" s="22" t="e">
        <f>'Skin-MT Hand'!K148</f>
        <v>#N/A</v>
      </c>
      <c r="K148" s="11" t="e">
        <f>'Skin-MT Hand'!L148</f>
        <v>#N/A</v>
      </c>
      <c r="L148" s="11" t="e">
        <f>'Skin-MT Hand'!M148</f>
        <v>#N/A</v>
      </c>
      <c r="M148" s="11" t="e">
        <f t="shared" si="107"/>
        <v>#N/A</v>
      </c>
      <c r="N148" s="11" t="e">
        <f t="shared" si="108"/>
        <v>#N/A</v>
      </c>
      <c r="O148" s="11" t="e">
        <f t="shared" si="109"/>
        <v>#N/A</v>
      </c>
      <c r="P148" s="51" t="e">
        <f t="shared" si="110"/>
        <v>#N/A</v>
      </c>
      <c r="Q148" s="11" t="e">
        <f>'Skin-MT Hand'!S148</f>
        <v>#N/A</v>
      </c>
      <c r="R148" s="11" t="e">
        <f>'Skin-MT Hand'!T148</f>
        <v>#N/A</v>
      </c>
      <c r="S148" s="11" t="e">
        <f>'Skin-MT Hand'!U148</f>
        <v>#N/A</v>
      </c>
      <c r="T148" s="11" t="e">
        <f t="shared" si="111"/>
        <v>#N/A</v>
      </c>
      <c r="U148" s="11" t="e">
        <f t="shared" si="112"/>
        <v>#N/A</v>
      </c>
      <c r="V148" s="11" t="e">
        <f t="shared" si="113"/>
        <v>#N/A</v>
      </c>
      <c r="W148" s="51" t="e">
        <f t="shared" si="114"/>
        <v>#N/A</v>
      </c>
      <c r="X148" s="11" t="e">
        <f>'Skin-MT Hand'!AB148</f>
        <v>#N/A</v>
      </c>
      <c r="Y148" s="11" t="e">
        <f>'Skin-MT Hand'!AC148</f>
        <v>#N/A</v>
      </c>
      <c r="Z148" s="11" t="e">
        <f>'Skin-MT Hand'!AD148</f>
        <v>#N/A</v>
      </c>
      <c r="AA148" s="11" t="e">
        <f t="shared" si="115"/>
        <v>#N/A</v>
      </c>
      <c r="AB148" s="11" t="e">
        <f t="shared" si="116"/>
        <v>#N/A</v>
      </c>
      <c r="AC148" s="11" t="e">
        <f t="shared" si="117"/>
        <v>#N/A</v>
      </c>
      <c r="AD148" s="51" t="e">
        <f t="shared" si="118"/>
        <v>#N/A</v>
      </c>
      <c r="AE148" s="97" t="e">
        <f t="shared" si="119"/>
        <v>#N/A</v>
      </c>
      <c r="AF148" t="e">
        <f>'Skin-MT Hand'!AK148</f>
        <v>#N/A</v>
      </c>
      <c r="AG148" t="e">
        <f>'Skin-MT Hand'!AL148</f>
        <v>#N/A</v>
      </c>
      <c r="AH148" t="e">
        <f>'Skin-MT Hand'!AM148</f>
        <v>#N/A</v>
      </c>
      <c r="AI148" t="e">
        <f t="shared" si="120"/>
        <v>#N/A</v>
      </c>
      <c r="AJ148" t="e">
        <f t="shared" si="121"/>
        <v>#N/A</v>
      </c>
      <c r="AK148" t="e">
        <f t="shared" si="122"/>
        <v>#N/A</v>
      </c>
      <c r="AL148" s="52" t="e">
        <f t="shared" si="123"/>
        <v>#N/A</v>
      </c>
      <c r="AM148" t="e">
        <f>'Skin-MT Hand'!AT148</f>
        <v>#N/A</v>
      </c>
      <c r="AN148" t="e">
        <f>'Skin-MT Hand'!AU148</f>
        <v>#N/A</v>
      </c>
      <c r="AO148" t="e">
        <f>'Skin-MT Hand'!AV148</f>
        <v>#N/A</v>
      </c>
      <c r="AP148" t="e">
        <f t="shared" si="124"/>
        <v>#N/A</v>
      </c>
      <c r="AQ148" t="e">
        <f t="shared" si="125"/>
        <v>#N/A</v>
      </c>
      <c r="AR148" t="e">
        <f t="shared" si="126"/>
        <v>#N/A</v>
      </c>
      <c r="AS148" s="52" t="e">
        <f t="shared" si="127"/>
        <v>#N/A</v>
      </c>
      <c r="AT148" t="e">
        <f>'Skin-MT Hand'!BB148</f>
        <v>#N/A</v>
      </c>
      <c r="AU148" t="e">
        <f>'Skin-MT Hand'!BC148</f>
        <v>#N/A</v>
      </c>
      <c r="AV148" t="e">
        <f>'Skin-MT Hand'!BD148</f>
        <v>#N/A</v>
      </c>
      <c r="AW148" t="e">
        <f t="shared" si="128"/>
        <v>#N/A</v>
      </c>
      <c r="AX148" t="e">
        <f t="shared" si="129"/>
        <v>#N/A</v>
      </c>
      <c r="AY148" t="e">
        <f t="shared" si="130"/>
        <v>#N/A</v>
      </c>
      <c r="AZ148" s="52" t="e">
        <f t="shared" si="131"/>
        <v>#N/A</v>
      </c>
      <c r="BA148" t="e">
        <f>'Skin-MT Hand'!BJ148</f>
        <v>#N/A</v>
      </c>
      <c r="BB148" t="e">
        <f>'Skin-MT Hand'!BK148</f>
        <v>#N/A</v>
      </c>
      <c r="BC148" t="e">
        <f>'Skin-MT Hand'!BL148</f>
        <v>#N/A</v>
      </c>
      <c r="BD148" t="e">
        <f t="shared" si="132"/>
        <v>#N/A</v>
      </c>
      <c r="BE148" t="e">
        <f t="shared" si="133"/>
        <v>#N/A</v>
      </c>
      <c r="BF148" t="e">
        <f t="shared" si="134"/>
        <v>#N/A</v>
      </c>
      <c r="BG148" s="52" t="e">
        <f t="shared" si="135"/>
        <v>#N/A</v>
      </c>
      <c r="BH148" t="e">
        <f>'Skin-MT Hand'!BR148</f>
        <v>#N/A</v>
      </c>
      <c r="BI148" t="e">
        <f>'Skin-MT Hand'!BS148</f>
        <v>#N/A</v>
      </c>
      <c r="BJ148" t="e">
        <f>'Skin-MT Hand'!BT148</f>
        <v>#N/A</v>
      </c>
      <c r="BK148" t="e">
        <f t="shared" si="136"/>
        <v>#N/A</v>
      </c>
      <c r="BL148" t="e">
        <f t="shared" si="137"/>
        <v>#N/A</v>
      </c>
      <c r="BM148" t="e">
        <f t="shared" si="138"/>
        <v>#N/A</v>
      </c>
      <c r="BN148" s="52" t="e">
        <f t="shared" si="139"/>
        <v>#N/A</v>
      </c>
      <c r="BO148" s="52" t="e">
        <f t="shared" si="140"/>
        <v>#N/A</v>
      </c>
      <c r="BP148" t="e">
        <f>'Skin-MT Hand'!CA148</f>
        <v>#N/A</v>
      </c>
      <c r="BQ148" t="e">
        <f>'Skin-MT Hand'!CB148</f>
        <v>#N/A</v>
      </c>
      <c r="BR148" t="e">
        <f>'Skin-MT Hand'!CC148</f>
        <v>#N/A</v>
      </c>
      <c r="BS148" t="e">
        <f t="shared" si="141"/>
        <v>#N/A</v>
      </c>
      <c r="BT148" t="e">
        <f t="shared" si="142"/>
        <v>#N/A</v>
      </c>
      <c r="BU148" t="e">
        <f t="shared" si="143"/>
        <v>#N/A</v>
      </c>
      <c r="BV148" s="52" t="e">
        <f t="shared" si="144"/>
        <v>#N/A</v>
      </c>
      <c r="BW148" t="e">
        <f>'Skin-MT Hand'!CI148</f>
        <v>#N/A</v>
      </c>
      <c r="BX148" t="e">
        <f>'Skin-MT Hand'!CJ148</f>
        <v>#N/A</v>
      </c>
      <c r="BY148" t="e">
        <f>'Skin-MT Hand'!CK148</f>
        <v>#N/A</v>
      </c>
      <c r="BZ148" t="e">
        <f t="shared" si="145"/>
        <v>#N/A</v>
      </c>
      <c r="CA148" t="e">
        <f t="shared" si="146"/>
        <v>#N/A</v>
      </c>
      <c r="CB148" t="e">
        <f t="shared" si="147"/>
        <v>#N/A</v>
      </c>
      <c r="CC148" s="52" t="e">
        <f t="shared" si="148"/>
        <v>#N/A</v>
      </c>
      <c r="CD148" t="e">
        <f>'Skin-MT Hand'!CQ148</f>
        <v>#N/A</v>
      </c>
      <c r="CE148" t="e">
        <f>'Skin-MT Hand'!CR148</f>
        <v>#N/A</v>
      </c>
      <c r="CF148" t="e">
        <f>'Skin-MT Hand'!CS148</f>
        <v>#N/A</v>
      </c>
      <c r="CG148" t="e">
        <f t="shared" si="149"/>
        <v>#N/A</v>
      </c>
      <c r="CH148" t="e">
        <f t="shared" si="150"/>
        <v>#N/A</v>
      </c>
      <c r="CI148" t="e">
        <f t="shared" si="151"/>
        <v>#N/A</v>
      </c>
      <c r="CJ148" t="e">
        <f t="shared" si="152"/>
        <v>#N/A</v>
      </c>
      <c r="CK148" t="e">
        <f>'Skin-MT Hand'!CY148</f>
        <v>#N/A</v>
      </c>
      <c r="CL148" t="e">
        <f>'Skin-MT Hand'!CZ148</f>
        <v>#N/A</v>
      </c>
      <c r="CM148" t="e">
        <f>'Skin-MT Hand'!DA148</f>
        <v>#N/A</v>
      </c>
      <c r="CN148" t="e">
        <f t="shared" si="153"/>
        <v>#N/A</v>
      </c>
      <c r="CO148" t="e">
        <f t="shared" si="154"/>
        <v>#N/A</v>
      </c>
      <c r="CP148" t="e">
        <f t="shared" si="155"/>
        <v>#N/A</v>
      </c>
      <c r="CQ148" s="52" t="e">
        <f t="shared" si="104"/>
        <v>#N/A</v>
      </c>
      <c r="CR148" s="52" t="e">
        <f t="shared" si="105"/>
        <v>#N/A</v>
      </c>
      <c r="CS148" s="52" t="e">
        <f t="shared" si="106"/>
        <v>#N/A</v>
      </c>
    </row>
    <row r="149" spans="1:97" x14ac:dyDescent="0.3">
      <c r="A149">
        <f>'Skin-MT Hand'!A149</f>
        <v>0</v>
      </c>
      <c r="B149" t="e">
        <f>'Skin-MT Hand'!B149</f>
        <v>#N/A</v>
      </c>
      <c r="C149">
        <f>'Skin-MT Hand'!C149</f>
        <v>0</v>
      </c>
      <c r="D149">
        <f>'Skin-MT Hand'!D149</f>
        <v>0</v>
      </c>
      <c r="E149" t="e">
        <f>'Skin-MT Hand'!E149</f>
        <v>#N/A</v>
      </c>
      <c r="F149" t="e">
        <f>IF(E149="gas","",'Skin-MT Hand'!F149)</f>
        <v>#N/A</v>
      </c>
      <c r="G149" s="22" t="e">
        <f>IF(E149="liquid",VLOOKUP(F149,'W03, tab 8'!$B$12:$E$17,2,FALSE),IF(E149="solid",VLOOKUP(F149,'W03, tab 8'!$B$3:$E$8,2,FALSE),IF(E149="gas","")))</f>
        <v>#N/A</v>
      </c>
      <c r="H149" s="11" t="e">
        <f>IF(E149="liquid",VLOOKUP(F149,'W03, tab 8'!$B$12:$E$17,3,FALSE),IF(E149="solid",VLOOKUP(F149,'W03, tab 8'!$B$3:$E$8,3,FALSE),IF(E149="gas","")))</f>
        <v>#N/A</v>
      </c>
      <c r="I149" s="2" t="e">
        <f>IF(E149="liquid",VLOOKUP(F149,'W03, tab 8'!$B$12:$E$17,4,FALSE),IF(E149="solid",VLOOKUP(F149,'W03, tab 8'!$B$3:$E$8,4,FALSE),IF(E149="gas","")))</f>
        <v>#N/A</v>
      </c>
      <c r="J149" s="22" t="e">
        <f>'Skin-MT Hand'!K149</f>
        <v>#N/A</v>
      </c>
      <c r="K149" s="11" t="e">
        <f>'Skin-MT Hand'!L149</f>
        <v>#N/A</v>
      </c>
      <c r="L149" s="11" t="e">
        <f>'Skin-MT Hand'!M149</f>
        <v>#N/A</v>
      </c>
      <c r="M149" s="11" t="e">
        <f t="shared" si="107"/>
        <v>#N/A</v>
      </c>
      <c r="N149" s="11" t="e">
        <f t="shared" si="108"/>
        <v>#N/A</v>
      </c>
      <c r="O149" s="11" t="e">
        <f t="shared" si="109"/>
        <v>#N/A</v>
      </c>
      <c r="P149" s="51" t="e">
        <f t="shared" si="110"/>
        <v>#N/A</v>
      </c>
      <c r="Q149" s="11" t="e">
        <f>'Skin-MT Hand'!S149</f>
        <v>#N/A</v>
      </c>
      <c r="R149" s="11" t="e">
        <f>'Skin-MT Hand'!T149</f>
        <v>#N/A</v>
      </c>
      <c r="S149" s="11" t="e">
        <f>'Skin-MT Hand'!U149</f>
        <v>#N/A</v>
      </c>
      <c r="T149" s="11" t="e">
        <f t="shared" si="111"/>
        <v>#N/A</v>
      </c>
      <c r="U149" s="11" t="e">
        <f t="shared" si="112"/>
        <v>#N/A</v>
      </c>
      <c r="V149" s="11" t="e">
        <f t="shared" si="113"/>
        <v>#N/A</v>
      </c>
      <c r="W149" s="51" t="e">
        <f t="shared" si="114"/>
        <v>#N/A</v>
      </c>
      <c r="X149" s="11" t="e">
        <f>'Skin-MT Hand'!AB149</f>
        <v>#N/A</v>
      </c>
      <c r="Y149" s="11" t="e">
        <f>'Skin-MT Hand'!AC149</f>
        <v>#N/A</v>
      </c>
      <c r="Z149" s="11" t="e">
        <f>'Skin-MT Hand'!AD149</f>
        <v>#N/A</v>
      </c>
      <c r="AA149" s="11" t="e">
        <f t="shared" si="115"/>
        <v>#N/A</v>
      </c>
      <c r="AB149" s="11" t="e">
        <f t="shared" si="116"/>
        <v>#N/A</v>
      </c>
      <c r="AC149" s="11" t="e">
        <f t="shared" si="117"/>
        <v>#N/A</v>
      </c>
      <c r="AD149" s="51" t="e">
        <f t="shared" si="118"/>
        <v>#N/A</v>
      </c>
      <c r="AE149" s="97" t="e">
        <f t="shared" si="119"/>
        <v>#N/A</v>
      </c>
      <c r="AF149" t="e">
        <f>'Skin-MT Hand'!AK149</f>
        <v>#N/A</v>
      </c>
      <c r="AG149" t="e">
        <f>'Skin-MT Hand'!AL149</f>
        <v>#N/A</v>
      </c>
      <c r="AH149" t="e">
        <f>'Skin-MT Hand'!AM149</f>
        <v>#N/A</v>
      </c>
      <c r="AI149" t="e">
        <f t="shared" si="120"/>
        <v>#N/A</v>
      </c>
      <c r="AJ149" t="e">
        <f t="shared" si="121"/>
        <v>#N/A</v>
      </c>
      <c r="AK149" t="e">
        <f t="shared" si="122"/>
        <v>#N/A</v>
      </c>
      <c r="AL149" s="52" t="e">
        <f t="shared" si="123"/>
        <v>#N/A</v>
      </c>
      <c r="AM149" t="e">
        <f>'Skin-MT Hand'!AT149</f>
        <v>#N/A</v>
      </c>
      <c r="AN149" t="e">
        <f>'Skin-MT Hand'!AU149</f>
        <v>#N/A</v>
      </c>
      <c r="AO149" t="e">
        <f>'Skin-MT Hand'!AV149</f>
        <v>#N/A</v>
      </c>
      <c r="AP149" t="e">
        <f t="shared" si="124"/>
        <v>#N/A</v>
      </c>
      <c r="AQ149" t="e">
        <f t="shared" si="125"/>
        <v>#N/A</v>
      </c>
      <c r="AR149" t="e">
        <f t="shared" si="126"/>
        <v>#N/A</v>
      </c>
      <c r="AS149" s="52" t="e">
        <f t="shared" si="127"/>
        <v>#N/A</v>
      </c>
      <c r="AT149" t="e">
        <f>'Skin-MT Hand'!BB149</f>
        <v>#N/A</v>
      </c>
      <c r="AU149" t="e">
        <f>'Skin-MT Hand'!BC149</f>
        <v>#N/A</v>
      </c>
      <c r="AV149" t="e">
        <f>'Skin-MT Hand'!BD149</f>
        <v>#N/A</v>
      </c>
      <c r="AW149" t="e">
        <f t="shared" si="128"/>
        <v>#N/A</v>
      </c>
      <c r="AX149" t="e">
        <f t="shared" si="129"/>
        <v>#N/A</v>
      </c>
      <c r="AY149" t="e">
        <f t="shared" si="130"/>
        <v>#N/A</v>
      </c>
      <c r="AZ149" s="52" t="e">
        <f t="shared" si="131"/>
        <v>#N/A</v>
      </c>
      <c r="BA149" t="e">
        <f>'Skin-MT Hand'!BJ149</f>
        <v>#N/A</v>
      </c>
      <c r="BB149" t="e">
        <f>'Skin-MT Hand'!BK149</f>
        <v>#N/A</v>
      </c>
      <c r="BC149" t="e">
        <f>'Skin-MT Hand'!BL149</f>
        <v>#N/A</v>
      </c>
      <c r="BD149" t="e">
        <f t="shared" si="132"/>
        <v>#N/A</v>
      </c>
      <c r="BE149" t="e">
        <f t="shared" si="133"/>
        <v>#N/A</v>
      </c>
      <c r="BF149" t="e">
        <f t="shared" si="134"/>
        <v>#N/A</v>
      </c>
      <c r="BG149" s="52" t="e">
        <f t="shared" si="135"/>
        <v>#N/A</v>
      </c>
      <c r="BH149" t="e">
        <f>'Skin-MT Hand'!BR149</f>
        <v>#N/A</v>
      </c>
      <c r="BI149" t="e">
        <f>'Skin-MT Hand'!BS149</f>
        <v>#N/A</v>
      </c>
      <c r="BJ149" t="e">
        <f>'Skin-MT Hand'!BT149</f>
        <v>#N/A</v>
      </c>
      <c r="BK149" t="e">
        <f t="shared" si="136"/>
        <v>#N/A</v>
      </c>
      <c r="BL149" t="e">
        <f t="shared" si="137"/>
        <v>#N/A</v>
      </c>
      <c r="BM149" t="e">
        <f t="shared" si="138"/>
        <v>#N/A</v>
      </c>
      <c r="BN149" s="52" t="e">
        <f t="shared" si="139"/>
        <v>#N/A</v>
      </c>
      <c r="BO149" s="52" t="e">
        <f t="shared" si="140"/>
        <v>#N/A</v>
      </c>
      <c r="BP149" t="e">
        <f>'Skin-MT Hand'!CA149</f>
        <v>#N/A</v>
      </c>
      <c r="BQ149" t="e">
        <f>'Skin-MT Hand'!CB149</f>
        <v>#N/A</v>
      </c>
      <c r="BR149" t="e">
        <f>'Skin-MT Hand'!CC149</f>
        <v>#N/A</v>
      </c>
      <c r="BS149" t="e">
        <f t="shared" si="141"/>
        <v>#N/A</v>
      </c>
      <c r="BT149" t="e">
        <f t="shared" si="142"/>
        <v>#N/A</v>
      </c>
      <c r="BU149" t="e">
        <f t="shared" si="143"/>
        <v>#N/A</v>
      </c>
      <c r="BV149" s="52" t="e">
        <f t="shared" si="144"/>
        <v>#N/A</v>
      </c>
      <c r="BW149" t="e">
        <f>'Skin-MT Hand'!CI149</f>
        <v>#N/A</v>
      </c>
      <c r="BX149" t="e">
        <f>'Skin-MT Hand'!CJ149</f>
        <v>#N/A</v>
      </c>
      <c r="BY149" t="e">
        <f>'Skin-MT Hand'!CK149</f>
        <v>#N/A</v>
      </c>
      <c r="BZ149" t="e">
        <f t="shared" si="145"/>
        <v>#N/A</v>
      </c>
      <c r="CA149" t="e">
        <f t="shared" si="146"/>
        <v>#N/A</v>
      </c>
      <c r="CB149" t="e">
        <f t="shared" si="147"/>
        <v>#N/A</v>
      </c>
      <c r="CC149" s="52" t="e">
        <f t="shared" si="148"/>
        <v>#N/A</v>
      </c>
      <c r="CD149" t="e">
        <f>'Skin-MT Hand'!CQ149</f>
        <v>#N/A</v>
      </c>
      <c r="CE149" t="e">
        <f>'Skin-MT Hand'!CR149</f>
        <v>#N/A</v>
      </c>
      <c r="CF149" t="e">
        <f>'Skin-MT Hand'!CS149</f>
        <v>#N/A</v>
      </c>
      <c r="CG149" t="e">
        <f t="shared" si="149"/>
        <v>#N/A</v>
      </c>
      <c r="CH149" t="e">
        <f t="shared" si="150"/>
        <v>#N/A</v>
      </c>
      <c r="CI149" t="e">
        <f t="shared" si="151"/>
        <v>#N/A</v>
      </c>
      <c r="CJ149" t="e">
        <f t="shared" si="152"/>
        <v>#N/A</v>
      </c>
      <c r="CK149" t="e">
        <f>'Skin-MT Hand'!CY149</f>
        <v>#N/A</v>
      </c>
      <c r="CL149" t="e">
        <f>'Skin-MT Hand'!CZ149</f>
        <v>#N/A</v>
      </c>
      <c r="CM149" t="e">
        <f>'Skin-MT Hand'!DA149</f>
        <v>#N/A</v>
      </c>
      <c r="CN149" t="e">
        <f t="shared" si="153"/>
        <v>#N/A</v>
      </c>
      <c r="CO149" t="e">
        <f t="shared" si="154"/>
        <v>#N/A</v>
      </c>
      <c r="CP149" t="e">
        <f t="shared" si="155"/>
        <v>#N/A</v>
      </c>
      <c r="CQ149" s="52" t="e">
        <f t="shared" si="104"/>
        <v>#N/A</v>
      </c>
      <c r="CR149" s="52" t="e">
        <f t="shared" si="105"/>
        <v>#N/A</v>
      </c>
      <c r="CS149" s="52" t="e">
        <f t="shared" si="106"/>
        <v>#N/A</v>
      </c>
    </row>
    <row r="150" spans="1:97" x14ac:dyDescent="0.3">
      <c r="A150">
        <f>'Skin-MT Hand'!A150</f>
        <v>0</v>
      </c>
      <c r="B150" t="e">
        <f>'Skin-MT Hand'!B150</f>
        <v>#N/A</v>
      </c>
      <c r="C150">
        <f>'Skin-MT Hand'!C150</f>
        <v>0</v>
      </c>
      <c r="D150">
        <f>'Skin-MT Hand'!D150</f>
        <v>0</v>
      </c>
      <c r="E150" t="e">
        <f>'Skin-MT Hand'!E150</f>
        <v>#N/A</v>
      </c>
      <c r="F150" t="e">
        <f>IF(E150="gas","",'Skin-MT Hand'!F150)</f>
        <v>#N/A</v>
      </c>
      <c r="G150" s="22" t="e">
        <f>IF(E150="liquid",VLOOKUP(F150,'W03, tab 8'!$B$12:$E$17,2,FALSE),IF(E150="solid",VLOOKUP(F150,'W03, tab 8'!$B$3:$E$8,2,FALSE),IF(E150="gas","")))</f>
        <v>#N/A</v>
      </c>
      <c r="H150" s="11" t="e">
        <f>IF(E150="liquid",VLOOKUP(F150,'W03, tab 8'!$B$12:$E$17,3,FALSE),IF(E150="solid",VLOOKUP(F150,'W03, tab 8'!$B$3:$E$8,3,FALSE),IF(E150="gas","")))</f>
        <v>#N/A</v>
      </c>
      <c r="I150" s="2" t="e">
        <f>IF(E150="liquid",VLOOKUP(F150,'W03, tab 8'!$B$12:$E$17,4,FALSE),IF(E150="solid",VLOOKUP(F150,'W03, tab 8'!$B$3:$E$8,4,FALSE),IF(E150="gas","")))</f>
        <v>#N/A</v>
      </c>
      <c r="J150" s="22" t="e">
        <f>'Skin-MT Hand'!K150</f>
        <v>#N/A</v>
      </c>
      <c r="K150" s="11" t="e">
        <f>'Skin-MT Hand'!L150</f>
        <v>#N/A</v>
      </c>
      <c r="L150" s="11" t="e">
        <f>'Skin-MT Hand'!M150</f>
        <v>#N/A</v>
      </c>
      <c r="M150" s="11" t="e">
        <f t="shared" si="107"/>
        <v>#N/A</v>
      </c>
      <c r="N150" s="11" t="e">
        <f t="shared" si="108"/>
        <v>#N/A</v>
      </c>
      <c r="O150" s="11" t="e">
        <f t="shared" si="109"/>
        <v>#N/A</v>
      </c>
      <c r="P150" s="51" t="e">
        <f t="shared" si="110"/>
        <v>#N/A</v>
      </c>
      <c r="Q150" s="11" t="e">
        <f>'Skin-MT Hand'!S150</f>
        <v>#N/A</v>
      </c>
      <c r="R150" s="11" t="e">
        <f>'Skin-MT Hand'!T150</f>
        <v>#N/A</v>
      </c>
      <c r="S150" s="11" t="e">
        <f>'Skin-MT Hand'!U150</f>
        <v>#N/A</v>
      </c>
      <c r="T150" s="11" t="e">
        <f t="shared" si="111"/>
        <v>#N/A</v>
      </c>
      <c r="U150" s="11" t="e">
        <f t="shared" si="112"/>
        <v>#N/A</v>
      </c>
      <c r="V150" s="11" t="e">
        <f t="shared" si="113"/>
        <v>#N/A</v>
      </c>
      <c r="W150" s="51" t="e">
        <f t="shared" si="114"/>
        <v>#N/A</v>
      </c>
      <c r="X150" s="11" t="e">
        <f>'Skin-MT Hand'!AB150</f>
        <v>#N/A</v>
      </c>
      <c r="Y150" s="11" t="e">
        <f>'Skin-MT Hand'!AC150</f>
        <v>#N/A</v>
      </c>
      <c r="Z150" s="11" t="e">
        <f>'Skin-MT Hand'!AD150</f>
        <v>#N/A</v>
      </c>
      <c r="AA150" s="11" t="e">
        <f t="shared" si="115"/>
        <v>#N/A</v>
      </c>
      <c r="AB150" s="11" t="e">
        <f t="shared" si="116"/>
        <v>#N/A</v>
      </c>
      <c r="AC150" s="11" t="e">
        <f t="shared" si="117"/>
        <v>#N/A</v>
      </c>
      <c r="AD150" s="51" t="e">
        <f t="shared" si="118"/>
        <v>#N/A</v>
      </c>
      <c r="AE150" s="97" t="e">
        <f t="shared" si="119"/>
        <v>#N/A</v>
      </c>
      <c r="AF150" t="e">
        <f>'Skin-MT Hand'!AK150</f>
        <v>#N/A</v>
      </c>
      <c r="AG150" t="e">
        <f>'Skin-MT Hand'!AL150</f>
        <v>#N/A</v>
      </c>
      <c r="AH150" t="e">
        <f>'Skin-MT Hand'!AM150</f>
        <v>#N/A</v>
      </c>
      <c r="AI150" t="e">
        <f t="shared" si="120"/>
        <v>#N/A</v>
      </c>
      <c r="AJ150" t="e">
        <f t="shared" si="121"/>
        <v>#N/A</v>
      </c>
      <c r="AK150" t="e">
        <f t="shared" si="122"/>
        <v>#N/A</v>
      </c>
      <c r="AL150" s="52" t="e">
        <f t="shared" si="123"/>
        <v>#N/A</v>
      </c>
      <c r="AM150" t="e">
        <f>'Skin-MT Hand'!AT150</f>
        <v>#N/A</v>
      </c>
      <c r="AN150" t="e">
        <f>'Skin-MT Hand'!AU150</f>
        <v>#N/A</v>
      </c>
      <c r="AO150" t="e">
        <f>'Skin-MT Hand'!AV150</f>
        <v>#N/A</v>
      </c>
      <c r="AP150" t="e">
        <f t="shared" si="124"/>
        <v>#N/A</v>
      </c>
      <c r="AQ150" t="e">
        <f t="shared" si="125"/>
        <v>#N/A</v>
      </c>
      <c r="AR150" t="e">
        <f t="shared" si="126"/>
        <v>#N/A</v>
      </c>
      <c r="AS150" s="52" t="e">
        <f t="shared" si="127"/>
        <v>#N/A</v>
      </c>
      <c r="AT150" t="e">
        <f>'Skin-MT Hand'!BB150</f>
        <v>#N/A</v>
      </c>
      <c r="AU150" t="e">
        <f>'Skin-MT Hand'!BC150</f>
        <v>#N/A</v>
      </c>
      <c r="AV150" t="e">
        <f>'Skin-MT Hand'!BD150</f>
        <v>#N/A</v>
      </c>
      <c r="AW150" t="e">
        <f t="shared" si="128"/>
        <v>#N/A</v>
      </c>
      <c r="AX150" t="e">
        <f t="shared" si="129"/>
        <v>#N/A</v>
      </c>
      <c r="AY150" t="e">
        <f t="shared" si="130"/>
        <v>#N/A</v>
      </c>
      <c r="AZ150" s="52" t="e">
        <f t="shared" si="131"/>
        <v>#N/A</v>
      </c>
      <c r="BA150" t="e">
        <f>'Skin-MT Hand'!BJ150</f>
        <v>#N/A</v>
      </c>
      <c r="BB150" t="e">
        <f>'Skin-MT Hand'!BK150</f>
        <v>#N/A</v>
      </c>
      <c r="BC150" t="e">
        <f>'Skin-MT Hand'!BL150</f>
        <v>#N/A</v>
      </c>
      <c r="BD150" t="e">
        <f t="shared" si="132"/>
        <v>#N/A</v>
      </c>
      <c r="BE150" t="e">
        <f t="shared" si="133"/>
        <v>#N/A</v>
      </c>
      <c r="BF150" t="e">
        <f t="shared" si="134"/>
        <v>#N/A</v>
      </c>
      <c r="BG150" s="52" t="e">
        <f t="shared" si="135"/>
        <v>#N/A</v>
      </c>
      <c r="BH150" t="e">
        <f>'Skin-MT Hand'!BR150</f>
        <v>#N/A</v>
      </c>
      <c r="BI150" t="e">
        <f>'Skin-MT Hand'!BS150</f>
        <v>#N/A</v>
      </c>
      <c r="BJ150" t="e">
        <f>'Skin-MT Hand'!BT150</f>
        <v>#N/A</v>
      </c>
      <c r="BK150" t="e">
        <f t="shared" si="136"/>
        <v>#N/A</v>
      </c>
      <c r="BL150" t="e">
        <f t="shared" si="137"/>
        <v>#N/A</v>
      </c>
      <c r="BM150" t="e">
        <f t="shared" si="138"/>
        <v>#N/A</v>
      </c>
      <c r="BN150" s="52" t="e">
        <f t="shared" si="139"/>
        <v>#N/A</v>
      </c>
      <c r="BO150" s="52" t="e">
        <f t="shared" si="140"/>
        <v>#N/A</v>
      </c>
      <c r="BP150" t="e">
        <f>'Skin-MT Hand'!CA150</f>
        <v>#N/A</v>
      </c>
      <c r="BQ150" t="e">
        <f>'Skin-MT Hand'!CB150</f>
        <v>#N/A</v>
      </c>
      <c r="BR150" t="e">
        <f>'Skin-MT Hand'!CC150</f>
        <v>#N/A</v>
      </c>
      <c r="BS150" t="e">
        <f t="shared" si="141"/>
        <v>#N/A</v>
      </c>
      <c r="BT150" t="e">
        <f t="shared" si="142"/>
        <v>#N/A</v>
      </c>
      <c r="BU150" t="e">
        <f t="shared" si="143"/>
        <v>#N/A</v>
      </c>
      <c r="BV150" s="52" t="e">
        <f t="shared" si="144"/>
        <v>#N/A</v>
      </c>
      <c r="BW150" t="e">
        <f>'Skin-MT Hand'!CI150</f>
        <v>#N/A</v>
      </c>
      <c r="BX150" t="e">
        <f>'Skin-MT Hand'!CJ150</f>
        <v>#N/A</v>
      </c>
      <c r="BY150" t="e">
        <f>'Skin-MT Hand'!CK150</f>
        <v>#N/A</v>
      </c>
      <c r="BZ150" t="e">
        <f t="shared" si="145"/>
        <v>#N/A</v>
      </c>
      <c r="CA150" t="e">
        <f t="shared" si="146"/>
        <v>#N/A</v>
      </c>
      <c r="CB150" t="e">
        <f t="shared" si="147"/>
        <v>#N/A</v>
      </c>
      <c r="CC150" s="52" t="e">
        <f t="shared" si="148"/>
        <v>#N/A</v>
      </c>
      <c r="CD150" t="e">
        <f>'Skin-MT Hand'!CQ150</f>
        <v>#N/A</v>
      </c>
      <c r="CE150" t="e">
        <f>'Skin-MT Hand'!CR150</f>
        <v>#N/A</v>
      </c>
      <c r="CF150" t="e">
        <f>'Skin-MT Hand'!CS150</f>
        <v>#N/A</v>
      </c>
      <c r="CG150" t="e">
        <f t="shared" si="149"/>
        <v>#N/A</v>
      </c>
      <c r="CH150" t="e">
        <f t="shared" si="150"/>
        <v>#N/A</v>
      </c>
      <c r="CI150" t="e">
        <f t="shared" si="151"/>
        <v>#N/A</v>
      </c>
      <c r="CJ150" t="e">
        <f t="shared" si="152"/>
        <v>#N/A</v>
      </c>
      <c r="CK150" t="e">
        <f>'Skin-MT Hand'!CY150</f>
        <v>#N/A</v>
      </c>
      <c r="CL150" t="e">
        <f>'Skin-MT Hand'!CZ150</f>
        <v>#N/A</v>
      </c>
      <c r="CM150" t="e">
        <f>'Skin-MT Hand'!DA150</f>
        <v>#N/A</v>
      </c>
      <c r="CN150" t="e">
        <f t="shared" si="153"/>
        <v>#N/A</v>
      </c>
      <c r="CO150" t="e">
        <f t="shared" si="154"/>
        <v>#N/A</v>
      </c>
      <c r="CP150" t="e">
        <f t="shared" si="155"/>
        <v>#N/A</v>
      </c>
      <c r="CQ150" s="52" t="e">
        <f t="shared" si="104"/>
        <v>#N/A</v>
      </c>
      <c r="CR150" s="52" t="e">
        <f t="shared" si="105"/>
        <v>#N/A</v>
      </c>
      <c r="CS150" s="52" t="e">
        <f t="shared" si="106"/>
        <v>#N/A</v>
      </c>
    </row>
    <row r="151" spans="1:97" x14ac:dyDescent="0.3">
      <c r="A151">
        <f>'Skin-MT Hand'!A151</f>
        <v>0</v>
      </c>
      <c r="B151" t="e">
        <f>'Skin-MT Hand'!B151</f>
        <v>#N/A</v>
      </c>
      <c r="C151">
        <f>'Skin-MT Hand'!C151</f>
        <v>0</v>
      </c>
      <c r="D151">
        <f>'Skin-MT Hand'!D151</f>
        <v>0</v>
      </c>
      <c r="E151" t="e">
        <f>'Skin-MT Hand'!E151</f>
        <v>#N/A</v>
      </c>
      <c r="F151" t="e">
        <f>IF(E151="gas","",'Skin-MT Hand'!F151)</f>
        <v>#N/A</v>
      </c>
      <c r="G151" s="22" t="e">
        <f>IF(E151="liquid",VLOOKUP(F151,'W03, tab 8'!$B$12:$E$17,2,FALSE),IF(E151="solid",VLOOKUP(F151,'W03, tab 8'!$B$3:$E$8,2,FALSE),IF(E151="gas","")))</f>
        <v>#N/A</v>
      </c>
      <c r="H151" s="11" t="e">
        <f>IF(E151="liquid",VLOOKUP(F151,'W03, tab 8'!$B$12:$E$17,3,FALSE),IF(E151="solid",VLOOKUP(F151,'W03, tab 8'!$B$3:$E$8,3,FALSE),IF(E151="gas","")))</f>
        <v>#N/A</v>
      </c>
      <c r="I151" s="2" t="e">
        <f>IF(E151="liquid",VLOOKUP(F151,'W03, tab 8'!$B$12:$E$17,4,FALSE),IF(E151="solid",VLOOKUP(F151,'W03, tab 8'!$B$3:$E$8,4,FALSE),IF(E151="gas","")))</f>
        <v>#N/A</v>
      </c>
      <c r="J151" s="22" t="e">
        <f>'Skin-MT Hand'!K151</f>
        <v>#N/A</v>
      </c>
      <c r="K151" s="11" t="e">
        <f>'Skin-MT Hand'!L151</f>
        <v>#N/A</v>
      </c>
      <c r="L151" s="11" t="e">
        <f>'Skin-MT Hand'!M151</f>
        <v>#N/A</v>
      </c>
      <c r="M151" s="11" t="e">
        <f t="shared" si="107"/>
        <v>#N/A</v>
      </c>
      <c r="N151" s="11" t="e">
        <f t="shared" si="108"/>
        <v>#N/A</v>
      </c>
      <c r="O151" s="11" t="e">
        <f t="shared" si="109"/>
        <v>#N/A</v>
      </c>
      <c r="P151" s="51" t="e">
        <f t="shared" si="110"/>
        <v>#N/A</v>
      </c>
      <c r="Q151" s="11" t="e">
        <f>'Skin-MT Hand'!S151</f>
        <v>#N/A</v>
      </c>
      <c r="R151" s="11" t="e">
        <f>'Skin-MT Hand'!T151</f>
        <v>#N/A</v>
      </c>
      <c r="S151" s="11" t="e">
        <f>'Skin-MT Hand'!U151</f>
        <v>#N/A</v>
      </c>
      <c r="T151" s="11" t="e">
        <f t="shared" si="111"/>
        <v>#N/A</v>
      </c>
      <c r="U151" s="11" t="e">
        <f t="shared" si="112"/>
        <v>#N/A</v>
      </c>
      <c r="V151" s="11" t="e">
        <f t="shared" si="113"/>
        <v>#N/A</v>
      </c>
      <c r="W151" s="51" t="e">
        <f t="shared" si="114"/>
        <v>#N/A</v>
      </c>
      <c r="X151" s="11" t="e">
        <f>'Skin-MT Hand'!AB151</f>
        <v>#N/A</v>
      </c>
      <c r="Y151" s="11" t="e">
        <f>'Skin-MT Hand'!AC151</f>
        <v>#N/A</v>
      </c>
      <c r="Z151" s="11" t="e">
        <f>'Skin-MT Hand'!AD151</f>
        <v>#N/A</v>
      </c>
      <c r="AA151" s="11" t="e">
        <f t="shared" si="115"/>
        <v>#N/A</v>
      </c>
      <c r="AB151" s="11" t="e">
        <f t="shared" si="116"/>
        <v>#N/A</v>
      </c>
      <c r="AC151" s="11" t="e">
        <f t="shared" si="117"/>
        <v>#N/A</v>
      </c>
      <c r="AD151" s="51" t="e">
        <f t="shared" si="118"/>
        <v>#N/A</v>
      </c>
      <c r="AE151" s="97" t="e">
        <f t="shared" si="119"/>
        <v>#N/A</v>
      </c>
      <c r="AF151" t="e">
        <f>'Skin-MT Hand'!AK151</f>
        <v>#N/A</v>
      </c>
      <c r="AG151" t="e">
        <f>'Skin-MT Hand'!AL151</f>
        <v>#N/A</v>
      </c>
      <c r="AH151" t="e">
        <f>'Skin-MT Hand'!AM151</f>
        <v>#N/A</v>
      </c>
      <c r="AI151" t="e">
        <f t="shared" si="120"/>
        <v>#N/A</v>
      </c>
      <c r="AJ151" t="e">
        <f t="shared" si="121"/>
        <v>#N/A</v>
      </c>
      <c r="AK151" t="e">
        <f t="shared" si="122"/>
        <v>#N/A</v>
      </c>
      <c r="AL151" s="52" t="e">
        <f t="shared" si="123"/>
        <v>#N/A</v>
      </c>
      <c r="AM151" t="e">
        <f>'Skin-MT Hand'!AT151</f>
        <v>#N/A</v>
      </c>
      <c r="AN151" t="e">
        <f>'Skin-MT Hand'!AU151</f>
        <v>#N/A</v>
      </c>
      <c r="AO151" t="e">
        <f>'Skin-MT Hand'!AV151</f>
        <v>#N/A</v>
      </c>
      <c r="AP151" t="e">
        <f t="shared" si="124"/>
        <v>#N/A</v>
      </c>
      <c r="AQ151" t="e">
        <f t="shared" si="125"/>
        <v>#N/A</v>
      </c>
      <c r="AR151" t="e">
        <f t="shared" si="126"/>
        <v>#N/A</v>
      </c>
      <c r="AS151" s="52" t="e">
        <f t="shared" si="127"/>
        <v>#N/A</v>
      </c>
      <c r="AT151" t="e">
        <f>'Skin-MT Hand'!BB151</f>
        <v>#N/A</v>
      </c>
      <c r="AU151" t="e">
        <f>'Skin-MT Hand'!BC151</f>
        <v>#N/A</v>
      </c>
      <c r="AV151" t="e">
        <f>'Skin-MT Hand'!BD151</f>
        <v>#N/A</v>
      </c>
      <c r="AW151" t="e">
        <f t="shared" si="128"/>
        <v>#N/A</v>
      </c>
      <c r="AX151" t="e">
        <f t="shared" si="129"/>
        <v>#N/A</v>
      </c>
      <c r="AY151" t="e">
        <f t="shared" si="130"/>
        <v>#N/A</v>
      </c>
      <c r="AZ151" s="52" t="e">
        <f t="shared" si="131"/>
        <v>#N/A</v>
      </c>
      <c r="BA151" t="e">
        <f>'Skin-MT Hand'!BJ151</f>
        <v>#N/A</v>
      </c>
      <c r="BB151" t="e">
        <f>'Skin-MT Hand'!BK151</f>
        <v>#N/A</v>
      </c>
      <c r="BC151" t="e">
        <f>'Skin-MT Hand'!BL151</f>
        <v>#N/A</v>
      </c>
      <c r="BD151" t="e">
        <f t="shared" si="132"/>
        <v>#N/A</v>
      </c>
      <c r="BE151" t="e">
        <f t="shared" si="133"/>
        <v>#N/A</v>
      </c>
      <c r="BF151" t="e">
        <f t="shared" si="134"/>
        <v>#N/A</v>
      </c>
      <c r="BG151" s="52" t="e">
        <f t="shared" si="135"/>
        <v>#N/A</v>
      </c>
      <c r="BH151" t="e">
        <f>'Skin-MT Hand'!BR151</f>
        <v>#N/A</v>
      </c>
      <c r="BI151" t="e">
        <f>'Skin-MT Hand'!BS151</f>
        <v>#N/A</v>
      </c>
      <c r="BJ151" t="e">
        <f>'Skin-MT Hand'!BT151</f>
        <v>#N/A</v>
      </c>
      <c r="BK151" t="e">
        <f t="shared" si="136"/>
        <v>#N/A</v>
      </c>
      <c r="BL151" t="e">
        <f t="shared" si="137"/>
        <v>#N/A</v>
      </c>
      <c r="BM151" t="e">
        <f t="shared" si="138"/>
        <v>#N/A</v>
      </c>
      <c r="BN151" s="52" t="e">
        <f t="shared" si="139"/>
        <v>#N/A</v>
      </c>
      <c r="BO151" s="52" t="e">
        <f t="shared" si="140"/>
        <v>#N/A</v>
      </c>
      <c r="BP151" t="e">
        <f>'Skin-MT Hand'!CA151</f>
        <v>#N/A</v>
      </c>
      <c r="BQ151" t="e">
        <f>'Skin-MT Hand'!CB151</f>
        <v>#N/A</v>
      </c>
      <c r="BR151" t="e">
        <f>'Skin-MT Hand'!CC151</f>
        <v>#N/A</v>
      </c>
      <c r="BS151" t="e">
        <f t="shared" si="141"/>
        <v>#N/A</v>
      </c>
      <c r="BT151" t="e">
        <f t="shared" si="142"/>
        <v>#N/A</v>
      </c>
      <c r="BU151" t="e">
        <f t="shared" si="143"/>
        <v>#N/A</v>
      </c>
      <c r="BV151" s="52" t="e">
        <f t="shared" si="144"/>
        <v>#N/A</v>
      </c>
      <c r="BW151" t="e">
        <f>'Skin-MT Hand'!CI151</f>
        <v>#N/A</v>
      </c>
      <c r="BX151" t="e">
        <f>'Skin-MT Hand'!CJ151</f>
        <v>#N/A</v>
      </c>
      <c r="BY151" t="e">
        <f>'Skin-MT Hand'!CK151</f>
        <v>#N/A</v>
      </c>
      <c r="BZ151" t="e">
        <f t="shared" si="145"/>
        <v>#N/A</v>
      </c>
      <c r="CA151" t="e">
        <f t="shared" si="146"/>
        <v>#N/A</v>
      </c>
      <c r="CB151" t="e">
        <f t="shared" si="147"/>
        <v>#N/A</v>
      </c>
      <c r="CC151" s="52" t="e">
        <f t="shared" si="148"/>
        <v>#N/A</v>
      </c>
      <c r="CD151" t="e">
        <f>'Skin-MT Hand'!CQ151</f>
        <v>#N/A</v>
      </c>
      <c r="CE151" t="e">
        <f>'Skin-MT Hand'!CR151</f>
        <v>#N/A</v>
      </c>
      <c r="CF151" t="e">
        <f>'Skin-MT Hand'!CS151</f>
        <v>#N/A</v>
      </c>
      <c r="CG151" t="e">
        <f t="shared" si="149"/>
        <v>#N/A</v>
      </c>
      <c r="CH151" t="e">
        <f t="shared" si="150"/>
        <v>#N/A</v>
      </c>
      <c r="CI151" t="e">
        <f t="shared" si="151"/>
        <v>#N/A</v>
      </c>
      <c r="CJ151" t="e">
        <f t="shared" si="152"/>
        <v>#N/A</v>
      </c>
      <c r="CK151" t="e">
        <f>'Skin-MT Hand'!CY151</f>
        <v>#N/A</v>
      </c>
      <c r="CL151" t="e">
        <f>'Skin-MT Hand'!CZ151</f>
        <v>#N/A</v>
      </c>
      <c r="CM151" t="e">
        <f>'Skin-MT Hand'!DA151</f>
        <v>#N/A</v>
      </c>
      <c r="CN151" t="e">
        <f t="shared" si="153"/>
        <v>#N/A</v>
      </c>
      <c r="CO151" t="e">
        <f t="shared" si="154"/>
        <v>#N/A</v>
      </c>
      <c r="CP151" t="e">
        <f t="shared" si="155"/>
        <v>#N/A</v>
      </c>
      <c r="CQ151" s="52" t="e">
        <f t="shared" si="104"/>
        <v>#N/A</v>
      </c>
      <c r="CR151" s="52" t="e">
        <f t="shared" si="105"/>
        <v>#N/A</v>
      </c>
      <c r="CS151" s="52" t="e">
        <f t="shared" si="106"/>
        <v>#N/A</v>
      </c>
    </row>
    <row r="152" spans="1:97" x14ac:dyDescent="0.3">
      <c r="A152">
        <f>'Skin-MT Hand'!A152</f>
        <v>0</v>
      </c>
      <c r="B152" t="e">
        <f>'Skin-MT Hand'!B152</f>
        <v>#N/A</v>
      </c>
      <c r="C152">
        <f>'Skin-MT Hand'!C152</f>
        <v>0</v>
      </c>
      <c r="D152">
        <f>'Skin-MT Hand'!D152</f>
        <v>0</v>
      </c>
      <c r="E152" t="e">
        <f>'Skin-MT Hand'!E152</f>
        <v>#N/A</v>
      </c>
      <c r="F152" t="e">
        <f>IF(E152="gas","",'Skin-MT Hand'!F152)</f>
        <v>#N/A</v>
      </c>
      <c r="G152" s="22" t="e">
        <f>IF(E152="liquid",VLOOKUP(F152,'W03, tab 8'!$B$12:$E$17,2,FALSE),IF(E152="solid",VLOOKUP(F152,'W03, tab 8'!$B$3:$E$8,2,FALSE),IF(E152="gas","")))</f>
        <v>#N/A</v>
      </c>
      <c r="H152" s="11" t="e">
        <f>IF(E152="liquid",VLOOKUP(F152,'W03, tab 8'!$B$12:$E$17,3,FALSE),IF(E152="solid",VLOOKUP(F152,'W03, tab 8'!$B$3:$E$8,3,FALSE),IF(E152="gas","")))</f>
        <v>#N/A</v>
      </c>
      <c r="I152" s="2" t="e">
        <f>IF(E152="liquid",VLOOKUP(F152,'W03, tab 8'!$B$12:$E$17,4,FALSE),IF(E152="solid",VLOOKUP(F152,'W03, tab 8'!$B$3:$E$8,4,FALSE),IF(E152="gas","")))</f>
        <v>#N/A</v>
      </c>
      <c r="J152" s="22" t="e">
        <f>'Skin-MT Hand'!K152</f>
        <v>#N/A</v>
      </c>
      <c r="K152" s="11" t="e">
        <f>'Skin-MT Hand'!L152</f>
        <v>#N/A</v>
      </c>
      <c r="L152" s="11" t="e">
        <f>'Skin-MT Hand'!M152</f>
        <v>#N/A</v>
      </c>
      <c r="M152" s="11" t="e">
        <f t="shared" si="107"/>
        <v>#N/A</v>
      </c>
      <c r="N152" s="11" t="e">
        <f t="shared" si="108"/>
        <v>#N/A</v>
      </c>
      <c r="O152" s="11" t="e">
        <f t="shared" si="109"/>
        <v>#N/A</v>
      </c>
      <c r="P152" s="51" t="e">
        <f t="shared" si="110"/>
        <v>#N/A</v>
      </c>
      <c r="Q152" s="11" t="e">
        <f>'Skin-MT Hand'!S152</f>
        <v>#N/A</v>
      </c>
      <c r="R152" s="11" t="e">
        <f>'Skin-MT Hand'!T152</f>
        <v>#N/A</v>
      </c>
      <c r="S152" s="11" t="e">
        <f>'Skin-MT Hand'!U152</f>
        <v>#N/A</v>
      </c>
      <c r="T152" s="11" t="e">
        <f t="shared" si="111"/>
        <v>#N/A</v>
      </c>
      <c r="U152" s="11" t="e">
        <f t="shared" si="112"/>
        <v>#N/A</v>
      </c>
      <c r="V152" s="11" t="e">
        <f t="shared" si="113"/>
        <v>#N/A</v>
      </c>
      <c r="W152" s="51" t="e">
        <f t="shared" si="114"/>
        <v>#N/A</v>
      </c>
      <c r="X152" s="11" t="e">
        <f>'Skin-MT Hand'!AB152</f>
        <v>#N/A</v>
      </c>
      <c r="Y152" s="11" t="e">
        <f>'Skin-MT Hand'!AC152</f>
        <v>#N/A</v>
      </c>
      <c r="Z152" s="11" t="e">
        <f>'Skin-MT Hand'!AD152</f>
        <v>#N/A</v>
      </c>
      <c r="AA152" s="11" t="e">
        <f t="shared" si="115"/>
        <v>#N/A</v>
      </c>
      <c r="AB152" s="11" t="e">
        <f t="shared" si="116"/>
        <v>#N/A</v>
      </c>
      <c r="AC152" s="11" t="e">
        <f t="shared" si="117"/>
        <v>#N/A</v>
      </c>
      <c r="AD152" s="51" t="e">
        <f t="shared" si="118"/>
        <v>#N/A</v>
      </c>
      <c r="AE152" s="97" t="e">
        <f t="shared" si="119"/>
        <v>#N/A</v>
      </c>
      <c r="AF152" t="e">
        <f>'Skin-MT Hand'!AK152</f>
        <v>#N/A</v>
      </c>
      <c r="AG152" t="e">
        <f>'Skin-MT Hand'!AL152</f>
        <v>#N/A</v>
      </c>
      <c r="AH152" t="e">
        <f>'Skin-MT Hand'!AM152</f>
        <v>#N/A</v>
      </c>
      <c r="AI152" t="e">
        <f t="shared" si="120"/>
        <v>#N/A</v>
      </c>
      <c r="AJ152" t="e">
        <f t="shared" si="121"/>
        <v>#N/A</v>
      </c>
      <c r="AK152" t="e">
        <f t="shared" si="122"/>
        <v>#N/A</v>
      </c>
      <c r="AL152" s="52" t="e">
        <f t="shared" si="123"/>
        <v>#N/A</v>
      </c>
      <c r="AM152" t="e">
        <f>'Skin-MT Hand'!AT152</f>
        <v>#N/A</v>
      </c>
      <c r="AN152" t="e">
        <f>'Skin-MT Hand'!AU152</f>
        <v>#N/A</v>
      </c>
      <c r="AO152" t="e">
        <f>'Skin-MT Hand'!AV152</f>
        <v>#N/A</v>
      </c>
      <c r="AP152" t="e">
        <f t="shared" si="124"/>
        <v>#N/A</v>
      </c>
      <c r="AQ152" t="e">
        <f t="shared" si="125"/>
        <v>#N/A</v>
      </c>
      <c r="AR152" t="e">
        <f t="shared" si="126"/>
        <v>#N/A</v>
      </c>
      <c r="AS152" s="52" t="e">
        <f t="shared" si="127"/>
        <v>#N/A</v>
      </c>
      <c r="AT152" t="e">
        <f>'Skin-MT Hand'!BB152</f>
        <v>#N/A</v>
      </c>
      <c r="AU152" t="e">
        <f>'Skin-MT Hand'!BC152</f>
        <v>#N/A</v>
      </c>
      <c r="AV152" t="e">
        <f>'Skin-MT Hand'!BD152</f>
        <v>#N/A</v>
      </c>
      <c r="AW152" t="e">
        <f t="shared" si="128"/>
        <v>#N/A</v>
      </c>
      <c r="AX152" t="e">
        <f t="shared" si="129"/>
        <v>#N/A</v>
      </c>
      <c r="AY152" t="e">
        <f t="shared" si="130"/>
        <v>#N/A</v>
      </c>
      <c r="AZ152" s="52" t="e">
        <f t="shared" si="131"/>
        <v>#N/A</v>
      </c>
      <c r="BA152" t="e">
        <f>'Skin-MT Hand'!BJ152</f>
        <v>#N/A</v>
      </c>
      <c r="BB152" t="e">
        <f>'Skin-MT Hand'!BK152</f>
        <v>#N/A</v>
      </c>
      <c r="BC152" t="e">
        <f>'Skin-MT Hand'!BL152</f>
        <v>#N/A</v>
      </c>
      <c r="BD152" t="e">
        <f t="shared" si="132"/>
        <v>#N/A</v>
      </c>
      <c r="BE152" t="e">
        <f t="shared" si="133"/>
        <v>#N/A</v>
      </c>
      <c r="BF152" t="e">
        <f t="shared" si="134"/>
        <v>#N/A</v>
      </c>
      <c r="BG152" s="52" t="e">
        <f t="shared" si="135"/>
        <v>#N/A</v>
      </c>
      <c r="BH152" t="e">
        <f>'Skin-MT Hand'!BR152</f>
        <v>#N/A</v>
      </c>
      <c r="BI152" t="e">
        <f>'Skin-MT Hand'!BS152</f>
        <v>#N/A</v>
      </c>
      <c r="BJ152" t="e">
        <f>'Skin-MT Hand'!BT152</f>
        <v>#N/A</v>
      </c>
      <c r="BK152" t="e">
        <f t="shared" si="136"/>
        <v>#N/A</v>
      </c>
      <c r="BL152" t="e">
        <f t="shared" si="137"/>
        <v>#N/A</v>
      </c>
      <c r="BM152" t="e">
        <f t="shared" si="138"/>
        <v>#N/A</v>
      </c>
      <c r="BN152" s="52" t="e">
        <f t="shared" si="139"/>
        <v>#N/A</v>
      </c>
      <c r="BO152" s="52" t="e">
        <f t="shared" si="140"/>
        <v>#N/A</v>
      </c>
      <c r="BP152" t="e">
        <f>'Skin-MT Hand'!CA152</f>
        <v>#N/A</v>
      </c>
      <c r="BQ152" t="e">
        <f>'Skin-MT Hand'!CB152</f>
        <v>#N/A</v>
      </c>
      <c r="BR152" t="e">
        <f>'Skin-MT Hand'!CC152</f>
        <v>#N/A</v>
      </c>
      <c r="BS152" t="e">
        <f t="shared" si="141"/>
        <v>#N/A</v>
      </c>
      <c r="BT152" t="e">
        <f t="shared" si="142"/>
        <v>#N/A</v>
      </c>
      <c r="BU152" t="e">
        <f t="shared" si="143"/>
        <v>#N/A</v>
      </c>
      <c r="BV152" s="52" t="e">
        <f t="shared" si="144"/>
        <v>#N/A</v>
      </c>
      <c r="BW152" t="e">
        <f>'Skin-MT Hand'!CI152</f>
        <v>#N/A</v>
      </c>
      <c r="BX152" t="e">
        <f>'Skin-MT Hand'!CJ152</f>
        <v>#N/A</v>
      </c>
      <c r="BY152" t="e">
        <f>'Skin-MT Hand'!CK152</f>
        <v>#N/A</v>
      </c>
      <c r="BZ152" t="e">
        <f t="shared" si="145"/>
        <v>#N/A</v>
      </c>
      <c r="CA152" t="e">
        <f t="shared" si="146"/>
        <v>#N/A</v>
      </c>
      <c r="CB152" t="e">
        <f t="shared" si="147"/>
        <v>#N/A</v>
      </c>
      <c r="CC152" s="52" t="e">
        <f t="shared" si="148"/>
        <v>#N/A</v>
      </c>
      <c r="CD152" t="e">
        <f>'Skin-MT Hand'!CQ152</f>
        <v>#N/A</v>
      </c>
      <c r="CE152" t="e">
        <f>'Skin-MT Hand'!CR152</f>
        <v>#N/A</v>
      </c>
      <c r="CF152" t="e">
        <f>'Skin-MT Hand'!CS152</f>
        <v>#N/A</v>
      </c>
      <c r="CG152" t="e">
        <f t="shared" si="149"/>
        <v>#N/A</v>
      </c>
      <c r="CH152" t="e">
        <f t="shared" si="150"/>
        <v>#N/A</v>
      </c>
      <c r="CI152" t="e">
        <f t="shared" si="151"/>
        <v>#N/A</v>
      </c>
      <c r="CJ152" t="e">
        <f t="shared" si="152"/>
        <v>#N/A</v>
      </c>
      <c r="CK152" t="e">
        <f>'Skin-MT Hand'!CY152</f>
        <v>#N/A</v>
      </c>
      <c r="CL152" t="e">
        <f>'Skin-MT Hand'!CZ152</f>
        <v>#N/A</v>
      </c>
      <c r="CM152" t="e">
        <f>'Skin-MT Hand'!DA152</f>
        <v>#N/A</v>
      </c>
      <c r="CN152" t="e">
        <f t="shared" si="153"/>
        <v>#N/A</v>
      </c>
      <c r="CO152" t="e">
        <f t="shared" si="154"/>
        <v>#N/A</v>
      </c>
      <c r="CP152" t="e">
        <f t="shared" si="155"/>
        <v>#N/A</v>
      </c>
      <c r="CQ152" s="52" t="e">
        <f t="shared" si="104"/>
        <v>#N/A</v>
      </c>
      <c r="CR152" s="52" t="e">
        <f t="shared" si="105"/>
        <v>#N/A</v>
      </c>
      <c r="CS152" s="52" t="e">
        <f t="shared" si="106"/>
        <v>#N/A</v>
      </c>
    </row>
    <row r="153" spans="1:97" x14ac:dyDescent="0.3">
      <c r="A153">
        <f>'Skin-MT Hand'!A153</f>
        <v>0</v>
      </c>
      <c r="B153" t="e">
        <f>'Skin-MT Hand'!B153</f>
        <v>#N/A</v>
      </c>
      <c r="C153">
        <f>'Skin-MT Hand'!C153</f>
        <v>0</v>
      </c>
      <c r="D153">
        <f>'Skin-MT Hand'!D153</f>
        <v>0</v>
      </c>
      <c r="E153" t="e">
        <f>'Skin-MT Hand'!E153</f>
        <v>#N/A</v>
      </c>
      <c r="F153" t="e">
        <f>IF(E153="gas","",'Skin-MT Hand'!F153)</f>
        <v>#N/A</v>
      </c>
      <c r="G153" s="22" t="e">
        <f>IF(E153="liquid",VLOOKUP(F153,'W03, tab 8'!$B$12:$E$17,2,FALSE),IF(E153="solid",VLOOKUP(F153,'W03, tab 8'!$B$3:$E$8,2,FALSE),IF(E153="gas","")))</f>
        <v>#N/A</v>
      </c>
      <c r="H153" s="11" t="e">
        <f>IF(E153="liquid",VLOOKUP(F153,'W03, tab 8'!$B$12:$E$17,3,FALSE),IF(E153="solid",VLOOKUP(F153,'W03, tab 8'!$B$3:$E$8,3,FALSE),IF(E153="gas","")))</f>
        <v>#N/A</v>
      </c>
      <c r="I153" s="2" t="e">
        <f>IF(E153="liquid",VLOOKUP(F153,'W03, tab 8'!$B$12:$E$17,4,FALSE),IF(E153="solid",VLOOKUP(F153,'W03, tab 8'!$B$3:$E$8,4,FALSE),IF(E153="gas","")))</f>
        <v>#N/A</v>
      </c>
      <c r="J153" s="22" t="e">
        <f>'Skin-MT Hand'!K153</f>
        <v>#N/A</v>
      </c>
      <c r="K153" s="11" t="e">
        <f>'Skin-MT Hand'!L153</f>
        <v>#N/A</v>
      </c>
      <c r="L153" s="11" t="e">
        <f>'Skin-MT Hand'!M153</f>
        <v>#N/A</v>
      </c>
      <c r="M153" s="11" t="e">
        <f t="shared" si="107"/>
        <v>#N/A</v>
      </c>
      <c r="N153" s="11" t="e">
        <f t="shared" si="108"/>
        <v>#N/A</v>
      </c>
      <c r="O153" s="11" t="e">
        <f t="shared" si="109"/>
        <v>#N/A</v>
      </c>
      <c r="P153" s="51" t="e">
        <f t="shared" si="110"/>
        <v>#N/A</v>
      </c>
      <c r="Q153" s="11" t="e">
        <f>'Skin-MT Hand'!S153</f>
        <v>#N/A</v>
      </c>
      <c r="R153" s="11" t="e">
        <f>'Skin-MT Hand'!T153</f>
        <v>#N/A</v>
      </c>
      <c r="S153" s="11" t="e">
        <f>'Skin-MT Hand'!U153</f>
        <v>#N/A</v>
      </c>
      <c r="T153" s="11" t="e">
        <f t="shared" si="111"/>
        <v>#N/A</v>
      </c>
      <c r="U153" s="11" t="e">
        <f t="shared" si="112"/>
        <v>#N/A</v>
      </c>
      <c r="V153" s="11" t="e">
        <f t="shared" si="113"/>
        <v>#N/A</v>
      </c>
      <c r="W153" s="51" t="e">
        <f t="shared" si="114"/>
        <v>#N/A</v>
      </c>
      <c r="X153" s="11" t="e">
        <f>'Skin-MT Hand'!AB153</f>
        <v>#N/A</v>
      </c>
      <c r="Y153" s="11" t="e">
        <f>'Skin-MT Hand'!AC153</f>
        <v>#N/A</v>
      </c>
      <c r="Z153" s="11" t="e">
        <f>'Skin-MT Hand'!AD153</f>
        <v>#N/A</v>
      </c>
      <c r="AA153" s="11" t="e">
        <f t="shared" si="115"/>
        <v>#N/A</v>
      </c>
      <c r="AB153" s="11" t="e">
        <f t="shared" si="116"/>
        <v>#N/A</v>
      </c>
      <c r="AC153" s="11" t="e">
        <f t="shared" si="117"/>
        <v>#N/A</v>
      </c>
      <c r="AD153" s="51" t="e">
        <f t="shared" si="118"/>
        <v>#N/A</v>
      </c>
      <c r="AE153" s="97" t="e">
        <f t="shared" si="119"/>
        <v>#N/A</v>
      </c>
      <c r="AF153" t="e">
        <f>'Skin-MT Hand'!AK153</f>
        <v>#N/A</v>
      </c>
      <c r="AG153" t="e">
        <f>'Skin-MT Hand'!AL153</f>
        <v>#N/A</v>
      </c>
      <c r="AH153" t="e">
        <f>'Skin-MT Hand'!AM153</f>
        <v>#N/A</v>
      </c>
      <c r="AI153" t="e">
        <f t="shared" si="120"/>
        <v>#N/A</v>
      </c>
      <c r="AJ153" t="e">
        <f t="shared" si="121"/>
        <v>#N/A</v>
      </c>
      <c r="AK153" t="e">
        <f t="shared" si="122"/>
        <v>#N/A</v>
      </c>
      <c r="AL153" s="52" t="e">
        <f t="shared" si="123"/>
        <v>#N/A</v>
      </c>
      <c r="AM153" t="e">
        <f>'Skin-MT Hand'!AT153</f>
        <v>#N/A</v>
      </c>
      <c r="AN153" t="e">
        <f>'Skin-MT Hand'!AU153</f>
        <v>#N/A</v>
      </c>
      <c r="AO153" t="e">
        <f>'Skin-MT Hand'!AV153</f>
        <v>#N/A</v>
      </c>
      <c r="AP153" t="e">
        <f t="shared" si="124"/>
        <v>#N/A</v>
      </c>
      <c r="AQ153" t="e">
        <f t="shared" si="125"/>
        <v>#N/A</v>
      </c>
      <c r="AR153" t="e">
        <f t="shared" si="126"/>
        <v>#N/A</v>
      </c>
      <c r="AS153" s="52" t="e">
        <f t="shared" si="127"/>
        <v>#N/A</v>
      </c>
      <c r="AT153" t="e">
        <f>'Skin-MT Hand'!BB153</f>
        <v>#N/A</v>
      </c>
      <c r="AU153" t="e">
        <f>'Skin-MT Hand'!BC153</f>
        <v>#N/A</v>
      </c>
      <c r="AV153" t="e">
        <f>'Skin-MT Hand'!BD153</f>
        <v>#N/A</v>
      </c>
      <c r="AW153" t="e">
        <f t="shared" si="128"/>
        <v>#N/A</v>
      </c>
      <c r="AX153" t="e">
        <f t="shared" si="129"/>
        <v>#N/A</v>
      </c>
      <c r="AY153" t="e">
        <f t="shared" si="130"/>
        <v>#N/A</v>
      </c>
      <c r="AZ153" s="52" t="e">
        <f t="shared" si="131"/>
        <v>#N/A</v>
      </c>
      <c r="BA153" t="e">
        <f>'Skin-MT Hand'!BJ153</f>
        <v>#N/A</v>
      </c>
      <c r="BB153" t="e">
        <f>'Skin-MT Hand'!BK153</f>
        <v>#N/A</v>
      </c>
      <c r="BC153" t="e">
        <f>'Skin-MT Hand'!BL153</f>
        <v>#N/A</v>
      </c>
      <c r="BD153" t="e">
        <f t="shared" si="132"/>
        <v>#N/A</v>
      </c>
      <c r="BE153" t="e">
        <f t="shared" si="133"/>
        <v>#N/A</v>
      </c>
      <c r="BF153" t="e">
        <f t="shared" si="134"/>
        <v>#N/A</v>
      </c>
      <c r="BG153" s="52" t="e">
        <f t="shared" si="135"/>
        <v>#N/A</v>
      </c>
      <c r="BH153" t="e">
        <f>'Skin-MT Hand'!BR153</f>
        <v>#N/A</v>
      </c>
      <c r="BI153" t="e">
        <f>'Skin-MT Hand'!BS153</f>
        <v>#N/A</v>
      </c>
      <c r="BJ153" t="e">
        <f>'Skin-MT Hand'!BT153</f>
        <v>#N/A</v>
      </c>
      <c r="BK153" t="e">
        <f t="shared" si="136"/>
        <v>#N/A</v>
      </c>
      <c r="BL153" t="e">
        <f t="shared" si="137"/>
        <v>#N/A</v>
      </c>
      <c r="BM153" t="e">
        <f t="shared" si="138"/>
        <v>#N/A</v>
      </c>
      <c r="BN153" s="52" t="e">
        <f t="shared" si="139"/>
        <v>#N/A</v>
      </c>
      <c r="BO153" s="52" t="e">
        <f t="shared" si="140"/>
        <v>#N/A</v>
      </c>
      <c r="BP153" t="e">
        <f>'Skin-MT Hand'!CA153</f>
        <v>#N/A</v>
      </c>
      <c r="BQ153" t="e">
        <f>'Skin-MT Hand'!CB153</f>
        <v>#N/A</v>
      </c>
      <c r="BR153" t="e">
        <f>'Skin-MT Hand'!CC153</f>
        <v>#N/A</v>
      </c>
      <c r="BS153" t="e">
        <f t="shared" si="141"/>
        <v>#N/A</v>
      </c>
      <c r="BT153" t="e">
        <f t="shared" si="142"/>
        <v>#N/A</v>
      </c>
      <c r="BU153" t="e">
        <f t="shared" si="143"/>
        <v>#N/A</v>
      </c>
      <c r="BV153" s="52" t="e">
        <f t="shared" si="144"/>
        <v>#N/A</v>
      </c>
      <c r="BW153" t="e">
        <f>'Skin-MT Hand'!CI153</f>
        <v>#N/A</v>
      </c>
      <c r="BX153" t="e">
        <f>'Skin-MT Hand'!CJ153</f>
        <v>#N/A</v>
      </c>
      <c r="BY153" t="e">
        <f>'Skin-MT Hand'!CK153</f>
        <v>#N/A</v>
      </c>
      <c r="BZ153" t="e">
        <f t="shared" si="145"/>
        <v>#N/A</v>
      </c>
      <c r="CA153" t="e">
        <f t="shared" si="146"/>
        <v>#N/A</v>
      </c>
      <c r="CB153" t="e">
        <f t="shared" si="147"/>
        <v>#N/A</v>
      </c>
      <c r="CC153" s="52" t="e">
        <f t="shared" si="148"/>
        <v>#N/A</v>
      </c>
      <c r="CD153" t="e">
        <f>'Skin-MT Hand'!CQ153</f>
        <v>#N/A</v>
      </c>
      <c r="CE153" t="e">
        <f>'Skin-MT Hand'!CR153</f>
        <v>#N/A</v>
      </c>
      <c r="CF153" t="e">
        <f>'Skin-MT Hand'!CS153</f>
        <v>#N/A</v>
      </c>
      <c r="CG153" t="e">
        <f t="shared" si="149"/>
        <v>#N/A</v>
      </c>
      <c r="CH153" t="e">
        <f t="shared" si="150"/>
        <v>#N/A</v>
      </c>
      <c r="CI153" t="e">
        <f t="shared" si="151"/>
        <v>#N/A</v>
      </c>
      <c r="CJ153" t="e">
        <f t="shared" si="152"/>
        <v>#N/A</v>
      </c>
      <c r="CK153" t="e">
        <f>'Skin-MT Hand'!CY153</f>
        <v>#N/A</v>
      </c>
      <c r="CL153" t="e">
        <f>'Skin-MT Hand'!CZ153</f>
        <v>#N/A</v>
      </c>
      <c r="CM153" t="e">
        <f>'Skin-MT Hand'!DA153</f>
        <v>#N/A</v>
      </c>
      <c r="CN153" t="e">
        <f t="shared" si="153"/>
        <v>#N/A</v>
      </c>
      <c r="CO153" t="e">
        <f t="shared" si="154"/>
        <v>#N/A</v>
      </c>
      <c r="CP153" t="e">
        <f t="shared" si="155"/>
        <v>#N/A</v>
      </c>
      <c r="CQ153" s="52" t="e">
        <f t="shared" si="104"/>
        <v>#N/A</v>
      </c>
      <c r="CR153" s="52" t="e">
        <f t="shared" si="105"/>
        <v>#N/A</v>
      </c>
      <c r="CS153" s="52" t="e">
        <f t="shared" si="106"/>
        <v>#N/A</v>
      </c>
    </row>
    <row r="154" spans="1:97" x14ac:dyDescent="0.3">
      <c r="A154">
        <f>'Skin-MT Hand'!A154</f>
        <v>0</v>
      </c>
      <c r="B154" t="e">
        <f>'Skin-MT Hand'!B154</f>
        <v>#N/A</v>
      </c>
      <c r="C154">
        <f>'Skin-MT Hand'!C154</f>
        <v>0</v>
      </c>
      <c r="D154">
        <f>'Skin-MT Hand'!D154</f>
        <v>0</v>
      </c>
      <c r="E154" t="e">
        <f>'Skin-MT Hand'!E154</f>
        <v>#N/A</v>
      </c>
      <c r="F154" t="e">
        <f>IF(E154="gas","",'Skin-MT Hand'!F154)</f>
        <v>#N/A</v>
      </c>
      <c r="G154" s="22" t="e">
        <f>IF(E154="liquid",VLOOKUP(F154,'W03, tab 8'!$B$12:$E$17,2,FALSE),IF(E154="solid",VLOOKUP(F154,'W03, tab 8'!$B$3:$E$8,2,FALSE),IF(E154="gas","")))</f>
        <v>#N/A</v>
      </c>
      <c r="H154" s="11" t="e">
        <f>IF(E154="liquid",VLOOKUP(F154,'W03, tab 8'!$B$12:$E$17,3,FALSE),IF(E154="solid",VLOOKUP(F154,'W03, tab 8'!$B$3:$E$8,3,FALSE),IF(E154="gas","")))</f>
        <v>#N/A</v>
      </c>
      <c r="I154" s="2" t="e">
        <f>IF(E154="liquid",VLOOKUP(F154,'W03, tab 8'!$B$12:$E$17,4,FALSE),IF(E154="solid",VLOOKUP(F154,'W03, tab 8'!$B$3:$E$8,4,FALSE),IF(E154="gas","")))</f>
        <v>#N/A</v>
      </c>
      <c r="J154" s="22" t="e">
        <f>'Skin-MT Hand'!K154</f>
        <v>#N/A</v>
      </c>
      <c r="K154" s="11" t="e">
        <f>'Skin-MT Hand'!L154</f>
        <v>#N/A</v>
      </c>
      <c r="L154" s="11" t="e">
        <f>'Skin-MT Hand'!M154</f>
        <v>#N/A</v>
      </c>
      <c r="M154" s="11" t="e">
        <f t="shared" si="107"/>
        <v>#N/A</v>
      </c>
      <c r="N154" s="11" t="e">
        <f t="shared" si="108"/>
        <v>#N/A</v>
      </c>
      <c r="O154" s="11" t="e">
        <f t="shared" si="109"/>
        <v>#N/A</v>
      </c>
      <c r="P154" s="51" t="e">
        <f t="shared" si="110"/>
        <v>#N/A</v>
      </c>
      <c r="Q154" s="11" t="e">
        <f>'Skin-MT Hand'!S154</f>
        <v>#N/A</v>
      </c>
      <c r="R154" s="11" t="e">
        <f>'Skin-MT Hand'!T154</f>
        <v>#N/A</v>
      </c>
      <c r="S154" s="11" t="e">
        <f>'Skin-MT Hand'!U154</f>
        <v>#N/A</v>
      </c>
      <c r="T154" s="11" t="e">
        <f t="shared" si="111"/>
        <v>#N/A</v>
      </c>
      <c r="U154" s="11" t="e">
        <f t="shared" si="112"/>
        <v>#N/A</v>
      </c>
      <c r="V154" s="11" t="e">
        <f t="shared" si="113"/>
        <v>#N/A</v>
      </c>
      <c r="W154" s="51" t="e">
        <f t="shared" si="114"/>
        <v>#N/A</v>
      </c>
      <c r="X154" s="11" t="e">
        <f>'Skin-MT Hand'!AB154</f>
        <v>#N/A</v>
      </c>
      <c r="Y154" s="11" t="e">
        <f>'Skin-MT Hand'!AC154</f>
        <v>#N/A</v>
      </c>
      <c r="Z154" s="11" t="e">
        <f>'Skin-MT Hand'!AD154</f>
        <v>#N/A</v>
      </c>
      <c r="AA154" s="11" t="e">
        <f t="shared" si="115"/>
        <v>#N/A</v>
      </c>
      <c r="AB154" s="11" t="e">
        <f t="shared" si="116"/>
        <v>#N/A</v>
      </c>
      <c r="AC154" s="11" t="e">
        <f t="shared" si="117"/>
        <v>#N/A</v>
      </c>
      <c r="AD154" s="51" t="e">
        <f t="shared" si="118"/>
        <v>#N/A</v>
      </c>
      <c r="AE154" s="97" t="e">
        <f t="shared" si="119"/>
        <v>#N/A</v>
      </c>
      <c r="AF154" t="e">
        <f>'Skin-MT Hand'!AK154</f>
        <v>#N/A</v>
      </c>
      <c r="AG154" t="e">
        <f>'Skin-MT Hand'!AL154</f>
        <v>#N/A</v>
      </c>
      <c r="AH154" t="e">
        <f>'Skin-MT Hand'!AM154</f>
        <v>#N/A</v>
      </c>
      <c r="AI154" t="e">
        <f t="shared" si="120"/>
        <v>#N/A</v>
      </c>
      <c r="AJ154" t="e">
        <f t="shared" si="121"/>
        <v>#N/A</v>
      </c>
      <c r="AK154" t="e">
        <f t="shared" si="122"/>
        <v>#N/A</v>
      </c>
      <c r="AL154" s="52" t="e">
        <f t="shared" si="123"/>
        <v>#N/A</v>
      </c>
      <c r="AM154" t="e">
        <f>'Skin-MT Hand'!AT154</f>
        <v>#N/A</v>
      </c>
      <c r="AN154" t="e">
        <f>'Skin-MT Hand'!AU154</f>
        <v>#N/A</v>
      </c>
      <c r="AO154" t="e">
        <f>'Skin-MT Hand'!AV154</f>
        <v>#N/A</v>
      </c>
      <c r="AP154" t="e">
        <f t="shared" si="124"/>
        <v>#N/A</v>
      </c>
      <c r="AQ154" t="e">
        <f t="shared" si="125"/>
        <v>#N/A</v>
      </c>
      <c r="AR154" t="e">
        <f t="shared" si="126"/>
        <v>#N/A</v>
      </c>
      <c r="AS154" s="52" t="e">
        <f t="shared" si="127"/>
        <v>#N/A</v>
      </c>
      <c r="AT154" t="e">
        <f>'Skin-MT Hand'!BB154</f>
        <v>#N/A</v>
      </c>
      <c r="AU154" t="e">
        <f>'Skin-MT Hand'!BC154</f>
        <v>#N/A</v>
      </c>
      <c r="AV154" t="e">
        <f>'Skin-MT Hand'!BD154</f>
        <v>#N/A</v>
      </c>
      <c r="AW154" t="e">
        <f t="shared" si="128"/>
        <v>#N/A</v>
      </c>
      <c r="AX154" t="e">
        <f t="shared" si="129"/>
        <v>#N/A</v>
      </c>
      <c r="AY154" t="e">
        <f t="shared" si="130"/>
        <v>#N/A</v>
      </c>
      <c r="AZ154" s="52" t="e">
        <f t="shared" si="131"/>
        <v>#N/A</v>
      </c>
      <c r="BA154" t="e">
        <f>'Skin-MT Hand'!BJ154</f>
        <v>#N/A</v>
      </c>
      <c r="BB154" t="e">
        <f>'Skin-MT Hand'!BK154</f>
        <v>#N/A</v>
      </c>
      <c r="BC154" t="e">
        <f>'Skin-MT Hand'!BL154</f>
        <v>#N/A</v>
      </c>
      <c r="BD154" t="e">
        <f t="shared" si="132"/>
        <v>#N/A</v>
      </c>
      <c r="BE154" t="e">
        <f t="shared" si="133"/>
        <v>#N/A</v>
      </c>
      <c r="BF154" t="e">
        <f t="shared" si="134"/>
        <v>#N/A</v>
      </c>
      <c r="BG154" s="52" t="e">
        <f t="shared" si="135"/>
        <v>#N/A</v>
      </c>
      <c r="BH154" t="e">
        <f>'Skin-MT Hand'!BR154</f>
        <v>#N/A</v>
      </c>
      <c r="BI154" t="e">
        <f>'Skin-MT Hand'!BS154</f>
        <v>#N/A</v>
      </c>
      <c r="BJ154" t="e">
        <f>'Skin-MT Hand'!BT154</f>
        <v>#N/A</v>
      </c>
      <c r="BK154" t="e">
        <f t="shared" si="136"/>
        <v>#N/A</v>
      </c>
      <c r="BL154" t="e">
        <f t="shared" si="137"/>
        <v>#N/A</v>
      </c>
      <c r="BM154" t="e">
        <f t="shared" si="138"/>
        <v>#N/A</v>
      </c>
      <c r="BN154" s="52" t="e">
        <f t="shared" si="139"/>
        <v>#N/A</v>
      </c>
      <c r="BO154" s="52" t="e">
        <f t="shared" si="140"/>
        <v>#N/A</v>
      </c>
      <c r="BP154" t="e">
        <f>'Skin-MT Hand'!CA154</f>
        <v>#N/A</v>
      </c>
      <c r="BQ154" t="e">
        <f>'Skin-MT Hand'!CB154</f>
        <v>#N/A</v>
      </c>
      <c r="BR154" t="e">
        <f>'Skin-MT Hand'!CC154</f>
        <v>#N/A</v>
      </c>
      <c r="BS154" t="e">
        <f t="shared" si="141"/>
        <v>#N/A</v>
      </c>
      <c r="BT154" t="e">
        <f t="shared" si="142"/>
        <v>#N/A</v>
      </c>
      <c r="BU154" t="e">
        <f t="shared" si="143"/>
        <v>#N/A</v>
      </c>
      <c r="BV154" s="52" t="e">
        <f t="shared" si="144"/>
        <v>#N/A</v>
      </c>
      <c r="BW154" t="e">
        <f>'Skin-MT Hand'!CI154</f>
        <v>#N/A</v>
      </c>
      <c r="BX154" t="e">
        <f>'Skin-MT Hand'!CJ154</f>
        <v>#N/A</v>
      </c>
      <c r="BY154" t="e">
        <f>'Skin-MT Hand'!CK154</f>
        <v>#N/A</v>
      </c>
      <c r="BZ154" t="e">
        <f t="shared" si="145"/>
        <v>#N/A</v>
      </c>
      <c r="CA154" t="e">
        <f t="shared" si="146"/>
        <v>#N/A</v>
      </c>
      <c r="CB154" t="e">
        <f t="shared" si="147"/>
        <v>#N/A</v>
      </c>
      <c r="CC154" s="52" t="e">
        <f t="shared" si="148"/>
        <v>#N/A</v>
      </c>
      <c r="CD154" t="e">
        <f>'Skin-MT Hand'!CQ154</f>
        <v>#N/A</v>
      </c>
      <c r="CE154" t="e">
        <f>'Skin-MT Hand'!CR154</f>
        <v>#N/A</v>
      </c>
      <c r="CF154" t="e">
        <f>'Skin-MT Hand'!CS154</f>
        <v>#N/A</v>
      </c>
      <c r="CG154" t="e">
        <f t="shared" si="149"/>
        <v>#N/A</v>
      </c>
      <c r="CH154" t="e">
        <f t="shared" si="150"/>
        <v>#N/A</v>
      </c>
      <c r="CI154" t="e">
        <f t="shared" si="151"/>
        <v>#N/A</v>
      </c>
      <c r="CJ154" t="e">
        <f t="shared" si="152"/>
        <v>#N/A</v>
      </c>
      <c r="CK154" t="e">
        <f>'Skin-MT Hand'!CY154</f>
        <v>#N/A</v>
      </c>
      <c r="CL154" t="e">
        <f>'Skin-MT Hand'!CZ154</f>
        <v>#N/A</v>
      </c>
      <c r="CM154" t="e">
        <f>'Skin-MT Hand'!DA154</f>
        <v>#N/A</v>
      </c>
      <c r="CN154" t="e">
        <f t="shared" si="153"/>
        <v>#N/A</v>
      </c>
      <c r="CO154" t="e">
        <f t="shared" si="154"/>
        <v>#N/A</v>
      </c>
      <c r="CP154" t="e">
        <f t="shared" si="155"/>
        <v>#N/A</v>
      </c>
      <c r="CQ154" s="52" t="e">
        <f t="shared" si="104"/>
        <v>#N/A</v>
      </c>
      <c r="CR154" s="52" t="e">
        <f t="shared" si="105"/>
        <v>#N/A</v>
      </c>
      <c r="CS154" s="52" t="e">
        <f t="shared" si="106"/>
        <v>#N/A</v>
      </c>
    </row>
    <row r="155" spans="1:97" x14ac:dyDescent="0.3">
      <c r="A155">
        <f>'Skin-MT Hand'!A155</f>
        <v>0</v>
      </c>
      <c r="B155" t="e">
        <f>'Skin-MT Hand'!B155</f>
        <v>#N/A</v>
      </c>
      <c r="C155">
        <f>'Skin-MT Hand'!C155</f>
        <v>0</v>
      </c>
      <c r="D155">
        <f>'Skin-MT Hand'!D155</f>
        <v>0</v>
      </c>
      <c r="E155" t="e">
        <f>'Skin-MT Hand'!E155</f>
        <v>#N/A</v>
      </c>
      <c r="F155" t="e">
        <f>IF(E155="gas","",'Skin-MT Hand'!F155)</f>
        <v>#N/A</v>
      </c>
      <c r="G155" s="22" t="e">
        <f>IF(E155="liquid",VLOOKUP(F155,'W03, tab 8'!$B$12:$E$17,2,FALSE),IF(E155="solid",VLOOKUP(F155,'W03, tab 8'!$B$3:$E$8,2,FALSE),IF(E155="gas","")))</f>
        <v>#N/A</v>
      </c>
      <c r="H155" s="11" t="e">
        <f>IF(E155="liquid",VLOOKUP(F155,'W03, tab 8'!$B$12:$E$17,3,FALSE),IF(E155="solid",VLOOKUP(F155,'W03, tab 8'!$B$3:$E$8,3,FALSE),IF(E155="gas","")))</f>
        <v>#N/A</v>
      </c>
      <c r="I155" s="2" t="e">
        <f>IF(E155="liquid",VLOOKUP(F155,'W03, tab 8'!$B$12:$E$17,4,FALSE),IF(E155="solid",VLOOKUP(F155,'W03, tab 8'!$B$3:$E$8,4,FALSE),IF(E155="gas","")))</f>
        <v>#N/A</v>
      </c>
      <c r="J155" s="22" t="e">
        <f>'Skin-MT Hand'!K155</f>
        <v>#N/A</v>
      </c>
      <c r="K155" s="11" t="e">
        <f>'Skin-MT Hand'!L155</f>
        <v>#N/A</v>
      </c>
      <c r="L155" s="11" t="e">
        <f>'Skin-MT Hand'!M155</f>
        <v>#N/A</v>
      </c>
      <c r="M155" s="11" t="e">
        <f t="shared" si="107"/>
        <v>#N/A</v>
      </c>
      <c r="N155" s="11" t="e">
        <f t="shared" si="108"/>
        <v>#N/A</v>
      </c>
      <c r="O155" s="11" t="e">
        <f t="shared" si="109"/>
        <v>#N/A</v>
      </c>
      <c r="P155" s="51" t="e">
        <f t="shared" si="110"/>
        <v>#N/A</v>
      </c>
      <c r="Q155" s="11" t="e">
        <f>'Skin-MT Hand'!S155</f>
        <v>#N/A</v>
      </c>
      <c r="R155" s="11" t="e">
        <f>'Skin-MT Hand'!T155</f>
        <v>#N/A</v>
      </c>
      <c r="S155" s="11" t="e">
        <f>'Skin-MT Hand'!U155</f>
        <v>#N/A</v>
      </c>
      <c r="T155" s="11" t="e">
        <f t="shared" si="111"/>
        <v>#N/A</v>
      </c>
      <c r="U155" s="11" t="e">
        <f t="shared" si="112"/>
        <v>#N/A</v>
      </c>
      <c r="V155" s="11" t="e">
        <f t="shared" si="113"/>
        <v>#N/A</v>
      </c>
      <c r="W155" s="51" t="e">
        <f t="shared" si="114"/>
        <v>#N/A</v>
      </c>
      <c r="X155" s="11" t="e">
        <f>'Skin-MT Hand'!AB155</f>
        <v>#N/A</v>
      </c>
      <c r="Y155" s="11" t="e">
        <f>'Skin-MT Hand'!AC155</f>
        <v>#N/A</v>
      </c>
      <c r="Z155" s="11" t="e">
        <f>'Skin-MT Hand'!AD155</f>
        <v>#N/A</v>
      </c>
      <c r="AA155" s="11" t="e">
        <f t="shared" si="115"/>
        <v>#N/A</v>
      </c>
      <c r="AB155" s="11" t="e">
        <f t="shared" si="116"/>
        <v>#N/A</v>
      </c>
      <c r="AC155" s="11" t="e">
        <f t="shared" si="117"/>
        <v>#N/A</v>
      </c>
      <c r="AD155" s="51" t="e">
        <f t="shared" si="118"/>
        <v>#N/A</v>
      </c>
      <c r="AE155" s="97" t="e">
        <f t="shared" si="119"/>
        <v>#N/A</v>
      </c>
      <c r="AF155" t="e">
        <f>'Skin-MT Hand'!AK155</f>
        <v>#N/A</v>
      </c>
      <c r="AG155" t="e">
        <f>'Skin-MT Hand'!AL155</f>
        <v>#N/A</v>
      </c>
      <c r="AH155" t="e">
        <f>'Skin-MT Hand'!AM155</f>
        <v>#N/A</v>
      </c>
      <c r="AI155" t="e">
        <f t="shared" si="120"/>
        <v>#N/A</v>
      </c>
      <c r="AJ155" t="e">
        <f t="shared" si="121"/>
        <v>#N/A</v>
      </c>
      <c r="AK155" t="e">
        <f t="shared" si="122"/>
        <v>#N/A</v>
      </c>
      <c r="AL155" s="52" t="e">
        <f t="shared" si="123"/>
        <v>#N/A</v>
      </c>
      <c r="AM155" t="e">
        <f>'Skin-MT Hand'!AT155</f>
        <v>#N/A</v>
      </c>
      <c r="AN155" t="e">
        <f>'Skin-MT Hand'!AU155</f>
        <v>#N/A</v>
      </c>
      <c r="AO155" t="e">
        <f>'Skin-MT Hand'!AV155</f>
        <v>#N/A</v>
      </c>
      <c r="AP155" t="e">
        <f t="shared" si="124"/>
        <v>#N/A</v>
      </c>
      <c r="AQ155" t="e">
        <f t="shared" si="125"/>
        <v>#N/A</v>
      </c>
      <c r="AR155" t="e">
        <f t="shared" si="126"/>
        <v>#N/A</v>
      </c>
      <c r="AS155" s="52" t="e">
        <f t="shared" si="127"/>
        <v>#N/A</v>
      </c>
      <c r="AT155" t="e">
        <f>'Skin-MT Hand'!BB155</f>
        <v>#N/A</v>
      </c>
      <c r="AU155" t="e">
        <f>'Skin-MT Hand'!BC155</f>
        <v>#N/A</v>
      </c>
      <c r="AV155" t="e">
        <f>'Skin-MT Hand'!BD155</f>
        <v>#N/A</v>
      </c>
      <c r="AW155" t="e">
        <f t="shared" si="128"/>
        <v>#N/A</v>
      </c>
      <c r="AX155" t="e">
        <f t="shared" si="129"/>
        <v>#N/A</v>
      </c>
      <c r="AY155" t="e">
        <f t="shared" si="130"/>
        <v>#N/A</v>
      </c>
      <c r="AZ155" s="52" t="e">
        <f t="shared" si="131"/>
        <v>#N/A</v>
      </c>
      <c r="BA155" t="e">
        <f>'Skin-MT Hand'!BJ155</f>
        <v>#N/A</v>
      </c>
      <c r="BB155" t="e">
        <f>'Skin-MT Hand'!BK155</f>
        <v>#N/A</v>
      </c>
      <c r="BC155" t="e">
        <f>'Skin-MT Hand'!BL155</f>
        <v>#N/A</v>
      </c>
      <c r="BD155" t="e">
        <f t="shared" si="132"/>
        <v>#N/A</v>
      </c>
      <c r="BE155" t="e">
        <f t="shared" si="133"/>
        <v>#N/A</v>
      </c>
      <c r="BF155" t="e">
        <f t="shared" si="134"/>
        <v>#N/A</v>
      </c>
      <c r="BG155" s="52" t="e">
        <f t="shared" si="135"/>
        <v>#N/A</v>
      </c>
      <c r="BH155" t="e">
        <f>'Skin-MT Hand'!BR155</f>
        <v>#N/A</v>
      </c>
      <c r="BI155" t="e">
        <f>'Skin-MT Hand'!BS155</f>
        <v>#N/A</v>
      </c>
      <c r="BJ155" t="e">
        <f>'Skin-MT Hand'!BT155</f>
        <v>#N/A</v>
      </c>
      <c r="BK155" t="e">
        <f t="shared" si="136"/>
        <v>#N/A</v>
      </c>
      <c r="BL155" t="e">
        <f t="shared" si="137"/>
        <v>#N/A</v>
      </c>
      <c r="BM155" t="e">
        <f t="shared" si="138"/>
        <v>#N/A</v>
      </c>
      <c r="BN155" s="52" t="e">
        <f t="shared" si="139"/>
        <v>#N/A</v>
      </c>
      <c r="BO155" s="52" t="e">
        <f t="shared" si="140"/>
        <v>#N/A</v>
      </c>
      <c r="BP155" t="e">
        <f>'Skin-MT Hand'!CA155</f>
        <v>#N/A</v>
      </c>
      <c r="BQ155" t="e">
        <f>'Skin-MT Hand'!CB155</f>
        <v>#N/A</v>
      </c>
      <c r="BR155" t="e">
        <f>'Skin-MT Hand'!CC155</f>
        <v>#N/A</v>
      </c>
      <c r="BS155" t="e">
        <f t="shared" si="141"/>
        <v>#N/A</v>
      </c>
      <c r="BT155" t="e">
        <f t="shared" si="142"/>
        <v>#N/A</v>
      </c>
      <c r="BU155" t="e">
        <f t="shared" si="143"/>
        <v>#N/A</v>
      </c>
      <c r="BV155" s="52" t="e">
        <f t="shared" si="144"/>
        <v>#N/A</v>
      </c>
      <c r="BW155" t="e">
        <f>'Skin-MT Hand'!CI155</f>
        <v>#N/A</v>
      </c>
      <c r="BX155" t="e">
        <f>'Skin-MT Hand'!CJ155</f>
        <v>#N/A</v>
      </c>
      <c r="BY155" t="e">
        <f>'Skin-MT Hand'!CK155</f>
        <v>#N/A</v>
      </c>
      <c r="BZ155" t="e">
        <f t="shared" si="145"/>
        <v>#N/A</v>
      </c>
      <c r="CA155" t="e">
        <f t="shared" si="146"/>
        <v>#N/A</v>
      </c>
      <c r="CB155" t="e">
        <f t="shared" si="147"/>
        <v>#N/A</v>
      </c>
      <c r="CC155" s="52" t="e">
        <f t="shared" si="148"/>
        <v>#N/A</v>
      </c>
      <c r="CD155" t="e">
        <f>'Skin-MT Hand'!CQ155</f>
        <v>#N/A</v>
      </c>
      <c r="CE155" t="e">
        <f>'Skin-MT Hand'!CR155</f>
        <v>#N/A</v>
      </c>
      <c r="CF155" t="e">
        <f>'Skin-MT Hand'!CS155</f>
        <v>#N/A</v>
      </c>
      <c r="CG155" t="e">
        <f t="shared" si="149"/>
        <v>#N/A</v>
      </c>
      <c r="CH155" t="e">
        <f t="shared" si="150"/>
        <v>#N/A</v>
      </c>
      <c r="CI155" t="e">
        <f t="shared" si="151"/>
        <v>#N/A</v>
      </c>
      <c r="CJ155" t="e">
        <f t="shared" si="152"/>
        <v>#N/A</v>
      </c>
      <c r="CK155" t="e">
        <f>'Skin-MT Hand'!CY155</f>
        <v>#N/A</v>
      </c>
      <c r="CL155" t="e">
        <f>'Skin-MT Hand'!CZ155</f>
        <v>#N/A</v>
      </c>
      <c r="CM155" t="e">
        <f>'Skin-MT Hand'!DA155</f>
        <v>#N/A</v>
      </c>
      <c r="CN155" t="e">
        <f t="shared" si="153"/>
        <v>#N/A</v>
      </c>
      <c r="CO155" t="e">
        <f t="shared" si="154"/>
        <v>#N/A</v>
      </c>
      <c r="CP155" t="e">
        <f t="shared" si="155"/>
        <v>#N/A</v>
      </c>
      <c r="CQ155" s="52" t="e">
        <f t="shared" si="104"/>
        <v>#N/A</v>
      </c>
      <c r="CR155" s="52" t="e">
        <f t="shared" si="105"/>
        <v>#N/A</v>
      </c>
      <c r="CS155" s="52" t="e">
        <f t="shared" si="106"/>
        <v>#N/A</v>
      </c>
    </row>
    <row r="156" spans="1:97" x14ac:dyDescent="0.3">
      <c r="A156">
        <f>'Skin-MT Hand'!A156</f>
        <v>0</v>
      </c>
      <c r="B156" t="e">
        <f>'Skin-MT Hand'!B156</f>
        <v>#N/A</v>
      </c>
      <c r="C156">
        <f>'Skin-MT Hand'!C156</f>
        <v>0</v>
      </c>
      <c r="D156">
        <f>'Skin-MT Hand'!D156</f>
        <v>0</v>
      </c>
      <c r="E156" t="e">
        <f>'Skin-MT Hand'!E156</f>
        <v>#N/A</v>
      </c>
      <c r="F156" t="e">
        <f>IF(E156="gas","",'Skin-MT Hand'!F156)</f>
        <v>#N/A</v>
      </c>
      <c r="G156" s="22" t="e">
        <f>IF(E156="liquid",VLOOKUP(F156,'W03, tab 8'!$B$12:$E$17,2,FALSE),IF(E156="solid",VLOOKUP(F156,'W03, tab 8'!$B$3:$E$8,2,FALSE),IF(E156="gas","")))</f>
        <v>#N/A</v>
      </c>
      <c r="H156" s="11" t="e">
        <f>IF(E156="liquid",VLOOKUP(F156,'W03, tab 8'!$B$12:$E$17,3,FALSE),IF(E156="solid",VLOOKUP(F156,'W03, tab 8'!$B$3:$E$8,3,FALSE),IF(E156="gas","")))</f>
        <v>#N/A</v>
      </c>
      <c r="I156" s="2" t="e">
        <f>IF(E156="liquid",VLOOKUP(F156,'W03, tab 8'!$B$12:$E$17,4,FALSE),IF(E156="solid",VLOOKUP(F156,'W03, tab 8'!$B$3:$E$8,4,FALSE),IF(E156="gas","")))</f>
        <v>#N/A</v>
      </c>
      <c r="J156" s="22" t="e">
        <f>'Skin-MT Hand'!K156</f>
        <v>#N/A</v>
      </c>
      <c r="K156" s="11" t="e">
        <f>'Skin-MT Hand'!L156</f>
        <v>#N/A</v>
      </c>
      <c r="L156" s="11" t="e">
        <f>'Skin-MT Hand'!M156</f>
        <v>#N/A</v>
      </c>
      <c r="M156" s="11" t="e">
        <f t="shared" si="107"/>
        <v>#N/A</v>
      </c>
      <c r="N156" s="11" t="e">
        <f t="shared" si="108"/>
        <v>#N/A</v>
      </c>
      <c r="O156" s="11" t="e">
        <f t="shared" si="109"/>
        <v>#N/A</v>
      </c>
      <c r="P156" s="51" t="e">
        <f t="shared" si="110"/>
        <v>#N/A</v>
      </c>
      <c r="Q156" s="11" t="e">
        <f>'Skin-MT Hand'!S156</f>
        <v>#N/A</v>
      </c>
      <c r="R156" s="11" t="e">
        <f>'Skin-MT Hand'!T156</f>
        <v>#N/A</v>
      </c>
      <c r="S156" s="11" t="e">
        <f>'Skin-MT Hand'!U156</f>
        <v>#N/A</v>
      </c>
      <c r="T156" s="11" t="e">
        <f t="shared" si="111"/>
        <v>#N/A</v>
      </c>
      <c r="U156" s="11" t="e">
        <f t="shared" si="112"/>
        <v>#N/A</v>
      </c>
      <c r="V156" s="11" t="e">
        <f t="shared" si="113"/>
        <v>#N/A</v>
      </c>
      <c r="W156" s="51" t="e">
        <f t="shared" si="114"/>
        <v>#N/A</v>
      </c>
      <c r="X156" s="11" t="e">
        <f>'Skin-MT Hand'!AB156</f>
        <v>#N/A</v>
      </c>
      <c r="Y156" s="11" t="e">
        <f>'Skin-MT Hand'!AC156</f>
        <v>#N/A</v>
      </c>
      <c r="Z156" s="11" t="e">
        <f>'Skin-MT Hand'!AD156</f>
        <v>#N/A</v>
      </c>
      <c r="AA156" s="11" t="e">
        <f t="shared" si="115"/>
        <v>#N/A</v>
      </c>
      <c r="AB156" s="11" t="e">
        <f t="shared" si="116"/>
        <v>#N/A</v>
      </c>
      <c r="AC156" s="11" t="e">
        <f t="shared" si="117"/>
        <v>#N/A</v>
      </c>
      <c r="AD156" s="51" t="e">
        <f t="shared" si="118"/>
        <v>#N/A</v>
      </c>
      <c r="AE156" s="97" t="e">
        <f t="shared" si="119"/>
        <v>#N/A</v>
      </c>
      <c r="AF156" t="e">
        <f>'Skin-MT Hand'!AK156</f>
        <v>#N/A</v>
      </c>
      <c r="AG156" t="e">
        <f>'Skin-MT Hand'!AL156</f>
        <v>#N/A</v>
      </c>
      <c r="AH156" t="e">
        <f>'Skin-MT Hand'!AM156</f>
        <v>#N/A</v>
      </c>
      <c r="AI156" t="e">
        <f t="shared" si="120"/>
        <v>#N/A</v>
      </c>
      <c r="AJ156" t="e">
        <f t="shared" si="121"/>
        <v>#N/A</v>
      </c>
      <c r="AK156" t="e">
        <f t="shared" si="122"/>
        <v>#N/A</v>
      </c>
      <c r="AL156" s="52" t="e">
        <f t="shared" si="123"/>
        <v>#N/A</v>
      </c>
      <c r="AM156" t="e">
        <f>'Skin-MT Hand'!AT156</f>
        <v>#N/A</v>
      </c>
      <c r="AN156" t="e">
        <f>'Skin-MT Hand'!AU156</f>
        <v>#N/A</v>
      </c>
      <c r="AO156" t="e">
        <f>'Skin-MT Hand'!AV156</f>
        <v>#N/A</v>
      </c>
      <c r="AP156" t="e">
        <f t="shared" si="124"/>
        <v>#N/A</v>
      </c>
      <c r="AQ156" t="e">
        <f t="shared" si="125"/>
        <v>#N/A</v>
      </c>
      <c r="AR156" t="e">
        <f t="shared" si="126"/>
        <v>#N/A</v>
      </c>
      <c r="AS156" s="52" t="e">
        <f t="shared" si="127"/>
        <v>#N/A</v>
      </c>
      <c r="AT156" t="e">
        <f>'Skin-MT Hand'!BB156</f>
        <v>#N/A</v>
      </c>
      <c r="AU156" t="e">
        <f>'Skin-MT Hand'!BC156</f>
        <v>#N/A</v>
      </c>
      <c r="AV156" t="e">
        <f>'Skin-MT Hand'!BD156</f>
        <v>#N/A</v>
      </c>
      <c r="AW156" t="e">
        <f t="shared" si="128"/>
        <v>#N/A</v>
      </c>
      <c r="AX156" t="e">
        <f t="shared" si="129"/>
        <v>#N/A</v>
      </c>
      <c r="AY156" t="e">
        <f t="shared" si="130"/>
        <v>#N/A</v>
      </c>
      <c r="AZ156" s="52" t="e">
        <f t="shared" si="131"/>
        <v>#N/A</v>
      </c>
      <c r="BA156" t="e">
        <f>'Skin-MT Hand'!BJ156</f>
        <v>#N/A</v>
      </c>
      <c r="BB156" t="e">
        <f>'Skin-MT Hand'!BK156</f>
        <v>#N/A</v>
      </c>
      <c r="BC156" t="e">
        <f>'Skin-MT Hand'!BL156</f>
        <v>#N/A</v>
      </c>
      <c r="BD156" t="e">
        <f t="shared" si="132"/>
        <v>#N/A</v>
      </c>
      <c r="BE156" t="e">
        <f t="shared" si="133"/>
        <v>#N/A</v>
      </c>
      <c r="BF156" t="e">
        <f t="shared" si="134"/>
        <v>#N/A</v>
      </c>
      <c r="BG156" s="52" t="e">
        <f t="shared" si="135"/>
        <v>#N/A</v>
      </c>
      <c r="BH156" t="e">
        <f>'Skin-MT Hand'!BR156</f>
        <v>#N/A</v>
      </c>
      <c r="BI156" t="e">
        <f>'Skin-MT Hand'!BS156</f>
        <v>#N/A</v>
      </c>
      <c r="BJ156" t="e">
        <f>'Skin-MT Hand'!BT156</f>
        <v>#N/A</v>
      </c>
      <c r="BK156" t="e">
        <f t="shared" si="136"/>
        <v>#N/A</v>
      </c>
      <c r="BL156" t="e">
        <f t="shared" si="137"/>
        <v>#N/A</v>
      </c>
      <c r="BM156" t="e">
        <f t="shared" si="138"/>
        <v>#N/A</v>
      </c>
      <c r="BN156" s="52" t="e">
        <f t="shared" si="139"/>
        <v>#N/A</v>
      </c>
      <c r="BO156" s="52" t="e">
        <f t="shared" si="140"/>
        <v>#N/A</v>
      </c>
      <c r="BP156" t="e">
        <f>'Skin-MT Hand'!CA156</f>
        <v>#N/A</v>
      </c>
      <c r="BQ156" t="e">
        <f>'Skin-MT Hand'!CB156</f>
        <v>#N/A</v>
      </c>
      <c r="BR156" t="e">
        <f>'Skin-MT Hand'!CC156</f>
        <v>#N/A</v>
      </c>
      <c r="BS156" t="e">
        <f t="shared" si="141"/>
        <v>#N/A</v>
      </c>
      <c r="BT156" t="e">
        <f t="shared" si="142"/>
        <v>#N/A</v>
      </c>
      <c r="BU156" t="e">
        <f t="shared" si="143"/>
        <v>#N/A</v>
      </c>
      <c r="BV156" s="52" t="e">
        <f t="shared" si="144"/>
        <v>#N/A</v>
      </c>
      <c r="BW156" t="e">
        <f>'Skin-MT Hand'!CI156</f>
        <v>#N/A</v>
      </c>
      <c r="BX156" t="e">
        <f>'Skin-MT Hand'!CJ156</f>
        <v>#N/A</v>
      </c>
      <c r="BY156" t="e">
        <f>'Skin-MT Hand'!CK156</f>
        <v>#N/A</v>
      </c>
      <c r="BZ156" t="e">
        <f t="shared" si="145"/>
        <v>#N/A</v>
      </c>
      <c r="CA156" t="e">
        <f t="shared" si="146"/>
        <v>#N/A</v>
      </c>
      <c r="CB156" t="e">
        <f t="shared" si="147"/>
        <v>#N/A</v>
      </c>
      <c r="CC156" s="52" t="e">
        <f t="shared" si="148"/>
        <v>#N/A</v>
      </c>
      <c r="CD156" t="e">
        <f>'Skin-MT Hand'!CQ156</f>
        <v>#N/A</v>
      </c>
      <c r="CE156" t="e">
        <f>'Skin-MT Hand'!CR156</f>
        <v>#N/A</v>
      </c>
      <c r="CF156" t="e">
        <f>'Skin-MT Hand'!CS156</f>
        <v>#N/A</v>
      </c>
      <c r="CG156" t="e">
        <f t="shared" si="149"/>
        <v>#N/A</v>
      </c>
      <c r="CH156" t="e">
        <f t="shared" si="150"/>
        <v>#N/A</v>
      </c>
      <c r="CI156" t="e">
        <f t="shared" si="151"/>
        <v>#N/A</v>
      </c>
      <c r="CJ156" t="e">
        <f t="shared" si="152"/>
        <v>#N/A</v>
      </c>
      <c r="CK156" t="e">
        <f>'Skin-MT Hand'!CY156</f>
        <v>#N/A</v>
      </c>
      <c r="CL156" t="e">
        <f>'Skin-MT Hand'!CZ156</f>
        <v>#N/A</v>
      </c>
      <c r="CM156" t="e">
        <f>'Skin-MT Hand'!DA156</f>
        <v>#N/A</v>
      </c>
      <c r="CN156" t="e">
        <f t="shared" si="153"/>
        <v>#N/A</v>
      </c>
      <c r="CO156" t="e">
        <f t="shared" si="154"/>
        <v>#N/A</v>
      </c>
      <c r="CP156" t="e">
        <f t="shared" si="155"/>
        <v>#N/A</v>
      </c>
      <c r="CQ156" s="52" t="e">
        <f t="shared" si="104"/>
        <v>#N/A</v>
      </c>
      <c r="CR156" s="52" t="e">
        <f t="shared" si="105"/>
        <v>#N/A</v>
      </c>
      <c r="CS156" s="52" t="e">
        <f t="shared" si="106"/>
        <v>#N/A</v>
      </c>
    </row>
    <row r="157" spans="1:97" x14ac:dyDescent="0.3">
      <c r="A157">
        <f>'Skin-MT Hand'!A157</f>
        <v>0</v>
      </c>
      <c r="B157" t="e">
        <f>'Skin-MT Hand'!B157</f>
        <v>#N/A</v>
      </c>
      <c r="C157">
        <f>'Skin-MT Hand'!C157</f>
        <v>0</v>
      </c>
      <c r="D157">
        <f>'Skin-MT Hand'!D157</f>
        <v>0</v>
      </c>
      <c r="E157" t="e">
        <f>'Skin-MT Hand'!E157</f>
        <v>#N/A</v>
      </c>
      <c r="F157" t="e">
        <f>IF(E157="gas","",'Skin-MT Hand'!F157)</f>
        <v>#N/A</v>
      </c>
      <c r="G157" s="22" t="e">
        <f>IF(E157="liquid",VLOOKUP(F157,'W03, tab 8'!$B$12:$E$17,2,FALSE),IF(E157="solid",VLOOKUP(F157,'W03, tab 8'!$B$3:$E$8,2,FALSE),IF(E157="gas","")))</f>
        <v>#N/A</v>
      </c>
      <c r="H157" s="11" t="e">
        <f>IF(E157="liquid",VLOOKUP(F157,'W03, tab 8'!$B$12:$E$17,3,FALSE),IF(E157="solid",VLOOKUP(F157,'W03, tab 8'!$B$3:$E$8,3,FALSE),IF(E157="gas","")))</f>
        <v>#N/A</v>
      </c>
      <c r="I157" s="2" t="e">
        <f>IF(E157="liquid",VLOOKUP(F157,'W03, tab 8'!$B$12:$E$17,4,FALSE),IF(E157="solid",VLOOKUP(F157,'W03, tab 8'!$B$3:$E$8,4,FALSE),IF(E157="gas","")))</f>
        <v>#N/A</v>
      </c>
      <c r="J157" s="22" t="e">
        <f>'Skin-MT Hand'!K157</f>
        <v>#N/A</v>
      </c>
      <c r="K157" s="11" t="e">
        <f>'Skin-MT Hand'!L157</f>
        <v>#N/A</v>
      </c>
      <c r="L157" s="11" t="e">
        <f>'Skin-MT Hand'!M157</f>
        <v>#N/A</v>
      </c>
      <c r="M157" s="11" t="e">
        <f t="shared" si="107"/>
        <v>#N/A</v>
      </c>
      <c r="N157" s="11" t="e">
        <f t="shared" si="108"/>
        <v>#N/A</v>
      </c>
      <c r="O157" s="11" t="e">
        <f t="shared" si="109"/>
        <v>#N/A</v>
      </c>
      <c r="P157" s="51" t="e">
        <f t="shared" si="110"/>
        <v>#N/A</v>
      </c>
      <c r="Q157" s="11" t="e">
        <f>'Skin-MT Hand'!S157</f>
        <v>#N/A</v>
      </c>
      <c r="R157" s="11" t="e">
        <f>'Skin-MT Hand'!T157</f>
        <v>#N/A</v>
      </c>
      <c r="S157" s="11" t="e">
        <f>'Skin-MT Hand'!U157</f>
        <v>#N/A</v>
      </c>
      <c r="T157" s="11" t="e">
        <f t="shared" si="111"/>
        <v>#N/A</v>
      </c>
      <c r="U157" s="11" t="e">
        <f t="shared" si="112"/>
        <v>#N/A</v>
      </c>
      <c r="V157" s="11" t="e">
        <f t="shared" si="113"/>
        <v>#N/A</v>
      </c>
      <c r="W157" s="51" t="e">
        <f t="shared" si="114"/>
        <v>#N/A</v>
      </c>
      <c r="X157" s="11" t="e">
        <f>'Skin-MT Hand'!AB157</f>
        <v>#N/A</v>
      </c>
      <c r="Y157" s="11" t="e">
        <f>'Skin-MT Hand'!AC157</f>
        <v>#N/A</v>
      </c>
      <c r="Z157" s="11" t="e">
        <f>'Skin-MT Hand'!AD157</f>
        <v>#N/A</v>
      </c>
      <c r="AA157" s="11" t="e">
        <f t="shared" si="115"/>
        <v>#N/A</v>
      </c>
      <c r="AB157" s="11" t="e">
        <f t="shared" si="116"/>
        <v>#N/A</v>
      </c>
      <c r="AC157" s="11" t="e">
        <f t="shared" si="117"/>
        <v>#N/A</v>
      </c>
      <c r="AD157" s="51" t="e">
        <f t="shared" si="118"/>
        <v>#N/A</v>
      </c>
      <c r="AE157" s="97" t="e">
        <f t="shared" si="119"/>
        <v>#N/A</v>
      </c>
      <c r="AF157" t="e">
        <f>'Skin-MT Hand'!AK157</f>
        <v>#N/A</v>
      </c>
      <c r="AG157" t="e">
        <f>'Skin-MT Hand'!AL157</f>
        <v>#N/A</v>
      </c>
      <c r="AH157" t="e">
        <f>'Skin-MT Hand'!AM157</f>
        <v>#N/A</v>
      </c>
      <c r="AI157" t="e">
        <f t="shared" si="120"/>
        <v>#N/A</v>
      </c>
      <c r="AJ157" t="e">
        <f t="shared" si="121"/>
        <v>#N/A</v>
      </c>
      <c r="AK157" t="e">
        <f t="shared" si="122"/>
        <v>#N/A</v>
      </c>
      <c r="AL157" s="52" t="e">
        <f t="shared" si="123"/>
        <v>#N/A</v>
      </c>
      <c r="AM157" t="e">
        <f>'Skin-MT Hand'!AT157</f>
        <v>#N/A</v>
      </c>
      <c r="AN157" t="e">
        <f>'Skin-MT Hand'!AU157</f>
        <v>#N/A</v>
      </c>
      <c r="AO157" t="e">
        <f>'Skin-MT Hand'!AV157</f>
        <v>#N/A</v>
      </c>
      <c r="AP157" t="e">
        <f t="shared" si="124"/>
        <v>#N/A</v>
      </c>
      <c r="AQ157" t="e">
        <f t="shared" si="125"/>
        <v>#N/A</v>
      </c>
      <c r="AR157" t="e">
        <f t="shared" si="126"/>
        <v>#N/A</v>
      </c>
      <c r="AS157" s="52" t="e">
        <f t="shared" si="127"/>
        <v>#N/A</v>
      </c>
      <c r="AT157" t="e">
        <f>'Skin-MT Hand'!BB157</f>
        <v>#N/A</v>
      </c>
      <c r="AU157" t="e">
        <f>'Skin-MT Hand'!BC157</f>
        <v>#N/A</v>
      </c>
      <c r="AV157" t="e">
        <f>'Skin-MT Hand'!BD157</f>
        <v>#N/A</v>
      </c>
      <c r="AW157" t="e">
        <f t="shared" si="128"/>
        <v>#N/A</v>
      </c>
      <c r="AX157" t="e">
        <f t="shared" si="129"/>
        <v>#N/A</v>
      </c>
      <c r="AY157" t="e">
        <f t="shared" si="130"/>
        <v>#N/A</v>
      </c>
      <c r="AZ157" s="52" t="e">
        <f t="shared" si="131"/>
        <v>#N/A</v>
      </c>
      <c r="BA157" t="e">
        <f>'Skin-MT Hand'!BJ157</f>
        <v>#N/A</v>
      </c>
      <c r="BB157" t="e">
        <f>'Skin-MT Hand'!BK157</f>
        <v>#N/A</v>
      </c>
      <c r="BC157" t="e">
        <f>'Skin-MT Hand'!BL157</f>
        <v>#N/A</v>
      </c>
      <c r="BD157" t="e">
        <f t="shared" si="132"/>
        <v>#N/A</v>
      </c>
      <c r="BE157" t="e">
        <f t="shared" si="133"/>
        <v>#N/A</v>
      </c>
      <c r="BF157" t="e">
        <f t="shared" si="134"/>
        <v>#N/A</v>
      </c>
      <c r="BG157" s="52" t="e">
        <f t="shared" si="135"/>
        <v>#N/A</v>
      </c>
      <c r="BH157" t="e">
        <f>'Skin-MT Hand'!BR157</f>
        <v>#N/A</v>
      </c>
      <c r="BI157" t="e">
        <f>'Skin-MT Hand'!BS157</f>
        <v>#N/A</v>
      </c>
      <c r="BJ157" t="e">
        <f>'Skin-MT Hand'!BT157</f>
        <v>#N/A</v>
      </c>
      <c r="BK157" t="e">
        <f t="shared" si="136"/>
        <v>#N/A</v>
      </c>
      <c r="BL157" t="e">
        <f t="shared" si="137"/>
        <v>#N/A</v>
      </c>
      <c r="BM157" t="e">
        <f t="shared" si="138"/>
        <v>#N/A</v>
      </c>
      <c r="BN157" s="52" t="e">
        <f t="shared" si="139"/>
        <v>#N/A</v>
      </c>
      <c r="BO157" s="52" t="e">
        <f t="shared" si="140"/>
        <v>#N/A</v>
      </c>
      <c r="BP157" t="e">
        <f>'Skin-MT Hand'!CA157</f>
        <v>#N/A</v>
      </c>
      <c r="BQ157" t="e">
        <f>'Skin-MT Hand'!CB157</f>
        <v>#N/A</v>
      </c>
      <c r="BR157" t="e">
        <f>'Skin-MT Hand'!CC157</f>
        <v>#N/A</v>
      </c>
      <c r="BS157" t="e">
        <f t="shared" si="141"/>
        <v>#N/A</v>
      </c>
      <c r="BT157" t="e">
        <f t="shared" si="142"/>
        <v>#N/A</v>
      </c>
      <c r="BU157" t="e">
        <f t="shared" si="143"/>
        <v>#N/A</v>
      </c>
      <c r="BV157" s="52" t="e">
        <f t="shared" si="144"/>
        <v>#N/A</v>
      </c>
      <c r="BW157" t="e">
        <f>'Skin-MT Hand'!CI157</f>
        <v>#N/A</v>
      </c>
      <c r="BX157" t="e">
        <f>'Skin-MT Hand'!CJ157</f>
        <v>#N/A</v>
      </c>
      <c r="BY157" t="e">
        <f>'Skin-MT Hand'!CK157</f>
        <v>#N/A</v>
      </c>
      <c r="BZ157" t="e">
        <f t="shared" si="145"/>
        <v>#N/A</v>
      </c>
      <c r="CA157" t="e">
        <f t="shared" si="146"/>
        <v>#N/A</v>
      </c>
      <c r="CB157" t="e">
        <f t="shared" si="147"/>
        <v>#N/A</v>
      </c>
      <c r="CC157" s="52" t="e">
        <f t="shared" si="148"/>
        <v>#N/A</v>
      </c>
      <c r="CD157" t="e">
        <f>'Skin-MT Hand'!CQ157</f>
        <v>#N/A</v>
      </c>
      <c r="CE157" t="e">
        <f>'Skin-MT Hand'!CR157</f>
        <v>#N/A</v>
      </c>
      <c r="CF157" t="e">
        <f>'Skin-MT Hand'!CS157</f>
        <v>#N/A</v>
      </c>
      <c r="CG157" t="e">
        <f t="shared" si="149"/>
        <v>#N/A</v>
      </c>
      <c r="CH157" t="e">
        <f t="shared" si="150"/>
        <v>#N/A</v>
      </c>
      <c r="CI157" t="e">
        <f t="shared" si="151"/>
        <v>#N/A</v>
      </c>
      <c r="CJ157" t="e">
        <f t="shared" si="152"/>
        <v>#N/A</v>
      </c>
      <c r="CK157" t="e">
        <f>'Skin-MT Hand'!CY157</f>
        <v>#N/A</v>
      </c>
      <c r="CL157" t="e">
        <f>'Skin-MT Hand'!CZ157</f>
        <v>#N/A</v>
      </c>
      <c r="CM157" t="e">
        <f>'Skin-MT Hand'!DA157</f>
        <v>#N/A</v>
      </c>
      <c r="CN157" t="e">
        <f t="shared" si="153"/>
        <v>#N/A</v>
      </c>
      <c r="CO157" t="e">
        <f t="shared" si="154"/>
        <v>#N/A</v>
      </c>
      <c r="CP157" t="e">
        <f t="shared" si="155"/>
        <v>#N/A</v>
      </c>
      <c r="CQ157" s="52" t="e">
        <f t="shared" si="104"/>
        <v>#N/A</v>
      </c>
      <c r="CR157" s="52" t="e">
        <f t="shared" si="105"/>
        <v>#N/A</v>
      </c>
      <c r="CS157" s="52" t="e">
        <f t="shared" si="106"/>
        <v>#N/A</v>
      </c>
    </row>
    <row r="158" spans="1:97" x14ac:dyDescent="0.3">
      <c r="A158">
        <f>'Skin-MT Hand'!A158</f>
        <v>0</v>
      </c>
      <c r="B158" t="e">
        <f>'Skin-MT Hand'!B158</f>
        <v>#N/A</v>
      </c>
      <c r="C158">
        <f>'Skin-MT Hand'!C158</f>
        <v>0</v>
      </c>
      <c r="D158">
        <f>'Skin-MT Hand'!D158</f>
        <v>0</v>
      </c>
      <c r="E158" t="e">
        <f>'Skin-MT Hand'!E158</f>
        <v>#N/A</v>
      </c>
      <c r="F158" t="e">
        <f>IF(E158="gas","",'Skin-MT Hand'!F158)</f>
        <v>#N/A</v>
      </c>
      <c r="G158" s="22" t="e">
        <f>IF(E158="liquid",VLOOKUP(F158,'W03, tab 8'!$B$12:$E$17,2,FALSE),IF(E158="solid",VLOOKUP(F158,'W03, tab 8'!$B$3:$E$8,2,FALSE),IF(E158="gas","")))</f>
        <v>#N/A</v>
      </c>
      <c r="H158" s="11" t="e">
        <f>IF(E158="liquid",VLOOKUP(F158,'W03, tab 8'!$B$12:$E$17,3,FALSE),IF(E158="solid",VLOOKUP(F158,'W03, tab 8'!$B$3:$E$8,3,FALSE),IF(E158="gas","")))</f>
        <v>#N/A</v>
      </c>
      <c r="I158" s="2" t="e">
        <f>IF(E158="liquid",VLOOKUP(F158,'W03, tab 8'!$B$12:$E$17,4,FALSE),IF(E158="solid",VLOOKUP(F158,'W03, tab 8'!$B$3:$E$8,4,FALSE),IF(E158="gas","")))</f>
        <v>#N/A</v>
      </c>
      <c r="J158" s="22" t="e">
        <f>'Skin-MT Hand'!K158</f>
        <v>#N/A</v>
      </c>
      <c r="K158" s="11" t="e">
        <f>'Skin-MT Hand'!L158</f>
        <v>#N/A</v>
      </c>
      <c r="L158" s="11" t="e">
        <f>'Skin-MT Hand'!M158</f>
        <v>#N/A</v>
      </c>
      <c r="M158" s="11" t="e">
        <f t="shared" si="107"/>
        <v>#N/A</v>
      </c>
      <c r="N158" s="11" t="e">
        <f t="shared" si="108"/>
        <v>#N/A</v>
      </c>
      <c r="O158" s="11" t="e">
        <f t="shared" si="109"/>
        <v>#N/A</v>
      </c>
      <c r="P158" s="51" t="e">
        <f t="shared" si="110"/>
        <v>#N/A</v>
      </c>
      <c r="Q158" s="11" t="e">
        <f>'Skin-MT Hand'!S158</f>
        <v>#N/A</v>
      </c>
      <c r="R158" s="11" t="e">
        <f>'Skin-MT Hand'!T158</f>
        <v>#N/A</v>
      </c>
      <c r="S158" s="11" t="e">
        <f>'Skin-MT Hand'!U158</f>
        <v>#N/A</v>
      </c>
      <c r="T158" s="11" t="e">
        <f t="shared" si="111"/>
        <v>#N/A</v>
      </c>
      <c r="U158" s="11" t="e">
        <f t="shared" si="112"/>
        <v>#N/A</v>
      </c>
      <c r="V158" s="11" t="e">
        <f t="shared" si="113"/>
        <v>#N/A</v>
      </c>
      <c r="W158" s="51" t="e">
        <f t="shared" si="114"/>
        <v>#N/A</v>
      </c>
      <c r="X158" s="11" t="e">
        <f>'Skin-MT Hand'!AB158</f>
        <v>#N/A</v>
      </c>
      <c r="Y158" s="11" t="e">
        <f>'Skin-MT Hand'!AC158</f>
        <v>#N/A</v>
      </c>
      <c r="Z158" s="11" t="e">
        <f>'Skin-MT Hand'!AD158</f>
        <v>#N/A</v>
      </c>
      <c r="AA158" s="11" t="e">
        <f t="shared" si="115"/>
        <v>#N/A</v>
      </c>
      <c r="AB158" s="11" t="e">
        <f t="shared" si="116"/>
        <v>#N/A</v>
      </c>
      <c r="AC158" s="11" t="e">
        <f t="shared" si="117"/>
        <v>#N/A</v>
      </c>
      <c r="AD158" s="51" t="e">
        <f t="shared" si="118"/>
        <v>#N/A</v>
      </c>
      <c r="AE158" s="97" t="e">
        <f t="shared" si="119"/>
        <v>#N/A</v>
      </c>
      <c r="AF158" t="e">
        <f>'Skin-MT Hand'!AK158</f>
        <v>#N/A</v>
      </c>
      <c r="AG158" t="e">
        <f>'Skin-MT Hand'!AL158</f>
        <v>#N/A</v>
      </c>
      <c r="AH158" t="e">
        <f>'Skin-MT Hand'!AM158</f>
        <v>#N/A</v>
      </c>
      <c r="AI158" t="e">
        <f t="shared" si="120"/>
        <v>#N/A</v>
      </c>
      <c r="AJ158" t="e">
        <f t="shared" si="121"/>
        <v>#N/A</v>
      </c>
      <c r="AK158" t="e">
        <f t="shared" si="122"/>
        <v>#N/A</v>
      </c>
      <c r="AL158" s="52" t="e">
        <f t="shared" si="123"/>
        <v>#N/A</v>
      </c>
      <c r="AM158" t="e">
        <f>'Skin-MT Hand'!AT158</f>
        <v>#N/A</v>
      </c>
      <c r="AN158" t="e">
        <f>'Skin-MT Hand'!AU158</f>
        <v>#N/A</v>
      </c>
      <c r="AO158" t="e">
        <f>'Skin-MT Hand'!AV158</f>
        <v>#N/A</v>
      </c>
      <c r="AP158" t="e">
        <f t="shared" si="124"/>
        <v>#N/A</v>
      </c>
      <c r="AQ158" t="e">
        <f t="shared" si="125"/>
        <v>#N/A</v>
      </c>
      <c r="AR158" t="e">
        <f t="shared" si="126"/>
        <v>#N/A</v>
      </c>
      <c r="AS158" s="52" t="e">
        <f t="shared" si="127"/>
        <v>#N/A</v>
      </c>
      <c r="AT158" t="e">
        <f>'Skin-MT Hand'!BB158</f>
        <v>#N/A</v>
      </c>
      <c r="AU158" t="e">
        <f>'Skin-MT Hand'!BC158</f>
        <v>#N/A</v>
      </c>
      <c r="AV158" t="e">
        <f>'Skin-MT Hand'!BD158</f>
        <v>#N/A</v>
      </c>
      <c r="AW158" t="e">
        <f t="shared" si="128"/>
        <v>#N/A</v>
      </c>
      <c r="AX158" t="e">
        <f t="shared" si="129"/>
        <v>#N/A</v>
      </c>
      <c r="AY158" t="e">
        <f t="shared" si="130"/>
        <v>#N/A</v>
      </c>
      <c r="AZ158" s="52" t="e">
        <f t="shared" si="131"/>
        <v>#N/A</v>
      </c>
      <c r="BA158" t="e">
        <f>'Skin-MT Hand'!BJ158</f>
        <v>#N/A</v>
      </c>
      <c r="BB158" t="e">
        <f>'Skin-MT Hand'!BK158</f>
        <v>#N/A</v>
      </c>
      <c r="BC158" t="e">
        <f>'Skin-MT Hand'!BL158</f>
        <v>#N/A</v>
      </c>
      <c r="BD158" t="e">
        <f t="shared" si="132"/>
        <v>#N/A</v>
      </c>
      <c r="BE158" t="e">
        <f t="shared" si="133"/>
        <v>#N/A</v>
      </c>
      <c r="BF158" t="e">
        <f t="shared" si="134"/>
        <v>#N/A</v>
      </c>
      <c r="BG158" s="52" t="e">
        <f t="shared" si="135"/>
        <v>#N/A</v>
      </c>
      <c r="BH158" t="e">
        <f>'Skin-MT Hand'!BR158</f>
        <v>#N/A</v>
      </c>
      <c r="BI158" t="e">
        <f>'Skin-MT Hand'!BS158</f>
        <v>#N/A</v>
      </c>
      <c r="BJ158" t="e">
        <f>'Skin-MT Hand'!BT158</f>
        <v>#N/A</v>
      </c>
      <c r="BK158" t="e">
        <f t="shared" si="136"/>
        <v>#N/A</v>
      </c>
      <c r="BL158" t="e">
        <f t="shared" si="137"/>
        <v>#N/A</v>
      </c>
      <c r="BM158" t="e">
        <f t="shared" si="138"/>
        <v>#N/A</v>
      </c>
      <c r="BN158" s="52" t="e">
        <f t="shared" si="139"/>
        <v>#N/A</v>
      </c>
      <c r="BO158" s="52" t="e">
        <f t="shared" si="140"/>
        <v>#N/A</v>
      </c>
      <c r="BP158" t="e">
        <f>'Skin-MT Hand'!CA158</f>
        <v>#N/A</v>
      </c>
      <c r="BQ158" t="e">
        <f>'Skin-MT Hand'!CB158</f>
        <v>#N/A</v>
      </c>
      <c r="BR158" t="e">
        <f>'Skin-MT Hand'!CC158</f>
        <v>#N/A</v>
      </c>
      <c r="BS158" t="e">
        <f t="shared" si="141"/>
        <v>#N/A</v>
      </c>
      <c r="BT158" t="e">
        <f t="shared" si="142"/>
        <v>#N/A</v>
      </c>
      <c r="BU158" t="e">
        <f t="shared" si="143"/>
        <v>#N/A</v>
      </c>
      <c r="BV158" s="52" t="e">
        <f t="shared" si="144"/>
        <v>#N/A</v>
      </c>
      <c r="BW158" t="e">
        <f>'Skin-MT Hand'!CI158</f>
        <v>#N/A</v>
      </c>
      <c r="BX158" t="e">
        <f>'Skin-MT Hand'!CJ158</f>
        <v>#N/A</v>
      </c>
      <c r="BY158" t="e">
        <f>'Skin-MT Hand'!CK158</f>
        <v>#N/A</v>
      </c>
      <c r="BZ158" t="e">
        <f t="shared" si="145"/>
        <v>#N/A</v>
      </c>
      <c r="CA158" t="e">
        <f t="shared" si="146"/>
        <v>#N/A</v>
      </c>
      <c r="CB158" t="e">
        <f t="shared" si="147"/>
        <v>#N/A</v>
      </c>
      <c r="CC158" s="52" t="e">
        <f t="shared" si="148"/>
        <v>#N/A</v>
      </c>
      <c r="CD158" t="e">
        <f>'Skin-MT Hand'!CQ158</f>
        <v>#N/A</v>
      </c>
      <c r="CE158" t="e">
        <f>'Skin-MT Hand'!CR158</f>
        <v>#N/A</v>
      </c>
      <c r="CF158" t="e">
        <f>'Skin-MT Hand'!CS158</f>
        <v>#N/A</v>
      </c>
      <c r="CG158" t="e">
        <f t="shared" si="149"/>
        <v>#N/A</v>
      </c>
      <c r="CH158" t="e">
        <f t="shared" si="150"/>
        <v>#N/A</v>
      </c>
      <c r="CI158" t="e">
        <f t="shared" si="151"/>
        <v>#N/A</v>
      </c>
      <c r="CJ158" t="e">
        <f t="shared" si="152"/>
        <v>#N/A</v>
      </c>
      <c r="CK158" t="e">
        <f>'Skin-MT Hand'!CY158</f>
        <v>#N/A</v>
      </c>
      <c r="CL158" t="e">
        <f>'Skin-MT Hand'!CZ158</f>
        <v>#N/A</v>
      </c>
      <c r="CM158" t="e">
        <f>'Skin-MT Hand'!DA158</f>
        <v>#N/A</v>
      </c>
      <c r="CN158" t="e">
        <f t="shared" si="153"/>
        <v>#N/A</v>
      </c>
      <c r="CO158" t="e">
        <f t="shared" si="154"/>
        <v>#N/A</v>
      </c>
      <c r="CP158" t="e">
        <f t="shared" si="155"/>
        <v>#N/A</v>
      </c>
      <c r="CQ158" s="52" t="e">
        <f t="shared" si="104"/>
        <v>#N/A</v>
      </c>
      <c r="CR158" s="52" t="e">
        <f t="shared" si="105"/>
        <v>#N/A</v>
      </c>
      <c r="CS158" s="52" t="e">
        <f t="shared" si="106"/>
        <v>#N/A</v>
      </c>
    </row>
    <row r="159" spans="1:97" x14ac:dyDescent="0.3">
      <c r="A159">
        <f>'Skin-MT Hand'!A159</f>
        <v>0</v>
      </c>
      <c r="B159" t="e">
        <f>'Skin-MT Hand'!B159</f>
        <v>#N/A</v>
      </c>
      <c r="C159">
        <f>'Skin-MT Hand'!C159</f>
        <v>0</v>
      </c>
      <c r="D159">
        <f>'Skin-MT Hand'!D159</f>
        <v>0</v>
      </c>
      <c r="E159" t="e">
        <f>'Skin-MT Hand'!E159</f>
        <v>#N/A</v>
      </c>
      <c r="F159" t="e">
        <f>IF(E159="gas","",'Skin-MT Hand'!F159)</f>
        <v>#N/A</v>
      </c>
      <c r="G159" s="22" t="e">
        <f>IF(E159="liquid",VLOOKUP(F159,'W03, tab 8'!$B$12:$E$17,2,FALSE),IF(E159="solid",VLOOKUP(F159,'W03, tab 8'!$B$3:$E$8,2,FALSE),IF(E159="gas","")))</f>
        <v>#N/A</v>
      </c>
      <c r="H159" s="11" t="e">
        <f>IF(E159="liquid",VLOOKUP(F159,'W03, tab 8'!$B$12:$E$17,3,FALSE),IF(E159="solid",VLOOKUP(F159,'W03, tab 8'!$B$3:$E$8,3,FALSE),IF(E159="gas","")))</f>
        <v>#N/A</v>
      </c>
      <c r="I159" s="2" t="e">
        <f>IF(E159="liquid",VLOOKUP(F159,'W03, tab 8'!$B$12:$E$17,4,FALSE),IF(E159="solid",VLOOKUP(F159,'W03, tab 8'!$B$3:$E$8,4,FALSE),IF(E159="gas","")))</f>
        <v>#N/A</v>
      </c>
      <c r="J159" s="22" t="e">
        <f>'Skin-MT Hand'!K159</f>
        <v>#N/A</v>
      </c>
      <c r="K159" s="11" t="e">
        <f>'Skin-MT Hand'!L159</f>
        <v>#N/A</v>
      </c>
      <c r="L159" s="11" t="e">
        <f>'Skin-MT Hand'!M159</f>
        <v>#N/A</v>
      </c>
      <c r="M159" s="11" t="e">
        <f t="shared" si="107"/>
        <v>#N/A</v>
      </c>
      <c r="N159" s="11" t="e">
        <f t="shared" si="108"/>
        <v>#N/A</v>
      </c>
      <c r="O159" s="11" t="e">
        <f t="shared" si="109"/>
        <v>#N/A</v>
      </c>
      <c r="P159" s="51" t="e">
        <f t="shared" si="110"/>
        <v>#N/A</v>
      </c>
      <c r="Q159" s="11" t="e">
        <f>'Skin-MT Hand'!S159</f>
        <v>#N/A</v>
      </c>
      <c r="R159" s="11" t="e">
        <f>'Skin-MT Hand'!T159</f>
        <v>#N/A</v>
      </c>
      <c r="S159" s="11" t="e">
        <f>'Skin-MT Hand'!U159</f>
        <v>#N/A</v>
      </c>
      <c r="T159" s="11" t="e">
        <f t="shared" si="111"/>
        <v>#N/A</v>
      </c>
      <c r="U159" s="11" t="e">
        <f t="shared" si="112"/>
        <v>#N/A</v>
      </c>
      <c r="V159" s="11" t="e">
        <f t="shared" si="113"/>
        <v>#N/A</v>
      </c>
      <c r="W159" s="51" t="e">
        <f t="shared" si="114"/>
        <v>#N/A</v>
      </c>
      <c r="X159" s="11" t="e">
        <f>'Skin-MT Hand'!AB159</f>
        <v>#N/A</v>
      </c>
      <c r="Y159" s="11" t="e">
        <f>'Skin-MT Hand'!AC159</f>
        <v>#N/A</v>
      </c>
      <c r="Z159" s="11" t="e">
        <f>'Skin-MT Hand'!AD159</f>
        <v>#N/A</v>
      </c>
      <c r="AA159" s="11" t="e">
        <f t="shared" si="115"/>
        <v>#N/A</v>
      </c>
      <c r="AB159" s="11" t="e">
        <f t="shared" si="116"/>
        <v>#N/A</v>
      </c>
      <c r="AC159" s="11" t="e">
        <f t="shared" si="117"/>
        <v>#N/A</v>
      </c>
      <c r="AD159" s="51" t="e">
        <f t="shared" si="118"/>
        <v>#N/A</v>
      </c>
      <c r="AE159" s="97" t="e">
        <f t="shared" si="119"/>
        <v>#N/A</v>
      </c>
      <c r="AF159" t="e">
        <f>'Skin-MT Hand'!AK159</f>
        <v>#N/A</v>
      </c>
      <c r="AG159" t="e">
        <f>'Skin-MT Hand'!AL159</f>
        <v>#N/A</v>
      </c>
      <c r="AH159" t="e">
        <f>'Skin-MT Hand'!AM159</f>
        <v>#N/A</v>
      </c>
      <c r="AI159" t="e">
        <f t="shared" si="120"/>
        <v>#N/A</v>
      </c>
      <c r="AJ159" t="e">
        <f t="shared" si="121"/>
        <v>#N/A</v>
      </c>
      <c r="AK159" t="e">
        <f t="shared" si="122"/>
        <v>#N/A</v>
      </c>
      <c r="AL159" s="52" t="e">
        <f t="shared" si="123"/>
        <v>#N/A</v>
      </c>
      <c r="AM159" t="e">
        <f>'Skin-MT Hand'!AT159</f>
        <v>#N/A</v>
      </c>
      <c r="AN159" t="e">
        <f>'Skin-MT Hand'!AU159</f>
        <v>#N/A</v>
      </c>
      <c r="AO159" t="e">
        <f>'Skin-MT Hand'!AV159</f>
        <v>#N/A</v>
      </c>
      <c r="AP159" t="e">
        <f t="shared" si="124"/>
        <v>#N/A</v>
      </c>
      <c r="AQ159" t="e">
        <f t="shared" si="125"/>
        <v>#N/A</v>
      </c>
      <c r="AR159" t="e">
        <f t="shared" si="126"/>
        <v>#N/A</v>
      </c>
      <c r="AS159" s="52" t="e">
        <f t="shared" si="127"/>
        <v>#N/A</v>
      </c>
      <c r="AT159" t="e">
        <f>'Skin-MT Hand'!BB159</f>
        <v>#N/A</v>
      </c>
      <c r="AU159" t="e">
        <f>'Skin-MT Hand'!BC159</f>
        <v>#N/A</v>
      </c>
      <c r="AV159" t="e">
        <f>'Skin-MT Hand'!BD159</f>
        <v>#N/A</v>
      </c>
      <c r="AW159" t="e">
        <f t="shared" si="128"/>
        <v>#N/A</v>
      </c>
      <c r="AX159" t="e">
        <f t="shared" si="129"/>
        <v>#N/A</v>
      </c>
      <c r="AY159" t="e">
        <f t="shared" si="130"/>
        <v>#N/A</v>
      </c>
      <c r="AZ159" s="52" t="e">
        <f t="shared" si="131"/>
        <v>#N/A</v>
      </c>
      <c r="BA159" t="e">
        <f>'Skin-MT Hand'!BJ159</f>
        <v>#N/A</v>
      </c>
      <c r="BB159" t="e">
        <f>'Skin-MT Hand'!BK159</f>
        <v>#N/A</v>
      </c>
      <c r="BC159" t="e">
        <f>'Skin-MT Hand'!BL159</f>
        <v>#N/A</v>
      </c>
      <c r="BD159" t="e">
        <f t="shared" si="132"/>
        <v>#N/A</v>
      </c>
      <c r="BE159" t="e">
        <f t="shared" si="133"/>
        <v>#N/A</v>
      </c>
      <c r="BF159" t="e">
        <f t="shared" si="134"/>
        <v>#N/A</v>
      </c>
      <c r="BG159" s="52" t="e">
        <f t="shared" si="135"/>
        <v>#N/A</v>
      </c>
      <c r="BH159" t="e">
        <f>'Skin-MT Hand'!BR159</f>
        <v>#N/A</v>
      </c>
      <c r="BI159" t="e">
        <f>'Skin-MT Hand'!BS159</f>
        <v>#N/A</v>
      </c>
      <c r="BJ159" t="e">
        <f>'Skin-MT Hand'!BT159</f>
        <v>#N/A</v>
      </c>
      <c r="BK159" t="e">
        <f t="shared" si="136"/>
        <v>#N/A</v>
      </c>
      <c r="BL159" t="e">
        <f t="shared" si="137"/>
        <v>#N/A</v>
      </c>
      <c r="BM159" t="e">
        <f t="shared" si="138"/>
        <v>#N/A</v>
      </c>
      <c r="BN159" s="52" t="e">
        <f t="shared" si="139"/>
        <v>#N/A</v>
      </c>
      <c r="BO159" s="52" t="e">
        <f t="shared" si="140"/>
        <v>#N/A</v>
      </c>
      <c r="BP159" t="e">
        <f>'Skin-MT Hand'!CA159</f>
        <v>#N/A</v>
      </c>
      <c r="BQ159" t="e">
        <f>'Skin-MT Hand'!CB159</f>
        <v>#N/A</v>
      </c>
      <c r="BR159" t="e">
        <f>'Skin-MT Hand'!CC159</f>
        <v>#N/A</v>
      </c>
      <c r="BS159" t="e">
        <f t="shared" si="141"/>
        <v>#N/A</v>
      </c>
      <c r="BT159" t="e">
        <f t="shared" si="142"/>
        <v>#N/A</v>
      </c>
      <c r="BU159" t="e">
        <f t="shared" si="143"/>
        <v>#N/A</v>
      </c>
      <c r="BV159" s="52" t="e">
        <f t="shared" si="144"/>
        <v>#N/A</v>
      </c>
      <c r="BW159" t="e">
        <f>'Skin-MT Hand'!CI159</f>
        <v>#N/A</v>
      </c>
      <c r="BX159" t="e">
        <f>'Skin-MT Hand'!CJ159</f>
        <v>#N/A</v>
      </c>
      <c r="BY159" t="e">
        <f>'Skin-MT Hand'!CK159</f>
        <v>#N/A</v>
      </c>
      <c r="BZ159" t="e">
        <f t="shared" si="145"/>
        <v>#N/A</v>
      </c>
      <c r="CA159" t="e">
        <f t="shared" si="146"/>
        <v>#N/A</v>
      </c>
      <c r="CB159" t="e">
        <f t="shared" si="147"/>
        <v>#N/A</v>
      </c>
      <c r="CC159" s="52" t="e">
        <f t="shared" si="148"/>
        <v>#N/A</v>
      </c>
      <c r="CD159" t="e">
        <f>'Skin-MT Hand'!CQ159</f>
        <v>#N/A</v>
      </c>
      <c r="CE159" t="e">
        <f>'Skin-MT Hand'!CR159</f>
        <v>#N/A</v>
      </c>
      <c r="CF159" t="e">
        <f>'Skin-MT Hand'!CS159</f>
        <v>#N/A</v>
      </c>
      <c r="CG159" t="e">
        <f t="shared" si="149"/>
        <v>#N/A</v>
      </c>
      <c r="CH159" t="e">
        <f t="shared" si="150"/>
        <v>#N/A</v>
      </c>
      <c r="CI159" t="e">
        <f t="shared" si="151"/>
        <v>#N/A</v>
      </c>
      <c r="CJ159" t="e">
        <f t="shared" si="152"/>
        <v>#N/A</v>
      </c>
      <c r="CK159" t="e">
        <f>'Skin-MT Hand'!CY159</f>
        <v>#N/A</v>
      </c>
      <c r="CL159" t="e">
        <f>'Skin-MT Hand'!CZ159</f>
        <v>#N/A</v>
      </c>
      <c r="CM159" t="e">
        <f>'Skin-MT Hand'!DA159</f>
        <v>#N/A</v>
      </c>
      <c r="CN159" t="e">
        <f t="shared" si="153"/>
        <v>#N/A</v>
      </c>
      <c r="CO159" t="e">
        <f t="shared" si="154"/>
        <v>#N/A</v>
      </c>
      <c r="CP159" t="e">
        <f t="shared" si="155"/>
        <v>#N/A</v>
      </c>
      <c r="CQ159" s="52" t="e">
        <f t="shared" si="104"/>
        <v>#N/A</v>
      </c>
      <c r="CR159" s="52" t="e">
        <f t="shared" si="105"/>
        <v>#N/A</v>
      </c>
      <c r="CS159" s="52" t="e">
        <f t="shared" si="106"/>
        <v>#N/A</v>
      </c>
    </row>
    <row r="160" spans="1:97" x14ac:dyDescent="0.3">
      <c r="A160">
        <f>'Skin-MT Hand'!A160</f>
        <v>0</v>
      </c>
      <c r="B160" t="e">
        <f>'Skin-MT Hand'!B160</f>
        <v>#N/A</v>
      </c>
      <c r="C160">
        <f>'Skin-MT Hand'!C160</f>
        <v>0</v>
      </c>
      <c r="D160">
        <f>'Skin-MT Hand'!D160</f>
        <v>0</v>
      </c>
      <c r="E160" t="e">
        <f>'Skin-MT Hand'!E160</f>
        <v>#N/A</v>
      </c>
      <c r="F160" t="e">
        <f>IF(E160="gas","",'Skin-MT Hand'!F160)</f>
        <v>#N/A</v>
      </c>
      <c r="G160" s="22" t="e">
        <f>IF(E160="liquid",VLOOKUP(F160,'W03, tab 8'!$B$12:$E$17,2,FALSE),IF(E160="solid",VLOOKUP(F160,'W03, tab 8'!$B$3:$E$8,2,FALSE),IF(E160="gas","")))</f>
        <v>#N/A</v>
      </c>
      <c r="H160" s="11" t="e">
        <f>IF(E160="liquid",VLOOKUP(F160,'W03, tab 8'!$B$12:$E$17,3,FALSE),IF(E160="solid",VLOOKUP(F160,'W03, tab 8'!$B$3:$E$8,3,FALSE),IF(E160="gas","")))</f>
        <v>#N/A</v>
      </c>
      <c r="I160" s="2" t="e">
        <f>IF(E160="liquid",VLOOKUP(F160,'W03, tab 8'!$B$12:$E$17,4,FALSE),IF(E160="solid",VLOOKUP(F160,'W03, tab 8'!$B$3:$E$8,4,FALSE),IF(E160="gas","")))</f>
        <v>#N/A</v>
      </c>
      <c r="J160" s="22" t="e">
        <f>'Skin-MT Hand'!K160</f>
        <v>#N/A</v>
      </c>
      <c r="K160" s="11" t="e">
        <f>'Skin-MT Hand'!L160</f>
        <v>#N/A</v>
      </c>
      <c r="L160" s="11" t="e">
        <f>'Skin-MT Hand'!M160</f>
        <v>#N/A</v>
      </c>
      <c r="M160" s="11" t="e">
        <f t="shared" si="107"/>
        <v>#N/A</v>
      </c>
      <c r="N160" s="11" t="e">
        <f t="shared" si="108"/>
        <v>#N/A</v>
      </c>
      <c r="O160" s="11" t="e">
        <f t="shared" si="109"/>
        <v>#N/A</v>
      </c>
      <c r="P160" s="51" t="e">
        <f t="shared" si="110"/>
        <v>#N/A</v>
      </c>
      <c r="Q160" s="11" t="e">
        <f>'Skin-MT Hand'!S160</f>
        <v>#N/A</v>
      </c>
      <c r="R160" s="11" t="e">
        <f>'Skin-MT Hand'!T160</f>
        <v>#N/A</v>
      </c>
      <c r="S160" s="11" t="e">
        <f>'Skin-MT Hand'!U160</f>
        <v>#N/A</v>
      </c>
      <c r="T160" s="11" t="e">
        <f t="shared" si="111"/>
        <v>#N/A</v>
      </c>
      <c r="U160" s="11" t="e">
        <f t="shared" si="112"/>
        <v>#N/A</v>
      </c>
      <c r="V160" s="11" t="e">
        <f t="shared" si="113"/>
        <v>#N/A</v>
      </c>
      <c r="W160" s="51" t="e">
        <f t="shared" si="114"/>
        <v>#N/A</v>
      </c>
      <c r="X160" s="11" t="e">
        <f>'Skin-MT Hand'!AB160</f>
        <v>#N/A</v>
      </c>
      <c r="Y160" s="11" t="e">
        <f>'Skin-MT Hand'!AC160</f>
        <v>#N/A</v>
      </c>
      <c r="Z160" s="11" t="e">
        <f>'Skin-MT Hand'!AD160</f>
        <v>#N/A</v>
      </c>
      <c r="AA160" s="11" t="e">
        <f t="shared" si="115"/>
        <v>#N/A</v>
      </c>
      <c r="AB160" s="11" t="e">
        <f t="shared" si="116"/>
        <v>#N/A</v>
      </c>
      <c r="AC160" s="11" t="e">
        <f t="shared" si="117"/>
        <v>#N/A</v>
      </c>
      <c r="AD160" s="51" t="e">
        <f t="shared" si="118"/>
        <v>#N/A</v>
      </c>
      <c r="AE160" s="97" t="e">
        <f t="shared" si="119"/>
        <v>#N/A</v>
      </c>
      <c r="AF160" t="e">
        <f>'Skin-MT Hand'!AK160</f>
        <v>#N/A</v>
      </c>
      <c r="AG160" t="e">
        <f>'Skin-MT Hand'!AL160</f>
        <v>#N/A</v>
      </c>
      <c r="AH160" t="e">
        <f>'Skin-MT Hand'!AM160</f>
        <v>#N/A</v>
      </c>
      <c r="AI160" t="e">
        <f t="shared" si="120"/>
        <v>#N/A</v>
      </c>
      <c r="AJ160" t="e">
        <f t="shared" si="121"/>
        <v>#N/A</v>
      </c>
      <c r="AK160" t="e">
        <f t="shared" si="122"/>
        <v>#N/A</v>
      </c>
      <c r="AL160" s="52" t="e">
        <f t="shared" si="123"/>
        <v>#N/A</v>
      </c>
      <c r="AM160" t="e">
        <f>'Skin-MT Hand'!AT160</f>
        <v>#N/A</v>
      </c>
      <c r="AN160" t="e">
        <f>'Skin-MT Hand'!AU160</f>
        <v>#N/A</v>
      </c>
      <c r="AO160" t="e">
        <f>'Skin-MT Hand'!AV160</f>
        <v>#N/A</v>
      </c>
      <c r="AP160" t="e">
        <f t="shared" si="124"/>
        <v>#N/A</v>
      </c>
      <c r="AQ160" t="e">
        <f t="shared" si="125"/>
        <v>#N/A</v>
      </c>
      <c r="AR160" t="e">
        <f t="shared" si="126"/>
        <v>#N/A</v>
      </c>
      <c r="AS160" s="52" t="e">
        <f t="shared" si="127"/>
        <v>#N/A</v>
      </c>
      <c r="AT160" t="e">
        <f>'Skin-MT Hand'!BB160</f>
        <v>#N/A</v>
      </c>
      <c r="AU160" t="e">
        <f>'Skin-MT Hand'!BC160</f>
        <v>#N/A</v>
      </c>
      <c r="AV160" t="e">
        <f>'Skin-MT Hand'!BD160</f>
        <v>#N/A</v>
      </c>
      <c r="AW160" t="e">
        <f t="shared" si="128"/>
        <v>#N/A</v>
      </c>
      <c r="AX160" t="e">
        <f t="shared" si="129"/>
        <v>#N/A</v>
      </c>
      <c r="AY160" t="e">
        <f t="shared" si="130"/>
        <v>#N/A</v>
      </c>
      <c r="AZ160" s="52" t="e">
        <f t="shared" si="131"/>
        <v>#N/A</v>
      </c>
      <c r="BA160" t="e">
        <f>'Skin-MT Hand'!BJ160</f>
        <v>#N/A</v>
      </c>
      <c r="BB160" t="e">
        <f>'Skin-MT Hand'!BK160</f>
        <v>#N/A</v>
      </c>
      <c r="BC160" t="e">
        <f>'Skin-MT Hand'!BL160</f>
        <v>#N/A</v>
      </c>
      <c r="BD160" t="e">
        <f t="shared" si="132"/>
        <v>#N/A</v>
      </c>
      <c r="BE160" t="e">
        <f t="shared" si="133"/>
        <v>#N/A</v>
      </c>
      <c r="BF160" t="e">
        <f t="shared" si="134"/>
        <v>#N/A</v>
      </c>
      <c r="BG160" s="52" t="e">
        <f t="shared" si="135"/>
        <v>#N/A</v>
      </c>
      <c r="BH160" t="e">
        <f>'Skin-MT Hand'!BR160</f>
        <v>#N/A</v>
      </c>
      <c r="BI160" t="e">
        <f>'Skin-MT Hand'!BS160</f>
        <v>#N/A</v>
      </c>
      <c r="BJ160" t="e">
        <f>'Skin-MT Hand'!BT160</f>
        <v>#N/A</v>
      </c>
      <c r="BK160" t="e">
        <f t="shared" si="136"/>
        <v>#N/A</v>
      </c>
      <c r="BL160" t="e">
        <f t="shared" si="137"/>
        <v>#N/A</v>
      </c>
      <c r="BM160" t="e">
        <f t="shared" si="138"/>
        <v>#N/A</v>
      </c>
      <c r="BN160" s="52" t="e">
        <f t="shared" si="139"/>
        <v>#N/A</v>
      </c>
      <c r="BO160" s="52" t="e">
        <f t="shared" si="140"/>
        <v>#N/A</v>
      </c>
      <c r="BP160" t="e">
        <f>'Skin-MT Hand'!CA160</f>
        <v>#N/A</v>
      </c>
      <c r="BQ160" t="e">
        <f>'Skin-MT Hand'!CB160</f>
        <v>#N/A</v>
      </c>
      <c r="BR160" t="e">
        <f>'Skin-MT Hand'!CC160</f>
        <v>#N/A</v>
      </c>
      <c r="BS160" t="e">
        <f t="shared" si="141"/>
        <v>#N/A</v>
      </c>
      <c r="BT160" t="e">
        <f t="shared" si="142"/>
        <v>#N/A</v>
      </c>
      <c r="BU160" t="e">
        <f t="shared" si="143"/>
        <v>#N/A</v>
      </c>
      <c r="BV160" s="52" t="e">
        <f t="shared" si="144"/>
        <v>#N/A</v>
      </c>
      <c r="BW160" t="e">
        <f>'Skin-MT Hand'!CI160</f>
        <v>#N/A</v>
      </c>
      <c r="BX160" t="e">
        <f>'Skin-MT Hand'!CJ160</f>
        <v>#N/A</v>
      </c>
      <c r="BY160" t="e">
        <f>'Skin-MT Hand'!CK160</f>
        <v>#N/A</v>
      </c>
      <c r="BZ160" t="e">
        <f t="shared" si="145"/>
        <v>#N/A</v>
      </c>
      <c r="CA160" t="e">
        <f t="shared" si="146"/>
        <v>#N/A</v>
      </c>
      <c r="CB160" t="e">
        <f t="shared" si="147"/>
        <v>#N/A</v>
      </c>
      <c r="CC160" s="52" t="e">
        <f t="shared" si="148"/>
        <v>#N/A</v>
      </c>
      <c r="CD160" t="e">
        <f>'Skin-MT Hand'!CQ160</f>
        <v>#N/A</v>
      </c>
      <c r="CE160" t="e">
        <f>'Skin-MT Hand'!CR160</f>
        <v>#N/A</v>
      </c>
      <c r="CF160" t="e">
        <f>'Skin-MT Hand'!CS160</f>
        <v>#N/A</v>
      </c>
      <c r="CG160" t="e">
        <f t="shared" si="149"/>
        <v>#N/A</v>
      </c>
      <c r="CH160" t="e">
        <f t="shared" si="150"/>
        <v>#N/A</v>
      </c>
      <c r="CI160" t="e">
        <f t="shared" si="151"/>
        <v>#N/A</v>
      </c>
      <c r="CJ160" t="e">
        <f t="shared" si="152"/>
        <v>#N/A</v>
      </c>
      <c r="CK160" t="e">
        <f>'Skin-MT Hand'!CY160</f>
        <v>#N/A</v>
      </c>
      <c r="CL160" t="e">
        <f>'Skin-MT Hand'!CZ160</f>
        <v>#N/A</v>
      </c>
      <c r="CM160" t="e">
        <f>'Skin-MT Hand'!DA160</f>
        <v>#N/A</v>
      </c>
      <c r="CN160" t="e">
        <f t="shared" si="153"/>
        <v>#N/A</v>
      </c>
      <c r="CO160" t="e">
        <f t="shared" si="154"/>
        <v>#N/A</v>
      </c>
      <c r="CP160" t="e">
        <f t="shared" si="155"/>
        <v>#N/A</v>
      </c>
      <c r="CQ160" s="52" t="e">
        <f t="shared" si="104"/>
        <v>#N/A</v>
      </c>
      <c r="CR160" s="52" t="e">
        <f t="shared" si="105"/>
        <v>#N/A</v>
      </c>
      <c r="CS160" s="52" t="e">
        <f t="shared" si="106"/>
        <v>#N/A</v>
      </c>
    </row>
    <row r="161" spans="1:97" x14ac:dyDescent="0.3">
      <c r="A161">
        <f>'Skin-MT Hand'!A161</f>
        <v>0</v>
      </c>
      <c r="B161" t="e">
        <f>'Skin-MT Hand'!B161</f>
        <v>#N/A</v>
      </c>
      <c r="C161">
        <f>'Skin-MT Hand'!C161</f>
        <v>0</v>
      </c>
      <c r="D161">
        <f>'Skin-MT Hand'!D161</f>
        <v>0</v>
      </c>
      <c r="E161" t="e">
        <f>'Skin-MT Hand'!E161</f>
        <v>#N/A</v>
      </c>
      <c r="F161" t="e">
        <f>IF(E161="gas","",'Skin-MT Hand'!F161)</f>
        <v>#N/A</v>
      </c>
      <c r="G161" s="22" t="e">
        <f>IF(E161="liquid",VLOOKUP(F161,'W03, tab 8'!$B$12:$E$17,2,FALSE),IF(E161="solid",VLOOKUP(F161,'W03, tab 8'!$B$3:$E$8,2,FALSE),IF(E161="gas","")))</f>
        <v>#N/A</v>
      </c>
      <c r="H161" s="11" t="e">
        <f>IF(E161="liquid",VLOOKUP(F161,'W03, tab 8'!$B$12:$E$17,3,FALSE),IF(E161="solid",VLOOKUP(F161,'W03, tab 8'!$B$3:$E$8,3,FALSE),IF(E161="gas","")))</f>
        <v>#N/A</v>
      </c>
      <c r="I161" s="2" t="e">
        <f>IF(E161="liquid",VLOOKUP(F161,'W03, tab 8'!$B$12:$E$17,4,FALSE),IF(E161="solid",VLOOKUP(F161,'W03, tab 8'!$B$3:$E$8,4,FALSE),IF(E161="gas","")))</f>
        <v>#N/A</v>
      </c>
      <c r="J161" s="22" t="e">
        <f>'Skin-MT Hand'!K161</f>
        <v>#N/A</v>
      </c>
      <c r="K161" s="11" t="e">
        <f>'Skin-MT Hand'!L161</f>
        <v>#N/A</v>
      </c>
      <c r="L161" s="11" t="e">
        <f>'Skin-MT Hand'!M161</f>
        <v>#N/A</v>
      </c>
      <c r="M161" s="11" t="e">
        <f t="shared" si="107"/>
        <v>#N/A</v>
      </c>
      <c r="N161" s="11" t="e">
        <f t="shared" si="108"/>
        <v>#N/A</v>
      </c>
      <c r="O161" s="11" t="e">
        <f t="shared" si="109"/>
        <v>#N/A</v>
      </c>
      <c r="P161" s="51" t="e">
        <f t="shared" si="110"/>
        <v>#N/A</v>
      </c>
      <c r="Q161" s="11" t="e">
        <f>'Skin-MT Hand'!S161</f>
        <v>#N/A</v>
      </c>
      <c r="R161" s="11" t="e">
        <f>'Skin-MT Hand'!T161</f>
        <v>#N/A</v>
      </c>
      <c r="S161" s="11" t="e">
        <f>'Skin-MT Hand'!U161</f>
        <v>#N/A</v>
      </c>
      <c r="T161" s="11" t="e">
        <f t="shared" si="111"/>
        <v>#N/A</v>
      </c>
      <c r="U161" s="11" t="e">
        <f t="shared" si="112"/>
        <v>#N/A</v>
      </c>
      <c r="V161" s="11" t="e">
        <f t="shared" si="113"/>
        <v>#N/A</v>
      </c>
      <c r="W161" s="51" t="e">
        <f t="shared" si="114"/>
        <v>#N/A</v>
      </c>
      <c r="X161" s="11" t="e">
        <f>'Skin-MT Hand'!AB161</f>
        <v>#N/A</v>
      </c>
      <c r="Y161" s="11" t="e">
        <f>'Skin-MT Hand'!AC161</f>
        <v>#N/A</v>
      </c>
      <c r="Z161" s="11" t="e">
        <f>'Skin-MT Hand'!AD161</f>
        <v>#N/A</v>
      </c>
      <c r="AA161" s="11" t="e">
        <f t="shared" si="115"/>
        <v>#N/A</v>
      </c>
      <c r="AB161" s="11" t="e">
        <f t="shared" si="116"/>
        <v>#N/A</v>
      </c>
      <c r="AC161" s="11" t="e">
        <f t="shared" si="117"/>
        <v>#N/A</v>
      </c>
      <c r="AD161" s="51" t="e">
        <f t="shared" si="118"/>
        <v>#N/A</v>
      </c>
      <c r="AE161" s="97" t="e">
        <f t="shared" si="119"/>
        <v>#N/A</v>
      </c>
      <c r="AF161" t="e">
        <f>'Skin-MT Hand'!AK161</f>
        <v>#N/A</v>
      </c>
      <c r="AG161" t="e">
        <f>'Skin-MT Hand'!AL161</f>
        <v>#N/A</v>
      </c>
      <c r="AH161" t="e">
        <f>'Skin-MT Hand'!AM161</f>
        <v>#N/A</v>
      </c>
      <c r="AI161" t="e">
        <f t="shared" si="120"/>
        <v>#N/A</v>
      </c>
      <c r="AJ161" t="e">
        <f t="shared" si="121"/>
        <v>#N/A</v>
      </c>
      <c r="AK161" t="e">
        <f t="shared" si="122"/>
        <v>#N/A</v>
      </c>
      <c r="AL161" s="52" t="e">
        <f t="shared" si="123"/>
        <v>#N/A</v>
      </c>
      <c r="AM161" t="e">
        <f>'Skin-MT Hand'!AT161</f>
        <v>#N/A</v>
      </c>
      <c r="AN161" t="e">
        <f>'Skin-MT Hand'!AU161</f>
        <v>#N/A</v>
      </c>
      <c r="AO161" t="e">
        <f>'Skin-MT Hand'!AV161</f>
        <v>#N/A</v>
      </c>
      <c r="AP161" t="e">
        <f t="shared" si="124"/>
        <v>#N/A</v>
      </c>
      <c r="AQ161" t="e">
        <f t="shared" si="125"/>
        <v>#N/A</v>
      </c>
      <c r="AR161" t="e">
        <f t="shared" si="126"/>
        <v>#N/A</v>
      </c>
      <c r="AS161" s="52" t="e">
        <f t="shared" si="127"/>
        <v>#N/A</v>
      </c>
      <c r="AT161" t="e">
        <f>'Skin-MT Hand'!BB161</f>
        <v>#N/A</v>
      </c>
      <c r="AU161" t="e">
        <f>'Skin-MT Hand'!BC161</f>
        <v>#N/A</v>
      </c>
      <c r="AV161" t="e">
        <f>'Skin-MT Hand'!BD161</f>
        <v>#N/A</v>
      </c>
      <c r="AW161" t="e">
        <f t="shared" si="128"/>
        <v>#N/A</v>
      </c>
      <c r="AX161" t="e">
        <f t="shared" si="129"/>
        <v>#N/A</v>
      </c>
      <c r="AY161" t="e">
        <f t="shared" si="130"/>
        <v>#N/A</v>
      </c>
      <c r="AZ161" s="52" t="e">
        <f t="shared" si="131"/>
        <v>#N/A</v>
      </c>
      <c r="BA161" t="e">
        <f>'Skin-MT Hand'!BJ161</f>
        <v>#N/A</v>
      </c>
      <c r="BB161" t="e">
        <f>'Skin-MT Hand'!BK161</f>
        <v>#N/A</v>
      </c>
      <c r="BC161" t="e">
        <f>'Skin-MT Hand'!BL161</f>
        <v>#N/A</v>
      </c>
      <c r="BD161" t="e">
        <f t="shared" si="132"/>
        <v>#N/A</v>
      </c>
      <c r="BE161" t="e">
        <f t="shared" si="133"/>
        <v>#N/A</v>
      </c>
      <c r="BF161" t="e">
        <f t="shared" si="134"/>
        <v>#N/A</v>
      </c>
      <c r="BG161" s="52" t="e">
        <f t="shared" si="135"/>
        <v>#N/A</v>
      </c>
      <c r="BH161" t="e">
        <f>'Skin-MT Hand'!BR161</f>
        <v>#N/A</v>
      </c>
      <c r="BI161" t="e">
        <f>'Skin-MT Hand'!BS161</f>
        <v>#N/A</v>
      </c>
      <c r="BJ161" t="e">
        <f>'Skin-MT Hand'!BT161</f>
        <v>#N/A</v>
      </c>
      <c r="BK161" t="e">
        <f t="shared" si="136"/>
        <v>#N/A</v>
      </c>
      <c r="BL161" t="e">
        <f t="shared" si="137"/>
        <v>#N/A</v>
      </c>
      <c r="BM161" t="e">
        <f t="shared" si="138"/>
        <v>#N/A</v>
      </c>
      <c r="BN161" s="52" t="e">
        <f t="shared" si="139"/>
        <v>#N/A</v>
      </c>
      <c r="BO161" s="52" t="e">
        <f t="shared" si="140"/>
        <v>#N/A</v>
      </c>
      <c r="BP161" t="e">
        <f>'Skin-MT Hand'!CA161</f>
        <v>#N/A</v>
      </c>
      <c r="BQ161" t="e">
        <f>'Skin-MT Hand'!CB161</f>
        <v>#N/A</v>
      </c>
      <c r="BR161" t="e">
        <f>'Skin-MT Hand'!CC161</f>
        <v>#N/A</v>
      </c>
      <c r="BS161" t="e">
        <f t="shared" si="141"/>
        <v>#N/A</v>
      </c>
      <c r="BT161" t="e">
        <f t="shared" si="142"/>
        <v>#N/A</v>
      </c>
      <c r="BU161" t="e">
        <f t="shared" si="143"/>
        <v>#N/A</v>
      </c>
      <c r="BV161" s="52" t="e">
        <f t="shared" si="144"/>
        <v>#N/A</v>
      </c>
      <c r="BW161" t="e">
        <f>'Skin-MT Hand'!CI161</f>
        <v>#N/A</v>
      </c>
      <c r="BX161" t="e">
        <f>'Skin-MT Hand'!CJ161</f>
        <v>#N/A</v>
      </c>
      <c r="BY161" t="e">
        <f>'Skin-MT Hand'!CK161</f>
        <v>#N/A</v>
      </c>
      <c r="BZ161" t="e">
        <f t="shared" si="145"/>
        <v>#N/A</v>
      </c>
      <c r="CA161" t="e">
        <f t="shared" si="146"/>
        <v>#N/A</v>
      </c>
      <c r="CB161" t="e">
        <f t="shared" si="147"/>
        <v>#N/A</v>
      </c>
      <c r="CC161" s="52" t="e">
        <f t="shared" si="148"/>
        <v>#N/A</v>
      </c>
      <c r="CD161" t="e">
        <f>'Skin-MT Hand'!CQ161</f>
        <v>#N/A</v>
      </c>
      <c r="CE161" t="e">
        <f>'Skin-MT Hand'!CR161</f>
        <v>#N/A</v>
      </c>
      <c r="CF161" t="e">
        <f>'Skin-MT Hand'!CS161</f>
        <v>#N/A</v>
      </c>
      <c r="CG161" t="e">
        <f t="shared" si="149"/>
        <v>#N/A</v>
      </c>
      <c r="CH161" t="e">
        <f t="shared" si="150"/>
        <v>#N/A</v>
      </c>
      <c r="CI161" t="e">
        <f t="shared" si="151"/>
        <v>#N/A</v>
      </c>
      <c r="CJ161" t="e">
        <f t="shared" si="152"/>
        <v>#N/A</v>
      </c>
      <c r="CK161" t="e">
        <f>'Skin-MT Hand'!CY161</f>
        <v>#N/A</v>
      </c>
      <c r="CL161" t="e">
        <f>'Skin-MT Hand'!CZ161</f>
        <v>#N/A</v>
      </c>
      <c r="CM161" t="e">
        <f>'Skin-MT Hand'!DA161</f>
        <v>#N/A</v>
      </c>
      <c r="CN161" t="e">
        <f t="shared" si="153"/>
        <v>#N/A</v>
      </c>
      <c r="CO161" t="e">
        <f t="shared" si="154"/>
        <v>#N/A</v>
      </c>
      <c r="CP161" t="e">
        <f t="shared" si="155"/>
        <v>#N/A</v>
      </c>
      <c r="CQ161" s="52" t="e">
        <f t="shared" si="104"/>
        <v>#N/A</v>
      </c>
      <c r="CR161" s="52" t="e">
        <f t="shared" si="105"/>
        <v>#N/A</v>
      </c>
      <c r="CS161" s="52" t="e">
        <f t="shared" si="106"/>
        <v>#N/A</v>
      </c>
    </row>
    <row r="162" spans="1:97" x14ac:dyDescent="0.3">
      <c r="A162">
        <f>'Skin-MT Hand'!A162</f>
        <v>0</v>
      </c>
      <c r="B162" t="e">
        <f>'Skin-MT Hand'!B162</f>
        <v>#N/A</v>
      </c>
      <c r="C162">
        <f>'Skin-MT Hand'!C162</f>
        <v>0</v>
      </c>
      <c r="D162">
        <f>'Skin-MT Hand'!D162</f>
        <v>0</v>
      </c>
      <c r="E162" t="e">
        <f>'Skin-MT Hand'!E162</f>
        <v>#N/A</v>
      </c>
      <c r="F162" t="e">
        <f>IF(E162="gas","",'Skin-MT Hand'!F162)</f>
        <v>#N/A</v>
      </c>
      <c r="G162" s="22" t="e">
        <f>IF(E162="liquid",VLOOKUP(F162,'W03, tab 8'!$B$12:$E$17,2,FALSE),IF(E162="solid",VLOOKUP(F162,'W03, tab 8'!$B$3:$E$8,2,FALSE),IF(E162="gas","")))</f>
        <v>#N/A</v>
      </c>
      <c r="H162" s="11" t="e">
        <f>IF(E162="liquid",VLOOKUP(F162,'W03, tab 8'!$B$12:$E$17,3,FALSE),IF(E162="solid",VLOOKUP(F162,'W03, tab 8'!$B$3:$E$8,3,FALSE),IF(E162="gas","")))</f>
        <v>#N/A</v>
      </c>
      <c r="I162" s="2" t="e">
        <f>IF(E162="liquid",VLOOKUP(F162,'W03, tab 8'!$B$12:$E$17,4,FALSE),IF(E162="solid",VLOOKUP(F162,'W03, tab 8'!$B$3:$E$8,4,FALSE),IF(E162="gas","")))</f>
        <v>#N/A</v>
      </c>
      <c r="J162" s="22" t="e">
        <f>'Skin-MT Hand'!K162</f>
        <v>#N/A</v>
      </c>
      <c r="K162" s="11" t="e">
        <f>'Skin-MT Hand'!L162</f>
        <v>#N/A</v>
      </c>
      <c r="L162" s="11" t="e">
        <f>'Skin-MT Hand'!M162</f>
        <v>#N/A</v>
      </c>
      <c r="M162" s="11" t="e">
        <f t="shared" si="107"/>
        <v>#N/A</v>
      </c>
      <c r="N162" s="11" t="e">
        <f t="shared" si="108"/>
        <v>#N/A</v>
      </c>
      <c r="O162" s="11" t="e">
        <f t="shared" si="109"/>
        <v>#N/A</v>
      </c>
      <c r="P162" s="51" t="e">
        <f t="shared" si="110"/>
        <v>#N/A</v>
      </c>
      <c r="Q162" s="11" t="e">
        <f>'Skin-MT Hand'!S162</f>
        <v>#N/A</v>
      </c>
      <c r="R162" s="11" t="e">
        <f>'Skin-MT Hand'!T162</f>
        <v>#N/A</v>
      </c>
      <c r="S162" s="11" t="e">
        <f>'Skin-MT Hand'!U162</f>
        <v>#N/A</v>
      </c>
      <c r="T162" s="11" t="e">
        <f t="shared" si="111"/>
        <v>#N/A</v>
      </c>
      <c r="U162" s="11" t="e">
        <f t="shared" si="112"/>
        <v>#N/A</v>
      </c>
      <c r="V162" s="11" t="e">
        <f t="shared" si="113"/>
        <v>#N/A</v>
      </c>
      <c r="W162" s="51" t="e">
        <f t="shared" si="114"/>
        <v>#N/A</v>
      </c>
      <c r="X162" s="11" t="e">
        <f>'Skin-MT Hand'!AB162</f>
        <v>#N/A</v>
      </c>
      <c r="Y162" s="11" t="e">
        <f>'Skin-MT Hand'!AC162</f>
        <v>#N/A</v>
      </c>
      <c r="Z162" s="11" t="e">
        <f>'Skin-MT Hand'!AD162</f>
        <v>#N/A</v>
      </c>
      <c r="AA162" s="11" t="e">
        <f t="shared" si="115"/>
        <v>#N/A</v>
      </c>
      <c r="AB162" s="11" t="e">
        <f t="shared" si="116"/>
        <v>#N/A</v>
      </c>
      <c r="AC162" s="11" t="e">
        <f t="shared" si="117"/>
        <v>#N/A</v>
      </c>
      <c r="AD162" s="51" t="e">
        <f t="shared" si="118"/>
        <v>#N/A</v>
      </c>
      <c r="AE162" s="97" t="e">
        <f t="shared" si="119"/>
        <v>#N/A</v>
      </c>
      <c r="AF162" t="e">
        <f>'Skin-MT Hand'!AK162</f>
        <v>#N/A</v>
      </c>
      <c r="AG162" t="e">
        <f>'Skin-MT Hand'!AL162</f>
        <v>#N/A</v>
      </c>
      <c r="AH162" t="e">
        <f>'Skin-MT Hand'!AM162</f>
        <v>#N/A</v>
      </c>
      <c r="AI162" t="e">
        <f t="shared" si="120"/>
        <v>#N/A</v>
      </c>
      <c r="AJ162" t="e">
        <f t="shared" si="121"/>
        <v>#N/A</v>
      </c>
      <c r="AK162" t="e">
        <f t="shared" si="122"/>
        <v>#N/A</v>
      </c>
      <c r="AL162" s="52" t="e">
        <f t="shared" si="123"/>
        <v>#N/A</v>
      </c>
      <c r="AM162" t="e">
        <f>'Skin-MT Hand'!AT162</f>
        <v>#N/A</v>
      </c>
      <c r="AN162" t="e">
        <f>'Skin-MT Hand'!AU162</f>
        <v>#N/A</v>
      </c>
      <c r="AO162" t="e">
        <f>'Skin-MT Hand'!AV162</f>
        <v>#N/A</v>
      </c>
      <c r="AP162" t="e">
        <f t="shared" si="124"/>
        <v>#N/A</v>
      </c>
      <c r="AQ162" t="e">
        <f t="shared" si="125"/>
        <v>#N/A</v>
      </c>
      <c r="AR162" t="e">
        <f t="shared" si="126"/>
        <v>#N/A</v>
      </c>
      <c r="AS162" s="52" t="e">
        <f t="shared" si="127"/>
        <v>#N/A</v>
      </c>
      <c r="AT162" t="e">
        <f>'Skin-MT Hand'!BB162</f>
        <v>#N/A</v>
      </c>
      <c r="AU162" t="e">
        <f>'Skin-MT Hand'!BC162</f>
        <v>#N/A</v>
      </c>
      <c r="AV162" t="e">
        <f>'Skin-MT Hand'!BD162</f>
        <v>#N/A</v>
      </c>
      <c r="AW162" t="e">
        <f t="shared" si="128"/>
        <v>#N/A</v>
      </c>
      <c r="AX162" t="e">
        <f t="shared" si="129"/>
        <v>#N/A</v>
      </c>
      <c r="AY162" t="e">
        <f t="shared" si="130"/>
        <v>#N/A</v>
      </c>
      <c r="AZ162" s="52" t="e">
        <f t="shared" si="131"/>
        <v>#N/A</v>
      </c>
      <c r="BA162" t="e">
        <f>'Skin-MT Hand'!BJ162</f>
        <v>#N/A</v>
      </c>
      <c r="BB162" t="e">
        <f>'Skin-MT Hand'!BK162</f>
        <v>#N/A</v>
      </c>
      <c r="BC162" t="e">
        <f>'Skin-MT Hand'!BL162</f>
        <v>#N/A</v>
      </c>
      <c r="BD162" t="e">
        <f t="shared" si="132"/>
        <v>#N/A</v>
      </c>
      <c r="BE162" t="e">
        <f t="shared" si="133"/>
        <v>#N/A</v>
      </c>
      <c r="BF162" t="e">
        <f t="shared" si="134"/>
        <v>#N/A</v>
      </c>
      <c r="BG162" s="52" t="e">
        <f t="shared" si="135"/>
        <v>#N/A</v>
      </c>
      <c r="BH162" t="e">
        <f>'Skin-MT Hand'!BR162</f>
        <v>#N/A</v>
      </c>
      <c r="BI162" t="e">
        <f>'Skin-MT Hand'!BS162</f>
        <v>#N/A</v>
      </c>
      <c r="BJ162" t="e">
        <f>'Skin-MT Hand'!BT162</f>
        <v>#N/A</v>
      </c>
      <c r="BK162" t="e">
        <f t="shared" si="136"/>
        <v>#N/A</v>
      </c>
      <c r="BL162" t="e">
        <f t="shared" si="137"/>
        <v>#N/A</v>
      </c>
      <c r="BM162" t="e">
        <f t="shared" si="138"/>
        <v>#N/A</v>
      </c>
      <c r="BN162" s="52" t="e">
        <f t="shared" si="139"/>
        <v>#N/A</v>
      </c>
      <c r="BO162" s="52" t="e">
        <f t="shared" si="140"/>
        <v>#N/A</v>
      </c>
      <c r="BP162" t="e">
        <f>'Skin-MT Hand'!CA162</f>
        <v>#N/A</v>
      </c>
      <c r="BQ162" t="e">
        <f>'Skin-MT Hand'!CB162</f>
        <v>#N/A</v>
      </c>
      <c r="BR162" t="e">
        <f>'Skin-MT Hand'!CC162</f>
        <v>#N/A</v>
      </c>
      <c r="BS162" t="e">
        <f t="shared" si="141"/>
        <v>#N/A</v>
      </c>
      <c r="BT162" t="e">
        <f t="shared" si="142"/>
        <v>#N/A</v>
      </c>
      <c r="BU162" t="e">
        <f t="shared" si="143"/>
        <v>#N/A</v>
      </c>
      <c r="BV162" s="52" t="e">
        <f t="shared" si="144"/>
        <v>#N/A</v>
      </c>
      <c r="BW162" t="e">
        <f>'Skin-MT Hand'!CI162</f>
        <v>#N/A</v>
      </c>
      <c r="BX162" t="e">
        <f>'Skin-MT Hand'!CJ162</f>
        <v>#N/A</v>
      </c>
      <c r="BY162" t="e">
        <f>'Skin-MT Hand'!CK162</f>
        <v>#N/A</v>
      </c>
      <c r="BZ162" t="e">
        <f t="shared" si="145"/>
        <v>#N/A</v>
      </c>
      <c r="CA162" t="e">
        <f t="shared" si="146"/>
        <v>#N/A</v>
      </c>
      <c r="CB162" t="e">
        <f t="shared" si="147"/>
        <v>#N/A</v>
      </c>
      <c r="CC162" s="52" t="e">
        <f t="shared" si="148"/>
        <v>#N/A</v>
      </c>
      <c r="CD162" t="e">
        <f>'Skin-MT Hand'!CQ162</f>
        <v>#N/A</v>
      </c>
      <c r="CE162" t="e">
        <f>'Skin-MT Hand'!CR162</f>
        <v>#N/A</v>
      </c>
      <c r="CF162" t="e">
        <f>'Skin-MT Hand'!CS162</f>
        <v>#N/A</v>
      </c>
      <c r="CG162" t="e">
        <f t="shared" si="149"/>
        <v>#N/A</v>
      </c>
      <c r="CH162" t="e">
        <f t="shared" si="150"/>
        <v>#N/A</v>
      </c>
      <c r="CI162" t="e">
        <f t="shared" si="151"/>
        <v>#N/A</v>
      </c>
      <c r="CJ162" t="e">
        <f t="shared" si="152"/>
        <v>#N/A</v>
      </c>
      <c r="CK162" t="e">
        <f>'Skin-MT Hand'!CY162</f>
        <v>#N/A</v>
      </c>
      <c r="CL162" t="e">
        <f>'Skin-MT Hand'!CZ162</f>
        <v>#N/A</v>
      </c>
      <c r="CM162" t="e">
        <f>'Skin-MT Hand'!DA162</f>
        <v>#N/A</v>
      </c>
      <c r="CN162" t="e">
        <f t="shared" si="153"/>
        <v>#N/A</v>
      </c>
      <c r="CO162" t="e">
        <f t="shared" si="154"/>
        <v>#N/A</v>
      </c>
      <c r="CP162" t="e">
        <f t="shared" si="155"/>
        <v>#N/A</v>
      </c>
      <c r="CQ162" s="52" t="e">
        <f t="shared" si="104"/>
        <v>#N/A</v>
      </c>
      <c r="CR162" s="52" t="e">
        <f t="shared" si="105"/>
        <v>#N/A</v>
      </c>
      <c r="CS162" s="52" t="e">
        <f t="shared" si="106"/>
        <v>#N/A</v>
      </c>
    </row>
    <row r="163" spans="1:97" x14ac:dyDescent="0.3">
      <c r="A163">
        <f>'Skin-MT Hand'!A163</f>
        <v>0</v>
      </c>
      <c r="B163" t="e">
        <f>'Skin-MT Hand'!B163</f>
        <v>#N/A</v>
      </c>
      <c r="C163">
        <f>'Skin-MT Hand'!C163</f>
        <v>0</v>
      </c>
      <c r="D163">
        <f>'Skin-MT Hand'!D163</f>
        <v>0</v>
      </c>
      <c r="E163" t="e">
        <f>'Skin-MT Hand'!E163</f>
        <v>#N/A</v>
      </c>
      <c r="F163" t="e">
        <f>IF(E163="gas","",'Skin-MT Hand'!F163)</f>
        <v>#N/A</v>
      </c>
      <c r="G163" s="22" t="e">
        <f>IF(E163="liquid",VLOOKUP(F163,'W03, tab 8'!$B$12:$E$17,2,FALSE),IF(E163="solid",VLOOKUP(F163,'W03, tab 8'!$B$3:$E$8,2,FALSE),IF(E163="gas","")))</f>
        <v>#N/A</v>
      </c>
      <c r="H163" s="11" t="e">
        <f>IF(E163="liquid",VLOOKUP(F163,'W03, tab 8'!$B$12:$E$17,3,FALSE),IF(E163="solid",VLOOKUP(F163,'W03, tab 8'!$B$3:$E$8,3,FALSE),IF(E163="gas","")))</f>
        <v>#N/A</v>
      </c>
      <c r="I163" s="2" t="e">
        <f>IF(E163="liquid",VLOOKUP(F163,'W03, tab 8'!$B$12:$E$17,4,FALSE),IF(E163="solid",VLOOKUP(F163,'W03, tab 8'!$B$3:$E$8,4,FALSE),IF(E163="gas","")))</f>
        <v>#N/A</v>
      </c>
      <c r="J163" s="22" t="e">
        <f>'Skin-MT Hand'!K163</f>
        <v>#N/A</v>
      </c>
      <c r="K163" s="11" t="e">
        <f>'Skin-MT Hand'!L163</f>
        <v>#N/A</v>
      </c>
      <c r="L163" s="11" t="e">
        <f>'Skin-MT Hand'!M163</f>
        <v>#N/A</v>
      </c>
      <c r="M163" s="11" t="e">
        <f t="shared" si="107"/>
        <v>#N/A</v>
      </c>
      <c r="N163" s="11" t="e">
        <f t="shared" si="108"/>
        <v>#N/A</v>
      </c>
      <c r="O163" s="11" t="e">
        <f t="shared" si="109"/>
        <v>#N/A</v>
      </c>
      <c r="P163" s="51" t="e">
        <f t="shared" si="110"/>
        <v>#N/A</v>
      </c>
      <c r="Q163" s="11" t="e">
        <f>'Skin-MT Hand'!S163</f>
        <v>#N/A</v>
      </c>
      <c r="R163" s="11" t="e">
        <f>'Skin-MT Hand'!T163</f>
        <v>#N/A</v>
      </c>
      <c r="S163" s="11" t="e">
        <f>'Skin-MT Hand'!U163</f>
        <v>#N/A</v>
      </c>
      <c r="T163" s="11" t="e">
        <f t="shared" si="111"/>
        <v>#N/A</v>
      </c>
      <c r="U163" s="11" t="e">
        <f t="shared" si="112"/>
        <v>#N/A</v>
      </c>
      <c r="V163" s="11" t="e">
        <f t="shared" si="113"/>
        <v>#N/A</v>
      </c>
      <c r="W163" s="51" t="e">
        <f t="shared" si="114"/>
        <v>#N/A</v>
      </c>
      <c r="X163" s="11" t="e">
        <f>'Skin-MT Hand'!AB163</f>
        <v>#N/A</v>
      </c>
      <c r="Y163" s="11" t="e">
        <f>'Skin-MT Hand'!AC163</f>
        <v>#N/A</v>
      </c>
      <c r="Z163" s="11" t="e">
        <f>'Skin-MT Hand'!AD163</f>
        <v>#N/A</v>
      </c>
      <c r="AA163" s="11" t="e">
        <f t="shared" si="115"/>
        <v>#N/A</v>
      </c>
      <c r="AB163" s="11" t="e">
        <f t="shared" si="116"/>
        <v>#N/A</v>
      </c>
      <c r="AC163" s="11" t="e">
        <f t="shared" si="117"/>
        <v>#N/A</v>
      </c>
      <c r="AD163" s="51" t="e">
        <f t="shared" si="118"/>
        <v>#N/A</v>
      </c>
      <c r="AE163" s="97" t="e">
        <f t="shared" si="119"/>
        <v>#N/A</v>
      </c>
      <c r="AF163" t="e">
        <f>'Skin-MT Hand'!AK163</f>
        <v>#N/A</v>
      </c>
      <c r="AG163" t="e">
        <f>'Skin-MT Hand'!AL163</f>
        <v>#N/A</v>
      </c>
      <c r="AH163" t="e">
        <f>'Skin-MT Hand'!AM163</f>
        <v>#N/A</v>
      </c>
      <c r="AI163" t="e">
        <f t="shared" si="120"/>
        <v>#N/A</v>
      </c>
      <c r="AJ163" t="e">
        <f t="shared" si="121"/>
        <v>#N/A</v>
      </c>
      <c r="AK163" t="e">
        <f t="shared" si="122"/>
        <v>#N/A</v>
      </c>
      <c r="AL163" s="52" t="e">
        <f t="shared" si="123"/>
        <v>#N/A</v>
      </c>
      <c r="AM163" t="e">
        <f>'Skin-MT Hand'!AT163</f>
        <v>#N/A</v>
      </c>
      <c r="AN163" t="e">
        <f>'Skin-MT Hand'!AU163</f>
        <v>#N/A</v>
      </c>
      <c r="AO163" t="e">
        <f>'Skin-MT Hand'!AV163</f>
        <v>#N/A</v>
      </c>
      <c r="AP163" t="e">
        <f t="shared" si="124"/>
        <v>#N/A</v>
      </c>
      <c r="AQ163" t="e">
        <f t="shared" si="125"/>
        <v>#N/A</v>
      </c>
      <c r="AR163" t="e">
        <f t="shared" si="126"/>
        <v>#N/A</v>
      </c>
      <c r="AS163" s="52" t="e">
        <f t="shared" si="127"/>
        <v>#N/A</v>
      </c>
      <c r="AT163" t="e">
        <f>'Skin-MT Hand'!BB163</f>
        <v>#N/A</v>
      </c>
      <c r="AU163" t="e">
        <f>'Skin-MT Hand'!BC163</f>
        <v>#N/A</v>
      </c>
      <c r="AV163" t="e">
        <f>'Skin-MT Hand'!BD163</f>
        <v>#N/A</v>
      </c>
      <c r="AW163" t="e">
        <f t="shared" si="128"/>
        <v>#N/A</v>
      </c>
      <c r="AX163" t="e">
        <f t="shared" si="129"/>
        <v>#N/A</v>
      </c>
      <c r="AY163" t="e">
        <f t="shared" si="130"/>
        <v>#N/A</v>
      </c>
      <c r="AZ163" s="52" t="e">
        <f t="shared" si="131"/>
        <v>#N/A</v>
      </c>
      <c r="BA163" t="e">
        <f>'Skin-MT Hand'!BJ163</f>
        <v>#N/A</v>
      </c>
      <c r="BB163" t="e">
        <f>'Skin-MT Hand'!BK163</f>
        <v>#N/A</v>
      </c>
      <c r="BC163" t="e">
        <f>'Skin-MT Hand'!BL163</f>
        <v>#N/A</v>
      </c>
      <c r="BD163" t="e">
        <f t="shared" si="132"/>
        <v>#N/A</v>
      </c>
      <c r="BE163" t="e">
        <f t="shared" si="133"/>
        <v>#N/A</v>
      </c>
      <c r="BF163" t="e">
        <f t="shared" si="134"/>
        <v>#N/A</v>
      </c>
      <c r="BG163" s="52" t="e">
        <f t="shared" si="135"/>
        <v>#N/A</v>
      </c>
      <c r="BH163" t="e">
        <f>'Skin-MT Hand'!BR163</f>
        <v>#N/A</v>
      </c>
      <c r="BI163" t="e">
        <f>'Skin-MT Hand'!BS163</f>
        <v>#N/A</v>
      </c>
      <c r="BJ163" t="e">
        <f>'Skin-MT Hand'!BT163</f>
        <v>#N/A</v>
      </c>
      <c r="BK163" t="e">
        <f t="shared" si="136"/>
        <v>#N/A</v>
      </c>
      <c r="BL163" t="e">
        <f t="shared" si="137"/>
        <v>#N/A</v>
      </c>
      <c r="BM163" t="e">
        <f t="shared" si="138"/>
        <v>#N/A</v>
      </c>
      <c r="BN163" s="52" t="e">
        <f t="shared" si="139"/>
        <v>#N/A</v>
      </c>
      <c r="BO163" s="52" t="e">
        <f t="shared" si="140"/>
        <v>#N/A</v>
      </c>
      <c r="BP163" t="e">
        <f>'Skin-MT Hand'!CA163</f>
        <v>#N/A</v>
      </c>
      <c r="BQ163" t="e">
        <f>'Skin-MT Hand'!CB163</f>
        <v>#N/A</v>
      </c>
      <c r="BR163" t="e">
        <f>'Skin-MT Hand'!CC163</f>
        <v>#N/A</v>
      </c>
      <c r="BS163" t="e">
        <f t="shared" si="141"/>
        <v>#N/A</v>
      </c>
      <c r="BT163" t="e">
        <f t="shared" si="142"/>
        <v>#N/A</v>
      </c>
      <c r="BU163" t="e">
        <f t="shared" si="143"/>
        <v>#N/A</v>
      </c>
      <c r="BV163" s="52" t="e">
        <f t="shared" si="144"/>
        <v>#N/A</v>
      </c>
      <c r="BW163" t="e">
        <f>'Skin-MT Hand'!CI163</f>
        <v>#N/A</v>
      </c>
      <c r="BX163" t="e">
        <f>'Skin-MT Hand'!CJ163</f>
        <v>#N/A</v>
      </c>
      <c r="BY163" t="e">
        <f>'Skin-MT Hand'!CK163</f>
        <v>#N/A</v>
      </c>
      <c r="BZ163" t="e">
        <f t="shared" si="145"/>
        <v>#N/A</v>
      </c>
      <c r="CA163" t="e">
        <f t="shared" si="146"/>
        <v>#N/A</v>
      </c>
      <c r="CB163" t="e">
        <f t="shared" si="147"/>
        <v>#N/A</v>
      </c>
      <c r="CC163" s="52" t="e">
        <f t="shared" si="148"/>
        <v>#N/A</v>
      </c>
      <c r="CD163" t="e">
        <f>'Skin-MT Hand'!CQ163</f>
        <v>#N/A</v>
      </c>
      <c r="CE163" t="e">
        <f>'Skin-MT Hand'!CR163</f>
        <v>#N/A</v>
      </c>
      <c r="CF163" t="e">
        <f>'Skin-MT Hand'!CS163</f>
        <v>#N/A</v>
      </c>
      <c r="CG163" t="e">
        <f t="shared" si="149"/>
        <v>#N/A</v>
      </c>
      <c r="CH163" t="e">
        <f t="shared" si="150"/>
        <v>#N/A</v>
      </c>
      <c r="CI163" t="e">
        <f t="shared" si="151"/>
        <v>#N/A</v>
      </c>
      <c r="CJ163" t="e">
        <f t="shared" si="152"/>
        <v>#N/A</v>
      </c>
      <c r="CK163" t="e">
        <f>'Skin-MT Hand'!CY163</f>
        <v>#N/A</v>
      </c>
      <c r="CL163" t="e">
        <f>'Skin-MT Hand'!CZ163</f>
        <v>#N/A</v>
      </c>
      <c r="CM163" t="e">
        <f>'Skin-MT Hand'!DA163</f>
        <v>#N/A</v>
      </c>
      <c r="CN163" t="e">
        <f t="shared" si="153"/>
        <v>#N/A</v>
      </c>
      <c r="CO163" t="e">
        <f t="shared" si="154"/>
        <v>#N/A</v>
      </c>
      <c r="CP163" t="e">
        <f t="shared" si="155"/>
        <v>#N/A</v>
      </c>
      <c r="CQ163" s="52" t="e">
        <f t="shared" si="104"/>
        <v>#N/A</v>
      </c>
      <c r="CR163" s="52" t="e">
        <f t="shared" si="105"/>
        <v>#N/A</v>
      </c>
      <c r="CS163" s="52" t="e">
        <f t="shared" si="106"/>
        <v>#N/A</v>
      </c>
    </row>
    <row r="164" spans="1:97" x14ac:dyDescent="0.3">
      <c r="A164">
        <f>'Skin-MT Hand'!A164</f>
        <v>0</v>
      </c>
      <c r="B164" t="e">
        <f>'Skin-MT Hand'!B164</f>
        <v>#N/A</v>
      </c>
      <c r="C164">
        <f>'Skin-MT Hand'!C164</f>
        <v>0</v>
      </c>
      <c r="D164">
        <f>'Skin-MT Hand'!D164</f>
        <v>0</v>
      </c>
      <c r="E164" t="e">
        <f>'Skin-MT Hand'!E164</f>
        <v>#N/A</v>
      </c>
      <c r="F164" t="e">
        <f>IF(E164="gas","",'Skin-MT Hand'!F164)</f>
        <v>#N/A</v>
      </c>
      <c r="G164" s="22" t="e">
        <f>IF(E164="liquid",VLOOKUP(F164,'W03, tab 8'!$B$12:$E$17,2,FALSE),IF(E164="solid",VLOOKUP(F164,'W03, tab 8'!$B$3:$E$8,2,FALSE),IF(E164="gas","")))</f>
        <v>#N/A</v>
      </c>
      <c r="H164" s="11" t="e">
        <f>IF(E164="liquid",VLOOKUP(F164,'W03, tab 8'!$B$12:$E$17,3,FALSE),IF(E164="solid",VLOOKUP(F164,'W03, tab 8'!$B$3:$E$8,3,FALSE),IF(E164="gas","")))</f>
        <v>#N/A</v>
      </c>
      <c r="I164" s="2" t="e">
        <f>IF(E164="liquid",VLOOKUP(F164,'W03, tab 8'!$B$12:$E$17,4,FALSE),IF(E164="solid",VLOOKUP(F164,'W03, tab 8'!$B$3:$E$8,4,FALSE),IF(E164="gas","")))</f>
        <v>#N/A</v>
      </c>
      <c r="J164" s="22" t="e">
        <f>'Skin-MT Hand'!K164</f>
        <v>#N/A</v>
      </c>
      <c r="K164" s="11" t="e">
        <f>'Skin-MT Hand'!L164</f>
        <v>#N/A</v>
      </c>
      <c r="L164" s="11" t="e">
        <f>'Skin-MT Hand'!M164</f>
        <v>#N/A</v>
      </c>
      <c r="M164" s="11" t="e">
        <f t="shared" si="107"/>
        <v>#N/A</v>
      </c>
      <c r="N164" s="11" t="e">
        <f t="shared" si="108"/>
        <v>#N/A</v>
      </c>
      <c r="O164" s="11" t="e">
        <f t="shared" si="109"/>
        <v>#N/A</v>
      </c>
      <c r="P164" s="51" t="e">
        <f t="shared" si="110"/>
        <v>#N/A</v>
      </c>
      <c r="Q164" s="11" t="e">
        <f>'Skin-MT Hand'!S164</f>
        <v>#N/A</v>
      </c>
      <c r="R164" s="11" t="e">
        <f>'Skin-MT Hand'!T164</f>
        <v>#N/A</v>
      </c>
      <c r="S164" s="11" t="e">
        <f>'Skin-MT Hand'!U164</f>
        <v>#N/A</v>
      </c>
      <c r="T164" s="11" t="e">
        <f t="shared" si="111"/>
        <v>#N/A</v>
      </c>
      <c r="U164" s="11" t="e">
        <f t="shared" si="112"/>
        <v>#N/A</v>
      </c>
      <c r="V164" s="11" t="e">
        <f t="shared" si="113"/>
        <v>#N/A</v>
      </c>
      <c r="W164" s="51" t="e">
        <f t="shared" si="114"/>
        <v>#N/A</v>
      </c>
      <c r="X164" s="11" t="e">
        <f>'Skin-MT Hand'!AB164</f>
        <v>#N/A</v>
      </c>
      <c r="Y164" s="11" t="e">
        <f>'Skin-MT Hand'!AC164</f>
        <v>#N/A</v>
      </c>
      <c r="Z164" s="11" t="e">
        <f>'Skin-MT Hand'!AD164</f>
        <v>#N/A</v>
      </c>
      <c r="AA164" s="11" t="e">
        <f t="shared" si="115"/>
        <v>#N/A</v>
      </c>
      <c r="AB164" s="11" t="e">
        <f t="shared" si="116"/>
        <v>#N/A</v>
      </c>
      <c r="AC164" s="11" t="e">
        <f t="shared" si="117"/>
        <v>#N/A</v>
      </c>
      <c r="AD164" s="51" t="e">
        <f t="shared" si="118"/>
        <v>#N/A</v>
      </c>
      <c r="AE164" s="97" t="e">
        <f t="shared" si="119"/>
        <v>#N/A</v>
      </c>
      <c r="AF164" t="e">
        <f>'Skin-MT Hand'!AK164</f>
        <v>#N/A</v>
      </c>
      <c r="AG164" t="e">
        <f>'Skin-MT Hand'!AL164</f>
        <v>#N/A</v>
      </c>
      <c r="AH164" t="e">
        <f>'Skin-MT Hand'!AM164</f>
        <v>#N/A</v>
      </c>
      <c r="AI164" t="e">
        <f t="shared" si="120"/>
        <v>#N/A</v>
      </c>
      <c r="AJ164" t="e">
        <f t="shared" si="121"/>
        <v>#N/A</v>
      </c>
      <c r="AK164" t="e">
        <f t="shared" si="122"/>
        <v>#N/A</v>
      </c>
      <c r="AL164" s="52" t="e">
        <f t="shared" si="123"/>
        <v>#N/A</v>
      </c>
      <c r="AM164" t="e">
        <f>'Skin-MT Hand'!AT164</f>
        <v>#N/A</v>
      </c>
      <c r="AN164" t="e">
        <f>'Skin-MT Hand'!AU164</f>
        <v>#N/A</v>
      </c>
      <c r="AO164" t="e">
        <f>'Skin-MT Hand'!AV164</f>
        <v>#N/A</v>
      </c>
      <c r="AP164" t="e">
        <f t="shared" si="124"/>
        <v>#N/A</v>
      </c>
      <c r="AQ164" t="e">
        <f t="shared" si="125"/>
        <v>#N/A</v>
      </c>
      <c r="AR164" t="e">
        <f t="shared" si="126"/>
        <v>#N/A</v>
      </c>
      <c r="AS164" s="52" t="e">
        <f t="shared" si="127"/>
        <v>#N/A</v>
      </c>
      <c r="AT164" t="e">
        <f>'Skin-MT Hand'!BB164</f>
        <v>#N/A</v>
      </c>
      <c r="AU164" t="e">
        <f>'Skin-MT Hand'!BC164</f>
        <v>#N/A</v>
      </c>
      <c r="AV164" t="e">
        <f>'Skin-MT Hand'!BD164</f>
        <v>#N/A</v>
      </c>
      <c r="AW164" t="e">
        <f t="shared" si="128"/>
        <v>#N/A</v>
      </c>
      <c r="AX164" t="e">
        <f t="shared" si="129"/>
        <v>#N/A</v>
      </c>
      <c r="AY164" t="e">
        <f t="shared" si="130"/>
        <v>#N/A</v>
      </c>
      <c r="AZ164" s="52" t="e">
        <f t="shared" si="131"/>
        <v>#N/A</v>
      </c>
      <c r="BA164" t="e">
        <f>'Skin-MT Hand'!BJ164</f>
        <v>#N/A</v>
      </c>
      <c r="BB164" t="e">
        <f>'Skin-MT Hand'!BK164</f>
        <v>#N/A</v>
      </c>
      <c r="BC164" t="e">
        <f>'Skin-MT Hand'!BL164</f>
        <v>#N/A</v>
      </c>
      <c r="BD164" t="e">
        <f t="shared" si="132"/>
        <v>#N/A</v>
      </c>
      <c r="BE164" t="e">
        <f t="shared" si="133"/>
        <v>#N/A</v>
      </c>
      <c r="BF164" t="e">
        <f t="shared" si="134"/>
        <v>#N/A</v>
      </c>
      <c r="BG164" s="52" t="e">
        <f t="shared" si="135"/>
        <v>#N/A</v>
      </c>
      <c r="BH164" t="e">
        <f>'Skin-MT Hand'!BR164</f>
        <v>#N/A</v>
      </c>
      <c r="BI164" t="e">
        <f>'Skin-MT Hand'!BS164</f>
        <v>#N/A</v>
      </c>
      <c r="BJ164" t="e">
        <f>'Skin-MT Hand'!BT164</f>
        <v>#N/A</v>
      </c>
      <c r="BK164" t="e">
        <f t="shared" si="136"/>
        <v>#N/A</v>
      </c>
      <c r="BL164" t="e">
        <f t="shared" si="137"/>
        <v>#N/A</v>
      </c>
      <c r="BM164" t="e">
        <f t="shared" si="138"/>
        <v>#N/A</v>
      </c>
      <c r="BN164" s="52" t="e">
        <f t="shared" si="139"/>
        <v>#N/A</v>
      </c>
      <c r="BO164" s="52" t="e">
        <f t="shared" si="140"/>
        <v>#N/A</v>
      </c>
      <c r="BP164" t="e">
        <f>'Skin-MT Hand'!CA164</f>
        <v>#N/A</v>
      </c>
      <c r="BQ164" t="e">
        <f>'Skin-MT Hand'!CB164</f>
        <v>#N/A</v>
      </c>
      <c r="BR164" t="e">
        <f>'Skin-MT Hand'!CC164</f>
        <v>#N/A</v>
      </c>
      <c r="BS164" t="e">
        <f t="shared" si="141"/>
        <v>#N/A</v>
      </c>
      <c r="BT164" t="e">
        <f t="shared" si="142"/>
        <v>#N/A</v>
      </c>
      <c r="BU164" t="e">
        <f t="shared" si="143"/>
        <v>#N/A</v>
      </c>
      <c r="BV164" s="52" t="e">
        <f t="shared" si="144"/>
        <v>#N/A</v>
      </c>
      <c r="BW164" t="e">
        <f>'Skin-MT Hand'!CI164</f>
        <v>#N/A</v>
      </c>
      <c r="BX164" t="e">
        <f>'Skin-MT Hand'!CJ164</f>
        <v>#N/A</v>
      </c>
      <c r="BY164" t="e">
        <f>'Skin-MT Hand'!CK164</f>
        <v>#N/A</v>
      </c>
      <c r="BZ164" t="e">
        <f t="shared" si="145"/>
        <v>#N/A</v>
      </c>
      <c r="CA164" t="e">
        <f t="shared" si="146"/>
        <v>#N/A</v>
      </c>
      <c r="CB164" t="e">
        <f t="shared" si="147"/>
        <v>#N/A</v>
      </c>
      <c r="CC164" s="52" t="e">
        <f t="shared" si="148"/>
        <v>#N/A</v>
      </c>
      <c r="CD164" t="e">
        <f>'Skin-MT Hand'!CQ164</f>
        <v>#N/A</v>
      </c>
      <c r="CE164" t="e">
        <f>'Skin-MT Hand'!CR164</f>
        <v>#N/A</v>
      </c>
      <c r="CF164" t="e">
        <f>'Skin-MT Hand'!CS164</f>
        <v>#N/A</v>
      </c>
      <c r="CG164" t="e">
        <f t="shared" si="149"/>
        <v>#N/A</v>
      </c>
      <c r="CH164" t="e">
        <f t="shared" si="150"/>
        <v>#N/A</v>
      </c>
      <c r="CI164" t="e">
        <f t="shared" si="151"/>
        <v>#N/A</v>
      </c>
      <c r="CJ164" t="e">
        <f t="shared" si="152"/>
        <v>#N/A</v>
      </c>
      <c r="CK164" t="e">
        <f>'Skin-MT Hand'!CY164</f>
        <v>#N/A</v>
      </c>
      <c r="CL164" t="e">
        <f>'Skin-MT Hand'!CZ164</f>
        <v>#N/A</v>
      </c>
      <c r="CM164" t="e">
        <f>'Skin-MT Hand'!DA164</f>
        <v>#N/A</v>
      </c>
      <c r="CN164" t="e">
        <f t="shared" si="153"/>
        <v>#N/A</v>
      </c>
      <c r="CO164" t="e">
        <f t="shared" si="154"/>
        <v>#N/A</v>
      </c>
      <c r="CP164" t="e">
        <f t="shared" si="155"/>
        <v>#N/A</v>
      </c>
      <c r="CQ164" s="52" t="e">
        <f t="shared" si="104"/>
        <v>#N/A</v>
      </c>
      <c r="CR164" s="52" t="e">
        <f t="shared" si="105"/>
        <v>#N/A</v>
      </c>
      <c r="CS164" s="52" t="e">
        <f t="shared" si="106"/>
        <v>#N/A</v>
      </c>
    </row>
    <row r="165" spans="1:97" x14ac:dyDescent="0.3">
      <c r="A165">
        <f>'Skin-MT Hand'!A165</f>
        <v>0</v>
      </c>
      <c r="B165" t="e">
        <f>'Skin-MT Hand'!B165</f>
        <v>#N/A</v>
      </c>
      <c r="C165">
        <f>'Skin-MT Hand'!C165</f>
        <v>0</v>
      </c>
      <c r="D165">
        <f>'Skin-MT Hand'!D165</f>
        <v>0</v>
      </c>
      <c r="E165" t="e">
        <f>'Skin-MT Hand'!E165</f>
        <v>#N/A</v>
      </c>
      <c r="F165" t="e">
        <f>IF(E165="gas","",'Skin-MT Hand'!F165)</f>
        <v>#N/A</v>
      </c>
      <c r="G165" s="22" t="e">
        <f>IF(E165="liquid",VLOOKUP(F165,'W03, tab 8'!$B$12:$E$17,2,FALSE),IF(E165="solid",VLOOKUP(F165,'W03, tab 8'!$B$3:$E$8,2,FALSE),IF(E165="gas","")))</f>
        <v>#N/A</v>
      </c>
      <c r="H165" s="11" t="e">
        <f>IF(E165="liquid",VLOOKUP(F165,'W03, tab 8'!$B$12:$E$17,3,FALSE),IF(E165="solid",VLOOKUP(F165,'W03, tab 8'!$B$3:$E$8,3,FALSE),IF(E165="gas","")))</f>
        <v>#N/A</v>
      </c>
      <c r="I165" s="2" t="e">
        <f>IF(E165="liquid",VLOOKUP(F165,'W03, tab 8'!$B$12:$E$17,4,FALSE),IF(E165="solid",VLOOKUP(F165,'W03, tab 8'!$B$3:$E$8,4,FALSE),IF(E165="gas","")))</f>
        <v>#N/A</v>
      </c>
      <c r="J165" s="22" t="e">
        <f>'Skin-MT Hand'!K165</f>
        <v>#N/A</v>
      </c>
      <c r="K165" s="11" t="e">
        <f>'Skin-MT Hand'!L165</f>
        <v>#N/A</v>
      </c>
      <c r="L165" s="11" t="e">
        <f>'Skin-MT Hand'!M165</f>
        <v>#N/A</v>
      </c>
      <c r="M165" s="11" t="e">
        <f t="shared" si="107"/>
        <v>#N/A</v>
      </c>
      <c r="N165" s="11" t="e">
        <f t="shared" si="108"/>
        <v>#N/A</v>
      </c>
      <c r="O165" s="11" t="e">
        <f t="shared" si="109"/>
        <v>#N/A</v>
      </c>
      <c r="P165" s="51" t="e">
        <f t="shared" si="110"/>
        <v>#N/A</v>
      </c>
      <c r="Q165" s="11" t="e">
        <f>'Skin-MT Hand'!S165</f>
        <v>#N/A</v>
      </c>
      <c r="R165" s="11" t="e">
        <f>'Skin-MT Hand'!T165</f>
        <v>#N/A</v>
      </c>
      <c r="S165" s="11" t="e">
        <f>'Skin-MT Hand'!U165</f>
        <v>#N/A</v>
      </c>
      <c r="T165" s="11" t="e">
        <f t="shared" si="111"/>
        <v>#N/A</v>
      </c>
      <c r="U165" s="11" t="e">
        <f t="shared" si="112"/>
        <v>#N/A</v>
      </c>
      <c r="V165" s="11" t="e">
        <f t="shared" si="113"/>
        <v>#N/A</v>
      </c>
      <c r="W165" s="51" t="e">
        <f t="shared" si="114"/>
        <v>#N/A</v>
      </c>
      <c r="X165" s="11" t="e">
        <f>'Skin-MT Hand'!AB165</f>
        <v>#N/A</v>
      </c>
      <c r="Y165" s="11" t="e">
        <f>'Skin-MT Hand'!AC165</f>
        <v>#N/A</v>
      </c>
      <c r="Z165" s="11" t="e">
        <f>'Skin-MT Hand'!AD165</f>
        <v>#N/A</v>
      </c>
      <c r="AA165" s="11" t="e">
        <f t="shared" si="115"/>
        <v>#N/A</v>
      </c>
      <c r="AB165" s="11" t="e">
        <f t="shared" si="116"/>
        <v>#N/A</v>
      </c>
      <c r="AC165" s="11" t="e">
        <f t="shared" si="117"/>
        <v>#N/A</v>
      </c>
      <c r="AD165" s="51" t="e">
        <f t="shared" si="118"/>
        <v>#N/A</v>
      </c>
      <c r="AE165" s="97" t="e">
        <f t="shared" si="119"/>
        <v>#N/A</v>
      </c>
      <c r="AF165" t="e">
        <f>'Skin-MT Hand'!AK165</f>
        <v>#N/A</v>
      </c>
      <c r="AG165" t="e">
        <f>'Skin-MT Hand'!AL165</f>
        <v>#N/A</v>
      </c>
      <c r="AH165" t="e">
        <f>'Skin-MT Hand'!AM165</f>
        <v>#N/A</v>
      </c>
      <c r="AI165" t="e">
        <f t="shared" si="120"/>
        <v>#N/A</v>
      </c>
      <c r="AJ165" t="e">
        <f t="shared" si="121"/>
        <v>#N/A</v>
      </c>
      <c r="AK165" t="e">
        <f t="shared" si="122"/>
        <v>#N/A</v>
      </c>
      <c r="AL165" s="52" t="e">
        <f t="shared" si="123"/>
        <v>#N/A</v>
      </c>
      <c r="AM165" t="e">
        <f>'Skin-MT Hand'!AT165</f>
        <v>#N/A</v>
      </c>
      <c r="AN165" t="e">
        <f>'Skin-MT Hand'!AU165</f>
        <v>#N/A</v>
      </c>
      <c r="AO165" t="e">
        <f>'Skin-MT Hand'!AV165</f>
        <v>#N/A</v>
      </c>
      <c r="AP165" t="e">
        <f t="shared" si="124"/>
        <v>#N/A</v>
      </c>
      <c r="AQ165" t="e">
        <f t="shared" si="125"/>
        <v>#N/A</v>
      </c>
      <c r="AR165" t="e">
        <f t="shared" si="126"/>
        <v>#N/A</v>
      </c>
      <c r="AS165" s="52" t="e">
        <f t="shared" si="127"/>
        <v>#N/A</v>
      </c>
      <c r="AT165" t="e">
        <f>'Skin-MT Hand'!BB165</f>
        <v>#N/A</v>
      </c>
      <c r="AU165" t="e">
        <f>'Skin-MT Hand'!BC165</f>
        <v>#N/A</v>
      </c>
      <c r="AV165" t="e">
        <f>'Skin-MT Hand'!BD165</f>
        <v>#N/A</v>
      </c>
      <c r="AW165" t="e">
        <f t="shared" si="128"/>
        <v>#N/A</v>
      </c>
      <c r="AX165" t="e">
        <f t="shared" si="129"/>
        <v>#N/A</v>
      </c>
      <c r="AY165" t="e">
        <f t="shared" si="130"/>
        <v>#N/A</v>
      </c>
      <c r="AZ165" s="52" t="e">
        <f t="shared" si="131"/>
        <v>#N/A</v>
      </c>
      <c r="BA165" t="e">
        <f>'Skin-MT Hand'!BJ165</f>
        <v>#N/A</v>
      </c>
      <c r="BB165" t="e">
        <f>'Skin-MT Hand'!BK165</f>
        <v>#N/A</v>
      </c>
      <c r="BC165" t="e">
        <f>'Skin-MT Hand'!BL165</f>
        <v>#N/A</v>
      </c>
      <c r="BD165" t="e">
        <f t="shared" si="132"/>
        <v>#N/A</v>
      </c>
      <c r="BE165" t="e">
        <f t="shared" si="133"/>
        <v>#N/A</v>
      </c>
      <c r="BF165" t="e">
        <f t="shared" si="134"/>
        <v>#N/A</v>
      </c>
      <c r="BG165" s="52" t="e">
        <f t="shared" si="135"/>
        <v>#N/A</v>
      </c>
      <c r="BH165" t="e">
        <f>'Skin-MT Hand'!BR165</f>
        <v>#N/A</v>
      </c>
      <c r="BI165" t="e">
        <f>'Skin-MT Hand'!BS165</f>
        <v>#N/A</v>
      </c>
      <c r="BJ165" t="e">
        <f>'Skin-MT Hand'!BT165</f>
        <v>#N/A</v>
      </c>
      <c r="BK165" t="e">
        <f t="shared" si="136"/>
        <v>#N/A</v>
      </c>
      <c r="BL165" t="e">
        <f t="shared" si="137"/>
        <v>#N/A</v>
      </c>
      <c r="BM165" t="e">
        <f t="shared" si="138"/>
        <v>#N/A</v>
      </c>
      <c r="BN165" s="52" t="e">
        <f t="shared" si="139"/>
        <v>#N/A</v>
      </c>
      <c r="BO165" s="52" t="e">
        <f t="shared" si="140"/>
        <v>#N/A</v>
      </c>
      <c r="BP165" t="e">
        <f>'Skin-MT Hand'!CA165</f>
        <v>#N/A</v>
      </c>
      <c r="BQ165" t="e">
        <f>'Skin-MT Hand'!CB165</f>
        <v>#N/A</v>
      </c>
      <c r="BR165" t="e">
        <f>'Skin-MT Hand'!CC165</f>
        <v>#N/A</v>
      </c>
      <c r="BS165" t="e">
        <f t="shared" si="141"/>
        <v>#N/A</v>
      </c>
      <c r="BT165" t="e">
        <f t="shared" si="142"/>
        <v>#N/A</v>
      </c>
      <c r="BU165" t="e">
        <f t="shared" si="143"/>
        <v>#N/A</v>
      </c>
      <c r="BV165" s="52" t="e">
        <f t="shared" si="144"/>
        <v>#N/A</v>
      </c>
      <c r="BW165" t="e">
        <f>'Skin-MT Hand'!CI165</f>
        <v>#N/A</v>
      </c>
      <c r="BX165" t="e">
        <f>'Skin-MT Hand'!CJ165</f>
        <v>#N/A</v>
      </c>
      <c r="BY165" t="e">
        <f>'Skin-MT Hand'!CK165</f>
        <v>#N/A</v>
      </c>
      <c r="BZ165" t="e">
        <f t="shared" si="145"/>
        <v>#N/A</v>
      </c>
      <c r="CA165" t="e">
        <f t="shared" si="146"/>
        <v>#N/A</v>
      </c>
      <c r="CB165" t="e">
        <f t="shared" si="147"/>
        <v>#N/A</v>
      </c>
      <c r="CC165" s="52" t="e">
        <f t="shared" si="148"/>
        <v>#N/A</v>
      </c>
      <c r="CD165" t="e">
        <f>'Skin-MT Hand'!CQ165</f>
        <v>#N/A</v>
      </c>
      <c r="CE165" t="e">
        <f>'Skin-MT Hand'!CR165</f>
        <v>#N/A</v>
      </c>
      <c r="CF165" t="e">
        <f>'Skin-MT Hand'!CS165</f>
        <v>#N/A</v>
      </c>
      <c r="CG165" t="e">
        <f t="shared" si="149"/>
        <v>#N/A</v>
      </c>
      <c r="CH165" t="e">
        <f t="shared" si="150"/>
        <v>#N/A</v>
      </c>
      <c r="CI165" t="e">
        <f t="shared" si="151"/>
        <v>#N/A</v>
      </c>
      <c r="CJ165" t="e">
        <f t="shared" si="152"/>
        <v>#N/A</v>
      </c>
      <c r="CK165" t="e">
        <f>'Skin-MT Hand'!CY165</f>
        <v>#N/A</v>
      </c>
      <c r="CL165" t="e">
        <f>'Skin-MT Hand'!CZ165</f>
        <v>#N/A</v>
      </c>
      <c r="CM165" t="e">
        <f>'Skin-MT Hand'!DA165</f>
        <v>#N/A</v>
      </c>
      <c r="CN165" t="e">
        <f t="shared" si="153"/>
        <v>#N/A</v>
      </c>
      <c r="CO165" t="e">
        <f t="shared" si="154"/>
        <v>#N/A</v>
      </c>
      <c r="CP165" t="e">
        <f t="shared" si="155"/>
        <v>#N/A</v>
      </c>
      <c r="CQ165" s="52" t="e">
        <f t="shared" ref="CQ165:CQ228" si="156">SUM(CN165:CP165)</f>
        <v>#N/A</v>
      </c>
      <c r="CR165" s="52" t="e">
        <f t="shared" ref="CR165:CR228" si="157">IF(E165="gas","",BV165*CC165*CJ165*CQ165)</f>
        <v>#N/A</v>
      </c>
      <c r="CS165" s="52" t="e">
        <f t="shared" ref="CS165:CS228" si="158">IF(E165="gas","",CR165*BO165*AE165)</f>
        <v>#N/A</v>
      </c>
    </row>
    <row r="166" spans="1:97" x14ac:dyDescent="0.3">
      <c r="A166">
        <f>'Skin-MT Hand'!A166</f>
        <v>0</v>
      </c>
      <c r="B166" t="e">
        <f>'Skin-MT Hand'!B166</f>
        <v>#N/A</v>
      </c>
      <c r="C166">
        <f>'Skin-MT Hand'!C166</f>
        <v>0</v>
      </c>
      <c r="D166">
        <f>'Skin-MT Hand'!D166</f>
        <v>0</v>
      </c>
      <c r="E166" t="e">
        <f>'Skin-MT Hand'!E166</f>
        <v>#N/A</v>
      </c>
      <c r="F166" t="e">
        <f>IF(E166="gas","",'Skin-MT Hand'!F166)</f>
        <v>#N/A</v>
      </c>
      <c r="G166" s="22" t="e">
        <f>IF(E166="liquid",VLOOKUP(F166,'W03, tab 8'!$B$12:$E$17,2,FALSE),IF(E166="solid",VLOOKUP(F166,'W03, tab 8'!$B$3:$E$8,2,FALSE),IF(E166="gas","")))</f>
        <v>#N/A</v>
      </c>
      <c r="H166" s="11" t="e">
        <f>IF(E166="liquid",VLOOKUP(F166,'W03, tab 8'!$B$12:$E$17,3,FALSE),IF(E166="solid",VLOOKUP(F166,'W03, tab 8'!$B$3:$E$8,3,FALSE),IF(E166="gas","")))</f>
        <v>#N/A</v>
      </c>
      <c r="I166" s="2" t="e">
        <f>IF(E166="liquid",VLOOKUP(F166,'W03, tab 8'!$B$12:$E$17,4,FALSE),IF(E166="solid",VLOOKUP(F166,'W03, tab 8'!$B$3:$E$8,4,FALSE),IF(E166="gas","")))</f>
        <v>#N/A</v>
      </c>
      <c r="J166" s="22" t="e">
        <f>'Skin-MT Hand'!K166</f>
        <v>#N/A</v>
      </c>
      <c r="K166" s="11" t="e">
        <f>'Skin-MT Hand'!L166</f>
        <v>#N/A</v>
      </c>
      <c r="L166" s="11" t="e">
        <f>'Skin-MT Hand'!M166</f>
        <v>#N/A</v>
      </c>
      <c r="M166" s="11" t="e">
        <f t="shared" si="107"/>
        <v>#N/A</v>
      </c>
      <c r="N166" s="11" t="e">
        <f t="shared" si="108"/>
        <v>#N/A</v>
      </c>
      <c r="O166" s="11" t="e">
        <f t="shared" si="109"/>
        <v>#N/A</v>
      </c>
      <c r="P166" s="51" t="e">
        <f t="shared" si="110"/>
        <v>#N/A</v>
      </c>
      <c r="Q166" s="11" t="e">
        <f>'Skin-MT Hand'!S166</f>
        <v>#N/A</v>
      </c>
      <c r="R166" s="11" t="e">
        <f>'Skin-MT Hand'!T166</f>
        <v>#N/A</v>
      </c>
      <c r="S166" s="11" t="e">
        <f>'Skin-MT Hand'!U166</f>
        <v>#N/A</v>
      </c>
      <c r="T166" s="11" t="e">
        <f t="shared" si="111"/>
        <v>#N/A</v>
      </c>
      <c r="U166" s="11" t="e">
        <f t="shared" si="112"/>
        <v>#N/A</v>
      </c>
      <c r="V166" s="11" t="e">
        <f t="shared" si="113"/>
        <v>#N/A</v>
      </c>
      <c r="W166" s="51" t="e">
        <f t="shared" si="114"/>
        <v>#N/A</v>
      </c>
      <c r="X166" s="11" t="e">
        <f>'Skin-MT Hand'!AB166</f>
        <v>#N/A</v>
      </c>
      <c r="Y166" s="11" t="e">
        <f>'Skin-MT Hand'!AC166</f>
        <v>#N/A</v>
      </c>
      <c r="Z166" s="11" t="e">
        <f>'Skin-MT Hand'!AD166</f>
        <v>#N/A</v>
      </c>
      <c r="AA166" s="11" t="e">
        <f t="shared" si="115"/>
        <v>#N/A</v>
      </c>
      <c r="AB166" s="11" t="e">
        <f t="shared" si="116"/>
        <v>#N/A</v>
      </c>
      <c r="AC166" s="11" t="e">
        <f t="shared" si="117"/>
        <v>#N/A</v>
      </c>
      <c r="AD166" s="51" t="e">
        <f t="shared" si="118"/>
        <v>#N/A</v>
      </c>
      <c r="AE166" s="97" t="e">
        <f t="shared" si="119"/>
        <v>#N/A</v>
      </c>
      <c r="AF166" t="e">
        <f>'Skin-MT Hand'!AK166</f>
        <v>#N/A</v>
      </c>
      <c r="AG166" t="e">
        <f>'Skin-MT Hand'!AL166</f>
        <v>#N/A</v>
      </c>
      <c r="AH166" t="e">
        <f>'Skin-MT Hand'!AM166</f>
        <v>#N/A</v>
      </c>
      <c r="AI166" t="e">
        <f t="shared" si="120"/>
        <v>#N/A</v>
      </c>
      <c r="AJ166" t="e">
        <f t="shared" si="121"/>
        <v>#N/A</v>
      </c>
      <c r="AK166" t="e">
        <f t="shared" si="122"/>
        <v>#N/A</v>
      </c>
      <c r="AL166" s="52" t="e">
        <f t="shared" si="123"/>
        <v>#N/A</v>
      </c>
      <c r="AM166" t="e">
        <f>'Skin-MT Hand'!AT166</f>
        <v>#N/A</v>
      </c>
      <c r="AN166" t="e">
        <f>'Skin-MT Hand'!AU166</f>
        <v>#N/A</v>
      </c>
      <c r="AO166" t="e">
        <f>'Skin-MT Hand'!AV166</f>
        <v>#N/A</v>
      </c>
      <c r="AP166" t="e">
        <f t="shared" si="124"/>
        <v>#N/A</v>
      </c>
      <c r="AQ166" t="e">
        <f t="shared" si="125"/>
        <v>#N/A</v>
      </c>
      <c r="AR166" t="e">
        <f t="shared" si="126"/>
        <v>#N/A</v>
      </c>
      <c r="AS166" s="52" t="e">
        <f t="shared" si="127"/>
        <v>#N/A</v>
      </c>
      <c r="AT166" t="e">
        <f>'Skin-MT Hand'!BB166</f>
        <v>#N/A</v>
      </c>
      <c r="AU166" t="e">
        <f>'Skin-MT Hand'!BC166</f>
        <v>#N/A</v>
      </c>
      <c r="AV166" t="e">
        <f>'Skin-MT Hand'!BD166</f>
        <v>#N/A</v>
      </c>
      <c r="AW166" t="e">
        <f t="shared" si="128"/>
        <v>#N/A</v>
      </c>
      <c r="AX166" t="e">
        <f t="shared" si="129"/>
        <v>#N/A</v>
      </c>
      <c r="AY166" t="e">
        <f t="shared" si="130"/>
        <v>#N/A</v>
      </c>
      <c r="AZ166" s="52" t="e">
        <f t="shared" si="131"/>
        <v>#N/A</v>
      </c>
      <c r="BA166" t="e">
        <f>'Skin-MT Hand'!BJ166</f>
        <v>#N/A</v>
      </c>
      <c r="BB166" t="e">
        <f>'Skin-MT Hand'!BK166</f>
        <v>#N/A</v>
      </c>
      <c r="BC166" t="e">
        <f>'Skin-MT Hand'!BL166</f>
        <v>#N/A</v>
      </c>
      <c r="BD166" t="e">
        <f t="shared" si="132"/>
        <v>#N/A</v>
      </c>
      <c r="BE166" t="e">
        <f t="shared" si="133"/>
        <v>#N/A</v>
      </c>
      <c r="BF166" t="e">
        <f t="shared" si="134"/>
        <v>#N/A</v>
      </c>
      <c r="BG166" s="52" t="e">
        <f t="shared" si="135"/>
        <v>#N/A</v>
      </c>
      <c r="BH166" t="e">
        <f>'Skin-MT Hand'!BR166</f>
        <v>#N/A</v>
      </c>
      <c r="BI166" t="e">
        <f>'Skin-MT Hand'!BS166</f>
        <v>#N/A</v>
      </c>
      <c r="BJ166" t="e">
        <f>'Skin-MT Hand'!BT166</f>
        <v>#N/A</v>
      </c>
      <c r="BK166" t="e">
        <f t="shared" si="136"/>
        <v>#N/A</v>
      </c>
      <c r="BL166" t="e">
        <f t="shared" si="137"/>
        <v>#N/A</v>
      </c>
      <c r="BM166" t="e">
        <f t="shared" si="138"/>
        <v>#N/A</v>
      </c>
      <c r="BN166" s="52" t="e">
        <f t="shared" si="139"/>
        <v>#N/A</v>
      </c>
      <c r="BO166" s="52" t="e">
        <f t="shared" si="140"/>
        <v>#N/A</v>
      </c>
      <c r="BP166" t="e">
        <f>'Skin-MT Hand'!CA166</f>
        <v>#N/A</v>
      </c>
      <c r="BQ166" t="e">
        <f>'Skin-MT Hand'!CB166</f>
        <v>#N/A</v>
      </c>
      <c r="BR166" t="e">
        <f>'Skin-MT Hand'!CC166</f>
        <v>#N/A</v>
      </c>
      <c r="BS166" t="e">
        <f t="shared" si="141"/>
        <v>#N/A</v>
      </c>
      <c r="BT166" t="e">
        <f t="shared" si="142"/>
        <v>#N/A</v>
      </c>
      <c r="BU166" t="e">
        <f t="shared" si="143"/>
        <v>#N/A</v>
      </c>
      <c r="BV166" s="52" t="e">
        <f t="shared" si="144"/>
        <v>#N/A</v>
      </c>
      <c r="BW166" t="e">
        <f>'Skin-MT Hand'!CI166</f>
        <v>#N/A</v>
      </c>
      <c r="BX166" t="e">
        <f>'Skin-MT Hand'!CJ166</f>
        <v>#N/A</v>
      </c>
      <c r="BY166" t="e">
        <f>'Skin-MT Hand'!CK166</f>
        <v>#N/A</v>
      </c>
      <c r="BZ166" t="e">
        <f t="shared" si="145"/>
        <v>#N/A</v>
      </c>
      <c r="CA166" t="e">
        <f t="shared" si="146"/>
        <v>#N/A</v>
      </c>
      <c r="CB166" t="e">
        <f t="shared" si="147"/>
        <v>#N/A</v>
      </c>
      <c r="CC166" s="52" t="e">
        <f t="shared" si="148"/>
        <v>#N/A</v>
      </c>
      <c r="CD166" t="e">
        <f>'Skin-MT Hand'!CQ166</f>
        <v>#N/A</v>
      </c>
      <c r="CE166" t="e">
        <f>'Skin-MT Hand'!CR166</f>
        <v>#N/A</v>
      </c>
      <c r="CF166" t="e">
        <f>'Skin-MT Hand'!CS166</f>
        <v>#N/A</v>
      </c>
      <c r="CG166" t="e">
        <f t="shared" si="149"/>
        <v>#N/A</v>
      </c>
      <c r="CH166" t="e">
        <f t="shared" si="150"/>
        <v>#N/A</v>
      </c>
      <c r="CI166" t="e">
        <f t="shared" si="151"/>
        <v>#N/A</v>
      </c>
      <c r="CJ166" t="e">
        <f t="shared" si="152"/>
        <v>#N/A</v>
      </c>
      <c r="CK166" t="e">
        <f>'Skin-MT Hand'!CY166</f>
        <v>#N/A</v>
      </c>
      <c r="CL166" t="e">
        <f>'Skin-MT Hand'!CZ166</f>
        <v>#N/A</v>
      </c>
      <c r="CM166" t="e">
        <f>'Skin-MT Hand'!DA166</f>
        <v>#N/A</v>
      </c>
      <c r="CN166" t="e">
        <f t="shared" si="153"/>
        <v>#N/A</v>
      </c>
      <c r="CO166" t="e">
        <f t="shared" si="154"/>
        <v>#N/A</v>
      </c>
      <c r="CP166" t="e">
        <f t="shared" si="155"/>
        <v>#N/A</v>
      </c>
      <c r="CQ166" s="52" t="e">
        <f t="shared" si="156"/>
        <v>#N/A</v>
      </c>
      <c r="CR166" s="52" t="e">
        <f t="shared" si="157"/>
        <v>#N/A</v>
      </c>
      <c r="CS166" s="52" t="e">
        <f t="shared" si="158"/>
        <v>#N/A</v>
      </c>
    </row>
    <row r="167" spans="1:97" x14ac:dyDescent="0.3">
      <c r="A167">
        <f>'Skin-MT Hand'!A167</f>
        <v>0</v>
      </c>
      <c r="B167" t="e">
        <f>'Skin-MT Hand'!B167</f>
        <v>#N/A</v>
      </c>
      <c r="C167">
        <f>'Skin-MT Hand'!C167</f>
        <v>0</v>
      </c>
      <c r="D167">
        <f>'Skin-MT Hand'!D167</f>
        <v>0</v>
      </c>
      <c r="E167" t="e">
        <f>'Skin-MT Hand'!E167</f>
        <v>#N/A</v>
      </c>
      <c r="F167" t="e">
        <f>IF(E167="gas","",'Skin-MT Hand'!F167)</f>
        <v>#N/A</v>
      </c>
      <c r="G167" s="22" t="e">
        <f>IF(E167="liquid",VLOOKUP(F167,'W03, tab 8'!$B$12:$E$17,2,FALSE),IF(E167="solid",VLOOKUP(F167,'W03, tab 8'!$B$3:$E$8,2,FALSE),IF(E167="gas","")))</f>
        <v>#N/A</v>
      </c>
      <c r="H167" s="11" t="e">
        <f>IF(E167="liquid",VLOOKUP(F167,'W03, tab 8'!$B$12:$E$17,3,FALSE),IF(E167="solid",VLOOKUP(F167,'W03, tab 8'!$B$3:$E$8,3,FALSE),IF(E167="gas","")))</f>
        <v>#N/A</v>
      </c>
      <c r="I167" s="2" t="e">
        <f>IF(E167="liquid",VLOOKUP(F167,'W03, tab 8'!$B$12:$E$17,4,FALSE),IF(E167="solid",VLOOKUP(F167,'W03, tab 8'!$B$3:$E$8,4,FALSE),IF(E167="gas","")))</f>
        <v>#N/A</v>
      </c>
      <c r="J167" s="22" t="e">
        <f>'Skin-MT Hand'!K167</f>
        <v>#N/A</v>
      </c>
      <c r="K167" s="11" t="e">
        <f>'Skin-MT Hand'!L167</f>
        <v>#N/A</v>
      </c>
      <c r="L167" s="11" t="e">
        <f>'Skin-MT Hand'!M167</f>
        <v>#N/A</v>
      </c>
      <c r="M167" s="11" t="e">
        <f t="shared" si="107"/>
        <v>#N/A</v>
      </c>
      <c r="N167" s="11" t="e">
        <f t="shared" si="108"/>
        <v>#N/A</v>
      </c>
      <c r="O167" s="11" t="e">
        <f t="shared" si="109"/>
        <v>#N/A</v>
      </c>
      <c r="P167" s="51" t="e">
        <f t="shared" si="110"/>
        <v>#N/A</v>
      </c>
      <c r="Q167" s="11" t="e">
        <f>'Skin-MT Hand'!S167</f>
        <v>#N/A</v>
      </c>
      <c r="R167" s="11" t="e">
        <f>'Skin-MT Hand'!T167</f>
        <v>#N/A</v>
      </c>
      <c r="S167" s="11" t="e">
        <f>'Skin-MT Hand'!U167</f>
        <v>#N/A</v>
      </c>
      <c r="T167" s="11" t="e">
        <f t="shared" si="111"/>
        <v>#N/A</v>
      </c>
      <c r="U167" s="11" t="e">
        <f t="shared" si="112"/>
        <v>#N/A</v>
      </c>
      <c r="V167" s="11" t="e">
        <f t="shared" si="113"/>
        <v>#N/A</v>
      </c>
      <c r="W167" s="51" t="e">
        <f t="shared" si="114"/>
        <v>#N/A</v>
      </c>
      <c r="X167" s="11" t="e">
        <f>'Skin-MT Hand'!AB167</f>
        <v>#N/A</v>
      </c>
      <c r="Y167" s="11" t="e">
        <f>'Skin-MT Hand'!AC167</f>
        <v>#N/A</v>
      </c>
      <c r="Z167" s="11" t="e">
        <f>'Skin-MT Hand'!AD167</f>
        <v>#N/A</v>
      </c>
      <c r="AA167" s="11" t="e">
        <f t="shared" si="115"/>
        <v>#N/A</v>
      </c>
      <c r="AB167" s="11" t="e">
        <f t="shared" si="116"/>
        <v>#N/A</v>
      </c>
      <c r="AC167" s="11" t="e">
        <f t="shared" si="117"/>
        <v>#N/A</v>
      </c>
      <c r="AD167" s="51" t="e">
        <f t="shared" si="118"/>
        <v>#N/A</v>
      </c>
      <c r="AE167" s="97" t="e">
        <f t="shared" si="119"/>
        <v>#N/A</v>
      </c>
      <c r="AF167" t="e">
        <f>'Skin-MT Hand'!AK167</f>
        <v>#N/A</v>
      </c>
      <c r="AG167" t="e">
        <f>'Skin-MT Hand'!AL167</f>
        <v>#N/A</v>
      </c>
      <c r="AH167" t="e">
        <f>'Skin-MT Hand'!AM167</f>
        <v>#N/A</v>
      </c>
      <c r="AI167" t="e">
        <f t="shared" si="120"/>
        <v>#N/A</v>
      </c>
      <c r="AJ167" t="e">
        <f t="shared" si="121"/>
        <v>#N/A</v>
      </c>
      <c r="AK167" t="e">
        <f t="shared" si="122"/>
        <v>#N/A</v>
      </c>
      <c r="AL167" s="52" t="e">
        <f t="shared" si="123"/>
        <v>#N/A</v>
      </c>
      <c r="AM167" t="e">
        <f>'Skin-MT Hand'!AT167</f>
        <v>#N/A</v>
      </c>
      <c r="AN167" t="e">
        <f>'Skin-MT Hand'!AU167</f>
        <v>#N/A</v>
      </c>
      <c r="AO167" t="e">
        <f>'Skin-MT Hand'!AV167</f>
        <v>#N/A</v>
      </c>
      <c r="AP167" t="e">
        <f t="shared" si="124"/>
        <v>#N/A</v>
      </c>
      <c r="AQ167" t="e">
        <f t="shared" si="125"/>
        <v>#N/A</v>
      </c>
      <c r="AR167" t="e">
        <f t="shared" si="126"/>
        <v>#N/A</v>
      </c>
      <c r="AS167" s="52" t="e">
        <f t="shared" si="127"/>
        <v>#N/A</v>
      </c>
      <c r="AT167" t="e">
        <f>'Skin-MT Hand'!BB167</f>
        <v>#N/A</v>
      </c>
      <c r="AU167" t="e">
        <f>'Skin-MT Hand'!BC167</f>
        <v>#N/A</v>
      </c>
      <c r="AV167" t="e">
        <f>'Skin-MT Hand'!BD167</f>
        <v>#N/A</v>
      </c>
      <c r="AW167" t="e">
        <f t="shared" si="128"/>
        <v>#N/A</v>
      </c>
      <c r="AX167" t="e">
        <f t="shared" si="129"/>
        <v>#N/A</v>
      </c>
      <c r="AY167" t="e">
        <f t="shared" si="130"/>
        <v>#N/A</v>
      </c>
      <c r="AZ167" s="52" t="e">
        <f t="shared" si="131"/>
        <v>#N/A</v>
      </c>
      <c r="BA167" t="e">
        <f>'Skin-MT Hand'!BJ167</f>
        <v>#N/A</v>
      </c>
      <c r="BB167" t="e">
        <f>'Skin-MT Hand'!BK167</f>
        <v>#N/A</v>
      </c>
      <c r="BC167" t="e">
        <f>'Skin-MT Hand'!BL167</f>
        <v>#N/A</v>
      </c>
      <c r="BD167" t="e">
        <f t="shared" si="132"/>
        <v>#N/A</v>
      </c>
      <c r="BE167" t="e">
        <f t="shared" si="133"/>
        <v>#N/A</v>
      </c>
      <c r="BF167" t="e">
        <f t="shared" si="134"/>
        <v>#N/A</v>
      </c>
      <c r="BG167" s="52" t="e">
        <f t="shared" si="135"/>
        <v>#N/A</v>
      </c>
      <c r="BH167" t="e">
        <f>'Skin-MT Hand'!BR167</f>
        <v>#N/A</v>
      </c>
      <c r="BI167" t="e">
        <f>'Skin-MT Hand'!BS167</f>
        <v>#N/A</v>
      </c>
      <c r="BJ167" t="e">
        <f>'Skin-MT Hand'!BT167</f>
        <v>#N/A</v>
      </c>
      <c r="BK167" t="e">
        <f t="shared" si="136"/>
        <v>#N/A</v>
      </c>
      <c r="BL167" t="e">
        <f t="shared" si="137"/>
        <v>#N/A</v>
      </c>
      <c r="BM167" t="e">
        <f t="shared" si="138"/>
        <v>#N/A</v>
      </c>
      <c r="BN167" s="52" t="e">
        <f t="shared" si="139"/>
        <v>#N/A</v>
      </c>
      <c r="BO167" s="52" t="e">
        <f t="shared" si="140"/>
        <v>#N/A</v>
      </c>
      <c r="BP167" t="e">
        <f>'Skin-MT Hand'!CA167</f>
        <v>#N/A</v>
      </c>
      <c r="BQ167" t="e">
        <f>'Skin-MT Hand'!CB167</f>
        <v>#N/A</v>
      </c>
      <c r="BR167" t="e">
        <f>'Skin-MT Hand'!CC167</f>
        <v>#N/A</v>
      </c>
      <c r="BS167" t="e">
        <f t="shared" si="141"/>
        <v>#N/A</v>
      </c>
      <c r="BT167" t="e">
        <f t="shared" si="142"/>
        <v>#N/A</v>
      </c>
      <c r="BU167" t="e">
        <f t="shared" si="143"/>
        <v>#N/A</v>
      </c>
      <c r="BV167" s="52" t="e">
        <f t="shared" si="144"/>
        <v>#N/A</v>
      </c>
      <c r="BW167" t="e">
        <f>'Skin-MT Hand'!CI167</f>
        <v>#N/A</v>
      </c>
      <c r="BX167" t="e">
        <f>'Skin-MT Hand'!CJ167</f>
        <v>#N/A</v>
      </c>
      <c r="BY167" t="e">
        <f>'Skin-MT Hand'!CK167</f>
        <v>#N/A</v>
      </c>
      <c r="BZ167" t="e">
        <f t="shared" si="145"/>
        <v>#N/A</v>
      </c>
      <c r="CA167" t="e">
        <f t="shared" si="146"/>
        <v>#N/A</v>
      </c>
      <c r="CB167" t="e">
        <f t="shared" si="147"/>
        <v>#N/A</v>
      </c>
      <c r="CC167" s="52" t="e">
        <f t="shared" si="148"/>
        <v>#N/A</v>
      </c>
      <c r="CD167" t="e">
        <f>'Skin-MT Hand'!CQ167</f>
        <v>#N/A</v>
      </c>
      <c r="CE167" t="e">
        <f>'Skin-MT Hand'!CR167</f>
        <v>#N/A</v>
      </c>
      <c r="CF167" t="e">
        <f>'Skin-MT Hand'!CS167</f>
        <v>#N/A</v>
      </c>
      <c r="CG167" t="e">
        <f t="shared" si="149"/>
        <v>#N/A</v>
      </c>
      <c r="CH167" t="e">
        <f t="shared" si="150"/>
        <v>#N/A</v>
      </c>
      <c r="CI167" t="e">
        <f t="shared" si="151"/>
        <v>#N/A</v>
      </c>
      <c r="CJ167" t="e">
        <f t="shared" si="152"/>
        <v>#N/A</v>
      </c>
      <c r="CK167" t="e">
        <f>'Skin-MT Hand'!CY167</f>
        <v>#N/A</v>
      </c>
      <c r="CL167" t="e">
        <f>'Skin-MT Hand'!CZ167</f>
        <v>#N/A</v>
      </c>
      <c r="CM167" t="e">
        <f>'Skin-MT Hand'!DA167</f>
        <v>#N/A</v>
      </c>
      <c r="CN167" t="e">
        <f t="shared" si="153"/>
        <v>#N/A</v>
      </c>
      <c r="CO167" t="e">
        <f t="shared" si="154"/>
        <v>#N/A</v>
      </c>
      <c r="CP167" t="e">
        <f t="shared" si="155"/>
        <v>#N/A</v>
      </c>
      <c r="CQ167" s="52" t="e">
        <f t="shared" si="156"/>
        <v>#N/A</v>
      </c>
      <c r="CR167" s="52" t="e">
        <f t="shared" si="157"/>
        <v>#N/A</v>
      </c>
      <c r="CS167" s="52" t="e">
        <f t="shared" si="158"/>
        <v>#N/A</v>
      </c>
    </row>
    <row r="168" spans="1:97" x14ac:dyDescent="0.3">
      <c r="A168">
        <f>'Skin-MT Hand'!A168</f>
        <v>0</v>
      </c>
      <c r="B168" t="e">
        <f>'Skin-MT Hand'!B168</f>
        <v>#N/A</v>
      </c>
      <c r="C168">
        <f>'Skin-MT Hand'!C168</f>
        <v>0</v>
      </c>
      <c r="D168">
        <f>'Skin-MT Hand'!D168</f>
        <v>0</v>
      </c>
      <c r="E168" t="e">
        <f>'Skin-MT Hand'!E168</f>
        <v>#N/A</v>
      </c>
      <c r="F168" t="e">
        <f>IF(E168="gas","",'Skin-MT Hand'!F168)</f>
        <v>#N/A</v>
      </c>
      <c r="G168" s="22" t="e">
        <f>IF(E168="liquid",VLOOKUP(F168,'W03, tab 8'!$B$12:$E$17,2,FALSE),IF(E168="solid",VLOOKUP(F168,'W03, tab 8'!$B$3:$E$8,2,FALSE),IF(E168="gas","")))</f>
        <v>#N/A</v>
      </c>
      <c r="H168" s="11" t="e">
        <f>IF(E168="liquid",VLOOKUP(F168,'W03, tab 8'!$B$12:$E$17,3,FALSE),IF(E168="solid",VLOOKUP(F168,'W03, tab 8'!$B$3:$E$8,3,FALSE),IF(E168="gas","")))</f>
        <v>#N/A</v>
      </c>
      <c r="I168" s="2" t="e">
        <f>IF(E168="liquid",VLOOKUP(F168,'W03, tab 8'!$B$12:$E$17,4,FALSE),IF(E168="solid",VLOOKUP(F168,'W03, tab 8'!$B$3:$E$8,4,FALSE),IF(E168="gas","")))</f>
        <v>#N/A</v>
      </c>
      <c r="J168" s="22" t="e">
        <f>'Skin-MT Hand'!K168</f>
        <v>#N/A</v>
      </c>
      <c r="K168" s="11" t="e">
        <f>'Skin-MT Hand'!L168</f>
        <v>#N/A</v>
      </c>
      <c r="L168" s="11" t="e">
        <f>'Skin-MT Hand'!M168</f>
        <v>#N/A</v>
      </c>
      <c r="M168" s="11" t="e">
        <f t="shared" si="107"/>
        <v>#N/A</v>
      </c>
      <c r="N168" s="11" t="e">
        <f t="shared" si="108"/>
        <v>#N/A</v>
      </c>
      <c r="O168" s="11" t="e">
        <f t="shared" si="109"/>
        <v>#N/A</v>
      </c>
      <c r="P168" s="51" t="e">
        <f t="shared" si="110"/>
        <v>#N/A</v>
      </c>
      <c r="Q168" s="11" t="e">
        <f>'Skin-MT Hand'!S168</f>
        <v>#N/A</v>
      </c>
      <c r="R168" s="11" t="e">
        <f>'Skin-MT Hand'!T168</f>
        <v>#N/A</v>
      </c>
      <c r="S168" s="11" t="e">
        <f>'Skin-MT Hand'!U168</f>
        <v>#N/A</v>
      </c>
      <c r="T168" s="11" t="e">
        <f t="shared" si="111"/>
        <v>#N/A</v>
      </c>
      <c r="U168" s="11" t="e">
        <f t="shared" si="112"/>
        <v>#N/A</v>
      </c>
      <c r="V168" s="11" t="e">
        <f t="shared" si="113"/>
        <v>#N/A</v>
      </c>
      <c r="W168" s="51" t="e">
        <f t="shared" si="114"/>
        <v>#N/A</v>
      </c>
      <c r="X168" s="11" t="e">
        <f>'Skin-MT Hand'!AB168</f>
        <v>#N/A</v>
      </c>
      <c r="Y168" s="11" t="e">
        <f>'Skin-MT Hand'!AC168</f>
        <v>#N/A</v>
      </c>
      <c r="Z168" s="11" t="e">
        <f>'Skin-MT Hand'!AD168</f>
        <v>#N/A</v>
      </c>
      <c r="AA168" s="11" t="e">
        <f t="shared" si="115"/>
        <v>#N/A</v>
      </c>
      <c r="AB168" s="11" t="e">
        <f t="shared" si="116"/>
        <v>#N/A</v>
      </c>
      <c r="AC168" s="11" t="e">
        <f t="shared" si="117"/>
        <v>#N/A</v>
      </c>
      <c r="AD168" s="51" t="e">
        <f t="shared" si="118"/>
        <v>#N/A</v>
      </c>
      <c r="AE168" s="97" t="e">
        <f t="shared" si="119"/>
        <v>#N/A</v>
      </c>
      <c r="AF168" t="e">
        <f>'Skin-MT Hand'!AK168</f>
        <v>#N/A</v>
      </c>
      <c r="AG168" t="e">
        <f>'Skin-MT Hand'!AL168</f>
        <v>#N/A</v>
      </c>
      <c r="AH168" t="e">
        <f>'Skin-MT Hand'!AM168</f>
        <v>#N/A</v>
      </c>
      <c r="AI168" t="e">
        <f t="shared" si="120"/>
        <v>#N/A</v>
      </c>
      <c r="AJ168" t="e">
        <f t="shared" si="121"/>
        <v>#N/A</v>
      </c>
      <c r="AK168" t="e">
        <f t="shared" si="122"/>
        <v>#N/A</v>
      </c>
      <c r="AL168" s="52" t="e">
        <f t="shared" si="123"/>
        <v>#N/A</v>
      </c>
      <c r="AM168" t="e">
        <f>'Skin-MT Hand'!AT168</f>
        <v>#N/A</v>
      </c>
      <c r="AN168" t="e">
        <f>'Skin-MT Hand'!AU168</f>
        <v>#N/A</v>
      </c>
      <c r="AO168" t="e">
        <f>'Skin-MT Hand'!AV168</f>
        <v>#N/A</v>
      </c>
      <c r="AP168" t="e">
        <f t="shared" si="124"/>
        <v>#N/A</v>
      </c>
      <c r="AQ168" t="e">
        <f t="shared" si="125"/>
        <v>#N/A</v>
      </c>
      <c r="AR168" t="e">
        <f t="shared" si="126"/>
        <v>#N/A</v>
      </c>
      <c r="AS168" s="52" t="e">
        <f t="shared" si="127"/>
        <v>#N/A</v>
      </c>
      <c r="AT168" t="e">
        <f>'Skin-MT Hand'!BB168</f>
        <v>#N/A</v>
      </c>
      <c r="AU168" t="e">
        <f>'Skin-MT Hand'!BC168</f>
        <v>#N/A</v>
      </c>
      <c r="AV168" t="e">
        <f>'Skin-MT Hand'!BD168</f>
        <v>#N/A</v>
      </c>
      <c r="AW168" t="e">
        <f t="shared" si="128"/>
        <v>#N/A</v>
      </c>
      <c r="AX168" t="e">
        <f t="shared" si="129"/>
        <v>#N/A</v>
      </c>
      <c r="AY168" t="e">
        <f t="shared" si="130"/>
        <v>#N/A</v>
      </c>
      <c r="AZ168" s="52" t="e">
        <f t="shared" si="131"/>
        <v>#N/A</v>
      </c>
      <c r="BA168" t="e">
        <f>'Skin-MT Hand'!BJ168</f>
        <v>#N/A</v>
      </c>
      <c r="BB168" t="e">
        <f>'Skin-MT Hand'!BK168</f>
        <v>#N/A</v>
      </c>
      <c r="BC168" t="e">
        <f>'Skin-MT Hand'!BL168</f>
        <v>#N/A</v>
      </c>
      <c r="BD168" t="e">
        <f t="shared" si="132"/>
        <v>#N/A</v>
      </c>
      <c r="BE168" t="e">
        <f t="shared" si="133"/>
        <v>#N/A</v>
      </c>
      <c r="BF168" t="e">
        <f t="shared" si="134"/>
        <v>#N/A</v>
      </c>
      <c r="BG168" s="52" t="e">
        <f t="shared" si="135"/>
        <v>#N/A</v>
      </c>
      <c r="BH168" t="e">
        <f>'Skin-MT Hand'!BR168</f>
        <v>#N/A</v>
      </c>
      <c r="BI168" t="e">
        <f>'Skin-MT Hand'!BS168</f>
        <v>#N/A</v>
      </c>
      <c r="BJ168" t="e">
        <f>'Skin-MT Hand'!BT168</f>
        <v>#N/A</v>
      </c>
      <c r="BK168" t="e">
        <f t="shared" si="136"/>
        <v>#N/A</v>
      </c>
      <c r="BL168" t="e">
        <f t="shared" si="137"/>
        <v>#N/A</v>
      </c>
      <c r="BM168" t="e">
        <f t="shared" si="138"/>
        <v>#N/A</v>
      </c>
      <c r="BN168" s="52" t="e">
        <f t="shared" si="139"/>
        <v>#N/A</v>
      </c>
      <c r="BO168" s="52" t="e">
        <f t="shared" si="140"/>
        <v>#N/A</v>
      </c>
      <c r="BP168" t="e">
        <f>'Skin-MT Hand'!CA168</f>
        <v>#N/A</v>
      </c>
      <c r="BQ168" t="e">
        <f>'Skin-MT Hand'!CB168</f>
        <v>#N/A</v>
      </c>
      <c r="BR168" t="e">
        <f>'Skin-MT Hand'!CC168</f>
        <v>#N/A</v>
      </c>
      <c r="BS168" t="e">
        <f t="shared" si="141"/>
        <v>#N/A</v>
      </c>
      <c r="BT168" t="e">
        <f t="shared" si="142"/>
        <v>#N/A</v>
      </c>
      <c r="BU168" t="e">
        <f t="shared" si="143"/>
        <v>#N/A</v>
      </c>
      <c r="BV168" s="52" t="e">
        <f t="shared" si="144"/>
        <v>#N/A</v>
      </c>
      <c r="BW168" t="e">
        <f>'Skin-MT Hand'!CI168</f>
        <v>#N/A</v>
      </c>
      <c r="BX168" t="e">
        <f>'Skin-MT Hand'!CJ168</f>
        <v>#N/A</v>
      </c>
      <c r="BY168" t="e">
        <f>'Skin-MT Hand'!CK168</f>
        <v>#N/A</v>
      </c>
      <c r="BZ168" t="e">
        <f t="shared" si="145"/>
        <v>#N/A</v>
      </c>
      <c r="CA168" t="e">
        <f t="shared" si="146"/>
        <v>#N/A</v>
      </c>
      <c r="CB168" t="e">
        <f t="shared" si="147"/>
        <v>#N/A</v>
      </c>
      <c r="CC168" s="52" t="e">
        <f t="shared" si="148"/>
        <v>#N/A</v>
      </c>
      <c r="CD168" t="e">
        <f>'Skin-MT Hand'!CQ168</f>
        <v>#N/A</v>
      </c>
      <c r="CE168" t="e">
        <f>'Skin-MT Hand'!CR168</f>
        <v>#N/A</v>
      </c>
      <c r="CF168" t="e">
        <f>'Skin-MT Hand'!CS168</f>
        <v>#N/A</v>
      </c>
      <c r="CG168" t="e">
        <f t="shared" si="149"/>
        <v>#N/A</v>
      </c>
      <c r="CH168" t="e">
        <f t="shared" si="150"/>
        <v>#N/A</v>
      </c>
      <c r="CI168" t="e">
        <f t="shared" si="151"/>
        <v>#N/A</v>
      </c>
      <c r="CJ168" t="e">
        <f t="shared" si="152"/>
        <v>#N/A</v>
      </c>
      <c r="CK168" t="e">
        <f>'Skin-MT Hand'!CY168</f>
        <v>#N/A</v>
      </c>
      <c r="CL168" t="e">
        <f>'Skin-MT Hand'!CZ168</f>
        <v>#N/A</v>
      </c>
      <c r="CM168" t="e">
        <f>'Skin-MT Hand'!DA168</f>
        <v>#N/A</v>
      </c>
      <c r="CN168" t="e">
        <f t="shared" si="153"/>
        <v>#N/A</v>
      </c>
      <c r="CO168" t="e">
        <f t="shared" si="154"/>
        <v>#N/A</v>
      </c>
      <c r="CP168" t="e">
        <f t="shared" si="155"/>
        <v>#N/A</v>
      </c>
      <c r="CQ168" s="52" t="e">
        <f t="shared" si="156"/>
        <v>#N/A</v>
      </c>
      <c r="CR168" s="52" t="e">
        <f t="shared" si="157"/>
        <v>#N/A</v>
      </c>
      <c r="CS168" s="52" t="e">
        <f t="shared" si="158"/>
        <v>#N/A</v>
      </c>
    </row>
    <row r="169" spans="1:97" x14ac:dyDescent="0.3">
      <c r="A169">
        <f>'Skin-MT Hand'!A169</f>
        <v>0</v>
      </c>
      <c r="B169" t="e">
        <f>'Skin-MT Hand'!B169</f>
        <v>#N/A</v>
      </c>
      <c r="C169">
        <f>'Skin-MT Hand'!C169</f>
        <v>0</v>
      </c>
      <c r="D169">
        <f>'Skin-MT Hand'!D169</f>
        <v>0</v>
      </c>
      <c r="E169" t="e">
        <f>'Skin-MT Hand'!E169</f>
        <v>#N/A</v>
      </c>
      <c r="F169" t="e">
        <f>IF(E169="gas","",'Skin-MT Hand'!F169)</f>
        <v>#N/A</v>
      </c>
      <c r="G169" s="22" t="e">
        <f>IF(E169="liquid",VLOOKUP(F169,'W03, tab 8'!$B$12:$E$17,2,FALSE),IF(E169="solid",VLOOKUP(F169,'W03, tab 8'!$B$3:$E$8,2,FALSE),IF(E169="gas","")))</f>
        <v>#N/A</v>
      </c>
      <c r="H169" s="11" t="e">
        <f>IF(E169="liquid",VLOOKUP(F169,'W03, tab 8'!$B$12:$E$17,3,FALSE),IF(E169="solid",VLOOKUP(F169,'W03, tab 8'!$B$3:$E$8,3,FALSE),IF(E169="gas","")))</f>
        <v>#N/A</v>
      </c>
      <c r="I169" s="2" t="e">
        <f>IF(E169="liquid",VLOOKUP(F169,'W03, tab 8'!$B$12:$E$17,4,FALSE),IF(E169="solid",VLOOKUP(F169,'W03, tab 8'!$B$3:$E$8,4,FALSE),IF(E169="gas","")))</f>
        <v>#N/A</v>
      </c>
      <c r="J169" s="22" t="e">
        <f>'Skin-MT Hand'!K169</f>
        <v>#N/A</v>
      </c>
      <c r="K169" s="11" t="e">
        <f>'Skin-MT Hand'!L169</f>
        <v>#N/A</v>
      </c>
      <c r="L169" s="11" t="e">
        <f>'Skin-MT Hand'!M169</f>
        <v>#N/A</v>
      </c>
      <c r="M169" s="11" t="e">
        <f t="shared" si="107"/>
        <v>#N/A</v>
      </c>
      <c r="N169" s="11" t="e">
        <f t="shared" si="108"/>
        <v>#N/A</v>
      </c>
      <c r="O169" s="11" t="e">
        <f t="shared" si="109"/>
        <v>#N/A</v>
      </c>
      <c r="P169" s="51" t="e">
        <f t="shared" si="110"/>
        <v>#N/A</v>
      </c>
      <c r="Q169" s="11" t="e">
        <f>'Skin-MT Hand'!S169</f>
        <v>#N/A</v>
      </c>
      <c r="R169" s="11" t="e">
        <f>'Skin-MT Hand'!T169</f>
        <v>#N/A</v>
      </c>
      <c r="S169" s="11" t="e">
        <f>'Skin-MT Hand'!U169</f>
        <v>#N/A</v>
      </c>
      <c r="T169" s="11" t="e">
        <f t="shared" si="111"/>
        <v>#N/A</v>
      </c>
      <c r="U169" s="11" t="e">
        <f t="shared" si="112"/>
        <v>#N/A</v>
      </c>
      <c r="V169" s="11" t="e">
        <f t="shared" si="113"/>
        <v>#N/A</v>
      </c>
      <c r="W169" s="51" t="e">
        <f t="shared" si="114"/>
        <v>#N/A</v>
      </c>
      <c r="X169" s="11" t="e">
        <f>'Skin-MT Hand'!AB169</f>
        <v>#N/A</v>
      </c>
      <c r="Y169" s="11" t="e">
        <f>'Skin-MT Hand'!AC169</f>
        <v>#N/A</v>
      </c>
      <c r="Z169" s="11" t="e">
        <f>'Skin-MT Hand'!AD169</f>
        <v>#N/A</v>
      </c>
      <c r="AA169" s="11" t="e">
        <f t="shared" si="115"/>
        <v>#N/A</v>
      </c>
      <c r="AB169" s="11" t="e">
        <f t="shared" si="116"/>
        <v>#N/A</v>
      </c>
      <c r="AC169" s="11" t="e">
        <f t="shared" si="117"/>
        <v>#N/A</v>
      </c>
      <c r="AD169" s="51" t="e">
        <f t="shared" si="118"/>
        <v>#N/A</v>
      </c>
      <c r="AE169" s="97" t="e">
        <f t="shared" si="119"/>
        <v>#N/A</v>
      </c>
      <c r="AF169" t="e">
        <f>'Skin-MT Hand'!AK169</f>
        <v>#N/A</v>
      </c>
      <c r="AG169" t="e">
        <f>'Skin-MT Hand'!AL169</f>
        <v>#N/A</v>
      </c>
      <c r="AH169" t="e">
        <f>'Skin-MT Hand'!AM169</f>
        <v>#N/A</v>
      </c>
      <c r="AI169" t="e">
        <f t="shared" si="120"/>
        <v>#N/A</v>
      </c>
      <c r="AJ169" t="e">
        <f t="shared" si="121"/>
        <v>#N/A</v>
      </c>
      <c r="AK169" t="e">
        <f t="shared" si="122"/>
        <v>#N/A</v>
      </c>
      <c r="AL169" s="52" t="e">
        <f t="shared" si="123"/>
        <v>#N/A</v>
      </c>
      <c r="AM169" t="e">
        <f>'Skin-MT Hand'!AT169</f>
        <v>#N/A</v>
      </c>
      <c r="AN169" t="e">
        <f>'Skin-MT Hand'!AU169</f>
        <v>#N/A</v>
      </c>
      <c r="AO169" t="e">
        <f>'Skin-MT Hand'!AV169</f>
        <v>#N/A</v>
      </c>
      <c r="AP169" t="e">
        <f t="shared" si="124"/>
        <v>#N/A</v>
      </c>
      <c r="AQ169" t="e">
        <f t="shared" si="125"/>
        <v>#N/A</v>
      </c>
      <c r="AR169" t="e">
        <f t="shared" si="126"/>
        <v>#N/A</v>
      </c>
      <c r="AS169" s="52" t="e">
        <f t="shared" si="127"/>
        <v>#N/A</v>
      </c>
      <c r="AT169" t="e">
        <f>'Skin-MT Hand'!BB169</f>
        <v>#N/A</v>
      </c>
      <c r="AU169" t="e">
        <f>'Skin-MT Hand'!BC169</f>
        <v>#N/A</v>
      </c>
      <c r="AV169" t="e">
        <f>'Skin-MT Hand'!BD169</f>
        <v>#N/A</v>
      </c>
      <c r="AW169" t="e">
        <f t="shared" si="128"/>
        <v>#N/A</v>
      </c>
      <c r="AX169" t="e">
        <f t="shared" si="129"/>
        <v>#N/A</v>
      </c>
      <c r="AY169" t="e">
        <f t="shared" si="130"/>
        <v>#N/A</v>
      </c>
      <c r="AZ169" s="52" t="e">
        <f t="shared" si="131"/>
        <v>#N/A</v>
      </c>
      <c r="BA169" t="e">
        <f>'Skin-MT Hand'!BJ169</f>
        <v>#N/A</v>
      </c>
      <c r="BB169" t="e">
        <f>'Skin-MT Hand'!BK169</f>
        <v>#N/A</v>
      </c>
      <c r="BC169" t="e">
        <f>'Skin-MT Hand'!BL169</f>
        <v>#N/A</v>
      </c>
      <c r="BD169" t="e">
        <f t="shared" si="132"/>
        <v>#N/A</v>
      </c>
      <c r="BE169" t="e">
        <f t="shared" si="133"/>
        <v>#N/A</v>
      </c>
      <c r="BF169" t="e">
        <f t="shared" si="134"/>
        <v>#N/A</v>
      </c>
      <c r="BG169" s="52" t="e">
        <f t="shared" si="135"/>
        <v>#N/A</v>
      </c>
      <c r="BH169" t="e">
        <f>'Skin-MT Hand'!BR169</f>
        <v>#N/A</v>
      </c>
      <c r="BI169" t="e">
        <f>'Skin-MT Hand'!BS169</f>
        <v>#N/A</v>
      </c>
      <c r="BJ169" t="e">
        <f>'Skin-MT Hand'!BT169</f>
        <v>#N/A</v>
      </c>
      <c r="BK169" t="e">
        <f t="shared" si="136"/>
        <v>#N/A</v>
      </c>
      <c r="BL169" t="e">
        <f t="shared" si="137"/>
        <v>#N/A</v>
      </c>
      <c r="BM169" t="e">
        <f t="shared" si="138"/>
        <v>#N/A</v>
      </c>
      <c r="BN169" s="52" t="e">
        <f t="shared" si="139"/>
        <v>#N/A</v>
      </c>
      <c r="BO169" s="52" t="e">
        <f t="shared" si="140"/>
        <v>#N/A</v>
      </c>
      <c r="BP169" t="e">
        <f>'Skin-MT Hand'!CA169</f>
        <v>#N/A</v>
      </c>
      <c r="BQ169" t="e">
        <f>'Skin-MT Hand'!CB169</f>
        <v>#N/A</v>
      </c>
      <c r="BR169" t="e">
        <f>'Skin-MT Hand'!CC169</f>
        <v>#N/A</v>
      </c>
      <c r="BS169" t="e">
        <f t="shared" si="141"/>
        <v>#N/A</v>
      </c>
      <c r="BT169" t="e">
        <f t="shared" si="142"/>
        <v>#N/A</v>
      </c>
      <c r="BU169" t="e">
        <f t="shared" si="143"/>
        <v>#N/A</v>
      </c>
      <c r="BV169" s="52" t="e">
        <f t="shared" si="144"/>
        <v>#N/A</v>
      </c>
      <c r="BW169" t="e">
        <f>'Skin-MT Hand'!CI169</f>
        <v>#N/A</v>
      </c>
      <c r="BX169" t="e">
        <f>'Skin-MT Hand'!CJ169</f>
        <v>#N/A</v>
      </c>
      <c r="BY169" t="e">
        <f>'Skin-MT Hand'!CK169</f>
        <v>#N/A</v>
      </c>
      <c r="BZ169" t="e">
        <f t="shared" si="145"/>
        <v>#N/A</v>
      </c>
      <c r="CA169" t="e">
        <f t="shared" si="146"/>
        <v>#N/A</v>
      </c>
      <c r="CB169" t="e">
        <f t="shared" si="147"/>
        <v>#N/A</v>
      </c>
      <c r="CC169" s="52" t="e">
        <f t="shared" si="148"/>
        <v>#N/A</v>
      </c>
      <c r="CD169" t="e">
        <f>'Skin-MT Hand'!CQ169</f>
        <v>#N/A</v>
      </c>
      <c r="CE169" t="e">
        <f>'Skin-MT Hand'!CR169</f>
        <v>#N/A</v>
      </c>
      <c r="CF169" t="e">
        <f>'Skin-MT Hand'!CS169</f>
        <v>#N/A</v>
      </c>
      <c r="CG169" t="e">
        <f t="shared" si="149"/>
        <v>#N/A</v>
      </c>
      <c r="CH169" t="e">
        <f t="shared" si="150"/>
        <v>#N/A</v>
      </c>
      <c r="CI169" t="e">
        <f t="shared" si="151"/>
        <v>#N/A</v>
      </c>
      <c r="CJ169" t="e">
        <f t="shared" si="152"/>
        <v>#N/A</v>
      </c>
      <c r="CK169" t="e">
        <f>'Skin-MT Hand'!CY169</f>
        <v>#N/A</v>
      </c>
      <c r="CL169" t="e">
        <f>'Skin-MT Hand'!CZ169</f>
        <v>#N/A</v>
      </c>
      <c r="CM169" t="e">
        <f>'Skin-MT Hand'!DA169</f>
        <v>#N/A</v>
      </c>
      <c r="CN169" t="e">
        <f t="shared" si="153"/>
        <v>#N/A</v>
      </c>
      <c r="CO169" t="e">
        <f t="shared" si="154"/>
        <v>#N/A</v>
      </c>
      <c r="CP169" t="e">
        <f t="shared" si="155"/>
        <v>#N/A</v>
      </c>
      <c r="CQ169" s="52" t="e">
        <f t="shared" si="156"/>
        <v>#N/A</v>
      </c>
      <c r="CR169" s="52" t="e">
        <f t="shared" si="157"/>
        <v>#N/A</v>
      </c>
      <c r="CS169" s="52" t="e">
        <f t="shared" si="158"/>
        <v>#N/A</v>
      </c>
    </row>
    <row r="170" spans="1:97" x14ac:dyDescent="0.3">
      <c r="A170">
        <f>'Skin-MT Hand'!A170</f>
        <v>0</v>
      </c>
      <c r="B170" t="e">
        <f>'Skin-MT Hand'!B170</f>
        <v>#N/A</v>
      </c>
      <c r="C170">
        <f>'Skin-MT Hand'!C170</f>
        <v>0</v>
      </c>
      <c r="D170">
        <f>'Skin-MT Hand'!D170</f>
        <v>0</v>
      </c>
      <c r="E170" t="e">
        <f>'Skin-MT Hand'!E170</f>
        <v>#N/A</v>
      </c>
      <c r="F170" t="e">
        <f>IF(E170="gas","",'Skin-MT Hand'!F170)</f>
        <v>#N/A</v>
      </c>
      <c r="G170" s="22" t="e">
        <f>IF(E170="liquid",VLOOKUP(F170,'W03, tab 8'!$B$12:$E$17,2,FALSE),IF(E170="solid",VLOOKUP(F170,'W03, tab 8'!$B$3:$E$8,2,FALSE),IF(E170="gas","")))</f>
        <v>#N/A</v>
      </c>
      <c r="H170" s="11" t="e">
        <f>IF(E170="liquid",VLOOKUP(F170,'W03, tab 8'!$B$12:$E$17,3,FALSE),IF(E170="solid",VLOOKUP(F170,'W03, tab 8'!$B$3:$E$8,3,FALSE),IF(E170="gas","")))</f>
        <v>#N/A</v>
      </c>
      <c r="I170" s="2" t="e">
        <f>IF(E170="liquid",VLOOKUP(F170,'W03, tab 8'!$B$12:$E$17,4,FALSE),IF(E170="solid",VLOOKUP(F170,'W03, tab 8'!$B$3:$E$8,4,FALSE),IF(E170="gas","")))</f>
        <v>#N/A</v>
      </c>
      <c r="J170" s="22" t="e">
        <f>'Skin-MT Hand'!K170</f>
        <v>#N/A</v>
      </c>
      <c r="K170" s="11" t="e">
        <f>'Skin-MT Hand'!L170</f>
        <v>#N/A</v>
      </c>
      <c r="L170" s="11" t="e">
        <f>'Skin-MT Hand'!M170</f>
        <v>#N/A</v>
      </c>
      <c r="M170" s="11" t="e">
        <f t="shared" si="107"/>
        <v>#N/A</v>
      </c>
      <c r="N170" s="11" t="e">
        <f t="shared" si="108"/>
        <v>#N/A</v>
      </c>
      <c r="O170" s="11" t="e">
        <f t="shared" si="109"/>
        <v>#N/A</v>
      </c>
      <c r="P170" s="51" t="e">
        <f t="shared" si="110"/>
        <v>#N/A</v>
      </c>
      <c r="Q170" s="11" t="e">
        <f>'Skin-MT Hand'!S170</f>
        <v>#N/A</v>
      </c>
      <c r="R170" s="11" t="e">
        <f>'Skin-MT Hand'!T170</f>
        <v>#N/A</v>
      </c>
      <c r="S170" s="11" t="e">
        <f>'Skin-MT Hand'!U170</f>
        <v>#N/A</v>
      </c>
      <c r="T170" s="11" t="e">
        <f t="shared" si="111"/>
        <v>#N/A</v>
      </c>
      <c r="U170" s="11" t="e">
        <f t="shared" si="112"/>
        <v>#N/A</v>
      </c>
      <c r="V170" s="11" t="e">
        <f t="shared" si="113"/>
        <v>#N/A</v>
      </c>
      <c r="W170" s="51" t="e">
        <f t="shared" si="114"/>
        <v>#N/A</v>
      </c>
      <c r="X170" s="11" t="e">
        <f>'Skin-MT Hand'!AB170</f>
        <v>#N/A</v>
      </c>
      <c r="Y170" s="11" t="e">
        <f>'Skin-MT Hand'!AC170</f>
        <v>#N/A</v>
      </c>
      <c r="Z170" s="11" t="e">
        <f>'Skin-MT Hand'!AD170</f>
        <v>#N/A</v>
      </c>
      <c r="AA170" s="11" t="e">
        <f t="shared" si="115"/>
        <v>#N/A</v>
      </c>
      <c r="AB170" s="11" t="e">
        <f t="shared" si="116"/>
        <v>#N/A</v>
      </c>
      <c r="AC170" s="11" t="e">
        <f t="shared" si="117"/>
        <v>#N/A</v>
      </c>
      <c r="AD170" s="51" t="e">
        <f t="shared" si="118"/>
        <v>#N/A</v>
      </c>
      <c r="AE170" s="97" t="e">
        <f t="shared" si="119"/>
        <v>#N/A</v>
      </c>
      <c r="AF170" t="e">
        <f>'Skin-MT Hand'!AK170</f>
        <v>#N/A</v>
      </c>
      <c r="AG170" t="e">
        <f>'Skin-MT Hand'!AL170</f>
        <v>#N/A</v>
      </c>
      <c r="AH170" t="e">
        <f>'Skin-MT Hand'!AM170</f>
        <v>#N/A</v>
      </c>
      <c r="AI170" t="e">
        <f t="shared" si="120"/>
        <v>#N/A</v>
      </c>
      <c r="AJ170" t="e">
        <f t="shared" si="121"/>
        <v>#N/A</v>
      </c>
      <c r="AK170" t="e">
        <f t="shared" si="122"/>
        <v>#N/A</v>
      </c>
      <c r="AL170" s="52" t="e">
        <f t="shared" si="123"/>
        <v>#N/A</v>
      </c>
      <c r="AM170" t="e">
        <f>'Skin-MT Hand'!AT170</f>
        <v>#N/A</v>
      </c>
      <c r="AN170" t="e">
        <f>'Skin-MT Hand'!AU170</f>
        <v>#N/A</v>
      </c>
      <c r="AO170" t="e">
        <f>'Skin-MT Hand'!AV170</f>
        <v>#N/A</v>
      </c>
      <c r="AP170" t="e">
        <f t="shared" si="124"/>
        <v>#N/A</v>
      </c>
      <c r="AQ170" t="e">
        <f t="shared" si="125"/>
        <v>#N/A</v>
      </c>
      <c r="AR170" t="e">
        <f t="shared" si="126"/>
        <v>#N/A</v>
      </c>
      <c r="AS170" s="52" t="e">
        <f t="shared" si="127"/>
        <v>#N/A</v>
      </c>
      <c r="AT170" t="e">
        <f>'Skin-MT Hand'!BB170</f>
        <v>#N/A</v>
      </c>
      <c r="AU170" t="e">
        <f>'Skin-MT Hand'!BC170</f>
        <v>#N/A</v>
      </c>
      <c r="AV170" t="e">
        <f>'Skin-MT Hand'!BD170</f>
        <v>#N/A</v>
      </c>
      <c r="AW170" t="e">
        <f t="shared" si="128"/>
        <v>#N/A</v>
      </c>
      <c r="AX170" t="e">
        <f t="shared" si="129"/>
        <v>#N/A</v>
      </c>
      <c r="AY170" t="e">
        <f t="shared" si="130"/>
        <v>#N/A</v>
      </c>
      <c r="AZ170" s="52" t="e">
        <f t="shared" si="131"/>
        <v>#N/A</v>
      </c>
      <c r="BA170" t="e">
        <f>'Skin-MT Hand'!BJ170</f>
        <v>#N/A</v>
      </c>
      <c r="BB170" t="e">
        <f>'Skin-MT Hand'!BK170</f>
        <v>#N/A</v>
      </c>
      <c r="BC170" t="e">
        <f>'Skin-MT Hand'!BL170</f>
        <v>#N/A</v>
      </c>
      <c r="BD170" t="e">
        <f t="shared" si="132"/>
        <v>#N/A</v>
      </c>
      <c r="BE170" t="e">
        <f t="shared" si="133"/>
        <v>#N/A</v>
      </c>
      <c r="BF170" t="e">
        <f t="shared" si="134"/>
        <v>#N/A</v>
      </c>
      <c r="BG170" s="52" t="e">
        <f t="shared" si="135"/>
        <v>#N/A</v>
      </c>
      <c r="BH170" t="e">
        <f>'Skin-MT Hand'!BR170</f>
        <v>#N/A</v>
      </c>
      <c r="BI170" t="e">
        <f>'Skin-MT Hand'!BS170</f>
        <v>#N/A</v>
      </c>
      <c r="BJ170" t="e">
        <f>'Skin-MT Hand'!BT170</f>
        <v>#N/A</v>
      </c>
      <c r="BK170" t="e">
        <f t="shared" si="136"/>
        <v>#N/A</v>
      </c>
      <c r="BL170" t="e">
        <f t="shared" si="137"/>
        <v>#N/A</v>
      </c>
      <c r="BM170" t="e">
        <f t="shared" si="138"/>
        <v>#N/A</v>
      </c>
      <c r="BN170" s="52" t="e">
        <f t="shared" si="139"/>
        <v>#N/A</v>
      </c>
      <c r="BO170" s="52" t="e">
        <f t="shared" si="140"/>
        <v>#N/A</v>
      </c>
      <c r="BP170" t="e">
        <f>'Skin-MT Hand'!CA170</f>
        <v>#N/A</v>
      </c>
      <c r="BQ170" t="e">
        <f>'Skin-MT Hand'!CB170</f>
        <v>#N/A</v>
      </c>
      <c r="BR170" t="e">
        <f>'Skin-MT Hand'!CC170</f>
        <v>#N/A</v>
      </c>
      <c r="BS170" t="e">
        <f t="shared" si="141"/>
        <v>#N/A</v>
      </c>
      <c r="BT170" t="e">
        <f t="shared" si="142"/>
        <v>#N/A</v>
      </c>
      <c r="BU170" t="e">
        <f t="shared" si="143"/>
        <v>#N/A</v>
      </c>
      <c r="BV170" s="52" t="e">
        <f t="shared" si="144"/>
        <v>#N/A</v>
      </c>
      <c r="BW170" t="e">
        <f>'Skin-MT Hand'!CI170</f>
        <v>#N/A</v>
      </c>
      <c r="BX170" t="e">
        <f>'Skin-MT Hand'!CJ170</f>
        <v>#N/A</v>
      </c>
      <c r="BY170" t="e">
        <f>'Skin-MT Hand'!CK170</f>
        <v>#N/A</v>
      </c>
      <c r="BZ170" t="e">
        <f t="shared" si="145"/>
        <v>#N/A</v>
      </c>
      <c r="CA170" t="e">
        <f t="shared" si="146"/>
        <v>#N/A</v>
      </c>
      <c r="CB170" t="e">
        <f t="shared" si="147"/>
        <v>#N/A</v>
      </c>
      <c r="CC170" s="52" t="e">
        <f t="shared" si="148"/>
        <v>#N/A</v>
      </c>
      <c r="CD170" t="e">
        <f>'Skin-MT Hand'!CQ170</f>
        <v>#N/A</v>
      </c>
      <c r="CE170" t="e">
        <f>'Skin-MT Hand'!CR170</f>
        <v>#N/A</v>
      </c>
      <c r="CF170" t="e">
        <f>'Skin-MT Hand'!CS170</f>
        <v>#N/A</v>
      </c>
      <c r="CG170" t="e">
        <f t="shared" si="149"/>
        <v>#N/A</v>
      </c>
      <c r="CH170" t="e">
        <f t="shared" si="150"/>
        <v>#N/A</v>
      </c>
      <c r="CI170" t="e">
        <f t="shared" si="151"/>
        <v>#N/A</v>
      </c>
      <c r="CJ170" t="e">
        <f t="shared" si="152"/>
        <v>#N/A</v>
      </c>
      <c r="CK170" t="e">
        <f>'Skin-MT Hand'!CY170</f>
        <v>#N/A</v>
      </c>
      <c r="CL170" t="e">
        <f>'Skin-MT Hand'!CZ170</f>
        <v>#N/A</v>
      </c>
      <c r="CM170" t="e">
        <f>'Skin-MT Hand'!DA170</f>
        <v>#N/A</v>
      </c>
      <c r="CN170" t="e">
        <f t="shared" si="153"/>
        <v>#N/A</v>
      </c>
      <c r="CO170" t="e">
        <f t="shared" si="154"/>
        <v>#N/A</v>
      </c>
      <c r="CP170" t="e">
        <f t="shared" si="155"/>
        <v>#N/A</v>
      </c>
      <c r="CQ170" s="52" t="e">
        <f t="shared" si="156"/>
        <v>#N/A</v>
      </c>
      <c r="CR170" s="52" t="e">
        <f t="shared" si="157"/>
        <v>#N/A</v>
      </c>
      <c r="CS170" s="52" t="e">
        <f t="shared" si="158"/>
        <v>#N/A</v>
      </c>
    </row>
    <row r="171" spans="1:97" x14ac:dyDescent="0.3">
      <c r="A171">
        <f>'Skin-MT Hand'!A171</f>
        <v>0</v>
      </c>
      <c r="B171" t="e">
        <f>'Skin-MT Hand'!B171</f>
        <v>#N/A</v>
      </c>
      <c r="C171">
        <f>'Skin-MT Hand'!C171</f>
        <v>0</v>
      </c>
      <c r="D171">
        <f>'Skin-MT Hand'!D171</f>
        <v>0</v>
      </c>
      <c r="E171" t="e">
        <f>'Skin-MT Hand'!E171</f>
        <v>#N/A</v>
      </c>
      <c r="F171" t="e">
        <f>IF(E171="gas","",'Skin-MT Hand'!F171)</f>
        <v>#N/A</v>
      </c>
      <c r="G171" s="22" t="e">
        <f>IF(E171="liquid",VLOOKUP(F171,'W03, tab 8'!$B$12:$E$17,2,FALSE),IF(E171="solid",VLOOKUP(F171,'W03, tab 8'!$B$3:$E$8,2,FALSE),IF(E171="gas","")))</f>
        <v>#N/A</v>
      </c>
      <c r="H171" s="11" t="e">
        <f>IF(E171="liquid",VLOOKUP(F171,'W03, tab 8'!$B$12:$E$17,3,FALSE),IF(E171="solid",VLOOKUP(F171,'W03, tab 8'!$B$3:$E$8,3,FALSE),IF(E171="gas","")))</f>
        <v>#N/A</v>
      </c>
      <c r="I171" s="2" t="e">
        <f>IF(E171="liquid",VLOOKUP(F171,'W03, tab 8'!$B$12:$E$17,4,FALSE),IF(E171="solid",VLOOKUP(F171,'W03, tab 8'!$B$3:$E$8,4,FALSE),IF(E171="gas","")))</f>
        <v>#N/A</v>
      </c>
      <c r="J171" s="22" t="e">
        <f>'Skin-MT Hand'!K171</f>
        <v>#N/A</v>
      </c>
      <c r="K171" s="11" t="e">
        <f>'Skin-MT Hand'!L171</f>
        <v>#N/A</v>
      </c>
      <c r="L171" s="11" t="e">
        <f>'Skin-MT Hand'!M171</f>
        <v>#N/A</v>
      </c>
      <c r="M171" s="11" t="e">
        <f t="shared" si="107"/>
        <v>#N/A</v>
      </c>
      <c r="N171" s="11" t="e">
        <f t="shared" si="108"/>
        <v>#N/A</v>
      </c>
      <c r="O171" s="11" t="e">
        <f t="shared" si="109"/>
        <v>#N/A</v>
      </c>
      <c r="P171" s="51" t="e">
        <f t="shared" si="110"/>
        <v>#N/A</v>
      </c>
      <c r="Q171" s="11" t="e">
        <f>'Skin-MT Hand'!S171</f>
        <v>#N/A</v>
      </c>
      <c r="R171" s="11" t="e">
        <f>'Skin-MT Hand'!T171</f>
        <v>#N/A</v>
      </c>
      <c r="S171" s="11" t="e">
        <f>'Skin-MT Hand'!U171</f>
        <v>#N/A</v>
      </c>
      <c r="T171" s="11" t="e">
        <f t="shared" si="111"/>
        <v>#N/A</v>
      </c>
      <c r="U171" s="11" t="e">
        <f t="shared" si="112"/>
        <v>#N/A</v>
      </c>
      <c r="V171" s="11" t="e">
        <f t="shared" si="113"/>
        <v>#N/A</v>
      </c>
      <c r="W171" s="51" t="e">
        <f t="shared" si="114"/>
        <v>#N/A</v>
      </c>
      <c r="X171" s="11" t="e">
        <f>'Skin-MT Hand'!AB171</f>
        <v>#N/A</v>
      </c>
      <c r="Y171" s="11" t="e">
        <f>'Skin-MT Hand'!AC171</f>
        <v>#N/A</v>
      </c>
      <c r="Z171" s="11" t="e">
        <f>'Skin-MT Hand'!AD171</f>
        <v>#N/A</v>
      </c>
      <c r="AA171" s="11" t="e">
        <f t="shared" si="115"/>
        <v>#N/A</v>
      </c>
      <c r="AB171" s="11" t="e">
        <f t="shared" si="116"/>
        <v>#N/A</v>
      </c>
      <c r="AC171" s="11" t="e">
        <f t="shared" si="117"/>
        <v>#N/A</v>
      </c>
      <c r="AD171" s="51" t="e">
        <f t="shared" si="118"/>
        <v>#N/A</v>
      </c>
      <c r="AE171" s="97" t="e">
        <f t="shared" si="119"/>
        <v>#N/A</v>
      </c>
      <c r="AF171" t="e">
        <f>'Skin-MT Hand'!AK171</f>
        <v>#N/A</v>
      </c>
      <c r="AG171" t="e">
        <f>'Skin-MT Hand'!AL171</f>
        <v>#N/A</v>
      </c>
      <c r="AH171" t="e">
        <f>'Skin-MT Hand'!AM171</f>
        <v>#N/A</v>
      </c>
      <c r="AI171" t="e">
        <f t="shared" si="120"/>
        <v>#N/A</v>
      </c>
      <c r="AJ171" t="e">
        <f t="shared" si="121"/>
        <v>#N/A</v>
      </c>
      <c r="AK171" t="e">
        <f t="shared" si="122"/>
        <v>#N/A</v>
      </c>
      <c r="AL171" s="52" t="e">
        <f t="shared" si="123"/>
        <v>#N/A</v>
      </c>
      <c r="AM171" t="e">
        <f>'Skin-MT Hand'!AT171</f>
        <v>#N/A</v>
      </c>
      <c r="AN171" t="e">
        <f>'Skin-MT Hand'!AU171</f>
        <v>#N/A</v>
      </c>
      <c r="AO171" t="e">
        <f>'Skin-MT Hand'!AV171</f>
        <v>#N/A</v>
      </c>
      <c r="AP171" t="e">
        <f t="shared" si="124"/>
        <v>#N/A</v>
      </c>
      <c r="AQ171" t="e">
        <f t="shared" si="125"/>
        <v>#N/A</v>
      </c>
      <c r="AR171" t="e">
        <f t="shared" si="126"/>
        <v>#N/A</v>
      </c>
      <c r="AS171" s="52" t="e">
        <f t="shared" si="127"/>
        <v>#N/A</v>
      </c>
      <c r="AT171" t="e">
        <f>'Skin-MT Hand'!BB171</f>
        <v>#N/A</v>
      </c>
      <c r="AU171" t="e">
        <f>'Skin-MT Hand'!BC171</f>
        <v>#N/A</v>
      </c>
      <c r="AV171" t="e">
        <f>'Skin-MT Hand'!BD171</f>
        <v>#N/A</v>
      </c>
      <c r="AW171" t="e">
        <f t="shared" si="128"/>
        <v>#N/A</v>
      </c>
      <c r="AX171" t="e">
        <f t="shared" si="129"/>
        <v>#N/A</v>
      </c>
      <c r="AY171" t="e">
        <f t="shared" si="130"/>
        <v>#N/A</v>
      </c>
      <c r="AZ171" s="52" t="e">
        <f t="shared" si="131"/>
        <v>#N/A</v>
      </c>
      <c r="BA171" t="e">
        <f>'Skin-MT Hand'!BJ171</f>
        <v>#N/A</v>
      </c>
      <c r="BB171" t="e">
        <f>'Skin-MT Hand'!BK171</f>
        <v>#N/A</v>
      </c>
      <c r="BC171" t="e">
        <f>'Skin-MT Hand'!BL171</f>
        <v>#N/A</v>
      </c>
      <c r="BD171" t="e">
        <f t="shared" si="132"/>
        <v>#N/A</v>
      </c>
      <c r="BE171" t="e">
        <f t="shared" si="133"/>
        <v>#N/A</v>
      </c>
      <c r="BF171" t="e">
        <f t="shared" si="134"/>
        <v>#N/A</v>
      </c>
      <c r="BG171" s="52" t="e">
        <f t="shared" si="135"/>
        <v>#N/A</v>
      </c>
      <c r="BH171" t="e">
        <f>'Skin-MT Hand'!BR171</f>
        <v>#N/A</v>
      </c>
      <c r="BI171" t="e">
        <f>'Skin-MT Hand'!BS171</f>
        <v>#N/A</v>
      </c>
      <c r="BJ171" t="e">
        <f>'Skin-MT Hand'!BT171</f>
        <v>#N/A</v>
      </c>
      <c r="BK171" t="e">
        <f t="shared" si="136"/>
        <v>#N/A</v>
      </c>
      <c r="BL171" t="e">
        <f t="shared" si="137"/>
        <v>#N/A</v>
      </c>
      <c r="BM171" t="e">
        <f t="shared" si="138"/>
        <v>#N/A</v>
      </c>
      <c r="BN171" s="52" t="e">
        <f t="shared" si="139"/>
        <v>#N/A</v>
      </c>
      <c r="BO171" s="52" t="e">
        <f t="shared" si="140"/>
        <v>#N/A</v>
      </c>
      <c r="BP171" t="e">
        <f>'Skin-MT Hand'!CA171</f>
        <v>#N/A</v>
      </c>
      <c r="BQ171" t="e">
        <f>'Skin-MT Hand'!CB171</f>
        <v>#N/A</v>
      </c>
      <c r="BR171" t="e">
        <f>'Skin-MT Hand'!CC171</f>
        <v>#N/A</v>
      </c>
      <c r="BS171" t="e">
        <f t="shared" si="141"/>
        <v>#N/A</v>
      </c>
      <c r="BT171" t="e">
        <f t="shared" si="142"/>
        <v>#N/A</v>
      </c>
      <c r="BU171" t="e">
        <f t="shared" si="143"/>
        <v>#N/A</v>
      </c>
      <c r="BV171" s="52" t="e">
        <f t="shared" si="144"/>
        <v>#N/A</v>
      </c>
      <c r="BW171" t="e">
        <f>'Skin-MT Hand'!CI171</f>
        <v>#N/A</v>
      </c>
      <c r="BX171" t="e">
        <f>'Skin-MT Hand'!CJ171</f>
        <v>#N/A</v>
      </c>
      <c r="BY171" t="e">
        <f>'Skin-MT Hand'!CK171</f>
        <v>#N/A</v>
      </c>
      <c r="BZ171" t="e">
        <f t="shared" si="145"/>
        <v>#N/A</v>
      </c>
      <c r="CA171" t="e">
        <f t="shared" si="146"/>
        <v>#N/A</v>
      </c>
      <c r="CB171" t="e">
        <f t="shared" si="147"/>
        <v>#N/A</v>
      </c>
      <c r="CC171" s="52" t="e">
        <f t="shared" si="148"/>
        <v>#N/A</v>
      </c>
      <c r="CD171" t="e">
        <f>'Skin-MT Hand'!CQ171</f>
        <v>#N/A</v>
      </c>
      <c r="CE171" t="e">
        <f>'Skin-MT Hand'!CR171</f>
        <v>#N/A</v>
      </c>
      <c r="CF171" t="e">
        <f>'Skin-MT Hand'!CS171</f>
        <v>#N/A</v>
      </c>
      <c r="CG171" t="e">
        <f t="shared" si="149"/>
        <v>#N/A</v>
      </c>
      <c r="CH171" t="e">
        <f t="shared" si="150"/>
        <v>#N/A</v>
      </c>
      <c r="CI171" t="e">
        <f t="shared" si="151"/>
        <v>#N/A</v>
      </c>
      <c r="CJ171" t="e">
        <f t="shared" si="152"/>
        <v>#N/A</v>
      </c>
      <c r="CK171" t="e">
        <f>'Skin-MT Hand'!CY171</f>
        <v>#N/A</v>
      </c>
      <c r="CL171" t="e">
        <f>'Skin-MT Hand'!CZ171</f>
        <v>#N/A</v>
      </c>
      <c r="CM171" t="e">
        <f>'Skin-MT Hand'!DA171</f>
        <v>#N/A</v>
      </c>
      <c r="CN171" t="e">
        <f t="shared" si="153"/>
        <v>#N/A</v>
      </c>
      <c r="CO171" t="e">
        <f t="shared" si="154"/>
        <v>#N/A</v>
      </c>
      <c r="CP171" t="e">
        <f t="shared" si="155"/>
        <v>#N/A</v>
      </c>
      <c r="CQ171" s="52" t="e">
        <f t="shared" si="156"/>
        <v>#N/A</v>
      </c>
      <c r="CR171" s="52" t="e">
        <f t="shared" si="157"/>
        <v>#N/A</v>
      </c>
      <c r="CS171" s="52" t="e">
        <f t="shared" si="158"/>
        <v>#N/A</v>
      </c>
    </row>
    <row r="172" spans="1:97" x14ac:dyDescent="0.3">
      <c r="A172">
        <f>'Skin-MT Hand'!A172</f>
        <v>0</v>
      </c>
      <c r="B172" t="e">
        <f>'Skin-MT Hand'!B172</f>
        <v>#N/A</v>
      </c>
      <c r="C172">
        <f>'Skin-MT Hand'!C172</f>
        <v>0</v>
      </c>
      <c r="D172">
        <f>'Skin-MT Hand'!D172</f>
        <v>0</v>
      </c>
      <c r="E172" t="e">
        <f>'Skin-MT Hand'!E172</f>
        <v>#N/A</v>
      </c>
      <c r="F172" t="e">
        <f>IF(E172="gas","",'Skin-MT Hand'!F172)</f>
        <v>#N/A</v>
      </c>
      <c r="G172" s="22" t="e">
        <f>IF(E172="liquid",VLOOKUP(F172,'W03, tab 8'!$B$12:$E$17,2,FALSE),IF(E172="solid",VLOOKUP(F172,'W03, tab 8'!$B$3:$E$8,2,FALSE),IF(E172="gas","")))</f>
        <v>#N/A</v>
      </c>
      <c r="H172" s="11" t="e">
        <f>IF(E172="liquid",VLOOKUP(F172,'W03, tab 8'!$B$12:$E$17,3,FALSE),IF(E172="solid",VLOOKUP(F172,'W03, tab 8'!$B$3:$E$8,3,FALSE),IF(E172="gas","")))</f>
        <v>#N/A</v>
      </c>
      <c r="I172" s="2" t="e">
        <f>IF(E172="liquid",VLOOKUP(F172,'W03, tab 8'!$B$12:$E$17,4,FALSE),IF(E172="solid",VLOOKUP(F172,'W03, tab 8'!$B$3:$E$8,4,FALSE),IF(E172="gas","")))</f>
        <v>#N/A</v>
      </c>
      <c r="J172" s="22" t="e">
        <f>'Skin-MT Hand'!K172</f>
        <v>#N/A</v>
      </c>
      <c r="K172" s="11" t="e">
        <f>'Skin-MT Hand'!L172</f>
        <v>#N/A</v>
      </c>
      <c r="L172" s="11" t="e">
        <f>'Skin-MT Hand'!M172</f>
        <v>#N/A</v>
      </c>
      <c r="M172" s="11" t="e">
        <f t="shared" si="107"/>
        <v>#N/A</v>
      </c>
      <c r="N172" s="11" t="e">
        <f t="shared" si="108"/>
        <v>#N/A</v>
      </c>
      <c r="O172" s="11" t="e">
        <f t="shared" si="109"/>
        <v>#N/A</v>
      </c>
      <c r="P172" s="51" t="e">
        <f t="shared" si="110"/>
        <v>#N/A</v>
      </c>
      <c r="Q172" s="11" t="e">
        <f>'Skin-MT Hand'!S172</f>
        <v>#N/A</v>
      </c>
      <c r="R172" s="11" t="e">
        <f>'Skin-MT Hand'!T172</f>
        <v>#N/A</v>
      </c>
      <c r="S172" s="11" t="e">
        <f>'Skin-MT Hand'!U172</f>
        <v>#N/A</v>
      </c>
      <c r="T172" s="11" t="e">
        <f t="shared" si="111"/>
        <v>#N/A</v>
      </c>
      <c r="U172" s="11" t="e">
        <f t="shared" si="112"/>
        <v>#N/A</v>
      </c>
      <c r="V172" s="11" t="e">
        <f t="shared" si="113"/>
        <v>#N/A</v>
      </c>
      <c r="W172" s="51" t="e">
        <f t="shared" si="114"/>
        <v>#N/A</v>
      </c>
      <c r="X172" s="11" t="e">
        <f>'Skin-MT Hand'!AB172</f>
        <v>#N/A</v>
      </c>
      <c r="Y172" s="11" t="e">
        <f>'Skin-MT Hand'!AC172</f>
        <v>#N/A</v>
      </c>
      <c r="Z172" s="11" t="e">
        <f>'Skin-MT Hand'!AD172</f>
        <v>#N/A</v>
      </c>
      <c r="AA172" s="11" t="e">
        <f t="shared" si="115"/>
        <v>#N/A</v>
      </c>
      <c r="AB172" s="11" t="e">
        <f t="shared" si="116"/>
        <v>#N/A</v>
      </c>
      <c r="AC172" s="11" t="e">
        <f t="shared" si="117"/>
        <v>#N/A</v>
      </c>
      <c r="AD172" s="51" t="e">
        <f t="shared" si="118"/>
        <v>#N/A</v>
      </c>
      <c r="AE172" s="97" t="e">
        <f t="shared" si="119"/>
        <v>#N/A</v>
      </c>
      <c r="AF172" t="e">
        <f>'Skin-MT Hand'!AK172</f>
        <v>#N/A</v>
      </c>
      <c r="AG172" t="e">
        <f>'Skin-MT Hand'!AL172</f>
        <v>#N/A</v>
      </c>
      <c r="AH172" t="e">
        <f>'Skin-MT Hand'!AM172</f>
        <v>#N/A</v>
      </c>
      <c r="AI172" t="e">
        <f t="shared" si="120"/>
        <v>#N/A</v>
      </c>
      <c r="AJ172" t="e">
        <f t="shared" si="121"/>
        <v>#N/A</v>
      </c>
      <c r="AK172" t="e">
        <f t="shared" si="122"/>
        <v>#N/A</v>
      </c>
      <c r="AL172" s="52" t="e">
        <f t="shared" si="123"/>
        <v>#N/A</v>
      </c>
      <c r="AM172" t="e">
        <f>'Skin-MT Hand'!AT172</f>
        <v>#N/A</v>
      </c>
      <c r="AN172" t="e">
        <f>'Skin-MT Hand'!AU172</f>
        <v>#N/A</v>
      </c>
      <c r="AO172" t="e">
        <f>'Skin-MT Hand'!AV172</f>
        <v>#N/A</v>
      </c>
      <c r="AP172" t="e">
        <f t="shared" si="124"/>
        <v>#N/A</v>
      </c>
      <c r="AQ172" t="e">
        <f t="shared" si="125"/>
        <v>#N/A</v>
      </c>
      <c r="AR172" t="e">
        <f t="shared" si="126"/>
        <v>#N/A</v>
      </c>
      <c r="AS172" s="52" t="e">
        <f t="shared" si="127"/>
        <v>#N/A</v>
      </c>
      <c r="AT172" t="e">
        <f>'Skin-MT Hand'!BB172</f>
        <v>#N/A</v>
      </c>
      <c r="AU172" t="e">
        <f>'Skin-MT Hand'!BC172</f>
        <v>#N/A</v>
      </c>
      <c r="AV172" t="e">
        <f>'Skin-MT Hand'!BD172</f>
        <v>#N/A</v>
      </c>
      <c r="AW172" t="e">
        <f t="shared" si="128"/>
        <v>#N/A</v>
      </c>
      <c r="AX172" t="e">
        <f t="shared" si="129"/>
        <v>#N/A</v>
      </c>
      <c r="AY172" t="e">
        <f t="shared" si="130"/>
        <v>#N/A</v>
      </c>
      <c r="AZ172" s="52" t="e">
        <f t="shared" si="131"/>
        <v>#N/A</v>
      </c>
      <c r="BA172" t="e">
        <f>'Skin-MT Hand'!BJ172</f>
        <v>#N/A</v>
      </c>
      <c r="BB172" t="e">
        <f>'Skin-MT Hand'!BK172</f>
        <v>#N/A</v>
      </c>
      <c r="BC172" t="e">
        <f>'Skin-MT Hand'!BL172</f>
        <v>#N/A</v>
      </c>
      <c r="BD172" t="e">
        <f t="shared" si="132"/>
        <v>#N/A</v>
      </c>
      <c r="BE172" t="e">
        <f t="shared" si="133"/>
        <v>#N/A</v>
      </c>
      <c r="BF172" t="e">
        <f t="shared" si="134"/>
        <v>#N/A</v>
      </c>
      <c r="BG172" s="52" t="e">
        <f t="shared" si="135"/>
        <v>#N/A</v>
      </c>
      <c r="BH172" t="e">
        <f>'Skin-MT Hand'!BR172</f>
        <v>#N/A</v>
      </c>
      <c r="BI172" t="e">
        <f>'Skin-MT Hand'!BS172</f>
        <v>#N/A</v>
      </c>
      <c r="BJ172" t="e">
        <f>'Skin-MT Hand'!BT172</f>
        <v>#N/A</v>
      </c>
      <c r="BK172" t="e">
        <f t="shared" si="136"/>
        <v>#N/A</v>
      </c>
      <c r="BL172" t="e">
        <f t="shared" si="137"/>
        <v>#N/A</v>
      </c>
      <c r="BM172" t="e">
        <f t="shared" si="138"/>
        <v>#N/A</v>
      </c>
      <c r="BN172" s="52" t="e">
        <f t="shared" si="139"/>
        <v>#N/A</v>
      </c>
      <c r="BO172" s="52" t="e">
        <f t="shared" si="140"/>
        <v>#N/A</v>
      </c>
      <c r="BP172" t="e">
        <f>'Skin-MT Hand'!CA172</f>
        <v>#N/A</v>
      </c>
      <c r="BQ172" t="e">
        <f>'Skin-MT Hand'!CB172</f>
        <v>#N/A</v>
      </c>
      <c r="BR172" t="e">
        <f>'Skin-MT Hand'!CC172</f>
        <v>#N/A</v>
      </c>
      <c r="BS172" t="e">
        <f t="shared" si="141"/>
        <v>#N/A</v>
      </c>
      <c r="BT172" t="e">
        <f t="shared" si="142"/>
        <v>#N/A</v>
      </c>
      <c r="BU172" t="e">
        <f t="shared" si="143"/>
        <v>#N/A</v>
      </c>
      <c r="BV172" s="52" t="e">
        <f t="shared" si="144"/>
        <v>#N/A</v>
      </c>
      <c r="BW172" t="e">
        <f>'Skin-MT Hand'!CI172</f>
        <v>#N/A</v>
      </c>
      <c r="BX172" t="e">
        <f>'Skin-MT Hand'!CJ172</f>
        <v>#N/A</v>
      </c>
      <c r="BY172" t="e">
        <f>'Skin-MT Hand'!CK172</f>
        <v>#N/A</v>
      </c>
      <c r="BZ172" t="e">
        <f t="shared" si="145"/>
        <v>#N/A</v>
      </c>
      <c r="CA172" t="e">
        <f t="shared" si="146"/>
        <v>#N/A</v>
      </c>
      <c r="CB172" t="e">
        <f t="shared" si="147"/>
        <v>#N/A</v>
      </c>
      <c r="CC172" s="52" t="e">
        <f t="shared" si="148"/>
        <v>#N/A</v>
      </c>
      <c r="CD172" t="e">
        <f>'Skin-MT Hand'!CQ172</f>
        <v>#N/A</v>
      </c>
      <c r="CE172" t="e">
        <f>'Skin-MT Hand'!CR172</f>
        <v>#N/A</v>
      </c>
      <c r="CF172" t="e">
        <f>'Skin-MT Hand'!CS172</f>
        <v>#N/A</v>
      </c>
      <c r="CG172" t="e">
        <f t="shared" si="149"/>
        <v>#N/A</v>
      </c>
      <c r="CH172" t="e">
        <f t="shared" si="150"/>
        <v>#N/A</v>
      </c>
      <c r="CI172" t="e">
        <f t="shared" si="151"/>
        <v>#N/A</v>
      </c>
      <c r="CJ172" t="e">
        <f t="shared" si="152"/>
        <v>#N/A</v>
      </c>
      <c r="CK172" t="e">
        <f>'Skin-MT Hand'!CY172</f>
        <v>#N/A</v>
      </c>
      <c r="CL172" t="e">
        <f>'Skin-MT Hand'!CZ172</f>
        <v>#N/A</v>
      </c>
      <c r="CM172" t="e">
        <f>'Skin-MT Hand'!DA172</f>
        <v>#N/A</v>
      </c>
      <c r="CN172" t="e">
        <f t="shared" si="153"/>
        <v>#N/A</v>
      </c>
      <c r="CO172" t="e">
        <f t="shared" si="154"/>
        <v>#N/A</v>
      </c>
      <c r="CP172" t="e">
        <f t="shared" si="155"/>
        <v>#N/A</v>
      </c>
      <c r="CQ172" s="52" t="e">
        <f t="shared" si="156"/>
        <v>#N/A</v>
      </c>
      <c r="CR172" s="52" t="e">
        <f t="shared" si="157"/>
        <v>#N/A</v>
      </c>
      <c r="CS172" s="52" t="e">
        <f t="shared" si="158"/>
        <v>#N/A</v>
      </c>
    </row>
    <row r="173" spans="1:97" x14ac:dyDescent="0.3">
      <c r="A173">
        <f>'Skin-MT Hand'!A173</f>
        <v>0</v>
      </c>
      <c r="B173" t="e">
        <f>'Skin-MT Hand'!B173</f>
        <v>#N/A</v>
      </c>
      <c r="C173">
        <f>'Skin-MT Hand'!C173</f>
        <v>0</v>
      </c>
      <c r="D173">
        <f>'Skin-MT Hand'!D173</f>
        <v>0</v>
      </c>
      <c r="E173" t="e">
        <f>'Skin-MT Hand'!E173</f>
        <v>#N/A</v>
      </c>
      <c r="F173" t="e">
        <f>IF(E173="gas","",'Skin-MT Hand'!F173)</f>
        <v>#N/A</v>
      </c>
      <c r="G173" s="22" t="e">
        <f>IF(E173="liquid",VLOOKUP(F173,'W03, tab 8'!$B$12:$E$17,2,FALSE),IF(E173="solid",VLOOKUP(F173,'W03, tab 8'!$B$3:$E$8,2,FALSE),IF(E173="gas","")))</f>
        <v>#N/A</v>
      </c>
      <c r="H173" s="11" t="e">
        <f>IF(E173="liquid",VLOOKUP(F173,'W03, tab 8'!$B$12:$E$17,3,FALSE),IF(E173="solid",VLOOKUP(F173,'W03, tab 8'!$B$3:$E$8,3,FALSE),IF(E173="gas","")))</f>
        <v>#N/A</v>
      </c>
      <c r="I173" s="2" t="e">
        <f>IF(E173="liquid",VLOOKUP(F173,'W03, tab 8'!$B$12:$E$17,4,FALSE),IF(E173="solid",VLOOKUP(F173,'W03, tab 8'!$B$3:$E$8,4,FALSE),IF(E173="gas","")))</f>
        <v>#N/A</v>
      </c>
      <c r="J173" s="22" t="e">
        <f>'Skin-MT Hand'!K173</f>
        <v>#N/A</v>
      </c>
      <c r="K173" s="11" t="e">
        <f>'Skin-MT Hand'!L173</f>
        <v>#N/A</v>
      </c>
      <c r="L173" s="11" t="e">
        <f>'Skin-MT Hand'!M173</f>
        <v>#N/A</v>
      </c>
      <c r="M173" s="11" t="e">
        <f t="shared" si="107"/>
        <v>#N/A</v>
      </c>
      <c r="N173" s="11" t="e">
        <f t="shared" si="108"/>
        <v>#N/A</v>
      </c>
      <c r="O173" s="11" t="e">
        <f t="shared" si="109"/>
        <v>#N/A</v>
      </c>
      <c r="P173" s="51" t="e">
        <f t="shared" si="110"/>
        <v>#N/A</v>
      </c>
      <c r="Q173" s="11" t="e">
        <f>'Skin-MT Hand'!S173</f>
        <v>#N/A</v>
      </c>
      <c r="R173" s="11" t="e">
        <f>'Skin-MT Hand'!T173</f>
        <v>#N/A</v>
      </c>
      <c r="S173" s="11" t="e">
        <f>'Skin-MT Hand'!U173</f>
        <v>#N/A</v>
      </c>
      <c r="T173" s="11" t="e">
        <f t="shared" si="111"/>
        <v>#N/A</v>
      </c>
      <c r="U173" s="11" t="e">
        <f t="shared" si="112"/>
        <v>#N/A</v>
      </c>
      <c r="V173" s="11" t="e">
        <f t="shared" si="113"/>
        <v>#N/A</v>
      </c>
      <c r="W173" s="51" t="e">
        <f t="shared" si="114"/>
        <v>#N/A</v>
      </c>
      <c r="X173" s="11" t="e">
        <f>'Skin-MT Hand'!AB173</f>
        <v>#N/A</v>
      </c>
      <c r="Y173" s="11" t="e">
        <f>'Skin-MT Hand'!AC173</f>
        <v>#N/A</v>
      </c>
      <c r="Z173" s="11" t="e">
        <f>'Skin-MT Hand'!AD173</f>
        <v>#N/A</v>
      </c>
      <c r="AA173" s="11" t="e">
        <f t="shared" si="115"/>
        <v>#N/A</v>
      </c>
      <c r="AB173" s="11" t="e">
        <f t="shared" si="116"/>
        <v>#N/A</v>
      </c>
      <c r="AC173" s="11" t="e">
        <f t="shared" si="117"/>
        <v>#N/A</v>
      </c>
      <c r="AD173" s="51" t="e">
        <f t="shared" si="118"/>
        <v>#N/A</v>
      </c>
      <c r="AE173" s="97" t="e">
        <f t="shared" si="119"/>
        <v>#N/A</v>
      </c>
      <c r="AF173" t="e">
        <f>'Skin-MT Hand'!AK173</f>
        <v>#N/A</v>
      </c>
      <c r="AG173" t="e">
        <f>'Skin-MT Hand'!AL173</f>
        <v>#N/A</v>
      </c>
      <c r="AH173" t="e">
        <f>'Skin-MT Hand'!AM173</f>
        <v>#N/A</v>
      </c>
      <c r="AI173" t="e">
        <f t="shared" si="120"/>
        <v>#N/A</v>
      </c>
      <c r="AJ173" t="e">
        <f t="shared" si="121"/>
        <v>#N/A</v>
      </c>
      <c r="AK173" t="e">
        <f t="shared" si="122"/>
        <v>#N/A</v>
      </c>
      <c r="AL173" s="52" t="e">
        <f t="shared" si="123"/>
        <v>#N/A</v>
      </c>
      <c r="AM173" t="e">
        <f>'Skin-MT Hand'!AT173</f>
        <v>#N/A</v>
      </c>
      <c r="AN173" t="e">
        <f>'Skin-MT Hand'!AU173</f>
        <v>#N/A</v>
      </c>
      <c r="AO173" t="e">
        <f>'Skin-MT Hand'!AV173</f>
        <v>#N/A</v>
      </c>
      <c r="AP173" t="e">
        <f t="shared" si="124"/>
        <v>#N/A</v>
      </c>
      <c r="AQ173" t="e">
        <f t="shared" si="125"/>
        <v>#N/A</v>
      </c>
      <c r="AR173" t="e">
        <f t="shared" si="126"/>
        <v>#N/A</v>
      </c>
      <c r="AS173" s="52" t="e">
        <f t="shared" si="127"/>
        <v>#N/A</v>
      </c>
      <c r="AT173" t="e">
        <f>'Skin-MT Hand'!BB173</f>
        <v>#N/A</v>
      </c>
      <c r="AU173" t="e">
        <f>'Skin-MT Hand'!BC173</f>
        <v>#N/A</v>
      </c>
      <c r="AV173" t="e">
        <f>'Skin-MT Hand'!BD173</f>
        <v>#N/A</v>
      </c>
      <c r="AW173" t="e">
        <f t="shared" si="128"/>
        <v>#N/A</v>
      </c>
      <c r="AX173" t="e">
        <f t="shared" si="129"/>
        <v>#N/A</v>
      </c>
      <c r="AY173" t="e">
        <f t="shared" si="130"/>
        <v>#N/A</v>
      </c>
      <c r="AZ173" s="52" t="e">
        <f t="shared" si="131"/>
        <v>#N/A</v>
      </c>
      <c r="BA173" t="e">
        <f>'Skin-MT Hand'!BJ173</f>
        <v>#N/A</v>
      </c>
      <c r="BB173" t="e">
        <f>'Skin-MT Hand'!BK173</f>
        <v>#N/A</v>
      </c>
      <c r="BC173" t="e">
        <f>'Skin-MT Hand'!BL173</f>
        <v>#N/A</v>
      </c>
      <c r="BD173" t="e">
        <f t="shared" si="132"/>
        <v>#N/A</v>
      </c>
      <c r="BE173" t="e">
        <f t="shared" si="133"/>
        <v>#N/A</v>
      </c>
      <c r="BF173" t="e">
        <f t="shared" si="134"/>
        <v>#N/A</v>
      </c>
      <c r="BG173" s="52" t="e">
        <f t="shared" si="135"/>
        <v>#N/A</v>
      </c>
      <c r="BH173" t="e">
        <f>'Skin-MT Hand'!BR173</f>
        <v>#N/A</v>
      </c>
      <c r="BI173" t="e">
        <f>'Skin-MT Hand'!BS173</f>
        <v>#N/A</v>
      </c>
      <c r="BJ173" t="e">
        <f>'Skin-MT Hand'!BT173</f>
        <v>#N/A</v>
      </c>
      <c r="BK173" t="e">
        <f t="shared" si="136"/>
        <v>#N/A</v>
      </c>
      <c r="BL173" t="e">
        <f t="shared" si="137"/>
        <v>#N/A</v>
      </c>
      <c r="BM173" t="e">
        <f t="shared" si="138"/>
        <v>#N/A</v>
      </c>
      <c r="BN173" s="52" t="e">
        <f t="shared" si="139"/>
        <v>#N/A</v>
      </c>
      <c r="BO173" s="52" t="e">
        <f t="shared" si="140"/>
        <v>#N/A</v>
      </c>
      <c r="BP173" t="e">
        <f>'Skin-MT Hand'!CA173</f>
        <v>#N/A</v>
      </c>
      <c r="BQ173" t="e">
        <f>'Skin-MT Hand'!CB173</f>
        <v>#N/A</v>
      </c>
      <c r="BR173" t="e">
        <f>'Skin-MT Hand'!CC173</f>
        <v>#N/A</v>
      </c>
      <c r="BS173" t="e">
        <f t="shared" si="141"/>
        <v>#N/A</v>
      </c>
      <c r="BT173" t="e">
        <f t="shared" si="142"/>
        <v>#N/A</v>
      </c>
      <c r="BU173" t="e">
        <f t="shared" si="143"/>
        <v>#N/A</v>
      </c>
      <c r="BV173" s="52" t="e">
        <f t="shared" si="144"/>
        <v>#N/A</v>
      </c>
      <c r="BW173" t="e">
        <f>'Skin-MT Hand'!CI173</f>
        <v>#N/A</v>
      </c>
      <c r="BX173" t="e">
        <f>'Skin-MT Hand'!CJ173</f>
        <v>#N/A</v>
      </c>
      <c r="BY173" t="e">
        <f>'Skin-MT Hand'!CK173</f>
        <v>#N/A</v>
      </c>
      <c r="BZ173" t="e">
        <f t="shared" si="145"/>
        <v>#N/A</v>
      </c>
      <c r="CA173" t="e">
        <f t="shared" si="146"/>
        <v>#N/A</v>
      </c>
      <c r="CB173" t="e">
        <f t="shared" si="147"/>
        <v>#N/A</v>
      </c>
      <c r="CC173" s="52" t="e">
        <f t="shared" si="148"/>
        <v>#N/A</v>
      </c>
      <c r="CD173" t="e">
        <f>'Skin-MT Hand'!CQ173</f>
        <v>#N/A</v>
      </c>
      <c r="CE173" t="e">
        <f>'Skin-MT Hand'!CR173</f>
        <v>#N/A</v>
      </c>
      <c r="CF173" t="e">
        <f>'Skin-MT Hand'!CS173</f>
        <v>#N/A</v>
      </c>
      <c r="CG173" t="e">
        <f t="shared" si="149"/>
        <v>#N/A</v>
      </c>
      <c r="CH173" t="e">
        <f t="shared" si="150"/>
        <v>#N/A</v>
      </c>
      <c r="CI173" t="e">
        <f t="shared" si="151"/>
        <v>#N/A</v>
      </c>
      <c r="CJ173" t="e">
        <f t="shared" si="152"/>
        <v>#N/A</v>
      </c>
      <c r="CK173" t="e">
        <f>'Skin-MT Hand'!CY173</f>
        <v>#N/A</v>
      </c>
      <c r="CL173" t="e">
        <f>'Skin-MT Hand'!CZ173</f>
        <v>#N/A</v>
      </c>
      <c r="CM173" t="e">
        <f>'Skin-MT Hand'!DA173</f>
        <v>#N/A</v>
      </c>
      <c r="CN173" t="e">
        <f t="shared" si="153"/>
        <v>#N/A</v>
      </c>
      <c r="CO173" t="e">
        <f t="shared" si="154"/>
        <v>#N/A</v>
      </c>
      <c r="CP173" t="e">
        <f t="shared" si="155"/>
        <v>#N/A</v>
      </c>
      <c r="CQ173" s="52" t="e">
        <f t="shared" si="156"/>
        <v>#N/A</v>
      </c>
      <c r="CR173" s="52" t="e">
        <f t="shared" si="157"/>
        <v>#N/A</v>
      </c>
      <c r="CS173" s="52" t="e">
        <f t="shared" si="158"/>
        <v>#N/A</v>
      </c>
    </row>
    <row r="174" spans="1:97" x14ac:dyDescent="0.3">
      <c r="A174">
        <f>'Skin-MT Hand'!A174</f>
        <v>0</v>
      </c>
      <c r="B174" t="e">
        <f>'Skin-MT Hand'!B174</f>
        <v>#N/A</v>
      </c>
      <c r="C174">
        <f>'Skin-MT Hand'!C174</f>
        <v>0</v>
      </c>
      <c r="D174">
        <f>'Skin-MT Hand'!D174</f>
        <v>0</v>
      </c>
      <c r="E174" t="e">
        <f>'Skin-MT Hand'!E174</f>
        <v>#N/A</v>
      </c>
      <c r="F174" t="e">
        <f>IF(E174="gas","",'Skin-MT Hand'!F174)</f>
        <v>#N/A</v>
      </c>
      <c r="G174" s="22" t="e">
        <f>IF(E174="liquid",VLOOKUP(F174,'W03, tab 8'!$B$12:$E$17,2,FALSE),IF(E174="solid",VLOOKUP(F174,'W03, tab 8'!$B$3:$E$8,2,FALSE),IF(E174="gas","")))</f>
        <v>#N/A</v>
      </c>
      <c r="H174" s="11" t="e">
        <f>IF(E174="liquid",VLOOKUP(F174,'W03, tab 8'!$B$12:$E$17,3,FALSE),IF(E174="solid",VLOOKUP(F174,'W03, tab 8'!$B$3:$E$8,3,FALSE),IF(E174="gas","")))</f>
        <v>#N/A</v>
      </c>
      <c r="I174" s="2" t="e">
        <f>IF(E174="liquid",VLOOKUP(F174,'W03, tab 8'!$B$12:$E$17,4,FALSE),IF(E174="solid",VLOOKUP(F174,'W03, tab 8'!$B$3:$E$8,4,FALSE),IF(E174="gas","")))</f>
        <v>#N/A</v>
      </c>
      <c r="J174" s="22" t="e">
        <f>'Skin-MT Hand'!K174</f>
        <v>#N/A</v>
      </c>
      <c r="K174" s="11" t="e">
        <f>'Skin-MT Hand'!L174</f>
        <v>#N/A</v>
      </c>
      <c r="L174" s="11" t="e">
        <f>'Skin-MT Hand'!M174</f>
        <v>#N/A</v>
      </c>
      <c r="M174" s="11" t="e">
        <f t="shared" si="107"/>
        <v>#N/A</v>
      </c>
      <c r="N174" s="11" t="e">
        <f t="shared" si="108"/>
        <v>#N/A</v>
      </c>
      <c r="O174" s="11" t="e">
        <f t="shared" si="109"/>
        <v>#N/A</v>
      </c>
      <c r="P174" s="51" t="e">
        <f t="shared" si="110"/>
        <v>#N/A</v>
      </c>
      <c r="Q174" s="11" t="e">
        <f>'Skin-MT Hand'!S174</f>
        <v>#N/A</v>
      </c>
      <c r="R174" s="11" t="e">
        <f>'Skin-MT Hand'!T174</f>
        <v>#N/A</v>
      </c>
      <c r="S174" s="11" t="e">
        <f>'Skin-MT Hand'!U174</f>
        <v>#N/A</v>
      </c>
      <c r="T174" s="11" t="e">
        <f t="shared" si="111"/>
        <v>#N/A</v>
      </c>
      <c r="U174" s="11" t="e">
        <f t="shared" si="112"/>
        <v>#N/A</v>
      </c>
      <c r="V174" s="11" t="e">
        <f t="shared" si="113"/>
        <v>#N/A</v>
      </c>
      <c r="W174" s="51" t="e">
        <f t="shared" si="114"/>
        <v>#N/A</v>
      </c>
      <c r="X174" s="11" t="e">
        <f>'Skin-MT Hand'!AB174</f>
        <v>#N/A</v>
      </c>
      <c r="Y174" s="11" t="e">
        <f>'Skin-MT Hand'!AC174</f>
        <v>#N/A</v>
      </c>
      <c r="Z174" s="11" t="e">
        <f>'Skin-MT Hand'!AD174</f>
        <v>#N/A</v>
      </c>
      <c r="AA174" s="11" t="e">
        <f t="shared" si="115"/>
        <v>#N/A</v>
      </c>
      <c r="AB174" s="11" t="e">
        <f t="shared" si="116"/>
        <v>#N/A</v>
      </c>
      <c r="AC174" s="11" t="e">
        <f t="shared" si="117"/>
        <v>#N/A</v>
      </c>
      <c r="AD174" s="51" t="e">
        <f t="shared" si="118"/>
        <v>#N/A</v>
      </c>
      <c r="AE174" s="97" t="e">
        <f t="shared" si="119"/>
        <v>#N/A</v>
      </c>
      <c r="AF174" t="e">
        <f>'Skin-MT Hand'!AK174</f>
        <v>#N/A</v>
      </c>
      <c r="AG174" t="e">
        <f>'Skin-MT Hand'!AL174</f>
        <v>#N/A</v>
      </c>
      <c r="AH174" t="e">
        <f>'Skin-MT Hand'!AM174</f>
        <v>#N/A</v>
      </c>
      <c r="AI174" t="e">
        <f t="shared" si="120"/>
        <v>#N/A</v>
      </c>
      <c r="AJ174" t="e">
        <f t="shared" si="121"/>
        <v>#N/A</v>
      </c>
      <c r="AK174" t="e">
        <f t="shared" si="122"/>
        <v>#N/A</v>
      </c>
      <c r="AL174" s="52" t="e">
        <f t="shared" si="123"/>
        <v>#N/A</v>
      </c>
      <c r="AM174" t="e">
        <f>'Skin-MT Hand'!AT174</f>
        <v>#N/A</v>
      </c>
      <c r="AN174" t="e">
        <f>'Skin-MT Hand'!AU174</f>
        <v>#N/A</v>
      </c>
      <c r="AO174" t="e">
        <f>'Skin-MT Hand'!AV174</f>
        <v>#N/A</v>
      </c>
      <c r="AP174" t="e">
        <f t="shared" si="124"/>
        <v>#N/A</v>
      </c>
      <c r="AQ174" t="e">
        <f t="shared" si="125"/>
        <v>#N/A</v>
      </c>
      <c r="AR174" t="e">
        <f t="shared" si="126"/>
        <v>#N/A</v>
      </c>
      <c r="AS174" s="52" t="e">
        <f t="shared" si="127"/>
        <v>#N/A</v>
      </c>
      <c r="AT174" t="e">
        <f>'Skin-MT Hand'!BB174</f>
        <v>#N/A</v>
      </c>
      <c r="AU174" t="e">
        <f>'Skin-MT Hand'!BC174</f>
        <v>#N/A</v>
      </c>
      <c r="AV174" t="e">
        <f>'Skin-MT Hand'!BD174</f>
        <v>#N/A</v>
      </c>
      <c r="AW174" t="e">
        <f t="shared" si="128"/>
        <v>#N/A</v>
      </c>
      <c r="AX174" t="e">
        <f t="shared" si="129"/>
        <v>#N/A</v>
      </c>
      <c r="AY174" t="e">
        <f t="shared" si="130"/>
        <v>#N/A</v>
      </c>
      <c r="AZ174" s="52" t="e">
        <f t="shared" si="131"/>
        <v>#N/A</v>
      </c>
      <c r="BA174" t="e">
        <f>'Skin-MT Hand'!BJ174</f>
        <v>#N/A</v>
      </c>
      <c r="BB174" t="e">
        <f>'Skin-MT Hand'!BK174</f>
        <v>#N/A</v>
      </c>
      <c r="BC174" t="e">
        <f>'Skin-MT Hand'!BL174</f>
        <v>#N/A</v>
      </c>
      <c r="BD174" t="e">
        <f t="shared" si="132"/>
        <v>#N/A</v>
      </c>
      <c r="BE174" t="e">
        <f t="shared" si="133"/>
        <v>#N/A</v>
      </c>
      <c r="BF174" t="e">
        <f t="shared" si="134"/>
        <v>#N/A</v>
      </c>
      <c r="BG174" s="52" t="e">
        <f t="shared" si="135"/>
        <v>#N/A</v>
      </c>
      <c r="BH174" t="e">
        <f>'Skin-MT Hand'!BR174</f>
        <v>#N/A</v>
      </c>
      <c r="BI174" t="e">
        <f>'Skin-MT Hand'!BS174</f>
        <v>#N/A</v>
      </c>
      <c r="BJ174" t="e">
        <f>'Skin-MT Hand'!BT174</f>
        <v>#N/A</v>
      </c>
      <c r="BK174" t="e">
        <f t="shared" si="136"/>
        <v>#N/A</v>
      </c>
      <c r="BL174" t="e">
        <f t="shared" si="137"/>
        <v>#N/A</v>
      </c>
      <c r="BM174" t="e">
        <f t="shared" si="138"/>
        <v>#N/A</v>
      </c>
      <c r="BN174" s="52" t="e">
        <f t="shared" si="139"/>
        <v>#N/A</v>
      </c>
      <c r="BO174" s="52" t="e">
        <f t="shared" si="140"/>
        <v>#N/A</v>
      </c>
      <c r="BP174" t="e">
        <f>'Skin-MT Hand'!CA174</f>
        <v>#N/A</v>
      </c>
      <c r="BQ174" t="e">
        <f>'Skin-MT Hand'!CB174</f>
        <v>#N/A</v>
      </c>
      <c r="BR174" t="e">
        <f>'Skin-MT Hand'!CC174</f>
        <v>#N/A</v>
      </c>
      <c r="BS174" t="e">
        <f t="shared" si="141"/>
        <v>#N/A</v>
      </c>
      <c r="BT174" t="e">
        <f t="shared" si="142"/>
        <v>#N/A</v>
      </c>
      <c r="BU174" t="e">
        <f t="shared" si="143"/>
        <v>#N/A</v>
      </c>
      <c r="BV174" s="52" t="e">
        <f t="shared" si="144"/>
        <v>#N/A</v>
      </c>
      <c r="BW174" t="e">
        <f>'Skin-MT Hand'!CI174</f>
        <v>#N/A</v>
      </c>
      <c r="BX174" t="e">
        <f>'Skin-MT Hand'!CJ174</f>
        <v>#N/A</v>
      </c>
      <c r="BY174" t="e">
        <f>'Skin-MT Hand'!CK174</f>
        <v>#N/A</v>
      </c>
      <c r="BZ174" t="e">
        <f t="shared" si="145"/>
        <v>#N/A</v>
      </c>
      <c r="CA174" t="e">
        <f t="shared" si="146"/>
        <v>#N/A</v>
      </c>
      <c r="CB174" t="e">
        <f t="shared" si="147"/>
        <v>#N/A</v>
      </c>
      <c r="CC174" s="52" t="e">
        <f t="shared" si="148"/>
        <v>#N/A</v>
      </c>
      <c r="CD174" t="e">
        <f>'Skin-MT Hand'!CQ174</f>
        <v>#N/A</v>
      </c>
      <c r="CE174" t="e">
        <f>'Skin-MT Hand'!CR174</f>
        <v>#N/A</v>
      </c>
      <c r="CF174" t="e">
        <f>'Skin-MT Hand'!CS174</f>
        <v>#N/A</v>
      </c>
      <c r="CG174" t="e">
        <f t="shared" si="149"/>
        <v>#N/A</v>
      </c>
      <c r="CH174" t="e">
        <f t="shared" si="150"/>
        <v>#N/A</v>
      </c>
      <c r="CI174" t="e">
        <f t="shared" si="151"/>
        <v>#N/A</v>
      </c>
      <c r="CJ174" t="e">
        <f t="shared" si="152"/>
        <v>#N/A</v>
      </c>
      <c r="CK174" t="e">
        <f>'Skin-MT Hand'!CY174</f>
        <v>#N/A</v>
      </c>
      <c r="CL174" t="e">
        <f>'Skin-MT Hand'!CZ174</f>
        <v>#N/A</v>
      </c>
      <c r="CM174" t="e">
        <f>'Skin-MT Hand'!DA174</f>
        <v>#N/A</v>
      </c>
      <c r="CN174" t="e">
        <f t="shared" si="153"/>
        <v>#N/A</v>
      </c>
      <c r="CO174" t="e">
        <f t="shared" si="154"/>
        <v>#N/A</v>
      </c>
      <c r="CP174" t="e">
        <f t="shared" si="155"/>
        <v>#N/A</v>
      </c>
      <c r="CQ174" s="52" t="e">
        <f t="shared" si="156"/>
        <v>#N/A</v>
      </c>
      <c r="CR174" s="52" t="e">
        <f t="shared" si="157"/>
        <v>#N/A</v>
      </c>
      <c r="CS174" s="52" t="e">
        <f t="shared" si="158"/>
        <v>#N/A</v>
      </c>
    </row>
    <row r="175" spans="1:97" x14ac:dyDescent="0.3">
      <c r="A175">
        <f>'Skin-MT Hand'!A175</f>
        <v>0</v>
      </c>
      <c r="B175" t="e">
        <f>'Skin-MT Hand'!B175</f>
        <v>#N/A</v>
      </c>
      <c r="C175">
        <f>'Skin-MT Hand'!C175</f>
        <v>0</v>
      </c>
      <c r="D175">
        <f>'Skin-MT Hand'!D175</f>
        <v>0</v>
      </c>
      <c r="E175" t="e">
        <f>'Skin-MT Hand'!E175</f>
        <v>#N/A</v>
      </c>
      <c r="F175" t="e">
        <f>IF(E175="gas","",'Skin-MT Hand'!F175)</f>
        <v>#N/A</v>
      </c>
      <c r="G175" s="22" t="e">
        <f>IF(E175="liquid",VLOOKUP(F175,'W03, tab 8'!$B$12:$E$17,2,FALSE),IF(E175="solid",VLOOKUP(F175,'W03, tab 8'!$B$3:$E$8,2,FALSE),IF(E175="gas","")))</f>
        <v>#N/A</v>
      </c>
      <c r="H175" s="11" t="e">
        <f>IF(E175="liquid",VLOOKUP(F175,'W03, tab 8'!$B$12:$E$17,3,FALSE),IF(E175="solid",VLOOKUP(F175,'W03, tab 8'!$B$3:$E$8,3,FALSE),IF(E175="gas","")))</f>
        <v>#N/A</v>
      </c>
      <c r="I175" s="2" t="e">
        <f>IF(E175="liquid",VLOOKUP(F175,'W03, tab 8'!$B$12:$E$17,4,FALSE),IF(E175="solid",VLOOKUP(F175,'W03, tab 8'!$B$3:$E$8,4,FALSE),IF(E175="gas","")))</f>
        <v>#N/A</v>
      </c>
      <c r="J175" s="22" t="e">
        <f>'Skin-MT Hand'!K175</f>
        <v>#N/A</v>
      </c>
      <c r="K175" s="11" t="e">
        <f>'Skin-MT Hand'!L175</f>
        <v>#N/A</v>
      </c>
      <c r="L175" s="11" t="e">
        <f>'Skin-MT Hand'!M175</f>
        <v>#N/A</v>
      </c>
      <c r="M175" s="11" t="e">
        <f t="shared" si="107"/>
        <v>#N/A</v>
      </c>
      <c r="N175" s="11" t="e">
        <f t="shared" si="108"/>
        <v>#N/A</v>
      </c>
      <c r="O175" s="11" t="e">
        <f t="shared" si="109"/>
        <v>#N/A</v>
      </c>
      <c r="P175" s="51" t="e">
        <f t="shared" si="110"/>
        <v>#N/A</v>
      </c>
      <c r="Q175" s="11" t="e">
        <f>'Skin-MT Hand'!S175</f>
        <v>#N/A</v>
      </c>
      <c r="R175" s="11" t="e">
        <f>'Skin-MT Hand'!T175</f>
        <v>#N/A</v>
      </c>
      <c r="S175" s="11" t="e">
        <f>'Skin-MT Hand'!U175</f>
        <v>#N/A</v>
      </c>
      <c r="T175" s="11" t="e">
        <f t="shared" si="111"/>
        <v>#N/A</v>
      </c>
      <c r="U175" s="11" t="e">
        <f t="shared" si="112"/>
        <v>#N/A</v>
      </c>
      <c r="V175" s="11" t="e">
        <f t="shared" si="113"/>
        <v>#N/A</v>
      </c>
      <c r="W175" s="51" t="e">
        <f t="shared" si="114"/>
        <v>#N/A</v>
      </c>
      <c r="X175" s="11" t="e">
        <f>'Skin-MT Hand'!AB175</f>
        <v>#N/A</v>
      </c>
      <c r="Y175" s="11" t="e">
        <f>'Skin-MT Hand'!AC175</f>
        <v>#N/A</v>
      </c>
      <c r="Z175" s="11" t="e">
        <f>'Skin-MT Hand'!AD175</f>
        <v>#N/A</v>
      </c>
      <c r="AA175" s="11" t="e">
        <f t="shared" si="115"/>
        <v>#N/A</v>
      </c>
      <c r="AB175" s="11" t="e">
        <f t="shared" si="116"/>
        <v>#N/A</v>
      </c>
      <c r="AC175" s="11" t="e">
        <f t="shared" si="117"/>
        <v>#N/A</v>
      </c>
      <c r="AD175" s="51" t="e">
        <f t="shared" si="118"/>
        <v>#N/A</v>
      </c>
      <c r="AE175" s="97" t="e">
        <f t="shared" si="119"/>
        <v>#N/A</v>
      </c>
      <c r="AF175" t="e">
        <f>'Skin-MT Hand'!AK175</f>
        <v>#N/A</v>
      </c>
      <c r="AG175" t="e">
        <f>'Skin-MT Hand'!AL175</f>
        <v>#N/A</v>
      </c>
      <c r="AH175" t="e">
        <f>'Skin-MT Hand'!AM175</f>
        <v>#N/A</v>
      </c>
      <c r="AI175" t="e">
        <f t="shared" si="120"/>
        <v>#N/A</v>
      </c>
      <c r="AJ175" t="e">
        <f t="shared" si="121"/>
        <v>#N/A</v>
      </c>
      <c r="AK175" t="e">
        <f t="shared" si="122"/>
        <v>#N/A</v>
      </c>
      <c r="AL175" s="52" t="e">
        <f t="shared" si="123"/>
        <v>#N/A</v>
      </c>
      <c r="AM175" t="e">
        <f>'Skin-MT Hand'!AT175</f>
        <v>#N/A</v>
      </c>
      <c r="AN175" t="e">
        <f>'Skin-MT Hand'!AU175</f>
        <v>#N/A</v>
      </c>
      <c r="AO175" t="e">
        <f>'Skin-MT Hand'!AV175</f>
        <v>#N/A</v>
      </c>
      <c r="AP175" t="e">
        <f t="shared" si="124"/>
        <v>#N/A</v>
      </c>
      <c r="AQ175" t="e">
        <f t="shared" si="125"/>
        <v>#N/A</v>
      </c>
      <c r="AR175" t="e">
        <f t="shared" si="126"/>
        <v>#N/A</v>
      </c>
      <c r="AS175" s="52" t="e">
        <f t="shared" si="127"/>
        <v>#N/A</v>
      </c>
      <c r="AT175" t="e">
        <f>'Skin-MT Hand'!BB175</f>
        <v>#N/A</v>
      </c>
      <c r="AU175" t="e">
        <f>'Skin-MT Hand'!BC175</f>
        <v>#N/A</v>
      </c>
      <c r="AV175" t="e">
        <f>'Skin-MT Hand'!BD175</f>
        <v>#N/A</v>
      </c>
      <c r="AW175" t="e">
        <f t="shared" si="128"/>
        <v>#N/A</v>
      </c>
      <c r="AX175" t="e">
        <f t="shared" si="129"/>
        <v>#N/A</v>
      </c>
      <c r="AY175" t="e">
        <f t="shared" si="130"/>
        <v>#N/A</v>
      </c>
      <c r="AZ175" s="52" t="e">
        <f t="shared" si="131"/>
        <v>#N/A</v>
      </c>
      <c r="BA175" t="e">
        <f>'Skin-MT Hand'!BJ175</f>
        <v>#N/A</v>
      </c>
      <c r="BB175" t="e">
        <f>'Skin-MT Hand'!BK175</f>
        <v>#N/A</v>
      </c>
      <c r="BC175" t="e">
        <f>'Skin-MT Hand'!BL175</f>
        <v>#N/A</v>
      </c>
      <c r="BD175" t="e">
        <f t="shared" si="132"/>
        <v>#N/A</v>
      </c>
      <c r="BE175" t="e">
        <f t="shared" si="133"/>
        <v>#N/A</v>
      </c>
      <c r="BF175" t="e">
        <f t="shared" si="134"/>
        <v>#N/A</v>
      </c>
      <c r="BG175" s="52" t="e">
        <f t="shared" si="135"/>
        <v>#N/A</v>
      </c>
      <c r="BH175" t="e">
        <f>'Skin-MT Hand'!BR175</f>
        <v>#N/A</v>
      </c>
      <c r="BI175" t="e">
        <f>'Skin-MT Hand'!BS175</f>
        <v>#N/A</v>
      </c>
      <c r="BJ175" t="e">
        <f>'Skin-MT Hand'!BT175</f>
        <v>#N/A</v>
      </c>
      <c r="BK175" t="e">
        <f t="shared" si="136"/>
        <v>#N/A</v>
      </c>
      <c r="BL175" t="e">
        <f t="shared" si="137"/>
        <v>#N/A</v>
      </c>
      <c r="BM175" t="e">
        <f t="shared" si="138"/>
        <v>#N/A</v>
      </c>
      <c r="BN175" s="52" t="e">
        <f t="shared" si="139"/>
        <v>#N/A</v>
      </c>
      <c r="BO175" s="52" t="e">
        <f t="shared" si="140"/>
        <v>#N/A</v>
      </c>
      <c r="BP175" t="e">
        <f>'Skin-MT Hand'!CA175</f>
        <v>#N/A</v>
      </c>
      <c r="BQ175" t="e">
        <f>'Skin-MT Hand'!CB175</f>
        <v>#N/A</v>
      </c>
      <c r="BR175" t="e">
        <f>'Skin-MT Hand'!CC175</f>
        <v>#N/A</v>
      </c>
      <c r="BS175" t="e">
        <f t="shared" si="141"/>
        <v>#N/A</v>
      </c>
      <c r="BT175" t="e">
        <f t="shared" si="142"/>
        <v>#N/A</v>
      </c>
      <c r="BU175" t="e">
        <f t="shared" si="143"/>
        <v>#N/A</v>
      </c>
      <c r="BV175" s="52" t="e">
        <f t="shared" si="144"/>
        <v>#N/A</v>
      </c>
      <c r="BW175" t="e">
        <f>'Skin-MT Hand'!CI175</f>
        <v>#N/A</v>
      </c>
      <c r="BX175" t="e">
        <f>'Skin-MT Hand'!CJ175</f>
        <v>#N/A</v>
      </c>
      <c r="BY175" t="e">
        <f>'Skin-MT Hand'!CK175</f>
        <v>#N/A</v>
      </c>
      <c r="BZ175" t="e">
        <f t="shared" si="145"/>
        <v>#N/A</v>
      </c>
      <c r="CA175" t="e">
        <f t="shared" si="146"/>
        <v>#N/A</v>
      </c>
      <c r="CB175" t="e">
        <f t="shared" si="147"/>
        <v>#N/A</v>
      </c>
      <c r="CC175" s="52" t="e">
        <f t="shared" si="148"/>
        <v>#N/A</v>
      </c>
      <c r="CD175" t="e">
        <f>'Skin-MT Hand'!CQ175</f>
        <v>#N/A</v>
      </c>
      <c r="CE175" t="e">
        <f>'Skin-MT Hand'!CR175</f>
        <v>#N/A</v>
      </c>
      <c r="CF175" t="e">
        <f>'Skin-MT Hand'!CS175</f>
        <v>#N/A</v>
      </c>
      <c r="CG175" t="e">
        <f t="shared" si="149"/>
        <v>#N/A</v>
      </c>
      <c r="CH175" t="e">
        <f t="shared" si="150"/>
        <v>#N/A</v>
      </c>
      <c r="CI175" t="e">
        <f t="shared" si="151"/>
        <v>#N/A</v>
      </c>
      <c r="CJ175" t="e">
        <f t="shared" si="152"/>
        <v>#N/A</v>
      </c>
      <c r="CK175" t="e">
        <f>'Skin-MT Hand'!CY175</f>
        <v>#N/A</v>
      </c>
      <c r="CL175" t="e">
        <f>'Skin-MT Hand'!CZ175</f>
        <v>#N/A</v>
      </c>
      <c r="CM175" t="e">
        <f>'Skin-MT Hand'!DA175</f>
        <v>#N/A</v>
      </c>
      <c r="CN175" t="e">
        <f t="shared" si="153"/>
        <v>#N/A</v>
      </c>
      <c r="CO175" t="e">
        <f t="shared" si="154"/>
        <v>#N/A</v>
      </c>
      <c r="CP175" t="e">
        <f t="shared" si="155"/>
        <v>#N/A</v>
      </c>
      <c r="CQ175" s="52" t="e">
        <f t="shared" si="156"/>
        <v>#N/A</v>
      </c>
      <c r="CR175" s="52" t="e">
        <f t="shared" si="157"/>
        <v>#N/A</v>
      </c>
      <c r="CS175" s="52" t="e">
        <f t="shared" si="158"/>
        <v>#N/A</v>
      </c>
    </row>
    <row r="176" spans="1:97" x14ac:dyDescent="0.3">
      <c r="A176">
        <f>'Skin-MT Hand'!A176</f>
        <v>0</v>
      </c>
      <c r="B176" t="e">
        <f>'Skin-MT Hand'!B176</f>
        <v>#N/A</v>
      </c>
      <c r="C176">
        <f>'Skin-MT Hand'!C176</f>
        <v>0</v>
      </c>
      <c r="D176">
        <f>'Skin-MT Hand'!D176</f>
        <v>0</v>
      </c>
      <c r="E176" t="e">
        <f>'Skin-MT Hand'!E176</f>
        <v>#N/A</v>
      </c>
      <c r="F176" t="e">
        <f>IF(E176="gas","",'Skin-MT Hand'!F176)</f>
        <v>#N/A</v>
      </c>
      <c r="G176" s="22" t="e">
        <f>IF(E176="liquid",VLOOKUP(F176,'W03, tab 8'!$B$12:$E$17,2,FALSE),IF(E176="solid",VLOOKUP(F176,'W03, tab 8'!$B$3:$E$8,2,FALSE),IF(E176="gas","")))</f>
        <v>#N/A</v>
      </c>
      <c r="H176" s="11" t="e">
        <f>IF(E176="liquid",VLOOKUP(F176,'W03, tab 8'!$B$12:$E$17,3,FALSE),IF(E176="solid",VLOOKUP(F176,'W03, tab 8'!$B$3:$E$8,3,FALSE),IF(E176="gas","")))</f>
        <v>#N/A</v>
      </c>
      <c r="I176" s="2" t="e">
        <f>IF(E176="liquid",VLOOKUP(F176,'W03, tab 8'!$B$12:$E$17,4,FALSE),IF(E176="solid",VLOOKUP(F176,'W03, tab 8'!$B$3:$E$8,4,FALSE),IF(E176="gas","")))</f>
        <v>#N/A</v>
      </c>
      <c r="J176" s="22" t="e">
        <f>'Skin-MT Hand'!K176</f>
        <v>#N/A</v>
      </c>
      <c r="K176" s="11" t="e">
        <f>'Skin-MT Hand'!L176</f>
        <v>#N/A</v>
      </c>
      <c r="L176" s="11" t="e">
        <f>'Skin-MT Hand'!M176</f>
        <v>#N/A</v>
      </c>
      <c r="M176" s="11" t="e">
        <f t="shared" si="107"/>
        <v>#N/A</v>
      </c>
      <c r="N176" s="11" t="e">
        <f t="shared" si="108"/>
        <v>#N/A</v>
      </c>
      <c r="O176" s="11" t="e">
        <f t="shared" si="109"/>
        <v>#N/A</v>
      </c>
      <c r="P176" s="51" t="e">
        <f t="shared" si="110"/>
        <v>#N/A</v>
      </c>
      <c r="Q176" s="11" t="e">
        <f>'Skin-MT Hand'!S176</f>
        <v>#N/A</v>
      </c>
      <c r="R176" s="11" t="e">
        <f>'Skin-MT Hand'!T176</f>
        <v>#N/A</v>
      </c>
      <c r="S176" s="11" t="e">
        <f>'Skin-MT Hand'!U176</f>
        <v>#N/A</v>
      </c>
      <c r="T176" s="11" t="e">
        <f t="shared" si="111"/>
        <v>#N/A</v>
      </c>
      <c r="U176" s="11" t="e">
        <f t="shared" si="112"/>
        <v>#N/A</v>
      </c>
      <c r="V176" s="11" t="e">
        <f t="shared" si="113"/>
        <v>#N/A</v>
      </c>
      <c r="W176" s="51" t="e">
        <f t="shared" si="114"/>
        <v>#N/A</v>
      </c>
      <c r="X176" s="11" t="e">
        <f>'Skin-MT Hand'!AB176</f>
        <v>#N/A</v>
      </c>
      <c r="Y176" s="11" t="e">
        <f>'Skin-MT Hand'!AC176</f>
        <v>#N/A</v>
      </c>
      <c r="Z176" s="11" t="e">
        <f>'Skin-MT Hand'!AD176</f>
        <v>#N/A</v>
      </c>
      <c r="AA176" s="11" t="e">
        <f t="shared" si="115"/>
        <v>#N/A</v>
      </c>
      <c r="AB176" s="11" t="e">
        <f t="shared" si="116"/>
        <v>#N/A</v>
      </c>
      <c r="AC176" s="11" t="e">
        <f t="shared" si="117"/>
        <v>#N/A</v>
      </c>
      <c r="AD176" s="51" t="e">
        <f t="shared" si="118"/>
        <v>#N/A</v>
      </c>
      <c r="AE176" s="97" t="e">
        <f t="shared" si="119"/>
        <v>#N/A</v>
      </c>
      <c r="AF176" t="e">
        <f>'Skin-MT Hand'!AK176</f>
        <v>#N/A</v>
      </c>
      <c r="AG176" t="e">
        <f>'Skin-MT Hand'!AL176</f>
        <v>#N/A</v>
      </c>
      <c r="AH176" t="e">
        <f>'Skin-MT Hand'!AM176</f>
        <v>#N/A</v>
      </c>
      <c r="AI176" t="e">
        <f t="shared" si="120"/>
        <v>#N/A</v>
      </c>
      <c r="AJ176" t="e">
        <f t="shared" si="121"/>
        <v>#N/A</v>
      </c>
      <c r="AK176" t="e">
        <f t="shared" si="122"/>
        <v>#N/A</v>
      </c>
      <c r="AL176" s="52" t="e">
        <f t="shared" si="123"/>
        <v>#N/A</v>
      </c>
      <c r="AM176" t="e">
        <f>'Skin-MT Hand'!AT176</f>
        <v>#N/A</v>
      </c>
      <c r="AN176" t="e">
        <f>'Skin-MT Hand'!AU176</f>
        <v>#N/A</v>
      </c>
      <c r="AO176" t="e">
        <f>'Skin-MT Hand'!AV176</f>
        <v>#N/A</v>
      </c>
      <c r="AP176" t="e">
        <f t="shared" si="124"/>
        <v>#N/A</v>
      </c>
      <c r="AQ176" t="e">
        <f t="shared" si="125"/>
        <v>#N/A</v>
      </c>
      <c r="AR176" t="e">
        <f t="shared" si="126"/>
        <v>#N/A</v>
      </c>
      <c r="AS176" s="52" t="e">
        <f t="shared" si="127"/>
        <v>#N/A</v>
      </c>
      <c r="AT176" t="e">
        <f>'Skin-MT Hand'!BB176</f>
        <v>#N/A</v>
      </c>
      <c r="AU176" t="e">
        <f>'Skin-MT Hand'!BC176</f>
        <v>#N/A</v>
      </c>
      <c r="AV176" t="e">
        <f>'Skin-MT Hand'!BD176</f>
        <v>#N/A</v>
      </c>
      <c r="AW176" t="e">
        <f t="shared" si="128"/>
        <v>#N/A</v>
      </c>
      <c r="AX176" t="e">
        <f t="shared" si="129"/>
        <v>#N/A</v>
      </c>
      <c r="AY176" t="e">
        <f t="shared" si="130"/>
        <v>#N/A</v>
      </c>
      <c r="AZ176" s="52" t="e">
        <f t="shared" si="131"/>
        <v>#N/A</v>
      </c>
      <c r="BA176" t="e">
        <f>'Skin-MT Hand'!BJ176</f>
        <v>#N/A</v>
      </c>
      <c r="BB176" t="e">
        <f>'Skin-MT Hand'!BK176</f>
        <v>#N/A</v>
      </c>
      <c r="BC176" t="e">
        <f>'Skin-MT Hand'!BL176</f>
        <v>#N/A</v>
      </c>
      <c r="BD176" t="e">
        <f t="shared" si="132"/>
        <v>#N/A</v>
      </c>
      <c r="BE176" t="e">
        <f t="shared" si="133"/>
        <v>#N/A</v>
      </c>
      <c r="BF176" t="e">
        <f t="shared" si="134"/>
        <v>#N/A</v>
      </c>
      <c r="BG176" s="52" t="e">
        <f t="shared" si="135"/>
        <v>#N/A</v>
      </c>
      <c r="BH176" t="e">
        <f>'Skin-MT Hand'!BR176</f>
        <v>#N/A</v>
      </c>
      <c r="BI176" t="e">
        <f>'Skin-MT Hand'!BS176</f>
        <v>#N/A</v>
      </c>
      <c r="BJ176" t="e">
        <f>'Skin-MT Hand'!BT176</f>
        <v>#N/A</v>
      </c>
      <c r="BK176" t="e">
        <f t="shared" si="136"/>
        <v>#N/A</v>
      </c>
      <c r="BL176" t="e">
        <f t="shared" si="137"/>
        <v>#N/A</v>
      </c>
      <c r="BM176" t="e">
        <f t="shared" si="138"/>
        <v>#N/A</v>
      </c>
      <c r="BN176" s="52" t="e">
        <f t="shared" si="139"/>
        <v>#N/A</v>
      </c>
      <c r="BO176" s="52" t="e">
        <f t="shared" si="140"/>
        <v>#N/A</v>
      </c>
      <c r="BP176" t="e">
        <f>'Skin-MT Hand'!CA176</f>
        <v>#N/A</v>
      </c>
      <c r="BQ176" t="e">
        <f>'Skin-MT Hand'!CB176</f>
        <v>#N/A</v>
      </c>
      <c r="BR176" t="e">
        <f>'Skin-MT Hand'!CC176</f>
        <v>#N/A</v>
      </c>
      <c r="BS176" t="e">
        <f t="shared" si="141"/>
        <v>#N/A</v>
      </c>
      <c r="BT176" t="e">
        <f t="shared" si="142"/>
        <v>#N/A</v>
      </c>
      <c r="BU176" t="e">
        <f t="shared" si="143"/>
        <v>#N/A</v>
      </c>
      <c r="BV176" s="52" t="e">
        <f t="shared" si="144"/>
        <v>#N/A</v>
      </c>
      <c r="BW176" t="e">
        <f>'Skin-MT Hand'!CI176</f>
        <v>#N/A</v>
      </c>
      <c r="BX176" t="e">
        <f>'Skin-MT Hand'!CJ176</f>
        <v>#N/A</v>
      </c>
      <c r="BY176" t="e">
        <f>'Skin-MT Hand'!CK176</f>
        <v>#N/A</v>
      </c>
      <c r="BZ176" t="e">
        <f t="shared" si="145"/>
        <v>#N/A</v>
      </c>
      <c r="CA176" t="e">
        <f t="shared" si="146"/>
        <v>#N/A</v>
      </c>
      <c r="CB176" t="e">
        <f t="shared" si="147"/>
        <v>#N/A</v>
      </c>
      <c r="CC176" s="52" t="e">
        <f t="shared" si="148"/>
        <v>#N/A</v>
      </c>
      <c r="CD176" t="e">
        <f>'Skin-MT Hand'!CQ176</f>
        <v>#N/A</v>
      </c>
      <c r="CE176" t="e">
        <f>'Skin-MT Hand'!CR176</f>
        <v>#N/A</v>
      </c>
      <c r="CF176" t="e">
        <f>'Skin-MT Hand'!CS176</f>
        <v>#N/A</v>
      </c>
      <c r="CG176" t="e">
        <f t="shared" si="149"/>
        <v>#N/A</v>
      </c>
      <c r="CH176" t="e">
        <f t="shared" si="150"/>
        <v>#N/A</v>
      </c>
      <c r="CI176" t="e">
        <f t="shared" si="151"/>
        <v>#N/A</v>
      </c>
      <c r="CJ176" t="e">
        <f t="shared" si="152"/>
        <v>#N/A</v>
      </c>
      <c r="CK176" t="e">
        <f>'Skin-MT Hand'!CY176</f>
        <v>#N/A</v>
      </c>
      <c r="CL176" t="e">
        <f>'Skin-MT Hand'!CZ176</f>
        <v>#N/A</v>
      </c>
      <c r="CM176" t="e">
        <f>'Skin-MT Hand'!DA176</f>
        <v>#N/A</v>
      </c>
      <c r="CN176" t="e">
        <f t="shared" si="153"/>
        <v>#N/A</v>
      </c>
      <c r="CO176" t="e">
        <f t="shared" si="154"/>
        <v>#N/A</v>
      </c>
      <c r="CP176" t="e">
        <f t="shared" si="155"/>
        <v>#N/A</v>
      </c>
      <c r="CQ176" s="52" t="e">
        <f t="shared" si="156"/>
        <v>#N/A</v>
      </c>
      <c r="CR176" s="52" t="e">
        <f t="shared" si="157"/>
        <v>#N/A</v>
      </c>
      <c r="CS176" s="52" t="e">
        <f t="shared" si="158"/>
        <v>#N/A</v>
      </c>
    </row>
    <row r="177" spans="1:97" x14ac:dyDescent="0.3">
      <c r="A177">
        <f>'Skin-MT Hand'!A177</f>
        <v>0</v>
      </c>
      <c r="B177" t="e">
        <f>'Skin-MT Hand'!B177</f>
        <v>#N/A</v>
      </c>
      <c r="C177">
        <f>'Skin-MT Hand'!C177</f>
        <v>0</v>
      </c>
      <c r="D177">
        <f>'Skin-MT Hand'!D177</f>
        <v>0</v>
      </c>
      <c r="E177" t="e">
        <f>'Skin-MT Hand'!E177</f>
        <v>#N/A</v>
      </c>
      <c r="F177" t="e">
        <f>IF(E177="gas","",'Skin-MT Hand'!F177)</f>
        <v>#N/A</v>
      </c>
      <c r="G177" s="22" t="e">
        <f>IF(E177="liquid",VLOOKUP(F177,'W03, tab 8'!$B$12:$E$17,2,FALSE),IF(E177="solid",VLOOKUP(F177,'W03, tab 8'!$B$3:$E$8,2,FALSE),IF(E177="gas","")))</f>
        <v>#N/A</v>
      </c>
      <c r="H177" s="11" t="e">
        <f>IF(E177="liquid",VLOOKUP(F177,'W03, tab 8'!$B$12:$E$17,3,FALSE),IF(E177="solid",VLOOKUP(F177,'W03, tab 8'!$B$3:$E$8,3,FALSE),IF(E177="gas","")))</f>
        <v>#N/A</v>
      </c>
      <c r="I177" s="2" t="e">
        <f>IF(E177="liquid",VLOOKUP(F177,'W03, tab 8'!$B$12:$E$17,4,FALSE),IF(E177="solid",VLOOKUP(F177,'W03, tab 8'!$B$3:$E$8,4,FALSE),IF(E177="gas","")))</f>
        <v>#N/A</v>
      </c>
      <c r="J177" s="22" t="e">
        <f>'Skin-MT Hand'!K177</f>
        <v>#N/A</v>
      </c>
      <c r="K177" s="11" t="e">
        <f>'Skin-MT Hand'!L177</f>
        <v>#N/A</v>
      </c>
      <c r="L177" s="11" t="e">
        <f>'Skin-MT Hand'!M177</f>
        <v>#N/A</v>
      </c>
      <c r="M177" s="11" t="e">
        <f t="shared" si="107"/>
        <v>#N/A</v>
      </c>
      <c r="N177" s="11" t="e">
        <f t="shared" si="108"/>
        <v>#N/A</v>
      </c>
      <c r="O177" s="11" t="e">
        <f t="shared" si="109"/>
        <v>#N/A</v>
      </c>
      <c r="P177" s="51" t="e">
        <f t="shared" si="110"/>
        <v>#N/A</v>
      </c>
      <c r="Q177" s="11" t="e">
        <f>'Skin-MT Hand'!S177</f>
        <v>#N/A</v>
      </c>
      <c r="R177" s="11" t="e">
        <f>'Skin-MT Hand'!T177</f>
        <v>#N/A</v>
      </c>
      <c r="S177" s="11" t="e">
        <f>'Skin-MT Hand'!U177</f>
        <v>#N/A</v>
      </c>
      <c r="T177" s="11" t="e">
        <f t="shared" si="111"/>
        <v>#N/A</v>
      </c>
      <c r="U177" s="11" t="e">
        <f t="shared" si="112"/>
        <v>#N/A</v>
      </c>
      <c r="V177" s="11" t="e">
        <f t="shared" si="113"/>
        <v>#N/A</v>
      </c>
      <c r="W177" s="51" t="e">
        <f t="shared" si="114"/>
        <v>#N/A</v>
      </c>
      <c r="X177" s="11" t="e">
        <f>'Skin-MT Hand'!AB177</f>
        <v>#N/A</v>
      </c>
      <c r="Y177" s="11" t="e">
        <f>'Skin-MT Hand'!AC177</f>
        <v>#N/A</v>
      </c>
      <c r="Z177" s="11" t="e">
        <f>'Skin-MT Hand'!AD177</f>
        <v>#N/A</v>
      </c>
      <c r="AA177" s="11" t="e">
        <f t="shared" si="115"/>
        <v>#N/A</v>
      </c>
      <c r="AB177" s="11" t="e">
        <f t="shared" si="116"/>
        <v>#N/A</v>
      </c>
      <c r="AC177" s="11" t="e">
        <f t="shared" si="117"/>
        <v>#N/A</v>
      </c>
      <c r="AD177" s="51" t="e">
        <f t="shared" si="118"/>
        <v>#N/A</v>
      </c>
      <c r="AE177" s="97" t="e">
        <f t="shared" si="119"/>
        <v>#N/A</v>
      </c>
      <c r="AF177" t="e">
        <f>'Skin-MT Hand'!AK177</f>
        <v>#N/A</v>
      </c>
      <c r="AG177" t="e">
        <f>'Skin-MT Hand'!AL177</f>
        <v>#N/A</v>
      </c>
      <c r="AH177" t="e">
        <f>'Skin-MT Hand'!AM177</f>
        <v>#N/A</v>
      </c>
      <c r="AI177" t="e">
        <f t="shared" si="120"/>
        <v>#N/A</v>
      </c>
      <c r="AJ177" t="e">
        <f t="shared" si="121"/>
        <v>#N/A</v>
      </c>
      <c r="AK177" t="e">
        <f t="shared" si="122"/>
        <v>#N/A</v>
      </c>
      <c r="AL177" s="52" t="e">
        <f t="shared" si="123"/>
        <v>#N/A</v>
      </c>
      <c r="AM177" t="e">
        <f>'Skin-MT Hand'!AT177</f>
        <v>#N/A</v>
      </c>
      <c r="AN177" t="e">
        <f>'Skin-MT Hand'!AU177</f>
        <v>#N/A</v>
      </c>
      <c r="AO177" t="e">
        <f>'Skin-MT Hand'!AV177</f>
        <v>#N/A</v>
      </c>
      <c r="AP177" t="e">
        <f t="shared" si="124"/>
        <v>#N/A</v>
      </c>
      <c r="AQ177" t="e">
        <f t="shared" si="125"/>
        <v>#N/A</v>
      </c>
      <c r="AR177" t="e">
        <f t="shared" si="126"/>
        <v>#N/A</v>
      </c>
      <c r="AS177" s="52" t="e">
        <f t="shared" si="127"/>
        <v>#N/A</v>
      </c>
      <c r="AT177" t="e">
        <f>'Skin-MT Hand'!BB177</f>
        <v>#N/A</v>
      </c>
      <c r="AU177" t="e">
        <f>'Skin-MT Hand'!BC177</f>
        <v>#N/A</v>
      </c>
      <c r="AV177" t="e">
        <f>'Skin-MT Hand'!BD177</f>
        <v>#N/A</v>
      </c>
      <c r="AW177" t="e">
        <f t="shared" si="128"/>
        <v>#N/A</v>
      </c>
      <c r="AX177" t="e">
        <f t="shared" si="129"/>
        <v>#N/A</v>
      </c>
      <c r="AY177" t="e">
        <f t="shared" si="130"/>
        <v>#N/A</v>
      </c>
      <c r="AZ177" s="52" t="e">
        <f t="shared" si="131"/>
        <v>#N/A</v>
      </c>
      <c r="BA177" t="e">
        <f>'Skin-MT Hand'!BJ177</f>
        <v>#N/A</v>
      </c>
      <c r="BB177" t="e">
        <f>'Skin-MT Hand'!BK177</f>
        <v>#N/A</v>
      </c>
      <c r="BC177" t="e">
        <f>'Skin-MT Hand'!BL177</f>
        <v>#N/A</v>
      </c>
      <c r="BD177" t="e">
        <f t="shared" si="132"/>
        <v>#N/A</v>
      </c>
      <c r="BE177" t="e">
        <f t="shared" si="133"/>
        <v>#N/A</v>
      </c>
      <c r="BF177" t="e">
        <f t="shared" si="134"/>
        <v>#N/A</v>
      </c>
      <c r="BG177" s="52" t="e">
        <f t="shared" si="135"/>
        <v>#N/A</v>
      </c>
      <c r="BH177" t="e">
        <f>'Skin-MT Hand'!BR177</f>
        <v>#N/A</v>
      </c>
      <c r="BI177" t="e">
        <f>'Skin-MT Hand'!BS177</f>
        <v>#N/A</v>
      </c>
      <c r="BJ177" t="e">
        <f>'Skin-MT Hand'!BT177</f>
        <v>#N/A</v>
      </c>
      <c r="BK177" t="e">
        <f t="shared" si="136"/>
        <v>#N/A</v>
      </c>
      <c r="BL177" t="e">
        <f t="shared" si="137"/>
        <v>#N/A</v>
      </c>
      <c r="BM177" t="e">
        <f t="shared" si="138"/>
        <v>#N/A</v>
      </c>
      <c r="BN177" s="52" t="e">
        <f t="shared" si="139"/>
        <v>#N/A</v>
      </c>
      <c r="BO177" s="52" t="e">
        <f t="shared" si="140"/>
        <v>#N/A</v>
      </c>
      <c r="BP177" t="e">
        <f>'Skin-MT Hand'!CA177</f>
        <v>#N/A</v>
      </c>
      <c r="BQ177" t="e">
        <f>'Skin-MT Hand'!CB177</f>
        <v>#N/A</v>
      </c>
      <c r="BR177" t="e">
        <f>'Skin-MT Hand'!CC177</f>
        <v>#N/A</v>
      </c>
      <c r="BS177" t="e">
        <f t="shared" si="141"/>
        <v>#N/A</v>
      </c>
      <c r="BT177" t="e">
        <f t="shared" si="142"/>
        <v>#N/A</v>
      </c>
      <c r="BU177" t="e">
        <f t="shared" si="143"/>
        <v>#N/A</v>
      </c>
      <c r="BV177" s="52" t="e">
        <f t="shared" si="144"/>
        <v>#N/A</v>
      </c>
      <c r="BW177" t="e">
        <f>'Skin-MT Hand'!CI177</f>
        <v>#N/A</v>
      </c>
      <c r="BX177" t="e">
        <f>'Skin-MT Hand'!CJ177</f>
        <v>#N/A</v>
      </c>
      <c r="BY177" t="e">
        <f>'Skin-MT Hand'!CK177</f>
        <v>#N/A</v>
      </c>
      <c r="BZ177" t="e">
        <f t="shared" si="145"/>
        <v>#N/A</v>
      </c>
      <c r="CA177" t="e">
        <f t="shared" si="146"/>
        <v>#N/A</v>
      </c>
      <c r="CB177" t="e">
        <f t="shared" si="147"/>
        <v>#N/A</v>
      </c>
      <c r="CC177" s="52" t="e">
        <f t="shared" si="148"/>
        <v>#N/A</v>
      </c>
      <c r="CD177" t="e">
        <f>'Skin-MT Hand'!CQ177</f>
        <v>#N/A</v>
      </c>
      <c r="CE177" t="e">
        <f>'Skin-MT Hand'!CR177</f>
        <v>#N/A</v>
      </c>
      <c r="CF177" t="e">
        <f>'Skin-MT Hand'!CS177</f>
        <v>#N/A</v>
      </c>
      <c r="CG177" t="e">
        <f t="shared" si="149"/>
        <v>#N/A</v>
      </c>
      <c r="CH177" t="e">
        <f t="shared" si="150"/>
        <v>#N/A</v>
      </c>
      <c r="CI177" t="e">
        <f t="shared" si="151"/>
        <v>#N/A</v>
      </c>
      <c r="CJ177" t="e">
        <f t="shared" si="152"/>
        <v>#N/A</v>
      </c>
      <c r="CK177" t="e">
        <f>'Skin-MT Hand'!CY177</f>
        <v>#N/A</v>
      </c>
      <c r="CL177" t="e">
        <f>'Skin-MT Hand'!CZ177</f>
        <v>#N/A</v>
      </c>
      <c r="CM177" t="e">
        <f>'Skin-MT Hand'!DA177</f>
        <v>#N/A</v>
      </c>
      <c r="CN177" t="e">
        <f t="shared" si="153"/>
        <v>#N/A</v>
      </c>
      <c r="CO177" t="e">
        <f t="shared" si="154"/>
        <v>#N/A</v>
      </c>
      <c r="CP177" t="e">
        <f t="shared" si="155"/>
        <v>#N/A</v>
      </c>
      <c r="CQ177" s="52" t="e">
        <f t="shared" si="156"/>
        <v>#N/A</v>
      </c>
      <c r="CR177" s="52" t="e">
        <f t="shared" si="157"/>
        <v>#N/A</v>
      </c>
      <c r="CS177" s="52" t="e">
        <f t="shared" si="158"/>
        <v>#N/A</v>
      </c>
    </row>
    <row r="178" spans="1:97" x14ac:dyDescent="0.3">
      <c r="A178">
        <f>'Skin-MT Hand'!A178</f>
        <v>0</v>
      </c>
      <c r="B178" t="e">
        <f>'Skin-MT Hand'!B178</f>
        <v>#N/A</v>
      </c>
      <c r="C178">
        <f>'Skin-MT Hand'!C178</f>
        <v>0</v>
      </c>
      <c r="D178">
        <f>'Skin-MT Hand'!D178</f>
        <v>0</v>
      </c>
      <c r="E178" t="e">
        <f>'Skin-MT Hand'!E178</f>
        <v>#N/A</v>
      </c>
      <c r="F178" t="e">
        <f>IF(E178="gas","",'Skin-MT Hand'!F178)</f>
        <v>#N/A</v>
      </c>
      <c r="G178" s="22" t="e">
        <f>IF(E178="liquid",VLOOKUP(F178,'W03, tab 8'!$B$12:$E$17,2,FALSE),IF(E178="solid",VLOOKUP(F178,'W03, tab 8'!$B$3:$E$8,2,FALSE),IF(E178="gas","")))</f>
        <v>#N/A</v>
      </c>
      <c r="H178" s="11" t="e">
        <f>IF(E178="liquid",VLOOKUP(F178,'W03, tab 8'!$B$12:$E$17,3,FALSE),IF(E178="solid",VLOOKUP(F178,'W03, tab 8'!$B$3:$E$8,3,FALSE),IF(E178="gas","")))</f>
        <v>#N/A</v>
      </c>
      <c r="I178" s="2" t="e">
        <f>IF(E178="liquid",VLOOKUP(F178,'W03, tab 8'!$B$12:$E$17,4,FALSE),IF(E178="solid",VLOOKUP(F178,'W03, tab 8'!$B$3:$E$8,4,FALSE),IF(E178="gas","")))</f>
        <v>#N/A</v>
      </c>
      <c r="J178" s="22" t="e">
        <f>'Skin-MT Hand'!K178</f>
        <v>#N/A</v>
      </c>
      <c r="K178" s="11" t="e">
        <f>'Skin-MT Hand'!L178</f>
        <v>#N/A</v>
      </c>
      <c r="L178" s="11" t="e">
        <f>'Skin-MT Hand'!M178</f>
        <v>#N/A</v>
      </c>
      <c r="M178" s="11" t="e">
        <f t="shared" si="107"/>
        <v>#N/A</v>
      </c>
      <c r="N178" s="11" t="e">
        <f t="shared" si="108"/>
        <v>#N/A</v>
      </c>
      <c r="O178" s="11" t="e">
        <f t="shared" si="109"/>
        <v>#N/A</v>
      </c>
      <c r="P178" s="51" t="e">
        <f t="shared" si="110"/>
        <v>#N/A</v>
      </c>
      <c r="Q178" s="11" t="e">
        <f>'Skin-MT Hand'!S178</f>
        <v>#N/A</v>
      </c>
      <c r="R178" s="11" t="e">
        <f>'Skin-MT Hand'!T178</f>
        <v>#N/A</v>
      </c>
      <c r="S178" s="11" t="e">
        <f>'Skin-MT Hand'!U178</f>
        <v>#N/A</v>
      </c>
      <c r="T178" s="11" t="e">
        <f t="shared" si="111"/>
        <v>#N/A</v>
      </c>
      <c r="U178" s="11" t="e">
        <f t="shared" si="112"/>
        <v>#N/A</v>
      </c>
      <c r="V178" s="11" t="e">
        <f t="shared" si="113"/>
        <v>#N/A</v>
      </c>
      <c r="W178" s="51" t="e">
        <f t="shared" si="114"/>
        <v>#N/A</v>
      </c>
      <c r="X178" s="11" t="e">
        <f>'Skin-MT Hand'!AB178</f>
        <v>#N/A</v>
      </c>
      <c r="Y178" s="11" t="e">
        <f>'Skin-MT Hand'!AC178</f>
        <v>#N/A</v>
      </c>
      <c r="Z178" s="11" t="e">
        <f>'Skin-MT Hand'!AD178</f>
        <v>#N/A</v>
      </c>
      <c r="AA178" s="11" t="e">
        <f t="shared" si="115"/>
        <v>#N/A</v>
      </c>
      <c r="AB178" s="11" t="e">
        <f t="shared" si="116"/>
        <v>#N/A</v>
      </c>
      <c r="AC178" s="11" t="e">
        <f t="shared" si="117"/>
        <v>#N/A</v>
      </c>
      <c r="AD178" s="51" t="e">
        <f t="shared" si="118"/>
        <v>#N/A</v>
      </c>
      <c r="AE178" s="97" t="e">
        <f t="shared" si="119"/>
        <v>#N/A</v>
      </c>
      <c r="AF178" t="e">
        <f>'Skin-MT Hand'!AK178</f>
        <v>#N/A</v>
      </c>
      <c r="AG178" t="e">
        <f>'Skin-MT Hand'!AL178</f>
        <v>#N/A</v>
      </c>
      <c r="AH178" t="e">
        <f>'Skin-MT Hand'!AM178</f>
        <v>#N/A</v>
      </c>
      <c r="AI178" t="e">
        <f t="shared" si="120"/>
        <v>#N/A</v>
      </c>
      <c r="AJ178" t="e">
        <f t="shared" si="121"/>
        <v>#N/A</v>
      </c>
      <c r="AK178" t="e">
        <f t="shared" si="122"/>
        <v>#N/A</v>
      </c>
      <c r="AL178" s="52" t="e">
        <f t="shared" si="123"/>
        <v>#N/A</v>
      </c>
      <c r="AM178" t="e">
        <f>'Skin-MT Hand'!AT178</f>
        <v>#N/A</v>
      </c>
      <c r="AN178" t="e">
        <f>'Skin-MT Hand'!AU178</f>
        <v>#N/A</v>
      </c>
      <c r="AO178" t="e">
        <f>'Skin-MT Hand'!AV178</f>
        <v>#N/A</v>
      </c>
      <c r="AP178" t="e">
        <f t="shared" si="124"/>
        <v>#N/A</v>
      </c>
      <c r="AQ178" t="e">
        <f t="shared" si="125"/>
        <v>#N/A</v>
      </c>
      <c r="AR178" t="e">
        <f t="shared" si="126"/>
        <v>#N/A</v>
      </c>
      <c r="AS178" s="52" t="e">
        <f t="shared" si="127"/>
        <v>#N/A</v>
      </c>
      <c r="AT178" t="e">
        <f>'Skin-MT Hand'!BB178</f>
        <v>#N/A</v>
      </c>
      <c r="AU178" t="e">
        <f>'Skin-MT Hand'!BC178</f>
        <v>#N/A</v>
      </c>
      <c r="AV178" t="e">
        <f>'Skin-MT Hand'!BD178</f>
        <v>#N/A</v>
      </c>
      <c r="AW178" t="e">
        <f t="shared" si="128"/>
        <v>#N/A</v>
      </c>
      <c r="AX178" t="e">
        <f t="shared" si="129"/>
        <v>#N/A</v>
      </c>
      <c r="AY178" t="e">
        <f t="shared" si="130"/>
        <v>#N/A</v>
      </c>
      <c r="AZ178" s="52" t="e">
        <f t="shared" si="131"/>
        <v>#N/A</v>
      </c>
      <c r="BA178" t="e">
        <f>'Skin-MT Hand'!BJ178</f>
        <v>#N/A</v>
      </c>
      <c r="BB178" t="e">
        <f>'Skin-MT Hand'!BK178</f>
        <v>#N/A</v>
      </c>
      <c r="BC178" t="e">
        <f>'Skin-MT Hand'!BL178</f>
        <v>#N/A</v>
      </c>
      <c r="BD178" t="e">
        <f t="shared" si="132"/>
        <v>#N/A</v>
      </c>
      <c r="BE178" t="e">
        <f t="shared" si="133"/>
        <v>#N/A</v>
      </c>
      <c r="BF178" t="e">
        <f t="shared" si="134"/>
        <v>#N/A</v>
      </c>
      <c r="BG178" s="52" t="e">
        <f t="shared" si="135"/>
        <v>#N/A</v>
      </c>
      <c r="BH178" t="e">
        <f>'Skin-MT Hand'!BR178</f>
        <v>#N/A</v>
      </c>
      <c r="BI178" t="e">
        <f>'Skin-MT Hand'!BS178</f>
        <v>#N/A</v>
      </c>
      <c r="BJ178" t="e">
        <f>'Skin-MT Hand'!BT178</f>
        <v>#N/A</v>
      </c>
      <c r="BK178" t="e">
        <f t="shared" si="136"/>
        <v>#N/A</v>
      </c>
      <c r="BL178" t="e">
        <f t="shared" si="137"/>
        <v>#N/A</v>
      </c>
      <c r="BM178" t="e">
        <f t="shared" si="138"/>
        <v>#N/A</v>
      </c>
      <c r="BN178" s="52" t="e">
        <f t="shared" si="139"/>
        <v>#N/A</v>
      </c>
      <c r="BO178" s="52" t="e">
        <f t="shared" si="140"/>
        <v>#N/A</v>
      </c>
      <c r="BP178" t="e">
        <f>'Skin-MT Hand'!CA178</f>
        <v>#N/A</v>
      </c>
      <c r="BQ178" t="e">
        <f>'Skin-MT Hand'!CB178</f>
        <v>#N/A</v>
      </c>
      <c r="BR178" t="e">
        <f>'Skin-MT Hand'!CC178</f>
        <v>#N/A</v>
      </c>
      <c r="BS178" t="e">
        <f t="shared" si="141"/>
        <v>#N/A</v>
      </c>
      <c r="BT178" t="e">
        <f t="shared" si="142"/>
        <v>#N/A</v>
      </c>
      <c r="BU178" t="e">
        <f t="shared" si="143"/>
        <v>#N/A</v>
      </c>
      <c r="BV178" s="52" t="e">
        <f t="shared" si="144"/>
        <v>#N/A</v>
      </c>
      <c r="BW178" t="e">
        <f>'Skin-MT Hand'!CI178</f>
        <v>#N/A</v>
      </c>
      <c r="BX178" t="e">
        <f>'Skin-MT Hand'!CJ178</f>
        <v>#N/A</v>
      </c>
      <c r="BY178" t="e">
        <f>'Skin-MT Hand'!CK178</f>
        <v>#N/A</v>
      </c>
      <c r="BZ178" t="e">
        <f t="shared" si="145"/>
        <v>#N/A</v>
      </c>
      <c r="CA178" t="e">
        <f t="shared" si="146"/>
        <v>#N/A</v>
      </c>
      <c r="CB178" t="e">
        <f t="shared" si="147"/>
        <v>#N/A</v>
      </c>
      <c r="CC178" s="52" t="e">
        <f t="shared" si="148"/>
        <v>#N/A</v>
      </c>
      <c r="CD178" t="e">
        <f>'Skin-MT Hand'!CQ178</f>
        <v>#N/A</v>
      </c>
      <c r="CE178" t="e">
        <f>'Skin-MT Hand'!CR178</f>
        <v>#N/A</v>
      </c>
      <c r="CF178" t="e">
        <f>'Skin-MT Hand'!CS178</f>
        <v>#N/A</v>
      </c>
      <c r="CG178" t="e">
        <f t="shared" si="149"/>
        <v>#N/A</v>
      </c>
      <c r="CH178" t="e">
        <f t="shared" si="150"/>
        <v>#N/A</v>
      </c>
      <c r="CI178" t="e">
        <f t="shared" si="151"/>
        <v>#N/A</v>
      </c>
      <c r="CJ178" t="e">
        <f t="shared" si="152"/>
        <v>#N/A</v>
      </c>
      <c r="CK178" t="e">
        <f>'Skin-MT Hand'!CY178</f>
        <v>#N/A</v>
      </c>
      <c r="CL178" t="e">
        <f>'Skin-MT Hand'!CZ178</f>
        <v>#N/A</v>
      </c>
      <c r="CM178" t="e">
        <f>'Skin-MT Hand'!DA178</f>
        <v>#N/A</v>
      </c>
      <c r="CN178" t="e">
        <f t="shared" si="153"/>
        <v>#N/A</v>
      </c>
      <c r="CO178" t="e">
        <f t="shared" si="154"/>
        <v>#N/A</v>
      </c>
      <c r="CP178" t="e">
        <f t="shared" si="155"/>
        <v>#N/A</v>
      </c>
      <c r="CQ178" s="52" t="e">
        <f t="shared" si="156"/>
        <v>#N/A</v>
      </c>
      <c r="CR178" s="52" t="e">
        <f t="shared" si="157"/>
        <v>#N/A</v>
      </c>
      <c r="CS178" s="52" t="e">
        <f t="shared" si="158"/>
        <v>#N/A</v>
      </c>
    </row>
    <row r="179" spans="1:97" x14ac:dyDescent="0.3">
      <c r="A179">
        <f>'Skin-MT Hand'!A179</f>
        <v>0</v>
      </c>
      <c r="B179" t="e">
        <f>'Skin-MT Hand'!B179</f>
        <v>#N/A</v>
      </c>
      <c r="C179">
        <f>'Skin-MT Hand'!C179</f>
        <v>0</v>
      </c>
      <c r="D179">
        <f>'Skin-MT Hand'!D179</f>
        <v>0</v>
      </c>
      <c r="E179" t="e">
        <f>'Skin-MT Hand'!E179</f>
        <v>#N/A</v>
      </c>
      <c r="F179" t="e">
        <f>IF(E179="gas","",'Skin-MT Hand'!F179)</f>
        <v>#N/A</v>
      </c>
      <c r="G179" s="22" t="e">
        <f>IF(E179="liquid",VLOOKUP(F179,'W03, tab 8'!$B$12:$E$17,2,FALSE),IF(E179="solid",VLOOKUP(F179,'W03, tab 8'!$B$3:$E$8,2,FALSE),IF(E179="gas","")))</f>
        <v>#N/A</v>
      </c>
      <c r="H179" s="11" t="e">
        <f>IF(E179="liquid",VLOOKUP(F179,'W03, tab 8'!$B$12:$E$17,3,FALSE),IF(E179="solid",VLOOKUP(F179,'W03, tab 8'!$B$3:$E$8,3,FALSE),IF(E179="gas","")))</f>
        <v>#N/A</v>
      </c>
      <c r="I179" s="2" t="e">
        <f>IF(E179="liquid",VLOOKUP(F179,'W03, tab 8'!$B$12:$E$17,4,FALSE),IF(E179="solid",VLOOKUP(F179,'W03, tab 8'!$B$3:$E$8,4,FALSE),IF(E179="gas","")))</f>
        <v>#N/A</v>
      </c>
      <c r="J179" s="22" t="e">
        <f>'Skin-MT Hand'!K179</f>
        <v>#N/A</v>
      </c>
      <c r="K179" s="11" t="e">
        <f>'Skin-MT Hand'!L179</f>
        <v>#N/A</v>
      </c>
      <c r="L179" s="11" t="e">
        <f>'Skin-MT Hand'!M179</f>
        <v>#N/A</v>
      </c>
      <c r="M179" s="11" t="e">
        <f t="shared" si="107"/>
        <v>#N/A</v>
      </c>
      <c r="N179" s="11" t="e">
        <f t="shared" si="108"/>
        <v>#N/A</v>
      </c>
      <c r="O179" s="11" t="e">
        <f t="shared" si="109"/>
        <v>#N/A</v>
      </c>
      <c r="P179" s="51" t="e">
        <f t="shared" si="110"/>
        <v>#N/A</v>
      </c>
      <c r="Q179" s="11" t="e">
        <f>'Skin-MT Hand'!S179</f>
        <v>#N/A</v>
      </c>
      <c r="R179" s="11" t="e">
        <f>'Skin-MT Hand'!T179</f>
        <v>#N/A</v>
      </c>
      <c r="S179" s="11" t="e">
        <f>'Skin-MT Hand'!U179</f>
        <v>#N/A</v>
      </c>
      <c r="T179" s="11" t="e">
        <f t="shared" si="111"/>
        <v>#N/A</v>
      </c>
      <c r="U179" s="11" t="e">
        <f t="shared" si="112"/>
        <v>#N/A</v>
      </c>
      <c r="V179" s="11" t="e">
        <f t="shared" si="113"/>
        <v>#N/A</v>
      </c>
      <c r="W179" s="51" t="e">
        <f t="shared" si="114"/>
        <v>#N/A</v>
      </c>
      <c r="X179" s="11" t="e">
        <f>'Skin-MT Hand'!AB179</f>
        <v>#N/A</v>
      </c>
      <c r="Y179" s="11" t="e">
        <f>'Skin-MT Hand'!AC179</f>
        <v>#N/A</v>
      </c>
      <c r="Z179" s="11" t="e">
        <f>'Skin-MT Hand'!AD179</f>
        <v>#N/A</v>
      </c>
      <c r="AA179" s="11" t="e">
        <f t="shared" si="115"/>
        <v>#N/A</v>
      </c>
      <c r="AB179" s="11" t="e">
        <f t="shared" si="116"/>
        <v>#N/A</v>
      </c>
      <c r="AC179" s="11" t="e">
        <f t="shared" si="117"/>
        <v>#N/A</v>
      </c>
      <c r="AD179" s="51" t="e">
        <f t="shared" si="118"/>
        <v>#N/A</v>
      </c>
      <c r="AE179" s="97" t="e">
        <f t="shared" si="119"/>
        <v>#N/A</v>
      </c>
      <c r="AF179" t="e">
        <f>'Skin-MT Hand'!AK179</f>
        <v>#N/A</v>
      </c>
      <c r="AG179" t="e">
        <f>'Skin-MT Hand'!AL179</f>
        <v>#N/A</v>
      </c>
      <c r="AH179" t="e">
        <f>'Skin-MT Hand'!AM179</f>
        <v>#N/A</v>
      </c>
      <c r="AI179" t="e">
        <f t="shared" si="120"/>
        <v>#N/A</v>
      </c>
      <c r="AJ179" t="e">
        <f t="shared" si="121"/>
        <v>#N/A</v>
      </c>
      <c r="AK179" t="e">
        <f t="shared" si="122"/>
        <v>#N/A</v>
      </c>
      <c r="AL179" s="52" t="e">
        <f t="shared" si="123"/>
        <v>#N/A</v>
      </c>
      <c r="AM179" t="e">
        <f>'Skin-MT Hand'!AT179</f>
        <v>#N/A</v>
      </c>
      <c r="AN179" t="e">
        <f>'Skin-MT Hand'!AU179</f>
        <v>#N/A</v>
      </c>
      <c r="AO179" t="e">
        <f>'Skin-MT Hand'!AV179</f>
        <v>#N/A</v>
      </c>
      <c r="AP179" t="e">
        <f t="shared" si="124"/>
        <v>#N/A</v>
      </c>
      <c r="AQ179" t="e">
        <f t="shared" si="125"/>
        <v>#N/A</v>
      </c>
      <c r="AR179" t="e">
        <f t="shared" si="126"/>
        <v>#N/A</v>
      </c>
      <c r="AS179" s="52" t="e">
        <f t="shared" si="127"/>
        <v>#N/A</v>
      </c>
      <c r="AT179" t="e">
        <f>'Skin-MT Hand'!BB179</f>
        <v>#N/A</v>
      </c>
      <c r="AU179" t="e">
        <f>'Skin-MT Hand'!BC179</f>
        <v>#N/A</v>
      </c>
      <c r="AV179" t="e">
        <f>'Skin-MT Hand'!BD179</f>
        <v>#N/A</v>
      </c>
      <c r="AW179" t="e">
        <f t="shared" si="128"/>
        <v>#N/A</v>
      </c>
      <c r="AX179" t="e">
        <f t="shared" si="129"/>
        <v>#N/A</v>
      </c>
      <c r="AY179" t="e">
        <f t="shared" si="130"/>
        <v>#N/A</v>
      </c>
      <c r="AZ179" s="52" t="e">
        <f t="shared" si="131"/>
        <v>#N/A</v>
      </c>
      <c r="BA179" t="e">
        <f>'Skin-MT Hand'!BJ179</f>
        <v>#N/A</v>
      </c>
      <c r="BB179" t="e">
        <f>'Skin-MT Hand'!BK179</f>
        <v>#N/A</v>
      </c>
      <c r="BC179" t="e">
        <f>'Skin-MT Hand'!BL179</f>
        <v>#N/A</v>
      </c>
      <c r="BD179" t="e">
        <f t="shared" si="132"/>
        <v>#N/A</v>
      </c>
      <c r="BE179" t="e">
        <f t="shared" si="133"/>
        <v>#N/A</v>
      </c>
      <c r="BF179" t="e">
        <f t="shared" si="134"/>
        <v>#N/A</v>
      </c>
      <c r="BG179" s="52" t="e">
        <f t="shared" si="135"/>
        <v>#N/A</v>
      </c>
      <c r="BH179" t="e">
        <f>'Skin-MT Hand'!BR179</f>
        <v>#N/A</v>
      </c>
      <c r="BI179" t="e">
        <f>'Skin-MT Hand'!BS179</f>
        <v>#N/A</v>
      </c>
      <c r="BJ179" t="e">
        <f>'Skin-MT Hand'!BT179</f>
        <v>#N/A</v>
      </c>
      <c r="BK179" t="e">
        <f t="shared" si="136"/>
        <v>#N/A</v>
      </c>
      <c r="BL179" t="e">
        <f t="shared" si="137"/>
        <v>#N/A</v>
      </c>
      <c r="BM179" t="e">
        <f t="shared" si="138"/>
        <v>#N/A</v>
      </c>
      <c r="BN179" s="52" t="e">
        <f t="shared" si="139"/>
        <v>#N/A</v>
      </c>
      <c r="BO179" s="52" t="e">
        <f t="shared" si="140"/>
        <v>#N/A</v>
      </c>
      <c r="BP179" t="e">
        <f>'Skin-MT Hand'!CA179</f>
        <v>#N/A</v>
      </c>
      <c r="BQ179" t="e">
        <f>'Skin-MT Hand'!CB179</f>
        <v>#N/A</v>
      </c>
      <c r="BR179" t="e">
        <f>'Skin-MT Hand'!CC179</f>
        <v>#N/A</v>
      </c>
      <c r="BS179" t="e">
        <f t="shared" si="141"/>
        <v>#N/A</v>
      </c>
      <c r="BT179" t="e">
        <f t="shared" si="142"/>
        <v>#N/A</v>
      </c>
      <c r="BU179" t="e">
        <f t="shared" si="143"/>
        <v>#N/A</v>
      </c>
      <c r="BV179" s="52" t="e">
        <f t="shared" si="144"/>
        <v>#N/A</v>
      </c>
      <c r="BW179" t="e">
        <f>'Skin-MT Hand'!CI179</f>
        <v>#N/A</v>
      </c>
      <c r="BX179" t="e">
        <f>'Skin-MT Hand'!CJ179</f>
        <v>#N/A</v>
      </c>
      <c r="BY179" t="e">
        <f>'Skin-MT Hand'!CK179</f>
        <v>#N/A</v>
      </c>
      <c r="BZ179" t="e">
        <f t="shared" si="145"/>
        <v>#N/A</v>
      </c>
      <c r="CA179" t="e">
        <f t="shared" si="146"/>
        <v>#N/A</v>
      </c>
      <c r="CB179" t="e">
        <f t="shared" si="147"/>
        <v>#N/A</v>
      </c>
      <c r="CC179" s="52" t="e">
        <f t="shared" si="148"/>
        <v>#N/A</v>
      </c>
      <c r="CD179" t="e">
        <f>'Skin-MT Hand'!CQ179</f>
        <v>#N/A</v>
      </c>
      <c r="CE179" t="e">
        <f>'Skin-MT Hand'!CR179</f>
        <v>#N/A</v>
      </c>
      <c r="CF179" t="e">
        <f>'Skin-MT Hand'!CS179</f>
        <v>#N/A</v>
      </c>
      <c r="CG179" t="e">
        <f t="shared" si="149"/>
        <v>#N/A</v>
      </c>
      <c r="CH179" t="e">
        <f t="shared" si="150"/>
        <v>#N/A</v>
      </c>
      <c r="CI179" t="e">
        <f t="shared" si="151"/>
        <v>#N/A</v>
      </c>
      <c r="CJ179" t="e">
        <f t="shared" si="152"/>
        <v>#N/A</v>
      </c>
      <c r="CK179" t="e">
        <f>'Skin-MT Hand'!CY179</f>
        <v>#N/A</v>
      </c>
      <c r="CL179" t="e">
        <f>'Skin-MT Hand'!CZ179</f>
        <v>#N/A</v>
      </c>
      <c r="CM179" t="e">
        <f>'Skin-MT Hand'!DA179</f>
        <v>#N/A</v>
      </c>
      <c r="CN179" t="e">
        <f t="shared" si="153"/>
        <v>#N/A</v>
      </c>
      <c r="CO179" t="e">
        <f t="shared" si="154"/>
        <v>#N/A</v>
      </c>
      <c r="CP179" t="e">
        <f t="shared" si="155"/>
        <v>#N/A</v>
      </c>
      <c r="CQ179" s="52" t="e">
        <f t="shared" si="156"/>
        <v>#N/A</v>
      </c>
      <c r="CR179" s="52" t="e">
        <f t="shared" si="157"/>
        <v>#N/A</v>
      </c>
      <c r="CS179" s="52" t="e">
        <f t="shared" si="158"/>
        <v>#N/A</v>
      </c>
    </row>
    <row r="180" spans="1:97" x14ac:dyDescent="0.3">
      <c r="A180">
        <f>'Skin-MT Hand'!A180</f>
        <v>0</v>
      </c>
      <c r="B180" t="e">
        <f>'Skin-MT Hand'!B180</f>
        <v>#N/A</v>
      </c>
      <c r="C180">
        <f>'Skin-MT Hand'!C180</f>
        <v>0</v>
      </c>
      <c r="D180">
        <f>'Skin-MT Hand'!D180</f>
        <v>0</v>
      </c>
      <c r="E180" t="e">
        <f>'Skin-MT Hand'!E180</f>
        <v>#N/A</v>
      </c>
      <c r="F180" t="e">
        <f>IF(E180="gas","",'Skin-MT Hand'!F180)</f>
        <v>#N/A</v>
      </c>
      <c r="G180" s="22" t="e">
        <f>IF(E180="liquid",VLOOKUP(F180,'W03, tab 8'!$B$12:$E$17,2,FALSE),IF(E180="solid",VLOOKUP(F180,'W03, tab 8'!$B$3:$E$8,2,FALSE),IF(E180="gas","")))</f>
        <v>#N/A</v>
      </c>
      <c r="H180" s="11" t="e">
        <f>IF(E180="liquid",VLOOKUP(F180,'W03, tab 8'!$B$12:$E$17,3,FALSE),IF(E180="solid",VLOOKUP(F180,'W03, tab 8'!$B$3:$E$8,3,FALSE),IF(E180="gas","")))</f>
        <v>#N/A</v>
      </c>
      <c r="I180" s="2" t="e">
        <f>IF(E180="liquid",VLOOKUP(F180,'W03, tab 8'!$B$12:$E$17,4,FALSE),IF(E180="solid",VLOOKUP(F180,'W03, tab 8'!$B$3:$E$8,4,FALSE),IF(E180="gas","")))</f>
        <v>#N/A</v>
      </c>
      <c r="J180" s="22" t="e">
        <f>'Skin-MT Hand'!K180</f>
        <v>#N/A</v>
      </c>
      <c r="K180" s="11" t="e">
        <f>'Skin-MT Hand'!L180</f>
        <v>#N/A</v>
      </c>
      <c r="L180" s="11" t="e">
        <f>'Skin-MT Hand'!M180</f>
        <v>#N/A</v>
      </c>
      <c r="M180" s="11" t="e">
        <f t="shared" si="107"/>
        <v>#N/A</v>
      </c>
      <c r="N180" s="11" t="e">
        <f t="shared" si="108"/>
        <v>#N/A</v>
      </c>
      <c r="O180" s="11" t="e">
        <f t="shared" si="109"/>
        <v>#N/A</v>
      </c>
      <c r="P180" s="51" t="e">
        <f t="shared" si="110"/>
        <v>#N/A</v>
      </c>
      <c r="Q180" s="11" t="e">
        <f>'Skin-MT Hand'!S180</f>
        <v>#N/A</v>
      </c>
      <c r="R180" s="11" t="e">
        <f>'Skin-MT Hand'!T180</f>
        <v>#N/A</v>
      </c>
      <c r="S180" s="11" t="e">
        <f>'Skin-MT Hand'!U180</f>
        <v>#N/A</v>
      </c>
      <c r="T180" s="11" t="e">
        <f t="shared" si="111"/>
        <v>#N/A</v>
      </c>
      <c r="U180" s="11" t="e">
        <f t="shared" si="112"/>
        <v>#N/A</v>
      </c>
      <c r="V180" s="11" t="e">
        <f t="shared" si="113"/>
        <v>#N/A</v>
      </c>
      <c r="W180" s="51" t="e">
        <f t="shared" si="114"/>
        <v>#N/A</v>
      </c>
      <c r="X180" s="11" t="e">
        <f>'Skin-MT Hand'!AB180</f>
        <v>#N/A</v>
      </c>
      <c r="Y180" s="11" t="e">
        <f>'Skin-MT Hand'!AC180</f>
        <v>#N/A</v>
      </c>
      <c r="Z180" s="11" t="e">
        <f>'Skin-MT Hand'!AD180</f>
        <v>#N/A</v>
      </c>
      <c r="AA180" s="11" t="e">
        <f t="shared" si="115"/>
        <v>#N/A</v>
      </c>
      <c r="AB180" s="11" t="e">
        <f t="shared" si="116"/>
        <v>#N/A</v>
      </c>
      <c r="AC180" s="11" t="e">
        <f t="shared" si="117"/>
        <v>#N/A</v>
      </c>
      <c r="AD180" s="51" t="e">
        <f t="shared" si="118"/>
        <v>#N/A</v>
      </c>
      <c r="AE180" s="97" t="e">
        <f t="shared" si="119"/>
        <v>#N/A</v>
      </c>
      <c r="AF180" t="e">
        <f>'Skin-MT Hand'!AK180</f>
        <v>#N/A</v>
      </c>
      <c r="AG180" t="e">
        <f>'Skin-MT Hand'!AL180</f>
        <v>#N/A</v>
      </c>
      <c r="AH180" t="e">
        <f>'Skin-MT Hand'!AM180</f>
        <v>#N/A</v>
      </c>
      <c r="AI180" t="e">
        <f t="shared" si="120"/>
        <v>#N/A</v>
      </c>
      <c r="AJ180" t="e">
        <f t="shared" si="121"/>
        <v>#N/A</v>
      </c>
      <c r="AK180" t="e">
        <f t="shared" si="122"/>
        <v>#N/A</v>
      </c>
      <c r="AL180" s="52" t="e">
        <f t="shared" si="123"/>
        <v>#N/A</v>
      </c>
      <c r="AM180" t="e">
        <f>'Skin-MT Hand'!AT180</f>
        <v>#N/A</v>
      </c>
      <c r="AN180" t="e">
        <f>'Skin-MT Hand'!AU180</f>
        <v>#N/A</v>
      </c>
      <c r="AO180" t="e">
        <f>'Skin-MT Hand'!AV180</f>
        <v>#N/A</v>
      </c>
      <c r="AP180" t="e">
        <f t="shared" si="124"/>
        <v>#N/A</v>
      </c>
      <c r="AQ180" t="e">
        <f t="shared" si="125"/>
        <v>#N/A</v>
      </c>
      <c r="AR180" t="e">
        <f t="shared" si="126"/>
        <v>#N/A</v>
      </c>
      <c r="AS180" s="52" t="e">
        <f t="shared" si="127"/>
        <v>#N/A</v>
      </c>
      <c r="AT180" t="e">
        <f>'Skin-MT Hand'!BB180</f>
        <v>#N/A</v>
      </c>
      <c r="AU180" t="e">
        <f>'Skin-MT Hand'!BC180</f>
        <v>#N/A</v>
      </c>
      <c r="AV180" t="e">
        <f>'Skin-MT Hand'!BD180</f>
        <v>#N/A</v>
      </c>
      <c r="AW180" t="e">
        <f t="shared" si="128"/>
        <v>#N/A</v>
      </c>
      <c r="AX180" t="e">
        <f t="shared" si="129"/>
        <v>#N/A</v>
      </c>
      <c r="AY180" t="e">
        <f t="shared" si="130"/>
        <v>#N/A</v>
      </c>
      <c r="AZ180" s="52" t="e">
        <f t="shared" si="131"/>
        <v>#N/A</v>
      </c>
      <c r="BA180" t="e">
        <f>'Skin-MT Hand'!BJ180</f>
        <v>#N/A</v>
      </c>
      <c r="BB180" t="e">
        <f>'Skin-MT Hand'!BK180</f>
        <v>#N/A</v>
      </c>
      <c r="BC180" t="e">
        <f>'Skin-MT Hand'!BL180</f>
        <v>#N/A</v>
      </c>
      <c r="BD180" t="e">
        <f t="shared" si="132"/>
        <v>#N/A</v>
      </c>
      <c r="BE180" t="e">
        <f t="shared" si="133"/>
        <v>#N/A</v>
      </c>
      <c r="BF180" t="e">
        <f t="shared" si="134"/>
        <v>#N/A</v>
      </c>
      <c r="BG180" s="52" t="e">
        <f t="shared" si="135"/>
        <v>#N/A</v>
      </c>
      <c r="BH180" t="e">
        <f>'Skin-MT Hand'!BR180</f>
        <v>#N/A</v>
      </c>
      <c r="BI180" t="e">
        <f>'Skin-MT Hand'!BS180</f>
        <v>#N/A</v>
      </c>
      <c r="BJ180" t="e">
        <f>'Skin-MT Hand'!BT180</f>
        <v>#N/A</v>
      </c>
      <c r="BK180" t="e">
        <f t="shared" si="136"/>
        <v>#N/A</v>
      </c>
      <c r="BL180" t="e">
        <f t="shared" si="137"/>
        <v>#N/A</v>
      </c>
      <c r="BM180" t="e">
        <f t="shared" si="138"/>
        <v>#N/A</v>
      </c>
      <c r="BN180" s="52" t="e">
        <f t="shared" si="139"/>
        <v>#N/A</v>
      </c>
      <c r="BO180" s="52" t="e">
        <f t="shared" si="140"/>
        <v>#N/A</v>
      </c>
      <c r="BP180" t="e">
        <f>'Skin-MT Hand'!CA180</f>
        <v>#N/A</v>
      </c>
      <c r="BQ180" t="e">
        <f>'Skin-MT Hand'!CB180</f>
        <v>#N/A</v>
      </c>
      <c r="BR180" t="e">
        <f>'Skin-MT Hand'!CC180</f>
        <v>#N/A</v>
      </c>
      <c r="BS180" t="e">
        <f t="shared" si="141"/>
        <v>#N/A</v>
      </c>
      <c r="BT180" t="e">
        <f t="shared" si="142"/>
        <v>#N/A</v>
      </c>
      <c r="BU180" t="e">
        <f t="shared" si="143"/>
        <v>#N/A</v>
      </c>
      <c r="BV180" s="52" t="e">
        <f t="shared" si="144"/>
        <v>#N/A</v>
      </c>
      <c r="BW180" t="e">
        <f>'Skin-MT Hand'!CI180</f>
        <v>#N/A</v>
      </c>
      <c r="BX180" t="e">
        <f>'Skin-MT Hand'!CJ180</f>
        <v>#N/A</v>
      </c>
      <c r="BY180" t="e">
        <f>'Skin-MT Hand'!CK180</f>
        <v>#N/A</v>
      </c>
      <c r="BZ180" t="e">
        <f t="shared" si="145"/>
        <v>#N/A</v>
      </c>
      <c r="CA180" t="e">
        <f t="shared" si="146"/>
        <v>#N/A</v>
      </c>
      <c r="CB180" t="e">
        <f t="shared" si="147"/>
        <v>#N/A</v>
      </c>
      <c r="CC180" s="52" t="e">
        <f t="shared" si="148"/>
        <v>#N/A</v>
      </c>
      <c r="CD180" t="e">
        <f>'Skin-MT Hand'!CQ180</f>
        <v>#N/A</v>
      </c>
      <c r="CE180" t="e">
        <f>'Skin-MT Hand'!CR180</f>
        <v>#N/A</v>
      </c>
      <c r="CF180" t="e">
        <f>'Skin-MT Hand'!CS180</f>
        <v>#N/A</v>
      </c>
      <c r="CG180" t="e">
        <f t="shared" si="149"/>
        <v>#N/A</v>
      </c>
      <c r="CH180" t="e">
        <f t="shared" si="150"/>
        <v>#N/A</v>
      </c>
      <c r="CI180" t="e">
        <f t="shared" si="151"/>
        <v>#N/A</v>
      </c>
      <c r="CJ180" t="e">
        <f t="shared" si="152"/>
        <v>#N/A</v>
      </c>
      <c r="CK180" t="e">
        <f>'Skin-MT Hand'!CY180</f>
        <v>#N/A</v>
      </c>
      <c r="CL180" t="e">
        <f>'Skin-MT Hand'!CZ180</f>
        <v>#N/A</v>
      </c>
      <c r="CM180" t="e">
        <f>'Skin-MT Hand'!DA180</f>
        <v>#N/A</v>
      </c>
      <c r="CN180" t="e">
        <f t="shared" si="153"/>
        <v>#N/A</v>
      </c>
      <c r="CO180" t="e">
        <f t="shared" si="154"/>
        <v>#N/A</v>
      </c>
      <c r="CP180" t="e">
        <f t="shared" si="155"/>
        <v>#N/A</v>
      </c>
      <c r="CQ180" s="52" t="e">
        <f t="shared" si="156"/>
        <v>#N/A</v>
      </c>
      <c r="CR180" s="52" t="e">
        <f t="shared" si="157"/>
        <v>#N/A</v>
      </c>
      <c r="CS180" s="52" t="e">
        <f t="shared" si="158"/>
        <v>#N/A</v>
      </c>
    </row>
    <row r="181" spans="1:97" x14ac:dyDescent="0.3">
      <c r="A181">
        <f>'Skin-MT Hand'!A181</f>
        <v>0</v>
      </c>
      <c r="B181" t="e">
        <f>'Skin-MT Hand'!B181</f>
        <v>#N/A</v>
      </c>
      <c r="C181">
        <f>'Skin-MT Hand'!C181</f>
        <v>0</v>
      </c>
      <c r="D181">
        <f>'Skin-MT Hand'!D181</f>
        <v>0</v>
      </c>
      <c r="E181" t="e">
        <f>'Skin-MT Hand'!E181</f>
        <v>#N/A</v>
      </c>
      <c r="F181" t="e">
        <f>IF(E181="gas","",'Skin-MT Hand'!F181)</f>
        <v>#N/A</v>
      </c>
      <c r="G181" s="22" t="e">
        <f>IF(E181="liquid",VLOOKUP(F181,'W03, tab 8'!$B$12:$E$17,2,FALSE),IF(E181="solid",VLOOKUP(F181,'W03, tab 8'!$B$3:$E$8,2,FALSE),IF(E181="gas","")))</f>
        <v>#N/A</v>
      </c>
      <c r="H181" s="11" t="e">
        <f>IF(E181="liquid",VLOOKUP(F181,'W03, tab 8'!$B$12:$E$17,3,FALSE),IF(E181="solid",VLOOKUP(F181,'W03, tab 8'!$B$3:$E$8,3,FALSE),IF(E181="gas","")))</f>
        <v>#N/A</v>
      </c>
      <c r="I181" s="2" t="e">
        <f>IF(E181="liquid",VLOOKUP(F181,'W03, tab 8'!$B$12:$E$17,4,FALSE),IF(E181="solid",VLOOKUP(F181,'W03, tab 8'!$B$3:$E$8,4,FALSE),IF(E181="gas","")))</f>
        <v>#N/A</v>
      </c>
      <c r="J181" s="22" t="e">
        <f>'Skin-MT Hand'!K181</f>
        <v>#N/A</v>
      </c>
      <c r="K181" s="11" t="e">
        <f>'Skin-MT Hand'!L181</f>
        <v>#N/A</v>
      </c>
      <c r="L181" s="11" t="e">
        <f>'Skin-MT Hand'!M181</f>
        <v>#N/A</v>
      </c>
      <c r="M181" s="11" t="e">
        <f t="shared" si="107"/>
        <v>#N/A</v>
      </c>
      <c r="N181" s="11" t="e">
        <f t="shared" si="108"/>
        <v>#N/A</v>
      </c>
      <c r="O181" s="11" t="e">
        <f t="shared" si="109"/>
        <v>#N/A</v>
      </c>
      <c r="P181" s="51" t="e">
        <f t="shared" si="110"/>
        <v>#N/A</v>
      </c>
      <c r="Q181" s="11" t="e">
        <f>'Skin-MT Hand'!S181</f>
        <v>#N/A</v>
      </c>
      <c r="R181" s="11" t="e">
        <f>'Skin-MT Hand'!T181</f>
        <v>#N/A</v>
      </c>
      <c r="S181" s="11" t="e">
        <f>'Skin-MT Hand'!U181</f>
        <v>#N/A</v>
      </c>
      <c r="T181" s="11" t="e">
        <f t="shared" si="111"/>
        <v>#N/A</v>
      </c>
      <c r="U181" s="11" t="e">
        <f t="shared" si="112"/>
        <v>#N/A</v>
      </c>
      <c r="V181" s="11" t="e">
        <f t="shared" si="113"/>
        <v>#N/A</v>
      </c>
      <c r="W181" s="51" t="e">
        <f t="shared" si="114"/>
        <v>#N/A</v>
      </c>
      <c r="X181" s="11" t="e">
        <f>'Skin-MT Hand'!AB181</f>
        <v>#N/A</v>
      </c>
      <c r="Y181" s="11" t="e">
        <f>'Skin-MT Hand'!AC181</f>
        <v>#N/A</v>
      </c>
      <c r="Z181" s="11" t="e">
        <f>'Skin-MT Hand'!AD181</f>
        <v>#N/A</v>
      </c>
      <c r="AA181" s="11" t="e">
        <f t="shared" si="115"/>
        <v>#N/A</v>
      </c>
      <c r="AB181" s="11" t="e">
        <f t="shared" si="116"/>
        <v>#N/A</v>
      </c>
      <c r="AC181" s="11" t="e">
        <f t="shared" si="117"/>
        <v>#N/A</v>
      </c>
      <c r="AD181" s="51" t="e">
        <f t="shared" si="118"/>
        <v>#N/A</v>
      </c>
      <c r="AE181" s="97" t="e">
        <f t="shared" si="119"/>
        <v>#N/A</v>
      </c>
      <c r="AF181" t="e">
        <f>'Skin-MT Hand'!AK181</f>
        <v>#N/A</v>
      </c>
      <c r="AG181" t="e">
        <f>'Skin-MT Hand'!AL181</f>
        <v>#N/A</v>
      </c>
      <c r="AH181" t="e">
        <f>'Skin-MT Hand'!AM181</f>
        <v>#N/A</v>
      </c>
      <c r="AI181" t="e">
        <f t="shared" si="120"/>
        <v>#N/A</v>
      </c>
      <c r="AJ181" t="e">
        <f t="shared" si="121"/>
        <v>#N/A</v>
      </c>
      <c r="AK181" t="e">
        <f t="shared" si="122"/>
        <v>#N/A</v>
      </c>
      <c r="AL181" s="52" t="e">
        <f t="shared" si="123"/>
        <v>#N/A</v>
      </c>
      <c r="AM181" t="e">
        <f>'Skin-MT Hand'!AT181</f>
        <v>#N/A</v>
      </c>
      <c r="AN181" t="e">
        <f>'Skin-MT Hand'!AU181</f>
        <v>#N/A</v>
      </c>
      <c r="AO181" t="e">
        <f>'Skin-MT Hand'!AV181</f>
        <v>#N/A</v>
      </c>
      <c r="AP181" t="e">
        <f t="shared" si="124"/>
        <v>#N/A</v>
      </c>
      <c r="AQ181" t="e">
        <f t="shared" si="125"/>
        <v>#N/A</v>
      </c>
      <c r="AR181" t="e">
        <f t="shared" si="126"/>
        <v>#N/A</v>
      </c>
      <c r="AS181" s="52" t="e">
        <f t="shared" si="127"/>
        <v>#N/A</v>
      </c>
      <c r="AT181" t="e">
        <f>'Skin-MT Hand'!BB181</f>
        <v>#N/A</v>
      </c>
      <c r="AU181" t="e">
        <f>'Skin-MT Hand'!BC181</f>
        <v>#N/A</v>
      </c>
      <c r="AV181" t="e">
        <f>'Skin-MT Hand'!BD181</f>
        <v>#N/A</v>
      </c>
      <c r="AW181" t="e">
        <f t="shared" si="128"/>
        <v>#N/A</v>
      </c>
      <c r="AX181" t="e">
        <f t="shared" si="129"/>
        <v>#N/A</v>
      </c>
      <c r="AY181" t="e">
        <f t="shared" si="130"/>
        <v>#N/A</v>
      </c>
      <c r="AZ181" s="52" t="e">
        <f t="shared" si="131"/>
        <v>#N/A</v>
      </c>
      <c r="BA181" t="e">
        <f>'Skin-MT Hand'!BJ181</f>
        <v>#N/A</v>
      </c>
      <c r="BB181" t="e">
        <f>'Skin-MT Hand'!BK181</f>
        <v>#N/A</v>
      </c>
      <c r="BC181" t="e">
        <f>'Skin-MT Hand'!BL181</f>
        <v>#N/A</v>
      </c>
      <c r="BD181" t="e">
        <f t="shared" si="132"/>
        <v>#N/A</v>
      </c>
      <c r="BE181" t="e">
        <f t="shared" si="133"/>
        <v>#N/A</v>
      </c>
      <c r="BF181" t="e">
        <f t="shared" si="134"/>
        <v>#N/A</v>
      </c>
      <c r="BG181" s="52" t="e">
        <f t="shared" si="135"/>
        <v>#N/A</v>
      </c>
      <c r="BH181" t="e">
        <f>'Skin-MT Hand'!BR181</f>
        <v>#N/A</v>
      </c>
      <c r="BI181" t="e">
        <f>'Skin-MT Hand'!BS181</f>
        <v>#N/A</v>
      </c>
      <c r="BJ181" t="e">
        <f>'Skin-MT Hand'!BT181</f>
        <v>#N/A</v>
      </c>
      <c r="BK181" t="e">
        <f t="shared" si="136"/>
        <v>#N/A</v>
      </c>
      <c r="BL181" t="e">
        <f t="shared" si="137"/>
        <v>#N/A</v>
      </c>
      <c r="BM181" t="e">
        <f t="shared" si="138"/>
        <v>#N/A</v>
      </c>
      <c r="BN181" s="52" t="e">
        <f t="shared" si="139"/>
        <v>#N/A</v>
      </c>
      <c r="BO181" s="52" t="e">
        <f t="shared" si="140"/>
        <v>#N/A</v>
      </c>
      <c r="BP181" t="e">
        <f>'Skin-MT Hand'!CA181</f>
        <v>#N/A</v>
      </c>
      <c r="BQ181" t="e">
        <f>'Skin-MT Hand'!CB181</f>
        <v>#N/A</v>
      </c>
      <c r="BR181" t="e">
        <f>'Skin-MT Hand'!CC181</f>
        <v>#N/A</v>
      </c>
      <c r="BS181" t="e">
        <f t="shared" si="141"/>
        <v>#N/A</v>
      </c>
      <c r="BT181" t="e">
        <f t="shared" si="142"/>
        <v>#N/A</v>
      </c>
      <c r="BU181" t="e">
        <f t="shared" si="143"/>
        <v>#N/A</v>
      </c>
      <c r="BV181" s="52" t="e">
        <f t="shared" si="144"/>
        <v>#N/A</v>
      </c>
      <c r="BW181" t="e">
        <f>'Skin-MT Hand'!CI181</f>
        <v>#N/A</v>
      </c>
      <c r="BX181" t="e">
        <f>'Skin-MT Hand'!CJ181</f>
        <v>#N/A</v>
      </c>
      <c r="BY181" t="e">
        <f>'Skin-MT Hand'!CK181</f>
        <v>#N/A</v>
      </c>
      <c r="BZ181" t="e">
        <f t="shared" si="145"/>
        <v>#N/A</v>
      </c>
      <c r="CA181" t="e">
        <f t="shared" si="146"/>
        <v>#N/A</v>
      </c>
      <c r="CB181" t="e">
        <f t="shared" si="147"/>
        <v>#N/A</v>
      </c>
      <c r="CC181" s="52" t="e">
        <f t="shared" si="148"/>
        <v>#N/A</v>
      </c>
      <c r="CD181" t="e">
        <f>'Skin-MT Hand'!CQ181</f>
        <v>#N/A</v>
      </c>
      <c r="CE181" t="e">
        <f>'Skin-MT Hand'!CR181</f>
        <v>#N/A</v>
      </c>
      <c r="CF181" t="e">
        <f>'Skin-MT Hand'!CS181</f>
        <v>#N/A</v>
      </c>
      <c r="CG181" t="e">
        <f t="shared" si="149"/>
        <v>#N/A</v>
      </c>
      <c r="CH181" t="e">
        <f t="shared" si="150"/>
        <v>#N/A</v>
      </c>
      <c r="CI181" t="e">
        <f t="shared" si="151"/>
        <v>#N/A</v>
      </c>
      <c r="CJ181" t="e">
        <f t="shared" si="152"/>
        <v>#N/A</v>
      </c>
      <c r="CK181" t="e">
        <f>'Skin-MT Hand'!CY181</f>
        <v>#N/A</v>
      </c>
      <c r="CL181" t="e">
        <f>'Skin-MT Hand'!CZ181</f>
        <v>#N/A</v>
      </c>
      <c r="CM181" t="e">
        <f>'Skin-MT Hand'!DA181</f>
        <v>#N/A</v>
      </c>
      <c r="CN181" t="e">
        <f t="shared" si="153"/>
        <v>#N/A</v>
      </c>
      <c r="CO181" t="e">
        <f t="shared" si="154"/>
        <v>#N/A</v>
      </c>
      <c r="CP181" t="e">
        <f t="shared" si="155"/>
        <v>#N/A</v>
      </c>
      <c r="CQ181" s="52" t="e">
        <f t="shared" si="156"/>
        <v>#N/A</v>
      </c>
      <c r="CR181" s="52" t="e">
        <f t="shared" si="157"/>
        <v>#N/A</v>
      </c>
      <c r="CS181" s="52" t="e">
        <f t="shared" si="158"/>
        <v>#N/A</v>
      </c>
    </row>
    <row r="182" spans="1:97" x14ac:dyDescent="0.3">
      <c r="A182">
        <f>'Skin-MT Hand'!A182</f>
        <v>0</v>
      </c>
      <c r="B182" t="e">
        <f>'Skin-MT Hand'!B182</f>
        <v>#N/A</v>
      </c>
      <c r="C182">
        <f>'Skin-MT Hand'!C182</f>
        <v>0</v>
      </c>
      <c r="D182">
        <f>'Skin-MT Hand'!D182</f>
        <v>0</v>
      </c>
      <c r="E182" t="e">
        <f>'Skin-MT Hand'!E182</f>
        <v>#N/A</v>
      </c>
      <c r="F182" t="e">
        <f>IF(E182="gas","",'Skin-MT Hand'!F182)</f>
        <v>#N/A</v>
      </c>
      <c r="G182" s="22" t="e">
        <f>IF(E182="liquid",VLOOKUP(F182,'W03, tab 8'!$B$12:$E$17,2,FALSE),IF(E182="solid",VLOOKUP(F182,'W03, tab 8'!$B$3:$E$8,2,FALSE),IF(E182="gas","")))</f>
        <v>#N/A</v>
      </c>
      <c r="H182" s="11" t="e">
        <f>IF(E182="liquid",VLOOKUP(F182,'W03, tab 8'!$B$12:$E$17,3,FALSE),IF(E182="solid",VLOOKUP(F182,'W03, tab 8'!$B$3:$E$8,3,FALSE),IF(E182="gas","")))</f>
        <v>#N/A</v>
      </c>
      <c r="I182" s="2" t="e">
        <f>IF(E182="liquid",VLOOKUP(F182,'W03, tab 8'!$B$12:$E$17,4,FALSE),IF(E182="solid",VLOOKUP(F182,'W03, tab 8'!$B$3:$E$8,4,FALSE),IF(E182="gas","")))</f>
        <v>#N/A</v>
      </c>
      <c r="J182" s="22" t="e">
        <f>'Skin-MT Hand'!K182</f>
        <v>#N/A</v>
      </c>
      <c r="K182" s="11" t="e">
        <f>'Skin-MT Hand'!L182</f>
        <v>#N/A</v>
      </c>
      <c r="L182" s="11" t="e">
        <f>'Skin-MT Hand'!M182</f>
        <v>#N/A</v>
      </c>
      <c r="M182" s="11" t="e">
        <f t="shared" si="107"/>
        <v>#N/A</v>
      </c>
      <c r="N182" s="11" t="e">
        <f t="shared" si="108"/>
        <v>#N/A</v>
      </c>
      <c r="O182" s="11" t="e">
        <f t="shared" si="109"/>
        <v>#N/A</v>
      </c>
      <c r="P182" s="51" t="e">
        <f t="shared" si="110"/>
        <v>#N/A</v>
      </c>
      <c r="Q182" s="11" t="e">
        <f>'Skin-MT Hand'!S182</f>
        <v>#N/A</v>
      </c>
      <c r="R182" s="11" t="e">
        <f>'Skin-MT Hand'!T182</f>
        <v>#N/A</v>
      </c>
      <c r="S182" s="11" t="e">
        <f>'Skin-MT Hand'!U182</f>
        <v>#N/A</v>
      </c>
      <c r="T182" s="11" t="e">
        <f t="shared" si="111"/>
        <v>#N/A</v>
      </c>
      <c r="U182" s="11" t="e">
        <f t="shared" si="112"/>
        <v>#N/A</v>
      </c>
      <c r="V182" s="11" t="e">
        <f t="shared" si="113"/>
        <v>#N/A</v>
      </c>
      <c r="W182" s="51" t="e">
        <f t="shared" si="114"/>
        <v>#N/A</v>
      </c>
      <c r="X182" s="11" t="e">
        <f>'Skin-MT Hand'!AB182</f>
        <v>#N/A</v>
      </c>
      <c r="Y182" s="11" t="e">
        <f>'Skin-MT Hand'!AC182</f>
        <v>#N/A</v>
      </c>
      <c r="Z182" s="11" t="e">
        <f>'Skin-MT Hand'!AD182</f>
        <v>#N/A</v>
      </c>
      <c r="AA182" s="11" t="e">
        <f t="shared" si="115"/>
        <v>#N/A</v>
      </c>
      <c r="AB182" s="11" t="e">
        <f t="shared" si="116"/>
        <v>#N/A</v>
      </c>
      <c r="AC182" s="11" t="e">
        <f t="shared" si="117"/>
        <v>#N/A</v>
      </c>
      <c r="AD182" s="51" t="e">
        <f t="shared" si="118"/>
        <v>#N/A</v>
      </c>
      <c r="AE182" s="97" t="e">
        <f t="shared" si="119"/>
        <v>#N/A</v>
      </c>
      <c r="AF182" t="e">
        <f>'Skin-MT Hand'!AK182</f>
        <v>#N/A</v>
      </c>
      <c r="AG182" t="e">
        <f>'Skin-MT Hand'!AL182</f>
        <v>#N/A</v>
      </c>
      <c r="AH182" t="e">
        <f>'Skin-MT Hand'!AM182</f>
        <v>#N/A</v>
      </c>
      <c r="AI182" t="e">
        <f t="shared" si="120"/>
        <v>#N/A</v>
      </c>
      <c r="AJ182" t="e">
        <f t="shared" si="121"/>
        <v>#N/A</v>
      </c>
      <c r="AK182" t="e">
        <f t="shared" si="122"/>
        <v>#N/A</v>
      </c>
      <c r="AL182" s="52" t="e">
        <f t="shared" si="123"/>
        <v>#N/A</v>
      </c>
      <c r="AM182" t="e">
        <f>'Skin-MT Hand'!AT182</f>
        <v>#N/A</v>
      </c>
      <c r="AN182" t="e">
        <f>'Skin-MT Hand'!AU182</f>
        <v>#N/A</v>
      </c>
      <c r="AO182" t="e">
        <f>'Skin-MT Hand'!AV182</f>
        <v>#N/A</v>
      </c>
      <c r="AP182" t="e">
        <f t="shared" si="124"/>
        <v>#N/A</v>
      </c>
      <c r="AQ182" t="e">
        <f t="shared" si="125"/>
        <v>#N/A</v>
      </c>
      <c r="AR182" t="e">
        <f t="shared" si="126"/>
        <v>#N/A</v>
      </c>
      <c r="AS182" s="52" t="e">
        <f t="shared" si="127"/>
        <v>#N/A</v>
      </c>
      <c r="AT182" t="e">
        <f>'Skin-MT Hand'!BB182</f>
        <v>#N/A</v>
      </c>
      <c r="AU182" t="e">
        <f>'Skin-MT Hand'!BC182</f>
        <v>#N/A</v>
      </c>
      <c r="AV182" t="e">
        <f>'Skin-MT Hand'!BD182</f>
        <v>#N/A</v>
      </c>
      <c r="AW182" t="e">
        <f t="shared" si="128"/>
        <v>#N/A</v>
      </c>
      <c r="AX182" t="e">
        <f t="shared" si="129"/>
        <v>#N/A</v>
      </c>
      <c r="AY182" t="e">
        <f t="shared" si="130"/>
        <v>#N/A</v>
      </c>
      <c r="AZ182" s="52" t="e">
        <f t="shared" si="131"/>
        <v>#N/A</v>
      </c>
      <c r="BA182" t="e">
        <f>'Skin-MT Hand'!BJ182</f>
        <v>#N/A</v>
      </c>
      <c r="BB182" t="e">
        <f>'Skin-MT Hand'!BK182</f>
        <v>#N/A</v>
      </c>
      <c r="BC182" t="e">
        <f>'Skin-MT Hand'!BL182</f>
        <v>#N/A</v>
      </c>
      <c r="BD182" t="e">
        <f t="shared" si="132"/>
        <v>#N/A</v>
      </c>
      <c r="BE182" t="e">
        <f t="shared" si="133"/>
        <v>#N/A</v>
      </c>
      <c r="BF182" t="e">
        <f t="shared" si="134"/>
        <v>#N/A</v>
      </c>
      <c r="BG182" s="52" t="e">
        <f t="shared" si="135"/>
        <v>#N/A</v>
      </c>
      <c r="BH182" t="e">
        <f>'Skin-MT Hand'!BR182</f>
        <v>#N/A</v>
      </c>
      <c r="BI182" t="e">
        <f>'Skin-MT Hand'!BS182</f>
        <v>#N/A</v>
      </c>
      <c r="BJ182" t="e">
        <f>'Skin-MT Hand'!BT182</f>
        <v>#N/A</v>
      </c>
      <c r="BK182" t="e">
        <f t="shared" si="136"/>
        <v>#N/A</v>
      </c>
      <c r="BL182" t="e">
        <f t="shared" si="137"/>
        <v>#N/A</v>
      </c>
      <c r="BM182" t="e">
        <f t="shared" si="138"/>
        <v>#N/A</v>
      </c>
      <c r="BN182" s="52" t="e">
        <f t="shared" si="139"/>
        <v>#N/A</v>
      </c>
      <c r="BO182" s="52" t="e">
        <f t="shared" si="140"/>
        <v>#N/A</v>
      </c>
      <c r="BP182" t="e">
        <f>'Skin-MT Hand'!CA182</f>
        <v>#N/A</v>
      </c>
      <c r="BQ182" t="e">
        <f>'Skin-MT Hand'!CB182</f>
        <v>#N/A</v>
      </c>
      <c r="BR182" t="e">
        <f>'Skin-MT Hand'!CC182</f>
        <v>#N/A</v>
      </c>
      <c r="BS182" t="e">
        <f t="shared" si="141"/>
        <v>#N/A</v>
      </c>
      <c r="BT182" t="e">
        <f t="shared" si="142"/>
        <v>#N/A</v>
      </c>
      <c r="BU182" t="e">
        <f t="shared" si="143"/>
        <v>#N/A</v>
      </c>
      <c r="BV182" s="52" t="e">
        <f t="shared" si="144"/>
        <v>#N/A</v>
      </c>
      <c r="BW182" t="e">
        <f>'Skin-MT Hand'!CI182</f>
        <v>#N/A</v>
      </c>
      <c r="BX182" t="e">
        <f>'Skin-MT Hand'!CJ182</f>
        <v>#N/A</v>
      </c>
      <c r="BY182" t="e">
        <f>'Skin-MT Hand'!CK182</f>
        <v>#N/A</v>
      </c>
      <c r="BZ182" t="e">
        <f t="shared" si="145"/>
        <v>#N/A</v>
      </c>
      <c r="CA182" t="e">
        <f t="shared" si="146"/>
        <v>#N/A</v>
      </c>
      <c r="CB182" t="e">
        <f t="shared" si="147"/>
        <v>#N/A</v>
      </c>
      <c r="CC182" s="52" t="e">
        <f t="shared" si="148"/>
        <v>#N/A</v>
      </c>
      <c r="CD182" t="e">
        <f>'Skin-MT Hand'!CQ182</f>
        <v>#N/A</v>
      </c>
      <c r="CE182" t="e">
        <f>'Skin-MT Hand'!CR182</f>
        <v>#N/A</v>
      </c>
      <c r="CF182" t="e">
        <f>'Skin-MT Hand'!CS182</f>
        <v>#N/A</v>
      </c>
      <c r="CG182" t="e">
        <f t="shared" si="149"/>
        <v>#N/A</v>
      </c>
      <c r="CH182" t="e">
        <f t="shared" si="150"/>
        <v>#N/A</v>
      </c>
      <c r="CI182" t="e">
        <f t="shared" si="151"/>
        <v>#N/A</v>
      </c>
      <c r="CJ182" t="e">
        <f t="shared" si="152"/>
        <v>#N/A</v>
      </c>
      <c r="CK182" t="e">
        <f>'Skin-MT Hand'!CY182</f>
        <v>#N/A</v>
      </c>
      <c r="CL182" t="e">
        <f>'Skin-MT Hand'!CZ182</f>
        <v>#N/A</v>
      </c>
      <c r="CM182" t="e">
        <f>'Skin-MT Hand'!DA182</f>
        <v>#N/A</v>
      </c>
      <c r="CN182" t="e">
        <f t="shared" si="153"/>
        <v>#N/A</v>
      </c>
      <c r="CO182" t="e">
        <f t="shared" si="154"/>
        <v>#N/A</v>
      </c>
      <c r="CP182" t="e">
        <f t="shared" si="155"/>
        <v>#N/A</v>
      </c>
      <c r="CQ182" s="52" t="e">
        <f t="shared" si="156"/>
        <v>#N/A</v>
      </c>
      <c r="CR182" s="52" t="e">
        <f t="shared" si="157"/>
        <v>#N/A</v>
      </c>
      <c r="CS182" s="52" t="e">
        <f t="shared" si="158"/>
        <v>#N/A</v>
      </c>
    </row>
    <row r="183" spans="1:97" x14ac:dyDescent="0.3">
      <c r="A183">
        <f>'Skin-MT Hand'!A183</f>
        <v>0</v>
      </c>
      <c r="B183" t="e">
        <f>'Skin-MT Hand'!B183</f>
        <v>#N/A</v>
      </c>
      <c r="C183">
        <f>'Skin-MT Hand'!C183</f>
        <v>0</v>
      </c>
      <c r="D183">
        <f>'Skin-MT Hand'!D183</f>
        <v>0</v>
      </c>
      <c r="E183" t="e">
        <f>'Skin-MT Hand'!E183</f>
        <v>#N/A</v>
      </c>
      <c r="F183" t="e">
        <f>IF(E183="gas","",'Skin-MT Hand'!F183)</f>
        <v>#N/A</v>
      </c>
      <c r="G183" s="22" t="e">
        <f>IF(E183="liquid",VLOOKUP(F183,'W03, tab 8'!$B$12:$E$17,2,FALSE),IF(E183="solid",VLOOKUP(F183,'W03, tab 8'!$B$3:$E$8,2,FALSE),IF(E183="gas","")))</f>
        <v>#N/A</v>
      </c>
      <c r="H183" s="11" t="e">
        <f>IF(E183="liquid",VLOOKUP(F183,'W03, tab 8'!$B$12:$E$17,3,FALSE),IF(E183="solid",VLOOKUP(F183,'W03, tab 8'!$B$3:$E$8,3,FALSE),IF(E183="gas","")))</f>
        <v>#N/A</v>
      </c>
      <c r="I183" s="2" t="e">
        <f>IF(E183="liquid",VLOOKUP(F183,'W03, tab 8'!$B$12:$E$17,4,FALSE),IF(E183="solid",VLOOKUP(F183,'W03, tab 8'!$B$3:$E$8,4,FALSE),IF(E183="gas","")))</f>
        <v>#N/A</v>
      </c>
      <c r="J183" s="22" t="e">
        <f>'Skin-MT Hand'!K183</f>
        <v>#N/A</v>
      </c>
      <c r="K183" s="11" t="e">
        <f>'Skin-MT Hand'!L183</f>
        <v>#N/A</v>
      </c>
      <c r="L183" s="11" t="e">
        <f>'Skin-MT Hand'!M183</f>
        <v>#N/A</v>
      </c>
      <c r="M183" s="11" t="e">
        <f t="shared" si="107"/>
        <v>#N/A</v>
      </c>
      <c r="N183" s="11" t="e">
        <f t="shared" si="108"/>
        <v>#N/A</v>
      </c>
      <c r="O183" s="11" t="e">
        <f t="shared" si="109"/>
        <v>#N/A</v>
      </c>
      <c r="P183" s="51" t="e">
        <f t="shared" si="110"/>
        <v>#N/A</v>
      </c>
      <c r="Q183" s="11" t="e">
        <f>'Skin-MT Hand'!S183</f>
        <v>#N/A</v>
      </c>
      <c r="R183" s="11" t="e">
        <f>'Skin-MT Hand'!T183</f>
        <v>#N/A</v>
      </c>
      <c r="S183" s="11" t="e">
        <f>'Skin-MT Hand'!U183</f>
        <v>#N/A</v>
      </c>
      <c r="T183" s="11" t="e">
        <f t="shared" si="111"/>
        <v>#N/A</v>
      </c>
      <c r="U183" s="11" t="e">
        <f t="shared" si="112"/>
        <v>#N/A</v>
      </c>
      <c r="V183" s="11" t="e">
        <f t="shared" si="113"/>
        <v>#N/A</v>
      </c>
      <c r="W183" s="51" t="e">
        <f t="shared" si="114"/>
        <v>#N/A</v>
      </c>
      <c r="X183" s="11" t="e">
        <f>'Skin-MT Hand'!AB183</f>
        <v>#N/A</v>
      </c>
      <c r="Y183" s="11" t="e">
        <f>'Skin-MT Hand'!AC183</f>
        <v>#N/A</v>
      </c>
      <c r="Z183" s="11" t="e">
        <f>'Skin-MT Hand'!AD183</f>
        <v>#N/A</v>
      </c>
      <c r="AA183" s="11" t="e">
        <f t="shared" si="115"/>
        <v>#N/A</v>
      </c>
      <c r="AB183" s="11" t="e">
        <f t="shared" si="116"/>
        <v>#N/A</v>
      </c>
      <c r="AC183" s="11" t="e">
        <f t="shared" si="117"/>
        <v>#N/A</v>
      </c>
      <c r="AD183" s="51" t="e">
        <f t="shared" si="118"/>
        <v>#N/A</v>
      </c>
      <c r="AE183" s="97" t="e">
        <f t="shared" si="119"/>
        <v>#N/A</v>
      </c>
      <c r="AF183" t="e">
        <f>'Skin-MT Hand'!AK183</f>
        <v>#N/A</v>
      </c>
      <c r="AG183" t="e">
        <f>'Skin-MT Hand'!AL183</f>
        <v>#N/A</v>
      </c>
      <c r="AH183" t="e">
        <f>'Skin-MT Hand'!AM183</f>
        <v>#N/A</v>
      </c>
      <c r="AI183" t="e">
        <f t="shared" si="120"/>
        <v>#N/A</v>
      </c>
      <c r="AJ183" t="e">
        <f t="shared" si="121"/>
        <v>#N/A</v>
      </c>
      <c r="AK183" t="e">
        <f t="shared" si="122"/>
        <v>#N/A</v>
      </c>
      <c r="AL183" s="52" t="e">
        <f t="shared" si="123"/>
        <v>#N/A</v>
      </c>
      <c r="AM183" t="e">
        <f>'Skin-MT Hand'!AT183</f>
        <v>#N/A</v>
      </c>
      <c r="AN183" t="e">
        <f>'Skin-MT Hand'!AU183</f>
        <v>#N/A</v>
      </c>
      <c r="AO183" t="e">
        <f>'Skin-MT Hand'!AV183</f>
        <v>#N/A</v>
      </c>
      <c r="AP183" t="e">
        <f t="shared" si="124"/>
        <v>#N/A</v>
      </c>
      <c r="AQ183" t="e">
        <f t="shared" si="125"/>
        <v>#N/A</v>
      </c>
      <c r="AR183" t="e">
        <f t="shared" si="126"/>
        <v>#N/A</v>
      </c>
      <c r="AS183" s="52" t="e">
        <f t="shared" si="127"/>
        <v>#N/A</v>
      </c>
      <c r="AT183" t="e">
        <f>'Skin-MT Hand'!BB183</f>
        <v>#N/A</v>
      </c>
      <c r="AU183" t="e">
        <f>'Skin-MT Hand'!BC183</f>
        <v>#N/A</v>
      </c>
      <c r="AV183" t="e">
        <f>'Skin-MT Hand'!BD183</f>
        <v>#N/A</v>
      </c>
      <c r="AW183" t="e">
        <f t="shared" si="128"/>
        <v>#N/A</v>
      </c>
      <c r="AX183" t="e">
        <f t="shared" si="129"/>
        <v>#N/A</v>
      </c>
      <c r="AY183" t="e">
        <f t="shared" si="130"/>
        <v>#N/A</v>
      </c>
      <c r="AZ183" s="52" t="e">
        <f t="shared" si="131"/>
        <v>#N/A</v>
      </c>
      <c r="BA183" t="e">
        <f>'Skin-MT Hand'!BJ183</f>
        <v>#N/A</v>
      </c>
      <c r="BB183" t="e">
        <f>'Skin-MT Hand'!BK183</f>
        <v>#N/A</v>
      </c>
      <c r="BC183" t="e">
        <f>'Skin-MT Hand'!BL183</f>
        <v>#N/A</v>
      </c>
      <c r="BD183" t="e">
        <f t="shared" si="132"/>
        <v>#N/A</v>
      </c>
      <c r="BE183" t="e">
        <f t="shared" si="133"/>
        <v>#N/A</v>
      </c>
      <c r="BF183" t="e">
        <f t="shared" si="134"/>
        <v>#N/A</v>
      </c>
      <c r="BG183" s="52" t="e">
        <f t="shared" si="135"/>
        <v>#N/A</v>
      </c>
      <c r="BH183" t="e">
        <f>'Skin-MT Hand'!BR183</f>
        <v>#N/A</v>
      </c>
      <c r="BI183" t="e">
        <f>'Skin-MT Hand'!BS183</f>
        <v>#N/A</v>
      </c>
      <c r="BJ183" t="e">
        <f>'Skin-MT Hand'!BT183</f>
        <v>#N/A</v>
      </c>
      <c r="BK183" t="e">
        <f t="shared" si="136"/>
        <v>#N/A</v>
      </c>
      <c r="BL183" t="e">
        <f t="shared" si="137"/>
        <v>#N/A</v>
      </c>
      <c r="BM183" t="e">
        <f t="shared" si="138"/>
        <v>#N/A</v>
      </c>
      <c r="BN183" s="52" t="e">
        <f t="shared" si="139"/>
        <v>#N/A</v>
      </c>
      <c r="BO183" s="52" t="e">
        <f t="shared" si="140"/>
        <v>#N/A</v>
      </c>
      <c r="BP183" t="e">
        <f>'Skin-MT Hand'!CA183</f>
        <v>#N/A</v>
      </c>
      <c r="BQ183" t="e">
        <f>'Skin-MT Hand'!CB183</f>
        <v>#N/A</v>
      </c>
      <c r="BR183" t="e">
        <f>'Skin-MT Hand'!CC183</f>
        <v>#N/A</v>
      </c>
      <c r="BS183" t="e">
        <f t="shared" si="141"/>
        <v>#N/A</v>
      </c>
      <c r="BT183" t="e">
        <f t="shared" si="142"/>
        <v>#N/A</v>
      </c>
      <c r="BU183" t="e">
        <f t="shared" si="143"/>
        <v>#N/A</v>
      </c>
      <c r="BV183" s="52" t="e">
        <f t="shared" si="144"/>
        <v>#N/A</v>
      </c>
      <c r="BW183" t="e">
        <f>'Skin-MT Hand'!CI183</f>
        <v>#N/A</v>
      </c>
      <c r="BX183" t="e">
        <f>'Skin-MT Hand'!CJ183</f>
        <v>#N/A</v>
      </c>
      <c r="BY183" t="e">
        <f>'Skin-MT Hand'!CK183</f>
        <v>#N/A</v>
      </c>
      <c r="BZ183" t="e">
        <f t="shared" si="145"/>
        <v>#N/A</v>
      </c>
      <c r="CA183" t="e">
        <f t="shared" si="146"/>
        <v>#N/A</v>
      </c>
      <c r="CB183" t="e">
        <f t="shared" si="147"/>
        <v>#N/A</v>
      </c>
      <c r="CC183" s="52" t="e">
        <f t="shared" si="148"/>
        <v>#N/A</v>
      </c>
      <c r="CD183" t="e">
        <f>'Skin-MT Hand'!CQ183</f>
        <v>#N/A</v>
      </c>
      <c r="CE183" t="e">
        <f>'Skin-MT Hand'!CR183</f>
        <v>#N/A</v>
      </c>
      <c r="CF183" t="e">
        <f>'Skin-MT Hand'!CS183</f>
        <v>#N/A</v>
      </c>
      <c r="CG183" t="e">
        <f t="shared" si="149"/>
        <v>#N/A</v>
      </c>
      <c r="CH183" t="e">
        <f t="shared" si="150"/>
        <v>#N/A</v>
      </c>
      <c r="CI183" t="e">
        <f t="shared" si="151"/>
        <v>#N/A</v>
      </c>
      <c r="CJ183" t="e">
        <f t="shared" si="152"/>
        <v>#N/A</v>
      </c>
      <c r="CK183" t="e">
        <f>'Skin-MT Hand'!CY183</f>
        <v>#N/A</v>
      </c>
      <c r="CL183" t="e">
        <f>'Skin-MT Hand'!CZ183</f>
        <v>#N/A</v>
      </c>
      <c r="CM183" t="e">
        <f>'Skin-MT Hand'!DA183</f>
        <v>#N/A</v>
      </c>
      <c r="CN183" t="e">
        <f t="shared" si="153"/>
        <v>#N/A</v>
      </c>
      <c r="CO183" t="e">
        <f t="shared" si="154"/>
        <v>#N/A</v>
      </c>
      <c r="CP183" t="e">
        <f t="shared" si="155"/>
        <v>#N/A</v>
      </c>
      <c r="CQ183" s="52" t="e">
        <f t="shared" si="156"/>
        <v>#N/A</v>
      </c>
      <c r="CR183" s="52" t="e">
        <f t="shared" si="157"/>
        <v>#N/A</v>
      </c>
      <c r="CS183" s="52" t="e">
        <f t="shared" si="158"/>
        <v>#N/A</v>
      </c>
    </row>
    <row r="184" spans="1:97" x14ac:dyDescent="0.3">
      <c r="A184">
        <f>'Skin-MT Hand'!A184</f>
        <v>0</v>
      </c>
      <c r="B184" t="e">
        <f>'Skin-MT Hand'!B184</f>
        <v>#N/A</v>
      </c>
      <c r="C184">
        <f>'Skin-MT Hand'!C184</f>
        <v>0</v>
      </c>
      <c r="D184">
        <f>'Skin-MT Hand'!D184</f>
        <v>0</v>
      </c>
      <c r="E184" t="e">
        <f>'Skin-MT Hand'!E184</f>
        <v>#N/A</v>
      </c>
      <c r="F184" t="e">
        <f>IF(E184="gas","",'Skin-MT Hand'!F184)</f>
        <v>#N/A</v>
      </c>
      <c r="G184" s="22" t="e">
        <f>IF(E184="liquid",VLOOKUP(F184,'W03, tab 8'!$B$12:$E$17,2,FALSE),IF(E184="solid",VLOOKUP(F184,'W03, tab 8'!$B$3:$E$8,2,FALSE),IF(E184="gas","")))</f>
        <v>#N/A</v>
      </c>
      <c r="H184" s="11" t="e">
        <f>IF(E184="liquid",VLOOKUP(F184,'W03, tab 8'!$B$12:$E$17,3,FALSE),IF(E184="solid",VLOOKUP(F184,'W03, tab 8'!$B$3:$E$8,3,FALSE),IF(E184="gas","")))</f>
        <v>#N/A</v>
      </c>
      <c r="I184" s="2" t="e">
        <f>IF(E184="liquid",VLOOKUP(F184,'W03, tab 8'!$B$12:$E$17,4,FALSE),IF(E184="solid",VLOOKUP(F184,'W03, tab 8'!$B$3:$E$8,4,FALSE),IF(E184="gas","")))</f>
        <v>#N/A</v>
      </c>
      <c r="J184" s="22" t="e">
        <f>'Skin-MT Hand'!K184</f>
        <v>#N/A</v>
      </c>
      <c r="K184" s="11" t="e">
        <f>'Skin-MT Hand'!L184</f>
        <v>#N/A</v>
      </c>
      <c r="L184" s="11" t="e">
        <f>'Skin-MT Hand'!M184</f>
        <v>#N/A</v>
      </c>
      <c r="M184" s="11" t="e">
        <f t="shared" si="107"/>
        <v>#N/A</v>
      </c>
      <c r="N184" s="11" t="e">
        <f t="shared" si="108"/>
        <v>#N/A</v>
      </c>
      <c r="O184" s="11" t="e">
        <f t="shared" si="109"/>
        <v>#N/A</v>
      </c>
      <c r="P184" s="51" t="e">
        <f t="shared" si="110"/>
        <v>#N/A</v>
      </c>
      <c r="Q184" s="11" t="e">
        <f>'Skin-MT Hand'!S184</f>
        <v>#N/A</v>
      </c>
      <c r="R184" s="11" t="e">
        <f>'Skin-MT Hand'!T184</f>
        <v>#N/A</v>
      </c>
      <c r="S184" s="11" t="e">
        <f>'Skin-MT Hand'!U184</f>
        <v>#N/A</v>
      </c>
      <c r="T184" s="11" t="e">
        <f t="shared" si="111"/>
        <v>#N/A</v>
      </c>
      <c r="U184" s="11" t="e">
        <f t="shared" si="112"/>
        <v>#N/A</v>
      </c>
      <c r="V184" s="11" t="e">
        <f t="shared" si="113"/>
        <v>#N/A</v>
      </c>
      <c r="W184" s="51" t="e">
        <f t="shared" si="114"/>
        <v>#N/A</v>
      </c>
      <c r="X184" s="11" t="e">
        <f>'Skin-MT Hand'!AB184</f>
        <v>#N/A</v>
      </c>
      <c r="Y184" s="11" t="e">
        <f>'Skin-MT Hand'!AC184</f>
        <v>#N/A</v>
      </c>
      <c r="Z184" s="11" t="e">
        <f>'Skin-MT Hand'!AD184</f>
        <v>#N/A</v>
      </c>
      <c r="AA184" s="11" t="e">
        <f t="shared" si="115"/>
        <v>#N/A</v>
      </c>
      <c r="AB184" s="11" t="e">
        <f t="shared" si="116"/>
        <v>#N/A</v>
      </c>
      <c r="AC184" s="11" t="e">
        <f t="shared" si="117"/>
        <v>#N/A</v>
      </c>
      <c r="AD184" s="51" t="e">
        <f t="shared" si="118"/>
        <v>#N/A</v>
      </c>
      <c r="AE184" s="97" t="e">
        <f t="shared" si="119"/>
        <v>#N/A</v>
      </c>
      <c r="AF184" t="e">
        <f>'Skin-MT Hand'!AK184</f>
        <v>#N/A</v>
      </c>
      <c r="AG184" t="e">
        <f>'Skin-MT Hand'!AL184</f>
        <v>#N/A</v>
      </c>
      <c r="AH184" t="e">
        <f>'Skin-MT Hand'!AM184</f>
        <v>#N/A</v>
      </c>
      <c r="AI184" t="e">
        <f t="shared" si="120"/>
        <v>#N/A</v>
      </c>
      <c r="AJ184" t="e">
        <f t="shared" si="121"/>
        <v>#N/A</v>
      </c>
      <c r="AK184" t="e">
        <f t="shared" si="122"/>
        <v>#N/A</v>
      </c>
      <c r="AL184" s="52" t="e">
        <f t="shared" si="123"/>
        <v>#N/A</v>
      </c>
      <c r="AM184" t="e">
        <f>'Skin-MT Hand'!AT184</f>
        <v>#N/A</v>
      </c>
      <c r="AN184" t="e">
        <f>'Skin-MT Hand'!AU184</f>
        <v>#N/A</v>
      </c>
      <c r="AO184" t="e">
        <f>'Skin-MT Hand'!AV184</f>
        <v>#N/A</v>
      </c>
      <c r="AP184" t="e">
        <f t="shared" si="124"/>
        <v>#N/A</v>
      </c>
      <c r="AQ184" t="e">
        <f t="shared" si="125"/>
        <v>#N/A</v>
      </c>
      <c r="AR184" t="e">
        <f t="shared" si="126"/>
        <v>#N/A</v>
      </c>
      <c r="AS184" s="52" t="e">
        <f t="shared" si="127"/>
        <v>#N/A</v>
      </c>
      <c r="AT184" t="e">
        <f>'Skin-MT Hand'!BB184</f>
        <v>#N/A</v>
      </c>
      <c r="AU184" t="e">
        <f>'Skin-MT Hand'!BC184</f>
        <v>#N/A</v>
      </c>
      <c r="AV184" t="e">
        <f>'Skin-MT Hand'!BD184</f>
        <v>#N/A</v>
      </c>
      <c r="AW184" t="e">
        <f t="shared" si="128"/>
        <v>#N/A</v>
      </c>
      <c r="AX184" t="e">
        <f t="shared" si="129"/>
        <v>#N/A</v>
      </c>
      <c r="AY184" t="e">
        <f t="shared" si="130"/>
        <v>#N/A</v>
      </c>
      <c r="AZ184" s="52" t="e">
        <f t="shared" si="131"/>
        <v>#N/A</v>
      </c>
      <c r="BA184" t="e">
        <f>'Skin-MT Hand'!BJ184</f>
        <v>#N/A</v>
      </c>
      <c r="BB184" t="e">
        <f>'Skin-MT Hand'!BK184</f>
        <v>#N/A</v>
      </c>
      <c r="BC184" t="e">
        <f>'Skin-MT Hand'!BL184</f>
        <v>#N/A</v>
      </c>
      <c r="BD184" t="e">
        <f t="shared" si="132"/>
        <v>#N/A</v>
      </c>
      <c r="BE184" t="e">
        <f t="shared" si="133"/>
        <v>#N/A</v>
      </c>
      <c r="BF184" t="e">
        <f t="shared" si="134"/>
        <v>#N/A</v>
      </c>
      <c r="BG184" s="52" t="e">
        <f t="shared" si="135"/>
        <v>#N/A</v>
      </c>
      <c r="BH184" t="e">
        <f>'Skin-MT Hand'!BR184</f>
        <v>#N/A</v>
      </c>
      <c r="BI184" t="e">
        <f>'Skin-MT Hand'!BS184</f>
        <v>#N/A</v>
      </c>
      <c r="BJ184" t="e">
        <f>'Skin-MT Hand'!BT184</f>
        <v>#N/A</v>
      </c>
      <c r="BK184" t="e">
        <f t="shared" si="136"/>
        <v>#N/A</v>
      </c>
      <c r="BL184" t="e">
        <f t="shared" si="137"/>
        <v>#N/A</v>
      </c>
      <c r="BM184" t="e">
        <f t="shared" si="138"/>
        <v>#N/A</v>
      </c>
      <c r="BN184" s="52" t="e">
        <f t="shared" si="139"/>
        <v>#N/A</v>
      </c>
      <c r="BO184" s="52" t="e">
        <f t="shared" si="140"/>
        <v>#N/A</v>
      </c>
      <c r="BP184" t="e">
        <f>'Skin-MT Hand'!CA184</f>
        <v>#N/A</v>
      </c>
      <c r="BQ184" t="e">
        <f>'Skin-MT Hand'!CB184</f>
        <v>#N/A</v>
      </c>
      <c r="BR184" t="e">
        <f>'Skin-MT Hand'!CC184</f>
        <v>#N/A</v>
      </c>
      <c r="BS184" t="e">
        <f t="shared" si="141"/>
        <v>#N/A</v>
      </c>
      <c r="BT184" t="e">
        <f t="shared" si="142"/>
        <v>#N/A</v>
      </c>
      <c r="BU184" t="e">
        <f t="shared" si="143"/>
        <v>#N/A</v>
      </c>
      <c r="BV184" s="52" t="e">
        <f t="shared" si="144"/>
        <v>#N/A</v>
      </c>
      <c r="BW184" t="e">
        <f>'Skin-MT Hand'!CI184</f>
        <v>#N/A</v>
      </c>
      <c r="BX184" t="e">
        <f>'Skin-MT Hand'!CJ184</f>
        <v>#N/A</v>
      </c>
      <c r="BY184" t="e">
        <f>'Skin-MT Hand'!CK184</f>
        <v>#N/A</v>
      </c>
      <c r="BZ184" t="e">
        <f t="shared" si="145"/>
        <v>#N/A</v>
      </c>
      <c r="CA184" t="e">
        <f t="shared" si="146"/>
        <v>#N/A</v>
      </c>
      <c r="CB184" t="e">
        <f t="shared" si="147"/>
        <v>#N/A</v>
      </c>
      <c r="CC184" s="52" t="e">
        <f t="shared" si="148"/>
        <v>#N/A</v>
      </c>
      <c r="CD184" t="e">
        <f>'Skin-MT Hand'!CQ184</f>
        <v>#N/A</v>
      </c>
      <c r="CE184" t="e">
        <f>'Skin-MT Hand'!CR184</f>
        <v>#N/A</v>
      </c>
      <c r="CF184" t="e">
        <f>'Skin-MT Hand'!CS184</f>
        <v>#N/A</v>
      </c>
      <c r="CG184" t="e">
        <f t="shared" si="149"/>
        <v>#N/A</v>
      </c>
      <c r="CH184" t="e">
        <f t="shared" si="150"/>
        <v>#N/A</v>
      </c>
      <c r="CI184" t="e">
        <f t="shared" si="151"/>
        <v>#N/A</v>
      </c>
      <c r="CJ184" t="e">
        <f t="shared" si="152"/>
        <v>#N/A</v>
      </c>
      <c r="CK184" t="e">
        <f>'Skin-MT Hand'!CY184</f>
        <v>#N/A</v>
      </c>
      <c r="CL184" t="e">
        <f>'Skin-MT Hand'!CZ184</f>
        <v>#N/A</v>
      </c>
      <c r="CM184" t="e">
        <f>'Skin-MT Hand'!DA184</f>
        <v>#N/A</v>
      </c>
      <c r="CN184" t="e">
        <f t="shared" si="153"/>
        <v>#N/A</v>
      </c>
      <c r="CO184" t="e">
        <f t="shared" si="154"/>
        <v>#N/A</v>
      </c>
      <c r="CP184" t="e">
        <f t="shared" si="155"/>
        <v>#N/A</v>
      </c>
      <c r="CQ184" s="52" t="e">
        <f t="shared" si="156"/>
        <v>#N/A</v>
      </c>
      <c r="CR184" s="52" t="e">
        <f t="shared" si="157"/>
        <v>#N/A</v>
      </c>
      <c r="CS184" s="52" t="e">
        <f t="shared" si="158"/>
        <v>#N/A</v>
      </c>
    </row>
    <row r="185" spans="1:97" x14ac:dyDescent="0.3">
      <c r="A185">
        <f>'Skin-MT Hand'!A185</f>
        <v>0</v>
      </c>
      <c r="B185" t="e">
        <f>'Skin-MT Hand'!B185</f>
        <v>#N/A</v>
      </c>
      <c r="C185">
        <f>'Skin-MT Hand'!C185</f>
        <v>0</v>
      </c>
      <c r="D185">
        <f>'Skin-MT Hand'!D185</f>
        <v>0</v>
      </c>
      <c r="E185" t="e">
        <f>'Skin-MT Hand'!E185</f>
        <v>#N/A</v>
      </c>
      <c r="F185" t="e">
        <f>IF(E185="gas","",'Skin-MT Hand'!F185)</f>
        <v>#N/A</v>
      </c>
      <c r="G185" s="22" t="e">
        <f>IF(E185="liquid",VLOOKUP(F185,'W03, tab 8'!$B$12:$E$17,2,FALSE),IF(E185="solid",VLOOKUP(F185,'W03, tab 8'!$B$3:$E$8,2,FALSE),IF(E185="gas","")))</f>
        <v>#N/A</v>
      </c>
      <c r="H185" s="11" t="e">
        <f>IF(E185="liquid",VLOOKUP(F185,'W03, tab 8'!$B$12:$E$17,3,FALSE),IF(E185="solid",VLOOKUP(F185,'W03, tab 8'!$B$3:$E$8,3,FALSE),IF(E185="gas","")))</f>
        <v>#N/A</v>
      </c>
      <c r="I185" s="2" t="e">
        <f>IF(E185="liquid",VLOOKUP(F185,'W03, tab 8'!$B$12:$E$17,4,FALSE),IF(E185="solid",VLOOKUP(F185,'W03, tab 8'!$B$3:$E$8,4,FALSE),IF(E185="gas","")))</f>
        <v>#N/A</v>
      </c>
      <c r="J185" s="22" t="e">
        <f>'Skin-MT Hand'!K185</f>
        <v>#N/A</v>
      </c>
      <c r="K185" s="11" t="e">
        <f>'Skin-MT Hand'!L185</f>
        <v>#N/A</v>
      </c>
      <c r="L185" s="11" t="e">
        <f>'Skin-MT Hand'!M185</f>
        <v>#N/A</v>
      </c>
      <c r="M185" s="11" t="e">
        <f t="shared" si="107"/>
        <v>#N/A</v>
      </c>
      <c r="N185" s="11" t="e">
        <f t="shared" si="108"/>
        <v>#N/A</v>
      </c>
      <c r="O185" s="11" t="e">
        <f t="shared" si="109"/>
        <v>#N/A</v>
      </c>
      <c r="P185" s="51" t="e">
        <f t="shared" si="110"/>
        <v>#N/A</v>
      </c>
      <c r="Q185" s="11" t="e">
        <f>'Skin-MT Hand'!S185</f>
        <v>#N/A</v>
      </c>
      <c r="R185" s="11" t="e">
        <f>'Skin-MT Hand'!T185</f>
        <v>#N/A</v>
      </c>
      <c r="S185" s="11" t="e">
        <f>'Skin-MT Hand'!U185</f>
        <v>#N/A</v>
      </c>
      <c r="T185" s="11" t="e">
        <f t="shared" si="111"/>
        <v>#N/A</v>
      </c>
      <c r="U185" s="11" t="e">
        <f t="shared" si="112"/>
        <v>#N/A</v>
      </c>
      <c r="V185" s="11" t="e">
        <f t="shared" si="113"/>
        <v>#N/A</v>
      </c>
      <c r="W185" s="51" t="e">
        <f t="shared" si="114"/>
        <v>#N/A</v>
      </c>
      <c r="X185" s="11" t="e">
        <f>'Skin-MT Hand'!AB185</f>
        <v>#N/A</v>
      </c>
      <c r="Y185" s="11" t="e">
        <f>'Skin-MT Hand'!AC185</f>
        <v>#N/A</v>
      </c>
      <c r="Z185" s="11" t="e">
        <f>'Skin-MT Hand'!AD185</f>
        <v>#N/A</v>
      </c>
      <c r="AA185" s="11" t="e">
        <f t="shared" si="115"/>
        <v>#N/A</v>
      </c>
      <c r="AB185" s="11" t="e">
        <f t="shared" si="116"/>
        <v>#N/A</v>
      </c>
      <c r="AC185" s="11" t="e">
        <f t="shared" si="117"/>
        <v>#N/A</v>
      </c>
      <c r="AD185" s="51" t="e">
        <f t="shared" si="118"/>
        <v>#N/A</v>
      </c>
      <c r="AE185" s="97" t="e">
        <f t="shared" si="119"/>
        <v>#N/A</v>
      </c>
      <c r="AF185" t="e">
        <f>'Skin-MT Hand'!AK185</f>
        <v>#N/A</v>
      </c>
      <c r="AG185" t="e">
        <f>'Skin-MT Hand'!AL185</f>
        <v>#N/A</v>
      </c>
      <c r="AH185" t="e">
        <f>'Skin-MT Hand'!AM185</f>
        <v>#N/A</v>
      </c>
      <c r="AI185" t="e">
        <f t="shared" si="120"/>
        <v>#N/A</v>
      </c>
      <c r="AJ185" t="e">
        <f t="shared" si="121"/>
        <v>#N/A</v>
      </c>
      <c r="AK185" t="e">
        <f t="shared" si="122"/>
        <v>#N/A</v>
      </c>
      <c r="AL185" s="52" t="e">
        <f t="shared" si="123"/>
        <v>#N/A</v>
      </c>
      <c r="AM185" t="e">
        <f>'Skin-MT Hand'!AT185</f>
        <v>#N/A</v>
      </c>
      <c r="AN185" t="e">
        <f>'Skin-MT Hand'!AU185</f>
        <v>#N/A</v>
      </c>
      <c r="AO185" t="e">
        <f>'Skin-MT Hand'!AV185</f>
        <v>#N/A</v>
      </c>
      <c r="AP185" t="e">
        <f t="shared" si="124"/>
        <v>#N/A</v>
      </c>
      <c r="AQ185" t="e">
        <f t="shared" si="125"/>
        <v>#N/A</v>
      </c>
      <c r="AR185" t="e">
        <f t="shared" si="126"/>
        <v>#N/A</v>
      </c>
      <c r="AS185" s="52" t="e">
        <f t="shared" si="127"/>
        <v>#N/A</v>
      </c>
      <c r="AT185" t="e">
        <f>'Skin-MT Hand'!BB185</f>
        <v>#N/A</v>
      </c>
      <c r="AU185" t="e">
        <f>'Skin-MT Hand'!BC185</f>
        <v>#N/A</v>
      </c>
      <c r="AV185" t="e">
        <f>'Skin-MT Hand'!BD185</f>
        <v>#N/A</v>
      </c>
      <c r="AW185" t="e">
        <f t="shared" si="128"/>
        <v>#N/A</v>
      </c>
      <c r="AX185" t="e">
        <f t="shared" si="129"/>
        <v>#N/A</v>
      </c>
      <c r="AY185" t="e">
        <f t="shared" si="130"/>
        <v>#N/A</v>
      </c>
      <c r="AZ185" s="52" t="e">
        <f t="shared" si="131"/>
        <v>#N/A</v>
      </c>
      <c r="BA185" t="e">
        <f>'Skin-MT Hand'!BJ185</f>
        <v>#N/A</v>
      </c>
      <c r="BB185" t="e">
        <f>'Skin-MT Hand'!BK185</f>
        <v>#N/A</v>
      </c>
      <c r="BC185" t="e">
        <f>'Skin-MT Hand'!BL185</f>
        <v>#N/A</v>
      </c>
      <c r="BD185" t="e">
        <f t="shared" si="132"/>
        <v>#N/A</v>
      </c>
      <c r="BE185" t="e">
        <f t="shared" si="133"/>
        <v>#N/A</v>
      </c>
      <c r="BF185" t="e">
        <f t="shared" si="134"/>
        <v>#N/A</v>
      </c>
      <c r="BG185" s="52" t="e">
        <f t="shared" si="135"/>
        <v>#N/A</v>
      </c>
      <c r="BH185" t="e">
        <f>'Skin-MT Hand'!BR185</f>
        <v>#N/A</v>
      </c>
      <c r="BI185" t="e">
        <f>'Skin-MT Hand'!BS185</f>
        <v>#N/A</v>
      </c>
      <c r="BJ185" t="e">
        <f>'Skin-MT Hand'!BT185</f>
        <v>#N/A</v>
      </c>
      <c r="BK185" t="e">
        <f t="shared" si="136"/>
        <v>#N/A</v>
      </c>
      <c r="BL185" t="e">
        <f t="shared" si="137"/>
        <v>#N/A</v>
      </c>
      <c r="BM185" t="e">
        <f t="shared" si="138"/>
        <v>#N/A</v>
      </c>
      <c r="BN185" s="52" t="e">
        <f t="shared" si="139"/>
        <v>#N/A</v>
      </c>
      <c r="BO185" s="52" t="e">
        <f t="shared" si="140"/>
        <v>#N/A</v>
      </c>
      <c r="BP185" t="e">
        <f>'Skin-MT Hand'!CA185</f>
        <v>#N/A</v>
      </c>
      <c r="BQ185" t="e">
        <f>'Skin-MT Hand'!CB185</f>
        <v>#N/A</v>
      </c>
      <c r="BR185" t="e">
        <f>'Skin-MT Hand'!CC185</f>
        <v>#N/A</v>
      </c>
      <c r="BS185" t="e">
        <f t="shared" si="141"/>
        <v>#N/A</v>
      </c>
      <c r="BT185" t="e">
        <f t="shared" si="142"/>
        <v>#N/A</v>
      </c>
      <c r="BU185" t="e">
        <f t="shared" si="143"/>
        <v>#N/A</v>
      </c>
      <c r="BV185" s="52" t="e">
        <f t="shared" si="144"/>
        <v>#N/A</v>
      </c>
      <c r="BW185" t="e">
        <f>'Skin-MT Hand'!CI185</f>
        <v>#N/A</v>
      </c>
      <c r="BX185" t="e">
        <f>'Skin-MT Hand'!CJ185</f>
        <v>#N/A</v>
      </c>
      <c r="BY185" t="e">
        <f>'Skin-MT Hand'!CK185</f>
        <v>#N/A</v>
      </c>
      <c r="BZ185" t="e">
        <f t="shared" si="145"/>
        <v>#N/A</v>
      </c>
      <c r="CA185" t="e">
        <f t="shared" si="146"/>
        <v>#N/A</v>
      </c>
      <c r="CB185" t="e">
        <f t="shared" si="147"/>
        <v>#N/A</v>
      </c>
      <c r="CC185" s="52" t="e">
        <f t="shared" si="148"/>
        <v>#N/A</v>
      </c>
      <c r="CD185" t="e">
        <f>'Skin-MT Hand'!CQ185</f>
        <v>#N/A</v>
      </c>
      <c r="CE185" t="e">
        <f>'Skin-MT Hand'!CR185</f>
        <v>#N/A</v>
      </c>
      <c r="CF185" t="e">
        <f>'Skin-MT Hand'!CS185</f>
        <v>#N/A</v>
      </c>
      <c r="CG185" t="e">
        <f t="shared" si="149"/>
        <v>#N/A</v>
      </c>
      <c r="CH185" t="e">
        <f t="shared" si="150"/>
        <v>#N/A</v>
      </c>
      <c r="CI185" t="e">
        <f t="shared" si="151"/>
        <v>#N/A</v>
      </c>
      <c r="CJ185" t="e">
        <f t="shared" si="152"/>
        <v>#N/A</v>
      </c>
      <c r="CK185" t="e">
        <f>'Skin-MT Hand'!CY185</f>
        <v>#N/A</v>
      </c>
      <c r="CL185" t="e">
        <f>'Skin-MT Hand'!CZ185</f>
        <v>#N/A</v>
      </c>
      <c r="CM185" t="e">
        <f>'Skin-MT Hand'!DA185</f>
        <v>#N/A</v>
      </c>
      <c r="CN185" t="e">
        <f t="shared" si="153"/>
        <v>#N/A</v>
      </c>
      <c r="CO185" t="e">
        <f t="shared" si="154"/>
        <v>#N/A</v>
      </c>
      <c r="CP185" t="e">
        <f t="shared" si="155"/>
        <v>#N/A</v>
      </c>
      <c r="CQ185" s="52" t="e">
        <f t="shared" si="156"/>
        <v>#N/A</v>
      </c>
      <c r="CR185" s="52" t="e">
        <f t="shared" si="157"/>
        <v>#N/A</v>
      </c>
      <c r="CS185" s="52" t="e">
        <f t="shared" si="158"/>
        <v>#N/A</v>
      </c>
    </row>
    <row r="186" spans="1:97" x14ac:dyDescent="0.3">
      <c r="A186">
        <f>'Skin-MT Hand'!A186</f>
        <v>0</v>
      </c>
      <c r="B186" t="e">
        <f>'Skin-MT Hand'!B186</f>
        <v>#N/A</v>
      </c>
      <c r="C186">
        <f>'Skin-MT Hand'!C186</f>
        <v>0</v>
      </c>
      <c r="D186">
        <f>'Skin-MT Hand'!D186</f>
        <v>0</v>
      </c>
      <c r="E186" t="e">
        <f>'Skin-MT Hand'!E186</f>
        <v>#N/A</v>
      </c>
      <c r="F186" t="e">
        <f>IF(E186="gas","",'Skin-MT Hand'!F186)</f>
        <v>#N/A</v>
      </c>
      <c r="G186" s="22" t="e">
        <f>IF(E186="liquid",VLOOKUP(F186,'W03, tab 8'!$B$12:$E$17,2,FALSE),IF(E186="solid",VLOOKUP(F186,'W03, tab 8'!$B$3:$E$8,2,FALSE),IF(E186="gas","")))</f>
        <v>#N/A</v>
      </c>
      <c r="H186" s="11" t="e">
        <f>IF(E186="liquid",VLOOKUP(F186,'W03, tab 8'!$B$12:$E$17,3,FALSE),IF(E186="solid",VLOOKUP(F186,'W03, tab 8'!$B$3:$E$8,3,FALSE),IF(E186="gas","")))</f>
        <v>#N/A</v>
      </c>
      <c r="I186" s="2" t="e">
        <f>IF(E186="liquid",VLOOKUP(F186,'W03, tab 8'!$B$12:$E$17,4,FALSE),IF(E186="solid",VLOOKUP(F186,'W03, tab 8'!$B$3:$E$8,4,FALSE),IF(E186="gas","")))</f>
        <v>#N/A</v>
      </c>
      <c r="J186" s="22" t="e">
        <f>'Skin-MT Hand'!K186</f>
        <v>#N/A</v>
      </c>
      <c r="K186" s="11" t="e">
        <f>'Skin-MT Hand'!L186</f>
        <v>#N/A</v>
      </c>
      <c r="L186" s="11" t="e">
        <f>'Skin-MT Hand'!M186</f>
        <v>#N/A</v>
      </c>
      <c r="M186" s="11" t="e">
        <f t="shared" si="107"/>
        <v>#N/A</v>
      </c>
      <c r="N186" s="11" t="e">
        <f t="shared" si="108"/>
        <v>#N/A</v>
      </c>
      <c r="O186" s="11" t="e">
        <f t="shared" si="109"/>
        <v>#N/A</v>
      </c>
      <c r="P186" s="51" t="e">
        <f t="shared" si="110"/>
        <v>#N/A</v>
      </c>
      <c r="Q186" s="11" t="e">
        <f>'Skin-MT Hand'!S186</f>
        <v>#N/A</v>
      </c>
      <c r="R186" s="11" t="e">
        <f>'Skin-MT Hand'!T186</f>
        <v>#N/A</v>
      </c>
      <c r="S186" s="11" t="e">
        <f>'Skin-MT Hand'!U186</f>
        <v>#N/A</v>
      </c>
      <c r="T186" s="11" t="e">
        <f t="shared" si="111"/>
        <v>#N/A</v>
      </c>
      <c r="U186" s="11" t="e">
        <f t="shared" si="112"/>
        <v>#N/A</v>
      </c>
      <c r="V186" s="11" t="e">
        <f t="shared" si="113"/>
        <v>#N/A</v>
      </c>
      <c r="W186" s="51" t="e">
        <f t="shared" si="114"/>
        <v>#N/A</v>
      </c>
      <c r="X186" s="11" t="e">
        <f>'Skin-MT Hand'!AB186</f>
        <v>#N/A</v>
      </c>
      <c r="Y186" s="11" t="e">
        <f>'Skin-MT Hand'!AC186</f>
        <v>#N/A</v>
      </c>
      <c r="Z186" s="11" t="e">
        <f>'Skin-MT Hand'!AD186</f>
        <v>#N/A</v>
      </c>
      <c r="AA186" s="11" t="e">
        <f t="shared" si="115"/>
        <v>#N/A</v>
      </c>
      <c r="AB186" s="11" t="e">
        <f t="shared" si="116"/>
        <v>#N/A</v>
      </c>
      <c r="AC186" s="11" t="e">
        <f t="shared" si="117"/>
        <v>#N/A</v>
      </c>
      <c r="AD186" s="51" t="e">
        <f t="shared" si="118"/>
        <v>#N/A</v>
      </c>
      <c r="AE186" s="97" t="e">
        <f t="shared" si="119"/>
        <v>#N/A</v>
      </c>
      <c r="AF186" t="e">
        <f>'Skin-MT Hand'!AK186</f>
        <v>#N/A</v>
      </c>
      <c r="AG186" t="e">
        <f>'Skin-MT Hand'!AL186</f>
        <v>#N/A</v>
      </c>
      <c r="AH186" t="e">
        <f>'Skin-MT Hand'!AM186</f>
        <v>#N/A</v>
      </c>
      <c r="AI186" t="e">
        <f t="shared" si="120"/>
        <v>#N/A</v>
      </c>
      <c r="AJ186" t="e">
        <f t="shared" si="121"/>
        <v>#N/A</v>
      </c>
      <c r="AK186" t="e">
        <f t="shared" si="122"/>
        <v>#N/A</v>
      </c>
      <c r="AL186" s="52" t="e">
        <f t="shared" si="123"/>
        <v>#N/A</v>
      </c>
      <c r="AM186" t="e">
        <f>'Skin-MT Hand'!AT186</f>
        <v>#N/A</v>
      </c>
      <c r="AN186" t="e">
        <f>'Skin-MT Hand'!AU186</f>
        <v>#N/A</v>
      </c>
      <c r="AO186" t="e">
        <f>'Skin-MT Hand'!AV186</f>
        <v>#N/A</v>
      </c>
      <c r="AP186" t="e">
        <f t="shared" si="124"/>
        <v>#N/A</v>
      </c>
      <c r="AQ186" t="e">
        <f t="shared" si="125"/>
        <v>#N/A</v>
      </c>
      <c r="AR186" t="e">
        <f t="shared" si="126"/>
        <v>#N/A</v>
      </c>
      <c r="AS186" s="52" t="e">
        <f t="shared" si="127"/>
        <v>#N/A</v>
      </c>
      <c r="AT186" t="e">
        <f>'Skin-MT Hand'!BB186</f>
        <v>#N/A</v>
      </c>
      <c r="AU186" t="e">
        <f>'Skin-MT Hand'!BC186</f>
        <v>#N/A</v>
      </c>
      <c r="AV186" t="e">
        <f>'Skin-MT Hand'!BD186</f>
        <v>#N/A</v>
      </c>
      <c r="AW186" t="e">
        <f t="shared" si="128"/>
        <v>#N/A</v>
      </c>
      <c r="AX186" t="e">
        <f t="shared" si="129"/>
        <v>#N/A</v>
      </c>
      <c r="AY186" t="e">
        <f t="shared" si="130"/>
        <v>#N/A</v>
      </c>
      <c r="AZ186" s="52" t="e">
        <f t="shared" si="131"/>
        <v>#N/A</v>
      </c>
      <c r="BA186" t="e">
        <f>'Skin-MT Hand'!BJ186</f>
        <v>#N/A</v>
      </c>
      <c r="BB186" t="e">
        <f>'Skin-MT Hand'!BK186</f>
        <v>#N/A</v>
      </c>
      <c r="BC186" t="e">
        <f>'Skin-MT Hand'!BL186</f>
        <v>#N/A</v>
      </c>
      <c r="BD186" t="e">
        <f t="shared" si="132"/>
        <v>#N/A</v>
      </c>
      <c r="BE186" t="e">
        <f t="shared" si="133"/>
        <v>#N/A</v>
      </c>
      <c r="BF186" t="e">
        <f t="shared" si="134"/>
        <v>#N/A</v>
      </c>
      <c r="BG186" s="52" t="e">
        <f t="shared" si="135"/>
        <v>#N/A</v>
      </c>
      <c r="BH186" t="e">
        <f>'Skin-MT Hand'!BR186</f>
        <v>#N/A</v>
      </c>
      <c r="BI186" t="e">
        <f>'Skin-MT Hand'!BS186</f>
        <v>#N/A</v>
      </c>
      <c r="BJ186" t="e">
        <f>'Skin-MT Hand'!BT186</f>
        <v>#N/A</v>
      </c>
      <c r="BK186" t="e">
        <f t="shared" si="136"/>
        <v>#N/A</v>
      </c>
      <c r="BL186" t="e">
        <f t="shared" si="137"/>
        <v>#N/A</v>
      </c>
      <c r="BM186" t="e">
        <f t="shared" si="138"/>
        <v>#N/A</v>
      </c>
      <c r="BN186" s="52" t="e">
        <f t="shared" si="139"/>
        <v>#N/A</v>
      </c>
      <c r="BO186" s="52" t="e">
        <f t="shared" si="140"/>
        <v>#N/A</v>
      </c>
      <c r="BP186" t="e">
        <f>'Skin-MT Hand'!CA186</f>
        <v>#N/A</v>
      </c>
      <c r="BQ186" t="e">
        <f>'Skin-MT Hand'!CB186</f>
        <v>#N/A</v>
      </c>
      <c r="BR186" t="e">
        <f>'Skin-MT Hand'!CC186</f>
        <v>#N/A</v>
      </c>
      <c r="BS186" t="e">
        <f t="shared" si="141"/>
        <v>#N/A</v>
      </c>
      <c r="BT186" t="e">
        <f t="shared" si="142"/>
        <v>#N/A</v>
      </c>
      <c r="BU186" t="e">
        <f t="shared" si="143"/>
        <v>#N/A</v>
      </c>
      <c r="BV186" s="52" t="e">
        <f t="shared" si="144"/>
        <v>#N/A</v>
      </c>
      <c r="BW186" t="e">
        <f>'Skin-MT Hand'!CI186</f>
        <v>#N/A</v>
      </c>
      <c r="BX186" t="e">
        <f>'Skin-MT Hand'!CJ186</f>
        <v>#N/A</v>
      </c>
      <c r="BY186" t="e">
        <f>'Skin-MT Hand'!CK186</f>
        <v>#N/A</v>
      </c>
      <c r="BZ186" t="e">
        <f t="shared" si="145"/>
        <v>#N/A</v>
      </c>
      <c r="CA186" t="e">
        <f t="shared" si="146"/>
        <v>#N/A</v>
      </c>
      <c r="CB186" t="e">
        <f t="shared" si="147"/>
        <v>#N/A</v>
      </c>
      <c r="CC186" s="52" t="e">
        <f t="shared" si="148"/>
        <v>#N/A</v>
      </c>
      <c r="CD186" t="e">
        <f>'Skin-MT Hand'!CQ186</f>
        <v>#N/A</v>
      </c>
      <c r="CE186" t="e">
        <f>'Skin-MT Hand'!CR186</f>
        <v>#N/A</v>
      </c>
      <c r="CF186" t="e">
        <f>'Skin-MT Hand'!CS186</f>
        <v>#N/A</v>
      </c>
      <c r="CG186" t="e">
        <f t="shared" si="149"/>
        <v>#N/A</v>
      </c>
      <c r="CH186" t="e">
        <f t="shared" si="150"/>
        <v>#N/A</v>
      </c>
      <c r="CI186" t="e">
        <f t="shared" si="151"/>
        <v>#N/A</v>
      </c>
      <c r="CJ186" t="e">
        <f t="shared" si="152"/>
        <v>#N/A</v>
      </c>
      <c r="CK186" t="e">
        <f>'Skin-MT Hand'!CY186</f>
        <v>#N/A</v>
      </c>
      <c r="CL186" t="e">
        <f>'Skin-MT Hand'!CZ186</f>
        <v>#N/A</v>
      </c>
      <c r="CM186" t="e">
        <f>'Skin-MT Hand'!DA186</f>
        <v>#N/A</v>
      </c>
      <c r="CN186" t="e">
        <f t="shared" si="153"/>
        <v>#N/A</v>
      </c>
      <c r="CO186" t="e">
        <f t="shared" si="154"/>
        <v>#N/A</v>
      </c>
      <c r="CP186" t="e">
        <f t="shared" si="155"/>
        <v>#N/A</v>
      </c>
      <c r="CQ186" s="52" t="e">
        <f t="shared" si="156"/>
        <v>#N/A</v>
      </c>
      <c r="CR186" s="52" t="e">
        <f t="shared" si="157"/>
        <v>#N/A</v>
      </c>
      <c r="CS186" s="52" t="e">
        <f t="shared" si="158"/>
        <v>#N/A</v>
      </c>
    </row>
    <row r="187" spans="1:97" x14ac:dyDescent="0.3">
      <c r="A187">
        <f>'Skin-MT Hand'!A187</f>
        <v>0</v>
      </c>
      <c r="B187" t="e">
        <f>'Skin-MT Hand'!B187</f>
        <v>#N/A</v>
      </c>
      <c r="C187">
        <f>'Skin-MT Hand'!C187</f>
        <v>0</v>
      </c>
      <c r="D187">
        <f>'Skin-MT Hand'!D187</f>
        <v>0</v>
      </c>
      <c r="E187" t="e">
        <f>'Skin-MT Hand'!E187</f>
        <v>#N/A</v>
      </c>
      <c r="F187" t="e">
        <f>IF(E187="gas","",'Skin-MT Hand'!F187)</f>
        <v>#N/A</v>
      </c>
      <c r="G187" s="22" t="e">
        <f>IF(E187="liquid",VLOOKUP(F187,'W03, tab 8'!$B$12:$E$17,2,FALSE),IF(E187="solid",VLOOKUP(F187,'W03, tab 8'!$B$3:$E$8,2,FALSE),IF(E187="gas","")))</f>
        <v>#N/A</v>
      </c>
      <c r="H187" s="11" t="e">
        <f>IF(E187="liquid",VLOOKUP(F187,'W03, tab 8'!$B$12:$E$17,3,FALSE),IF(E187="solid",VLOOKUP(F187,'W03, tab 8'!$B$3:$E$8,3,FALSE),IF(E187="gas","")))</f>
        <v>#N/A</v>
      </c>
      <c r="I187" s="2" t="e">
        <f>IF(E187="liquid",VLOOKUP(F187,'W03, tab 8'!$B$12:$E$17,4,FALSE),IF(E187="solid",VLOOKUP(F187,'W03, tab 8'!$B$3:$E$8,4,FALSE),IF(E187="gas","")))</f>
        <v>#N/A</v>
      </c>
      <c r="J187" s="22" t="e">
        <f>'Skin-MT Hand'!K187</f>
        <v>#N/A</v>
      </c>
      <c r="K187" s="11" t="e">
        <f>'Skin-MT Hand'!L187</f>
        <v>#N/A</v>
      </c>
      <c r="L187" s="11" t="e">
        <f>'Skin-MT Hand'!M187</f>
        <v>#N/A</v>
      </c>
      <c r="M187" s="11" t="e">
        <f t="shared" si="107"/>
        <v>#N/A</v>
      </c>
      <c r="N187" s="11" t="e">
        <f t="shared" si="108"/>
        <v>#N/A</v>
      </c>
      <c r="O187" s="11" t="e">
        <f t="shared" si="109"/>
        <v>#N/A</v>
      </c>
      <c r="P187" s="51" t="e">
        <f t="shared" si="110"/>
        <v>#N/A</v>
      </c>
      <c r="Q187" s="11" t="e">
        <f>'Skin-MT Hand'!S187</f>
        <v>#N/A</v>
      </c>
      <c r="R187" s="11" t="e">
        <f>'Skin-MT Hand'!T187</f>
        <v>#N/A</v>
      </c>
      <c r="S187" s="11" t="e">
        <f>'Skin-MT Hand'!U187</f>
        <v>#N/A</v>
      </c>
      <c r="T187" s="11" t="e">
        <f t="shared" si="111"/>
        <v>#N/A</v>
      </c>
      <c r="U187" s="11" t="e">
        <f t="shared" si="112"/>
        <v>#N/A</v>
      </c>
      <c r="V187" s="11" t="e">
        <f t="shared" si="113"/>
        <v>#N/A</v>
      </c>
      <c r="W187" s="51" t="e">
        <f t="shared" si="114"/>
        <v>#N/A</v>
      </c>
      <c r="X187" s="11" t="e">
        <f>'Skin-MT Hand'!AB187</f>
        <v>#N/A</v>
      </c>
      <c r="Y187" s="11" t="e">
        <f>'Skin-MT Hand'!AC187</f>
        <v>#N/A</v>
      </c>
      <c r="Z187" s="11" t="e">
        <f>'Skin-MT Hand'!AD187</f>
        <v>#N/A</v>
      </c>
      <c r="AA187" s="11" t="e">
        <f t="shared" si="115"/>
        <v>#N/A</v>
      </c>
      <c r="AB187" s="11" t="e">
        <f t="shared" si="116"/>
        <v>#N/A</v>
      </c>
      <c r="AC187" s="11" t="e">
        <f t="shared" si="117"/>
        <v>#N/A</v>
      </c>
      <c r="AD187" s="51" t="e">
        <f t="shared" si="118"/>
        <v>#N/A</v>
      </c>
      <c r="AE187" s="97" t="e">
        <f t="shared" si="119"/>
        <v>#N/A</v>
      </c>
      <c r="AF187" t="e">
        <f>'Skin-MT Hand'!AK187</f>
        <v>#N/A</v>
      </c>
      <c r="AG187" t="e">
        <f>'Skin-MT Hand'!AL187</f>
        <v>#N/A</v>
      </c>
      <c r="AH187" t="e">
        <f>'Skin-MT Hand'!AM187</f>
        <v>#N/A</v>
      </c>
      <c r="AI187" t="e">
        <f t="shared" si="120"/>
        <v>#N/A</v>
      </c>
      <c r="AJ187" t="e">
        <f t="shared" si="121"/>
        <v>#N/A</v>
      </c>
      <c r="AK187" t="e">
        <f t="shared" si="122"/>
        <v>#N/A</v>
      </c>
      <c r="AL187" s="52" t="e">
        <f t="shared" si="123"/>
        <v>#N/A</v>
      </c>
      <c r="AM187" t="e">
        <f>'Skin-MT Hand'!AT187</f>
        <v>#N/A</v>
      </c>
      <c r="AN187" t="e">
        <f>'Skin-MT Hand'!AU187</f>
        <v>#N/A</v>
      </c>
      <c r="AO187" t="e">
        <f>'Skin-MT Hand'!AV187</f>
        <v>#N/A</v>
      </c>
      <c r="AP187" t="e">
        <f t="shared" si="124"/>
        <v>#N/A</v>
      </c>
      <c r="AQ187" t="e">
        <f t="shared" si="125"/>
        <v>#N/A</v>
      </c>
      <c r="AR187" t="e">
        <f t="shared" si="126"/>
        <v>#N/A</v>
      </c>
      <c r="AS187" s="52" t="e">
        <f t="shared" si="127"/>
        <v>#N/A</v>
      </c>
      <c r="AT187" t="e">
        <f>'Skin-MT Hand'!BB187</f>
        <v>#N/A</v>
      </c>
      <c r="AU187" t="e">
        <f>'Skin-MT Hand'!BC187</f>
        <v>#N/A</v>
      </c>
      <c r="AV187" t="e">
        <f>'Skin-MT Hand'!BD187</f>
        <v>#N/A</v>
      </c>
      <c r="AW187" t="e">
        <f t="shared" si="128"/>
        <v>#N/A</v>
      </c>
      <c r="AX187" t="e">
        <f t="shared" si="129"/>
        <v>#N/A</v>
      </c>
      <c r="AY187" t="e">
        <f t="shared" si="130"/>
        <v>#N/A</v>
      </c>
      <c r="AZ187" s="52" t="e">
        <f t="shared" si="131"/>
        <v>#N/A</v>
      </c>
      <c r="BA187" t="e">
        <f>'Skin-MT Hand'!BJ187</f>
        <v>#N/A</v>
      </c>
      <c r="BB187" t="e">
        <f>'Skin-MT Hand'!BK187</f>
        <v>#N/A</v>
      </c>
      <c r="BC187" t="e">
        <f>'Skin-MT Hand'!BL187</f>
        <v>#N/A</v>
      </c>
      <c r="BD187" t="e">
        <f t="shared" si="132"/>
        <v>#N/A</v>
      </c>
      <c r="BE187" t="e">
        <f t="shared" si="133"/>
        <v>#N/A</v>
      </c>
      <c r="BF187" t="e">
        <f t="shared" si="134"/>
        <v>#N/A</v>
      </c>
      <c r="BG187" s="52" t="e">
        <f t="shared" si="135"/>
        <v>#N/A</v>
      </c>
      <c r="BH187" t="e">
        <f>'Skin-MT Hand'!BR187</f>
        <v>#N/A</v>
      </c>
      <c r="BI187" t="e">
        <f>'Skin-MT Hand'!BS187</f>
        <v>#N/A</v>
      </c>
      <c r="BJ187" t="e">
        <f>'Skin-MT Hand'!BT187</f>
        <v>#N/A</v>
      </c>
      <c r="BK187" t="e">
        <f t="shared" si="136"/>
        <v>#N/A</v>
      </c>
      <c r="BL187" t="e">
        <f t="shared" si="137"/>
        <v>#N/A</v>
      </c>
      <c r="BM187" t="e">
        <f t="shared" si="138"/>
        <v>#N/A</v>
      </c>
      <c r="BN187" s="52" t="e">
        <f t="shared" si="139"/>
        <v>#N/A</v>
      </c>
      <c r="BO187" s="52" t="e">
        <f t="shared" si="140"/>
        <v>#N/A</v>
      </c>
      <c r="BP187" t="e">
        <f>'Skin-MT Hand'!CA187</f>
        <v>#N/A</v>
      </c>
      <c r="BQ187" t="e">
        <f>'Skin-MT Hand'!CB187</f>
        <v>#N/A</v>
      </c>
      <c r="BR187" t="e">
        <f>'Skin-MT Hand'!CC187</f>
        <v>#N/A</v>
      </c>
      <c r="BS187" t="e">
        <f t="shared" si="141"/>
        <v>#N/A</v>
      </c>
      <c r="BT187" t="e">
        <f t="shared" si="142"/>
        <v>#N/A</v>
      </c>
      <c r="BU187" t="e">
        <f t="shared" si="143"/>
        <v>#N/A</v>
      </c>
      <c r="BV187" s="52" t="e">
        <f t="shared" si="144"/>
        <v>#N/A</v>
      </c>
      <c r="BW187" t="e">
        <f>'Skin-MT Hand'!CI187</f>
        <v>#N/A</v>
      </c>
      <c r="BX187" t="e">
        <f>'Skin-MT Hand'!CJ187</f>
        <v>#N/A</v>
      </c>
      <c r="BY187" t="e">
        <f>'Skin-MT Hand'!CK187</f>
        <v>#N/A</v>
      </c>
      <c r="BZ187" t="e">
        <f t="shared" si="145"/>
        <v>#N/A</v>
      </c>
      <c r="CA187" t="e">
        <f t="shared" si="146"/>
        <v>#N/A</v>
      </c>
      <c r="CB187" t="e">
        <f t="shared" si="147"/>
        <v>#N/A</v>
      </c>
      <c r="CC187" s="52" t="e">
        <f t="shared" si="148"/>
        <v>#N/A</v>
      </c>
      <c r="CD187" t="e">
        <f>'Skin-MT Hand'!CQ187</f>
        <v>#N/A</v>
      </c>
      <c r="CE187" t="e">
        <f>'Skin-MT Hand'!CR187</f>
        <v>#N/A</v>
      </c>
      <c r="CF187" t="e">
        <f>'Skin-MT Hand'!CS187</f>
        <v>#N/A</v>
      </c>
      <c r="CG187" t="e">
        <f t="shared" si="149"/>
        <v>#N/A</v>
      </c>
      <c r="CH187" t="e">
        <f t="shared" si="150"/>
        <v>#N/A</v>
      </c>
      <c r="CI187" t="e">
        <f t="shared" si="151"/>
        <v>#N/A</v>
      </c>
      <c r="CJ187" t="e">
        <f t="shared" si="152"/>
        <v>#N/A</v>
      </c>
      <c r="CK187" t="e">
        <f>'Skin-MT Hand'!CY187</f>
        <v>#N/A</v>
      </c>
      <c r="CL187" t="e">
        <f>'Skin-MT Hand'!CZ187</f>
        <v>#N/A</v>
      </c>
      <c r="CM187" t="e">
        <f>'Skin-MT Hand'!DA187</f>
        <v>#N/A</v>
      </c>
      <c r="CN187" t="e">
        <f t="shared" si="153"/>
        <v>#N/A</v>
      </c>
      <c r="CO187" t="e">
        <f t="shared" si="154"/>
        <v>#N/A</v>
      </c>
      <c r="CP187" t="e">
        <f t="shared" si="155"/>
        <v>#N/A</v>
      </c>
      <c r="CQ187" s="52" t="e">
        <f t="shared" si="156"/>
        <v>#N/A</v>
      </c>
      <c r="CR187" s="52" t="e">
        <f t="shared" si="157"/>
        <v>#N/A</v>
      </c>
      <c r="CS187" s="52" t="e">
        <f t="shared" si="158"/>
        <v>#N/A</v>
      </c>
    </row>
    <row r="188" spans="1:97" x14ac:dyDescent="0.3">
      <c r="A188">
        <f>'Skin-MT Hand'!A188</f>
        <v>0</v>
      </c>
      <c r="B188" t="e">
        <f>'Skin-MT Hand'!B188</f>
        <v>#N/A</v>
      </c>
      <c r="C188">
        <f>'Skin-MT Hand'!C188</f>
        <v>0</v>
      </c>
      <c r="D188">
        <f>'Skin-MT Hand'!D188</f>
        <v>0</v>
      </c>
      <c r="E188" t="e">
        <f>'Skin-MT Hand'!E188</f>
        <v>#N/A</v>
      </c>
      <c r="F188" t="e">
        <f>IF(E188="gas","",'Skin-MT Hand'!F188)</f>
        <v>#N/A</v>
      </c>
      <c r="G188" s="22" t="e">
        <f>IF(E188="liquid",VLOOKUP(F188,'W03, tab 8'!$B$12:$E$17,2,FALSE),IF(E188="solid",VLOOKUP(F188,'W03, tab 8'!$B$3:$E$8,2,FALSE),IF(E188="gas","")))</f>
        <v>#N/A</v>
      </c>
      <c r="H188" s="11" t="e">
        <f>IF(E188="liquid",VLOOKUP(F188,'W03, tab 8'!$B$12:$E$17,3,FALSE),IF(E188="solid",VLOOKUP(F188,'W03, tab 8'!$B$3:$E$8,3,FALSE),IF(E188="gas","")))</f>
        <v>#N/A</v>
      </c>
      <c r="I188" s="2" t="e">
        <f>IF(E188="liquid",VLOOKUP(F188,'W03, tab 8'!$B$12:$E$17,4,FALSE),IF(E188="solid",VLOOKUP(F188,'W03, tab 8'!$B$3:$E$8,4,FALSE),IF(E188="gas","")))</f>
        <v>#N/A</v>
      </c>
      <c r="J188" s="22" t="e">
        <f>'Skin-MT Hand'!K188</f>
        <v>#N/A</v>
      </c>
      <c r="K188" s="11" t="e">
        <f>'Skin-MT Hand'!L188</f>
        <v>#N/A</v>
      </c>
      <c r="L188" s="11" t="e">
        <f>'Skin-MT Hand'!M188</f>
        <v>#N/A</v>
      </c>
      <c r="M188" s="11" t="e">
        <f t="shared" si="107"/>
        <v>#N/A</v>
      </c>
      <c r="N188" s="11" t="e">
        <f t="shared" si="108"/>
        <v>#N/A</v>
      </c>
      <c r="O188" s="11" t="e">
        <f t="shared" si="109"/>
        <v>#N/A</v>
      </c>
      <c r="P188" s="51" t="e">
        <f t="shared" si="110"/>
        <v>#N/A</v>
      </c>
      <c r="Q188" s="11" t="e">
        <f>'Skin-MT Hand'!S188</f>
        <v>#N/A</v>
      </c>
      <c r="R188" s="11" t="e">
        <f>'Skin-MT Hand'!T188</f>
        <v>#N/A</v>
      </c>
      <c r="S188" s="11" t="e">
        <f>'Skin-MT Hand'!U188</f>
        <v>#N/A</v>
      </c>
      <c r="T188" s="11" t="e">
        <f t="shared" si="111"/>
        <v>#N/A</v>
      </c>
      <c r="U188" s="11" t="e">
        <f t="shared" si="112"/>
        <v>#N/A</v>
      </c>
      <c r="V188" s="11" t="e">
        <f t="shared" si="113"/>
        <v>#N/A</v>
      </c>
      <c r="W188" s="51" t="e">
        <f t="shared" si="114"/>
        <v>#N/A</v>
      </c>
      <c r="X188" s="11" t="e">
        <f>'Skin-MT Hand'!AB188</f>
        <v>#N/A</v>
      </c>
      <c r="Y188" s="11" t="e">
        <f>'Skin-MT Hand'!AC188</f>
        <v>#N/A</v>
      </c>
      <c r="Z188" s="11" t="e">
        <f>'Skin-MT Hand'!AD188</f>
        <v>#N/A</v>
      </c>
      <c r="AA188" s="11" t="e">
        <f t="shared" si="115"/>
        <v>#N/A</v>
      </c>
      <c r="AB188" s="11" t="e">
        <f t="shared" si="116"/>
        <v>#N/A</v>
      </c>
      <c r="AC188" s="11" t="e">
        <f t="shared" si="117"/>
        <v>#N/A</v>
      </c>
      <c r="AD188" s="51" t="e">
        <f t="shared" si="118"/>
        <v>#N/A</v>
      </c>
      <c r="AE188" s="97" t="e">
        <f t="shared" si="119"/>
        <v>#N/A</v>
      </c>
      <c r="AF188" t="e">
        <f>'Skin-MT Hand'!AK188</f>
        <v>#N/A</v>
      </c>
      <c r="AG188" t="e">
        <f>'Skin-MT Hand'!AL188</f>
        <v>#N/A</v>
      </c>
      <c r="AH188" t="e">
        <f>'Skin-MT Hand'!AM188</f>
        <v>#N/A</v>
      </c>
      <c r="AI188" t="e">
        <f t="shared" si="120"/>
        <v>#N/A</v>
      </c>
      <c r="AJ188" t="e">
        <f t="shared" si="121"/>
        <v>#N/A</v>
      </c>
      <c r="AK188" t="e">
        <f t="shared" si="122"/>
        <v>#N/A</v>
      </c>
      <c r="AL188" s="52" t="e">
        <f t="shared" si="123"/>
        <v>#N/A</v>
      </c>
      <c r="AM188" t="e">
        <f>'Skin-MT Hand'!AT188</f>
        <v>#N/A</v>
      </c>
      <c r="AN188" t="e">
        <f>'Skin-MT Hand'!AU188</f>
        <v>#N/A</v>
      </c>
      <c r="AO188" t="e">
        <f>'Skin-MT Hand'!AV188</f>
        <v>#N/A</v>
      </c>
      <c r="AP188" t="e">
        <f t="shared" si="124"/>
        <v>#N/A</v>
      </c>
      <c r="AQ188" t="e">
        <f t="shared" si="125"/>
        <v>#N/A</v>
      </c>
      <c r="AR188" t="e">
        <f t="shared" si="126"/>
        <v>#N/A</v>
      </c>
      <c r="AS188" s="52" t="e">
        <f t="shared" si="127"/>
        <v>#N/A</v>
      </c>
      <c r="AT188" t="e">
        <f>'Skin-MT Hand'!BB188</f>
        <v>#N/A</v>
      </c>
      <c r="AU188" t="e">
        <f>'Skin-MT Hand'!BC188</f>
        <v>#N/A</v>
      </c>
      <c r="AV188" t="e">
        <f>'Skin-MT Hand'!BD188</f>
        <v>#N/A</v>
      </c>
      <c r="AW188" t="e">
        <f t="shared" si="128"/>
        <v>#N/A</v>
      </c>
      <c r="AX188" t="e">
        <f t="shared" si="129"/>
        <v>#N/A</v>
      </c>
      <c r="AY188" t="e">
        <f t="shared" si="130"/>
        <v>#N/A</v>
      </c>
      <c r="AZ188" s="52" t="e">
        <f t="shared" si="131"/>
        <v>#N/A</v>
      </c>
      <c r="BA188" t="e">
        <f>'Skin-MT Hand'!BJ188</f>
        <v>#N/A</v>
      </c>
      <c r="BB188" t="e">
        <f>'Skin-MT Hand'!BK188</f>
        <v>#N/A</v>
      </c>
      <c r="BC188" t="e">
        <f>'Skin-MT Hand'!BL188</f>
        <v>#N/A</v>
      </c>
      <c r="BD188" t="e">
        <f t="shared" si="132"/>
        <v>#N/A</v>
      </c>
      <c r="BE188" t="e">
        <f t="shared" si="133"/>
        <v>#N/A</v>
      </c>
      <c r="BF188" t="e">
        <f t="shared" si="134"/>
        <v>#N/A</v>
      </c>
      <c r="BG188" s="52" t="e">
        <f t="shared" si="135"/>
        <v>#N/A</v>
      </c>
      <c r="BH188" t="e">
        <f>'Skin-MT Hand'!BR188</f>
        <v>#N/A</v>
      </c>
      <c r="BI188" t="e">
        <f>'Skin-MT Hand'!BS188</f>
        <v>#N/A</v>
      </c>
      <c r="BJ188" t="e">
        <f>'Skin-MT Hand'!BT188</f>
        <v>#N/A</v>
      </c>
      <c r="BK188" t="e">
        <f t="shared" si="136"/>
        <v>#N/A</v>
      </c>
      <c r="BL188" t="e">
        <f t="shared" si="137"/>
        <v>#N/A</v>
      </c>
      <c r="BM188" t="e">
        <f t="shared" si="138"/>
        <v>#N/A</v>
      </c>
      <c r="BN188" s="52" t="e">
        <f t="shared" si="139"/>
        <v>#N/A</v>
      </c>
      <c r="BO188" s="52" t="e">
        <f t="shared" si="140"/>
        <v>#N/A</v>
      </c>
      <c r="BP188" t="e">
        <f>'Skin-MT Hand'!CA188</f>
        <v>#N/A</v>
      </c>
      <c r="BQ188" t="e">
        <f>'Skin-MT Hand'!CB188</f>
        <v>#N/A</v>
      </c>
      <c r="BR188" t="e">
        <f>'Skin-MT Hand'!CC188</f>
        <v>#N/A</v>
      </c>
      <c r="BS188" t="e">
        <f t="shared" si="141"/>
        <v>#N/A</v>
      </c>
      <c r="BT188" t="e">
        <f t="shared" si="142"/>
        <v>#N/A</v>
      </c>
      <c r="BU188" t="e">
        <f t="shared" si="143"/>
        <v>#N/A</v>
      </c>
      <c r="BV188" s="52" t="e">
        <f t="shared" si="144"/>
        <v>#N/A</v>
      </c>
      <c r="BW188" t="e">
        <f>'Skin-MT Hand'!CI188</f>
        <v>#N/A</v>
      </c>
      <c r="BX188" t="e">
        <f>'Skin-MT Hand'!CJ188</f>
        <v>#N/A</v>
      </c>
      <c r="BY188" t="e">
        <f>'Skin-MT Hand'!CK188</f>
        <v>#N/A</v>
      </c>
      <c r="BZ188" t="e">
        <f t="shared" si="145"/>
        <v>#N/A</v>
      </c>
      <c r="CA188" t="e">
        <f t="shared" si="146"/>
        <v>#N/A</v>
      </c>
      <c r="CB188" t="e">
        <f t="shared" si="147"/>
        <v>#N/A</v>
      </c>
      <c r="CC188" s="52" t="e">
        <f t="shared" si="148"/>
        <v>#N/A</v>
      </c>
      <c r="CD188" t="e">
        <f>'Skin-MT Hand'!CQ188</f>
        <v>#N/A</v>
      </c>
      <c r="CE188" t="e">
        <f>'Skin-MT Hand'!CR188</f>
        <v>#N/A</v>
      </c>
      <c r="CF188" t="e">
        <f>'Skin-MT Hand'!CS188</f>
        <v>#N/A</v>
      </c>
      <c r="CG188" t="e">
        <f t="shared" si="149"/>
        <v>#N/A</v>
      </c>
      <c r="CH188" t="e">
        <f t="shared" si="150"/>
        <v>#N/A</v>
      </c>
      <c r="CI188" t="e">
        <f t="shared" si="151"/>
        <v>#N/A</v>
      </c>
      <c r="CJ188" t="e">
        <f t="shared" si="152"/>
        <v>#N/A</v>
      </c>
      <c r="CK188" t="e">
        <f>'Skin-MT Hand'!CY188</f>
        <v>#N/A</v>
      </c>
      <c r="CL188" t="e">
        <f>'Skin-MT Hand'!CZ188</f>
        <v>#N/A</v>
      </c>
      <c r="CM188" t="e">
        <f>'Skin-MT Hand'!DA188</f>
        <v>#N/A</v>
      </c>
      <c r="CN188" t="e">
        <f t="shared" si="153"/>
        <v>#N/A</v>
      </c>
      <c r="CO188" t="e">
        <f t="shared" si="154"/>
        <v>#N/A</v>
      </c>
      <c r="CP188" t="e">
        <f t="shared" si="155"/>
        <v>#N/A</v>
      </c>
      <c r="CQ188" s="52" t="e">
        <f t="shared" si="156"/>
        <v>#N/A</v>
      </c>
      <c r="CR188" s="52" t="e">
        <f t="shared" si="157"/>
        <v>#N/A</v>
      </c>
      <c r="CS188" s="52" t="e">
        <f t="shared" si="158"/>
        <v>#N/A</v>
      </c>
    </row>
    <row r="189" spans="1:97" x14ac:dyDescent="0.3">
      <c r="A189">
        <f>'Skin-MT Hand'!A189</f>
        <v>0</v>
      </c>
      <c r="B189" t="e">
        <f>'Skin-MT Hand'!B189</f>
        <v>#N/A</v>
      </c>
      <c r="C189">
        <f>'Skin-MT Hand'!C189</f>
        <v>0</v>
      </c>
      <c r="D189">
        <f>'Skin-MT Hand'!D189</f>
        <v>0</v>
      </c>
      <c r="E189" t="e">
        <f>'Skin-MT Hand'!E189</f>
        <v>#N/A</v>
      </c>
      <c r="F189" t="e">
        <f>IF(E189="gas","",'Skin-MT Hand'!F189)</f>
        <v>#N/A</v>
      </c>
      <c r="G189" s="22" t="e">
        <f>IF(E189="liquid",VLOOKUP(F189,'W03, tab 8'!$B$12:$E$17,2,FALSE),IF(E189="solid",VLOOKUP(F189,'W03, tab 8'!$B$3:$E$8,2,FALSE),IF(E189="gas","")))</f>
        <v>#N/A</v>
      </c>
      <c r="H189" s="11" t="e">
        <f>IF(E189="liquid",VLOOKUP(F189,'W03, tab 8'!$B$12:$E$17,3,FALSE),IF(E189="solid",VLOOKUP(F189,'W03, tab 8'!$B$3:$E$8,3,FALSE),IF(E189="gas","")))</f>
        <v>#N/A</v>
      </c>
      <c r="I189" s="2" t="e">
        <f>IF(E189="liquid",VLOOKUP(F189,'W03, tab 8'!$B$12:$E$17,4,FALSE),IF(E189="solid",VLOOKUP(F189,'W03, tab 8'!$B$3:$E$8,4,FALSE),IF(E189="gas","")))</f>
        <v>#N/A</v>
      </c>
      <c r="J189" s="22" t="e">
        <f>'Skin-MT Hand'!K189</f>
        <v>#N/A</v>
      </c>
      <c r="K189" s="11" t="e">
        <f>'Skin-MT Hand'!L189</f>
        <v>#N/A</v>
      </c>
      <c r="L189" s="11" t="e">
        <f>'Skin-MT Hand'!M189</f>
        <v>#N/A</v>
      </c>
      <c r="M189" s="11" t="e">
        <f t="shared" si="107"/>
        <v>#N/A</v>
      </c>
      <c r="N189" s="11" t="e">
        <f t="shared" si="108"/>
        <v>#N/A</v>
      </c>
      <c r="O189" s="11" t="e">
        <f t="shared" si="109"/>
        <v>#N/A</v>
      </c>
      <c r="P189" s="51" t="e">
        <f t="shared" si="110"/>
        <v>#N/A</v>
      </c>
      <c r="Q189" s="11" t="e">
        <f>'Skin-MT Hand'!S189</f>
        <v>#N/A</v>
      </c>
      <c r="R189" s="11" t="e">
        <f>'Skin-MT Hand'!T189</f>
        <v>#N/A</v>
      </c>
      <c r="S189" s="11" t="e">
        <f>'Skin-MT Hand'!U189</f>
        <v>#N/A</v>
      </c>
      <c r="T189" s="11" t="e">
        <f t="shared" si="111"/>
        <v>#N/A</v>
      </c>
      <c r="U189" s="11" t="e">
        <f t="shared" si="112"/>
        <v>#N/A</v>
      </c>
      <c r="V189" s="11" t="e">
        <f t="shared" si="113"/>
        <v>#N/A</v>
      </c>
      <c r="W189" s="51" t="e">
        <f t="shared" si="114"/>
        <v>#N/A</v>
      </c>
      <c r="X189" s="11" t="e">
        <f>'Skin-MT Hand'!AB189</f>
        <v>#N/A</v>
      </c>
      <c r="Y189" s="11" t="e">
        <f>'Skin-MT Hand'!AC189</f>
        <v>#N/A</v>
      </c>
      <c r="Z189" s="11" t="e">
        <f>'Skin-MT Hand'!AD189</f>
        <v>#N/A</v>
      </c>
      <c r="AA189" s="11" t="e">
        <f t="shared" si="115"/>
        <v>#N/A</v>
      </c>
      <c r="AB189" s="11" t="e">
        <f t="shared" si="116"/>
        <v>#N/A</v>
      </c>
      <c r="AC189" s="11" t="e">
        <f t="shared" si="117"/>
        <v>#N/A</v>
      </c>
      <c r="AD189" s="51" t="e">
        <f t="shared" si="118"/>
        <v>#N/A</v>
      </c>
      <c r="AE189" s="97" t="e">
        <f t="shared" si="119"/>
        <v>#N/A</v>
      </c>
      <c r="AF189" t="e">
        <f>'Skin-MT Hand'!AK189</f>
        <v>#N/A</v>
      </c>
      <c r="AG189" t="e">
        <f>'Skin-MT Hand'!AL189</f>
        <v>#N/A</v>
      </c>
      <c r="AH189" t="e">
        <f>'Skin-MT Hand'!AM189</f>
        <v>#N/A</v>
      </c>
      <c r="AI189" t="e">
        <f t="shared" si="120"/>
        <v>#N/A</v>
      </c>
      <c r="AJ189" t="e">
        <f t="shared" si="121"/>
        <v>#N/A</v>
      </c>
      <c r="AK189" t="e">
        <f t="shared" si="122"/>
        <v>#N/A</v>
      </c>
      <c r="AL189" s="52" t="e">
        <f t="shared" si="123"/>
        <v>#N/A</v>
      </c>
      <c r="AM189" t="e">
        <f>'Skin-MT Hand'!AT189</f>
        <v>#N/A</v>
      </c>
      <c r="AN189" t="e">
        <f>'Skin-MT Hand'!AU189</f>
        <v>#N/A</v>
      </c>
      <c r="AO189" t="e">
        <f>'Skin-MT Hand'!AV189</f>
        <v>#N/A</v>
      </c>
      <c r="AP189" t="e">
        <f t="shared" si="124"/>
        <v>#N/A</v>
      </c>
      <c r="AQ189" t="e">
        <f t="shared" si="125"/>
        <v>#N/A</v>
      </c>
      <c r="AR189" t="e">
        <f t="shared" si="126"/>
        <v>#N/A</v>
      </c>
      <c r="AS189" s="52" t="e">
        <f t="shared" si="127"/>
        <v>#N/A</v>
      </c>
      <c r="AT189" t="e">
        <f>'Skin-MT Hand'!BB189</f>
        <v>#N/A</v>
      </c>
      <c r="AU189" t="e">
        <f>'Skin-MT Hand'!BC189</f>
        <v>#N/A</v>
      </c>
      <c r="AV189" t="e">
        <f>'Skin-MT Hand'!BD189</f>
        <v>#N/A</v>
      </c>
      <c r="AW189" t="e">
        <f t="shared" si="128"/>
        <v>#N/A</v>
      </c>
      <c r="AX189" t="e">
        <f t="shared" si="129"/>
        <v>#N/A</v>
      </c>
      <c r="AY189" t="e">
        <f t="shared" si="130"/>
        <v>#N/A</v>
      </c>
      <c r="AZ189" s="52" t="e">
        <f t="shared" si="131"/>
        <v>#N/A</v>
      </c>
      <c r="BA189" t="e">
        <f>'Skin-MT Hand'!BJ189</f>
        <v>#N/A</v>
      </c>
      <c r="BB189" t="e">
        <f>'Skin-MT Hand'!BK189</f>
        <v>#N/A</v>
      </c>
      <c r="BC189" t="e">
        <f>'Skin-MT Hand'!BL189</f>
        <v>#N/A</v>
      </c>
      <c r="BD189" t="e">
        <f t="shared" si="132"/>
        <v>#N/A</v>
      </c>
      <c r="BE189" t="e">
        <f t="shared" si="133"/>
        <v>#N/A</v>
      </c>
      <c r="BF189" t="e">
        <f t="shared" si="134"/>
        <v>#N/A</v>
      </c>
      <c r="BG189" s="52" t="e">
        <f t="shared" si="135"/>
        <v>#N/A</v>
      </c>
      <c r="BH189" t="e">
        <f>'Skin-MT Hand'!BR189</f>
        <v>#N/A</v>
      </c>
      <c r="BI189" t="e">
        <f>'Skin-MT Hand'!BS189</f>
        <v>#N/A</v>
      </c>
      <c r="BJ189" t="e">
        <f>'Skin-MT Hand'!BT189</f>
        <v>#N/A</v>
      </c>
      <c r="BK189" t="e">
        <f t="shared" si="136"/>
        <v>#N/A</v>
      </c>
      <c r="BL189" t="e">
        <f t="shared" si="137"/>
        <v>#N/A</v>
      </c>
      <c r="BM189" t="e">
        <f t="shared" si="138"/>
        <v>#N/A</v>
      </c>
      <c r="BN189" s="52" t="e">
        <f t="shared" si="139"/>
        <v>#N/A</v>
      </c>
      <c r="BO189" s="52" t="e">
        <f t="shared" si="140"/>
        <v>#N/A</v>
      </c>
      <c r="BP189" t="e">
        <f>'Skin-MT Hand'!CA189</f>
        <v>#N/A</v>
      </c>
      <c r="BQ189" t="e">
        <f>'Skin-MT Hand'!CB189</f>
        <v>#N/A</v>
      </c>
      <c r="BR189" t="e">
        <f>'Skin-MT Hand'!CC189</f>
        <v>#N/A</v>
      </c>
      <c r="BS189" t="e">
        <f t="shared" si="141"/>
        <v>#N/A</v>
      </c>
      <c r="BT189" t="e">
        <f t="shared" si="142"/>
        <v>#N/A</v>
      </c>
      <c r="BU189" t="e">
        <f t="shared" si="143"/>
        <v>#N/A</v>
      </c>
      <c r="BV189" s="52" t="e">
        <f t="shared" si="144"/>
        <v>#N/A</v>
      </c>
      <c r="BW189" t="e">
        <f>'Skin-MT Hand'!CI189</f>
        <v>#N/A</v>
      </c>
      <c r="BX189" t="e">
        <f>'Skin-MT Hand'!CJ189</f>
        <v>#N/A</v>
      </c>
      <c r="BY189" t="e">
        <f>'Skin-MT Hand'!CK189</f>
        <v>#N/A</v>
      </c>
      <c r="BZ189" t="e">
        <f t="shared" si="145"/>
        <v>#N/A</v>
      </c>
      <c r="CA189" t="e">
        <f t="shared" si="146"/>
        <v>#N/A</v>
      </c>
      <c r="CB189" t="e">
        <f t="shared" si="147"/>
        <v>#N/A</v>
      </c>
      <c r="CC189" s="52" t="e">
        <f t="shared" si="148"/>
        <v>#N/A</v>
      </c>
      <c r="CD189" t="e">
        <f>'Skin-MT Hand'!CQ189</f>
        <v>#N/A</v>
      </c>
      <c r="CE189" t="e">
        <f>'Skin-MT Hand'!CR189</f>
        <v>#N/A</v>
      </c>
      <c r="CF189" t="e">
        <f>'Skin-MT Hand'!CS189</f>
        <v>#N/A</v>
      </c>
      <c r="CG189" t="e">
        <f t="shared" si="149"/>
        <v>#N/A</v>
      </c>
      <c r="CH189" t="e">
        <f t="shared" si="150"/>
        <v>#N/A</v>
      </c>
      <c r="CI189" t="e">
        <f t="shared" si="151"/>
        <v>#N/A</v>
      </c>
      <c r="CJ189" t="e">
        <f t="shared" si="152"/>
        <v>#N/A</v>
      </c>
      <c r="CK189" t="e">
        <f>'Skin-MT Hand'!CY189</f>
        <v>#N/A</v>
      </c>
      <c r="CL189" t="e">
        <f>'Skin-MT Hand'!CZ189</f>
        <v>#N/A</v>
      </c>
      <c r="CM189" t="e">
        <f>'Skin-MT Hand'!DA189</f>
        <v>#N/A</v>
      </c>
      <c r="CN189" t="e">
        <f t="shared" si="153"/>
        <v>#N/A</v>
      </c>
      <c r="CO189" t="e">
        <f t="shared" si="154"/>
        <v>#N/A</v>
      </c>
      <c r="CP189" t="e">
        <f t="shared" si="155"/>
        <v>#N/A</v>
      </c>
      <c r="CQ189" s="52" t="e">
        <f t="shared" si="156"/>
        <v>#N/A</v>
      </c>
      <c r="CR189" s="52" t="e">
        <f t="shared" si="157"/>
        <v>#N/A</v>
      </c>
      <c r="CS189" s="52" t="e">
        <f t="shared" si="158"/>
        <v>#N/A</v>
      </c>
    </row>
    <row r="190" spans="1:97" x14ac:dyDescent="0.3">
      <c r="A190">
        <f>'Skin-MT Hand'!A190</f>
        <v>0</v>
      </c>
      <c r="B190" t="e">
        <f>'Skin-MT Hand'!B190</f>
        <v>#N/A</v>
      </c>
      <c r="C190">
        <f>'Skin-MT Hand'!C190</f>
        <v>0</v>
      </c>
      <c r="D190">
        <f>'Skin-MT Hand'!D190</f>
        <v>0</v>
      </c>
      <c r="E190" t="e">
        <f>'Skin-MT Hand'!E190</f>
        <v>#N/A</v>
      </c>
      <c r="F190" t="e">
        <f>IF(E190="gas","",'Skin-MT Hand'!F190)</f>
        <v>#N/A</v>
      </c>
      <c r="G190" s="22" t="e">
        <f>IF(E190="liquid",VLOOKUP(F190,'W03, tab 8'!$B$12:$E$17,2,FALSE),IF(E190="solid",VLOOKUP(F190,'W03, tab 8'!$B$3:$E$8,2,FALSE),IF(E190="gas","")))</f>
        <v>#N/A</v>
      </c>
      <c r="H190" s="11" t="e">
        <f>IF(E190="liquid",VLOOKUP(F190,'W03, tab 8'!$B$12:$E$17,3,FALSE),IF(E190="solid",VLOOKUP(F190,'W03, tab 8'!$B$3:$E$8,3,FALSE),IF(E190="gas","")))</f>
        <v>#N/A</v>
      </c>
      <c r="I190" s="2" t="e">
        <f>IF(E190="liquid",VLOOKUP(F190,'W03, tab 8'!$B$12:$E$17,4,FALSE),IF(E190="solid",VLOOKUP(F190,'W03, tab 8'!$B$3:$E$8,4,FALSE),IF(E190="gas","")))</f>
        <v>#N/A</v>
      </c>
      <c r="J190" s="22" t="e">
        <f>'Skin-MT Hand'!K190</f>
        <v>#N/A</v>
      </c>
      <c r="K190" s="11" t="e">
        <f>'Skin-MT Hand'!L190</f>
        <v>#N/A</v>
      </c>
      <c r="L190" s="11" t="e">
        <f>'Skin-MT Hand'!M190</f>
        <v>#N/A</v>
      </c>
      <c r="M190" s="11" t="e">
        <f t="shared" si="107"/>
        <v>#N/A</v>
      </c>
      <c r="N190" s="11" t="e">
        <f t="shared" si="108"/>
        <v>#N/A</v>
      </c>
      <c r="O190" s="11" t="e">
        <f t="shared" si="109"/>
        <v>#N/A</v>
      </c>
      <c r="P190" s="51" t="e">
        <f t="shared" si="110"/>
        <v>#N/A</v>
      </c>
      <c r="Q190" s="11" t="e">
        <f>'Skin-MT Hand'!S190</f>
        <v>#N/A</v>
      </c>
      <c r="R190" s="11" t="e">
        <f>'Skin-MT Hand'!T190</f>
        <v>#N/A</v>
      </c>
      <c r="S190" s="11" t="e">
        <f>'Skin-MT Hand'!U190</f>
        <v>#N/A</v>
      </c>
      <c r="T190" s="11" t="e">
        <f t="shared" si="111"/>
        <v>#N/A</v>
      </c>
      <c r="U190" s="11" t="e">
        <f t="shared" si="112"/>
        <v>#N/A</v>
      </c>
      <c r="V190" s="11" t="e">
        <f t="shared" si="113"/>
        <v>#N/A</v>
      </c>
      <c r="W190" s="51" t="e">
        <f t="shared" si="114"/>
        <v>#N/A</v>
      </c>
      <c r="X190" s="11" t="e">
        <f>'Skin-MT Hand'!AB190</f>
        <v>#N/A</v>
      </c>
      <c r="Y190" s="11" t="e">
        <f>'Skin-MT Hand'!AC190</f>
        <v>#N/A</v>
      </c>
      <c r="Z190" s="11" t="e">
        <f>'Skin-MT Hand'!AD190</f>
        <v>#N/A</v>
      </c>
      <c r="AA190" s="11" t="e">
        <f t="shared" si="115"/>
        <v>#N/A</v>
      </c>
      <c r="AB190" s="11" t="e">
        <f t="shared" si="116"/>
        <v>#N/A</v>
      </c>
      <c r="AC190" s="11" t="e">
        <f t="shared" si="117"/>
        <v>#N/A</v>
      </c>
      <c r="AD190" s="51" t="e">
        <f t="shared" si="118"/>
        <v>#N/A</v>
      </c>
      <c r="AE190" s="97" t="e">
        <f t="shared" si="119"/>
        <v>#N/A</v>
      </c>
      <c r="AF190" t="e">
        <f>'Skin-MT Hand'!AK190</f>
        <v>#N/A</v>
      </c>
      <c r="AG190" t="e">
        <f>'Skin-MT Hand'!AL190</f>
        <v>#N/A</v>
      </c>
      <c r="AH190" t="e">
        <f>'Skin-MT Hand'!AM190</f>
        <v>#N/A</v>
      </c>
      <c r="AI190" t="e">
        <f t="shared" si="120"/>
        <v>#N/A</v>
      </c>
      <c r="AJ190" t="e">
        <f t="shared" si="121"/>
        <v>#N/A</v>
      </c>
      <c r="AK190" t="e">
        <f t="shared" si="122"/>
        <v>#N/A</v>
      </c>
      <c r="AL190" s="52" t="e">
        <f t="shared" si="123"/>
        <v>#N/A</v>
      </c>
      <c r="AM190" t="e">
        <f>'Skin-MT Hand'!AT190</f>
        <v>#N/A</v>
      </c>
      <c r="AN190" t="e">
        <f>'Skin-MT Hand'!AU190</f>
        <v>#N/A</v>
      </c>
      <c r="AO190" t="e">
        <f>'Skin-MT Hand'!AV190</f>
        <v>#N/A</v>
      </c>
      <c r="AP190" t="e">
        <f t="shared" si="124"/>
        <v>#N/A</v>
      </c>
      <c r="AQ190" t="e">
        <f t="shared" si="125"/>
        <v>#N/A</v>
      </c>
      <c r="AR190" t="e">
        <f t="shared" si="126"/>
        <v>#N/A</v>
      </c>
      <c r="AS190" s="52" t="e">
        <f t="shared" si="127"/>
        <v>#N/A</v>
      </c>
      <c r="AT190" t="e">
        <f>'Skin-MT Hand'!BB190</f>
        <v>#N/A</v>
      </c>
      <c r="AU190" t="e">
        <f>'Skin-MT Hand'!BC190</f>
        <v>#N/A</v>
      </c>
      <c r="AV190" t="e">
        <f>'Skin-MT Hand'!BD190</f>
        <v>#N/A</v>
      </c>
      <c r="AW190" t="e">
        <f t="shared" si="128"/>
        <v>#N/A</v>
      </c>
      <c r="AX190" t="e">
        <f t="shared" si="129"/>
        <v>#N/A</v>
      </c>
      <c r="AY190" t="e">
        <f t="shared" si="130"/>
        <v>#N/A</v>
      </c>
      <c r="AZ190" s="52" t="e">
        <f t="shared" si="131"/>
        <v>#N/A</v>
      </c>
      <c r="BA190" t="e">
        <f>'Skin-MT Hand'!BJ190</f>
        <v>#N/A</v>
      </c>
      <c r="BB190" t="e">
        <f>'Skin-MT Hand'!BK190</f>
        <v>#N/A</v>
      </c>
      <c r="BC190" t="e">
        <f>'Skin-MT Hand'!BL190</f>
        <v>#N/A</v>
      </c>
      <c r="BD190" t="e">
        <f t="shared" si="132"/>
        <v>#N/A</v>
      </c>
      <c r="BE190" t="e">
        <f t="shared" si="133"/>
        <v>#N/A</v>
      </c>
      <c r="BF190" t="e">
        <f t="shared" si="134"/>
        <v>#N/A</v>
      </c>
      <c r="BG190" s="52" t="e">
        <f t="shared" si="135"/>
        <v>#N/A</v>
      </c>
      <c r="BH190" t="e">
        <f>'Skin-MT Hand'!BR190</f>
        <v>#N/A</v>
      </c>
      <c r="BI190" t="e">
        <f>'Skin-MT Hand'!BS190</f>
        <v>#N/A</v>
      </c>
      <c r="BJ190" t="e">
        <f>'Skin-MT Hand'!BT190</f>
        <v>#N/A</v>
      </c>
      <c r="BK190" t="e">
        <f t="shared" si="136"/>
        <v>#N/A</v>
      </c>
      <c r="BL190" t="e">
        <f t="shared" si="137"/>
        <v>#N/A</v>
      </c>
      <c r="BM190" t="e">
        <f t="shared" si="138"/>
        <v>#N/A</v>
      </c>
      <c r="BN190" s="52" t="e">
        <f t="shared" si="139"/>
        <v>#N/A</v>
      </c>
      <c r="BO190" s="52" t="e">
        <f t="shared" si="140"/>
        <v>#N/A</v>
      </c>
      <c r="BP190" t="e">
        <f>'Skin-MT Hand'!CA190</f>
        <v>#N/A</v>
      </c>
      <c r="BQ190" t="e">
        <f>'Skin-MT Hand'!CB190</f>
        <v>#N/A</v>
      </c>
      <c r="BR190" t="e">
        <f>'Skin-MT Hand'!CC190</f>
        <v>#N/A</v>
      </c>
      <c r="BS190" t="e">
        <f t="shared" si="141"/>
        <v>#N/A</v>
      </c>
      <c r="BT190" t="e">
        <f t="shared" si="142"/>
        <v>#N/A</v>
      </c>
      <c r="BU190" t="e">
        <f t="shared" si="143"/>
        <v>#N/A</v>
      </c>
      <c r="BV190" s="52" t="e">
        <f t="shared" si="144"/>
        <v>#N/A</v>
      </c>
      <c r="BW190" t="e">
        <f>'Skin-MT Hand'!CI190</f>
        <v>#N/A</v>
      </c>
      <c r="BX190" t="e">
        <f>'Skin-MT Hand'!CJ190</f>
        <v>#N/A</v>
      </c>
      <c r="BY190" t="e">
        <f>'Skin-MT Hand'!CK190</f>
        <v>#N/A</v>
      </c>
      <c r="BZ190" t="e">
        <f t="shared" si="145"/>
        <v>#N/A</v>
      </c>
      <c r="CA190" t="e">
        <f t="shared" si="146"/>
        <v>#N/A</v>
      </c>
      <c r="CB190" t="e">
        <f t="shared" si="147"/>
        <v>#N/A</v>
      </c>
      <c r="CC190" s="52" t="e">
        <f t="shared" si="148"/>
        <v>#N/A</v>
      </c>
      <c r="CD190" t="e">
        <f>'Skin-MT Hand'!CQ190</f>
        <v>#N/A</v>
      </c>
      <c r="CE190" t="e">
        <f>'Skin-MT Hand'!CR190</f>
        <v>#N/A</v>
      </c>
      <c r="CF190" t="e">
        <f>'Skin-MT Hand'!CS190</f>
        <v>#N/A</v>
      </c>
      <c r="CG190" t="e">
        <f t="shared" si="149"/>
        <v>#N/A</v>
      </c>
      <c r="CH190" t="e">
        <f t="shared" si="150"/>
        <v>#N/A</v>
      </c>
      <c r="CI190" t="e">
        <f t="shared" si="151"/>
        <v>#N/A</v>
      </c>
      <c r="CJ190" t="e">
        <f t="shared" si="152"/>
        <v>#N/A</v>
      </c>
      <c r="CK190" t="e">
        <f>'Skin-MT Hand'!CY190</f>
        <v>#N/A</v>
      </c>
      <c r="CL190" t="e">
        <f>'Skin-MT Hand'!CZ190</f>
        <v>#N/A</v>
      </c>
      <c r="CM190" t="e">
        <f>'Skin-MT Hand'!DA190</f>
        <v>#N/A</v>
      </c>
      <c r="CN190" t="e">
        <f t="shared" si="153"/>
        <v>#N/A</v>
      </c>
      <c r="CO190" t="e">
        <f t="shared" si="154"/>
        <v>#N/A</v>
      </c>
      <c r="CP190" t="e">
        <f t="shared" si="155"/>
        <v>#N/A</v>
      </c>
      <c r="CQ190" s="52" t="e">
        <f t="shared" si="156"/>
        <v>#N/A</v>
      </c>
      <c r="CR190" s="52" t="e">
        <f t="shared" si="157"/>
        <v>#N/A</v>
      </c>
      <c r="CS190" s="52" t="e">
        <f t="shared" si="158"/>
        <v>#N/A</v>
      </c>
    </row>
    <row r="191" spans="1:97" x14ac:dyDescent="0.3">
      <c r="A191">
        <f>'Skin-MT Hand'!A191</f>
        <v>0</v>
      </c>
      <c r="B191" t="e">
        <f>'Skin-MT Hand'!B191</f>
        <v>#N/A</v>
      </c>
      <c r="C191">
        <f>'Skin-MT Hand'!C191</f>
        <v>0</v>
      </c>
      <c r="D191">
        <f>'Skin-MT Hand'!D191</f>
        <v>0</v>
      </c>
      <c r="E191" t="e">
        <f>'Skin-MT Hand'!E191</f>
        <v>#N/A</v>
      </c>
      <c r="F191" t="e">
        <f>IF(E191="gas","",'Skin-MT Hand'!F191)</f>
        <v>#N/A</v>
      </c>
      <c r="G191" s="22" t="e">
        <f>IF(E191="liquid",VLOOKUP(F191,'W03, tab 8'!$B$12:$E$17,2,FALSE),IF(E191="solid",VLOOKUP(F191,'W03, tab 8'!$B$3:$E$8,2,FALSE),IF(E191="gas","")))</f>
        <v>#N/A</v>
      </c>
      <c r="H191" s="11" t="e">
        <f>IF(E191="liquid",VLOOKUP(F191,'W03, tab 8'!$B$12:$E$17,3,FALSE),IF(E191="solid",VLOOKUP(F191,'W03, tab 8'!$B$3:$E$8,3,FALSE),IF(E191="gas","")))</f>
        <v>#N/A</v>
      </c>
      <c r="I191" s="2" t="e">
        <f>IF(E191="liquid",VLOOKUP(F191,'W03, tab 8'!$B$12:$E$17,4,FALSE),IF(E191="solid",VLOOKUP(F191,'W03, tab 8'!$B$3:$E$8,4,FALSE),IF(E191="gas","")))</f>
        <v>#N/A</v>
      </c>
      <c r="J191" s="22" t="e">
        <f>'Skin-MT Hand'!K191</f>
        <v>#N/A</v>
      </c>
      <c r="K191" s="11" t="e">
        <f>'Skin-MT Hand'!L191</f>
        <v>#N/A</v>
      </c>
      <c r="L191" s="11" t="e">
        <f>'Skin-MT Hand'!M191</f>
        <v>#N/A</v>
      </c>
      <c r="M191" s="11" t="e">
        <f t="shared" si="107"/>
        <v>#N/A</v>
      </c>
      <c r="N191" s="11" t="e">
        <f t="shared" si="108"/>
        <v>#N/A</v>
      </c>
      <c r="O191" s="11" t="e">
        <f t="shared" si="109"/>
        <v>#N/A</v>
      </c>
      <c r="P191" s="51" t="e">
        <f t="shared" si="110"/>
        <v>#N/A</v>
      </c>
      <c r="Q191" s="11" t="e">
        <f>'Skin-MT Hand'!S191</f>
        <v>#N/A</v>
      </c>
      <c r="R191" s="11" t="e">
        <f>'Skin-MT Hand'!T191</f>
        <v>#N/A</v>
      </c>
      <c r="S191" s="11" t="e">
        <f>'Skin-MT Hand'!U191</f>
        <v>#N/A</v>
      </c>
      <c r="T191" s="11" t="e">
        <f t="shared" si="111"/>
        <v>#N/A</v>
      </c>
      <c r="U191" s="11" t="e">
        <f t="shared" si="112"/>
        <v>#N/A</v>
      </c>
      <c r="V191" s="11" t="e">
        <f t="shared" si="113"/>
        <v>#N/A</v>
      </c>
      <c r="W191" s="51" t="e">
        <f t="shared" si="114"/>
        <v>#N/A</v>
      </c>
      <c r="X191" s="11" t="e">
        <f>'Skin-MT Hand'!AB191</f>
        <v>#N/A</v>
      </c>
      <c r="Y191" s="11" t="e">
        <f>'Skin-MT Hand'!AC191</f>
        <v>#N/A</v>
      </c>
      <c r="Z191" s="11" t="e">
        <f>'Skin-MT Hand'!AD191</f>
        <v>#N/A</v>
      </c>
      <c r="AA191" s="11" t="e">
        <f t="shared" si="115"/>
        <v>#N/A</v>
      </c>
      <c r="AB191" s="11" t="e">
        <f t="shared" si="116"/>
        <v>#N/A</v>
      </c>
      <c r="AC191" s="11" t="e">
        <f t="shared" si="117"/>
        <v>#N/A</v>
      </c>
      <c r="AD191" s="51" t="e">
        <f t="shared" si="118"/>
        <v>#N/A</v>
      </c>
      <c r="AE191" s="97" t="e">
        <f t="shared" si="119"/>
        <v>#N/A</v>
      </c>
      <c r="AF191" t="e">
        <f>'Skin-MT Hand'!AK191</f>
        <v>#N/A</v>
      </c>
      <c r="AG191" t="e">
        <f>'Skin-MT Hand'!AL191</f>
        <v>#N/A</v>
      </c>
      <c r="AH191" t="e">
        <f>'Skin-MT Hand'!AM191</f>
        <v>#N/A</v>
      </c>
      <c r="AI191" t="e">
        <f t="shared" si="120"/>
        <v>#N/A</v>
      </c>
      <c r="AJ191" t="e">
        <f t="shared" si="121"/>
        <v>#N/A</v>
      </c>
      <c r="AK191" t="e">
        <f t="shared" si="122"/>
        <v>#N/A</v>
      </c>
      <c r="AL191" s="52" t="e">
        <f t="shared" si="123"/>
        <v>#N/A</v>
      </c>
      <c r="AM191" t="e">
        <f>'Skin-MT Hand'!AT191</f>
        <v>#N/A</v>
      </c>
      <c r="AN191" t="e">
        <f>'Skin-MT Hand'!AU191</f>
        <v>#N/A</v>
      </c>
      <c r="AO191" t="e">
        <f>'Skin-MT Hand'!AV191</f>
        <v>#N/A</v>
      </c>
      <c r="AP191" t="e">
        <f t="shared" si="124"/>
        <v>#N/A</v>
      </c>
      <c r="AQ191" t="e">
        <f t="shared" si="125"/>
        <v>#N/A</v>
      </c>
      <c r="AR191" t="e">
        <f t="shared" si="126"/>
        <v>#N/A</v>
      </c>
      <c r="AS191" s="52" t="e">
        <f t="shared" si="127"/>
        <v>#N/A</v>
      </c>
      <c r="AT191" t="e">
        <f>'Skin-MT Hand'!BB191</f>
        <v>#N/A</v>
      </c>
      <c r="AU191" t="e">
        <f>'Skin-MT Hand'!BC191</f>
        <v>#N/A</v>
      </c>
      <c r="AV191" t="e">
        <f>'Skin-MT Hand'!BD191</f>
        <v>#N/A</v>
      </c>
      <c r="AW191" t="e">
        <f t="shared" si="128"/>
        <v>#N/A</v>
      </c>
      <c r="AX191" t="e">
        <f t="shared" si="129"/>
        <v>#N/A</v>
      </c>
      <c r="AY191" t="e">
        <f t="shared" si="130"/>
        <v>#N/A</v>
      </c>
      <c r="AZ191" s="52" t="e">
        <f t="shared" si="131"/>
        <v>#N/A</v>
      </c>
      <c r="BA191" t="e">
        <f>'Skin-MT Hand'!BJ191</f>
        <v>#N/A</v>
      </c>
      <c r="BB191" t="e">
        <f>'Skin-MT Hand'!BK191</f>
        <v>#N/A</v>
      </c>
      <c r="BC191" t="e">
        <f>'Skin-MT Hand'!BL191</f>
        <v>#N/A</v>
      </c>
      <c r="BD191" t="e">
        <f t="shared" si="132"/>
        <v>#N/A</v>
      </c>
      <c r="BE191" t="e">
        <f t="shared" si="133"/>
        <v>#N/A</v>
      </c>
      <c r="BF191" t="e">
        <f t="shared" si="134"/>
        <v>#N/A</v>
      </c>
      <c r="BG191" s="52" t="e">
        <f t="shared" si="135"/>
        <v>#N/A</v>
      </c>
      <c r="BH191" t="e">
        <f>'Skin-MT Hand'!BR191</f>
        <v>#N/A</v>
      </c>
      <c r="BI191" t="e">
        <f>'Skin-MT Hand'!BS191</f>
        <v>#N/A</v>
      </c>
      <c r="BJ191" t="e">
        <f>'Skin-MT Hand'!BT191</f>
        <v>#N/A</v>
      </c>
      <c r="BK191" t="e">
        <f t="shared" si="136"/>
        <v>#N/A</v>
      </c>
      <c r="BL191" t="e">
        <f t="shared" si="137"/>
        <v>#N/A</v>
      </c>
      <c r="BM191" t="e">
        <f t="shared" si="138"/>
        <v>#N/A</v>
      </c>
      <c r="BN191" s="52" t="e">
        <f t="shared" si="139"/>
        <v>#N/A</v>
      </c>
      <c r="BO191" s="52" t="e">
        <f t="shared" si="140"/>
        <v>#N/A</v>
      </c>
      <c r="BP191" t="e">
        <f>'Skin-MT Hand'!CA191</f>
        <v>#N/A</v>
      </c>
      <c r="BQ191" t="e">
        <f>'Skin-MT Hand'!CB191</f>
        <v>#N/A</v>
      </c>
      <c r="BR191" t="e">
        <f>'Skin-MT Hand'!CC191</f>
        <v>#N/A</v>
      </c>
      <c r="BS191" t="e">
        <f t="shared" si="141"/>
        <v>#N/A</v>
      </c>
      <c r="BT191" t="e">
        <f t="shared" si="142"/>
        <v>#N/A</v>
      </c>
      <c r="BU191" t="e">
        <f t="shared" si="143"/>
        <v>#N/A</v>
      </c>
      <c r="BV191" s="52" t="e">
        <f t="shared" si="144"/>
        <v>#N/A</v>
      </c>
      <c r="BW191" t="e">
        <f>'Skin-MT Hand'!CI191</f>
        <v>#N/A</v>
      </c>
      <c r="BX191" t="e">
        <f>'Skin-MT Hand'!CJ191</f>
        <v>#N/A</v>
      </c>
      <c r="BY191" t="e">
        <f>'Skin-MT Hand'!CK191</f>
        <v>#N/A</v>
      </c>
      <c r="BZ191" t="e">
        <f t="shared" si="145"/>
        <v>#N/A</v>
      </c>
      <c r="CA191" t="e">
        <f t="shared" si="146"/>
        <v>#N/A</v>
      </c>
      <c r="CB191" t="e">
        <f t="shared" si="147"/>
        <v>#N/A</v>
      </c>
      <c r="CC191" s="52" t="e">
        <f t="shared" si="148"/>
        <v>#N/A</v>
      </c>
      <c r="CD191" t="e">
        <f>'Skin-MT Hand'!CQ191</f>
        <v>#N/A</v>
      </c>
      <c r="CE191" t="e">
        <f>'Skin-MT Hand'!CR191</f>
        <v>#N/A</v>
      </c>
      <c r="CF191" t="e">
        <f>'Skin-MT Hand'!CS191</f>
        <v>#N/A</v>
      </c>
      <c r="CG191" t="e">
        <f t="shared" si="149"/>
        <v>#N/A</v>
      </c>
      <c r="CH191" t="e">
        <f t="shared" si="150"/>
        <v>#N/A</v>
      </c>
      <c r="CI191" t="e">
        <f t="shared" si="151"/>
        <v>#N/A</v>
      </c>
      <c r="CJ191" t="e">
        <f t="shared" si="152"/>
        <v>#N/A</v>
      </c>
      <c r="CK191" t="e">
        <f>'Skin-MT Hand'!CY191</f>
        <v>#N/A</v>
      </c>
      <c r="CL191" t="e">
        <f>'Skin-MT Hand'!CZ191</f>
        <v>#N/A</v>
      </c>
      <c r="CM191" t="e">
        <f>'Skin-MT Hand'!DA191</f>
        <v>#N/A</v>
      </c>
      <c r="CN191" t="e">
        <f t="shared" si="153"/>
        <v>#N/A</v>
      </c>
      <c r="CO191" t="e">
        <f t="shared" si="154"/>
        <v>#N/A</v>
      </c>
      <c r="CP191" t="e">
        <f t="shared" si="155"/>
        <v>#N/A</v>
      </c>
      <c r="CQ191" s="52" t="e">
        <f t="shared" si="156"/>
        <v>#N/A</v>
      </c>
      <c r="CR191" s="52" t="e">
        <f t="shared" si="157"/>
        <v>#N/A</v>
      </c>
      <c r="CS191" s="52" t="e">
        <f t="shared" si="158"/>
        <v>#N/A</v>
      </c>
    </row>
    <row r="192" spans="1:97" x14ac:dyDescent="0.3">
      <c r="A192">
        <f>'Skin-MT Hand'!A192</f>
        <v>0</v>
      </c>
      <c r="B192" t="e">
        <f>'Skin-MT Hand'!B192</f>
        <v>#N/A</v>
      </c>
      <c r="C192">
        <f>'Skin-MT Hand'!C192</f>
        <v>0</v>
      </c>
      <c r="D192">
        <f>'Skin-MT Hand'!D192</f>
        <v>0</v>
      </c>
      <c r="E192" t="e">
        <f>'Skin-MT Hand'!E192</f>
        <v>#N/A</v>
      </c>
      <c r="F192" t="e">
        <f>IF(E192="gas","",'Skin-MT Hand'!F192)</f>
        <v>#N/A</v>
      </c>
      <c r="G192" s="22" t="e">
        <f>IF(E192="liquid",VLOOKUP(F192,'W03, tab 8'!$B$12:$E$17,2,FALSE),IF(E192="solid",VLOOKUP(F192,'W03, tab 8'!$B$3:$E$8,2,FALSE),IF(E192="gas","")))</f>
        <v>#N/A</v>
      </c>
      <c r="H192" s="11" t="e">
        <f>IF(E192="liquid",VLOOKUP(F192,'W03, tab 8'!$B$12:$E$17,3,FALSE),IF(E192="solid",VLOOKUP(F192,'W03, tab 8'!$B$3:$E$8,3,FALSE),IF(E192="gas","")))</f>
        <v>#N/A</v>
      </c>
      <c r="I192" s="2" t="e">
        <f>IF(E192="liquid",VLOOKUP(F192,'W03, tab 8'!$B$12:$E$17,4,FALSE),IF(E192="solid",VLOOKUP(F192,'W03, tab 8'!$B$3:$E$8,4,FALSE),IF(E192="gas","")))</f>
        <v>#N/A</v>
      </c>
      <c r="J192" s="22" t="e">
        <f>'Skin-MT Hand'!K192</f>
        <v>#N/A</v>
      </c>
      <c r="K192" s="11" t="e">
        <f>'Skin-MT Hand'!L192</f>
        <v>#N/A</v>
      </c>
      <c r="L192" s="11" t="e">
        <f>'Skin-MT Hand'!M192</f>
        <v>#N/A</v>
      </c>
      <c r="M192" s="11" t="e">
        <f t="shared" si="107"/>
        <v>#N/A</v>
      </c>
      <c r="N192" s="11" t="e">
        <f t="shared" si="108"/>
        <v>#N/A</v>
      </c>
      <c r="O192" s="11" t="e">
        <f t="shared" si="109"/>
        <v>#N/A</v>
      </c>
      <c r="P192" s="51" t="e">
        <f t="shared" si="110"/>
        <v>#N/A</v>
      </c>
      <c r="Q192" s="11" t="e">
        <f>'Skin-MT Hand'!S192</f>
        <v>#N/A</v>
      </c>
      <c r="R192" s="11" t="e">
        <f>'Skin-MT Hand'!T192</f>
        <v>#N/A</v>
      </c>
      <c r="S192" s="11" t="e">
        <f>'Skin-MT Hand'!U192</f>
        <v>#N/A</v>
      </c>
      <c r="T192" s="11" t="e">
        <f t="shared" si="111"/>
        <v>#N/A</v>
      </c>
      <c r="U192" s="11" t="e">
        <f t="shared" si="112"/>
        <v>#N/A</v>
      </c>
      <c r="V192" s="11" t="e">
        <f t="shared" si="113"/>
        <v>#N/A</v>
      </c>
      <c r="W192" s="51" t="e">
        <f t="shared" si="114"/>
        <v>#N/A</v>
      </c>
      <c r="X192" s="11" t="e">
        <f>'Skin-MT Hand'!AB192</f>
        <v>#N/A</v>
      </c>
      <c r="Y192" s="11" t="e">
        <f>'Skin-MT Hand'!AC192</f>
        <v>#N/A</v>
      </c>
      <c r="Z192" s="11" t="e">
        <f>'Skin-MT Hand'!AD192</f>
        <v>#N/A</v>
      </c>
      <c r="AA192" s="11" t="e">
        <f t="shared" si="115"/>
        <v>#N/A</v>
      </c>
      <c r="AB192" s="11" t="e">
        <f t="shared" si="116"/>
        <v>#N/A</v>
      </c>
      <c r="AC192" s="11" t="e">
        <f t="shared" si="117"/>
        <v>#N/A</v>
      </c>
      <c r="AD192" s="51" t="e">
        <f t="shared" si="118"/>
        <v>#N/A</v>
      </c>
      <c r="AE192" s="97" t="e">
        <f t="shared" si="119"/>
        <v>#N/A</v>
      </c>
      <c r="AF192" t="e">
        <f>'Skin-MT Hand'!AK192</f>
        <v>#N/A</v>
      </c>
      <c r="AG192" t="e">
        <f>'Skin-MT Hand'!AL192</f>
        <v>#N/A</v>
      </c>
      <c r="AH192" t="e">
        <f>'Skin-MT Hand'!AM192</f>
        <v>#N/A</v>
      </c>
      <c r="AI192" t="e">
        <f t="shared" si="120"/>
        <v>#N/A</v>
      </c>
      <c r="AJ192" t="e">
        <f t="shared" si="121"/>
        <v>#N/A</v>
      </c>
      <c r="AK192" t="e">
        <f t="shared" si="122"/>
        <v>#N/A</v>
      </c>
      <c r="AL192" s="52" t="e">
        <f t="shared" si="123"/>
        <v>#N/A</v>
      </c>
      <c r="AM192" t="e">
        <f>'Skin-MT Hand'!AT192</f>
        <v>#N/A</v>
      </c>
      <c r="AN192" t="e">
        <f>'Skin-MT Hand'!AU192</f>
        <v>#N/A</v>
      </c>
      <c r="AO192" t="e">
        <f>'Skin-MT Hand'!AV192</f>
        <v>#N/A</v>
      </c>
      <c r="AP192" t="e">
        <f t="shared" si="124"/>
        <v>#N/A</v>
      </c>
      <c r="AQ192" t="e">
        <f t="shared" si="125"/>
        <v>#N/A</v>
      </c>
      <c r="AR192" t="e">
        <f t="shared" si="126"/>
        <v>#N/A</v>
      </c>
      <c r="AS192" s="52" t="e">
        <f t="shared" si="127"/>
        <v>#N/A</v>
      </c>
      <c r="AT192" t="e">
        <f>'Skin-MT Hand'!BB192</f>
        <v>#N/A</v>
      </c>
      <c r="AU192" t="e">
        <f>'Skin-MT Hand'!BC192</f>
        <v>#N/A</v>
      </c>
      <c r="AV192" t="e">
        <f>'Skin-MT Hand'!BD192</f>
        <v>#N/A</v>
      </c>
      <c r="AW192" t="e">
        <f t="shared" si="128"/>
        <v>#N/A</v>
      </c>
      <c r="AX192" t="e">
        <f t="shared" si="129"/>
        <v>#N/A</v>
      </c>
      <c r="AY192" t="e">
        <f t="shared" si="130"/>
        <v>#N/A</v>
      </c>
      <c r="AZ192" s="52" t="e">
        <f t="shared" si="131"/>
        <v>#N/A</v>
      </c>
      <c r="BA192" t="e">
        <f>'Skin-MT Hand'!BJ192</f>
        <v>#N/A</v>
      </c>
      <c r="BB192" t="e">
        <f>'Skin-MT Hand'!BK192</f>
        <v>#N/A</v>
      </c>
      <c r="BC192" t="e">
        <f>'Skin-MT Hand'!BL192</f>
        <v>#N/A</v>
      </c>
      <c r="BD192" t="e">
        <f t="shared" si="132"/>
        <v>#N/A</v>
      </c>
      <c r="BE192" t="e">
        <f t="shared" si="133"/>
        <v>#N/A</v>
      </c>
      <c r="BF192" t="e">
        <f t="shared" si="134"/>
        <v>#N/A</v>
      </c>
      <c r="BG192" s="52" t="e">
        <f t="shared" si="135"/>
        <v>#N/A</v>
      </c>
      <c r="BH192" t="e">
        <f>'Skin-MT Hand'!BR192</f>
        <v>#N/A</v>
      </c>
      <c r="BI192" t="e">
        <f>'Skin-MT Hand'!BS192</f>
        <v>#N/A</v>
      </c>
      <c r="BJ192" t="e">
        <f>'Skin-MT Hand'!BT192</f>
        <v>#N/A</v>
      </c>
      <c r="BK192" t="e">
        <f t="shared" si="136"/>
        <v>#N/A</v>
      </c>
      <c r="BL192" t="e">
        <f t="shared" si="137"/>
        <v>#N/A</v>
      </c>
      <c r="BM192" t="e">
        <f t="shared" si="138"/>
        <v>#N/A</v>
      </c>
      <c r="BN192" s="52" t="e">
        <f t="shared" si="139"/>
        <v>#N/A</v>
      </c>
      <c r="BO192" s="52" t="e">
        <f t="shared" si="140"/>
        <v>#N/A</v>
      </c>
      <c r="BP192" t="e">
        <f>'Skin-MT Hand'!CA192</f>
        <v>#N/A</v>
      </c>
      <c r="BQ192" t="e">
        <f>'Skin-MT Hand'!CB192</f>
        <v>#N/A</v>
      </c>
      <c r="BR192" t="e">
        <f>'Skin-MT Hand'!CC192</f>
        <v>#N/A</v>
      </c>
      <c r="BS192" t="e">
        <f t="shared" si="141"/>
        <v>#N/A</v>
      </c>
      <c r="BT192" t="e">
        <f t="shared" si="142"/>
        <v>#N/A</v>
      </c>
      <c r="BU192" t="e">
        <f t="shared" si="143"/>
        <v>#N/A</v>
      </c>
      <c r="BV192" s="52" t="e">
        <f t="shared" si="144"/>
        <v>#N/A</v>
      </c>
      <c r="BW192" t="e">
        <f>'Skin-MT Hand'!CI192</f>
        <v>#N/A</v>
      </c>
      <c r="BX192" t="e">
        <f>'Skin-MT Hand'!CJ192</f>
        <v>#N/A</v>
      </c>
      <c r="BY192" t="e">
        <f>'Skin-MT Hand'!CK192</f>
        <v>#N/A</v>
      </c>
      <c r="BZ192" t="e">
        <f t="shared" si="145"/>
        <v>#N/A</v>
      </c>
      <c r="CA192" t="e">
        <f t="shared" si="146"/>
        <v>#N/A</v>
      </c>
      <c r="CB192" t="e">
        <f t="shared" si="147"/>
        <v>#N/A</v>
      </c>
      <c r="CC192" s="52" t="e">
        <f t="shared" si="148"/>
        <v>#N/A</v>
      </c>
      <c r="CD192" t="e">
        <f>'Skin-MT Hand'!CQ192</f>
        <v>#N/A</v>
      </c>
      <c r="CE192" t="e">
        <f>'Skin-MT Hand'!CR192</f>
        <v>#N/A</v>
      </c>
      <c r="CF192" t="e">
        <f>'Skin-MT Hand'!CS192</f>
        <v>#N/A</v>
      </c>
      <c r="CG192" t="e">
        <f t="shared" si="149"/>
        <v>#N/A</v>
      </c>
      <c r="CH192" t="e">
        <f t="shared" si="150"/>
        <v>#N/A</v>
      </c>
      <c r="CI192" t="e">
        <f t="shared" si="151"/>
        <v>#N/A</v>
      </c>
      <c r="CJ192" t="e">
        <f t="shared" si="152"/>
        <v>#N/A</v>
      </c>
      <c r="CK192" t="e">
        <f>'Skin-MT Hand'!CY192</f>
        <v>#N/A</v>
      </c>
      <c r="CL192" t="e">
        <f>'Skin-MT Hand'!CZ192</f>
        <v>#N/A</v>
      </c>
      <c r="CM192" t="e">
        <f>'Skin-MT Hand'!DA192</f>
        <v>#N/A</v>
      </c>
      <c r="CN192" t="e">
        <f t="shared" si="153"/>
        <v>#N/A</v>
      </c>
      <c r="CO192" t="e">
        <f t="shared" si="154"/>
        <v>#N/A</v>
      </c>
      <c r="CP192" t="e">
        <f t="shared" si="155"/>
        <v>#N/A</v>
      </c>
      <c r="CQ192" s="52" t="e">
        <f t="shared" si="156"/>
        <v>#N/A</v>
      </c>
      <c r="CR192" s="52" t="e">
        <f t="shared" si="157"/>
        <v>#N/A</v>
      </c>
      <c r="CS192" s="52" t="e">
        <f t="shared" si="158"/>
        <v>#N/A</v>
      </c>
    </row>
    <row r="193" spans="1:97" x14ac:dyDescent="0.3">
      <c r="A193">
        <f>'Skin-MT Hand'!A193</f>
        <v>0</v>
      </c>
      <c r="B193" t="e">
        <f>'Skin-MT Hand'!B193</f>
        <v>#N/A</v>
      </c>
      <c r="C193">
        <f>'Skin-MT Hand'!C193</f>
        <v>0</v>
      </c>
      <c r="D193">
        <f>'Skin-MT Hand'!D193</f>
        <v>0</v>
      </c>
      <c r="E193" t="e">
        <f>'Skin-MT Hand'!E193</f>
        <v>#N/A</v>
      </c>
      <c r="F193" t="e">
        <f>IF(E193="gas","",'Skin-MT Hand'!F193)</f>
        <v>#N/A</v>
      </c>
      <c r="G193" s="22" t="e">
        <f>IF(E193="liquid",VLOOKUP(F193,'W03, tab 8'!$B$12:$E$17,2,FALSE),IF(E193="solid",VLOOKUP(F193,'W03, tab 8'!$B$3:$E$8,2,FALSE),IF(E193="gas","")))</f>
        <v>#N/A</v>
      </c>
      <c r="H193" s="11" t="e">
        <f>IF(E193="liquid",VLOOKUP(F193,'W03, tab 8'!$B$12:$E$17,3,FALSE),IF(E193="solid",VLOOKUP(F193,'W03, tab 8'!$B$3:$E$8,3,FALSE),IF(E193="gas","")))</f>
        <v>#N/A</v>
      </c>
      <c r="I193" s="2" t="e">
        <f>IF(E193="liquid",VLOOKUP(F193,'W03, tab 8'!$B$12:$E$17,4,FALSE),IF(E193="solid",VLOOKUP(F193,'W03, tab 8'!$B$3:$E$8,4,FALSE),IF(E193="gas","")))</f>
        <v>#N/A</v>
      </c>
      <c r="J193" s="22" t="e">
        <f>'Skin-MT Hand'!K193</f>
        <v>#N/A</v>
      </c>
      <c r="K193" s="11" t="e">
        <f>'Skin-MT Hand'!L193</f>
        <v>#N/A</v>
      </c>
      <c r="L193" s="11" t="e">
        <f>'Skin-MT Hand'!M193</f>
        <v>#N/A</v>
      </c>
      <c r="M193" s="11" t="e">
        <f t="shared" si="107"/>
        <v>#N/A</v>
      </c>
      <c r="N193" s="11" t="e">
        <f t="shared" si="108"/>
        <v>#N/A</v>
      </c>
      <c r="O193" s="11" t="e">
        <f t="shared" si="109"/>
        <v>#N/A</v>
      </c>
      <c r="P193" s="51" t="e">
        <f t="shared" si="110"/>
        <v>#N/A</v>
      </c>
      <c r="Q193" s="11" t="e">
        <f>'Skin-MT Hand'!S193</f>
        <v>#N/A</v>
      </c>
      <c r="R193" s="11" t="e">
        <f>'Skin-MT Hand'!T193</f>
        <v>#N/A</v>
      </c>
      <c r="S193" s="11" t="e">
        <f>'Skin-MT Hand'!U193</f>
        <v>#N/A</v>
      </c>
      <c r="T193" s="11" t="e">
        <f t="shared" si="111"/>
        <v>#N/A</v>
      </c>
      <c r="U193" s="11" t="e">
        <f t="shared" si="112"/>
        <v>#N/A</v>
      </c>
      <c r="V193" s="11" t="e">
        <f t="shared" si="113"/>
        <v>#N/A</v>
      </c>
      <c r="W193" s="51" t="e">
        <f t="shared" si="114"/>
        <v>#N/A</v>
      </c>
      <c r="X193" s="11" t="e">
        <f>'Skin-MT Hand'!AB193</f>
        <v>#N/A</v>
      </c>
      <c r="Y193" s="11" t="e">
        <f>'Skin-MT Hand'!AC193</f>
        <v>#N/A</v>
      </c>
      <c r="Z193" s="11" t="e">
        <f>'Skin-MT Hand'!AD193</f>
        <v>#N/A</v>
      </c>
      <c r="AA193" s="11" t="e">
        <f t="shared" si="115"/>
        <v>#N/A</v>
      </c>
      <c r="AB193" s="11" t="e">
        <f t="shared" si="116"/>
        <v>#N/A</v>
      </c>
      <c r="AC193" s="11" t="e">
        <f t="shared" si="117"/>
        <v>#N/A</v>
      </c>
      <c r="AD193" s="51" t="e">
        <f t="shared" si="118"/>
        <v>#N/A</v>
      </c>
      <c r="AE193" s="97" t="e">
        <f t="shared" si="119"/>
        <v>#N/A</v>
      </c>
      <c r="AF193" t="e">
        <f>'Skin-MT Hand'!AK193</f>
        <v>#N/A</v>
      </c>
      <c r="AG193" t="e">
        <f>'Skin-MT Hand'!AL193</f>
        <v>#N/A</v>
      </c>
      <c r="AH193" t="e">
        <f>'Skin-MT Hand'!AM193</f>
        <v>#N/A</v>
      </c>
      <c r="AI193" t="e">
        <f t="shared" si="120"/>
        <v>#N/A</v>
      </c>
      <c r="AJ193" t="e">
        <f t="shared" si="121"/>
        <v>#N/A</v>
      </c>
      <c r="AK193" t="e">
        <f t="shared" si="122"/>
        <v>#N/A</v>
      </c>
      <c r="AL193" s="52" t="e">
        <f t="shared" si="123"/>
        <v>#N/A</v>
      </c>
      <c r="AM193" t="e">
        <f>'Skin-MT Hand'!AT193</f>
        <v>#N/A</v>
      </c>
      <c r="AN193" t="e">
        <f>'Skin-MT Hand'!AU193</f>
        <v>#N/A</v>
      </c>
      <c r="AO193" t="e">
        <f>'Skin-MT Hand'!AV193</f>
        <v>#N/A</v>
      </c>
      <c r="AP193" t="e">
        <f t="shared" si="124"/>
        <v>#N/A</v>
      </c>
      <c r="AQ193" t="e">
        <f t="shared" si="125"/>
        <v>#N/A</v>
      </c>
      <c r="AR193" t="e">
        <f t="shared" si="126"/>
        <v>#N/A</v>
      </c>
      <c r="AS193" s="52" t="e">
        <f t="shared" si="127"/>
        <v>#N/A</v>
      </c>
      <c r="AT193" t="e">
        <f>'Skin-MT Hand'!BB193</f>
        <v>#N/A</v>
      </c>
      <c r="AU193" t="e">
        <f>'Skin-MT Hand'!BC193</f>
        <v>#N/A</v>
      </c>
      <c r="AV193" t="e">
        <f>'Skin-MT Hand'!BD193</f>
        <v>#N/A</v>
      </c>
      <c r="AW193" t="e">
        <f t="shared" si="128"/>
        <v>#N/A</v>
      </c>
      <c r="AX193" t="e">
        <f t="shared" si="129"/>
        <v>#N/A</v>
      </c>
      <c r="AY193" t="e">
        <f t="shared" si="130"/>
        <v>#N/A</v>
      </c>
      <c r="AZ193" s="52" t="e">
        <f t="shared" si="131"/>
        <v>#N/A</v>
      </c>
      <c r="BA193" t="e">
        <f>'Skin-MT Hand'!BJ193</f>
        <v>#N/A</v>
      </c>
      <c r="BB193" t="e">
        <f>'Skin-MT Hand'!BK193</f>
        <v>#N/A</v>
      </c>
      <c r="BC193" t="e">
        <f>'Skin-MT Hand'!BL193</f>
        <v>#N/A</v>
      </c>
      <c r="BD193" t="e">
        <f t="shared" si="132"/>
        <v>#N/A</v>
      </c>
      <c r="BE193" t="e">
        <f t="shared" si="133"/>
        <v>#N/A</v>
      </c>
      <c r="BF193" t="e">
        <f t="shared" si="134"/>
        <v>#N/A</v>
      </c>
      <c r="BG193" s="52" t="e">
        <f t="shared" si="135"/>
        <v>#N/A</v>
      </c>
      <c r="BH193" t="e">
        <f>'Skin-MT Hand'!BR193</f>
        <v>#N/A</v>
      </c>
      <c r="BI193" t="e">
        <f>'Skin-MT Hand'!BS193</f>
        <v>#N/A</v>
      </c>
      <c r="BJ193" t="e">
        <f>'Skin-MT Hand'!BT193</f>
        <v>#N/A</v>
      </c>
      <c r="BK193" t="e">
        <f t="shared" si="136"/>
        <v>#N/A</v>
      </c>
      <c r="BL193" t="e">
        <f t="shared" si="137"/>
        <v>#N/A</v>
      </c>
      <c r="BM193" t="e">
        <f t="shared" si="138"/>
        <v>#N/A</v>
      </c>
      <c r="BN193" s="52" t="e">
        <f t="shared" si="139"/>
        <v>#N/A</v>
      </c>
      <c r="BO193" s="52" t="e">
        <f t="shared" si="140"/>
        <v>#N/A</v>
      </c>
      <c r="BP193" t="e">
        <f>'Skin-MT Hand'!CA193</f>
        <v>#N/A</v>
      </c>
      <c r="BQ193" t="e">
        <f>'Skin-MT Hand'!CB193</f>
        <v>#N/A</v>
      </c>
      <c r="BR193" t="e">
        <f>'Skin-MT Hand'!CC193</f>
        <v>#N/A</v>
      </c>
      <c r="BS193" t="e">
        <f t="shared" si="141"/>
        <v>#N/A</v>
      </c>
      <c r="BT193" t="e">
        <f t="shared" si="142"/>
        <v>#N/A</v>
      </c>
      <c r="BU193" t="e">
        <f t="shared" si="143"/>
        <v>#N/A</v>
      </c>
      <c r="BV193" s="52" t="e">
        <f t="shared" si="144"/>
        <v>#N/A</v>
      </c>
      <c r="BW193" t="e">
        <f>'Skin-MT Hand'!CI193</f>
        <v>#N/A</v>
      </c>
      <c r="BX193" t="e">
        <f>'Skin-MT Hand'!CJ193</f>
        <v>#N/A</v>
      </c>
      <c r="BY193" t="e">
        <f>'Skin-MT Hand'!CK193</f>
        <v>#N/A</v>
      </c>
      <c r="BZ193" t="e">
        <f t="shared" si="145"/>
        <v>#N/A</v>
      </c>
      <c r="CA193" t="e">
        <f t="shared" si="146"/>
        <v>#N/A</v>
      </c>
      <c r="CB193" t="e">
        <f t="shared" si="147"/>
        <v>#N/A</v>
      </c>
      <c r="CC193" s="52" t="e">
        <f t="shared" si="148"/>
        <v>#N/A</v>
      </c>
      <c r="CD193" t="e">
        <f>'Skin-MT Hand'!CQ193</f>
        <v>#N/A</v>
      </c>
      <c r="CE193" t="e">
        <f>'Skin-MT Hand'!CR193</f>
        <v>#N/A</v>
      </c>
      <c r="CF193" t="e">
        <f>'Skin-MT Hand'!CS193</f>
        <v>#N/A</v>
      </c>
      <c r="CG193" t="e">
        <f t="shared" si="149"/>
        <v>#N/A</v>
      </c>
      <c r="CH193" t="e">
        <f t="shared" si="150"/>
        <v>#N/A</v>
      </c>
      <c r="CI193" t="e">
        <f t="shared" si="151"/>
        <v>#N/A</v>
      </c>
      <c r="CJ193" t="e">
        <f t="shared" si="152"/>
        <v>#N/A</v>
      </c>
      <c r="CK193" t="e">
        <f>'Skin-MT Hand'!CY193</f>
        <v>#N/A</v>
      </c>
      <c r="CL193" t="e">
        <f>'Skin-MT Hand'!CZ193</f>
        <v>#N/A</v>
      </c>
      <c r="CM193" t="e">
        <f>'Skin-MT Hand'!DA193</f>
        <v>#N/A</v>
      </c>
      <c r="CN193" t="e">
        <f t="shared" si="153"/>
        <v>#N/A</v>
      </c>
      <c r="CO193" t="e">
        <f t="shared" si="154"/>
        <v>#N/A</v>
      </c>
      <c r="CP193" t="e">
        <f t="shared" si="155"/>
        <v>#N/A</v>
      </c>
      <c r="CQ193" s="52" t="e">
        <f t="shared" si="156"/>
        <v>#N/A</v>
      </c>
      <c r="CR193" s="52" t="e">
        <f t="shared" si="157"/>
        <v>#N/A</v>
      </c>
      <c r="CS193" s="52" t="e">
        <f t="shared" si="158"/>
        <v>#N/A</v>
      </c>
    </row>
    <row r="194" spans="1:97" x14ac:dyDescent="0.3">
      <c r="A194">
        <f>'Skin-MT Hand'!A194</f>
        <v>0</v>
      </c>
      <c r="B194" t="e">
        <f>'Skin-MT Hand'!B194</f>
        <v>#N/A</v>
      </c>
      <c r="C194">
        <f>'Skin-MT Hand'!C194</f>
        <v>0</v>
      </c>
      <c r="D194">
        <f>'Skin-MT Hand'!D194</f>
        <v>0</v>
      </c>
      <c r="E194" t="e">
        <f>'Skin-MT Hand'!E194</f>
        <v>#N/A</v>
      </c>
      <c r="F194" t="e">
        <f>IF(E194="gas","",'Skin-MT Hand'!F194)</f>
        <v>#N/A</v>
      </c>
      <c r="G194" s="22" t="e">
        <f>IF(E194="liquid",VLOOKUP(F194,'W03, tab 8'!$B$12:$E$17,2,FALSE),IF(E194="solid",VLOOKUP(F194,'W03, tab 8'!$B$3:$E$8,2,FALSE),IF(E194="gas","")))</f>
        <v>#N/A</v>
      </c>
      <c r="H194" s="11" t="e">
        <f>IF(E194="liquid",VLOOKUP(F194,'W03, tab 8'!$B$12:$E$17,3,FALSE),IF(E194="solid",VLOOKUP(F194,'W03, tab 8'!$B$3:$E$8,3,FALSE),IF(E194="gas","")))</f>
        <v>#N/A</v>
      </c>
      <c r="I194" s="2" t="e">
        <f>IF(E194="liquid",VLOOKUP(F194,'W03, tab 8'!$B$12:$E$17,4,FALSE),IF(E194="solid",VLOOKUP(F194,'W03, tab 8'!$B$3:$E$8,4,FALSE),IF(E194="gas","")))</f>
        <v>#N/A</v>
      </c>
      <c r="J194" s="22" t="e">
        <f>'Skin-MT Hand'!K194</f>
        <v>#N/A</v>
      </c>
      <c r="K194" s="11" t="e">
        <f>'Skin-MT Hand'!L194</f>
        <v>#N/A</v>
      </c>
      <c r="L194" s="11" t="e">
        <f>'Skin-MT Hand'!M194</f>
        <v>#N/A</v>
      </c>
      <c r="M194" s="11" t="e">
        <f t="shared" si="107"/>
        <v>#N/A</v>
      </c>
      <c r="N194" s="11" t="e">
        <f t="shared" si="108"/>
        <v>#N/A</v>
      </c>
      <c r="O194" s="11" t="e">
        <f t="shared" si="109"/>
        <v>#N/A</v>
      </c>
      <c r="P194" s="51" t="e">
        <f t="shared" si="110"/>
        <v>#N/A</v>
      </c>
      <c r="Q194" s="11" t="e">
        <f>'Skin-MT Hand'!S194</f>
        <v>#N/A</v>
      </c>
      <c r="R194" s="11" t="e">
        <f>'Skin-MT Hand'!T194</f>
        <v>#N/A</v>
      </c>
      <c r="S194" s="11" t="e">
        <f>'Skin-MT Hand'!U194</f>
        <v>#N/A</v>
      </c>
      <c r="T194" s="11" t="e">
        <f t="shared" si="111"/>
        <v>#N/A</v>
      </c>
      <c r="U194" s="11" t="e">
        <f t="shared" si="112"/>
        <v>#N/A</v>
      </c>
      <c r="V194" s="11" t="e">
        <f t="shared" si="113"/>
        <v>#N/A</v>
      </c>
      <c r="W194" s="51" t="e">
        <f t="shared" si="114"/>
        <v>#N/A</v>
      </c>
      <c r="X194" s="11" t="e">
        <f>'Skin-MT Hand'!AB194</f>
        <v>#N/A</v>
      </c>
      <c r="Y194" s="11" t="e">
        <f>'Skin-MT Hand'!AC194</f>
        <v>#N/A</v>
      </c>
      <c r="Z194" s="11" t="e">
        <f>'Skin-MT Hand'!AD194</f>
        <v>#N/A</v>
      </c>
      <c r="AA194" s="11" t="e">
        <f t="shared" si="115"/>
        <v>#N/A</v>
      </c>
      <c r="AB194" s="11" t="e">
        <f t="shared" si="116"/>
        <v>#N/A</v>
      </c>
      <c r="AC194" s="11" t="e">
        <f t="shared" si="117"/>
        <v>#N/A</v>
      </c>
      <c r="AD194" s="51" t="e">
        <f t="shared" si="118"/>
        <v>#N/A</v>
      </c>
      <c r="AE194" s="97" t="e">
        <f t="shared" si="119"/>
        <v>#N/A</v>
      </c>
      <c r="AF194" t="e">
        <f>'Skin-MT Hand'!AK194</f>
        <v>#N/A</v>
      </c>
      <c r="AG194" t="e">
        <f>'Skin-MT Hand'!AL194</f>
        <v>#N/A</v>
      </c>
      <c r="AH194" t="e">
        <f>'Skin-MT Hand'!AM194</f>
        <v>#N/A</v>
      </c>
      <c r="AI194" t="e">
        <f t="shared" si="120"/>
        <v>#N/A</v>
      </c>
      <c r="AJ194" t="e">
        <f t="shared" si="121"/>
        <v>#N/A</v>
      </c>
      <c r="AK194" t="e">
        <f t="shared" si="122"/>
        <v>#N/A</v>
      </c>
      <c r="AL194" s="52" t="e">
        <f t="shared" si="123"/>
        <v>#N/A</v>
      </c>
      <c r="AM194" t="e">
        <f>'Skin-MT Hand'!AT194</f>
        <v>#N/A</v>
      </c>
      <c r="AN194" t="e">
        <f>'Skin-MT Hand'!AU194</f>
        <v>#N/A</v>
      </c>
      <c r="AO194" t="e">
        <f>'Skin-MT Hand'!AV194</f>
        <v>#N/A</v>
      </c>
      <c r="AP194" t="e">
        <f t="shared" si="124"/>
        <v>#N/A</v>
      </c>
      <c r="AQ194" t="e">
        <f t="shared" si="125"/>
        <v>#N/A</v>
      </c>
      <c r="AR194" t="e">
        <f t="shared" si="126"/>
        <v>#N/A</v>
      </c>
      <c r="AS194" s="52" t="e">
        <f t="shared" si="127"/>
        <v>#N/A</v>
      </c>
      <c r="AT194" t="e">
        <f>'Skin-MT Hand'!BB194</f>
        <v>#N/A</v>
      </c>
      <c r="AU194" t="e">
        <f>'Skin-MT Hand'!BC194</f>
        <v>#N/A</v>
      </c>
      <c r="AV194" t="e">
        <f>'Skin-MT Hand'!BD194</f>
        <v>#N/A</v>
      </c>
      <c r="AW194" t="e">
        <f t="shared" si="128"/>
        <v>#N/A</v>
      </c>
      <c r="AX194" t="e">
        <f t="shared" si="129"/>
        <v>#N/A</v>
      </c>
      <c r="AY194" t="e">
        <f t="shared" si="130"/>
        <v>#N/A</v>
      </c>
      <c r="AZ194" s="52" t="e">
        <f t="shared" si="131"/>
        <v>#N/A</v>
      </c>
      <c r="BA194" t="e">
        <f>'Skin-MT Hand'!BJ194</f>
        <v>#N/A</v>
      </c>
      <c r="BB194" t="e">
        <f>'Skin-MT Hand'!BK194</f>
        <v>#N/A</v>
      </c>
      <c r="BC194" t="e">
        <f>'Skin-MT Hand'!BL194</f>
        <v>#N/A</v>
      </c>
      <c r="BD194" t="e">
        <f t="shared" si="132"/>
        <v>#N/A</v>
      </c>
      <c r="BE194" t="e">
        <f t="shared" si="133"/>
        <v>#N/A</v>
      </c>
      <c r="BF194" t="e">
        <f t="shared" si="134"/>
        <v>#N/A</v>
      </c>
      <c r="BG194" s="52" t="e">
        <f t="shared" si="135"/>
        <v>#N/A</v>
      </c>
      <c r="BH194" t="e">
        <f>'Skin-MT Hand'!BR194</f>
        <v>#N/A</v>
      </c>
      <c r="BI194" t="e">
        <f>'Skin-MT Hand'!BS194</f>
        <v>#N/A</v>
      </c>
      <c r="BJ194" t="e">
        <f>'Skin-MT Hand'!BT194</f>
        <v>#N/A</v>
      </c>
      <c r="BK194" t="e">
        <f t="shared" si="136"/>
        <v>#N/A</v>
      </c>
      <c r="BL194" t="e">
        <f t="shared" si="137"/>
        <v>#N/A</v>
      </c>
      <c r="BM194" t="e">
        <f t="shared" si="138"/>
        <v>#N/A</v>
      </c>
      <c r="BN194" s="52" t="e">
        <f t="shared" si="139"/>
        <v>#N/A</v>
      </c>
      <c r="BO194" s="52" t="e">
        <f t="shared" si="140"/>
        <v>#N/A</v>
      </c>
      <c r="BP194" t="e">
        <f>'Skin-MT Hand'!CA194</f>
        <v>#N/A</v>
      </c>
      <c r="BQ194" t="e">
        <f>'Skin-MT Hand'!CB194</f>
        <v>#N/A</v>
      </c>
      <c r="BR194" t="e">
        <f>'Skin-MT Hand'!CC194</f>
        <v>#N/A</v>
      </c>
      <c r="BS194" t="e">
        <f t="shared" si="141"/>
        <v>#N/A</v>
      </c>
      <c r="BT194" t="e">
        <f t="shared" si="142"/>
        <v>#N/A</v>
      </c>
      <c r="BU194" t="e">
        <f t="shared" si="143"/>
        <v>#N/A</v>
      </c>
      <c r="BV194" s="52" t="e">
        <f t="shared" si="144"/>
        <v>#N/A</v>
      </c>
      <c r="BW194" t="e">
        <f>'Skin-MT Hand'!CI194</f>
        <v>#N/A</v>
      </c>
      <c r="BX194" t="e">
        <f>'Skin-MT Hand'!CJ194</f>
        <v>#N/A</v>
      </c>
      <c r="BY194" t="e">
        <f>'Skin-MT Hand'!CK194</f>
        <v>#N/A</v>
      </c>
      <c r="BZ194" t="e">
        <f t="shared" si="145"/>
        <v>#N/A</v>
      </c>
      <c r="CA194" t="e">
        <f t="shared" si="146"/>
        <v>#N/A</v>
      </c>
      <c r="CB194" t="e">
        <f t="shared" si="147"/>
        <v>#N/A</v>
      </c>
      <c r="CC194" s="52" t="e">
        <f t="shared" si="148"/>
        <v>#N/A</v>
      </c>
      <c r="CD194" t="e">
        <f>'Skin-MT Hand'!CQ194</f>
        <v>#N/A</v>
      </c>
      <c r="CE194" t="e">
        <f>'Skin-MT Hand'!CR194</f>
        <v>#N/A</v>
      </c>
      <c r="CF194" t="e">
        <f>'Skin-MT Hand'!CS194</f>
        <v>#N/A</v>
      </c>
      <c r="CG194" t="e">
        <f t="shared" si="149"/>
        <v>#N/A</v>
      </c>
      <c r="CH194" t="e">
        <f t="shared" si="150"/>
        <v>#N/A</v>
      </c>
      <c r="CI194" t="e">
        <f t="shared" si="151"/>
        <v>#N/A</v>
      </c>
      <c r="CJ194" t="e">
        <f t="shared" si="152"/>
        <v>#N/A</v>
      </c>
      <c r="CK194" t="e">
        <f>'Skin-MT Hand'!CY194</f>
        <v>#N/A</v>
      </c>
      <c r="CL194" t="e">
        <f>'Skin-MT Hand'!CZ194</f>
        <v>#N/A</v>
      </c>
      <c r="CM194" t="e">
        <f>'Skin-MT Hand'!DA194</f>
        <v>#N/A</v>
      </c>
      <c r="CN194" t="e">
        <f t="shared" si="153"/>
        <v>#N/A</v>
      </c>
      <c r="CO194" t="e">
        <f t="shared" si="154"/>
        <v>#N/A</v>
      </c>
      <c r="CP194" t="e">
        <f t="shared" si="155"/>
        <v>#N/A</v>
      </c>
      <c r="CQ194" s="52" t="e">
        <f t="shared" si="156"/>
        <v>#N/A</v>
      </c>
      <c r="CR194" s="52" t="e">
        <f t="shared" si="157"/>
        <v>#N/A</v>
      </c>
      <c r="CS194" s="52" t="e">
        <f t="shared" si="158"/>
        <v>#N/A</v>
      </c>
    </row>
    <row r="195" spans="1:97" x14ac:dyDescent="0.3">
      <c r="A195">
        <f>'Skin-MT Hand'!A195</f>
        <v>0</v>
      </c>
      <c r="B195" t="e">
        <f>'Skin-MT Hand'!B195</f>
        <v>#N/A</v>
      </c>
      <c r="C195">
        <f>'Skin-MT Hand'!C195</f>
        <v>0</v>
      </c>
      <c r="D195">
        <f>'Skin-MT Hand'!D195</f>
        <v>0</v>
      </c>
      <c r="E195" t="e">
        <f>'Skin-MT Hand'!E195</f>
        <v>#N/A</v>
      </c>
      <c r="F195" t="e">
        <f>IF(E195="gas","",'Skin-MT Hand'!F195)</f>
        <v>#N/A</v>
      </c>
      <c r="G195" s="22" t="e">
        <f>IF(E195="liquid",VLOOKUP(F195,'W03, tab 8'!$B$12:$E$17,2,FALSE),IF(E195="solid",VLOOKUP(F195,'W03, tab 8'!$B$3:$E$8,2,FALSE),IF(E195="gas","")))</f>
        <v>#N/A</v>
      </c>
      <c r="H195" s="11" t="e">
        <f>IF(E195="liquid",VLOOKUP(F195,'W03, tab 8'!$B$12:$E$17,3,FALSE),IF(E195="solid",VLOOKUP(F195,'W03, tab 8'!$B$3:$E$8,3,FALSE),IF(E195="gas","")))</f>
        <v>#N/A</v>
      </c>
      <c r="I195" s="2" t="e">
        <f>IF(E195="liquid",VLOOKUP(F195,'W03, tab 8'!$B$12:$E$17,4,FALSE),IF(E195="solid",VLOOKUP(F195,'W03, tab 8'!$B$3:$E$8,4,FALSE),IF(E195="gas","")))</f>
        <v>#N/A</v>
      </c>
      <c r="J195" s="22" t="e">
        <f>'Skin-MT Hand'!K195</f>
        <v>#N/A</v>
      </c>
      <c r="K195" s="11" t="e">
        <f>'Skin-MT Hand'!L195</f>
        <v>#N/A</v>
      </c>
      <c r="L195" s="11" t="e">
        <f>'Skin-MT Hand'!M195</f>
        <v>#N/A</v>
      </c>
      <c r="M195" s="11" t="e">
        <f t="shared" si="107"/>
        <v>#N/A</v>
      </c>
      <c r="N195" s="11" t="e">
        <f t="shared" si="108"/>
        <v>#N/A</v>
      </c>
      <c r="O195" s="11" t="e">
        <f t="shared" si="109"/>
        <v>#N/A</v>
      </c>
      <c r="P195" s="51" t="e">
        <f t="shared" si="110"/>
        <v>#N/A</v>
      </c>
      <c r="Q195" s="11" t="e">
        <f>'Skin-MT Hand'!S195</f>
        <v>#N/A</v>
      </c>
      <c r="R195" s="11" t="e">
        <f>'Skin-MT Hand'!T195</f>
        <v>#N/A</v>
      </c>
      <c r="S195" s="11" t="e">
        <f>'Skin-MT Hand'!U195</f>
        <v>#N/A</v>
      </c>
      <c r="T195" s="11" t="e">
        <f t="shared" si="111"/>
        <v>#N/A</v>
      </c>
      <c r="U195" s="11" t="e">
        <f t="shared" si="112"/>
        <v>#N/A</v>
      </c>
      <c r="V195" s="11" t="e">
        <f t="shared" si="113"/>
        <v>#N/A</v>
      </c>
      <c r="W195" s="51" t="e">
        <f t="shared" si="114"/>
        <v>#N/A</v>
      </c>
      <c r="X195" s="11" t="e">
        <f>'Skin-MT Hand'!AB195</f>
        <v>#N/A</v>
      </c>
      <c r="Y195" s="11" t="e">
        <f>'Skin-MT Hand'!AC195</f>
        <v>#N/A</v>
      </c>
      <c r="Z195" s="11" t="e">
        <f>'Skin-MT Hand'!AD195</f>
        <v>#N/A</v>
      </c>
      <c r="AA195" s="11" t="e">
        <f t="shared" si="115"/>
        <v>#N/A</v>
      </c>
      <c r="AB195" s="11" t="e">
        <f t="shared" si="116"/>
        <v>#N/A</v>
      </c>
      <c r="AC195" s="11" t="e">
        <f t="shared" si="117"/>
        <v>#N/A</v>
      </c>
      <c r="AD195" s="51" t="e">
        <f t="shared" si="118"/>
        <v>#N/A</v>
      </c>
      <c r="AE195" s="97" t="e">
        <f t="shared" si="119"/>
        <v>#N/A</v>
      </c>
      <c r="AF195" t="e">
        <f>'Skin-MT Hand'!AK195</f>
        <v>#N/A</v>
      </c>
      <c r="AG195" t="e">
        <f>'Skin-MT Hand'!AL195</f>
        <v>#N/A</v>
      </c>
      <c r="AH195" t="e">
        <f>'Skin-MT Hand'!AM195</f>
        <v>#N/A</v>
      </c>
      <c r="AI195" t="e">
        <f t="shared" si="120"/>
        <v>#N/A</v>
      </c>
      <c r="AJ195" t="e">
        <f t="shared" si="121"/>
        <v>#N/A</v>
      </c>
      <c r="AK195" t="e">
        <f t="shared" si="122"/>
        <v>#N/A</v>
      </c>
      <c r="AL195" s="52" t="e">
        <f t="shared" si="123"/>
        <v>#N/A</v>
      </c>
      <c r="AM195" t="e">
        <f>'Skin-MT Hand'!AT195</f>
        <v>#N/A</v>
      </c>
      <c r="AN195" t="e">
        <f>'Skin-MT Hand'!AU195</f>
        <v>#N/A</v>
      </c>
      <c r="AO195" t="e">
        <f>'Skin-MT Hand'!AV195</f>
        <v>#N/A</v>
      </c>
      <c r="AP195" t="e">
        <f t="shared" si="124"/>
        <v>#N/A</v>
      </c>
      <c r="AQ195" t="e">
        <f t="shared" si="125"/>
        <v>#N/A</v>
      </c>
      <c r="AR195" t="e">
        <f t="shared" si="126"/>
        <v>#N/A</v>
      </c>
      <c r="AS195" s="52" t="e">
        <f t="shared" si="127"/>
        <v>#N/A</v>
      </c>
      <c r="AT195" t="e">
        <f>'Skin-MT Hand'!BB195</f>
        <v>#N/A</v>
      </c>
      <c r="AU195" t="e">
        <f>'Skin-MT Hand'!BC195</f>
        <v>#N/A</v>
      </c>
      <c r="AV195" t="e">
        <f>'Skin-MT Hand'!BD195</f>
        <v>#N/A</v>
      </c>
      <c r="AW195" t="e">
        <f t="shared" si="128"/>
        <v>#N/A</v>
      </c>
      <c r="AX195" t="e">
        <f t="shared" si="129"/>
        <v>#N/A</v>
      </c>
      <c r="AY195" t="e">
        <f t="shared" si="130"/>
        <v>#N/A</v>
      </c>
      <c r="AZ195" s="52" t="e">
        <f t="shared" si="131"/>
        <v>#N/A</v>
      </c>
      <c r="BA195" t="e">
        <f>'Skin-MT Hand'!BJ195</f>
        <v>#N/A</v>
      </c>
      <c r="BB195" t="e">
        <f>'Skin-MT Hand'!BK195</f>
        <v>#N/A</v>
      </c>
      <c r="BC195" t="e">
        <f>'Skin-MT Hand'!BL195</f>
        <v>#N/A</v>
      </c>
      <c r="BD195" t="e">
        <f t="shared" si="132"/>
        <v>#N/A</v>
      </c>
      <c r="BE195" t="e">
        <f t="shared" si="133"/>
        <v>#N/A</v>
      </c>
      <c r="BF195" t="e">
        <f t="shared" si="134"/>
        <v>#N/A</v>
      </c>
      <c r="BG195" s="52" t="e">
        <f t="shared" si="135"/>
        <v>#N/A</v>
      </c>
      <c r="BH195" t="e">
        <f>'Skin-MT Hand'!BR195</f>
        <v>#N/A</v>
      </c>
      <c r="BI195" t="e">
        <f>'Skin-MT Hand'!BS195</f>
        <v>#N/A</v>
      </c>
      <c r="BJ195" t="e">
        <f>'Skin-MT Hand'!BT195</f>
        <v>#N/A</v>
      </c>
      <c r="BK195" t="e">
        <f t="shared" si="136"/>
        <v>#N/A</v>
      </c>
      <c r="BL195" t="e">
        <f t="shared" si="137"/>
        <v>#N/A</v>
      </c>
      <c r="BM195" t="e">
        <f t="shared" si="138"/>
        <v>#N/A</v>
      </c>
      <c r="BN195" s="52" t="e">
        <f t="shared" si="139"/>
        <v>#N/A</v>
      </c>
      <c r="BO195" s="52" t="e">
        <f t="shared" si="140"/>
        <v>#N/A</v>
      </c>
      <c r="BP195" t="e">
        <f>'Skin-MT Hand'!CA195</f>
        <v>#N/A</v>
      </c>
      <c r="BQ195" t="e">
        <f>'Skin-MT Hand'!CB195</f>
        <v>#N/A</v>
      </c>
      <c r="BR195" t="e">
        <f>'Skin-MT Hand'!CC195</f>
        <v>#N/A</v>
      </c>
      <c r="BS195" t="e">
        <f t="shared" si="141"/>
        <v>#N/A</v>
      </c>
      <c r="BT195" t="e">
        <f t="shared" si="142"/>
        <v>#N/A</v>
      </c>
      <c r="BU195" t="e">
        <f t="shared" si="143"/>
        <v>#N/A</v>
      </c>
      <c r="BV195" s="52" t="e">
        <f t="shared" si="144"/>
        <v>#N/A</v>
      </c>
      <c r="BW195" t="e">
        <f>'Skin-MT Hand'!CI195</f>
        <v>#N/A</v>
      </c>
      <c r="BX195" t="e">
        <f>'Skin-MT Hand'!CJ195</f>
        <v>#N/A</v>
      </c>
      <c r="BY195" t="e">
        <f>'Skin-MT Hand'!CK195</f>
        <v>#N/A</v>
      </c>
      <c r="BZ195" t="e">
        <f t="shared" si="145"/>
        <v>#N/A</v>
      </c>
      <c r="CA195" t="e">
        <f t="shared" si="146"/>
        <v>#N/A</v>
      </c>
      <c r="CB195" t="e">
        <f t="shared" si="147"/>
        <v>#N/A</v>
      </c>
      <c r="CC195" s="52" t="e">
        <f t="shared" si="148"/>
        <v>#N/A</v>
      </c>
      <c r="CD195" t="e">
        <f>'Skin-MT Hand'!CQ195</f>
        <v>#N/A</v>
      </c>
      <c r="CE195" t="e">
        <f>'Skin-MT Hand'!CR195</f>
        <v>#N/A</v>
      </c>
      <c r="CF195" t="e">
        <f>'Skin-MT Hand'!CS195</f>
        <v>#N/A</v>
      </c>
      <c r="CG195" t="e">
        <f t="shared" si="149"/>
        <v>#N/A</v>
      </c>
      <c r="CH195" t="e">
        <f t="shared" si="150"/>
        <v>#N/A</v>
      </c>
      <c r="CI195" t="e">
        <f t="shared" si="151"/>
        <v>#N/A</v>
      </c>
      <c r="CJ195" t="e">
        <f t="shared" si="152"/>
        <v>#N/A</v>
      </c>
      <c r="CK195" t="e">
        <f>'Skin-MT Hand'!CY195</f>
        <v>#N/A</v>
      </c>
      <c r="CL195" t="e">
        <f>'Skin-MT Hand'!CZ195</f>
        <v>#N/A</v>
      </c>
      <c r="CM195" t="e">
        <f>'Skin-MT Hand'!DA195</f>
        <v>#N/A</v>
      </c>
      <c r="CN195" t="e">
        <f t="shared" si="153"/>
        <v>#N/A</v>
      </c>
      <c r="CO195" t="e">
        <f t="shared" si="154"/>
        <v>#N/A</v>
      </c>
      <c r="CP195" t="e">
        <f t="shared" si="155"/>
        <v>#N/A</v>
      </c>
      <c r="CQ195" s="52" t="e">
        <f t="shared" si="156"/>
        <v>#N/A</v>
      </c>
      <c r="CR195" s="52" t="e">
        <f t="shared" si="157"/>
        <v>#N/A</v>
      </c>
      <c r="CS195" s="52" t="e">
        <f t="shared" si="158"/>
        <v>#N/A</v>
      </c>
    </row>
    <row r="196" spans="1:97" x14ac:dyDescent="0.3">
      <c r="A196">
        <f>'Skin-MT Hand'!A196</f>
        <v>0</v>
      </c>
      <c r="B196" t="e">
        <f>'Skin-MT Hand'!B196</f>
        <v>#N/A</v>
      </c>
      <c r="C196">
        <f>'Skin-MT Hand'!C196</f>
        <v>0</v>
      </c>
      <c r="D196">
        <f>'Skin-MT Hand'!D196</f>
        <v>0</v>
      </c>
      <c r="E196" t="e">
        <f>'Skin-MT Hand'!E196</f>
        <v>#N/A</v>
      </c>
      <c r="F196" t="e">
        <f>IF(E196="gas","",'Skin-MT Hand'!F196)</f>
        <v>#N/A</v>
      </c>
      <c r="G196" s="22" t="e">
        <f>IF(E196="liquid",VLOOKUP(F196,'W03, tab 8'!$B$12:$E$17,2,FALSE),IF(E196="solid",VLOOKUP(F196,'W03, tab 8'!$B$3:$E$8,2,FALSE),IF(E196="gas","")))</f>
        <v>#N/A</v>
      </c>
      <c r="H196" s="11" t="e">
        <f>IF(E196="liquid",VLOOKUP(F196,'W03, tab 8'!$B$12:$E$17,3,FALSE),IF(E196="solid",VLOOKUP(F196,'W03, tab 8'!$B$3:$E$8,3,FALSE),IF(E196="gas","")))</f>
        <v>#N/A</v>
      </c>
      <c r="I196" s="2" t="e">
        <f>IF(E196="liquid",VLOOKUP(F196,'W03, tab 8'!$B$12:$E$17,4,FALSE),IF(E196="solid",VLOOKUP(F196,'W03, tab 8'!$B$3:$E$8,4,FALSE),IF(E196="gas","")))</f>
        <v>#N/A</v>
      </c>
      <c r="J196" s="22" t="e">
        <f>'Skin-MT Hand'!K196</f>
        <v>#N/A</v>
      </c>
      <c r="K196" s="11" t="e">
        <f>'Skin-MT Hand'!L196</f>
        <v>#N/A</v>
      </c>
      <c r="L196" s="11" t="e">
        <f>'Skin-MT Hand'!M196</f>
        <v>#N/A</v>
      </c>
      <c r="M196" s="11" t="e">
        <f t="shared" ref="M196:M259" si="159">IF($E196="liquid",G196*J196,"")</f>
        <v>#N/A</v>
      </c>
      <c r="N196" s="11" t="e">
        <f t="shared" ref="N196:N259" si="160">IF($E196="liquid",H196*K196,"")</f>
        <v>#N/A</v>
      </c>
      <c r="O196" s="11" t="e">
        <f t="shared" ref="O196:O259" si="161">IF($E196="liquid",I196*L196,"")</f>
        <v>#N/A</v>
      </c>
      <c r="P196" s="51" t="e">
        <f t="shared" ref="P196:P259" si="162">IF(E196="liquid",SUM(M196:O196),"")</f>
        <v>#N/A</v>
      </c>
      <c r="Q196" s="11" t="e">
        <f>'Skin-MT Hand'!S196</f>
        <v>#N/A</v>
      </c>
      <c r="R196" s="11" t="e">
        <f>'Skin-MT Hand'!T196</f>
        <v>#N/A</v>
      </c>
      <c r="S196" s="11" t="e">
        <f>'Skin-MT Hand'!U196</f>
        <v>#N/A</v>
      </c>
      <c r="T196" s="11" t="e">
        <f t="shared" ref="T196:T259" si="163">IF($E196="solid",Q196*G196,"")</f>
        <v>#N/A</v>
      </c>
      <c r="U196" s="11" t="e">
        <f t="shared" ref="U196:U259" si="164">IF($E196="solid",R196*H196,"")</f>
        <v>#N/A</v>
      </c>
      <c r="V196" s="11" t="e">
        <f t="shared" ref="V196:V259" si="165">IF($E196="solid",S196*I196,"")</f>
        <v>#N/A</v>
      </c>
      <c r="W196" s="51" t="e">
        <f t="shared" ref="W196:W259" si="166">IF(E196="solid",SUM(T196:V196),"")</f>
        <v>#N/A</v>
      </c>
      <c r="X196" s="11" t="e">
        <f>'Skin-MT Hand'!AB196</f>
        <v>#N/A</v>
      </c>
      <c r="Y196" s="11" t="e">
        <f>'Skin-MT Hand'!AC196</f>
        <v>#N/A</v>
      </c>
      <c r="Z196" s="11" t="e">
        <f>'Skin-MT Hand'!AD196</f>
        <v>#N/A</v>
      </c>
      <c r="AA196" s="11" t="e">
        <f t="shared" ref="AA196:AA259" si="167">IF($E196="solid",G196*X196,"")</f>
        <v>#N/A</v>
      </c>
      <c r="AB196" s="11" t="e">
        <f t="shared" ref="AB196:AB259" si="168">IF($E196="solid",H196*Y196,"")</f>
        <v>#N/A</v>
      </c>
      <c r="AC196" s="11" t="e">
        <f t="shared" ref="AC196:AC259" si="169">IF($E196="solid",I196*Z196,"")</f>
        <v>#N/A</v>
      </c>
      <c r="AD196" s="51" t="e">
        <f t="shared" ref="AD196:AD259" si="170">IF(E196="solid",SUM(AA196:AC196),"")</f>
        <v>#N/A</v>
      </c>
      <c r="AE196" s="97" t="e">
        <f t="shared" ref="AE196:AE259" si="171">IF(E196="liquid",P196,IF(E196="solid",W196*AD196,""))</f>
        <v>#N/A</v>
      </c>
      <c r="AF196" t="e">
        <f>'Skin-MT Hand'!AK196</f>
        <v>#N/A</v>
      </c>
      <c r="AG196" t="e">
        <f>'Skin-MT Hand'!AL196</f>
        <v>#N/A</v>
      </c>
      <c r="AH196" t="e">
        <f>'Skin-MT Hand'!AM196</f>
        <v>#N/A</v>
      </c>
      <c r="AI196" t="e">
        <f t="shared" ref="AI196:AI259" si="172">IF($E196="liquid",AF196*G196,"")</f>
        <v>#N/A</v>
      </c>
      <c r="AJ196" t="e">
        <f t="shared" ref="AJ196:AJ259" si="173">IF($E196="liquid",AG196*H196,"")</f>
        <v>#N/A</v>
      </c>
      <c r="AK196" t="e">
        <f t="shared" ref="AK196:AK259" si="174">IF($E196="liquid",AH196*I196,"")</f>
        <v>#N/A</v>
      </c>
      <c r="AL196" s="52" t="e">
        <f t="shared" ref="AL196:AL259" si="175">IF(E196="liquid",SUM(AI196:AK196),"")</f>
        <v>#N/A</v>
      </c>
      <c r="AM196" t="e">
        <f>'Skin-MT Hand'!AT196</f>
        <v>#N/A</v>
      </c>
      <c r="AN196" t="e">
        <f>'Skin-MT Hand'!AU196</f>
        <v>#N/A</v>
      </c>
      <c r="AO196" t="e">
        <f>'Skin-MT Hand'!AV196</f>
        <v>#N/A</v>
      </c>
      <c r="AP196" t="e">
        <f t="shared" ref="AP196:AP259" si="176">IF($E196="solid",AM196*G196,"")</f>
        <v>#N/A</v>
      </c>
      <c r="AQ196" t="e">
        <f t="shared" ref="AQ196:AQ259" si="177">IF($E196="solid",AN196*H196,"")</f>
        <v>#N/A</v>
      </c>
      <c r="AR196" t="e">
        <f t="shared" ref="AR196:AR259" si="178">IF($E196="solid",AO196*I196,"")</f>
        <v>#N/A</v>
      </c>
      <c r="AS196" s="52" t="e">
        <f t="shared" ref="AS196:AS259" si="179">IF(E196="solid",SUM(AP196:AR196),"")</f>
        <v>#N/A</v>
      </c>
      <c r="AT196" t="e">
        <f>'Skin-MT Hand'!BB196</f>
        <v>#N/A</v>
      </c>
      <c r="AU196" t="e">
        <f>'Skin-MT Hand'!BC196</f>
        <v>#N/A</v>
      </c>
      <c r="AV196" t="e">
        <f>'Skin-MT Hand'!BD196</f>
        <v>#N/A</v>
      </c>
      <c r="AW196" t="e">
        <f t="shared" ref="AW196:AW259" si="180">IF($E196="gas","",AT196*G196)</f>
        <v>#N/A</v>
      </c>
      <c r="AX196" t="e">
        <f t="shared" ref="AX196:AX259" si="181">IF($E196="gas","",AU196*H196)</f>
        <v>#N/A</v>
      </c>
      <c r="AY196" t="e">
        <f t="shared" ref="AY196:AY259" si="182">IF($E196="gas","",AV196*I196)</f>
        <v>#N/A</v>
      </c>
      <c r="AZ196" s="52" t="e">
        <f t="shared" ref="AZ196:AZ259" si="183">IF(E196="gas","",SUM(AW196:AY196))</f>
        <v>#N/A</v>
      </c>
      <c r="BA196" t="e">
        <f>'Skin-MT Hand'!BJ196</f>
        <v>#N/A</v>
      </c>
      <c r="BB196" t="e">
        <f>'Skin-MT Hand'!BK196</f>
        <v>#N/A</v>
      </c>
      <c r="BC196" t="e">
        <f>'Skin-MT Hand'!BL196</f>
        <v>#N/A</v>
      </c>
      <c r="BD196" t="e">
        <f t="shared" ref="BD196:BD259" si="184">IF($E196="gas","",BA196*G196)</f>
        <v>#N/A</v>
      </c>
      <c r="BE196" t="e">
        <f t="shared" ref="BE196:BE259" si="185">IF($E196="gas","",BB196*H196)</f>
        <v>#N/A</v>
      </c>
      <c r="BF196" t="e">
        <f t="shared" ref="BF196:BF259" si="186">IF($E196="gas","",BC196*I196)</f>
        <v>#N/A</v>
      </c>
      <c r="BG196" s="52" t="e">
        <f t="shared" ref="BG196:BG259" si="187">SUM(BD196:BF196)</f>
        <v>#N/A</v>
      </c>
      <c r="BH196" t="e">
        <f>'Skin-MT Hand'!BR196</f>
        <v>#N/A</v>
      </c>
      <c r="BI196" t="e">
        <f>'Skin-MT Hand'!BS196</f>
        <v>#N/A</v>
      </c>
      <c r="BJ196" t="e">
        <f>'Skin-MT Hand'!BT196</f>
        <v>#N/A</v>
      </c>
      <c r="BK196" t="e">
        <f t="shared" ref="BK196:BK259" si="188">IF($E196="gas","",G196*BD196)</f>
        <v>#N/A</v>
      </c>
      <c r="BL196" t="e">
        <f t="shared" ref="BL196:BL259" si="189">IF($E196="gas","",H196*BE196)</f>
        <v>#N/A</v>
      </c>
      <c r="BM196" t="e">
        <f t="shared" ref="BM196:BM259" si="190">IF($E196="gas","",I196*BF196)</f>
        <v>#N/A</v>
      </c>
      <c r="BN196" s="52" t="e">
        <f t="shared" ref="BN196:BN259" si="191">IF(E196="gas","",SUM(BK196:BM196))</f>
        <v>#N/A</v>
      </c>
      <c r="BO196" s="52" t="e">
        <f t="shared" ref="BO196:BO259" si="192">IF(E196="liquid",AL196*AZ196*BG196*BN196,IF(E196="solid",AS196*AZ196*BG196*BN196,""))</f>
        <v>#N/A</v>
      </c>
      <c r="BP196" t="e">
        <f>'Skin-MT Hand'!CA196</f>
        <v>#N/A</v>
      </c>
      <c r="BQ196" t="e">
        <f>'Skin-MT Hand'!CB196</f>
        <v>#N/A</v>
      </c>
      <c r="BR196" t="e">
        <f>'Skin-MT Hand'!CC196</f>
        <v>#N/A</v>
      </c>
      <c r="BS196" t="e">
        <f t="shared" ref="BS196:BS259" si="193">IF($E196="gas","",G196*BP196)</f>
        <v>#N/A</v>
      </c>
      <c r="BT196" t="e">
        <f t="shared" ref="BT196:BT259" si="194">IF($E196="gas","",H196*BQ196)</f>
        <v>#N/A</v>
      </c>
      <c r="BU196" t="e">
        <f t="shared" ref="BU196:BU259" si="195">IF($E196="gas","",I196*BR196)</f>
        <v>#N/A</v>
      </c>
      <c r="BV196" s="52" t="e">
        <f t="shared" ref="BV196:BV259" si="196">IF(E196="gas","",SUM(BS196:BU196))</f>
        <v>#N/A</v>
      </c>
      <c r="BW196" t="e">
        <f>'Skin-MT Hand'!CI196</f>
        <v>#N/A</v>
      </c>
      <c r="BX196" t="e">
        <f>'Skin-MT Hand'!CJ196</f>
        <v>#N/A</v>
      </c>
      <c r="BY196" t="e">
        <f>'Skin-MT Hand'!CK196</f>
        <v>#N/A</v>
      </c>
      <c r="BZ196" t="e">
        <f t="shared" ref="BZ196:BZ259" si="197">IF($E196="gas","",BW196*G196)</f>
        <v>#N/A</v>
      </c>
      <c r="CA196" t="e">
        <f t="shared" ref="CA196:CA259" si="198">IF($E196="gas","",BX196*H196)</f>
        <v>#N/A</v>
      </c>
      <c r="CB196" t="e">
        <f t="shared" ref="CB196:CB259" si="199">IF($E196="gas","",BY196*I196)</f>
        <v>#N/A</v>
      </c>
      <c r="CC196" s="52" t="e">
        <f t="shared" ref="CC196:CC259" si="200">IF(E196="gas","",SUM(BZ196:CB196))</f>
        <v>#N/A</v>
      </c>
      <c r="CD196" t="e">
        <f>'Skin-MT Hand'!CQ196</f>
        <v>#N/A</v>
      </c>
      <c r="CE196" t="e">
        <f>'Skin-MT Hand'!CR196</f>
        <v>#N/A</v>
      </c>
      <c r="CF196" t="e">
        <f>'Skin-MT Hand'!CS196</f>
        <v>#N/A</v>
      </c>
      <c r="CG196" t="e">
        <f t="shared" ref="CG196:CG259" si="201">IF($E196="gas","",CD196*G196)</f>
        <v>#N/A</v>
      </c>
      <c r="CH196" t="e">
        <f t="shared" ref="CH196:CH259" si="202">IF($E196="gas","",CE196*H196)</f>
        <v>#N/A</v>
      </c>
      <c r="CI196" t="e">
        <f t="shared" ref="CI196:CI259" si="203">IF($E196="gas","",CF196*I196)</f>
        <v>#N/A</v>
      </c>
      <c r="CJ196" t="e">
        <f t="shared" ref="CJ196:CJ259" si="204">IF(E196="gas","",SUM(CG196:CI196))</f>
        <v>#N/A</v>
      </c>
      <c r="CK196" t="e">
        <f>'Skin-MT Hand'!CY196</f>
        <v>#N/A</v>
      </c>
      <c r="CL196" t="e">
        <f>'Skin-MT Hand'!CZ196</f>
        <v>#N/A</v>
      </c>
      <c r="CM196" t="e">
        <f>'Skin-MT Hand'!DA196</f>
        <v>#N/A</v>
      </c>
      <c r="CN196" t="e">
        <f t="shared" ref="CN196:CN259" si="205">IF($E196="gas","",CK196*G196)</f>
        <v>#N/A</v>
      </c>
      <c r="CO196" t="e">
        <f t="shared" ref="CO196:CO259" si="206">IF($E196="gas","",CL196*H196)</f>
        <v>#N/A</v>
      </c>
      <c r="CP196" t="e">
        <f t="shared" ref="CP196:CP259" si="207">IF($E196="gas","",CM196*I196)</f>
        <v>#N/A</v>
      </c>
      <c r="CQ196" s="52" t="e">
        <f t="shared" si="156"/>
        <v>#N/A</v>
      </c>
      <c r="CR196" s="52" t="e">
        <f t="shared" si="157"/>
        <v>#N/A</v>
      </c>
      <c r="CS196" s="52" t="e">
        <f t="shared" si="158"/>
        <v>#N/A</v>
      </c>
    </row>
    <row r="197" spans="1:97" x14ac:dyDescent="0.3">
      <c r="A197">
        <f>'Skin-MT Hand'!A197</f>
        <v>0</v>
      </c>
      <c r="B197" t="e">
        <f>'Skin-MT Hand'!B197</f>
        <v>#N/A</v>
      </c>
      <c r="C197">
        <f>'Skin-MT Hand'!C197</f>
        <v>0</v>
      </c>
      <c r="D197">
        <f>'Skin-MT Hand'!D197</f>
        <v>0</v>
      </c>
      <c r="E197" t="e">
        <f>'Skin-MT Hand'!E197</f>
        <v>#N/A</v>
      </c>
      <c r="F197" t="e">
        <f>IF(E197="gas","",'Skin-MT Hand'!F197)</f>
        <v>#N/A</v>
      </c>
      <c r="G197" s="22" t="e">
        <f>IF(E197="liquid",VLOOKUP(F197,'W03, tab 8'!$B$12:$E$17,2,FALSE),IF(E197="solid",VLOOKUP(F197,'W03, tab 8'!$B$3:$E$8,2,FALSE),IF(E197="gas","")))</f>
        <v>#N/A</v>
      </c>
      <c r="H197" s="11" t="e">
        <f>IF(E197="liquid",VLOOKUP(F197,'W03, tab 8'!$B$12:$E$17,3,FALSE),IF(E197="solid",VLOOKUP(F197,'W03, tab 8'!$B$3:$E$8,3,FALSE),IF(E197="gas","")))</f>
        <v>#N/A</v>
      </c>
      <c r="I197" s="2" t="e">
        <f>IF(E197="liquid",VLOOKUP(F197,'W03, tab 8'!$B$12:$E$17,4,FALSE),IF(E197="solid",VLOOKUP(F197,'W03, tab 8'!$B$3:$E$8,4,FALSE),IF(E197="gas","")))</f>
        <v>#N/A</v>
      </c>
      <c r="J197" s="22" t="e">
        <f>'Skin-MT Hand'!K197</f>
        <v>#N/A</v>
      </c>
      <c r="K197" s="11" t="e">
        <f>'Skin-MT Hand'!L197</f>
        <v>#N/A</v>
      </c>
      <c r="L197" s="11" t="e">
        <f>'Skin-MT Hand'!M197</f>
        <v>#N/A</v>
      </c>
      <c r="M197" s="11" t="e">
        <f t="shared" si="159"/>
        <v>#N/A</v>
      </c>
      <c r="N197" s="11" t="e">
        <f t="shared" si="160"/>
        <v>#N/A</v>
      </c>
      <c r="O197" s="11" t="e">
        <f t="shared" si="161"/>
        <v>#N/A</v>
      </c>
      <c r="P197" s="51" t="e">
        <f t="shared" si="162"/>
        <v>#N/A</v>
      </c>
      <c r="Q197" s="11" t="e">
        <f>'Skin-MT Hand'!S197</f>
        <v>#N/A</v>
      </c>
      <c r="R197" s="11" t="e">
        <f>'Skin-MT Hand'!T197</f>
        <v>#N/A</v>
      </c>
      <c r="S197" s="11" t="e">
        <f>'Skin-MT Hand'!U197</f>
        <v>#N/A</v>
      </c>
      <c r="T197" s="11" t="e">
        <f t="shared" si="163"/>
        <v>#N/A</v>
      </c>
      <c r="U197" s="11" t="e">
        <f t="shared" si="164"/>
        <v>#N/A</v>
      </c>
      <c r="V197" s="11" t="e">
        <f t="shared" si="165"/>
        <v>#N/A</v>
      </c>
      <c r="W197" s="51" t="e">
        <f t="shared" si="166"/>
        <v>#N/A</v>
      </c>
      <c r="X197" s="11" t="e">
        <f>'Skin-MT Hand'!AB197</f>
        <v>#N/A</v>
      </c>
      <c r="Y197" s="11" t="e">
        <f>'Skin-MT Hand'!AC197</f>
        <v>#N/A</v>
      </c>
      <c r="Z197" s="11" t="e">
        <f>'Skin-MT Hand'!AD197</f>
        <v>#N/A</v>
      </c>
      <c r="AA197" s="11" t="e">
        <f t="shared" si="167"/>
        <v>#N/A</v>
      </c>
      <c r="AB197" s="11" t="e">
        <f t="shared" si="168"/>
        <v>#N/A</v>
      </c>
      <c r="AC197" s="11" t="e">
        <f t="shared" si="169"/>
        <v>#N/A</v>
      </c>
      <c r="AD197" s="51" t="e">
        <f t="shared" si="170"/>
        <v>#N/A</v>
      </c>
      <c r="AE197" s="97" t="e">
        <f t="shared" si="171"/>
        <v>#N/A</v>
      </c>
      <c r="AF197" t="e">
        <f>'Skin-MT Hand'!AK197</f>
        <v>#N/A</v>
      </c>
      <c r="AG197" t="e">
        <f>'Skin-MT Hand'!AL197</f>
        <v>#N/A</v>
      </c>
      <c r="AH197" t="e">
        <f>'Skin-MT Hand'!AM197</f>
        <v>#N/A</v>
      </c>
      <c r="AI197" t="e">
        <f t="shared" si="172"/>
        <v>#N/A</v>
      </c>
      <c r="AJ197" t="e">
        <f t="shared" si="173"/>
        <v>#N/A</v>
      </c>
      <c r="AK197" t="e">
        <f t="shared" si="174"/>
        <v>#N/A</v>
      </c>
      <c r="AL197" s="52" t="e">
        <f t="shared" si="175"/>
        <v>#N/A</v>
      </c>
      <c r="AM197" t="e">
        <f>'Skin-MT Hand'!AT197</f>
        <v>#N/A</v>
      </c>
      <c r="AN197" t="e">
        <f>'Skin-MT Hand'!AU197</f>
        <v>#N/A</v>
      </c>
      <c r="AO197" t="e">
        <f>'Skin-MT Hand'!AV197</f>
        <v>#N/A</v>
      </c>
      <c r="AP197" t="e">
        <f t="shared" si="176"/>
        <v>#N/A</v>
      </c>
      <c r="AQ197" t="e">
        <f t="shared" si="177"/>
        <v>#N/A</v>
      </c>
      <c r="AR197" t="e">
        <f t="shared" si="178"/>
        <v>#N/A</v>
      </c>
      <c r="AS197" s="52" t="e">
        <f t="shared" si="179"/>
        <v>#N/A</v>
      </c>
      <c r="AT197" t="e">
        <f>'Skin-MT Hand'!BB197</f>
        <v>#N/A</v>
      </c>
      <c r="AU197" t="e">
        <f>'Skin-MT Hand'!BC197</f>
        <v>#N/A</v>
      </c>
      <c r="AV197" t="e">
        <f>'Skin-MT Hand'!BD197</f>
        <v>#N/A</v>
      </c>
      <c r="AW197" t="e">
        <f t="shared" si="180"/>
        <v>#N/A</v>
      </c>
      <c r="AX197" t="e">
        <f t="shared" si="181"/>
        <v>#N/A</v>
      </c>
      <c r="AY197" t="e">
        <f t="shared" si="182"/>
        <v>#N/A</v>
      </c>
      <c r="AZ197" s="52" t="e">
        <f t="shared" si="183"/>
        <v>#N/A</v>
      </c>
      <c r="BA197" t="e">
        <f>'Skin-MT Hand'!BJ197</f>
        <v>#N/A</v>
      </c>
      <c r="BB197" t="e">
        <f>'Skin-MT Hand'!BK197</f>
        <v>#N/A</v>
      </c>
      <c r="BC197" t="e">
        <f>'Skin-MT Hand'!BL197</f>
        <v>#N/A</v>
      </c>
      <c r="BD197" t="e">
        <f t="shared" si="184"/>
        <v>#N/A</v>
      </c>
      <c r="BE197" t="e">
        <f t="shared" si="185"/>
        <v>#N/A</v>
      </c>
      <c r="BF197" t="e">
        <f t="shared" si="186"/>
        <v>#N/A</v>
      </c>
      <c r="BG197" s="52" t="e">
        <f t="shared" si="187"/>
        <v>#N/A</v>
      </c>
      <c r="BH197" t="e">
        <f>'Skin-MT Hand'!BR197</f>
        <v>#N/A</v>
      </c>
      <c r="BI197" t="e">
        <f>'Skin-MT Hand'!BS197</f>
        <v>#N/A</v>
      </c>
      <c r="BJ197" t="e">
        <f>'Skin-MT Hand'!BT197</f>
        <v>#N/A</v>
      </c>
      <c r="BK197" t="e">
        <f t="shared" si="188"/>
        <v>#N/A</v>
      </c>
      <c r="BL197" t="e">
        <f t="shared" si="189"/>
        <v>#N/A</v>
      </c>
      <c r="BM197" t="e">
        <f t="shared" si="190"/>
        <v>#N/A</v>
      </c>
      <c r="BN197" s="52" t="e">
        <f t="shared" si="191"/>
        <v>#N/A</v>
      </c>
      <c r="BO197" s="52" t="e">
        <f t="shared" si="192"/>
        <v>#N/A</v>
      </c>
      <c r="BP197" t="e">
        <f>'Skin-MT Hand'!CA197</f>
        <v>#N/A</v>
      </c>
      <c r="BQ197" t="e">
        <f>'Skin-MT Hand'!CB197</f>
        <v>#N/A</v>
      </c>
      <c r="BR197" t="e">
        <f>'Skin-MT Hand'!CC197</f>
        <v>#N/A</v>
      </c>
      <c r="BS197" t="e">
        <f t="shared" si="193"/>
        <v>#N/A</v>
      </c>
      <c r="BT197" t="e">
        <f t="shared" si="194"/>
        <v>#N/A</v>
      </c>
      <c r="BU197" t="e">
        <f t="shared" si="195"/>
        <v>#N/A</v>
      </c>
      <c r="BV197" s="52" t="e">
        <f t="shared" si="196"/>
        <v>#N/A</v>
      </c>
      <c r="BW197" t="e">
        <f>'Skin-MT Hand'!CI197</f>
        <v>#N/A</v>
      </c>
      <c r="BX197" t="e">
        <f>'Skin-MT Hand'!CJ197</f>
        <v>#N/A</v>
      </c>
      <c r="BY197" t="e">
        <f>'Skin-MT Hand'!CK197</f>
        <v>#N/A</v>
      </c>
      <c r="BZ197" t="e">
        <f t="shared" si="197"/>
        <v>#N/A</v>
      </c>
      <c r="CA197" t="e">
        <f t="shared" si="198"/>
        <v>#N/A</v>
      </c>
      <c r="CB197" t="e">
        <f t="shared" si="199"/>
        <v>#N/A</v>
      </c>
      <c r="CC197" s="52" t="e">
        <f t="shared" si="200"/>
        <v>#N/A</v>
      </c>
      <c r="CD197" t="e">
        <f>'Skin-MT Hand'!CQ197</f>
        <v>#N/A</v>
      </c>
      <c r="CE197" t="e">
        <f>'Skin-MT Hand'!CR197</f>
        <v>#N/A</v>
      </c>
      <c r="CF197" t="e">
        <f>'Skin-MT Hand'!CS197</f>
        <v>#N/A</v>
      </c>
      <c r="CG197" t="e">
        <f t="shared" si="201"/>
        <v>#N/A</v>
      </c>
      <c r="CH197" t="e">
        <f t="shared" si="202"/>
        <v>#N/A</v>
      </c>
      <c r="CI197" t="e">
        <f t="shared" si="203"/>
        <v>#N/A</v>
      </c>
      <c r="CJ197" t="e">
        <f t="shared" si="204"/>
        <v>#N/A</v>
      </c>
      <c r="CK197" t="e">
        <f>'Skin-MT Hand'!CY197</f>
        <v>#N/A</v>
      </c>
      <c r="CL197" t="e">
        <f>'Skin-MT Hand'!CZ197</f>
        <v>#N/A</v>
      </c>
      <c r="CM197" t="e">
        <f>'Skin-MT Hand'!DA197</f>
        <v>#N/A</v>
      </c>
      <c r="CN197" t="e">
        <f t="shared" si="205"/>
        <v>#N/A</v>
      </c>
      <c r="CO197" t="e">
        <f t="shared" si="206"/>
        <v>#N/A</v>
      </c>
      <c r="CP197" t="e">
        <f t="shared" si="207"/>
        <v>#N/A</v>
      </c>
      <c r="CQ197" s="52" t="e">
        <f t="shared" si="156"/>
        <v>#N/A</v>
      </c>
      <c r="CR197" s="52" t="e">
        <f t="shared" si="157"/>
        <v>#N/A</v>
      </c>
      <c r="CS197" s="52" t="e">
        <f t="shared" si="158"/>
        <v>#N/A</v>
      </c>
    </row>
    <row r="198" spans="1:97" x14ac:dyDescent="0.3">
      <c r="A198">
        <f>'Skin-MT Hand'!A198</f>
        <v>0</v>
      </c>
      <c r="B198" t="e">
        <f>'Skin-MT Hand'!B198</f>
        <v>#N/A</v>
      </c>
      <c r="C198">
        <f>'Skin-MT Hand'!C198</f>
        <v>0</v>
      </c>
      <c r="D198">
        <f>'Skin-MT Hand'!D198</f>
        <v>0</v>
      </c>
      <c r="E198" t="e">
        <f>'Skin-MT Hand'!E198</f>
        <v>#N/A</v>
      </c>
      <c r="F198" t="e">
        <f>IF(E198="gas","",'Skin-MT Hand'!F198)</f>
        <v>#N/A</v>
      </c>
      <c r="G198" s="22" t="e">
        <f>IF(E198="liquid",VLOOKUP(F198,'W03, tab 8'!$B$12:$E$17,2,FALSE),IF(E198="solid",VLOOKUP(F198,'W03, tab 8'!$B$3:$E$8,2,FALSE),IF(E198="gas","")))</f>
        <v>#N/A</v>
      </c>
      <c r="H198" s="11" t="e">
        <f>IF(E198="liquid",VLOOKUP(F198,'W03, tab 8'!$B$12:$E$17,3,FALSE),IF(E198="solid",VLOOKUP(F198,'W03, tab 8'!$B$3:$E$8,3,FALSE),IF(E198="gas","")))</f>
        <v>#N/A</v>
      </c>
      <c r="I198" s="2" t="e">
        <f>IF(E198="liquid",VLOOKUP(F198,'W03, tab 8'!$B$12:$E$17,4,FALSE),IF(E198="solid",VLOOKUP(F198,'W03, tab 8'!$B$3:$E$8,4,FALSE),IF(E198="gas","")))</f>
        <v>#N/A</v>
      </c>
      <c r="J198" s="22" t="e">
        <f>'Skin-MT Hand'!K198</f>
        <v>#N/A</v>
      </c>
      <c r="K198" s="11" t="e">
        <f>'Skin-MT Hand'!L198</f>
        <v>#N/A</v>
      </c>
      <c r="L198" s="11" t="e">
        <f>'Skin-MT Hand'!M198</f>
        <v>#N/A</v>
      </c>
      <c r="M198" s="11" t="e">
        <f t="shared" si="159"/>
        <v>#N/A</v>
      </c>
      <c r="N198" s="11" t="e">
        <f t="shared" si="160"/>
        <v>#N/A</v>
      </c>
      <c r="O198" s="11" t="e">
        <f t="shared" si="161"/>
        <v>#N/A</v>
      </c>
      <c r="P198" s="51" t="e">
        <f t="shared" si="162"/>
        <v>#N/A</v>
      </c>
      <c r="Q198" s="11" t="e">
        <f>'Skin-MT Hand'!S198</f>
        <v>#N/A</v>
      </c>
      <c r="R198" s="11" t="e">
        <f>'Skin-MT Hand'!T198</f>
        <v>#N/A</v>
      </c>
      <c r="S198" s="11" t="e">
        <f>'Skin-MT Hand'!U198</f>
        <v>#N/A</v>
      </c>
      <c r="T198" s="11" t="e">
        <f t="shared" si="163"/>
        <v>#N/A</v>
      </c>
      <c r="U198" s="11" t="e">
        <f t="shared" si="164"/>
        <v>#N/A</v>
      </c>
      <c r="V198" s="11" t="e">
        <f t="shared" si="165"/>
        <v>#N/A</v>
      </c>
      <c r="W198" s="51" t="e">
        <f t="shared" si="166"/>
        <v>#N/A</v>
      </c>
      <c r="X198" s="11" t="e">
        <f>'Skin-MT Hand'!AB198</f>
        <v>#N/A</v>
      </c>
      <c r="Y198" s="11" t="e">
        <f>'Skin-MT Hand'!AC198</f>
        <v>#N/A</v>
      </c>
      <c r="Z198" s="11" t="e">
        <f>'Skin-MT Hand'!AD198</f>
        <v>#N/A</v>
      </c>
      <c r="AA198" s="11" t="e">
        <f t="shared" si="167"/>
        <v>#N/A</v>
      </c>
      <c r="AB198" s="11" t="e">
        <f t="shared" si="168"/>
        <v>#N/A</v>
      </c>
      <c r="AC198" s="11" t="e">
        <f t="shared" si="169"/>
        <v>#N/A</v>
      </c>
      <c r="AD198" s="51" t="e">
        <f t="shared" si="170"/>
        <v>#N/A</v>
      </c>
      <c r="AE198" s="97" t="e">
        <f t="shared" si="171"/>
        <v>#N/A</v>
      </c>
      <c r="AF198" t="e">
        <f>'Skin-MT Hand'!AK198</f>
        <v>#N/A</v>
      </c>
      <c r="AG198" t="e">
        <f>'Skin-MT Hand'!AL198</f>
        <v>#N/A</v>
      </c>
      <c r="AH198" t="e">
        <f>'Skin-MT Hand'!AM198</f>
        <v>#N/A</v>
      </c>
      <c r="AI198" t="e">
        <f t="shared" si="172"/>
        <v>#N/A</v>
      </c>
      <c r="AJ198" t="e">
        <f t="shared" si="173"/>
        <v>#N/A</v>
      </c>
      <c r="AK198" t="e">
        <f t="shared" si="174"/>
        <v>#N/A</v>
      </c>
      <c r="AL198" s="52" t="e">
        <f t="shared" si="175"/>
        <v>#N/A</v>
      </c>
      <c r="AM198" t="e">
        <f>'Skin-MT Hand'!AT198</f>
        <v>#N/A</v>
      </c>
      <c r="AN198" t="e">
        <f>'Skin-MT Hand'!AU198</f>
        <v>#N/A</v>
      </c>
      <c r="AO198" t="e">
        <f>'Skin-MT Hand'!AV198</f>
        <v>#N/A</v>
      </c>
      <c r="AP198" t="e">
        <f t="shared" si="176"/>
        <v>#N/A</v>
      </c>
      <c r="AQ198" t="e">
        <f t="shared" si="177"/>
        <v>#N/A</v>
      </c>
      <c r="AR198" t="e">
        <f t="shared" si="178"/>
        <v>#N/A</v>
      </c>
      <c r="AS198" s="52" t="e">
        <f t="shared" si="179"/>
        <v>#N/A</v>
      </c>
      <c r="AT198" t="e">
        <f>'Skin-MT Hand'!BB198</f>
        <v>#N/A</v>
      </c>
      <c r="AU198" t="e">
        <f>'Skin-MT Hand'!BC198</f>
        <v>#N/A</v>
      </c>
      <c r="AV198" t="e">
        <f>'Skin-MT Hand'!BD198</f>
        <v>#N/A</v>
      </c>
      <c r="AW198" t="e">
        <f t="shared" si="180"/>
        <v>#N/A</v>
      </c>
      <c r="AX198" t="e">
        <f t="shared" si="181"/>
        <v>#N/A</v>
      </c>
      <c r="AY198" t="e">
        <f t="shared" si="182"/>
        <v>#N/A</v>
      </c>
      <c r="AZ198" s="52" t="e">
        <f t="shared" si="183"/>
        <v>#N/A</v>
      </c>
      <c r="BA198" t="e">
        <f>'Skin-MT Hand'!BJ198</f>
        <v>#N/A</v>
      </c>
      <c r="BB198" t="e">
        <f>'Skin-MT Hand'!BK198</f>
        <v>#N/A</v>
      </c>
      <c r="BC198" t="e">
        <f>'Skin-MT Hand'!BL198</f>
        <v>#N/A</v>
      </c>
      <c r="BD198" t="e">
        <f t="shared" si="184"/>
        <v>#N/A</v>
      </c>
      <c r="BE198" t="e">
        <f t="shared" si="185"/>
        <v>#N/A</v>
      </c>
      <c r="BF198" t="e">
        <f t="shared" si="186"/>
        <v>#N/A</v>
      </c>
      <c r="BG198" s="52" t="e">
        <f t="shared" si="187"/>
        <v>#N/A</v>
      </c>
      <c r="BH198" t="e">
        <f>'Skin-MT Hand'!BR198</f>
        <v>#N/A</v>
      </c>
      <c r="BI198" t="e">
        <f>'Skin-MT Hand'!BS198</f>
        <v>#N/A</v>
      </c>
      <c r="BJ198" t="e">
        <f>'Skin-MT Hand'!BT198</f>
        <v>#N/A</v>
      </c>
      <c r="BK198" t="e">
        <f t="shared" si="188"/>
        <v>#N/A</v>
      </c>
      <c r="BL198" t="e">
        <f t="shared" si="189"/>
        <v>#N/A</v>
      </c>
      <c r="BM198" t="e">
        <f t="shared" si="190"/>
        <v>#N/A</v>
      </c>
      <c r="BN198" s="52" t="e">
        <f t="shared" si="191"/>
        <v>#N/A</v>
      </c>
      <c r="BO198" s="52" t="e">
        <f t="shared" si="192"/>
        <v>#N/A</v>
      </c>
      <c r="BP198" t="e">
        <f>'Skin-MT Hand'!CA198</f>
        <v>#N/A</v>
      </c>
      <c r="BQ198" t="e">
        <f>'Skin-MT Hand'!CB198</f>
        <v>#N/A</v>
      </c>
      <c r="BR198" t="e">
        <f>'Skin-MT Hand'!CC198</f>
        <v>#N/A</v>
      </c>
      <c r="BS198" t="e">
        <f t="shared" si="193"/>
        <v>#N/A</v>
      </c>
      <c r="BT198" t="e">
        <f t="shared" si="194"/>
        <v>#N/A</v>
      </c>
      <c r="BU198" t="e">
        <f t="shared" si="195"/>
        <v>#N/A</v>
      </c>
      <c r="BV198" s="52" t="e">
        <f t="shared" si="196"/>
        <v>#N/A</v>
      </c>
      <c r="BW198" t="e">
        <f>'Skin-MT Hand'!CI198</f>
        <v>#N/A</v>
      </c>
      <c r="BX198" t="e">
        <f>'Skin-MT Hand'!CJ198</f>
        <v>#N/A</v>
      </c>
      <c r="BY198" t="e">
        <f>'Skin-MT Hand'!CK198</f>
        <v>#N/A</v>
      </c>
      <c r="BZ198" t="e">
        <f t="shared" si="197"/>
        <v>#N/A</v>
      </c>
      <c r="CA198" t="e">
        <f t="shared" si="198"/>
        <v>#N/A</v>
      </c>
      <c r="CB198" t="e">
        <f t="shared" si="199"/>
        <v>#N/A</v>
      </c>
      <c r="CC198" s="52" t="e">
        <f t="shared" si="200"/>
        <v>#N/A</v>
      </c>
      <c r="CD198" t="e">
        <f>'Skin-MT Hand'!CQ198</f>
        <v>#N/A</v>
      </c>
      <c r="CE198" t="e">
        <f>'Skin-MT Hand'!CR198</f>
        <v>#N/A</v>
      </c>
      <c r="CF198" t="e">
        <f>'Skin-MT Hand'!CS198</f>
        <v>#N/A</v>
      </c>
      <c r="CG198" t="e">
        <f t="shared" si="201"/>
        <v>#N/A</v>
      </c>
      <c r="CH198" t="e">
        <f t="shared" si="202"/>
        <v>#N/A</v>
      </c>
      <c r="CI198" t="e">
        <f t="shared" si="203"/>
        <v>#N/A</v>
      </c>
      <c r="CJ198" t="e">
        <f t="shared" si="204"/>
        <v>#N/A</v>
      </c>
      <c r="CK198" t="e">
        <f>'Skin-MT Hand'!CY198</f>
        <v>#N/A</v>
      </c>
      <c r="CL198" t="e">
        <f>'Skin-MT Hand'!CZ198</f>
        <v>#N/A</v>
      </c>
      <c r="CM198" t="e">
        <f>'Skin-MT Hand'!DA198</f>
        <v>#N/A</v>
      </c>
      <c r="CN198" t="e">
        <f t="shared" si="205"/>
        <v>#N/A</v>
      </c>
      <c r="CO198" t="e">
        <f t="shared" si="206"/>
        <v>#N/A</v>
      </c>
      <c r="CP198" t="e">
        <f t="shared" si="207"/>
        <v>#N/A</v>
      </c>
      <c r="CQ198" s="52" t="e">
        <f t="shared" si="156"/>
        <v>#N/A</v>
      </c>
      <c r="CR198" s="52" t="e">
        <f t="shared" si="157"/>
        <v>#N/A</v>
      </c>
      <c r="CS198" s="52" t="e">
        <f t="shared" si="158"/>
        <v>#N/A</v>
      </c>
    </row>
    <row r="199" spans="1:97" x14ac:dyDescent="0.3">
      <c r="A199">
        <f>'Skin-MT Hand'!A199</f>
        <v>0</v>
      </c>
      <c r="B199" t="e">
        <f>'Skin-MT Hand'!B199</f>
        <v>#N/A</v>
      </c>
      <c r="C199">
        <f>'Skin-MT Hand'!C199</f>
        <v>0</v>
      </c>
      <c r="D199">
        <f>'Skin-MT Hand'!D199</f>
        <v>0</v>
      </c>
      <c r="E199" t="e">
        <f>'Skin-MT Hand'!E199</f>
        <v>#N/A</v>
      </c>
      <c r="F199" t="e">
        <f>IF(E199="gas","",'Skin-MT Hand'!F199)</f>
        <v>#N/A</v>
      </c>
      <c r="G199" s="22" t="e">
        <f>IF(E199="liquid",VLOOKUP(F199,'W03, tab 8'!$B$12:$E$17,2,FALSE),IF(E199="solid",VLOOKUP(F199,'W03, tab 8'!$B$3:$E$8,2,FALSE),IF(E199="gas","")))</f>
        <v>#N/A</v>
      </c>
      <c r="H199" s="11" t="e">
        <f>IF(E199="liquid",VLOOKUP(F199,'W03, tab 8'!$B$12:$E$17,3,FALSE),IF(E199="solid",VLOOKUP(F199,'W03, tab 8'!$B$3:$E$8,3,FALSE),IF(E199="gas","")))</f>
        <v>#N/A</v>
      </c>
      <c r="I199" s="2" t="e">
        <f>IF(E199="liquid",VLOOKUP(F199,'W03, tab 8'!$B$12:$E$17,4,FALSE),IF(E199="solid",VLOOKUP(F199,'W03, tab 8'!$B$3:$E$8,4,FALSE),IF(E199="gas","")))</f>
        <v>#N/A</v>
      </c>
      <c r="J199" s="22" t="e">
        <f>'Skin-MT Hand'!K199</f>
        <v>#N/A</v>
      </c>
      <c r="K199" s="11" t="e">
        <f>'Skin-MT Hand'!L199</f>
        <v>#N/A</v>
      </c>
      <c r="L199" s="11" t="e">
        <f>'Skin-MT Hand'!M199</f>
        <v>#N/A</v>
      </c>
      <c r="M199" s="11" t="e">
        <f t="shared" si="159"/>
        <v>#N/A</v>
      </c>
      <c r="N199" s="11" t="e">
        <f t="shared" si="160"/>
        <v>#N/A</v>
      </c>
      <c r="O199" s="11" t="e">
        <f t="shared" si="161"/>
        <v>#N/A</v>
      </c>
      <c r="P199" s="51" t="e">
        <f t="shared" si="162"/>
        <v>#N/A</v>
      </c>
      <c r="Q199" s="11" t="e">
        <f>'Skin-MT Hand'!S199</f>
        <v>#N/A</v>
      </c>
      <c r="R199" s="11" t="e">
        <f>'Skin-MT Hand'!T199</f>
        <v>#N/A</v>
      </c>
      <c r="S199" s="11" t="e">
        <f>'Skin-MT Hand'!U199</f>
        <v>#N/A</v>
      </c>
      <c r="T199" s="11" t="e">
        <f t="shared" si="163"/>
        <v>#N/A</v>
      </c>
      <c r="U199" s="11" t="e">
        <f t="shared" si="164"/>
        <v>#N/A</v>
      </c>
      <c r="V199" s="11" t="e">
        <f t="shared" si="165"/>
        <v>#N/A</v>
      </c>
      <c r="W199" s="51" t="e">
        <f t="shared" si="166"/>
        <v>#N/A</v>
      </c>
      <c r="X199" s="11" t="e">
        <f>'Skin-MT Hand'!AB199</f>
        <v>#N/A</v>
      </c>
      <c r="Y199" s="11" t="e">
        <f>'Skin-MT Hand'!AC199</f>
        <v>#N/A</v>
      </c>
      <c r="Z199" s="11" t="e">
        <f>'Skin-MT Hand'!AD199</f>
        <v>#N/A</v>
      </c>
      <c r="AA199" s="11" t="e">
        <f t="shared" si="167"/>
        <v>#N/A</v>
      </c>
      <c r="AB199" s="11" t="e">
        <f t="shared" si="168"/>
        <v>#N/A</v>
      </c>
      <c r="AC199" s="11" t="e">
        <f t="shared" si="169"/>
        <v>#N/A</v>
      </c>
      <c r="AD199" s="51" t="e">
        <f t="shared" si="170"/>
        <v>#N/A</v>
      </c>
      <c r="AE199" s="97" t="e">
        <f t="shared" si="171"/>
        <v>#N/A</v>
      </c>
      <c r="AF199" t="e">
        <f>'Skin-MT Hand'!AK199</f>
        <v>#N/A</v>
      </c>
      <c r="AG199" t="e">
        <f>'Skin-MT Hand'!AL199</f>
        <v>#N/A</v>
      </c>
      <c r="AH199" t="e">
        <f>'Skin-MT Hand'!AM199</f>
        <v>#N/A</v>
      </c>
      <c r="AI199" t="e">
        <f t="shared" si="172"/>
        <v>#N/A</v>
      </c>
      <c r="AJ199" t="e">
        <f t="shared" si="173"/>
        <v>#N/A</v>
      </c>
      <c r="AK199" t="e">
        <f t="shared" si="174"/>
        <v>#N/A</v>
      </c>
      <c r="AL199" s="52" t="e">
        <f t="shared" si="175"/>
        <v>#N/A</v>
      </c>
      <c r="AM199" t="e">
        <f>'Skin-MT Hand'!AT199</f>
        <v>#N/A</v>
      </c>
      <c r="AN199" t="e">
        <f>'Skin-MT Hand'!AU199</f>
        <v>#N/A</v>
      </c>
      <c r="AO199" t="e">
        <f>'Skin-MT Hand'!AV199</f>
        <v>#N/A</v>
      </c>
      <c r="AP199" t="e">
        <f t="shared" si="176"/>
        <v>#N/A</v>
      </c>
      <c r="AQ199" t="e">
        <f t="shared" si="177"/>
        <v>#N/A</v>
      </c>
      <c r="AR199" t="e">
        <f t="shared" si="178"/>
        <v>#N/A</v>
      </c>
      <c r="AS199" s="52" t="e">
        <f t="shared" si="179"/>
        <v>#N/A</v>
      </c>
      <c r="AT199" t="e">
        <f>'Skin-MT Hand'!BB199</f>
        <v>#N/A</v>
      </c>
      <c r="AU199" t="e">
        <f>'Skin-MT Hand'!BC199</f>
        <v>#N/A</v>
      </c>
      <c r="AV199" t="e">
        <f>'Skin-MT Hand'!BD199</f>
        <v>#N/A</v>
      </c>
      <c r="AW199" t="e">
        <f t="shared" si="180"/>
        <v>#N/A</v>
      </c>
      <c r="AX199" t="e">
        <f t="shared" si="181"/>
        <v>#N/A</v>
      </c>
      <c r="AY199" t="e">
        <f t="shared" si="182"/>
        <v>#N/A</v>
      </c>
      <c r="AZ199" s="52" t="e">
        <f t="shared" si="183"/>
        <v>#N/A</v>
      </c>
      <c r="BA199" t="e">
        <f>'Skin-MT Hand'!BJ199</f>
        <v>#N/A</v>
      </c>
      <c r="BB199" t="e">
        <f>'Skin-MT Hand'!BK199</f>
        <v>#N/A</v>
      </c>
      <c r="BC199" t="e">
        <f>'Skin-MT Hand'!BL199</f>
        <v>#N/A</v>
      </c>
      <c r="BD199" t="e">
        <f t="shared" si="184"/>
        <v>#N/A</v>
      </c>
      <c r="BE199" t="e">
        <f t="shared" si="185"/>
        <v>#N/A</v>
      </c>
      <c r="BF199" t="e">
        <f t="shared" si="186"/>
        <v>#N/A</v>
      </c>
      <c r="BG199" s="52" t="e">
        <f t="shared" si="187"/>
        <v>#N/A</v>
      </c>
      <c r="BH199" t="e">
        <f>'Skin-MT Hand'!BR199</f>
        <v>#N/A</v>
      </c>
      <c r="BI199" t="e">
        <f>'Skin-MT Hand'!BS199</f>
        <v>#N/A</v>
      </c>
      <c r="BJ199" t="e">
        <f>'Skin-MT Hand'!BT199</f>
        <v>#N/A</v>
      </c>
      <c r="BK199" t="e">
        <f t="shared" si="188"/>
        <v>#N/A</v>
      </c>
      <c r="BL199" t="e">
        <f t="shared" si="189"/>
        <v>#N/A</v>
      </c>
      <c r="BM199" t="e">
        <f t="shared" si="190"/>
        <v>#N/A</v>
      </c>
      <c r="BN199" s="52" t="e">
        <f t="shared" si="191"/>
        <v>#N/A</v>
      </c>
      <c r="BO199" s="52" t="e">
        <f t="shared" si="192"/>
        <v>#N/A</v>
      </c>
      <c r="BP199" t="e">
        <f>'Skin-MT Hand'!CA199</f>
        <v>#N/A</v>
      </c>
      <c r="BQ199" t="e">
        <f>'Skin-MT Hand'!CB199</f>
        <v>#N/A</v>
      </c>
      <c r="BR199" t="e">
        <f>'Skin-MT Hand'!CC199</f>
        <v>#N/A</v>
      </c>
      <c r="BS199" t="e">
        <f t="shared" si="193"/>
        <v>#N/A</v>
      </c>
      <c r="BT199" t="e">
        <f t="shared" si="194"/>
        <v>#N/A</v>
      </c>
      <c r="BU199" t="e">
        <f t="shared" si="195"/>
        <v>#N/A</v>
      </c>
      <c r="BV199" s="52" t="e">
        <f t="shared" si="196"/>
        <v>#N/A</v>
      </c>
      <c r="BW199" t="e">
        <f>'Skin-MT Hand'!CI199</f>
        <v>#N/A</v>
      </c>
      <c r="BX199" t="e">
        <f>'Skin-MT Hand'!CJ199</f>
        <v>#N/A</v>
      </c>
      <c r="BY199" t="e">
        <f>'Skin-MT Hand'!CK199</f>
        <v>#N/A</v>
      </c>
      <c r="BZ199" t="e">
        <f t="shared" si="197"/>
        <v>#N/A</v>
      </c>
      <c r="CA199" t="e">
        <f t="shared" si="198"/>
        <v>#N/A</v>
      </c>
      <c r="CB199" t="e">
        <f t="shared" si="199"/>
        <v>#N/A</v>
      </c>
      <c r="CC199" s="52" t="e">
        <f t="shared" si="200"/>
        <v>#N/A</v>
      </c>
      <c r="CD199" t="e">
        <f>'Skin-MT Hand'!CQ199</f>
        <v>#N/A</v>
      </c>
      <c r="CE199" t="e">
        <f>'Skin-MT Hand'!CR199</f>
        <v>#N/A</v>
      </c>
      <c r="CF199" t="e">
        <f>'Skin-MT Hand'!CS199</f>
        <v>#N/A</v>
      </c>
      <c r="CG199" t="e">
        <f t="shared" si="201"/>
        <v>#N/A</v>
      </c>
      <c r="CH199" t="e">
        <f t="shared" si="202"/>
        <v>#N/A</v>
      </c>
      <c r="CI199" t="e">
        <f t="shared" si="203"/>
        <v>#N/A</v>
      </c>
      <c r="CJ199" t="e">
        <f t="shared" si="204"/>
        <v>#N/A</v>
      </c>
      <c r="CK199" t="e">
        <f>'Skin-MT Hand'!CY199</f>
        <v>#N/A</v>
      </c>
      <c r="CL199" t="e">
        <f>'Skin-MT Hand'!CZ199</f>
        <v>#N/A</v>
      </c>
      <c r="CM199" t="e">
        <f>'Skin-MT Hand'!DA199</f>
        <v>#N/A</v>
      </c>
      <c r="CN199" t="e">
        <f t="shared" si="205"/>
        <v>#N/A</v>
      </c>
      <c r="CO199" t="e">
        <f t="shared" si="206"/>
        <v>#N/A</v>
      </c>
      <c r="CP199" t="e">
        <f t="shared" si="207"/>
        <v>#N/A</v>
      </c>
      <c r="CQ199" s="52" t="e">
        <f t="shared" si="156"/>
        <v>#N/A</v>
      </c>
      <c r="CR199" s="52" t="e">
        <f t="shared" si="157"/>
        <v>#N/A</v>
      </c>
      <c r="CS199" s="52" t="e">
        <f t="shared" si="158"/>
        <v>#N/A</v>
      </c>
    </row>
    <row r="200" spans="1:97" x14ac:dyDescent="0.3">
      <c r="A200">
        <f>'Skin-MT Hand'!A200</f>
        <v>0</v>
      </c>
      <c r="B200" t="e">
        <f>'Skin-MT Hand'!B200</f>
        <v>#N/A</v>
      </c>
      <c r="C200">
        <f>'Skin-MT Hand'!C200</f>
        <v>0</v>
      </c>
      <c r="D200">
        <f>'Skin-MT Hand'!D200</f>
        <v>0</v>
      </c>
      <c r="E200" t="e">
        <f>'Skin-MT Hand'!E200</f>
        <v>#N/A</v>
      </c>
      <c r="F200" t="e">
        <f>IF(E200="gas","",'Skin-MT Hand'!F200)</f>
        <v>#N/A</v>
      </c>
      <c r="G200" s="22" t="e">
        <f>IF(E200="liquid",VLOOKUP(F200,'W03, tab 8'!$B$12:$E$17,2,FALSE),IF(E200="solid",VLOOKUP(F200,'W03, tab 8'!$B$3:$E$8,2,FALSE),IF(E200="gas","")))</f>
        <v>#N/A</v>
      </c>
      <c r="H200" s="11" t="e">
        <f>IF(E200="liquid",VLOOKUP(F200,'W03, tab 8'!$B$12:$E$17,3,FALSE),IF(E200="solid",VLOOKUP(F200,'W03, tab 8'!$B$3:$E$8,3,FALSE),IF(E200="gas","")))</f>
        <v>#N/A</v>
      </c>
      <c r="I200" s="2" t="e">
        <f>IF(E200="liquid",VLOOKUP(F200,'W03, tab 8'!$B$12:$E$17,4,FALSE),IF(E200="solid",VLOOKUP(F200,'W03, tab 8'!$B$3:$E$8,4,FALSE),IF(E200="gas","")))</f>
        <v>#N/A</v>
      </c>
      <c r="J200" s="22" t="e">
        <f>'Skin-MT Hand'!K200</f>
        <v>#N/A</v>
      </c>
      <c r="K200" s="11" t="e">
        <f>'Skin-MT Hand'!L200</f>
        <v>#N/A</v>
      </c>
      <c r="L200" s="11" t="e">
        <f>'Skin-MT Hand'!M200</f>
        <v>#N/A</v>
      </c>
      <c r="M200" s="11" t="e">
        <f t="shared" si="159"/>
        <v>#N/A</v>
      </c>
      <c r="N200" s="11" t="e">
        <f t="shared" si="160"/>
        <v>#N/A</v>
      </c>
      <c r="O200" s="11" t="e">
        <f t="shared" si="161"/>
        <v>#N/A</v>
      </c>
      <c r="P200" s="51" t="e">
        <f t="shared" si="162"/>
        <v>#N/A</v>
      </c>
      <c r="Q200" s="11" t="e">
        <f>'Skin-MT Hand'!S200</f>
        <v>#N/A</v>
      </c>
      <c r="R200" s="11" t="e">
        <f>'Skin-MT Hand'!T200</f>
        <v>#N/A</v>
      </c>
      <c r="S200" s="11" t="e">
        <f>'Skin-MT Hand'!U200</f>
        <v>#N/A</v>
      </c>
      <c r="T200" s="11" t="e">
        <f t="shared" si="163"/>
        <v>#N/A</v>
      </c>
      <c r="U200" s="11" t="e">
        <f t="shared" si="164"/>
        <v>#N/A</v>
      </c>
      <c r="V200" s="11" t="e">
        <f t="shared" si="165"/>
        <v>#N/A</v>
      </c>
      <c r="W200" s="51" t="e">
        <f t="shared" si="166"/>
        <v>#N/A</v>
      </c>
      <c r="X200" s="11" t="e">
        <f>'Skin-MT Hand'!AB200</f>
        <v>#N/A</v>
      </c>
      <c r="Y200" s="11" t="e">
        <f>'Skin-MT Hand'!AC200</f>
        <v>#N/A</v>
      </c>
      <c r="Z200" s="11" t="e">
        <f>'Skin-MT Hand'!AD200</f>
        <v>#N/A</v>
      </c>
      <c r="AA200" s="11" t="e">
        <f t="shared" si="167"/>
        <v>#N/A</v>
      </c>
      <c r="AB200" s="11" t="e">
        <f t="shared" si="168"/>
        <v>#N/A</v>
      </c>
      <c r="AC200" s="11" t="e">
        <f t="shared" si="169"/>
        <v>#N/A</v>
      </c>
      <c r="AD200" s="51" t="e">
        <f t="shared" si="170"/>
        <v>#N/A</v>
      </c>
      <c r="AE200" s="97" t="e">
        <f t="shared" si="171"/>
        <v>#N/A</v>
      </c>
      <c r="AF200" t="e">
        <f>'Skin-MT Hand'!AK200</f>
        <v>#N/A</v>
      </c>
      <c r="AG200" t="e">
        <f>'Skin-MT Hand'!AL200</f>
        <v>#N/A</v>
      </c>
      <c r="AH200" t="e">
        <f>'Skin-MT Hand'!AM200</f>
        <v>#N/A</v>
      </c>
      <c r="AI200" t="e">
        <f t="shared" si="172"/>
        <v>#N/A</v>
      </c>
      <c r="AJ200" t="e">
        <f t="shared" si="173"/>
        <v>#N/A</v>
      </c>
      <c r="AK200" t="e">
        <f t="shared" si="174"/>
        <v>#N/A</v>
      </c>
      <c r="AL200" s="52" t="e">
        <f t="shared" si="175"/>
        <v>#N/A</v>
      </c>
      <c r="AM200" t="e">
        <f>'Skin-MT Hand'!AT200</f>
        <v>#N/A</v>
      </c>
      <c r="AN200" t="e">
        <f>'Skin-MT Hand'!AU200</f>
        <v>#N/A</v>
      </c>
      <c r="AO200" t="e">
        <f>'Skin-MT Hand'!AV200</f>
        <v>#N/A</v>
      </c>
      <c r="AP200" t="e">
        <f t="shared" si="176"/>
        <v>#N/A</v>
      </c>
      <c r="AQ200" t="e">
        <f t="shared" si="177"/>
        <v>#N/A</v>
      </c>
      <c r="AR200" t="e">
        <f t="shared" si="178"/>
        <v>#N/A</v>
      </c>
      <c r="AS200" s="52" t="e">
        <f t="shared" si="179"/>
        <v>#N/A</v>
      </c>
      <c r="AT200" t="e">
        <f>'Skin-MT Hand'!BB200</f>
        <v>#N/A</v>
      </c>
      <c r="AU200" t="e">
        <f>'Skin-MT Hand'!BC200</f>
        <v>#N/A</v>
      </c>
      <c r="AV200" t="e">
        <f>'Skin-MT Hand'!BD200</f>
        <v>#N/A</v>
      </c>
      <c r="AW200" t="e">
        <f t="shared" si="180"/>
        <v>#N/A</v>
      </c>
      <c r="AX200" t="e">
        <f t="shared" si="181"/>
        <v>#N/A</v>
      </c>
      <c r="AY200" t="e">
        <f t="shared" si="182"/>
        <v>#N/A</v>
      </c>
      <c r="AZ200" s="52" t="e">
        <f t="shared" si="183"/>
        <v>#N/A</v>
      </c>
      <c r="BA200" t="e">
        <f>'Skin-MT Hand'!BJ200</f>
        <v>#N/A</v>
      </c>
      <c r="BB200" t="e">
        <f>'Skin-MT Hand'!BK200</f>
        <v>#N/A</v>
      </c>
      <c r="BC200" t="e">
        <f>'Skin-MT Hand'!BL200</f>
        <v>#N/A</v>
      </c>
      <c r="BD200" t="e">
        <f t="shared" si="184"/>
        <v>#N/A</v>
      </c>
      <c r="BE200" t="e">
        <f t="shared" si="185"/>
        <v>#N/A</v>
      </c>
      <c r="BF200" t="e">
        <f t="shared" si="186"/>
        <v>#N/A</v>
      </c>
      <c r="BG200" s="52" t="e">
        <f t="shared" si="187"/>
        <v>#N/A</v>
      </c>
      <c r="BH200" t="e">
        <f>'Skin-MT Hand'!BR200</f>
        <v>#N/A</v>
      </c>
      <c r="BI200" t="e">
        <f>'Skin-MT Hand'!BS200</f>
        <v>#N/A</v>
      </c>
      <c r="BJ200" t="e">
        <f>'Skin-MT Hand'!BT200</f>
        <v>#N/A</v>
      </c>
      <c r="BK200" t="e">
        <f t="shared" si="188"/>
        <v>#N/A</v>
      </c>
      <c r="BL200" t="e">
        <f t="shared" si="189"/>
        <v>#N/A</v>
      </c>
      <c r="BM200" t="e">
        <f t="shared" si="190"/>
        <v>#N/A</v>
      </c>
      <c r="BN200" s="52" t="e">
        <f t="shared" si="191"/>
        <v>#N/A</v>
      </c>
      <c r="BO200" s="52" t="e">
        <f t="shared" si="192"/>
        <v>#N/A</v>
      </c>
      <c r="BP200" t="e">
        <f>'Skin-MT Hand'!CA200</f>
        <v>#N/A</v>
      </c>
      <c r="BQ200" t="e">
        <f>'Skin-MT Hand'!CB200</f>
        <v>#N/A</v>
      </c>
      <c r="BR200" t="e">
        <f>'Skin-MT Hand'!CC200</f>
        <v>#N/A</v>
      </c>
      <c r="BS200" t="e">
        <f t="shared" si="193"/>
        <v>#N/A</v>
      </c>
      <c r="BT200" t="e">
        <f t="shared" si="194"/>
        <v>#N/A</v>
      </c>
      <c r="BU200" t="e">
        <f t="shared" si="195"/>
        <v>#N/A</v>
      </c>
      <c r="BV200" s="52" t="e">
        <f t="shared" si="196"/>
        <v>#N/A</v>
      </c>
      <c r="BW200" t="e">
        <f>'Skin-MT Hand'!CI200</f>
        <v>#N/A</v>
      </c>
      <c r="BX200" t="e">
        <f>'Skin-MT Hand'!CJ200</f>
        <v>#N/A</v>
      </c>
      <c r="BY200" t="e">
        <f>'Skin-MT Hand'!CK200</f>
        <v>#N/A</v>
      </c>
      <c r="BZ200" t="e">
        <f t="shared" si="197"/>
        <v>#N/A</v>
      </c>
      <c r="CA200" t="e">
        <f t="shared" si="198"/>
        <v>#N/A</v>
      </c>
      <c r="CB200" t="e">
        <f t="shared" si="199"/>
        <v>#N/A</v>
      </c>
      <c r="CC200" s="52" t="e">
        <f t="shared" si="200"/>
        <v>#N/A</v>
      </c>
      <c r="CD200" t="e">
        <f>'Skin-MT Hand'!CQ200</f>
        <v>#N/A</v>
      </c>
      <c r="CE200" t="e">
        <f>'Skin-MT Hand'!CR200</f>
        <v>#N/A</v>
      </c>
      <c r="CF200" t="e">
        <f>'Skin-MT Hand'!CS200</f>
        <v>#N/A</v>
      </c>
      <c r="CG200" t="e">
        <f t="shared" si="201"/>
        <v>#N/A</v>
      </c>
      <c r="CH200" t="e">
        <f t="shared" si="202"/>
        <v>#N/A</v>
      </c>
      <c r="CI200" t="e">
        <f t="shared" si="203"/>
        <v>#N/A</v>
      </c>
      <c r="CJ200" t="e">
        <f t="shared" si="204"/>
        <v>#N/A</v>
      </c>
      <c r="CK200" t="e">
        <f>'Skin-MT Hand'!CY200</f>
        <v>#N/A</v>
      </c>
      <c r="CL200" t="e">
        <f>'Skin-MT Hand'!CZ200</f>
        <v>#N/A</v>
      </c>
      <c r="CM200" t="e">
        <f>'Skin-MT Hand'!DA200</f>
        <v>#N/A</v>
      </c>
      <c r="CN200" t="e">
        <f t="shared" si="205"/>
        <v>#N/A</v>
      </c>
      <c r="CO200" t="e">
        <f t="shared" si="206"/>
        <v>#N/A</v>
      </c>
      <c r="CP200" t="e">
        <f t="shared" si="207"/>
        <v>#N/A</v>
      </c>
      <c r="CQ200" s="52" t="e">
        <f t="shared" si="156"/>
        <v>#N/A</v>
      </c>
      <c r="CR200" s="52" t="e">
        <f t="shared" si="157"/>
        <v>#N/A</v>
      </c>
      <c r="CS200" s="52" t="e">
        <f t="shared" si="158"/>
        <v>#N/A</v>
      </c>
    </row>
    <row r="201" spans="1:97" x14ac:dyDescent="0.3">
      <c r="A201">
        <f>'Skin-MT Hand'!A201</f>
        <v>0</v>
      </c>
      <c r="B201" t="e">
        <f>'Skin-MT Hand'!B201</f>
        <v>#N/A</v>
      </c>
      <c r="C201">
        <f>'Skin-MT Hand'!C201</f>
        <v>0</v>
      </c>
      <c r="D201">
        <f>'Skin-MT Hand'!D201</f>
        <v>0</v>
      </c>
      <c r="E201" t="e">
        <f>'Skin-MT Hand'!E201</f>
        <v>#N/A</v>
      </c>
      <c r="F201" t="e">
        <f>IF(E201="gas","",'Skin-MT Hand'!F201)</f>
        <v>#N/A</v>
      </c>
      <c r="G201" s="22" t="e">
        <f>IF(E201="liquid",VLOOKUP(F201,'W03, tab 8'!$B$12:$E$17,2,FALSE),IF(E201="solid",VLOOKUP(F201,'W03, tab 8'!$B$3:$E$8,2,FALSE),IF(E201="gas","")))</f>
        <v>#N/A</v>
      </c>
      <c r="H201" s="11" t="e">
        <f>IF(E201="liquid",VLOOKUP(F201,'W03, tab 8'!$B$12:$E$17,3,FALSE),IF(E201="solid",VLOOKUP(F201,'W03, tab 8'!$B$3:$E$8,3,FALSE),IF(E201="gas","")))</f>
        <v>#N/A</v>
      </c>
      <c r="I201" s="2" t="e">
        <f>IF(E201="liquid",VLOOKUP(F201,'W03, tab 8'!$B$12:$E$17,4,FALSE),IF(E201="solid",VLOOKUP(F201,'W03, tab 8'!$B$3:$E$8,4,FALSE),IF(E201="gas","")))</f>
        <v>#N/A</v>
      </c>
      <c r="J201" s="22" t="e">
        <f>'Skin-MT Hand'!K201</f>
        <v>#N/A</v>
      </c>
      <c r="K201" s="11" t="e">
        <f>'Skin-MT Hand'!L201</f>
        <v>#N/A</v>
      </c>
      <c r="L201" s="11" t="e">
        <f>'Skin-MT Hand'!M201</f>
        <v>#N/A</v>
      </c>
      <c r="M201" s="11" t="e">
        <f t="shared" si="159"/>
        <v>#N/A</v>
      </c>
      <c r="N201" s="11" t="e">
        <f t="shared" si="160"/>
        <v>#N/A</v>
      </c>
      <c r="O201" s="11" t="e">
        <f t="shared" si="161"/>
        <v>#N/A</v>
      </c>
      <c r="P201" s="51" t="e">
        <f t="shared" si="162"/>
        <v>#N/A</v>
      </c>
      <c r="Q201" s="11" t="e">
        <f>'Skin-MT Hand'!S201</f>
        <v>#N/A</v>
      </c>
      <c r="R201" s="11" t="e">
        <f>'Skin-MT Hand'!T201</f>
        <v>#N/A</v>
      </c>
      <c r="S201" s="11" t="e">
        <f>'Skin-MT Hand'!U201</f>
        <v>#N/A</v>
      </c>
      <c r="T201" s="11" t="e">
        <f t="shared" si="163"/>
        <v>#N/A</v>
      </c>
      <c r="U201" s="11" t="e">
        <f t="shared" si="164"/>
        <v>#N/A</v>
      </c>
      <c r="V201" s="11" t="e">
        <f t="shared" si="165"/>
        <v>#N/A</v>
      </c>
      <c r="W201" s="51" t="e">
        <f t="shared" si="166"/>
        <v>#N/A</v>
      </c>
      <c r="X201" s="11" t="e">
        <f>'Skin-MT Hand'!AB201</f>
        <v>#N/A</v>
      </c>
      <c r="Y201" s="11" t="e">
        <f>'Skin-MT Hand'!AC201</f>
        <v>#N/A</v>
      </c>
      <c r="Z201" s="11" t="e">
        <f>'Skin-MT Hand'!AD201</f>
        <v>#N/A</v>
      </c>
      <c r="AA201" s="11" t="e">
        <f t="shared" si="167"/>
        <v>#N/A</v>
      </c>
      <c r="AB201" s="11" t="e">
        <f t="shared" si="168"/>
        <v>#N/A</v>
      </c>
      <c r="AC201" s="11" t="e">
        <f t="shared" si="169"/>
        <v>#N/A</v>
      </c>
      <c r="AD201" s="51" t="e">
        <f t="shared" si="170"/>
        <v>#N/A</v>
      </c>
      <c r="AE201" s="97" t="e">
        <f t="shared" si="171"/>
        <v>#N/A</v>
      </c>
      <c r="AF201" t="e">
        <f>'Skin-MT Hand'!AK201</f>
        <v>#N/A</v>
      </c>
      <c r="AG201" t="e">
        <f>'Skin-MT Hand'!AL201</f>
        <v>#N/A</v>
      </c>
      <c r="AH201" t="e">
        <f>'Skin-MT Hand'!AM201</f>
        <v>#N/A</v>
      </c>
      <c r="AI201" t="e">
        <f t="shared" si="172"/>
        <v>#N/A</v>
      </c>
      <c r="AJ201" t="e">
        <f t="shared" si="173"/>
        <v>#N/A</v>
      </c>
      <c r="AK201" t="e">
        <f t="shared" si="174"/>
        <v>#N/A</v>
      </c>
      <c r="AL201" s="52" t="e">
        <f t="shared" si="175"/>
        <v>#N/A</v>
      </c>
      <c r="AM201" t="e">
        <f>'Skin-MT Hand'!AT201</f>
        <v>#N/A</v>
      </c>
      <c r="AN201" t="e">
        <f>'Skin-MT Hand'!AU201</f>
        <v>#N/A</v>
      </c>
      <c r="AO201" t="e">
        <f>'Skin-MT Hand'!AV201</f>
        <v>#N/A</v>
      </c>
      <c r="AP201" t="e">
        <f t="shared" si="176"/>
        <v>#N/A</v>
      </c>
      <c r="AQ201" t="e">
        <f t="shared" si="177"/>
        <v>#N/A</v>
      </c>
      <c r="AR201" t="e">
        <f t="shared" si="178"/>
        <v>#N/A</v>
      </c>
      <c r="AS201" s="52" t="e">
        <f t="shared" si="179"/>
        <v>#N/A</v>
      </c>
      <c r="AT201" t="e">
        <f>'Skin-MT Hand'!BB201</f>
        <v>#N/A</v>
      </c>
      <c r="AU201" t="e">
        <f>'Skin-MT Hand'!BC201</f>
        <v>#N/A</v>
      </c>
      <c r="AV201" t="e">
        <f>'Skin-MT Hand'!BD201</f>
        <v>#N/A</v>
      </c>
      <c r="AW201" t="e">
        <f t="shared" si="180"/>
        <v>#N/A</v>
      </c>
      <c r="AX201" t="e">
        <f t="shared" si="181"/>
        <v>#N/A</v>
      </c>
      <c r="AY201" t="e">
        <f t="shared" si="182"/>
        <v>#N/A</v>
      </c>
      <c r="AZ201" s="52" t="e">
        <f t="shared" si="183"/>
        <v>#N/A</v>
      </c>
      <c r="BA201" t="e">
        <f>'Skin-MT Hand'!BJ201</f>
        <v>#N/A</v>
      </c>
      <c r="BB201" t="e">
        <f>'Skin-MT Hand'!BK201</f>
        <v>#N/A</v>
      </c>
      <c r="BC201" t="e">
        <f>'Skin-MT Hand'!BL201</f>
        <v>#N/A</v>
      </c>
      <c r="BD201" t="e">
        <f t="shared" si="184"/>
        <v>#N/A</v>
      </c>
      <c r="BE201" t="e">
        <f t="shared" si="185"/>
        <v>#N/A</v>
      </c>
      <c r="BF201" t="e">
        <f t="shared" si="186"/>
        <v>#N/A</v>
      </c>
      <c r="BG201" s="52" t="e">
        <f t="shared" si="187"/>
        <v>#N/A</v>
      </c>
      <c r="BH201" t="e">
        <f>'Skin-MT Hand'!BR201</f>
        <v>#N/A</v>
      </c>
      <c r="BI201" t="e">
        <f>'Skin-MT Hand'!BS201</f>
        <v>#N/A</v>
      </c>
      <c r="BJ201" t="e">
        <f>'Skin-MT Hand'!BT201</f>
        <v>#N/A</v>
      </c>
      <c r="BK201" t="e">
        <f t="shared" si="188"/>
        <v>#N/A</v>
      </c>
      <c r="BL201" t="e">
        <f t="shared" si="189"/>
        <v>#N/A</v>
      </c>
      <c r="BM201" t="e">
        <f t="shared" si="190"/>
        <v>#N/A</v>
      </c>
      <c r="BN201" s="52" t="e">
        <f t="shared" si="191"/>
        <v>#N/A</v>
      </c>
      <c r="BO201" s="52" t="e">
        <f t="shared" si="192"/>
        <v>#N/A</v>
      </c>
      <c r="BP201" t="e">
        <f>'Skin-MT Hand'!CA201</f>
        <v>#N/A</v>
      </c>
      <c r="BQ201" t="e">
        <f>'Skin-MT Hand'!CB201</f>
        <v>#N/A</v>
      </c>
      <c r="BR201" t="e">
        <f>'Skin-MT Hand'!CC201</f>
        <v>#N/A</v>
      </c>
      <c r="BS201" t="e">
        <f t="shared" si="193"/>
        <v>#N/A</v>
      </c>
      <c r="BT201" t="e">
        <f t="shared" si="194"/>
        <v>#N/A</v>
      </c>
      <c r="BU201" t="e">
        <f t="shared" si="195"/>
        <v>#N/A</v>
      </c>
      <c r="BV201" s="52" t="e">
        <f t="shared" si="196"/>
        <v>#N/A</v>
      </c>
      <c r="BW201" t="e">
        <f>'Skin-MT Hand'!CI201</f>
        <v>#N/A</v>
      </c>
      <c r="BX201" t="e">
        <f>'Skin-MT Hand'!CJ201</f>
        <v>#N/A</v>
      </c>
      <c r="BY201" t="e">
        <f>'Skin-MT Hand'!CK201</f>
        <v>#N/A</v>
      </c>
      <c r="BZ201" t="e">
        <f t="shared" si="197"/>
        <v>#N/A</v>
      </c>
      <c r="CA201" t="e">
        <f t="shared" si="198"/>
        <v>#N/A</v>
      </c>
      <c r="CB201" t="e">
        <f t="shared" si="199"/>
        <v>#N/A</v>
      </c>
      <c r="CC201" s="52" t="e">
        <f t="shared" si="200"/>
        <v>#N/A</v>
      </c>
      <c r="CD201" t="e">
        <f>'Skin-MT Hand'!CQ201</f>
        <v>#N/A</v>
      </c>
      <c r="CE201" t="e">
        <f>'Skin-MT Hand'!CR201</f>
        <v>#N/A</v>
      </c>
      <c r="CF201" t="e">
        <f>'Skin-MT Hand'!CS201</f>
        <v>#N/A</v>
      </c>
      <c r="CG201" t="e">
        <f t="shared" si="201"/>
        <v>#N/A</v>
      </c>
      <c r="CH201" t="e">
        <f t="shared" si="202"/>
        <v>#N/A</v>
      </c>
      <c r="CI201" t="e">
        <f t="shared" si="203"/>
        <v>#N/A</v>
      </c>
      <c r="CJ201" t="e">
        <f t="shared" si="204"/>
        <v>#N/A</v>
      </c>
      <c r="CK201" t="e">
        <f>'Skin-MT Hand'!CY201</f>
        <v>#N/A</v>
      </c>
      <c r="CL201" t="e">
        <f>'Skin-MT Hand'!CZ201</f>
        <v>#N/A</v>
      </c>
      <c r="CM201" t="e">
        <f>'Skin-MT Hand'!DA201</f>
        <v>#N/A</v>
      </c>
      <c r="CN201" t="e">
        <f t="shared" si="205"/>
        <v>#N/A</v>
      </c>
      <c r="CO201" t="e">
        <f t="shared" si="206"/>
        <v>#N/A</v>
      </c>
      <c r="CP201" t="e">
        <f t="shared" si="207"/>
        <v>#N/A</v>
      </c>
      <c r="CQ201" s="52" t="e">
        <f t="shared" si="156"/>
        <v>#N/A</v>
      </c>
      <c r="CR201" s="52" t="e">
        <f t="shared" si="157"/>
        <v>#N/A</v>
      </c>
      <c r="CS201" s="52" t="e">
        <f t="shared" si="158"/>
        <v>#N/A</v>
      </c>
    </row>
    <row r="202" spans="1:97" x14ac:dyDescent="0.3">
      <c r="A202">
        <f>'Skin-MT Hand'!A202</f>
        <v>0</v>
      </c>
      <c r="B202" t="e">
        <f>'Skin-MT Hand'!B202</f>
        <v>#N/A</v>
      </c>
      <c r="C202">
        <f>'Skin-MT Hand'!C202</f>
        <v>0</v>
      </c>
      <c r="D202">
        <f>'Skin-MT Hand'!D202</f>
        <v>0</v>
      </c>
      <c r="E202" t="e">
        <f>'Skin-MT Hand'!E202</f>
        <v>#N/A</v>
      </c>
      <c r="F202" t="e">
        <f>IF(E202="gas","",'Skin-MT Hand'!F202)</f>
        <v>#N/A</v>
      </c>
      <c r="G202" s="22" t="e">
        <f>IF(E202="liquid",VLOOKUP(F202,'W03, tab 8'!$B$12:$E$17,2,FALSE),IF(E202="solid",VLOOKUP(F202,'W03, tab 8'!$B$3:$E$8,2,FALSE),IF(E202="gas","")))</f>
        <v>#N/A</v>
      </c>
      <c r="H202" s="11" t="e">
        <f>IF(E202="liquid",VLOOKUP(F202,'W03, tab 8'!$B$12:$E$17,3,FALSE),IF(E202="solid",VLOOKUP(F202,'W03, tab 8'!$B$3:$E$8,3,FALSE),IF(E202="gas","")))</f>
        <v>#N/A</v>
      </c>
      <c r="I202" s="2" t="e">
        <f>IF(E202="liquid",VLOOKUP(F202,'W03, tab 8'!$B$12:$E$17,4,FALSE),IF(E202="solid",VLOOKUP(F202,'W03, tab 8'!$B$3:$E$8,4,FALSE),IF(E202="gas","")))</f>
        <v>#N/A</v>
      </c>
      <c r="J202" s="22" t="e">
        <f>'Skin-MT Hand'!K202</f>
        <v>#N/A</v>
      </c>
      <c r="K202" s="11" t="e">
        <f>'Skin-MT Hand'!L202</f>
        <v>#N/A</v>
      </c>
      <c r="L202" s="11" t="e">
        <f>'Skin-MT Hand'!M202</f>
        <v>#N/A</v>
      </c>
      <c r="M202" s="11" t="e">
        <f t="shared" si="159"/>
        <v>#N/A</v>
      </c>
      <c r="N202" s="11" t="e">
        <f t="shared" si="160"/>
        <v>#N/A</v>
      </c>
      <c r="O202" s="11" t="e">
        <f t="shared" si="161"/>
        <v>#N/A</v>
      </c>
      <c r="P202" s="51" t="e">
        <f t="shared" si="162"/>
        <v>#N/A</v>
      </c>
      <c r="Q202" s="11" t="e">
        <f>'Skin-MT Hand'!S202</f>
        <v>#N/A</v>
      </c>
      <c r="R202" s="11" t="e">
        <f>'Skin-MT Hand'!T202</f>
        <v>#N/A</v>
      </c>
      <c r="S202" s="11" t="e">
        <f>'Skin-MT Hand'!U202</f>
        <v>#N/A</v>
      </c>
      <c r="T202" s="11" t="e">
        <f t="shared" si="163"/>
        <v>#N/A</v>
      </c>
      <c r="U202" s="11" t="e">
        <f t="shared" si="164"/>
        <v>#N/A</v>
      </c>
      <c r="V202" s="11" t="e">
        <f t="shared" si="165"/>
        <v>#N/A</v>
      </c>
      <c r="W202" s="51" t="e">
        <f t="shared" si="166"/>
        <v>#N/A</v>
      </c>
      <c r="X202" s="11" t="e">
        <f>'Skin-MT Hand'!AB202</f>
        <v>#N/A</v>
      </c>
      <c r="Y202" s="11" t="e">
        <f>'Skin-MT Hand'!AC202</f>
        <v>#N/A</v>
      </c>
      <c r="Z202" s="11" t="e">
        <f>'Skin-MT Hand'!AD202</f>
        <v>#N/A</v>
      </c>
      <c r="AA202" s="11" t="e">
        <f t="shared" si="167"/>
        <v>#N/A</v>
      </c>
      <c r="AB202" s="11" t="e">
        <f t="shared" si="168"/>
        <v>#N/A</v>
      </c>
      <c r="AC202" s="11" t="e">
        <f t="shared" si="169"/>
        <v>#N/A</v>
      </c>
      <c r="AD202" s="51" t="e">
        <f t="shared" si="170"/>
        <v>#N/A</v>
      </c>
      <c r="AE202" s="97" t="e">
        <f t="shared" si="171"/>
        <v>#N/A</v>
      </c>
      <c r="AF202" t="e">
        <f>'Skin-MT Hand'!AK202</f>
        <v>#N/A</v>
      </c>
      <c r="AG202" t="e">
        <f>'Skin-MT Hand'!AL202</f>
        <v>#N/A</v>
      </c>
      <c r="AH202" t="e">
        <f>'Skin-MT Hand'!AM202</f>
        <v>#N/A</v>
      </c>
      <c r="AI202" t="e">
        <f t="shared" si="172"/>
        <v>#N/A</v>
      </c>
      <c r="AJ202" t="e">
        <f t="shared" si="173"/>
        <v>#N/A</v>
      </c>
      <c r="AK202" t="e">
        <f t="shared" si="174"/>
        <v>#N/A</v>
      </c>
      <c r="AL202" s="52" t="e">
        <f t="shared" si="175"/>
        <v>#N/A</v>
      </c>
      <c r="AM202" t="e">
        <f>'Skin-MT Hand'!AT202</f>
        <v>#N/A</v>
      </c>
      <c r="AN202" t="e">
        <f>'Skin-MT Hand'!AU202</f>
        <v>#N/A</v>
      </c>
      <c r="AO202" t="e">
        <f>'Skin-MT Hand'!AV202</f>
        <v>#N/A</v>
      </c>
      <c r="AP202" t="e">
        <f t="shared" si="176"/>
        <v>#N/A</v>
      </c>
      <c r="AQ202" t="e">
        <f t="shared" si="177"/>
        <v>#N/A</v>
      </c>
      <c r="AR202" t="e">
        <f t="shared" si="178"/>
        <v>#N/A</v>
      </c>
      <c r="AS202" s="52" t="e">
        <f t="shared" si="179"/>
        <v>#N/A</v>
      </c>
      <c r="AT202" t="e">
        <f>'Skin-MT Hand'!BB202</f>
        <v>#N/A</v>
      </c>
      <c r="AU202" t="e">
        <f>'Skin-MT Hand'!BC202</f>
        <v>#N/A</v>
      </c>
      <c r="AV202" t="e">
        <f>'Skin-MT Hand'!BD202</f>
        <v>#N/A</v>
      </c>
      <c r="AW202" t="e">
        <f t="shared" si="180"/>
        <v>#N/A</v>
      </c>
      <c r="AX202" t="e">
        <f t="shared" si="181"/>
        <v>#N/A</v>
      </c>
      <c r="AY202" t="e">
        <f t="shared" si="182"/>
        <v>#N/A</v>
      </c>
      <c r="AZ202" s="52" t="e">
        <f t="shared" si="183"/>
        <v>#N/A</v>
      </c>
      <c r="BA202" t="e">
        <f>'Skin-MT Hand'!BJ202</f>
        <v>#N/A</v>
      </c>
      <c r="BB202" t="e">
        <f>'Skin-MT Hand'!BK202</f>
        <v>#N/A</v>
      </c>
      <c r="BC202" t="e">
        <f>'Skin-MT Hand'!BL202</f>
        <v>#N/A</v>
      </c>
      <c r="BD202" t="e">
        <f t="shared" si="184"/>
        <v>#N/A</v>
      </c>
      <c r="BE202" t="e">
        <f t="shared" si="185"/>
        <v>#N/A</v>
      </c>
      <c r="BF202" t="e">
        <f t="shared" si="186"/>
        <v>#N/A</v>
      </c>
      <c r="BG202" s="52" t="e">
        <f t="shared" si="187"/>
        <v>#N/A</v>
      </c>
      <c r="BH202" t="e">
        <f>'Skin-MT Hand'!BR202</f>
        <v>#N/A</v>
      </c>
      <c r="BI202" t="e">
        <f>'Skin-MT Hand'!BS202</f>
        <v>#N/A</v>
      </c>
      <c r="BJ202" t="e">
        <f>'Skin-MT Hand'!BT202</f>
        <v>#N/A</v>
      </c>
      <c r="BK202" t="e">
        <f t="shared" si="188"/>
        <v>#N/A</v>
      </c>
      <c r="BL202" t="e">
        <f t="shared" si="189"/>
        <v>#N/A</v>
      </c>
      <c r="BM202" t="e">
        <f t="shared" si="190"/>
        <v>#N/A</v>
      </c>
      <c r="BN202" s="52" t="e">
        <f t="shared" si="191"/>
        <v>#N/A</v>
      </c>
      <c r="BO202" s="52" t="e">
        <f t="shared" si="192"/>
        <v>#N/A</v>
      </c>
      <c r="BP202" t="e">
        <f>'Skin-MT Hand'!CA202</f>
        <v>#N/A</v>
      </c>
      <c r="BQ202" t="e">
        <f>'Skin-MT Hand'!CB202</f>
        <v>#N/A</v>
      </c>
      <c r="BR202" t="e">
        <f>'Skin-MT Hand'!CC202</f>
        <v>#N/A</v>
      </c>
      <c r="BS202" t="e">
        <f t="shared" si="193"/>
        <v>#N/A</v>
      </c>
      <c r="BT202" t="e">
        <f t="shared" si="194"/>
        <v>#N/A</v>
      </c>
      <c r="BU202" t="e">
        <f t="shared" si="195"/>
        <v>#N/A</v>
      </c>
      <c r="BV202" s="52" t="e">
        <f t="shared" si="196"/>
        <v>#N/A</v>
      </c>
      <c r="BW202" t="e">
        <f>'Skin-MT Hand'!CI202</f>
        <v>#N/A</v>
      </c>
      <c r="BX202" t="e">
        <f>'Skin-MT Hand'!CJ202</f>
        <v>#N/A</v>
      </c>
      <c r="BY202" t="e">
        <f>'Skin-MT Hand'!CK202</f>
        <v>#N/A</v>
      </c>
      <c r="BZ202" t="e">
        <f t="shared" si="197"/>
        <v>#N/A</v>
      </c>
      <c r="CA202" t="e">
        <f t="shared" si="198"/>
        <v>#N/A</v>
      </c>
      <c r="CB202" t="e">
        <f t="shared" si="199"/>
        <v>#N/A</v>
      </c>
      <c r="CC202" s="52" t="e">
        <f t="shared" si="200"/>
        <v>#N/A</v>
      </c>
      <c r="CD202" t="e">
        <f>'Skin-MT Hand'!CQ202</f>
        <v>#N/A</v>
      </c>
      <c r="CE202" t="e">
        <f>'Skin-MT Hand'!CR202</f>
        <v>#N/A</v>
      </c>
      <c r="CF202" t="e">
        <f>'Skin-MT Hand'!CS202</f>
        <v>#N/A</v>
      </c>
      <c r="CG202" t="e">
        <f t="shared" si="201"/>
        <v>#N/A</v>
      </c>
      <c r="CH202" t="e">
        <f t="shared" si="202"/>
        <v>#N/A</v>
      </c>
      <c r="CI202" t="e">
        <f t="shared" si="203"/>
        <v>#N/A</v>
      </c>
      <c r="CJ202" t="e">
        <f t="shared" si="204"/>
        <v>#N/A</v>
      </c>
      <c r="CK202" t="e">
        <f>'Skin-MT Hand'!CY202</f>
        <v>#N/A</v>
      </c>
      <c r="CL202" t="e">
        <f>'Skin-MT Hand'!CZ202</f>
        <v>#N/A</v>
      </c>
      <c r="CM202" t="e">
        <f>'Skin-MT Hand'!DA202</f>
        <v>#N/A</v>
      </c>
      <c r="CN202" t="e">
        <f t="shared" si="205"/>
        <v>#N/A</v>
      </c>
      <c r="CO202" t="e">
        <f t="shared" si="206"/>
        <v>#N/A</v>
      </c>
      <c r="CP202" t="e">
        <f t="shared" si="207"/>
        <v>#N/A</v>
      </c>
      <c r="CQ202" s="52" t="e">
        <f t="shared" si="156"/>
        <v>#N/A</v>
      </c>
      <c r="CR202" s="52" t="e">
        <f t="shared" si="157"/>
        <v>#N/A</v>
      </c>
      <c r="CS202" s="52" t="e">
        <f t="shared" si="158"/>
        <v>#N/A</v>
      </c>
    </row>
    <row r="203" spans="1:97" x14ac:dyDescent="0.3">
      <c r="A203">
        <f>'Skin-MT Hand'!A203</f>
        <v>0</v>
      </c>
      <c r="B203" t="e">
        <f>'Skin-MT Hand'!B203</f>
        <v>#N/A</v>
      </c>
      <c r="C203">
        <f>'Skin-MT Hand'!C203</f>
        <v>0</v>
      </c>
      <c r="D203">
        <f>'Skin-MT Hand'!D203</f>
        <v>0</v>
      </c>
      <c r="E203" t="e">
        <f>'Skin-MT Hand'!E203</f>
        <v>#N/A</v>
      </c>
      <c r="F203" t="e">
        <f>IF(E203="gas","",'Skin-MT Hand'!F203)</f>
        <v>#N/A</v>
      </c>
      <c r="G203" s="22" t="e">
        <f>IF(E203="liquid",VLOOKUP(F203,'W03, tab 8'!$B$12:$E$17,2,FALSE),IF(E203="solid",VLOOKUP(F203,'W03, tab 8'!$B$3:$E$8,2,FALSE),IF(E203="gas","")))</f>
        <v>#N/A</v>
      </c>
      <c r="H203" s="11" t="e">
        <f>IF(E203="liquid",VLOOKUP(F203,'W03, tab 8'!$B$12:$E$17,3,FALSE),IF(E203="solid",VLOOKUP(F203,'W03, tab 8'!$B$3:$E$8,3,FALSE),IF(E203="gas","")))</f>
        <v>#N/A</v>
      </c>
      <c r="I203" s="2" t="e">
        <f>IF(E203="liquid",VLOOKUP(F203,'W03, tab 8'!$B$12:$E$17,4,FALSE),IF(E203="solid",VLOOKUP(F203,'W03, tab 8'!$B$3:$E$8,4,FALSE),IF(E203="gas","")))</f>
        <v>#N/A</v>
      </c>
      <c r="J203" s="22" t="e">
        <f>'Skin-MT Hand'!K203</f>
        <v>#N/A</v>
      </c>
      <c r="K203" s="11" t="e">
        <f>'Skin-MT Hand'!L203</f>
        <v>#N/A</v>
      </c>
      <c r="L203" s="11" t="e">
        <f>'Skin-MT Hand'!M203</f>
        <v>#N/A</v>
      </c>
      <c r="M203" s="11" t="e">
        <f t="shared" si="159"/>
        <v>#N/A</v>
      </c>
      <c r="N203" s="11" t="e">
        <f t="shared" si="160"/>
        <v>#N/A</v>
      </c>
      <c r="O203" s="11" t="e">
        <f t="shared" si="161"/>
        <v>#N/A</v>
      </c>
      <c r="P203" s="51" t="e">
        <f t="shared" si="162"/>
        <v>#N/A</v>
      </c>
      <c r="Q203" s="11" t="e">
        <f>'Skin-MT Hand'!S203</f>
        <v>#N/A</v>
      </c>
      <c r="R203" s="11" t="e">
        <f>'Skin-MT Hand'!T203</f>
        <v>#N/A</v>
      </c>
      <c r="S203" s="11" t="e">
        <f>'Skin-MT Hand'!U203</f>
        <v>#N/A</v>
      </c>
      <c r="T203" s="11" t="e">
        <f t="shared" si="163"/>
        <v>#N/A</v>
      </c>
      <c r="U203" s="11" t="e">
        <f t="shared" si="164"/>
        <v>#N/A</v>
      </c>
      <c r="V203" s="11" t="e">
        <f t="shared" si="165"/>
        <v>#N/A</v>
      </c>
      <c r="W203" s="51" t="e">
        <f t="shared" si="166"/>
        <v>#N/A</v>
      </c>
      <c r="X203" s="11" t="e">
        <f>'Skin-MT Hand'!AB203</f>
        <v>#N/A</v>
      </c>
      <c r="Y203" s="11" t="e">
        <f>'Skin-MT Hand'!AC203</f>
        <v>#N/A</v>
      </c>
      <c r="Z203" s="11" t="e">
        <f>'Skin-MT Hand'!AD203</f>
        <v>#N/A</v>
      </c>
      <c r="AA203" s="11" t="e">
        <f t="shared" si="167"/>
        <v>#N/A</v>
      </c>
      <c r="AB203" s="11" t="e">
        <f t="shared" si="168"/>
        <v>#N/A</v>
      </c>
      <c r="AC203" s="11" t="e">
        <f t="shared" si="169"/>
        <v>#N/A</v>
      </c>
      <c r="AD203" s="51" t="e">
        <f t="shared" si="170"/>
        <v>#N/A</v>
      </c>
      <c r="AE203" s="97" t="e">
        <f t="shared" si="171"/>
        <v>#N/A</v>
      </c>
      <c r="AF203" t="e">
        <f>'Skin-MT Hand'!AK203</f>
        <v>#N/A</v>
      </c>
      <c r="AG203" t="e">
        <f>'Skin-MT Hand'!AL203</f>
        <v>#N/A</v>
      </c>
      <c r="AH203" t="e">
        <f>'Skin-MT Hand'!AM203</f>
        <v>#N/A</v>
      </c>
      <c r="AI203" t="e">
        <f t="shared" si="172"/>
        <v>#N/A</v>
      </c>
      <c r="AJ203" t="e">
        <f t="shared" si="173"/>
        <v>#N/A</v>
      </c>
      <c r="AK203" t="e">
        <f t="shared" si="174"/>
        <v>#N/A</v>
      </c>
      <c r="AL203" s="52" t="e">
        <f t="shared" si="175"/>
        <v>#N/A</v>
      </c>
      <c r="AM203" t="e">
        <f>'Skin-MT Hand'!AT203</f>
        <v>#N/A</v>
      </c>
      <c r="AN203" t="e">
        <f>'Skin-MT Hand'!AU203</f>
        <v>#N/A</v>
      </c>
      <c r="AO203" t="e">
        <f>'Skin-MT Hand'!AV203</f>
        <v>#N/A</v>
      </c>
      <c r="AP203" t="e">
        <f t="shared" si="176"/>
        <v>#N/A</v>
      </c>
      <c r="AQ203" t="e">
        <f t="shared" si="177"/>
        <v>#N/A</v>
      </c>
      <c r="AR203" t="e">
        <f t="shared" si="178"/>
        <v>#N/A</v>
      </c>
      <c r="AS203" s="52" t="e">
        <f t="shared" si="179"/>
        <v>#N/A</v>
      </c>
      <c r="AT203" t="e">
        <f>'Skin-MT Hand'!BB203</f>
        <v>#N/A</v>
      </c>
      <c r="AU203" t="e">
        <f>'Skin-MT Hand'!BC203</f>
        <v>#N/A</v>
      </c>
      <c r="AV203" t="e">
        <f>'Skin-MT Hand'!BD203</f>
        <v>#N/A</v>
      </c>
      <c r="AW203" t="e">
        <f t="shared" si="180"/>
        <v>#N/A</v>
      </c>
      <c r="AX203" t="e">
        <f t="shared" si="181"/>
        <v>#N/A</v>
      </c>
      <c r="AY203" t="e">
        <f t="shared" si="182"/>
        <v>#N/A</v>
      </c>
      <c r="AZ203" s="52" t="e">
        <f t="shared" si="183"/>
        <v>#N/A</v>
      </c>
      <c r="BA203" t="e">
        <f>'Skin-MT Hand'!BJ203</f>
        <v>#N/A</v>
      </c>
      <c r="BB203" t="e">
        <f>'Skin-MT Hand'!BK203</f>
        <v>#N/A</v>
      </c>
      <c r="BC203" t="e">
        <f>'Skin-MT Hand'!BL203</f>
        <v>#N/A</v>
      </c>
      <c r="BD203" t="e">
        <f t="shared" si="184"/>
        <v>#N/A</v>
      </c>
      <c r="BE203" t="e">
        <f t="shared" si="185"/>
        <v>#N/A</v>
      </c>
      <c r="BF203" t="e">
        <f t="shared" si="186"/>
        <v>#N/A</v>
      </c>
      <c r="BG203" s="52" t="e">
        <f t="shared" si="187"/>
        <v>#N/A</v>
      </c>
      <c r="BH203" t="e">
        <f>'Skin-MT Hand'!BR203</f>
        <v>#N/A</v>
      </c>
      <c r="BI203" t="e">
        <f>'Skin-MT Hand'!BS203</f>
        <v>#N/A</v>
      </c>
      <c r="BJ203" t="e">
        <f>'Skin-MT Hand'!BT203</f>
        <v>#N/A</v>
      </c>
      <c r="BK203" t="e">
        <f t="shared" si="188"/>
        <v>#N/A</v>
      </c>
      <c r="BL203" t="e">
        <f t="shared" si="189"/>
        <v>#N/A</v>
      </c>
      <c r="BM203" t="e">
        <f t="shared" si="190"/>
        <v>#N/A</v>
      </c>
      <c r="BN203" s="52" t="e">
        <f t="shared" si="191"/>
        <v>#N/A</v>
      </c>
      <c r="BO203" s="52" t="e">
        <f t="shared" si="192"/>
        <v>#N/A</v>
      </c>
      <c r="BP203" t="e">
        <f>'Skin-MT Hand'!CA203</f>
        <v>#N/A</v>
      </c>
      <c r="BQ203" t="e">
        <f>'Skin-MT Hand'!CB203</f>
        <v>#N/A</v>
      </c>
      <c r="BR203" t="e">
        <f>'Skin-MT Hand'!CC203</f>
        <v>#N/A</v>
      </c>
      <c r="BS203" t="e">
        <f t="shared" si="193"/>
        <v>#N/A</v>
      </c>
      <c r="BT203" t="e">
        <f t="shared" si="194"/>
        <v>#N/A</v>
      </c>
      <c r="BU203" t="e">
        <f t="shared" si="195"/>
        <v>#N/A</v>
      </c>
      <c r="BV203" s="52" t="e">
        <f t="shared" si="196"/>
        <v>#N/A</v>
      </c>
      <c r="BW203" t="e">
        <f>'Skin-MT Hand'!CI203</f>
        <v>#N/A</v>
      </c>
      <c r="BX203" t="e">
        <f>'Skin-MT Hand'!CJ203</f>
        <v>#N/A</v>
      </c>
      <c r="BY203" t="e">
        <f>'Skin-MT Hand'!CK203</f>
        <v>#N/A</v>
      </c>
      <c r="BZ203" t="e">
        <f t="shared" si="197"/>
        <v>#N/A</v>
      </c>
      <c r="CA203" t="e">
        <f t="shared" si="198"/>
        <v>#N/A</v>
      </c>
      <c r="CB203" t="e">
        <f t="shared" si="199"/>
        <v>#N/A</v>
      </c>
      <c r="CC203" s="52" t="e">
        <f t="shared" si="200"/>
        <v>#N/A</v>
      </c>
      <c r="CD203" t="e">
        <f>'Skin-MT Hand'!CQ203</f>
        <v>#N/A</v>
      </c>
      <c r="CE203" t="e">
        <f>'Skin-MT Hand'!CR203</f>
        <v>#N/A</v>
      </c>
      <c r="CF203" t="e">
        <f>'Skin-MT Hand'!CS203</f>
        <v>#N/A</v>
      </c>
      <c r="CG203" t="e">
        <f t="shared" si="201"/>
        <v>#N/A</v>
      </c>
      <c r="CH203" t="e">
        <f t="shared" si="202"/>
        <v>#N/A</v>
      </c>
      <c r="CI203" t="e">
        <f t="shared" si="203"/>
        <v>#N/A</v>
      </c>
      <c r="CJ203" t="e">
        <f t="shared" si="204"/>
        <v>#N/A</v>
      </c>
      <c r="CK203" t="e">
        <f>'Skin-MT Hand'!CY203</f>
        <v>#N/A</v>
      </c>
      <c r="CL203" t="e">
        <f>'Skin-MT Hand'!CZ203</f>
        <v>#N/A</v>
      </c>
      <c r="CM203" t="e">
        <f>'Skin-MT Hand'!DA203</f>
        <v>#N/A</v>
      </c>
      <c r="CN203" t="e">
        <f t="shared" si="205"/>
        <v>#N/A</v>
      </c>
      <c r="CO203" t="e">
        <f t="shared" si="206"/>
        <v>#N/A</v>
      </c>
      <c r="CP203" t="e">
        <f t="shared" si="207"/>
        <v>#N/A</v>
      </c>
      <c r="CQ203" s="52" t="e">
        <f t="shared" si="156"/>
        <v>#N/A</v>
      </c>
      <c r="CR203" s="52" t="e">
        <f t="shared" si="157"/>
        <v>#N/A</v>
      </c>
      <c r="CS203" s="52" t="e">
        <f t="shared" si="158"/>
        <v>#N/A</v>
      </c>
    </row>
    <row r="204" spans="1:97" x14ac:dyDescent="0.3">
      <c r="A204">
        <f>'Skin-MT Hand'!A204</f>
        <v>0</v>
      </c>
      <c r="B204" t="e">
        <f>'Skin-MT Hand'!B204</f>
        <v>#N/A</v>
      </c>
      <c r="C204">
        <f>'Skin-MT Hand'!C204</f>
        <v>0</v>
      </c>
      <c r="D204">
        <f>'Skin-MT Hand'!D204</f>
        <v>0</v>
      </c>
      <c r="E204" t="e">
        <f>'Skin-MT Hand'!E204</f>
        <v>#N/A</v>
      </c>
      <c r="F204" t="e">
        <f>IF(E204="gas","",'Skin-MT Hand'!F204)</f>
        <v>#N/A</v>
      </c>
      <c r="G204" s="22" t="e">
        <f>IF(E204="liquid",VLOOKUP(F204,'W03, tab 8'!$B$12:$E$17,2,FALSE),IF(E204="solid",VLOOKUP(F204,'W03, tab 8'!$B$3:$E$8,2,FALSE),IF(E204="gas","")))</f>
        <v>#N/A</v>
      </c>
      <c r="H204" s="11" t="e">
        <f>IF(E204="liquid",VLOOKUP(F204,'W03, tab 8'!$B$12:$E$17,3,FALSE),IF(E204="solid",VLOOKUP(F204,'W03, tab 8'!$B$3:$E$8,3,FALSE),IF(E204="gas","")))</f>
        <v>#N/A</v>
      </c>
      <c r="I204" s="2" t="e">
        <f>IF(E204="liquid",VLOOKUP(F204,'W03, tab 8'!$B$12:$E$17,4,FALSE),IF(E204="solid",VLOOKUP(F204,'W03, tab 8'!$B$3:$E$8,4,FALSE),IF(E204="gas","")))</f>
        <v>#N/A</v>
      </c>
      <c r="J204" s="22" t="e">
        <f>'Skin-MT Hand'!K204</f>
        <v>#N/A</v>
      </c>
      <c r="K204" s="11" t="e">
        <f>'Skin-MT Hand'!L204</f>
        <v>#N/A</v>
      </c>
      <c r="L204" s="11" t="e">
        <f>'Skin-MT Hand'!M204</f>
        <v>#N/A</v>
      </c>
      <c r="M204" s="11" t="e">
        <f t="shared" si="159"/>
        <v>#N/A</v>
      </c>
      <c r="N204" s="11" t="e">
        <f t="shared" si="160"/>
        <v>#N/A</v>
      </c>
      <c r="O204" s="11" t="e">
        <f t="shared" si="161"/>
        <v>#N/A</v>
      </c>
      <c r="P204" s="51" t="e">
        <f t="shared" si="162"/>
        <v>#N/A</v>
      </c>
      <c r="Q204" s="11" t="e">
        <f>'Skin-MT Hand'!S204</f>
        <v>#N/A</v>
      </c>
      <c r="R204" s="11" t="e">
        <f>'Skin-MT Hand'!T204</f>
        <v>#N/A</v>
      </c>
      <c r="S204" s="11" t="e">
        <f>'Skin-MT Hand'!U204</f>
        <v>#N/A</v>
      </c>
      <c r="T204" s="11" t="e">
        <f t="shared" si="163"/>
        <v>#N/A</v>
      </c>
      <c r="U204" s="11" t="e">
        <f t="shared" si="164"/>
        <v>#N/A</v>
      </c>
      <c r="V204" s="11" t="e">
        <f t="shared" si="165"/>
        <v>#N/A</v>
      </c>
      <c r="W204" s="51" t="e">
        <f t="shared" si="166"/>
        <v>#N/A</v>
      </c>
      <c r="X204" s="11" t="e">
        <f>'Skin-MT Hand'!AB204</f>
        <v>#N/A</v>
      </c>
      <c r="Y204" s="11" t="e">
        <f>'Skin-MT Hand'!AC204</f>
        <v>#N/A</v>
      </c>
      <c r="Z204" s="11" t="e">
        <f>'Skin-MT Hand'!AD204</f>
        <v>#N/A</v>
      </c>
      <c r="AA204" s="11" t="e">
        <f t="shared" si="167"/>
        <v>#N/A</v>
      </c>
      <c r="AB204" s="11" t="e">
        <f t="shared" si="168"/>
        <v>#N/A</v>
      </c>
      <c r="AC204" s="11" t="e">
        <f t="shared" si="169"/>
        <v>#N/A</v>
      </c>
      <c r="AD204" s="51" t="e">
        <f t="shared" si="170"/>
        <v>#N/A</v>
      </c>
      <c r="AE204" s="97" t="e">
        <f t="shared" si="171"/>
        <v>#N/A</v>
      </c>
      <c r="AF204" t="e">
        <f>'Skin-MT Hand'!AK204</f>
        <v>#N/A</v>
      </c>
      <c r="AG204" t="e">
        <f>'Skin-MT Hand'!AL204</f>
        <v>#N/A</v>
      </c>
      <c r="AH204" t="e">
        <f>'Skin-MT Hand'!AM204</f>
        <v>#N/A</v>
      </c>
      <c r="AI204" t="e">
        <f t="shared" si="172"/>
        <v>#N/A</v>
      </c>
      <c r="AJ204" t="e">
        <f t="shared" si="173"/>
        <v>#N/A</v>
      </c>
      <c r="AK204" t="e">
        <f t="shared" si="174"/>
        <v>#N/A</v>
      </c>
      <c r="AL204" s="52" t="e">
        <f t="shared" si="175"/>
        <v>#N/A</v>
      </c>
      <c r="AM204" t="e">
        <f>'Skin-MT Hand'!AT204</f>
        <v>#N/A</v>
      </c>
      <c r="AN204" t="e">
        <f>'Skin-MT Hand'!AU204</f>
        <v>#N/A</v>
      </c>
      <c r="AO204" t="e">
        <f>'Skin-MT Hand'!AV204</f>
        <v>#N/A</v>
      </c>
      <c r="AP204" t="e">
        <f t="shared" si="176"/>
        <v>#N/A</v>
      </c>
      <c r="AQ204" t="e">
        <f t="shared" si="177"/>
        <v>#N/A</v>
      </c>
      <c r="AR204" t="e">
        <f t="shared" si="178"/>
        <v>#N/A</v>
      </c>
      <c r="AS204" s="52" t="e">
        <f t="shared" si="179"/>
        <v>#N/A</v>
      </c>
      <c r="AT204" t="e">
        <f>'Skin-MT Hand'!BB204</f>
        <v>#N/A</v>
      </c>
      <c r="AU204" t="e">
        <f>'Skin-MT Hand'!BC204</f>
        <v>#N/A</v>
      </c>
      <c r="AV204" t="e">
        <f>'Skin-MT Hand'!BD204</f>
        <v>#N/A</v>
      </c>
      <c r="AW204" t="e">
        <f t="shared" si="180"/>
        <v>#N/A</v>
      </c>
      <c r="AX204" t="e">
        <f t="shared" si="181"/>
        <v>#N/A</v>
      </c>
      <c r="AY204" t="e">
        <f t="shared" si="182"/>
        <v>#N/A</v>
      </c>
      <c r="AZ204" s="52" t="e">
        <f t="shared" si="183"/>
        <v>#N/A</v>
      </c>
      <c r="BA204" t="e">
        <f>'Skin-MT Hand'!BJ204</f>
        <v>#N/A</v>
      </c>
      <c r="BB204" t="e">
        <f>'Skin-MT Hand'!BK204</f>
        <v>#N/A</v>
      </c>
      <c r="BC204" t="e">
        <f>'Skin-MT Hand'!BL204</f>
        <v>#N/A</v>
      </c>
      <c r="BD204" t="e">
        <f t="shared" si="184"/>
        <v>#N/A</v>
      </c>
      <c r="BE204" t="e">
        <f t="shared" si="185"/>
        <v>#N/A</v>
      </c>
      <c r="BF204" t="e">
        <f t="shared" si="186"/>
        <v>#N/A</v>
      </c>
      <c r="BG204" s="52" t="e">
        <f t="shared" si="187"/>
        <v>#N/A</v>
      </c>
      <c r="BH204" t="e">
        <f>'Skin-MT Hand'!BR204</f>
        <v>#N/A</v>
      </c>
      <c r="BI204" t="e">
        <f>'Skin-MT Hand'!BS204</f>
        <v>#N/A</v>
      </c>
      <c r="BJ204" t="e">
        <f>'Skin-MT Hand'!BT204</f>
        <v>#N/A</v>
      </c>
      <c r="BK204" t="e">
        <f t="shared" si="188"/>
        <v>#N/A</v>
      </c>
      <c r="BL204" t="e">
        <f t="shared" si="189"/>
        <v>#N/A</v>
      </c>
      <c r="BM204" t="e">
        <f t="shared" si="190"/>
        <v>#N/A</v>
      </c>
      <c r="BN204" s="52" t="e">
        <f t="shared" si="191"/>
        <v>#N/A</v>
      </c>
      <c r="BO204" s="52" t="e">
        <f t="shared" si="192"/>
        <v>#N/A</v>
      </c>
      <c r="BP204" t="e">
        <f>'Skin-MT Hand'!CA204</f>
        <v>#N/A</v>
      </c>
      <c r="BQ204" t="e">
        <f>'Skin-MT Hand'!CB204</f>
        <v>#N/A</v>
      </c>
      <c r="BR204" t="e">
        <f>'Skin-MT Hand'!CC204</f>
        <v>#N/A</v>
      </c>
      <c r="BS204" t="e">
        <f t="shared" si="193"/>
        <v>#N/A</v>
      </c>
      <c r="BT204" t="e">
        <f t="shared" si="194"/>
        <v>#N/A</v>
      </c>
      <c r="BU204" t="e">
        <f t="shared" si="195"/>
        <v>#N/A</v>
      </c>
      <c r="BV204" s="52" t="e">
        <f t="shared" si="196"/>
        <v>#N/A</v>
      </c>
      <c r="BW204" t="e">
        <f>'Skin-MT Hand'!CI204</f>
        <v>#N/A</v>
      </c>
      <c r="BX204" t="e">
        <f>'Skin-MT Hand'!CJ204</f>
        <v>#N/A</v>
      </c>
      <c r="BY204" t="e">
        <f>'Skin-MT Hand'!CK204</f>
        <v>#N/A</v>
      </c>
      <c r="BZ204" t="e">
        <f t="shared" si="197"/>
        <v>#N/A</v>
      </c>
      <c r="CA204" t="e">
        <f t="shared" si="198"/>
        <v>#N/A</v>
      </c>
      <c r="CB204" t="e">
        <f t="shared" si="199"/>
        <v>#N/A</v>
      </c>
      <c r="CC204" s="52" t="e">
        <f t="shared" si="200"/>
        <v>#N/A</v>
      </c>
      <c r="CD204" t="e">
        <f>'Skin-MT Hand'!CQ204</f>
        <v>#N/A</v>
      </c>
      <c r="CE204" t="e">
        <f>'Skin-MT Hand'!CR204</f>
        <v>#N/A</v>
      </c>
      <c r="CF204" t="e">
        <f>'Skin-MT Hand'!CS204</f>
        <v>#N/A</v>
      </c>
      <c r="CG204" t="e">
        <f t="shared" si="201"/>
        <v>#N/A</v>
      </c>
      <c r="CH204" t="e">
        <f t="shared" si="202"/>
        <v>#N/A</v>
      </c>
      <c r="CI204" t="e">
        <f t="shared" si="203"/>
        <v>#N/A</v>
      </c>
      <c r="CJ204" t="e">
        <f t="shared" si="204"/>
        <v>#N/A</v>
      </c>
      <c r="CK204" t="e">
        <f>'Skin-MT Hand'!CY204</f>
        <v>#N/A</v>
      </c>
      <c r="CL204" t="e">
        <f>'Skin-MT Hand'!CZ204</f>
        <v>#N/A</v>
      </c>
      <c r="CM204" t="e">
        <f>'Skin-MT Hand'!DA204</f>
        <v>#N/A</v>
      </c>
      <c r="CN204" t="e">
        <f t="shared" si="205"/>
        <v>#N/A</v>
      </c>
      <c r="CO204" t="e">
        <f t="shared" si="206"/>
        <v>#N/A</v>
      </c>
      <c r="CP204" t="e">
        <f t="shared" si="207"/>
        <v>#N/A</v>
      </c>
      <c r="CQ204" s="52" t="e">
        <f t="shared" si="156"/>
        <v>#N/A</v>
      </c>
      <c r="CR204" s="52" t="e">
        <f t="shared" si="157"/>
        <v>#N/A</v>
      </c>
      <c r="CS204" s="52" t="e">
        <f t="shared" si="158"/>
        <v>#N/A</v>
      </c>
    </row>
    <row r="205" spans="1:97" x14ac:dyDescent="0.3">
      <c r="A205">
        <f>'Skin-MT Hand'!A205</f>
        <v>0</v>
      </c>
      <c r="B205" t="e">
        <f>'Skin-MT Hand'!B205</f>
        <v>#N/A</v>
      </c>
      <c r="C205">
        <f>'Skin-MT Hand'!C205</f>
        <v>0</v>
      </c>
      <c r="D205">
        <f>'Skin-MT Hand'!D205</f>
        <v>0</v>
      </c>
      <c r="E205" t="e">
        <f>'Skin-MT Hand'!E205</f>
        <v>#N/A</v>
      </c>
      <c r="F205" t="e">
        <f>IF(E205="gas","",'Skin-MT Hand'!F205)</f>
        <v>#N/A</v>
      </c>
      <c r="G205" s="22" t="e">
        <f>IF(E205="liquid",VLOOKUP(F205,'W03, tab 8'!$B$12:$E$17,2,FALSE),IF(E205="solid",VLOOKUP(F205,'W03, tab 8'!$B$3:$E$8,2,FALSE),IF(E205="gas","")))</f>
        <v>#N/A</v>
      </c>
      <c r="H205" s="11" t="e">
        <f>IF(E205="liquid",VLOOKUP(F205,'W03, tab 8'!$B$12:$E$17,3,FALSE),IF(E205="solid",VLOOKUP(F205,'W03, tab 8'!$B$3:$E$8,3,FALSE),IF(E205="gas","")))</f>
        <v>#N/A</v>
      </c>
      <c r="I205" s="2" t="e">
        <f>IF(E205="liquid",VLOOKUP(F205,'W03, tab 8'!$B$12:$E$17,4,FALSE),IF(E205="solid",VLOOKUP(F205,'W03, tab 8'!$B$3:$E$8,4,FALSE),IF(E205="gas","")))</f>
        <v>#N/A</v>
      </c>
      <c r="J205" s="22" t="e">
        <f>'Skin-MT Hand'!K205</f>
        <v>#N/A</v>
      </c>
      <c r="K205" s="11" t="e">
        <f>'Skin-MT Hand'!L205</f>
        <v>#N/A</v>
      </c>
      <c r="L205" s="11" t="e">
        <f>'Skin-MT Hand'!M205</f>
        <v>#N/A</v>
      </c>
      <c r="M205" s="11" t="e">
        <f t="shared" si="159"/>
        <v>#N/A</v>
      </c>
      <c r="N205" s="11" t="e">
        <f t="shared" si="160"/>
        <v>#N/A</v>
      </c>
      <c r="O205" s="11" t="e">
        <f t="shared" si="161"/>
        <v>#N/A</v>
      </c>
      <c r="P205" s="51" t="e">
        <f t="shared" si="162"/>
        <v>#N/A</v>
      </c>
      <c r="Q205" s="11" t="e">
        <f>'Skin-MT Hand'!S205</f>
        <v>#N/A</v>
      </c>
      <c r="R205" s="11" t="e">
        <f>'Skin-MT Hand'!T205</f>
        <v>#N/A</v>
      </c>
      <c r="S205" s="11" t="e">
        <f>'Skin-MT Hand'!U205</f>
        <v>#N/A</v>
      </c>
      <c r="T205" s="11" t="e">
        <f t="shared" si="163"/>
        <v>#N/A</v>
      </c>
      <c r="U205" s="11" t="e">
        <f t="shared" si="164"/>
        <v>#N/A</v>
      </c>
      <c r="V205" s="11" t="e">
        <f t="shared" si="165"/>
        <v>#N/A</v>
      </c>
      <c r="W205" s="51" t="e">
        <f t="shared" si="166"/>
        <v>#N/A</v>
      </c>
      <c r="X205" s="11" t="e">
        <f>'Skin-MT Hand'!AB205</f>
        <v>#N/A</v>
      </c>
      <c r="Y205" s="11" t="e">
        <f>'Skin-MT Hand'!AC205</f>
        <v>#N/A</v>
      </c>
      <c r="Z205" s="11" t="e">
        <f>'Skin-MT Hand'!AD205</f>
        <v>#N/A</v>
      </c>
      <c r="AA205" s="11" t="e">
        <f t="shared" si="167"/>
        <v>#N/A</v>
      </c>
      <c r="AB205" s="11" t="e">
        <f t="shared" si="168"/>
        <v>#N/A</v>
      </c>
      <c r="AC205" s="11" t="e">
        <f t="shared" si="169"/>
        <v>#N/A</v>
      </c>
      <c r="AD205" s="51" t="e">
        <f t="shared" si="170"/>
        <v>#N/A</v>
      </c>
      <c r="AE205" s="97" t="e">
        <f t="shared" si="171"/>
        <v>#N/A</v>
      </c>
      <c r="AF205" t="e">
        <f>'Skin-MT Hand'!AK205</f>
        <v>#N/A</v>
      </c>
      <c r="AG205" t="e">
        <f>'Skin-MT Hand'!AL205</f>
        <v>#N/A</v>
      </c>
      <c r="AH205" t="e">
        <f>'Skin-MT Hand'!AM205</f>
        <v>#N/A</v>
      </c>
      <c r="AI205" t="e">
        <f t="shared" si="172"/>
        <v>#N/A</v>
      </c>
      <c r="AJ205" t="e">
        <f t="shared" si="173"/>
        <v>#N/A</v>
      </c>
      <c r="AK205" t="e">
        <f t="shared" si="174"/>
        <v>#N/A</v>
      </c>
      <c r="AL205" s="52" t="e">
        <f t="shared" si="175"/>
        <v>#N/A</v>
      </c>
      <c r="AM205" t="e">
        <f>'Skin-MT Hand'!AT205</f>
        <v>#N/A</v>
      </c>
      <c r="AN205" t="e">
        <f>'Skin-MT Hand'!AU205</f>
        <v>#N/A</v>
      </c>
      <c r="AO205" t="e">
        <f>'Skin-MT Hand'!AV205</f>
        <v>#N/A</v>
      </c>
      <c r="AP205" t="e">
        <f t="shared" si="176"/>
        <v>#N/A</v>
      </c>
      <c r="AQ205" t="e">
        <f t="shared" si="177"/>
        <v>#N/A</v>
      </c>
      <c r="AR205" t="e">
        <f t="shared" si="178"/>
        <v>#N/A</v>
      </c>
      <c r="AS205" s="52" t="e">
        <f t="shared" si="179"/>
        <v>#N/A</v>
      </c>
      <c r="AT205" t="e">
        <f>'Skin-MT Hand'!BB205</f>
        <v>#N/A</v>
      </c>
      <c r="AU205" t="e">
        <f>'Skin-MT Hand'!BC205</f>
        <v>#N/A</v>
      </c>
      <c r="AV205" t="e">
        <f>'Skin-MT Hand'!BD205</f>
        <v>#N/A</v>
      </c>
      <c r="AW205" t="e">
        <f t="shared" si="180"/>
        <v>#N/A</v>
      </c>
      <c r="AX205" t="e">
        <f t="shared" si="181"/>
        <v>#N/A</v>
      </c>
      <c r="AY205" t="e">
        <f t="shared" si="182"/>
        <v>#N/A</v>
      </c>
      <c r="AZ205" s="52" t="e">
        <f t="shared" si="183"/>
        <v>#N/A</v>
      </c>
      <c r="BA205" t="e">
        <f>'Skin-MT Hand'!BJ205</f>
        <v>#N/A</v>
      </c>
      <c r="BB205" t="e">
        <f>'Skin-MT Hand'!BK205</f>
        <v>#N/A</v>
      </c>
      <c r="BC205" t="e">
        <f>'Skin-MT Hand'!BL205</f>
        <v>#N/A</v>
      </c>
      <c r="BD205" t="e">
        <f t="shared" si="184"/>
        <v>#N/A</v>
      </c>
      <c r="BE205" t="e">
        <f t="shared" si="185"/>
        <v>#N/A</v>
      </c>
      <c r="BF205" t="e">
        <f t="shared" si="186"/>
        <v>#N/A</v>
      </c>
      <c r="BG205" s="52" t="e">
        <f t="shared" si="187"/>
        <v>#N/A</v>
      </c>
      <c r="BH205" t="e">
        <f>'Skin-MT Hand'!BR205</f>
        <v>#N/A</v>
      </c>
      <c r="BI205" t="e">
        <f>'Skin-MT Hand'!BS205</f>
        <v>#N/A</v>
      </c>
      <c r="BJ205" t="e">
        <f>'Skin-MT Hand'!BT205</f>
        <v>#N/A</v>
      </c>
      <c r="BK205" t="e">
        <f t="shared" si="188"/>
        <v>#N/A</v>
      </c>
      <c r="BL205" t="e">
        <f t="shared" si="189"/>
        <v>#N/A</v>
      </c>
      <c r="BM205" t="e">
        <f t="shared" si="190"/>
        <v>#N/A</v>
      </c>
      <c r="BN205" s="52" t="e">
        <f t="shared" si="191"/>
        <v>#N/A</v>
      </c>
      <c r="BO205" s="52" t="e">
        <f t="shared" si="192"/>
        <v>#N/A</v>
      </c>
      <c r="BP205" t="e">
        <f>'Skin-MT Hand'!CA205</f>
        <v>#N/A</v>
      </c>
      <c r="BQ205" t="e">
        <f>'Skin-MT Hand'!CB205</f>
        <v>#N/A</v>
      </c>
      <c r="BR205" t="e">
        <f>'Skin-MT Hand'!CC205</f>
        <v>#N/A</v>
      </c>
      <c r="BS205" t="e">
        <f t="shared" si="193"/>
        <v>#N/A</v>
      </c>
      <c r="BT205" t="e">
        <f t="shared" si="194"/>
        <v>#N/A</v>
      </c>
      <c r="BU205" t="e">
        <f t="shared" si="195"/>
        <v>#N/A</v>
      </c>
      <c r="BV205" s="52" t="e">
        <f t="shared" si="196"/>
        <v>#N/A</v>
      </c>
      <c r="BW205" t="e">
        <f>'Skin-MT Hand'!CI205</f>
        <v>#N/A</v>
      </c>
      <c r="BX205" t="e">
        <f>'Skin-MT Hand'!CJ205</f>
        <v>#N/A</v>
      </c>
      <c r="BY205" t="e">
        <f>'Skin-MT Hand'!CK205</f>
        <v>#N/A</v>
      </c>
      <c r="BZ205" t="e">
        <f t="shared" si="197"/>
        <v>#N/A</v>
      </c>
      <c r="CA205" t="e">
        <f t="shared" si="198"/>
        <v>#N/A</v>
      </c>
      <c r="CB205" t="e">
        <f t="shared" si="199"/>
        <v>#N/A</v>
      </c>
      <c r="CC205" s="52" t="e">
        <f t="shared" si="200"/>
        <v>#N/A</v>
      </c>
      <c r="CD205" t="e">
        <f>'Skin-MT Hand'!CQ205</f>
        <v>#N/A</v>
      </c>
      <c r="CE205" t="e">
        <f>'Skin-MT Hand'!CR205</f>
        <v>#N/A</v>
      </c>
      <c r="CF205" t="e">
        <f>'Skin-MT Hand'!CS205</f>
        <v>#N/A</v>
      </c>
      <c r="CG205" t="e">
        <f t="shared" si="201"/>
        <v>#N/A</v>
      </c>
      <c r="CH205" t="e">
        <f t="shared" si="202"/>
        <v>#N/A</v>
      </c>
      <c r="CI205" t="e">
        <f t="shared" si="203"/>
        <v>#N/A</v>
      </c>
      <c r="CJ205" t="e">
        <f t="shared" si="204"/>
        <v>#N/A</v>
      </c>
      <c r="CK205" t="e">
        <f>'Skin-MT Hand'!CY205</f>
        <v>#N/A</v>
      </c>
      <c r="CL205" t="e">
        <f>'Skin-MT Hand'!CZ205</f>
        <v>#N/A</v>
      </c>
      <c r="CM205" t="e">
        <f>'Skin-MT Hand'!DA205</f>
        <v>#N/A</v>
      </c>
      <c r="CN205" t="e">
        <f t="shared" si="205"/>
        <v>#N/A</v>
      </c>
      <c r="CO205" t="e">
        <f t="shared" si="206"/>
        <v>#N/A</v>
      </c>
      <c r="CP205" t="e">
        <f t="shared" si="207"/>
        <v>#N/A</v>
      </c>
      <c r="CQ205" s="52" t="e">
        <f t="shared" si="156"/>
        <v>#N/A</v>
      </c>
      <c r="CR205" s="52" t="e">
        <f t="shared" si="157"/>
        <v>#N/A</v>
      </c>
      <c r="CS205" s="52" t="e">
        <f t="shared" si="158"/>
        <v>#N/A</v>
      </c>
    </row>
    <row r="206" spans="1:97" x14ac:dyDescent="0.3">
      <c r="A206">
        <f>'Skin-MT Hand'!A206</f>
        <v>0</v>
      </c>
      <c r="B206" t="e">
        <f>'Skin-MT Hand'!B206</f>
        <v>#N/A</v>
      </c>
      <c r="C206">
        <f>'Skin-MT Hand'!C206</f>
        <v>0</v>
      </c>
      <c r="D206">
        <f>'Skin-MT Hand'!D206</f>
        <v>0</v>
      </c>
      <c r="E206" t="e">
        <f>'Skin-MT Hand'!E206</f>
        <v>#N/A</v>
      </c>
      <c r="F206" t="e">
        <f>IF(E206="gas","",'Skin-MT Hand'!F206)</f>
        <v>#N/A</v>
      </c>
      <c r="G206" s="22" t="e">
        <f>IF(E206="liquid",VLOOKUP(F206,'W03, tab 8'!$B$12:$E$17,2,FALSE),IF(E206="solid",VLOOKUP(F206,'W03, tab 8'!$B$3:$E$8,2,FALSE),IF(E206="gas","")))</f>
        <v>#N/A</v>
      </c>
      <c r="H206" s="11" t="e">
        <f>IF(E206="liquid",VLOOKUP(F206,'W03, tab 8'!$B$12:$E$17,3,FALSE),IF(E206="solid",VLOOKUP(F206,'W03, tab 8'!$B$3:$E$8,3,FALSE),IF(E206="gas","")))</f>
        <v>#N/A</v>
      </c>
      <c r="I206" s="2" t="e">
        <f>IF(E206="liquid",VLOOKUP(F206,'W03, tab 8'!$B$12:$E$17,4,FALSE),IF(E206="solid",VLOOKUP(F206,'W03, tab 8'!$B$3:$E$8,4,FALSE),IF(E206="gas","")))</f>
        <v>#N/A</v>
      </c>
      <c r="J206" s="22" t="e">
        <f>'Skin-MT Hand'!K206</f>
        <v>#N/A</v>
      </c>
      <c r="K206" s="11" t="e">
        <f>'Skin-MT Hand'!L206</f>
        <v>#N/A</v>
      </c>
      <c r="L206" s="11" t="e">
        <f>'Skin-MT Hand'!M206</f>
        <v>#N/A</v>
      </c>
      <c r="M206" s="11" t="e">
        <f t="shared" si="159"/>
        <v>#N/A</v>
      </c>
      <c r="N206" s="11" t="e">
        <f t="shared" si="160"/>
        <v>#N/A</v>
      </c>
      <c r="O206" s="11" t="e">
        <f t="shared" si="161"/>
        <v>#N/A</v>
      </c>
      <c r="P206" s="51" t="e">
        <f t="shared" si="162"/>
        <v>#N/A</v>
      </c>
      <c r="Q206" s="11" t="e">
        <f>'Skin-MT Hand'!S206</f>
        <v>#N/A</v>
      </c>
      <c r="R206" s="11" t="e">
        <f>'Skin-MT Hand'!T206</f>
        <v>#N/A</v>
      </c>
      <c r="S206" s="11" t="e">
        <f>'Skin-MT Hand'!U206</f>
        <v>#N/A</v>
      </c>
      <c r="T206" s="11" t="e">
        <f t="shared" si="163"/>
        <v>#N/A</v>
      </c>
      <c r="U206" s="11" t="e">
        <f t="shared" si="164"/>
        <v>#N/A</v>
      </c>
      <c r="V206" s="11" t="e">
        <f t="shared" si="165"/>
        <v>#N/A</v>
      </c>
      <c r="W206" s="51" t="e">
        <f t="shared" si="166"/>
        <v>#N/A</v>
      </c>
      <c r="X206" s="11" t="e">
        <f>'Skin-MT Hand'!AB206</f>
        <v>#N/A</v>
      </c>
      <c r="Y206" s="11" t="e">
        <f>'Skin-MT Hand'!AC206</f>
        <v>#N/A</v>
      </c>
      <c r="Z206" s="11" t="e">
        <f>'Skin-MT Hand'!AD206</f>
        <v>#N/A</v>
      </c>
      <c r="AA206" s="11" t="e">
        <f t="shared" si="167"/>
        <v>#N/A</v>
      </c>
      <c r="AB206" s="11" t="e">
        <f t="shared" si="168"/>
        <v>#N/A</v>
      </c>
      <c r="AC206" s="11" t="e">
        <f t="shared" si="169"/>
        <v>#N/A</v>
      </c>
      <c r="AD206" s="51" t="e">
        <f t="shared" si="170"/>
        <v>#N/A</v>
      </c>
      <c r="AE206" s="97" t="e">
        <f t="shared" si="171"/>
        <v>#N/A</v>
      </c>
      <c r="AF206" t="e">
        <f>'Skin-MT Hand'!AK206</f>
        <v>#N/A</v>
      </c>
      <c r="AG206" t="e">
        <f>'Skin-MT Hand'!AL206</f>
        <v>#N/A</v>
      </c>
      <c r="AH206" t="e">
        <f>'Skin-MT Hand'!AM206</f>
        <v>#N/A</v>
      </c>
      <c r="AI206" t="e">
        <f t="shared" si="172"/>
        <v>#N/A</v>
      </c>
      <c r="AJ206" t="e">
        <f t="shared" si="173"/>
        <v>#N/A</v>
      </c>
      <c r="AK206" t="e">
        <f t="shared" si="174"/>
        <v>#N/A</v>
      </c>
      <c r="AL206" s="52" t="e">
        <f t="shared" si="175"/>
        <v>#N/A</v>
      </c>
      <c r="AM206" t="e">
        <f>'Skin-MT Hand'!AT206</f>
        <v>#N/A</v>
      </c>
      <c r="AN206" t="e">
        <f>'Skin-MT Hand'!AU206</f>
        <v>#N/A</v>
      </c>
      <c r="AO206" t="e">
        <f>'Skin-MT Hand'!AV206</f>
        <v>#N/A</v>
      </c>
      <c r="AP206" t="e">
        <f t="shared" si="176"/>
        <v>#N/A</v>
      </c>
      <c r="AQ206" t="e">
        <f t="shared" si="177"/>
        <v>#N/A</v>
      </c>
      <c r="AR206" t="e">
        <f t="shared" si="178"/>
        <v>#N/A</v>
      </c>
      <c r="AS206" s="52" t="e">
        <f t="shared" si="179"/>
        <v>#N/A</v>
      </c>
      <c r="AT206" t="e">
        <f>'Skin-MT Hand'!BB206</f>
        <v>#N/A</v>
      </c>
      <c r="AU206" t="e">
        <f>'Skin-MT Hand'!BC206</f>
        <v>#N/A</v>
      </c>
      <c r="AV206" t="e">
        <f>'Skin-MT Hand'!BD206</f>
        <v>#N/A</v>
      </c>
      <c r="AW206" t="e">
        <f t="shared" si="180"/>
        <v>#N/A</v>
      </c>
      <c r="AX206" t="e">
        <f t="shared" si="181"/>
        <v>#N/A</v>
      </c>
      <c r="AY206" t="e">
        <f t="shared" si="182"/>
        <v>#N/A</v>
      </c>
      <c r="AZ206" s="52" t="e">
        <f t="shared" si="183"/>
        <v>#N/A</v>
      </c>
      <c r="BA206" t="e">
        <f>'Skin-MT Hand'!BJ206</f>
        <v>#N/A</v>
      </c>
      <c r="BB206" t="e">
        <f>'Skin-MT Hand'!BK206</f>
        <v>#N/A</v>
      </c>
      <c r="BC206" t="e">
        <f>'Skin-MT Hand'!BL206</f>
        <v>#N/A</v>
      </c>
      <c r="BD206" t="e">
        <f t="shared" si="184"/>
        <v>#N/A</v>
      </c>
      <c r="BE206" t="e">
        <f t="shared" si="185"/>
        <v>#N/A</v>
      </c>
      <c r="BF206" t="e">
        <f t="shared" si="186"/>
        <v>#N/A</v>
      </c>
      <c r="BG206" s="52" t="e">
        <f t="shared" si="187"/>
        <v>#N/A</v>
      </c>
      <c r="BH206" t="e">
        <f>'Skin-MT Hand'!BR206</f>
        <v>#N/A</v>
      </c>
      <c r="BI206" t="e">
        <f>'Skin-MT Hand'!BS206</f>
        <v>#N/A</v>
      </c>
      <c r="BJ206" t="e">
        <f>'Skin-MT Hand'!BT206</f>
        <v>#N/A</v>
      </c>
      <c r="BK206" t="e">
        <f t="shared" si="188"/>
        <v>#N/A</v>
      </c>
      <c r="BL206" t="e">
        <f t="shared" si="189"/>
        <v>#N/A</v>
      </c>
      <c r="BM206" t="e">
        <f t="shared" si="190"/>
        <v>#N/A</v>
      </c>
      <c r="BN206" s="52" t="e">
        <f t="shared" si="191"/>
        <v>#N/A</v>
      </c>
      <c r="BO206" s="52" t="e">
        <f t="shared" si="192"/>
        <v>#N/A</v>
      </c>
      <c r="BP206" t="e">
        <f>'Skin-MT Hand'!CA206</f>
        <v>#N/A</v>
      </c>
      <c r="BQ206" t="e">
        <f>'Skin-MT Hand'!CB206</f>
        <v>#N/A</v>
      </c>
      <c r="BR206" t="e">
        <f>'Skin-MT Hand'!CC206</f>
        <v>#N/A</v>
      </c>
      <c r="BS206" t="e">
        <f t="shared" si="193"/>
        <v>#N/A</v>
      </c>
      <c r="BT206" t="e">
        <f t="shared" si="194"/>
        <v>#N/A</v>
      </c>
      <c r="BU206" t="e">
        <f t="shared" si="195"/>
        <v>#N/A</v>
      </c>
      <c r="BV206" s="52" t="e">
        <f t="shared" si="196"/>
        <v>#N/A</v>
      </c>
      <c r="BW206" t="e">
        <f>'Skin-MT Hand'!CI206</f>
        <v>#N/A</v>
      </c>
      <c r="BX206" t="e">
        <f>'Skin-MT Hand'!CJ206</f>
        <v>#N/A</v>
      </c>
      <c r="BY206" t="e">
        <f>'Skin-MT Hand'!CK206</f>
        <v>#N/A</v>
      </c>
      <c r="BZ206" t="e">
        <f t="shared" si="197"/>
        <v>#N/A</v>
      </c>
      <c r="CA206" t="e">
        <f t="shared" si="198"/>
        <v>#N/A</v>
      </c>
      <c r="CB206" t="e">
        <f t="shared" si="199"/>
        <v>#N/A</v>
      </c>
      <c r="CC206" s="52" t="e">
        <f t="shared" si="200"/>
        <v>#N/A</v>
      </c>
      <c r="CD206" t="e">
        <f>'Skin-MT Hand'!CQ206</f>
        <v>#N/A</v>
      </c>
      <c r="CE206" t="e">
        <f>'Skin-MT Hand'!CR206</f>
        <v>#N/A</v>
      </c>
      <c r="CF206" t="e">
        <f>'Skin-MT Hand'!CS206</f>
        <v>#N/A</v>
      </c>
      <c r="CG206" t="e">
        <f t="shared" si="201"/>
        <v>#N/A</v>
      </c>
      <c r="CH206" t="e">
        <f t="shared" si="202"/>
        <v>#N/A</v>
      </c>
      <c r="CI206" t="e">
        <f t="shared" si="203"/>
        <v>#N/A</v>
      </c>
      <c r="CJ206" t="e">
        <f t="shared" si="204"/>
        <v>#N/A</v>
      </c>
      <c r="CK206" t="e">
        <f>'Skin-MT Hand'!CY206</f>
        <v>#N/A</v>
      </c>
      <c r="CL206" t="e">
        <f>'Skin-MT Hand'!CZ206</f>
        <v>#N/A</v>
      </c>
      <c r="CM206" t="e">
        <f>'Skin-MT Hand'!DA206</f>
        <v>#N/A</v>
      </c>
      <c r="CN206" t="e">
        <f t="shared" si="205"/>
        <v>#N/A</v>
      </c>
      <c r="CO206" t="e">
        <f t="shared" si="206"/>
        <v>#N/A</v>
      </c>
      <c r="CP206" t="e">
        <f t="shared" si="207"/>
        <v>#N/A</v>
      </c>
      <c r="CQ206" s="52" t="e">
        <f t="shared" si="156"/>
        <v>#N/A</v>
      </c>
      <c r="CR206" s="52" t="e">
        <f t="shared" si="157"/>
        <v>#N/A</v>
      </c>
      <c r="CS206" s="52" t="e">
        <f t="shared" si="158"/>
        <v>#N/A</v>
      </c>
    </row>
    <row r="207" spans="1:97" x14ac:dyDescent="0.3">
      <c r="A207">
        <f>'Skin-MT Hand'!A207</f>
        <v>0</v>
      </c>
      <c r="B207" t="e">
        <f>'Skin-MT Hand'!B207</f>
        <v>#N/A</v>
      </c>
      <c r="C207">
        <f>'Skin-MT Hand'!C207</f>
        <v>0</v>
      </c>
      <c r="D207">
        <f>'Skin-MT Hand'!D207</f>
        <v>0</v>
      </c>
      <c r="E207" t="e">
        <f>'Skin-MT Hand'!E207</f>
        <v>#N/A</v>
      </c>
      <c r="F207" t="e">
        <f>IF(E207="gas","",'Skin-MT Hand'!F207)</f>
        <v>#N/A</v>
      </c>
      <c r="G207" s="22" t="e">
        <f>IF(E207="liquid",VLOOKUP(F207,'W03, tab 8'!$B$12:$E$17,2,FALSE),IF(E207="solid",VLOOKUP(F207,'W03, tab 8'!$B$3:$E$8,2,FALSE),IF(E207="gas","")))</f>
        <v>#N/A</v>
      </c>
      <c r="H207" s="11" t="e">
        <f>IF(E207="liquid",VLOOKUP(F207,'W03, tab 8'!$B$12:$E$17,3,FALSE),IF(E207="solid",VLOOKUP(F207,'W03, tab 8'!$B$3:$E$8,3,FALSE),IF(E207="gas","")))</f>
        <v>#N/A</v>
      </c>
      <c r="I207" s="2" t="e">
        <f>IF(E207="liquid",VLOOKUP(F207,'W03, tab 8'!$B$12:$E$17,4,FALSE),IF(E207="solid",VLOOKUP(F207,'W03, tab 8'!$B$3:$E$8,4,FALSE),IF(E207="gas","")))</f>
        <v>#N/A</v>
      </c>
      <c r="J207" s="22" t="e">
        <f>'Skin-MT Hand'!K207</f>
        <v>#N/A</v>
      </c>
      <c r="K207" s="11" t="e">
        <f>'Skin-MT Hand'!L207</f>
        <v>#N/A</v>
      </c>
      <c r="L207" s="11" t="e">
        <f>'Skin-MT Hand'!M207</f>
        <v>#N/A</v>
      </c>
      <c r="M207" s="11" t="e">
        <f t="shared" si="159"/>
        <v>#N/A</v>
      </c>
      <c r="N207" s="11" t="e">
        <f t="shared" si="160"/>
        <v>#N/A</v>
      </c>
      <c r="O207" s="11" t="e">
        <f t="shared" si="161"/>
        <v>#N/A</v>
      </c>
      <c r="P207" s="51" t="e">
        <f t="shared" si="162"/>
        <v>#N/A</v>
      </c>
      <c r="Q207" s="11" t="e">
        <f>'Skin-MT Hand'!S207</f>
        <v>#N/A</v>
      </c>
      <c r="R207" s="11" t="e">
        <f>'Skin-MT Hand'!T207</f>
        <v>#N/A</v>
      </c>
      <c r="S207" s="11" t="e">
        <f>'Skin-MT Hand'!U207</f>
        <v>#N/A</v>
      </c>
      <c r="T207" s="11" t="e">
        <f t="shared" si="163"/>
        <v>#N/A</v>
      </c>
      <c r="U207" s="11" t="e">
        <f t="shared" si="164"/>
        <v>#N/A</v>
      </c>
      <c r="V207" s="11" t="e">
        <f t="shared" si="165"/>
        <v>#N/A</v>
      </c>
      <c r="W207" s="51" t="e">
        <f t="shared" si="166"/>
        <v>#N/A</v>
      </c>
      <c r="X207" s="11" t="e">
        <f>'Skin-MT Hand'!AB207</f>
        <v>#N/A</v>
      </c>
      <c r="Y207" s="11" t="e">
        <f>'Skin-MT Hand'!AC207</f>
        <v>#N/A</v>
      </c>
      <c r="Z207" s="11" t="e">
        <f>'Skin-MT Hand'!AD207</f>
        <v>#N/A</v>
      </c>
      <c r="AA207" s="11" t="e">
        <f t="shared" si="167"/>
        <v>#N/A</v>
      </c>
      <c r="AB207" s="11" t="e">
        <f t="shared" si="168"/>
        <v>#N/A</v>
      </c>
      <c r="AC207" s="11" t="e">
        <f t="shared" si="169"/>
        <v>#N/A</v>
      </c>
      <c r="AD207" s="51" t="e">
        <f t="shared" si="170"/>
        <v>#N/A</v>
      </c>
      <c r="AE207" s="97" t="e">
        <f t="shared" si="171"/>
        <v>#N/A</v>
      </c>
      <c r="AF207" t="e">
        <f>'Skin-MT Hand'!AK207</f>
        <v>#N/A</v>
      </c>
      <c r="AG207" t="e">
        <f>'Skin-MT Hand'!AL207</f>
        <v>#N/A</v>
      </c>
      <c r="AH207" t="e">
        <f>'Skin-MT Hand'!AM207</f>
        <v>#N/A</v>
      </c>
      <c r="AI207" t="e">
        <f t="shared" si="172"/>
        <v>#N/A</v>
      </c>
      <c r="AJ207" t="e">
        <f t="shared" si="173"/>
        <v>#N/A</v>
      </c>
      <c r="AK207" t="e">
        <f t="shared" si="174"/>
        <v>#N/A</v>
      </c>
      <c r="AL207" s="52" t="e">
        <f t="shared" si="175"/>
        <v>#N/A</v>
      </c>
      <c r="AM207" t="e">
        <f>'Skin-MT Hand'!AT207</f>
        <v>#N/A</v>
      </c>
      <c r="AN207" t="e">
        <f>'Skin-MT Hand'!AU207</f>
        <v>#N/A</v>
      </c>
      <c r="AO207" t="e">
        <f>'Skin-MT Hand'!AV207</f>
        <v>#N/A</v>
      </c>
      <c r="AP207" t="e">
        <f t="shared" si="176"/>
        <v>#N/A</v>
      </c>
      <c r="AQ207" t="e">
        <f t="shared" si="177"/>
        <v>#N/A</v>
      </c>
      <c r="AR207" t="e">
        <f t="shared" si="178"/>
        <v>#N/A</v>
      </c>
      <c r="AS207" s="52" t="e">
        <f t="shared" si="179"/>
        <v>#N/A</v>
      </c>
      <c r="AT207" t="e">
        <f>'Skin-MT Hand'!BB207</f>
        <v>#N/A</v>
      </c>
      <c r="AU207" t="e">
        <f>'Skin-MT Hand'!BC207</f>
        <v>#N/A</v>
      </c>
      <c r="AV207" t="e">
        <f>'Skin-MT Hand'!BD207</f>
        <v>#N/A</v>
      </c>
      <c r="AW207" t="e">
        <f t="shared" si="180"/>
        <v>#N/A</v>
      </c>
      <c r="AX207" t="e">
        <f t="shared" si="181"/>
        <v>#N/A</v>
      </c>
      <c r="AY207" t="e">
        <f t="shared" si="182"/>
        <v>#N/A</v>
      </c>
      <c r="AZ207" s="52" t="e">
        <f t="shared" si="183"/>
        <v>#N/A</v>
      </c>
      <c r="BA207" t="e">
        <f>'Skin-MT Hand'!BJ207</f>
        <v>#N/A</v>
      </c>
      <c r="BB207" t="e">
        <f>'Skin-MT Hand'!BK207</f>
        <v>#N/A</v>
      </c>
      <c r="BC207" t="e">
        <f>'Skin-MT Hand'!BL207</f>
        <v>#N/A</v>
      </c>
      <c r="BD207" t="e">
        <f t="shared" si="184"/>
        <v>#N/A</v>
      </c>
      <c r="BE207" t="e">
        <f t="shared" si="185"/>
        <v>#N/A</v>
      </c>
      <c r="BF207" t="e">
        <f t="shared" si="186"/>
        <v>#N/A</v>
      </c>
      <c r="BG207" s="52" t="e">
        <f t="shared" si="187"/>
        <v>#N/A</v>
      </c>
      <c r="BH207" t="e">
        <f>'Skin-MT Hand'!BR207</f>
        <v>#N/A</v>
      </c>
      <c r="BI207" t="e">
        <f>'Skin-MT Hand'!BS207</f>
        <v>#N/A</v>
      </c>
      <c r="BJ207" t="e">
        <f>'Skin-MT Hand'!BT207</f>
        <v>#N/A</v>
      </c>
      <c r="BK207" t="e">
        <f t="shared" si="188"/>
        <v>#N/A</v>
      </c>
      <c r="BL207" t="e">
        <f t="shared" si="189"/>
        <v>#N/A</v>
      </c>
      <c r="BM207" t="e">
        <f t="shared" si="190"/>
        <v>#N/A</v>
      </c>
      <c r="BN207" s="52" t="e">
        <f t="shared" si="191"/>
        <v>#N/A</v>
      </c>
      <c r="BO207" s="52" t="e">
        <f t="shared" si="192"/>
        <v>#N/A</v>
      </c>
      <c r="BP207" t="e">
        <f>'Skin-MT Hand'!CA207</f>
        <v>#N/A</v>
      </c>
      <c r="BQ207" t="e">
        <f>'Skin-MT Hand'!CB207</f>
        <v>#N/A</v>
      </c>
      <c r="BR207" t="e">
        <f>'Skin-MT Hand'!CC207</f>
        <v>#N/A</v>
      </c>
      <c r="BS207" t="e">
        <f t="shared" si="193"/>
        <v>#N/A</v>
      </c>
      <c r="BT207" t="e">
        <f t="shared" si="194"/>
        <v>#N/A</v>
      </c>
      <c r="BU207" t="e">
        <f t="shared" si="195"/>
        <v>#N/A</v>
      </c>
      <c r="BV207" s="52" t="e">
        <f t="shared" si="196"/>
        <v>#N/A</v>
      </c>
      <c r="BW207" t="e">
        <f>'Skin-MT Hand'!CI207</f>
        <v>#N/A</v>
      </c>
      <c r="BX207" t="e">
        <f>'Skin-MT Hand'!CJ207</f>
        <v>#N/A</v>
      </c>
      <c r="BY207" t="e">
        <f>'Skin-MT Hand'!CK207</f>
        <v>#N/A</v>
      </c>
      <c r="BZ207" t="e">
        <f t="shared" si="197"/>
        <v>#N/A</v>
      </c>
      <c r="CA207" t="e">
        <f t="shared" si="198"/>
        <v>#N/A</v>
      </c>
      <c r="CB207" t="e">
        <f t="shared" si="199"/>
        <v>#N/A</v>
      </c>
      <c r="CC207" s="52" t="e">
        <f t="shared" si="200"/>
        <v>#N/A</v>
      </c>
      <c r="CD207" t="e">
        <f>'Skin-MT Hand'!CQ207</f>
        <v>#N/A</v>
      </c>
      <c r="CE207" t="e">
        <f>'Skin-MT Hand'!CR207</f>
        <v>#N/A</v>
      </c>
      <c r="CF207" t="e">
        <f>'Skin-MT Hand'!CS207</f>
        <v>#N/A</v>
      </c>
      <c r="CG207" t="e">
        <f t="shared" si="201"/>
        <v>#N/A</v>
      </c>
      <c r="CH207" t="e">
        <f t="shared" si="202"/>
        <v>#N/A</v>
      </c>
      <c r="CI207" t="e">
        <f t="shared" si="203"/>
        <v>#N/A</v>
      </c>
      <c r="CJ207" t="e">
        <f t="shared" si="204"/>
        <v>#N/A</v>
      </c>
      <c r="CK207" t="e">
        <f>'Skin-MT Hand'!CY207</f>
        <v>#N/A</v>
      </c>
      <c r="CL207" t="e">
        <f>'Skin-MT Hand'!CZ207</f>
        <v>#N/A</v>
      </c>
      <c r="CM207" t="e">
        <f>'Skin-MT Hand'!DA207</f>
        <v>#N/A</v>
      </c>
      <c r="CN207" t="e">
        <f t="shared" si="205"/>
        <v>#N/A</v>
      </c>
      <c r="CO207" t="e">
        <f t="shared" si="206"/>
        <v>#N/A</v>
      </c>
      <c r="CP207" t="e">
        <f t="shared" si="207"/>
        <v>#N/A</v>
      </c>
      <c r="CQ207" s="52" t="e">
        <f t="shared" si="156"/>
        <v>#N/A</v>
      </c>
      <c r="CR207" s="52" t="e">
        <f t="shared" si="157"/>
        <v>#N/A</v>
      </c>
      <c r="CS207" s="52" t="e">
        <f t="shared" si="158"/>
        <v>#N/A</v>
      </c>
    </row>
    <row r="208" spans="1:97" x14ac:dyDescent="0.3">
      <c r="A208">
        <f>'Skin-MT Hand'!A208</f>
        <v>0</v>
      </c>
      <c r="B208" t="e">
        <f>'Skin-MT Hand'!B208</f>
        <v>#N/A</v>
      </c>
      <c r="C208">
        <f>'Skin-MT Hand'!C208</f>
        <v>0</v>
      </c>
      <c r="D208">
        <f>'Skin-MT Hand'!D208</f>
        <v>0</v>
      </c>
      <c r="E208" t="e">
        <f>'Skin-MT Hand'!E208</f>
        <v>#N/A</v>
      </c>
      <c r="F208" t="e">
        <f>IF(E208="gas","",'Skin-MT Hand'!F208)</f>
        <v>#N/A</v>
      </c>
      <c r="G208" s="22" t="e">
        <f>IF(E208="liquid",VLOOKUP(F208,'W03, tab 8'!$B$12:$E$17,2,FALSE),IF(E208="solid",VLOOKUP(F208,'W03, tab 8'!$B$3:$E$8,2,FALSE),IF(E208="gas","")))</f>
        <v>#N/A</v>
      </c>
      <c r="H208" s="11" t="e">
        <f>IF(E208="liquid",VLOOKUP(F208,'W03, tab 8'!$B$12:$E$17,3,FALSE),IF(E208="solid",VLOOKUP(F208,'W03, tab 8'!$B$3:$E$8,3,FALSE),IF(E208="gas","")))</f>
        <v>#N/A</v>
      </c>
      <c r="I208" s="2" t="e">
        <f>IF(E208="liquid",VLOOKUP(F208,'W03, tab 8'!$B$12:$E$17,4,FALSE),IF(E208="solid",VLOOKUP(F208,'W03, tab 8'!$B$3:$E$8,4,FALSE),IF(E208="gas","")))</f>
        <v>#N/A</v>
      </c>
      <c r="J208" s="22" t="e">
        <f>'Skin-MT Hand'!K208</f>
        <v>#N/A</v>
      </c>
      <c r="K208" s="11" t="e">
        <f>'Skin-MT Hand'!L208</f>
        <v>#N/A</v>
      </c>
      <c r="L208" s="11" t="e">
        <f>'Skin-MT Hand'!M208</f>
        <v>#N/A</v>
      </c>
      <c r="M208" s="11" t="e">
        <f t="shared" si="159"/>
        <v>#N/A</v>
      </c>
      <c r="N208" s="11" t="e">
        <f t="shared" si="160"/>
        <v>#N/A</v>
      </c>
      <c r="O208" s="11" t="e">
        <f t="shared" si="161"/>
        <v>#N/A</v>
      </c>
      <c r="P208" s="51" t="e">
        <f t="shared" si="162"/>
        <v>#N/A</v>
      </c>
      <c r="Q208" s="11" t="e">
        <f>'Skin-MT Hand'!S208</f>
        <v>#N/A</v>
      </c>
      <c r="R208" s="11" t="e">
        <f>'Skin-MT Hand'!T208</f>
        <v>#N/A</v>
      </c>
      <c r="S208" s="11" t="e">
        <f>'Skin-MT Hand'!U208</f>
        <v>#N/A</v>
      </c>
      <c r="T208" s="11" t="e">
        <f t="shared" si="163"/>
        <v>#N/A</v>
      </c>
      <c r="U208" s="11" t="e">
        <f t="shared" si="164"/>
        <v>#N/A</v>
      </c>
      <c r="V208" s="11" t="e">
        <f t="shared" si="165"/>
        <v>#N/A</v>
      </c>
      <c r="W208" s="51" t="e">
        <f t="shared" si="166"/>
        <v>#N/A</v>
      </c>
      <c r="X208" s="11" t="e">
        <f>'Skin-MT Hand'!AB208</f>
        <v>#N/A</v>
      </c>
      <c r="Y208" s="11" t="e">
        <f>'Skin-MT Hand'!AC208</f>
        <v>#N/A</v>
      </c>
      <c r="Z208" s="11" t="e">
        <f>'Skin-MT Hand'!AD208</f>
        <v>#N/A</v>
      </c>
      <c r="AA208" s="11" t="e">
        <f t="shared" si="167"/>
        <v>#N/A</v>
      </c>
      <c r="AB208" s="11" t="e">
        <f t="shared" si="168"/>
        <v>#N/A</v>
      </c>
      <c r="AC208" s="11" t="e">
        <f t="shared" si="169"/>
        <v>#N/A</v>
      </c>
      <c r="AD208" s="51" t="e">
        <f t="shared" si="170"/>
        <v>#N/A</v>
      </c>
      <c r="AE208" s="97" t="e">
        <f t="shared" si="171"/>
        <v>#N/A</v>
      </c>
      <c r="AF208" t="e">
        <f>'Skin-MT Hand'!AK208</f>
        <v>#N/A</v>
      </c>
      <c r="AG208" t="e">
        <f>'Skin-MT Hand'!AL208</f>
        <v>#N/A</v>
      </c>
      <c r="AH208" t="e">
        <f>'Skin-MT Hand'!AM208</f>
        <v>#N/A</v>
      </c>
      <c r="AI208" t="e">
        <f t="shared" si="172"/>
        <v>#N/A</v>
      </c>
      <c r="AJ208" t="e">
        <f t="shared" si="173"/>
        <v>#N/A</v>
      </c>
      <c r="AK208" t="e">
        <f t="shared" si="174"/>
        <v>#N/A</v>
      </c>
      <c r="AL208" s="52" t="e">
        <f t="shared" si="175"/>
        <v>#N/A</v>
      </c>
      <c r="AM208" t="e">
        <f>'Skin-MT Hand'!AT208</f>
        <v>#N/A</v>
      </c>
      <c r="AN208" t="e">
        <f>'Skin-MT Hand'!AU208</f>
        <v>#N/A</v>
      </c>
      <c r="AO208" t="e">
        <f>'Skin-MT Hand'!AV208</f>
        <v>#N/A</v>
      </c>
      <c r="AP208" t="e">
        <f t="shared" si="176"/>
        <v>#N/A</v>
      </c>
      <c r="AQ208" t="e">
        <f t="shared" si="177"/>
        <v>#N/A</v>
      </c>
      <c r="AR208" t="e">
        <f t="shared" si="178"/>
        <v>#N/A</v>
      </c>
      <c r="AS208" s="52" t="e">
        <f t="shared" si="179"/>
        <v>#N/A</v>
      </c>
      <c r="AT208" t="e">
        <f>'Skin-MT Hand'!BB208</f>
        <v>#N/A</v>
      </c>
      <c r="AU208" t="e">
        <f>'Skin-MT Hand'!BC208</f>
        <v>#N/A</v>
      </c>
      <c r="AV208" t="e">
        <f>'Skin-MT Hand'!BD208</f>
        <v>#N/A</v>
      </c>
      <c r="AW208" t="e">
        <f t="shared" si="180"/>
        <v>#N/A</v>
      </c>
      <c r="AX208" t="e">
        <f t="shared" si="181"/>
        <v>#N/A</v>
      </c>
      <c r="AY208" t="e">
        <f t="shared" si="182"/>
        <v>#N/A</v>
      </c>
      <c r="AZ208" s="52" t="e">
        <f t="shared" si="183"/>
        <v>#N/A</v>
      </c>
      <c r="BA208" t="e">
        <f>'Skin-MT Hand'!BJ208</f>
        <v>#N/A</v>
      </c>
      <c r="BB208" t="e">
        <f>'Skin-MT Hand'!BK208</f>
        <v>#N/A</v>
      </c>
      <c r="BC208" t="e">
        <f>'Skin-MT Hand'!BL208</f>
        <v>#N/A</v>
      </c>
      <c r="BD208" t="e">
        <f t="shared" si="184"/>
        <v>#N/A</v>
      </c>
      <c r="BE208" t="e">
        <f t="shared" si="185"/>
        <v>#N/A</v>
      </c>
      <c r="BF208" t="e">
        <f t="shared" si="186"/>
        <v>#N/A</v>
      </c>
      <c r="BG208" s="52" t="e">
        <f t="shared" si="187"/>
        <v>#N/A</v>
      </c>
      <c r="BH208" t="e">
        <f>'Skin-MT Hand'!BR208</f>
        <v>#N/A</v>
      </c>
      <c r="BI208" t="e">
        <f>'Skin-MT Hand'!BS208</f>
        <v>#N/A</v>
      </c>
      <c r="BJ208" t="e">
        <f>'Skin-MT Hand'!BT208</f>
        <v>#N/A</v>
      </c>
      <c r="BK208" t="e">
        <f t="shared" si="188"/>
        <v>#N/A</v>
      </c>
      <c r="BL208" t="e">
        <f t="shared" si="189"/>
        <v>#N/A</v>
      </c>
      <c r="BM208" t="e">
        <f t="shared" si="190"/>
        <v>#N/A</v>
      </c>
      <c r="BN208" s="52" t="e">
        <f t="shared" si="191"/>
        <v>#N/A</v>
      </c>
      <c r="BO208" s="52" t="e">
        <f t="shared" si="192"/>
        <v>#N/A</v>
      </c>
      <c r="BP208" t="e">
        <f>'Skin-MT Hand'!CA208</f>
        <v>#N/A</v>
      </c>
      <c r="BQ208" t="e">
        <f>'Skin-MT Hand'!CB208</f>
        <v>#N/A</v>
      </c>
      <c r="BR208" t="e">
        <f>'Skin-MT Hand'!CC208</f>
        <v>#N/A</v>
      </c>
      <c r="BS208" t="e">
        <f t="shared" si="193"/>
        <v>#N/A</v>
      </c>
      <c r="BT208" t="e">
        <f t="shared" si="194"/>
        <v>#N/A</v>
      </c>
      <c r="BU208" t="e">
        <f t="shared" si="195"/>
        <v>#N/A</v>
      </c>
      <c r="BV208" s="52" t="e">
        <f t="shared" si="196"/>
        <v>#N/A</v>
      </c>
      <c r="BW208" t="e">
        <f>'Skin-MT Hand'!CI208</f>
        <v>#N/A</v>
      </c>
      <c r="BX208" t="e">
        <f>'Skin-MT Hand'!CJ208</f>
        <v>#N/A</v>
      </c>
      <c r="BY208" t="e">
        <f>'Skin-MT Hand'!CK208</f>
        <v>#N/A</v>
      </c>
      <c r="BZ208" t="e">
        <f t="shared" si="197"/>
        <v>#N/A</v>
      </c>
      <c r="CA208" t="e">
        <f t="shared" si="198"/>
        <v>#N/A</v>
      </c>
      <c r="CB208" t="e">
        <f t="shared" si="199"/>
        <v>#N/A</v>
      </c>
      <c r="CC208" s="52" t="e">
        <f t="shared" si="200"/>
        <v>#N/A</v>
      </c>
      <c r="CD208" t="e">
        <f>'Skin-MT Hand'!CQ208</f>
        <v>#N/A</v>
      </c>
      <c r="CE208" t="e">
        <f>'Skin-MT Hand'!CR208</f>
        <v>#N/A</v>
      </c>
      <c r="CF208" t="e">
        <f>'Skin-MT Hand'!CS208</f>
        <v>#N/A</v>
      </c>
      <c r="CG208" t="e">
        <f t="shared" si="201"/>
        <v>#N/A</v>
      </c>
      <c r="CH208" t="e">
        <f t="shared" si="202"/>
        <v>#N/A</v>
      </c>
      <c r="CI208" t="e">
        <f t="shared" si="203"/>
        <v>#N/A</v>
      </c>
      <c r="CJ208" t="e">
        <f t="shared" si="204"/>
        <v>#N/A</v>
      </c>
      <c r="CK208" t="e">
        <f>'Skin-MT Hand'!CY208</f>
        <v>#N/A</v>
      </c>
      <c r="CL208" t="e">
        <f>'Skin-MT Hand'!CZ208</f>
        <v>#N/A</v>
      </c>
      <c r="CM208" t="e">
        <f>'Skin-MT Hand'!DA208</f>
        <v>#N/A</v>
      </c>
      <c r="CN208" t="e">
        <f t="shared" si="205"/>
        <v>#N/A</v>
      </c>
      <c r="CO208" t="e">
        <f t="shared" si="206"/>
        <v>#N/A</v>
      </c>
      <c r="CP208" t="e">
        <f t="shared" si="207"/>
        <v>#N/A</v>
      </c>
      <c r="CQ208" s="52" t="e">
        <f t="shared" si="156"/>
        <v>#N/A</v>
      </c>
      <c r="CR208" s="52" t="e">
        <f t="shared" si="157"/>
        <v>#N/A</v>
      </c>
      <c r="CS208" s="52" t="e">
        <f t="shared" si="158"/>
        <v>#N/A</v>
      </c>
    </row>
    <row r="209" spans="1:97" x14ac:dyDescent="0.3">
      <c r="A209">
        <f>'Skin-MT Hand'!A209</f>
        <v>0</v>
      </c>
      <c r="B209" t="e">
        <f>'Skin-MT Hand'!B209</f>
        <v>#N/A</v>
      </c>
      <c r="C209">
        <f>'Skin-MT Hand'!C209</f>
        <v>0</v>
      </c>
      <c r="D209">
        <f>'Skin-MT Hand'!D209</f>
        <v>0</v>
      </c>
      <c r="E209" t="e">
        <f>'Skin-MT Hand'!E209</f>
        <v>#N/A</v>
      </c>
      <c r="F209" t="e">
        <f>IF(E209="gas","",'Skin-MT Hand'!F209)</f>
        <v>#N/A</v>
      </c>
      <c r="G209" s="22" t="e">
        <f>IF(E209="liquid",VLOOKUP(F209,'W03, tab 8'!$B$12:$E$17,2,FALSE),IF(E209="solid",VLOOKUP(F209,'W03, tab 8'!$B$3:$E$8,2,FALSE),IF(E209="gas","")))</f>
        <v>#N/A</v>
      </c>
      <c r="H209" s="11" t="e">
        <f>IF(E209="liquid",VLOOKUP(F209,'W03, tab 8'!$B$12:$E$17,3,FALSE),IF(E209="solid",VLOOKUP(F209,'W03, tab 8'!$B$3:$E$8,3,FALSE),IF(E209="gas","")))</f>
        <v>#N/A</v>
      </c>
      <c r="I209" s="2" t="e">
        <f>IF(E209="liquid",VLOOKUP(F209,'W03, tab 8'!$B$12:$E$17,4,FALSE),IF(E209="solid",VLOOKUP(F209,'W03, tab 8'!$B$3:$E$8,4,FALSE),IF(E209="gas","")))</f>
        <v>#N/A</v>
      </c>
      <c r="J209" s="22" t="e">
        <f>'Skin-MT Hand'!K209</f>
        <v>#N/A</v>
      </c>
      <c r="K209" s="11" t="e">
        <f>'Skin-MT Hand'!L209</f>
        <v>#N/A</v>
      </c>
      <c r="L209" s="11" t="e">
        <f>'Skin-MT Hand'!M209</f>
        <v>#N/A</v>
      </c>
      <c r="M209" s="11" t="e">
        <f t="shared" si="159"/>
        <v>#N/A</v>
      </c>
      <c r="N209" s="11" t="e">
        <f t="shared" si="160"/>
        <v>#N/A</v>
      </c>
      <c r="O209" s="11" t="e">
        <f t="shared" si="161"/>
        <v>#N/A</v>
      </c>
      <c r="P209" s="51" t="e">
        <f t="shared" si="162"/>
        <v>#N/A</v>
      </c>
      <c r="Q209" s="11" t="e">
        <f>'Skin-MT Hand'!S209</f>
        <v>#N/A</v>
      </c>
      <c r="R209" s="11" t="e">
        <f>'Skin-MT Hand'!T209</f>
        <v>#N/A</v>
      </c>
      <c r="S209" s="11" t="e">
        <f>'Skin-MT Hand'!U209</f>
        <v>#N/A</v>
      </c>
      <c r="T209" s="11" t="e">
        <f t="shared" si="163"/>
        <v>#N/A</v>
      </c>
      <c r="U209" s="11" t="e">
        <f t="shared" si="164"/>
        <v>#N/A</v>
      </c>
      <c r="V209" s="11" t="e">
        <f t="shared" si="165"/>
        <v>#N/A</v>
      </c>
      <c r="W209" s="51" t="e">
        <f t="shared" si="166"/>
        <v>#N/A</v>
      </c>
      <c r="X209" s="11" t="e">
        <f>'Skin-MT Hand'!AB209</f>
        <v>#N/A</v>
      </c>
      <c r="Y209" s="11" t="e">
        <f>'Skin-MT Hand'!AC209</f>
        <v>#N/A</v>
      </c>
      <c r="Z209" s="11" t="e">
        <f>'Skin-MT Hand'!AD209</f>
        <v>#N/A</v>
      </c>
      <c r="AA209" s="11" t="e">
        <f t="shared" si="167"/>
        <v>#N/A</v>
      </c>
      <c r="AB209" s="11" t="e">
        <f t="shared" si="168"/>
        <v>#N/A</v>
      </c>
      <c r="AC209" s="11" t="e">
        <f t="shared" si="169"/>
        <v>#N/A</v>
      </c>
      <c r="AD209" s="51" t="e">
        <f t="shared" si="170"/>
        <v>#N/A</v>
      </c>
      <c r="AE209" s="97" t="e">
        <f t="shared" si="171"/>
        <v>#N/A</v>
      </c>
      <c r="AF209" t="e">
        <f>'Skin-MT Hand'!AK209</f>
        <v>#N/A</v>
      </c>
      <c r="AG209" t="e">
        <f>'Skin-MT Hand'!AL209</f>
        <v>#N/A</v>
      </c>
      <c r="AH209" t="e">
        <f>'Skin-MT Hand'!AM209</f>
        <v>#N/A</v>
      </c>
      <c r="AI209" t="e">
        <f t="shared" si="172"/>
        <v>#N/A</v>
      </c>
      <c r="AJ209" t="e">
        <f t="shared" si="173"/>
        <v>#N/A</v>
      </c>
      <c r="AK209" t="e">
        <f t="shared" si="174"/>
        <v>#N/A</v>
      </c>
      <c r="AL209" s="52" t="e">
        <f t="shared" si="175"/>
        <v>#N/A</v>
      </c>
      <c r="AM209" t="e">
        <f>'Skin-MT Hand'!AT209</f>
        <v>#N/A</v>
      </c>
      <c r="AN209" t="e">
        <f>'Skin-MT Hand'!AU209</f>
        <v>#N/A</v>
      </c>
      <c r="AO209" t="e">
        <f>'Skin-MT Hand'!AV209</f>
        <v>#N/A</v>
      </c>
      <c r="AP209" t="e">
        <f t="shared" si="176"/>
        <v>#N/A</v>
      </c>
      <c r="AQ209" t="e">
        <f t="shared" si="177"/>
        <v>#N/A</v>
      </c>
      <c r="AR209" t="e">
        <f t="shared" si="178"/>
        <v>#N/A</v>
      </c>
      <c r="AS209" s="52" t="e">
        <f t="shared" si="179"/>
        <v>#N/A</v>
      </c>
      <c r="AT209" t="e">
        <f>'Skin-MT Hand'!BB209</f>
        <v>#N/A</v>
      </c>
      <c r="AU209" t="e">
        <f>'Skin-MT Hand'!BC209</f>
        <v>#N/A</v>
      </c>
      <c r="AV209" t="e">
        <f>'Skin-MT Hand'!BD209</f>
        <v>#N/A</v>
      </c>
      <c r="AW209" t="e">
        <f t="shared" si="180"/>
        <v>#N/A</v>
      </c>
      <c r="AX209" t="e">
        <f t="shared" si="181"/>
        <v>#N/A</v>
      </c>
      <c r="AY209" t="e">
        <f t="shared" si="182"/>
        <v>#N/A</v>
      </c>
      <c r="AZ209" s="52" t="e">
        <f t="shared" si="183"/>
        <v>#N/A</v>
      </c>
      <c r="BA209" t="e">
        <f>'Skin-MT Hand'!BJ209</f>
        <v>#N/A</v>
      </c>
      <c r="BB209" t="e">
        <f>'Skin-MT Hand'!BK209</f>
        <v>#N/A</v>
      </c>
      <c r="BC209" t="e">
        <f>'Skin-MT Hand'!BL209</f>
        <v>#N/A</v>
      </c>
      <c r="BD209" t="e">
        <f t="shared" si="184"/>
        <v>#N/A</v>
      </c>
      <c r="BE209" t="e">
        <f t="shared" si="185"/>
        <v>#N/A</v>
      </c>
      <c r="BF209" t="e">
        <f t="shared" si="186"/>
        <v>#N/A</v>
      </c>
      <c r="BG209" s="52" t="e">
        <f t="shared" si="187"/>
        <v>#N/A</v>
      </c>
      <c r="BH209" t="e">
        <f>'Skin-MT Hand'!BR209</f>
        <v>#N/A</v>
      </c>
      <c r="BI209" t="e">
        <f>'Skin-MT Hand'!BS209</f>
        <v>#N/A</v>
      </c>
      <c r="BJ209" t="e">
        <f>'Skin-MT Hand'!BT209</f>
        <v>#N/A</v>
      </c>
      <c r="BK209" t="e">
        <f t="shared" si="188"/>
        <v>#N/A</v>
      </c>
      <c r="BL209" t="e">
        <f t="shared" si="189"/>
        <v>#N/A</v>
      </c>
      <c r="BM209" t="e">
        <f t="shared" si="190"/>
        <v>#N/A</v>
      </c>
      <c r="BN209" s="52" t="e">
        <f t="shared" si="191"/>
        <v>#N/A</v>
      </c>
      <c r="BO209" s="52" t="e">
        <f t="shared" si="192"/>
        <v>#N/A</v>
      </c>
      <c r="BP209" t="e">
        <f>'Skin-MT Hand'!CA209</f>
        <v>#N/A</v>
      </c>
      <c r="BQ209" t="e">
        <f>'Skin-MT Hand'!CB209</f>
        <v>#N/A</v>
      </c>
      <c r="BR209" t="e">
        <f>'Skin-MT Hand'!CC209</f>
        <v>#N/A</v>
      </c>
      <c r="BS209" t="e">
        <f t="shared" si="193"/>
        <v>#N/A</v>
      </c>
      <c r="BT209" t="e">
        <f t="shared" si="194"/>
        <v>#N/A</v>
      </c>
      <c r="BU209" t="e">
        <f t="shared" si="195"/>
        <v>#N/A</v>
      </c>
      <c r="BV209" s="52" t="e">
        <f t="shared" si="196"/>
        <v>#N/A</v>
      </c>
      <c r="BW209" t="e">
        <f>'Skin-MT Hand'!CI209</f>
        <v>#N/A</v>
      </c>
      <c r="BX209" t="e">
        <f>'Skin-MT Hand'!CJ209</f>
        <v>#N/A</v>
      </c>
      <c r="BY209" t="e">
        <f>'Skin-MT Hand'!CK209</f>
        <v>#N/A</v>
      </c>
      <c r="BZ209" t="e">
        <f t="shared" si="197"/>
        <v>#N/A</v>
      </c>
      <c r="CA209" t="e">
        <f t="shared" si="198"/>
        <v>#N/A</v>
      </c>
      <c r="CB209" t="e">
        <f t="shared" si="199"/>
        <v>#N/A</v>
      </c>
      <c r="CC209" s="52" t="e">
        <f t="shared" si="200"/>
        <v>#N/A</v>
      </c>
      <c r="CD209" t="e">
        <f>'Skin-MT Hand'!CQ209</f>
        <v>#N/A</v>
      </c>
      <c r="CE209" t="e">
        <f>'Skin-MT Hand'!CR209</f>
        <v>#N/A</v>
      </c>
      <c r="CF209" t="e">
        <f>'Skin-MT Hand'!CS209</f>
        <v>#N/A</v>
      </c>
      <c r="CG209" t="e">
        <f t="shared" si="201"/>
        <v>#N/A</v>
      </c>
      <c r="CH209" t="e">
        <f t="shared" si="202"/>
        <v>#N/A</v>
      </c>
      <c r="CI209" t="e">
        <f t="shared" si="203"/>
        <v>#N/A</v>
      </c>
      <c r="CJ209" t="e">
        <f t="shared" si="204"/>
        <v>#N/A</v>
      </c>
      <c r="CK209" t="e">
        <f>'Skin-MT Hand'!CY209</f>
        <v>#N/A</v>
      </c>
      <c r="CL209" t="e">
        <f>'Skin-MT Hand'!CZ209</f>
        <v>#N/A</v>
      </c>
      <c r="CM209" t="e">
        <f>'Skin-MT Hand'!DA209</f>
        <v>#N/A</v>
      </c>
      <c r="CN209" t="e">
        <f t="shared" si="205"/>
        <v>#N/A</v>
      </c>
      <c r="CO209" t="e">
        <f t="shared" si="206"/>
        <v>#N/A</v>
      </c>
      <c r="CP209" t="e">
        <f t="shared" si="207"/>
        <v>#N/A</v>
      </c>
      <c r="CQ209" s="52" t="e">
        <f t="shared" si="156"/>
        <v>#N/A</v>
      </c>
      <c r="CR209" s="52" t="e">
        <f t="shared" si="157"/>
        <v>#N/A</v>
      </c>
      <c r="CS209" s="52" t="e">
        <f t="shared" si="158"/>
        <v>#N/A</v>
      </c>
    </row>
    <row r="210" spans="1:97" x14ac:dyDescent="0.3">
      <c r="A210">
        <f>'Skin-MT Hand'!A210</f>
        <v>0</v>
      </c>
      <c r="B210" t="e">
        <f>'Skin-MT Hand'!B210</f>
        <v>#N/A</v>
      </c>
      <c r="C210">
        <f>'Skin-MT Hand'!C210</f>
        <v>0</v>
      </c>
      <c r="D210">
        <f>'Skin-MT Hand'!D210</f>
        <v>0</v>
      </c>
      <c r="E210" t="e">
        <f>'Skin-MT Hand'!E210</f>
        <v>#N/A</v>
      </c>
      <c r="F210" t="e">
        <f>IF(E210="gas","",'Skin-MT Hand'!F210)</f>
        <v>#N/A</v>
      </c>
      <c r="G210" s="22" t="e">
        <f>IF(E210="liquid",VLOOKUP(F210,'W03, tab 8'!$B$12:$E$17,2,FALSE),IF(E210="solid",VLOOKUP(F210,'W03, tab 8'!$B$3:$E$8,2,FALSE),IF(E210="gas","")))</f>
        <v>#N/A</v>
      </c>
      <c r="H210" s="11" t="e">
        <f>IF(E210="liquid",VLOOKUP(F210,'W03, tab 8'!$B$12:$E$17,3,FALSE),IF(E210="solid",VLOOKUP(F210,'W03, tab 8'!$B$3:$E$8,3,FALSE),IF(E210="gas","")))</f>
        <v>#N/A</v>
      </c>
      <c r="I210" s="2" t="e">
        <f>IF(E210="liquid",VLOOKUP(F210,'W03, tab 8'!$B$12:$E$17,4,FALSE),IF(E210="solid",VLOOKUP(F210,'W03, tab 8'!$B$3:$E$8,4,FALSE),IF(E210="gas","")))</f>
        <v>#N/A</v>
      </c>
      <c r="J210" s="22" t="e">
        <f>'Skin-MT Hand'!K210</f>
        <v>#N/A</v>
      </c>
      <c r="K210" s="11" t="e">
        <f>'Skin-MT Hand'!L210</f>
        <v>#N/A</v>
      </c>
      <c r="L210" s="11" t="e">
        <f>'Skin-MT Hand'!M210</f>
        <v>#N/A</v>
      </c>
      <c r="M210" s="11" t="e">
        <f t="shared" si="159"/>
        <v>#N/A</v>
      </c>
      <c r="N210" s="11" t="e">
        <f t="shared" si="160"/>
        <v>#N/A</v>
      </c>
      <c r="O210" s="11" t="e">
        <f t="shared" si="161"/>
        <v>#N/A</v>
      </c>
      <c r="P210" s="51" t="e">
        <f t="shared" si="162"/>
        <v>#N/A</v>
      </c>
      <c r="Q210" s="11" t="e">
        <f>'Skin-MT Hand'!S210</f>
        <v>#N/A</v>
      </c>
      <c r="R210" s="11" t="e">
        <f>'Skin-MT Hand'!T210</f>
        <v>#N/A</v>
      </c>
      <c r="S210" s="11" t="e">
        <f>'Skin-MT Hand'!U210</f>
        <v>#N/A</v>
      </c>
      <c r="T210" s="11" t="e">
        <f t="shared" si="163"/>
        <v>#N/A</v>
      </c>
      <c r="U210" s="11" t="e">
        <f t="shared" si="164"/>
        <v>#N/A</v>
      </c>
      <c r="V210" s="11" t="e">
        <f t="shared" si="165"/>
        <v>#N/A</v>
      </c>
      <c r="W210" s="51" t="e">
        <f t="shared" si="166"/>
        <v>#N/A</v>
      </c>
      <c r="X210" s="11" t="e">
        <f>'Skin-MT Hand'!AB210</f>
        <v>#N/A</v>
      </c>
      <c r="Y210" s="11" t="e">
        <f>'Skin-MT Hand'!AC210</f>
        <v>#N/A</v>
      </c>
      <c r="Z210" s="11" t="e">
        <f>'Skin-MT Hand'!AD210</f>
        <v>#N/A</v>
      </c>
      <c r="AA210" s="11" t="e">
        <f t="shared" si="167"/>
        <v>#N/A</v>
      </c>
      <c r="AB210" s="11" t="e">
        <f t="shared" si="168"/>
        <v>#N/A</v>
      </c>
      <c r="AC210" s="11" t="e">
        <f t="shared" si="169"/>
        <v>#N/A</v>
      </c>
      <c r="AD210" s="51" t="e">
        <f t="shared" si="170"/>
        <v>#N/A</v>
      </c>
      <c r="AE210" s="97" t="e">
        <f t="shared" si="171"/>
        <v>#N/A</v>
      </c>
      <c r="AF210" t="e">
        <f>'Skin-MT Hand'!AK210</f>
        <v>#N/A</v>
      </c>
      <c r="AG210" t="e">
        <f>'Skin-MT Hand'!AL210</f>
        <v>#N/A</v>
      </c>
      <c r="AH210" t="e">
        <f>'Skin-MT Hand'!AM210</f>
        <v>#N/A</v>
      </c>
      <c r="AI210" t="e">
        <f t="shared" si="172"/>
        <v>#N/A</v>
      </c>
      <c r="AJ210" t="e">
        <f t="shared" si="173"/>
        <v>#N/A</v>
      </c>
      <c r="AK210" t="e">
        <f t="shared" si="174"/>
        <v>#N/A</v>
      </c>
      <c r="AL210" s="52" t="e">
        <f t="shared" si="175"/>
        <v>#N/A</v>
      </c>
      <c r="AM210" t="e">
        <f>'Skin-MT Hand'!AT210</f>
        <v>#N/A</v>
      </c>
      <c r="AN210" t="e">
        <f>'Skin-MT Hand'!AU210</f>
        <v>#N/A</v>
      </c>
      <c r="AO210" t="e">
        <f>'Skin-MT Hand'!AV210</f>
        <v>#N/A</v>
      </c>
      <c r="AP210" t="e">
        <f t="shared" si="176"/>
        <v>#N/A</v>
      </c>
      <c r="AQ210" t="e">
        <f t="shared" si="177"/>
        <v>#N/A</v>
      </c>
      <c r="AR210" t="e">
        <f t="shared" si="178"/>
        <v>#N/A</v>
      </c>
      <c r="AS210" s="52" t="e">
        <f t="shared" si="179"/>
        <v>#N/A</v>
      </c>
      <c r="AT210" t="e">
        <f>'Skin-MT Hand'!BB210</f>
        <v>#N/A</v>
      </c>
      <c r="AU210" t="e">
        <f>'Skin-MT Hand'!BC210</f>
        <v>#N/A</v>
      </c>
      <c r="AV210" t="e">
        <f>'Skin-MT Hand'!BD210</f>
        <v>#N/A</v>
      </c>
      <c r="AW210" t="e">
        <f t="shared" si="180"/>
        <v>#N/A</v>
      </c>
      <c r="AX210" t="e">
        <f t="shared" si="181"/>
        <v>#N/A</v>
      </c>
      <c r="AY210" t="e">
        <f t="shared" si="182"/>
        <v>#N/A</v>
      </c>
      <c r="AZ210" s="52" t="e">
        <f t="shared" si="183"/>
        <v>#N/A</v>
      </c>
      <c r="BA210" t="e">
        <f>'Skin-MT Hand'!BJ210</f>
        <v>#N/A</v>
      </c>
      <c r="BB210" t="e">
        <f>'Skin-MT Hand'!BK210</f>
        <v>#N/A</v>
      </c>
      <c r="BC210" t="e">
        <f>'Skin-MT Hand'!BL210</f>
        <v>#N/A</v>
      </c>
      <c r="BD210" t="e">
        <f t="shared" si="184"/>
        <v>#N/A</v>
      </c>
      <c r="BE210" t="e">
        <f t="shared" si="185"/>
        <v>#N/A</v>
      </c>
      <c r="BF210" t="e">
        <f t="shared" si="186"/>
        <v>#N/A</v>
      </c>
      <c r="BG210" s="52" t="e">
        <f t="shared" si="187"/>
        <v>#N/A</v>
      </c>
      <c r="BH210" t="e">
        <f>'Skin-MT Hand'!BR210</f>
        <v>#N/A</v>
      </c>
      <c r="BI210" t="e">
        <f>'Skin-MT Hand'!BS210</f>
        <v>#N/A</v>
      </c>
      <c r="BJ210" t="e">
        <f>'Skin-MT Hand'!BT210</f>
        <v>#N/A</v>
      </c>
      <c r="BK210" t="e">
        <f t="shared" si="188"/>
        <v>#N/A</v>
      </c>
      <c r="BL210" t="e">
        <f t="shared" si="189"/>
        <v>#N/A</v>
      </c>
      <c r="BM210" t="e">
        <f t="shared" si="190"/>
        <v>#N/A</v>
      </c>
      <c r="BN210" s="52" t="e">
        <f t="shared" si="191"/>
        <v>#N/A</v>
      </c>
      <c r="BO210" s="52" t="e">
        <f t="shared" si="192"/>
        <v>#N/A</v>
      </c>
      <c r="BP210" t="e">
        <f>'Skin-MT Hand'!CA210</f>
        <v>#N/A</v>
      </c>
      <c r="BQ210" t="e">
        <f>'Skin-MT Hand'!CB210</f>
        <v>#N/A</v>
      </c>
      <c r="BR210" t="e">
        <f>'Skin-MT Hand'!CC210</f>
        <v>#N/A</v>
      </c>
      <c r="BS210" t="e">
        <f t="shared" si="193"/>
        <v>#N/A</v>
      </c>
      <c r="BT210" t="e">
        <f t="shared" si="194"/>
        <v>#N/A</v>
      </c>
      <c r="BU210" t="e">
        <f t="shared" si="195"/>
        <v>#N/A</v>
      </c>
      <c r="BV210" s="52" t="e">
        <f t="shared" si="196"/>
        <v>#N/A</v>
      </c>
      <c r="BW210" t="e">
        <f>'Skin-MT Hand'!CI210</f>
        <v>#N/A</v>
      </c>
      <c r="BX210" t="e">
        <f>'Skin-MT Hand'!CJ210</f>
        <v>#N/A</v>
      </c>
      <c r="BY210" t="e">
        <f>'Skin-MT Hand'!CK210</f>
        <v>#N/A</v>
      </c>
      <c r="BZ210" t="e">
        <f t="shared" si="197"/>
        <v>#N/A</v>
      </c>
      <c r="CA210" t="e">
        <f t="shared" si="198"/>
        <v>#N/A</v>
      </c>
      <c r="CB210" t="e">
        <f t="shared" si="199"/>
        <v>#N/A</v>
      </c>
      <c r="CC210" s="52" t="e">
        <f t="shared" si="200"/>
        <v>#N/A</v>
      </c>
      <c r="CD210" t="e">
        <f>'Skin-MT Hand'!CQ210</f>
        <v>#N/A</v>
      </c>
      <c r="CE210" t="e">
        <f>'Skin-MT Hand'!CR210</f>
        <v>#N/A</v>
      </c>
      <c r="CF210" t="e">
        <f>'Skin-MT Hand'!CS210</f>
        <v>#N/A</v>
      </c>
      <c r="CG210" t="e">
        <f t="shared" si="201"/>
        <v>#N/A</v>
      </c>
      <c r="CH210" t="e">
        <f t="shared" si="202"/>
        <v>#N/A</v>
      </c>
      <c r="CI210" t="e">
        <f t="shared" si="203"/>
        <v>#N/A</v>
      </c>
      <c r="CJ210" t="e">
        <f t="shared" si="204"/>
        <v>#N/A</v>
      </c>
      <c r="CK210" t="e">
        <f>'Skin-MT Hand'!CY210</f>
        <v>#N/A</v>
      </c>
      <c r="CL210" t="e">
        <f>'Skin-MT Hand'!CZ210</f>
        <v>#N/A</v>
      </c>
      <c r="CM210" t="e">
        <f>'Skin-MT Hand'!DA210</f>
        <v>#N/A</v>
      </c>
      <c r="CN210" t="e">
        <f t="shared" si="205"/>
        <v>#N/A</v>
      </c>
      <c r="CO210" t="e">
        <f t="shared" si="206"/>
        <v>#N/A</v>
      </c>
      <c r="CP210" t="e">
        <f t="shared" si="207"/>
        <v>#N/A</v>
      </c>
      <c r="CQ210" s="52" t="e">
        <f t="shared" si="156"/>
        <v>#N/A</v>
      </c>
      <c r="CR210" s="52" t="e">
        <f t="shared" si="157"/>
        <v>#N/A</v>
      </c>
      <c r="CS210" s="52" t="e">
        <f t="shared" si="158"/>
        <v>#N/A</v>
      </c>
    </row>
    <row r="211" spans="1:97" x14ac:dyDescent="0.3">
      <c r="A211">
        <f>'Skin-MT Hand'!A211</f>
        <v>0</v>
      </c>
      <c r="B211" t="e">
        <f>'Skin-MT Hand'!B211</f>
        <v>#N/A</v>
      </c>
      <c r="C211">
        <f>'Skin-MT Hand'!C211</f>
        <v>0</v>
      </c>
      <c r="D211">
        <f>'Skin-MT Hand'!D211</f>
        <v>0</v>
      </c>
      <c r="E211" t="e">
        <f>'Skin-MT Hand'!E211</f>
        <v>#N/A</v>
      </c>
      <c r="F211" t="e">
        <f>IF(E211="gas","",'Skin-MT Hand'!F211)</f>
        <v>#N/A</v>
      </c>
      <c r="G211" s="22" t="e">
        <f>IF(E211="liquid",VLOOKUP(F211,'W03, tab 8'!$B$12:$E$17,2,FALSE),IF(E211="solid",VLOOKUP(F211,'W03, tab 8'!$B$3:$E$8,2,FALSE),IF(E211="gas","")))</f>
        <v>#N/A</v>
      </c>
      <c r="H211" s="11" t="e">
        <f>IF(E211="liquid",VLOOKUP(F211,'W03, tab 8'!$B$12:$E$17,3,FALSE),IF(E211="solid",VLOOKUP(F211,'W03, tab 8'!$B$3:$E$8,3,FALSE),IF(E211="gas","")))</f>
        <v>#N/A</v>
      </c>
      <c r="I211" s="2" t="e">
        <f>IF(E211="liquid",VLOOKUP(F211,'W03, tab 8'!$B$12:$E$17,4,FALSE),IF(E211="solid",VLOOKUP(F211,'W03, tab 8'!$B$3:$E$8,4,FALSE),IF(E211="gas","")))</f>
        <v>#N/A</v>
      </c>
      <c r="J211" s="22" t="e">
        <f>'Skin-MT Hand'!K211</f>
        <v>#N/A</v>
      </c>
      <c r="K211" s="11" t="e">
        <f>'Skin-MT Hand'!L211</f>
        <v>#N/A</v>
      </c>
      <c r="L211" s="11" t="e">
        <f>'Skin-MT Hand'!M211</f>
        <v>#N/A</v>
      </c>
      <c r="M211" s="11" t="e">
        <f t="shared" si="159"/>
        <v>#N/A</v>
      </c>
      <c r="N211" s="11" t="e">
        <f t="shared" si="160"/>
        <v>#N/A</v>
      </c>
      <c r="O211" s="11" t="e">
        <f t="shared" si="161"/>
        <v>#N/A</v>
      </c>
      <c r="P211" s="51" t="e">
        <f t="shared" si="162"/>
        <v>#N/A</v>
      </c>
      <c r="Q211" s="11" t="e">
        <f>'Skin-MT Hand'!S211</f>
        <v>#N/A</v>
      </c>
      <c r="R211" s="11" t="e">
        <f>'Skin-MT Hand'!T211</f>
        <v>#N/A</v>
      </c>
      <c r="S211" s="11" t="e">
        <f>'Skin-MT Hand'!U211</f>
        <v>#N/A</v>
      </c>
      <c r="T211" s="11" t="e">
        <f t="shared" si="163"/>
        <v>#N/A</v>
      </c>
      <c r="U211" s="11" t="e">
        <f t="shared" si="164"/>
        <v>#N/A</v>
      </c>
      <c r="V211" s="11" t="e">
        <f t="shared" si="165"/>
        <v>#N/A</v>
      </c>
      <c r="W211" s="51" t="e">
        <f t="shared" si="166"/>
        <v>#N/A</v>
      </c>
      <c r="X211" s="11" t="e">
        <f>'Skin-MT Hand'!AB211</f>
        <v>#N/A</v>
      </c>
      <c r="Y211" s="11" t="e">
        <f>'Skin-MT Hand'!AC211</f>
        <v>#N/A</v>
      </c>
      <c r="Z211" s="11" t="e">
        <f>'Skin-MT Hand'!AD211</f>
        <v>#N/A</v>
      </c>
      <c r="AA211" s="11" t="e">
        <f t="shared" si="167"/>
        <v>#N/A</v>
      </c>
      <c r="AB211" s="11" t="e">
        <f t="shared" si="168"/>
        <v>#N/A</v>
      </c>
      <c r="AC211" s="11" t="e">
        <f t="shared" si="169"/>
        <v>#N/A</v>
      </c>
      <c r="AD211" s="51" t="e">
        <f t="shared" si="170"/>
        <v>#N/A</v>
      </c>
      <c r="AE211" s="97" t="e">
        <f t="shared" si="171"/>
        <v>#N/A</v>
      </c>
      <c r="AF211" t="e">
        <f>'Skin-MT Hand'!AK211</f>
        <v>#N/A</v>
      </c>
      <c r="AG211" t="e">
        <f>'Skin-MT Hand'!AL211</f>
        <v>#N/A</v>
      </c>
      <c r="AH211" t="e">
        <f>'Skin-MT Hand'!AM211</f>
        <v>#N/A</v>
      </c>
      <c r="AI211" t="e">
        <f t="shared" si="172"/>
        <v>#N/A</v>
      </c>
      <c r="AJ211" t="e">
        <f t="shared" si="173"/>
        <v>#N/A</v>
      </c>
      <c r="AK211" t="e">
        <f t="shared" si="174"/>
        <v>#N/A</v>
      </c>
      <c r="AL211" s="52" t="e">
        <f t="shared" si="175"/>
        <v>#N/A</v>
      </c>
      <c r="AM211" t="e">
        <f>'Skin-MT Hand'!AT211</f>
        <v>#N/A</v>
      </c>
      <c r="AN211" t="e">
        <f>'Skin-MT Hand'!AU211</f>
        <v>#N/A</v>
      </c>
      <c r="AO211" t="e">
        <f>'Skin-MT Hand'!AV211</f>
        <v>#N/A</v>
      </c>
      <c r="AP211" t="e">
        <f t="shared" si="176"/>
        <v>#N/A</v>
      </c>
      <c r="AQ211" t="e">
        <f t="shared" si="177"/>
        <v>#N/A</v>
      </c>
      <c r="AR211" t="e">
        <f t="shared" si="178"/>
        <v>#N/A</v>
      </c>
      <c r="AS211" s="52" t="e">
        <f t="shared" si="179"/>
        <v>#N/A</v>
      </c>
      <c r="AT211" t="e">
        <f>'Skin-MT Hand'!BB211</f>
        <v>#N/A</v>
      </c>
      <c r="AU211" t="e">
        <f>'Skin-MT Hand'!BC211</f>
        <v>#N/A</v>
      </c>
      <c r="AV211" t="e">
        <f>'Skin-MT Hand'!BD211</f>
        <v>#N/A</v>
      </c>
      <c r="AW211" t="e">
        <f t="shared" si="180"/>
        <v>#N/A</v>
      </c>
      <c r="AX211" t="e">
        <f t="shared" si="181"/>
        <v>#N/A</v>
      </c>
      <c r="AY211" t="e">
        <f t="shared" si="182"/>
        <v>#N/A</v>
      </c>
      <c r="AZ211" s="52" t="e">
        <f t="shared" si="183"/>
        <v>#N/A</v>
      </c>
      <c r="BA211" t="e">
        <f>'Skin-MT Hand'!BJ211</f>
        <v>#N/A</v>
      </c>
      <c r="BB211" t="e">
        <f>'Skin-MT Hand'!BK211</f>
        <v>#N/A</v>
      </c>
      <c r="BC211" t="e">
        <f>'Skin-MT Hand'!BL211</f>
        <v>#N/A</v>
      </c>
      <c r="BD211" t="e">
        <f t="shared" si="184"/>
        <v>#N/A</v>
      </c>
      <c r="BE211" t="e">
        <f t="shared" si="185"/>
        <v>#N/A</v>
      </c>
      <c r="BF211" t="e">
        <f t="shared" si="186"/>
        <v>#N/A</v>
      </c>
      <c r="BG211" s="52" t="e">
        <f t="shared" si="187"/>
        <v>#N/A</v>
      </c>
      <c r="BH211" t="e">
        <f>'Skin-MT Hand'!BR211</f>
        <v>#N/A</v>
      </c>
      <c r="BI211" t="e">
        <f>'Skin-MT Hand'!BS211</f>
        <v>#N/A</v>
      </c>
      <c r="BJ211" t="e">
        <f>'Skin-MT Hand'!BT211</f>
        <v>#N/A</v>
      </c>
      <c r="BK211" t="e">
        <f t="shared" si="188"/>
        <v>#N/A</v>
      </c>
      <c r="BL211" t="e">
        <f t="shared" si="189"/>
        <v>#N/A</v>
      </c>
      <c r="BM211" t="e">
        <f t="shared" si="190"/>
        <v>#N/A</v>
      </c>
      <c r="BN211" s="52" t="e">
        <f t="shared" si="191"/>
        <v>#N/A</v>
      </c>
      <c r="BO211" s="52" t="e">
        <f t="shared" si="192"/>
        <v>#N/A</v>
      </c>
      <c r="BP211" t="e">
        <f>'Skin-MT Hand'!CA211</f>
        <v>#N/A</v>
      </c>
      <c r="BQ211" t="e">
        <f>'Skin-MT Hand'!CB211</f>
        <v>#N/A</v>
      </c>
      <c r="BR211" t="e">
        <f>'Skin-MT Hand'!CC211</f>
        <v>#N/A</v>
      </c>
      <c r="BS211" t="e">
        <f t="shared" si="193"/>
        <v>#N/A</v>
      </c>
      <c r="BT211" t="e">
        <f t="shared" si="194"/>
        <v>#N/A</v>
      </c>
      <c r="BU211" t="e">
        <f t="shared" si="195"/>
        <v>#N/A</v>
      </c>
      <c r="BV211" s="52" t="e">
        <f t="shared" si="196"/>
        <v>#N/A</v>
      </c>
      <c r="BW211" t="e">
        <f>'Skin-MT Hand'!CI211</f>
        <v>#N/A</v>
      </c>
      <c r="BX211" t="e">
        <f>'Skin-MT Hand'!CJ211</f>
        <v>#N/A</v>
      </c>
      <c r="BY211" t="e">
        <f>'Skin-MT Hand'!CK211</f>
        <v>#N/A</v>
      </c>
      <c r="BZ211" t="e">
        <f t="shared" si="197"/>
        <v>#N/A</v>
      </c>
      <c r="CA211" t="e">
        <f t="shared" si="198"/>
        <v>#N/A</v>
      </c>
      <c r="CB211" t="e">
        <f t="shared" si="199"/>
        <v>#N/A</v>
      </c>
      <c r="CC211" s="52" t="e">
        <f t="shared" si="200"/>
        <v>#N/A</v>
      </c>
      <c r="CD211" t="e">
        <f>'Skin-MT Hand'!CQ211</f>
        <v>#N/A</v>
      </c>
      <c r="CE211" t="e">
        <f>'Skin-MT Hand'!CR211</f>
        <v>#N/A</v>
      </c>
      <c r="CF211" t="e">
        <f>'Skin-MT Hand'!CS211</f>
        <v>#N/A</v>
      </c>
      <c r="CG211" t="e">
        <f t="shared" si="201"/>
        <v>#N/A</v>
      </c>
      <c r="CH211" t="e">
        <f t="shared" si="202"/>
        <v>#N/A</v>
      </c>
      <c r="CI211" t="e">
        <f t="shared" si="203"/>
        <v>#N/A</v>
      </c>
      <c r="CJ211" t="e">
        <f t="shared" si="204"/>
        <v>#N/A</v>
      </c>
      <c r="CK211" t="e">
        <f>'Skin-MT Hand'!CY211</f>
        <v>#N/A</v>
      </c>
      <c r="CL211" t="e">
        <f>'Skin-MT Hand'!CZ211</f>
        <v>#N/A</v>
      </c>
      <c r="CM211" t="e">
        <f>'Skin-MT Hand'!DA211</f>
        <v>#N/A</v>
      </c>
      <c r="CN211" t="e">
        <f t="shared" si="205"/>
        <v>#N/A</v>
      </c>
      <c r="CO211" t="e">
        <f t="shared" si="206"/>
        <v>#N/A</v>
      </c>
      <c r="CP211" t="e">
        <f t="shared" si="207"/>
        <v>#N/A</v>
      </c>
      <c r="CQ211" s="52" t="e">
        <f t="shared" si="156"/>
        <v>#N/A</v>
      </c>
      <c r="CR211" s="52" t="e">
        <f t="shared" si="157"/>
        <v>#N/A</v>
      </c>
      <c r="CS211" s="52" t="e">
        <f t="shared" si="158"/>
        <v>#N/A</v>
      </c>
    </row>
    <row r="212" spans="1:97" x14ac:dyDescent="0.3">
      <c r="A212">
        <f>'Skin-MT Hand'!A212</f>
        <v>0</v>
      </c>
      <c r="B212" t="e">
        <f>'Skin-MT Hand'!B212</f>
        <v>#N/A</v>
      </c>
      <c r="C212">
        <f>'Skin-MT Hand'!C212</f>
        <v>0</v>
      </c>
      <c r="D212">
        <f>'Skin-MT Hand'!D212</f>
        <v>0</v>
      </c>
      <c r="E212" t="e">
        <f>'Skin-MT Hand'!E212</f>
        <v>#N/A</v>
      </c>
      <c r="F212" t="e">
        <f>IF(E212="gas","",'Skin-MT Hand'!F212)</f>
        <v>#N/A</v>
      </c>
      <c r="G212" s="22" t="e">
        <f>IF(E212="liquid",VLOOKUP(F212,'W03, tab 8'!$B$12:$E$17,2,FALSE),IF(E212="solid",VLOOKUP(F212,'W03, tab 8'!$B$3:$E$8,2,FALSE),IF(E212="gas","")))</f>
        <v>#N/A</v>
      </c>
      <c r="H212" s="11" t="e">
        <f>IF(E212="liquid",VLOOKUP(F212,'W03, tab 8'!$B$12:$E$17,3,FALSE),IF(E212="solid",VLOOKUP(F212,'W03, tab 8'!$B$3:$E$8,3,FALSE),IF(E212="gas","")))</f>
        <v>#N/A</v>
      </c>
      <c r="I212" s="2" t="e">
        <f>IF(E212="liquid",VLOOKUP(F212,'W03, tab 8'!$B$12:$E$17,4,FALSE),IF(E212="solid",VLOOKUP(F212,'W03, tab 8'!$B$3:$E$8,4,FALSE),IF(E212="gas","")))</f>
        <v>#N/A</v>
      </c>
      <c r="J212" s="22" t="e">
        <f>'Skin-MT Hand'!K212</f>
        <v>#N/A</v>
      </c>
      <c r="K212" s="11" t="e">
        <f>'Skin-MT Hand'!L212</f>
        <v>#N/A</v>
      </c>
      <c r="L212" s="11" t="e">
        <f>'Skin-MT Hand'!M212</f>
        <v>#N/A</v>
      </c>
      <c r="M212" s="11" t="e">
        <f t="shared" si="159"/>
        <v>#N/A</v>
      </c>
      <c r="N212" s="11" t="e">
        <f t="shared" si="160"/>
        <v>#N/A</v>
      </c>
      <c r="O212" s="11" t="e">
        <f t="shared" si="161"/>
        <v>#N/A</v>
      </c>
      <c r="P212" s="51" t="e">
        <f t="shared" si="162"/>
        <v>#N/A</v>
      </c>
      <c r="Q212" s="11" t="e">
        <f>'Skin-MT Hand'!S212</f>
        <v>#N/A</v>
      </c>
      <c r="R212" s="11" t="e">
        <f>'Skin-MT Hand'!T212</f>
        <v>#N/A</v>
      </c>
      <c r="S212" s="11" t="e">
        <f>'Skin-MT Hand'!U212</f>
        <v>#N/A</v>
      </c>
      <c r="T212" s="11" t="e">
        <f t="shared" si="163"/>
        <v>#N/A</v>
      </c>
      <c r="U212" s="11" t="e">
        <f t="shared" si="164"/>
        <v>#N/A</v>
      </c>
      <c r="V212" s="11" t="e">
        <f t="shared" si="165"/>
        <v>#N/A</v>
      </c>
      <c r="W212" s="51" t="e">
        <f t="shared" si="166"/>
        <v>#N/A</v>
      </c>
      <c r="X212" s="11" t="e">
        <f>'Skin-MT Hand'!AB212</f>
        <v>#N/A</v>
      </c>
      <c r="Y212" s="11" t="e">
        <f>'Skin-MT Hand'!AC212</f>
        <v>#N/A</v>
      </c>
      <c r="Z212" s="11" t="e">
        <f>'Skin-MT Hand'!AD212</f>
        <v>#N/A</v>
      </c>
      <c r="AA212" s="11" t="e">
        <f t="shared" si="167"/>
        <v>#N/A</v>
      </c>
      <c r="AB212" s="11" t="e">
        <f t="shared" si="168"/>
        <v>#N/A</v>
      </c>
      <c r="AC212" s="11" t="e">
        <f t="shared" si="169"/>
        <v>#N/A</v>
      </c>
      <c r="AD212" s="51" t="e">
        <f t="shared" si="170"/>
        <v>#N/A</v>
      </c>
      <c r="AE212" s="97" t="e">
        <f t="shared" si="171"/>
        <v>#N/A</v>
      </c>
      <c r="AF212" t="e">
        <f>'Skin-MT Hand'!AK212</f>
        <v>#N/A</v>
      </c>
      <c r="AG212" t="e">
        <f>'Skin-MT Hand'!AL212</f>
        <v>#N/A</v>
      </c>
      <c r="AH212" t="e">
        <f>'Skin-MT Hand'!AM212</f>
        <v>#N/A</v>
      </c>
      <c r="AI212" t="e">
        <f t="shared" si="172"/>
        <v>#N/A</v>
      </c>
      <c r="AJ212" t="e">
        <f t="shared" si="173"/>
        <v>#N/A</v>
      </c>
      <c r="AK212" t="e">
        <f t="shared" si="174"/>
        <v>#N/A</v>
      </c>
      <c r="AL212" s="52" t="e">
        <f t="shared" si="175"/>
        <v>#N/A</v>
      </c>
      <c r="AM212" t="e">
        <f>'Skin-MT Hand'!AT212</f>
        <v>#N/A</v>
      </c>
      <c r="AN212" t="e">
        <f>'Skin-MT Hand'!AU212</f>
        <v>#N/A</v>
      </c>
      <c r="AO212" t="e">
        <f>'Skin-MT Hand'!AV212</f>
        <v>#N/A</v>
      </c>
      <c r="AP212" t="e">
        <f t="shared" si="176"/>
        <v>#N/A</v>
      </c>
      <c r="AQ212" t="e">
        <f t="shared" si="177"/>
        <v>#N/A</v>
      </c>
      <c r="AR212" t="e">
        <f t="shared" si="178"/>
        <v>#N/A</v>
      </c>
      <c r="AS212" s="52" t="e">
        <f t="shared" si="179"/>
        <v>#N/A</v>
      </c>
      <c r="AT212" t="e">
        <f>'Skin-MT Hand'!BB212</f>
        <v>#N/A</v>
      </c>
      <c r="AU212" t="e">
        <f>'Skin-MT Hand'!BC212</f>
        <v>#N/A</v>
      </c>
      <c r="AV212" t="e">
        <f>'Skin-MT Hand'!BD212</f>
        <v>#N/A</v>
      </c>
      <c r="AW212" t="e">
        <f t="shared" si="180"/>
        <v>#N/A</v>
      </c>
      <c r="AX212" t="e">
        <f t="shared" si="181"/>
        <v>#N/A</v>
      </c>
      <c r="AY212" t="e">
        <f t="shared" si="182"/>
        <v>#N/A</v>
      </c>
      <c r="AZ212" s="52" t="e">
        <f t="shared" si="183"/>
        <v>#N/A</v>
      </c>
      <c r="BA212" t="e">
        <f>'Skin-MT Hand'!BJ212</f>
        <v>#N/A</v>
      </c>
      <c r="BB212" t="e">
        <f>'Skin-MT Hand'!BK212</f>
        <v>#N/A</v>
      </c>
      <c r="BC212" t="e">
        <f>'Skin-MT Hand'!BL212</f>
        <v>#N/A</v>
      </c>
      <c r="BD212" t="e">
        <f t="shared" si="184"/>
        <v>#N/A</v>
      </c>
      <c r="BE212" t="e">
        <f t="shared" si="185"/>
        <v>#N/A</v>
      </c>
      <c r="BF212" t="e">
        <f t="shared" si="186"/>
        <v>#N/A</v>
      </c>
      <c r="BG212" s="52" t="e">
        <f t="shared" si="187"/>
        <v>#N/A</v>
      </c>
      <c r="BH212" t="e">
        <f>'Skin-MT Hand'!BR212</f>
        <v>#N/A</v>
      </c>
      <c r="BI212" t="e">
        <f>'Skin-MT Hand'!BS212</f>
        <v>#N/A</v>
      </c>
      <c r="BJ212" t="e">
        <f>'Skin-MT Hand'!BT212</f>
        <v>#N/A</v>
      </c>
      <c r="BK212" t="e">
        <f t="shared" si="188"/>
        <v>#N/A</v>
      </c>
      <c r="BL212" t="e">
        <f t="shared" si="189"/>
        <v>#N/A</v>
      </c>
      <c r="BM212" t="e">
        <f t="shared" si="190"/>
        <v>#N/A</v>
      </c>
      <c r="BN212" s="52" t="e">
        <f t="shared" si="191"/>
        <v>#N/A</v>
      </c>
      <c r="BO212" s="52" t="e">
        <f t="shared" si="192"/>
        <v>#N/A</v>
      </c>
      <c r="BP212" t="e">
        <f>'Skin-MT Hand'!CA212</f>
        <v>#N/A</v>
      </c>
      <c r="BQ212" t="e">
        <f>'Skin-MT Hand'!CB212</f>
        <v>#N/A</v>
      </c>
      <c r="BR212" t="e">
        <f>'Skin-MT Hand'!CC212</f>
        <v>#N/A</v>
      </c>
      <c r="BS212" t="e">
        <f t="shared" si="193"/>
        <v>#N/A</v>
      </c>
      <c r="BT212" t="e">
        <f t="shared" si="194"/>
        <v>#N/A</v>
      </c>
      <c r="BU212" t="e">
        <f t="shared" si="195"/>
        <v>#N/A</v>
      </c>
      <c r="BV212" s="52" t="e">
        <f t="shared" si="196"/>
        <v>#N/A</v>
      </c>
      <c r="BW212" t="e">
        <f>'Skin-MT Hand'!CI212</f>
        <v>#N/A</v>
      </c>
      <c r="BX212" t="e">
        <f>'Skin-MT Hand'!CJ212</f>
        <v>#N/A</v>
      </c>
      <c r="BY212" t="e">
        <f>'Skin-MT Hand'!CK212</f>
        <v>#N/A</v>
      </c>
      <c r="BZ212" t="e">
        <f t="shared" si="197"/>
        <v>#N/A</v>
      </c>
      <c r="CA212" t="e">
        <f t="shared" si="198"/>
        <v>#N/A</v>
      </c>
      <c r="CB212" t="e">
        <f t="shared" si="199"/>
        <v>#N/A</v>
      </c>
      <c r="CC212" s="52" t="e">
        <f t="shared" si="200"/>
        <v>#N/A</v>
      </c>
      <c r="CD212" t="e">
        <f>'Skin-MT Hand'!CQ212</f>
        <v>#N/A</v>
      </c>
      <c r="CE212" t="e">
        <f>'Skin-MT Hand'!CR212</f>
        <v>#N/A</v>
      </c>
      <c r="CF212" t="e">
        <f>'Skin-MT Hand'!CS212</f>
        <v>#N/A</v>
      </c>
      <c r="CG212" t="e">
        <f t="shared" si="201"/>
        <v>#N/A</v>
      </c>
      <c r="CH212" t="e">
        <f t="shared" si="202"/>
        <v>#N/A</v>
      </c>
      <c r="CI212" t="e">
        <f t="shared" si="203"/>
        <v>#N/A</v>
      </c>
      <c r="CJ212" t="e">
        <f t="shared" si="204"/>
        <v>#N/A</v>
      </c>
      <c r="CK212" t="e">
        <f>'Skin-MT Hand'!CY212</f>
        <v>#N/A</v>
      </c>
      <c r="CL212" t="e">
        <f>'Skin-MT Hand'!CZ212</f>
        <v>#N/A</v>
      </c>
      <c r="CM212" t="e">
        <f>'Skin-MT Hand'!DA212</f>
        <v>#N/A</v>
      </c>
      <c r="CN212" t="e">
        <f t="shared" si="205"/>
        <v>#N/A</v>
      </c>
      <c r="CO212" t="e">
        <f t="shared" si="206"/>
        <v>#N/A</v>
      </c>
      <c r="CP212" t="e">
        <f t="shared" si="207"/>
        <v>#N/A</v>
      </c>
      <c r="CQ212" s="52" t="e">
        <f t="shared" si="156"/>
        <v>#N/A</v>
      </c>
      <c r="CR212" s="52" t="e">
        <f t="shared" si="157"/>
        <v>#N/A</v>
      </c>
      <c r="CS212" s="52" t="e">
        <f t="shared" si="158"/>
        <v>#N/A</v>
      </c>
    </row>
    <row r="213" spans="1:97" x14ac:dyDescent="0.3">
      <c r="A213">
        <f>'Skin-MT Hand'!A213</f>
        <v>0</v>
      </c>
      <c r="B213" t="e">
        <f>'Skin-MT Hand'!B213</f>
        <v>#N/A</v>
      </c>
      <c r="C213">
        <f>'Skin-MT Hand'!C213</f>
        <v>0</v>
      </c>
      <c r="D213">
        <f>'Skin-MT Hand'!D213</f>
        <v>0</v>
      </c>
      <c r="E213" t="e">
        <f>'Skin-MT Hand'!E213</f>
        <v>#N/A</v>
      </c>
      <c r="F213" t="e">
        <f>IF(E213="gas","",'Skin-MT Hand'!F213)</f>
        <v>#N/A</v>
      </c>
      <c r="G213" s="22" t="e">
        <f>IF(E213="liquid",VLOOKUP(F213,'W03, tab 8'!$B$12:$E$17,2,FALSE),IF(E213="solid",VLOOKUP(F213,'W03, tab 8'!$B$3:$E$8,2,FALSE),IF(E213="gas","")))</f>
        <v>#N/A</v>
      </c>
      <c r="H213" s="11" t="e">
        <f>IF(E213="liquid",VLOOKUP(F213,'W03, tab 8'!$B$12:$E$17,3,FALSE),IF(E213="solid",VLOOKUP(F213,'W03, tab 8'!$B$3:$E$8,3,FALSE),IF(E213="gas","")))</f>
        <v>#N/A</v>
      </c>
      <c r="I213" s="2" t="e">
        <f>IF(E213="liquid",VLOOKUP(F213,'W03, tab 8'!$B$12:$E$17,4,FALSE),IF(E213="solid",VLOOKUP(F213,'W03, tab 8'!$B$3:$E$8,4,FALSE),IF(E213="gas","")))</f>
        <v>#N/A</v>
      </c>
      <c r="J213" s="22" t="e">
        <f>'Skin-MT Hand'!K213</f>
        <v>#N/A</v>
      </c>
      <c r="K213" s="11" t="e">
        <f>'Skin-MT Hand'!L213</f>
        <v>#N/A</v>
      </c>
      <c r="L213" s="11" t="e">
        <f>'Skin-MT Hand'!M213</f>
        <v>#N/A</v>
      </c>
      <c r="M213" s="11" t="e">
        <f t="shared" si="159"/>
        <v>#N/A</v>
      </c>
      <c r="N213" s="11" t="e">
        <f t="shared" si="160"/>
        <v>#N/A</v>
      </c>
      <c r="O213" s="11" t="e">
        <f t="shared" si="161"/>
        <v>#N/A</v>
      </c>
      <c r="P213" s="51" t="e">
        <f t="shared" si="162"/>
        <v>#N/A</v>
      </c>
      <c r="Q213" s="11" t="e">
        <f>'Skin-MT Hand'!S213</f>
        <v>#N/A</v>
      </c>
      <c r="R213" s="11" t="e">
        <f>'Skin-MT Hand'!T213</f>
        <v>#N/A</v>
      </c>
      <c r="S213" s="11" t="e">
        <f>'Skin-MT Hand'!U213</f>
        <v>#N/A</v>
      </c>
      <c r="T213" s="11" t="e">
        <f t="shared" si="163"/>
        <v>#N/A</v>
      </c>
      <c r="U213" s="11" t="e">
        <f t="shared" si="164"/>
        <v>#N/A</v>
      </c>
      <c r="V213" s="11" t="e">
        <f t="shared" si="165"/>
        <v>#N/A</v>
      </c>
      <c r="W213" s="51" t="e">
        <f t="shared" si="166"/>
        <v>#N/A</v>
      </c>
      <c r="X213" s="11" t="e">
        <f>'Skin-MT Hand'!AB213</f>
        <v>#N/A</v>
      </c>
      <c r="Y213" s="11" t="e">
        <f>'Skin-MT Hand'!AC213</f>
        <v>#N/A</v>
      </c>
      <c r="Z213" s="11" t="e">
        <f>'Skin-MT Hand'!AD213</f>
        <v>#N/A</v>
      </c>
      <c r="AA213" s="11" t="e">
        <f t="shared" si="167"/>
        <v>#N/A</v>
      </c>
      <c r="AB213" s="11" t="e">
        <f t="shared" si="168"/>
        <v>#N/A</v>
      </c>
      <c r="AC213" s="11" t="e">
        <f t="shared" si="169"/>
        <v>#N/A</v>
      </c>
      <c r="AD213" s="51" t="e">
        <f t="shared" si="170"/>
        <v>#N/A</v>
      </c>
      <c r="AE213" s="97" t="e">
        <f t="shared" si="171"/>
        <v>#N/A</v>
      </c>
      <c r="AF213" t="e">
        <f>'Skin-MT Hand'!AK213</f>
        <v>#N/A</v>
      </c>
      <c r="AG213" t="e">
        <f>'Skin-MT Hand'!AL213</f>
        <v>#N/A</v>
      </c>
      <c r="AH213" t="e">
        <f>'Skin-MT Hand'!AM213</f>
        <v>#N/A</v>
      </c>
      <c r="AI213" t="e">
        <f t="shared" si="172"/>
        <v>#N/A</v>
      </c>
      <c r="AJ213" t="e">
        <f t="shared" si="173"/>
        <v>#N/A</v>
      </c>
      <c r="AK213" t="e">
        <f t="shared" si="174"/>
        <v>#N/A</v>
      </c>
      <c r="AL213" s="52" t="e">
        <f t="shared" si="175"/>
        <v>#N/A</v>
      </c>
      <c r="AM213" t="e">
        <f>'Skin-MT Hand'!AT213</f>
        <v>#N/A</v>
      </c>
      <c r="AN213" t="e">
        <f>'Skin-MT Hand'!AU213</f>
        <v>#N/A</v>
      </c>
      <c r="AO213" t="e">
        <f>'Skin-MT Hand'!AV213</f>
        <v>#N/A</v>
      </c>
      <c r="AP213" t="e">
        <f t="shared" si="176"/>
        <v>#N/A</v>
      </c>
      <c r="AQ213" t="e">
        <f t="shared" si="177"/>
        <v>#N/A</v>
      </c>
      <c r="AR213" t="e">
        <f t="shared" si="178"/>
        <v>#N/A</v>
      </c>
      <c r="AS213" s="52" t="e">
        <f t="shared" si="179"/>
        <v>#N/A</v>
      </c>
      <c r="AT213" t="e">
        <f>'Skin-MT Hand'!BB213</f>
        <v>#N/A</v>
      </c>
      <c r="AU213" t="e">
        <f>'Skin-MT Hand'!BC213</f>
        <v>#N/A</v>
      </c>
      <c r="AV213" t="e">
        <f>'Skin-MT Hand'!BD213</f>
        <v>#N/A</v>
      </c>
      <c r="AW213" t="e">
        <f t="shared" si="180"/>
        <v>#N/A</v>
      </c>
      <c r="AX213" t="e">
        <f t="shared" si="181"/>
        <v>#N/A</v>
      </c>
      <c r="AY213" t="e">
        <f t="shared" si="182"/>
        <v>#N/A</v>
      </c>
      <c r="AZ213" s="52" t="e">
        <f t="shared" si="183"/>
        <v>#N/A</v>
      </c>
      <c r="BA213" t="e">
        <f>'Skin-MT Hand'!BJ213</f>
        <v>#N/A</v>
      </c>
      <c r="BB213" t="e">
        <f>'Skin-MT Hand'!BK213</f>
        <v>#N/A</v>
      </c>
      <c r="BC213" t="e">
        <f>'Skin-MT Hand'!BL213</f>
        <v>#N/A</v>
      </c>
      <c r="BD213" t="e">
        <f t="shared" si="184"/>
        <v>#N/A</v>
      </c>
      <c r="BE213" t="e">
        <f t="shared" si="185"/>
        <v>#N/A</v>
      </c>
      <c r="BF213" t="e">
        <f t="shared" si="186"/>
        <v>#N/A</v>
      </c>
      <c r="BG213" s="52" t="e">
        <f t="shared" si="187"/>
        <v>#N/A</v>
      </c>
      <c r="BH213" t="e">
        <f>'Skin-MT Hand'!BR213</f>
        <v>#N/A</v>
      </c>
      <c r="BI213" t="e">
        <f>'Skin-MT Hand'!BS213</f>
        <v>#N/A</v>
      </c>
      <c r="BJ213" t="e">
        <f>'Skin-MT Hand'!BT213</f>
        <v>#N/A</v>
      </c>
      <c r="BK213" t="e">
        <f t="shared" si="188"/>
        <v>#N/A</v>
      </c>
      <c r="BL213" t="e">
        <f t="shared" si="189"/>
        <v>#N/A</v>
      </c>
      <c r="BM213" t="e">
        <f t="shared" si="190"/>
        <v>#N/A</v>
      </c>
      <c r="BN213" s="52" t="e">
        <f t="shared" si="191"/>
        <v>#N/A</v>
      </c>
      <c r="BO213" s="52" t="e">
        <f t="shared" si="192"/>
        <v>#N/A</v>
      </c>
      <c r="BP213" t="e">
        <f>'Skin-MT Hand'!CA213</f>
        <v>#N/A</v>
      </c>
      <c r="BQ213" t="e">
        <f>'Skin-MT Hand'!CB213</f>
        <v>#N/A</v>
      </c>
      <c r="BR213" t="e">
        <f>'Skin-MT Hand'!CC213</f>
        <v>#N/A</v>
      </c>
      <c r="BS213" t="e">
        <f t="shared" si="193"/>
        <v>#N/A</v>
      </c>
      <c r="BT213" t="e">
        <f t="shared" si="194"/>
        <v>#N/A</v>
      </c>
      <c r="BU213" t="e">
        <f t="shared" si="195"/>
        <v>#N/A</v>
      </c>
      <c r="BV213" s="52" t="e">
        <f t="shared" si="196"/>
        <v>#N/A</v>
      </c>
      <c r="BW213" t="e">
        <f>'Skin-MT Hand'!CI213</f>
        <v>#N/A</v>
      </c>
      <c r="BX213" t="e">
        <f>'Skin-MT Hand'!CJ213</f>
        <v>#N/A</v>
      </c>
      <c r="BY213" t="e">
        <f>'Skin-MT Hand'!CK213</f>
        <v>#N/A</v>
      </c>
      <c r="BZ213" t="e">
        <f t="shared" si="197"/>
        <v>#N/A</v>
      </c>
      <c r="CA213" t="e">
        <f t="shared" si="198"/>
        <v>#N/A</v>
      </c>
      <c r="CB213" t="e">
        <f t="shared" si="199"/>
        <v>#N/A</v>
      </c>
      <c r="CC213" s="52" t="e">
        <f t="shared" si="200"/>
        <v>#N/A</v>
      </c>
      <c r="CD213" t="e">
        <f>'Skin-MT Hand'!CQ213</f>
        <v>#N/A</v>
      </c>
      <c r="CE213" t="e">
        <f>'Skin-MT Hand'!CR213</f>
        <v>#N/A</v>
      </c>
      <c r="CF213" t="e">
        <f>'Skin-MT Hand'!CS213</f>
        <v>#N/A</v>
      </c>
      <c r="CG213" t="e">
        <f t="shared" si="201"/>
        <v>#N/A</v>
      </c>
      <c r="CH213" t="e">
        <f t="shared" si="202"/>
        <v>#N/A</v>
      </c>
      <c r="CI213" t="e">
        <f t="shared" si="203"/>
        <v>#N/A</v>
      </c>
      <c r="CJ213" t="e">
        <f t="shared" si="204"/>
        <v>#N/A</v>
      </c>
      <c r="CK213" t="e">
        <f>'Skin-MT Hand'!CY213</f>
        <v>#N/A</v>
      </c>
      <c r="CL213" t="e">
        <f>'Skin-MT Hand'!CZ213</f>
        <v>#N/A</v>
      </c>
      <c r="CM213" t="e">
        <f>'Skin-MT Hand'!DA213</f>
        <v>#N/A</v>
      </c>
      <c r="CN213" t="e">
        <f t="shared" si="205"/>
        <v>#N/A</v>
      </c>
      <c r="CO213" t="e">
        <f t="shared" si="206"/>
        <v>#N/A</v>
      </c>
      <c r="CP213" t="e">
        <f t="shared" si="207"/>
        <v>#N/A</v>
      </c>
      <c r="CQ213" s="52" t="e">
        <f t="shared" si="156"/>
        <v>#N/A</v>
      </c>
      <c r="CR213" s="52" t="e">
        <f t="shared" si="157"/>
        <v>#N/A</v>
      </c>
      <c r="CS213" s="52" t="e">
        <f t="shared" si="158"/>
        <v>#N/A</v>
      </c>
    </row>
    <row r="214" spans="1:97" x14ac:dyDescent="0.3">
      <c r="A214">
        <f>'Skin-MT Hand'!A214</f>
        <v>0</v>
      </c>
      <c r="B214" t="e">
        <f>'Skin-MT Hand'!B214</f>
        <v>#N/A</v>
      </c>
      <c r="C214">
        <f>'Skin-MT Hand'!C214</f>
        <v>0</v>
      </c>
      <c r="D214">
        <f>'Skin-MT Hand'!D214</f>
        <v>0</v>
      </c>
      <c r="E214" t="e">
        <f>'Skin-MT Hand'!E214</f>
        <v>#N/A</v>
      </c>
      <c r="F214" t="e">
        <f>IF(E214="gas","",'Skin-MT Hand'!F214)</f>
        <v>#N/A</v>
      </c>
      <c r="G214" s="22" t="e">
        <f>IF(E214="liquid",VLOOKUP(F214,'W03, tab 8'!$B$12:$E$17,2,FALSE),IF(E214="solid",VLOOKUP(F214,'W03, tab 8'!$B$3:$E$8,2,FALSE),IF(E214="gas","")))</f>
        <v>#N/A</v>
      </c>
      <c r="H214" s="11" t="e">
        <f>IF(E214="liquid",VLOOKUP(F214,'W03, tab 8'!$B$12:$E$17,3,FALSE),IF(E214="solid",VLOOKUP(F214,'W03, tab 8'!$B$3:$E$8,3,FALSE),IF(E214="gas","")))</f>
        <v>#N/A</v>
      </c>
      <c r="I214" s="2" t="e">
        <f>IF(E214="liquid",VLOOKUP(F214,'W03, tab 8'!$B$12:$E$17,4,FALSE),IF(E214="solid",VLOOKUP(F214,'W03, tab 8'!$B$3:$E$8,4,FALSE),IF(E214="gas","")))</f>
        <v>#N/A</v>
      </c>
      <c r="J214" s="22" t="e">
        <f>'Skin-MT Hand'!K214</f>
        <v>#N/A</v>
      </c>
      <c r="K214" s="11" t="e">
        <f>'Skin-MT Hand'!L214</f>
        <v>#N/A</v>
      </c>
      <c r="L214" s="11" t="e">
        <f>'Skin-MT Hand'!M214</f>
        <v>#N/A</v>
      </c>
      <c r="M214" s="11" t="e">
        <f t="shared" si="159"/>
        <v>#N/A</v>
      </c>
      <c r="N214" s="11" t="e">
        <f t="shared" si="160"/>
        <v>#N/A</v>
      </c>
      <c r="O214" s="11" t="e">
        <f t="shared" si="161"/>
        <v>#N/A</v>
      </c>
      <c r="P214" s="51" t="e">
        <f t="shared" si="162"/>
        <v>#N/A</v>
      </c>
      <c r="Q214" s="11" t="e">
        <f>'Skin-MT Hand'!S214</f>
        <v>#N/A</v>
      </c>
      <c r="R214" s="11" t="e">
        <f>'Skin-MT Hand'!T214</f>
        <v>#N/A</v>
      </c>
      <c r="S214" s="11" t="e">
        <f>'Skin-MT Hand'!U214</f>
        <v>#N/A</v>
      </c>
      <c r="T214" s="11" t="e">
        <f t="shared" si="163"/>
        <v>#N/A</v>
      </c>
      <c r="U214" s="11" t="e">
        <f t="shared" si="164"/>
        <v>#N/A</v>
      </c>
      <c r="V214" s="11" t="e">
        <f t="shared" si="165"/>
        <v>#N/A</v>
      </c>
      <c r="W214" s="51" t="e">
        <f t="shared" si="166"/>
        <v>#N/A</v>
      </c>
      <c r="X214" s="11" t="e">
        <f>'Skin-MT Hand'!AB214</f>
        <v>#N/A</v>
      </c>
      <c r="Y214" s="11" t="e">
        <f>'Skin-MT Hand'!AC214</f>
        <v>#N/A</v>
      </c>
      <c r="Z214" s="11" t="e">
        <f>'Skin-MT Hand'!AD214</f>
        <v>#N/A</v>
      </c>
      <c r="AA214" s="11" t="e">
        <f t="shared" si="167"/>
        <v>#N/A</v>
      </c>
      <c r="AB214" s="11" t="e">
        <f t="shared" si="168"/>
        <v>#N/A</v>
      </c>
      <c r="AC214" s="11" t="e">
        <f t="shared" si="169"/>
        <v>#N/A</v>
      </c>
      <c r="AD214" s="51" t="e">
        <f t="shared" si="170"/>
        <v>#N/A</v>
      </c>
      <c r="AE214" s="97" t="e">
        <f t="shared" si="171"/>
        <v>#N/A</v>
      </c>
      <c r="AF214" t="e">
        <f>'Skin-MT Hand'!AK214</f>
        <v>#N/A</v>
      </c>
      <c r="AG214" t="e">
        <f>'Skin-MT Hand'!AL214</f>
        <v>#N/A</v>
      </c>
      <c r="AH214" t="e">
        <f>'Skin-MT Hand'!AM214</f>
        <v>#N/A</v>
      </c>
      <c r="AI214" t="e">
        <f t="shared" si="172"/>
        <v>#N/A</v>
      </c>
      <c r="AJ214" t="e">
        <f t="shared" si="173"/>
        <v>#N/A</v>
      </c>
      <c r="AK214" t="e">
        <f t="shared" si="174"/>
        <v>#N/A</v>
      </c>
      <c r="AL214" s="52" t="e">
        <f t="shared" si="175"/>
        <v>#N/A</v>
      </c>
      <c r="AM214" t="e">
        <f>'Skin-MT Hand'!AT214</f>
        <v>#N/A</v>
      </c>
      <c r="AN214" t="e">
        <f>'Skin-MT Hand'!AU214</f>
        <v>#N/A</v>
      </c>
      <c r="AO214" t="e">
        <f>'Skin-MT Hand'!AV214</f>
        <v>#N/A</v>
      </c>
      <c r="AP214" t="e">
        <f t="shared" si="176"/>
        <v>#N/A</v>
      </c>
      <c r="AQ214" t="e">
        <f t="shared" si="177"/>
        <v>#N/A</v>
      </c>
      <c r="AR214" t="e">
        <f t="shared" si="178"/>
        <v>#N/A</v>
      </c>
      <c r="AS214" s="52" t="e">
        <f t="shared" si="179"/>
        <v>#N/A</v>
      </c>
      <c r="AT214" t="e">
        <f>'Skin-MT Hand'!BB214</f>
        <v>#N/A</v>
      </c>
      <c r="AU214" t="e">
        <f>'Skin-MT Hand'!BC214</f>
        <v>#N/A</v>
      </c>
      <c r="AV214" t="e">
        <f>'Skin-MT Hand'!BD214</f>
        <v>#N/A</v>
      </c>
      <c r="AW214" t="e">
        <f t="shared" si="180"/>
        <v>#N/A</v>
      </c>
      <c r="AX214" t="e">
        <f t="shared" si="181"/>
        <v>#N/A</v>
      </c>
      <c r="AY214" t="e">
        <f t="shared" si="182"/>
        <v>#N/A</v>
      </c>
      <c r="AZ214" s="52" t="e">
        <f t="shared" si="183"/>
        <v>#N/A</v>
      </c>
      <c r="BA214" t="e">
        <f>'Skin-MT Hand'!BJ214</f>
        <v>#N/A</v>
      </c>
      <c r="BB214" t="e">
        <f>'Skin-MT Hand'!BK214</f>
        <v>#N/A</v>
      </c>
      <c r="BC214" t="e">
        <f>'Skin-MT Hand'!BL214</f>
        <v>#N/A</v>
      </c>
      <c r="BD214" t="e">
        <f t="shared" si="184"/>
        <v>#N/A</v>
      </c>
      <c r="BE214" t="e">
        <f t="shared" si="185"/>
        <v>#N/A</v>
      </c>
      <c r="BF214" t="e">
        <f t="shared" si="186"/>
        <v>#N/A</v>
      </c>
      <c r="BG214" s="52" t="e">
        <f t="shared" si="187"/>
        <v>#N/A</v>
      </c>
      <c r="BH214" t="e">
        <f>'Skin-MT Hand'!BR214</f>
        <v>#N/A</v>
      </c>
      <c r="BI214" t="e">
        <f>'Skin-MT Hand'!BS214</f>
        <v>#N/A</v>
      </c>
      <c r="BJ214" t="e">
        <f>'Skin-MT Hand'!BT214</f>
        <v>#N/A</v>
      </c>
      <c r="BK214" t="e">
        <f t="shared" si="188"/>
        <v>#N/A</v>
      </c>
      <c r="BL214" t="e">
        <f t="shared" si="189"/>
        <v>#N/A</v>
      </c>
      <c r="BM214" t="e">
        <f t="shared" si="190"/>
        <v>#N/A</v>
      </c>
      <c r="BN214" s="52" t="e">
        <f t="shared" si="191"/>
        <v>#N/A</v>
      </c>
      <c r="BO214" s="52" t="e">
        <f t="shared" si="192"/>
        <v>#N/A</v>
      </c>
      <c r="BP214" t="e">
        <f>'Skin-MT Hand'!CA214</f>
        <v>#N/A</v>
      </c>
      <c r="BQ214" t="e">
        <f>'Skin-MT Hand'!CB214</f>
        <v>#N/A</v>
      </c>
      <c r="BR214" t="e">
        <f>'Skin-MT Hand'!CC214</f>
        <v>#N/A</v>
      </c>
      <c r="BS214" t="e">
        <f t="shared" si="193"/>
        <v>#N/A</v>
      </c>
      <c r="BT214" t="e">
        <f t="shared" si="194"/>
        <v>#N/A</v>
      </c>
      <c r="BU214" t="e">
        <f t="shared" si="195"/>
        <v>#N/A</v>
      </c>
      <c r="BV214" s="52" t="e">
        <f t="shared" si="196"/>
        <v>#N/A</v>
      </c>
      <c r="BW214" t="e">
        <f>'Skin-MT Hand'!CI214</f>
        <v>#N/A</v>
      </c>
      <c r="BX214" t="e">
        <f>'Skin-MT Hand'!CJ214</f>
        <v>#N/A</v>
      </c>
      <c r="BY214" t="e">
        <f>'Skin-MT Hand'!CK214</f>
        <v>#N/A</v>
      </c>
      <c r="BZ214" t="e">
        <f t="shared" si="197"/>
        <v>#N/A</v>
      </c>
      <c r="CA214" t="e">
        <f t="shared" si="198"/>
        <v>#N/A</v>
      </c>
      <c r="CB214" t="e">
        <f t="shared" si="199"/>
        <v>#N/A</v>
      </c>
      <c r="CC214" s="52" t="e">
        <f t="shared" si="200"/>
        <v>#N/A</v>
      </c>
      <c r="CD214" t="e">
        <f>'Skin-MT Hand'!CQ214</f>
        <v>#N/A</v>
      </c>
      <c r="CE214" t="e">
        <f>'Skin-MT Hand'!CR214</f>
        <v>#N/A</v>
      </c>
      <c r="CF214" t="e">
        <f>'Skin-MT Hand'!CS214</f>
        <v>#N/A</v>
      </c>
      <c r="CG214" t="e">
        <f t="shared" si="201"/>
        <v>#N/A</v>
      </c>
      <c r="CH214" t="e">
        <f t="shared" si="202"/>
        <v>#N/A</v>
      </c>
      <c r="CI214" t="e">
        <f t="shared" si="203"/>
        <v>#N/A</v>
      </c>
      <c r="CJ214" t="e">
        <f t="shared" si="204"/>
        <v>#N/A</v>
      </c>
      <c r="CK214" t="e">
        <f>'Skin-MT Hand'!CY214</f>
        <v>#N/A</v>
      </c>
      <c r="CL214" t="e">
        <f>'Skin-MT Hand'!CZ214</f>
        <v>#N/A</v>
      </c>
      <c r="CM214" t="e">
        <f>'Skin-MT Hand'!DA214</f>
        <v>#N/A</v>
      </c>
      <c r="CN214" t="e">
        <f t="shared" si="205"/>
        <v>#N/A</v>
      </c>
      <c r="CO214" t="e">
        <f t="shared" si="206"/>
        <v>#N/A</v>
      </c>
      <c r="CP214" t="e">
        <f t="shared" si="207"/>
        <v>#N/A</v>
      </c>
      <c r="CQ214" s="52" t="e">
        <f t="shared" si="156"/>
        <v>#N/A</v>
      </c>
      <c r="CR214" s="52" t="e">
        <f t="shared" si="157"/>
        <v>#N/A</v>
      </c>
      <c r="CS214" s="52" t="e">
        <f t="shared" si="158"/>
        <v>#N/A</v>
      </c>
    </row>
    <row r="215" spans="1:97" x14ac:dyDescent="0.3">
      <c r="A215">
        <f>'Skin-MT Hand'!A215</f>
        <v>0</v>
      </c>
      <c r="B215" t="e">
        <f>'Skin-MT Hand'!B215</f>
        <v>#N/A</v>
      </c>
      <c r="C215">
        <f>'Skin-MT Hand'!C215</f>
        <v>0</v>
      </c>
      <c r="D215">
        <f>'Skin-MT Hand'!D215</f>
        <v>0</v>
      </c>
      <c r="E215" t="e">
        <f>'Skin-MT Hand'!E215</f>
        <v>#N/A</v>
      </c>
      <c r="F215" t="e">
        <f>IF(E215="gas","",'Skin-MT Hand'!F215)</f>
        <v>#N/A</v>
      </c>
      <c r="G215" s="22" t="e">
        <f>IF(E215="liquid",VLOOKUP(F215,'W03, tab 8'!$B$12:$E$17,2,FALSE),IF(E215="solid",VLOOKUP(F215,'W03, tab 8'!$B$3:$E$8,2,FALSE),IF(E215="gas","")))</f>
        <v>#N/A</v>
      </c>
      <c r="H215" s="11" t="e">
        <f>IF(E215="liquid",VLOOKUP(F215,'W03, tab 8'!$B$12:$E$17,3,FALSE),IF(E215="solid",VLOOKUP(F215,'W03, tab 8'!$B$3:$E$8,3,FALSE),IF(E215="gas","")))</f>
        <v>#N/A</v>
      </c>
      <c r="I215" s="2" t="e">
        <f>IF(E215="liquid",VLOOKUP(F215,'W03, tab 8'!$B$12:$E$17,4,FALSE),IF(E215="solid",VLOOKUP(F215,'W03, tab 8'!$B$3:$E$8,4,FALSE),IF(E215="gas","")))</f>
        <v>#N/A</v>
      </c>
      <c r="J215" s="22" t="e">
        <f>'Skin-MT Hand'!K215</f>
        <v>#N/A</v>
      </c>
      <c r="K215" s="11" t="e">
        <f>'Skin-MT Hand'!L215</f>
        <v>#N/A</v>
      </c>
      <c r="L215" s="11" t="e">
        <f>'Skin-MT Hand'!M215</f>
        <v>#N/A</v>
      </c>
      <c r="M215" s="11" t="e">
        <f t="shared" si="159"/>
        <v>#N/A</v>
      </c>
      <c r="N215" s="11" t="e">
        <f t="shared" si="160"/>
        <v>#N/A</v>
      </c>
      <c r="O215" s="11" t="e">
        <f t="shared" si="161"/>
        <v>#N/A</v>
      </c>
      <c r="P215" s="51" t="e">
        <f t="shared" si="162"/>
        <v>#N/A</v>
      </c>
      <c r="Q215" s="11" t="e">
        <f>'Skin-MT Hand'!S215</f>
        <v>#N/A</v>
      </c>
      <c r="R215" s="11" t="e">
        <f>'Skin-MT Hand'!T215</f>
        <v>#N/A</v>
      </c>
      <c r="S215" s="11" t="e">
        <f>'Skin-MT Hand'!U215</f>
        <v>#N/A</v>
      </c>
      <c r="T215" s="11" t="e">
        <f t="shared" si="163"/>
        <v>#N/A</v>
      </c>
      <c r="U215" s="11" t="e">
        <f t="shared" si="164"/>
        <v>#N/A</v>
      </c>
      <c r="V215" s="11" t="e">
        <f t="shared" si="165"/>
        <v>#N/A</v>
      </c>
      <c r="W215" s="51" t="e">
        <f t="shared" si="166"/>
        <v>#N/A</v>
      </c>
      <c r="X215" s="11" t="e">
        <f>'Skin-MT Hand'!AB215</f>
        <v>#N/A</v>
      </c>
      <c r="Y215" s="11" t="e">
        <f>'Skin-MT Hand'!AC215</f>
        <v>#N/A</v>
      </c>
      <c r="Z215" s="11" t="e">
        <f>'Skin-MT Hand'!AD215</f>
        <v>#N/A</v>
      </c>
      <c r="AA215" s="11" t="e">
        <f t="shared" si="167"/>
        <v>#N/A</v>
      </c>
      <c r="AB215" s="11" t="e">
        <f t="shared" si="168"/>
        <v>#N/A</v>
      </c>
      <c r="AC215" s="11" t="e">
        <f t="shared" si="169"/>
        <v>#N/A</v>
      </c>
      <c r="AD215" s="51" t="e">
        <f t="shared" si="170"/>
        <v>#N/A</v>
      </c>
      <c r="AE215" s="97" t="e">
        <f t="shared" si="171"/>
        <v>#N/A</v>
      </c>
      <c r="AF215" t="e">
        <f>'Skin-MT Hand'!AK215</f>
        <v>#N/A</v>
      </c>
      <c r="AG215" t="e">
        <f>'Skin-MT Hand'!AL215</f>
        <v>#N/A</v>
      </c>
      <c r="AH215" t="e">
        <f>'Skin-MT Hand'!AM215</f>
        <v>#N/A</v>
      </c>
      <c r="AI215" t="e">
        <f t="shared" si="172"/>
        <v>#N/A</v>
      </c>
      <c r="AJ215" t="e">
        <f t="shared" si="173"/>
        <v>#N/A</v>
      </c>
      <c r="AK215" t="e">
        <f t="shared" si="174"/>
        <v>#N/A</v>
      </c>
      <c r="AL215" s="52" t="e">
        <f t="shared" si="175"/>
        <v>#N/A</v>
      </c>
      <c r="AM215" t="e">
        <f>'Skin-MT Hand'!AT215</f>
        <v>#N/A</v>
      </c>
      <c r="AN215" t="e">
        <f>'Skin-MT Hand'!AU215</f>
        <v>#N/A</v>
      </c>
      <c r="AO215" t="e">
        <f>'Skin-MT Hand'!AV215</f>
        <v>#N/A</v>
      </c>
      <c r="AP215" t="e">
        <f t="shared" si="176"/>
        <v>#N/A</v>
      </c>
      <c r="AQ215" t="e">
        <f t="shared" si="177"/>
        <v>#N/A</v>
      </c>
      <c r="AR215" t="e">
        <f t="shared" si="178"/>
        <v>#N/A</v>
      </c>
      <c r="AS215" s="52" t="e">
        <f t="shared" si="179"/>
        <v>#N/A</v>
      </c>
      <c r="AT215" t="e">
        <f>'Skin-MT Hand'!BB215</f>
        <v>#N/A</v>
      </c>
      <c r="AU215" t="e">
        <f>'Skin-MT Hand'!BC215</f>
        <v>#N/A</v>
      </c>
      <c r="AV215" t="e">
        <f>'Skin-MT Hand'!BD215</f>
        <v>#N/A</v>
      </c>
      <c r="AW215" t="e">
        <f t="shared" si="180"/>
        <v>#N/A</v>
      </c>
      <c r="AX215" t="e">
        <f t="shared" si="181"/>
        <v>#N/A</v>
      </c>
      <c r="AY215" t="e">
        <f t="shared" si="182"/>
        <v>#N/A</v>
      </c>
      <c r="AZ215" s="52" t="e">
        <f t="shared" si="183"/>
        <v>#N/A</v>
      </c>
      <c r="BA215" t="e">
        <f>'Skin-MT Hand'!BJ215</f>
        <v>#N/A</v>
      </c>
      <c r="BB215" t="e">
        <f>'Skin-MT Hand'!BK215</f>
        <v>#N/A</v>
      </c>
      <c r="BC215" t="e">
        <f>'Skin-MT Hand'!BL215</f>
        <v>#N/A</v>
      </c>
      <c r="BD215" t="e">
        <f t="shared" si="184"/>
        <v>#N/A</v>
      </c>
      <c r="BE215" t="e">
        <f t="shared" si="185"/>
        <v>#N/A</v>
      </c>
      <c r="BF215" t="e">
        <f t="shared" si="186"/>
        <v>#N/A</v>
      </c>
      <c r="BG215" s="52" t="e">
        <f t="shared" si="187"/>
        <v>#N/A</v>
      </c>
      <c r="BH215" t="e">
        <f>'Skin-MT Hand'!BR215</f>
        <v>#N/A</v>
      </c>
      <c r="BI215" t="e">
        <f>'Skin-MT Hand'!BS215</f>
        <v>#N/A</v>
      </c>
      <c r="BJ215" t="e">
        <f>'Skin-MT Hand'!BT215</f>
        <v>#N/A</v>
      </c>
      <c r="BK215" t="e">
        <f t="shared" si="188"/>
        <v>#N/A</v>
      </c>
      <c r="BL215" t="e">
        <f t="shared" si="189"/>
        <v>#N/A</v>
      </c>
      <c r="BM215" t="e">
        <f t="shared" si="190"/>
        <v>#N/A</v>
      </c>
      <c r="BN215" s="52" t="e">
        <f t="shared" si="191"/>
        <v>#N/A</v>
      </c>
      <c r="BO215" s="52" t="e">
        <f t="shared" si="192"/>
        <v>#N/A</v>
      </c>
      <c r="BP215" t="e">
        <f>'Skin-MT Hand'!CA215</f>
        <v>#N/A</v>
      </c>
      <c r="BQ215" t="e">
        <f>'Skin-MT Hand'!CB215</f>
        <v>#N/A</v>
      </c>
      <c r="BR215" t="e">
        <f>'Skin-MT Hand'!CC215</f>
        <v>#N/A</v>
      </c>
      <c r="BS215" t="e">
        <f t="shared" si="193"/>
        <v>#N/A</v>
      </c>
      <c r="BT215" t="e">
        <f t="shared" si="194"/>
        <v>#N/A</v>
      </c>
      <c r="BU215" t="e">
        <f t="shared" si="195"/>
        <v>#N/A</v>
      </c>
      <c r="BV215" s="52" t="e">
        <f t="shared" si="196"/>
        <v>#N/A</v>
      </c>
      <c r="BW215" t="e">
        <f>'Skin-MT Hand'!CI215</f>
        <v>#N/A</v>
      </c>
      <c r="BX215" t="e">
        <f>'Skin-MT Hand'!CJ215</f>
        <v>#N/A</v>
      </c>
      <c r="BY215" t="e">
        <f>'Skin-MT Hand'!CK215</f>
        <v>#N/A</v>
      </c>
      <c r="BZ215" t="e">
        <f t="shared" si="197"/>
        <v>#N/A</v>
      </c>
      <c r="CA215" t="e">
        <f t="shared" si="198"/>
        <v>#N/A</v>
      </c>
      <c r="CB215" t="e">
        <f t="shared" si="199"/>
        <v>#N/A</v>
      </c>
      <c r="CC215" s="52" t="e">
        <f t="shared" si="200"/>
        <v>#N/A</v>
      </c>
      <c r="CD215" t="e">
        <f>'Skin-MT Hand'!CQ215</f>
        <v>#N/A</v>
      </c>
      <c r="CE215" t="e">
        <f>'Skin-MT Hand'!CR215</f>
        <v>#N/A</v>
      </c>
      <c r="CF215" t="e">
        <f>'Skin-MT Hand'!CS215</f>
        <v>#N/A</v>
      </c>
      <c r="CG215" t="e">
        <f t="shared" si="201"/>
        <v>#N/A</v>
      </c>
      <c r="CH215" t="e">
        <f t="shared" si="202"/>
        <v>#N/A</v>
      </c>
      <c r="CI215" t="e">
        <f t="shared" si="203"/>
        <v>#N/A</v>
      </c>
      <c r="CJ215" t="e">
        <f t="shared" si="204"/>
        <v>#N/A</v>
      </c>
      <c r="CK215" t="e">
        <f>'Skin-MT Hand'!CY215</f>
        <v>#N/A</v>
      </c>
      <c r="CL215" t="e">
        <f>'Skin-MT Hand'!CZ215</f>
        <v>#N/A</v>
      </c>
      <c r="CM215" t="e">
        <f>'Skin-MT Hand'!DA215</f>
        <v>#N/A</v>
      </c>
      <c r="CN215" t="e">
        <f t="shared" si="205"/>
        <v>#N/A</v>
      </c>
      <c r="CO215" t="e">
        <f t="shared" si="206"/>
        <v>#N/A</v>
      </c>
      <c r="CP215" t="e">
        <f t="shared" si="207"/>
        <v>#N/A</v>
      </c>
      <c r="CQ215" s="52" t="e">
        <f t="shared" si="156"/>
        <v>#N/A</v>
      </c>
      <c r="CR215" s="52" t="e">
        <f t="shared" si="157"/>
        <v>#N/A</v>
      </c>
      <c r="CS215" s="52" t="e">
        <f t="shared" si="158"/>
        <v>#N/A</v>
      </c>
    </row>
    <row r="216" spans="1:97" x14ac:dyDescent="0.3">
      <c r="A216">
        <f>'Skin-MT Hand'!A216</f>
        <v>0</v>
      </c>
      <c r="B216" t="e">
        <f>'Skin-MT Hand'!B216</f>
        <v>#N/A</v>
      </c>
      <c r="C216">
        <f>'Skin-MT Hand'!C216</f>
        <v>0</v>
      </c>
      <c r="D216">
        <f>'Skin-MT Hand'!D216</f>
        <v>0</v>
      </c>
      <c r="E216" t="e">
        <f>'Skin-MT Hand'!E216</f>
        <v>#N/A</v>
      </c>
      <c r="F216" t="e">
        <f>IF(E216="gas","",'Skin-MT Hand'!F216)</f>
        <v>#N/A</v>
      </c>
      <c r="G216" s="22" t="e">
        <f>IF(E216="liquid",VLOOKUP(F216,'W03, tab 8'!$B$12:$E$17,2,FALSE),IF(E216="solid",VLOOKUP(F216,'W03, tab 8'!$B$3:$E$8,2,FALSE),IF(E216="gas","")))</f>
        <v>#N/A</v>
      </c>
      <c r="H216" s="11" t="e">
        <f>IF(E216="liquid",VLOOKUP(F216,'W03, tab 8'!$B$12:$E$17,3,FALSE),IF(E216="solid",VLOOKUP(F216,'W03, tab 8'!$B$3:$E$8,3,FALSE),IF(E216="gas","")))</f>
        <v>#N/A</v>
      </c>
      <c r="I216" s="2" t="e">
        <f>IF(E216="liquid",VLOOKUP(F216,'W03, tab 8'!$B$12:$E$17,4,FALSE),IF(E216="solid",VLOOKUP(F216,'W03, tab 8'!$B$3:$E$8,4,FALSE),IF(E216="gas","")))</f>
        <v>#N/A</v>
      </c>
      <c r="J216" s="22" t="e">
        <f>'Skin-MT Hand'!K216</f>
        <v>#N/A</v>
      </c>
      <c r="K216" s="11" t="e">
        <f>'Skin-MT Hand'!L216</f>
        <v>#N/A</v>
      </c>
      <c r="L216" s="11" t="e">
        <f>'Skin-MT Hand'!M216</f>
        <v>#N/A</v>
      </c>
      <c r="M216" s="11" t="e">
        <f t="shared" si="159"/>
        <v>#N/A</v>
      </c>
      <c r="N216" s="11" t="e">
        <f t="shared" si="160"/>
        <v>#N/A</v>
      </c>
      <c r="O216" s="11" t="e">
        <f t="shared" si="161"/>
        <v>#N/A</v>
      </c>
      <c r="P216" s="51" t="e">
        <f t="shared" si="162"/>
        <v>#N/A</v>
      </c>
      <c r="Q216" s="11" t="e">
        <f>'Skin-MT Hand'!S216</f>
        <v>#N/A</v>
      </c>
      <c r="R216" s="11" t="e">
        <f>'Skin-MT Hand'!T216</f>
        <v>#N/A</v>
      </c>
      <c r="S216" s="11" t="e">
        <f>'Skin-MT Hand'!U216</f>
        <v>#N/A</v>
      </c>
      <c r="T216" s="11" t="e">
        <f t="shared" si="163"/>
        <v>#N/A</v>
      </c>
      <c r="U216" s="11" t="e">
        <f t="shared" si="164"/>
        <v>#N/A</v>
      </c>
      <c r="V216" s="11" t="e">
        <f t="shared" si="165"/>
        <v>#N/A</v>
      </c>
      <c r="W216" s="51" t="e">
        <f t="shared" si="166"/>
        <v>#N/A</v>
      </c>
      <c r="X216" s="11" t="e">
        <f>'Skin-MT Hand'!AB216</f>
        <v>#N/A</v>
      </c>
      <c r="Y216" s="11" t="e">
        <f>'Skin-MT Hand'!AC216</f>
        <v>#N/A</v>
      </c>
      <c r="Z216" s="11" t="e">
        <f>'Skin-MT Hand'!AD216</f>
        <v>#N/A</v>
      </c>
      <c r="AA216" s="11" t="e">
        <f t="shared" si="167"/>
        <v>#N/A</v>
      </c>
      <c r="AB216" s="11" t="e">
        <f t="shared" si="168"/>
        <v>#N/A</v>
      </c>
      <c r="AC216" s="11" t="e">
        <f t="shared" si="169"/>
        <v>#N/A</v>
      </c>
      <c r="AD216" s="51" t="e">
        <f t="shared" si="170"/>
        <v>#N/A</v>
      </c>
      <c r="AE216" s="97" t="e">
        <f t="shared" si="171"/>
        <v>#N/A</v>
      </c>
      <c r="AF216" t="e">
        <f>'Skin-MT Hand'!AK216</f>
        <v>#N/A</v>
      </c>
      <c r="AG216" t="e">
        <f>'Skin-MT Hand'!AL216</f>
        <v>#N/A</v>
      </c>
      <c r="AH216" t="e">
        <f>'Skin-MT Hand'!AM216</f>
        <v>#N/A</v>
      </c>
      <c r="AI216" t="e">
        <f t="shared" si="172"/>
        <v>#N/A</v>
      </c>
      <c r="AJ216" t="e">
        <f t="shared" si="173"/>
        <v>#N/A</v>
      </c>
      <c r="AK216" t="e">
        <f t="shared" si="174"/>
        <v>#N/A</v>
      </c>
      <c r="AL216" s="52" t="e">
        <f t="shared" si="175"/>
        <v>#N/A</v>
      </c>
      <c r="AM216" t="e">
        <f>'Skin-MT Hand'!AT216</f>
        <v>#N/A</v>
      </c>
      <c r="AN216" t="e">
        <f>'Skin-MT Hand'!AU216</f>
        <v>#N/A</v>
      </c>
      <c r="AO216" t="e">
        <f>'Skin-MT Hand'!AV216</f>
        <v>#N/A</v>
      </c>
      <c r="AP216" t="e">
        <f t="shared" si="176"/>
        <v>#N/A</v>
      </c>
      <c r="AQ216" t="e">
        <f t="shared" si="177"/>
        <v>#N/A</v>
      </c>
      <c r="AR216" t="e">
        <f t="shared" si="178"/>
        <v>#N/A</v>
      </c>
      <c r="AS216" s="52" t="e">
        <f t="shared" si="179"/>
        <v>#N/A</v>
      </c>
      <c r="AT216" t="e">
        <f>'Skin-MT Hand'!BB216</f>
        <v>#N/A</v>
      </c>
      <c r="AU216" t="e">
        <f>'Skin-MT Hand'!BC216</f>
        <v>#N/A</v>
      </c>
      <c r="AV216" t="e">
        <f>'Skin-MT Hand'!BD216</f>
        <v>#N/A</v>
      </c>
      <c r="AW216" t="e">
        <f t="shared" si="180"/>
        <v>#N/A</v>
      </c>
      <c r="AX216" t="e">
        <f t="shared" si="181"/>
        <v>#N/A</v>
      </c>
      <c r="AY216" t="e">
        <f t="shared" si="182"/>
        <v>#N/A</v>
      </c>
      <c r="AZ216" s="52" t="e">
        <f t="shared" si="183"/>
        <v>#N/A</v>
      </c>
      <c r="BA216" t="e">
        <f>'Skin-MT Hand'!BJ216</f>
        <v>#N/A</v>
      </c>
      <c r="BB216" t="e">
        <f>'Skin-MT Hand'!BK216</f>
        <v>#N/A</v>
      </c>
      <c r="BC216" t="e">
        <f>'Skin-MT Hand'!BL216</f>
        <v>#N/A</v>
      </c>
      <c r="BD216" t="e">
        <f t="shared" si="184"/>
        <v>#N/A</v>
      </c>
      <c r="BE216" t="e">
        <f t="shared" si="185"/>
        <v>#N/A</v>
      </c>
      <c r="BF216" t="e">
        <f t="shared" si="186"/>
        <v>#N/A</v>
      </c>
      <c r="BG216" s="52" t="e">
        <f t="shared" si="187"/>
        <v>#N/A</v>
      </c>
      <c r="BH216" t="e">
        <f>'Skin-MT Hand'!BR216</f>
        <v>#N/A</v>
      </c>
      <c r="BI216" t="e">
        <f>'Skin-MT Hand'!BS216</f>
        <v>#N/A</v>
      </c>
      <c r="BJ216" t="e">
        <f>'Skin-MT Hand'!BT216</f>
        <v>#N/A</v>
      </c>
      <c r="BK216" t="e">
        <f t="shared" si="188"/>
        <v>#N/A</v>
      </c>
      <c r="BL216" t="e">
        <f t="shared" si="189"/>
        <v>#N/A</v>
      </c>
      <c r="BM216" t="e">
        <f t="shared" si="190"/>
        <v>#N/A</v>
      </c>
      <c r="BN216" s="52" t="e">
        <f t="shared" si="191"/>
        <v>#N/A</v>
      </c>
      <c r="BO216" s="52" t="e">
        <f t="shared" si="192"/>
        <v>#N/A</v>
      </c>
      <c r="BP216" t="e">
        <f>'Skin-MT Hand'!CA216</f>
        <v>#N/A</v>
      </c>
      <c r="BQ216" t="e">
        <f>'Skin-MT Hand'!CB216</f>
        <v>#N/A</v>
      </c>
      <c r="BR216" t="e">
        <f>'Skin-MT Hand'!CC216</f>
        <v>#N/A</v>
      </c>
      <c r="BS216" t="e">
        <f t="shared" si="193"/>
        <v>#N/A</v>
      </c>
      <c r="BT216" t="e">
        <f t="shared" si="194"/>
        <v>#N/A</v>
      </c>
      <c r="BU216" t="e">
        <f t="shared" si="195"/>
        <v>#N/A</v>
      </c>
      <c r="BV216" s="52" t="e">
        <f t="shared" si="196"/>
        <v>#N/A</v>
      </c>
      <c r="BW216" t="e">
        <f>'Skin-MT Hand'!CI216</f>
        <v>#N/A</v>
      </c>
      <c r="BX216" t="e">
        <f>'Skin-MT Hand'!CJ216</f>
        <v>#N/A</v>
      </c>
      <c r="BY216" t="e">
        <f>'Skin-MT Hand'!CK216</f>
        <v>#N/A</v>
      </c>
      <c r="BZ216" t="e">
        <f t="shared" si="197"/>
        <v>#N/A</v>
      </c>
      <c r="CA216" t="e">
        <f t="shared" si="198"/>
        <v>#N/A</v>
      </c>
      <c r="CB216" t="e">
        <f t="shared" si="199"/>
        <v>#N/A</v>
      </c>
      <c r="CC216" s="52" t="e">
        <f t="shared" si="200"/>
        <v>#N/A</v>
      </c>
      <c r="CD216" t="e">
        <f>'Skin-MT Hand'!CQ216</f>
        <v>#N/A</v>
      </c>
      <c r="CE216" t="e">
        <f>'Skin-MT Hand'!CR216</f>
        <v>#N/A</v>
      </c>
      <c r="CF216" t="e">
        <f>'Skin-MT Hand'!CS216</f>
        <v>#N/A</v>
      </c>
      <c r="CG216" t="e">
        <f t="shared" si="201"/>
        <v>#N/A</v>
      </c>
      <c r="CH216" t="e">
        <f t="shared" si="202"/>
        <v>#N/A</v>
      </c>
      <c r="CI216" t="e">
        <f t="shared" si="203"/>
        <v>#N/A</v>
      </c>
      <c r="CJ216" t="e">
        <f t="shared" si="204"/>
        <v>#N/A</v>
      </c>
      <c r="CK216" t="e">
        <f>'Skin-MT Hand'!CY216</f>
        <v>#N/A</v>
      </c>
      <c r="CL216" t="e">
        <f>'Skin-MT Hand'!CZ216</f>
        <v>#N/A</v>
      </c>
      <c r="CM216" t="e">
        <f>'Skin-MT Hand'!DA216</f>
        <v>#N/A</v>
      </c>
      <c r="CN216" t="e">
        <f t="shared" si="205"/>
        <v>#N/A</v>
      </c>
      <c r="CO216" t="e">
        <f t="shared" si="206"/>
        <v>#N/A</v>
      </c>
      <c r="CP216" t="e">
        <f t="shared" si="207"/>
        <v>#N/A</v>
      </c>
      <c r="CQ216" s="52" t="e">
        <f t="shared" si="156"/>
        <v>#N/A</v>
      </c>
      <c r="CR216" s="52" t="e">
        <f t="shared" si="157"/>
        <v>#N/A</v>
      </c>
      <c r="CS216" s="52" t="e">
        <f t="shared" si="158"/>
        <v>#N/A</v>
      </c>
    </row>
    <row r="217" spans="1:97" x14ac:dyDescent="0.3">
      <c r="A217">
        <f>'Skin-MT Hand'!A217</f>
        <v>0</v>
      </c>
      <c r="B217" t="e">
        <f>'Skin-MT Hand'!B217</f>
        <v>#N/A</v>
      </c>
      <c r="C217">
        <f>'Skin-MT Hand'!C217</f>
        <v>0</v>
      </c>
      <c r="D217">
        <f>'Skin-MT Hand'!D217</f>
        <v>0</v>
      </c>
      <c r="E217" t="e">
        <f>'Skin-MT Hand'!E217</f>
        <v>#N/A</v>
      </c>
      <c r="F217" t="e">
        <f>IF(E217="gas","",'Skin-MT Hand'!F217)</f>
        <v>#N/A</v>
      </c>
      <c r="G217" s="22" t="e">
        <f>IF(E217="liquid",VLOOKUP(F217,'W03, tab 8'!$B$12:$E$17,2,FALSE),IF(E217="solid",VLOOKUP(F217,'W03, tab 8'!$B$3:$E$8,2,FALSE),IF(E217="gas","")))</f>
        <v>#N/A</v>
      </c>
      <c r="H217" s="11" t="e">
        <f>IF(E217="liquid",VLOOKUP(F217,'W03, tab 8'!$B$12:$E$17,3,FALSE),IF(E217="solid",VLOOKUP(F217,'W03, tab 8'!$B$3:$E$8,3,FALSE),IF(E217="gas","")))</f>
        <v>#N/A</v>
      </c>
      <c r="I217" s="2" t="e">
        <f>IF(E217="liquid",VLOOKUP(F217,'W03, tab 8'!$B$12:$E$17,4,FALSE),IF(E217="solid",VLOOKUP(F217,'W03, tab 8'!$B$3:$E$8,4,FALSE),IF(E217="gas","")))</f>
        <v>#N/A</v>
      </c>
      <c r="J217" s="22" t="e">
        <f>'Skin-MT Hand'!K217</f>
        <v>#N/A</v>
      </c>
      <c r="K217" s="11" t="e">
        <f>'Skin-MT Hand'!L217</f>
        <v>#N/A</v>
      </c>
      <c r="L217" s="11" t="e">
        <f>'Skin-MT Hand'!M217</f>
        <v>#N/A</v>
      </c>
      <c r="M217" s="11" t="e">
        <f t="shared" si="159"/>
        <v>#N/A</v>
      </c>
      <c r="N217" s="11" t="e">
        <f t="shared" si="160"/>
        <v>#N/A</v>
      </c>
      <c r="O217" s="11" t="e">
        <f t="shared" si="161"/>
        <v>#N/A</v>
      </c>
      <c r="P217" s="51" t="e">
        <f t="shared" si="162"/>
        <v>#N/A</v>
      </c>
      <c r="Q217" s="11" t="e">
        <f>'Skin-MT Hand'!S217</f>
        <v>#N/A</v>
      </c>
      <c r="R217" s="11" t="e">
        <f>'Skin-MT Hand'!T217</f>
        <v>#N/A</v>
      </c>
      <c r="S217" s="11" t="e">
        <f>'Skin-MT Hand'!U217</f>
        <v>#N/A</v>
      </c>
      <c r="T217" s="11" t="e">
        <f t="shared" si="163"/>
        <v>#N/A</v>
      </c>
      <c r="U217" s="11" t="e">
        <f t="shared" si="164"/>
        <v>#N/A</v>
      </c>
      <c r="V217" s="11" t="e">
        <f t="shared" si="165"/>
        <v>#N/A</v>
      </c>
      <c r="W217" s="51" t="e">
        <f t="shared" si="166"/>
        <v>#N/A</v>
      </c>
      <c r="X217" s="11" t="e">
        <f>'Skin-MT Hand'!AB217</f>
        <v>#N/A</v>
      </c>
      <c r="Y217" s="11" t="e">
        <f>'Skin-MT Hand'!AC217</f>
        <v>#N/A</v>
      </c>
      <c r="Z217" s="11" t="e">
        <f>'Skin-MT Hand'!AD217</f>
        <v>#N/A</v>
      </c>
      <c r="AA217" s="11" t="e">
        <f t="shared" si="167"/>
        <v>#N/A</v>
      </c>
      <c r="AB217" s="11" t="e">
        <f t="shared" si="168"/>
        <v>#N/A</v>
      </c>
      <c r="AC217" s="11" t="e">
        <f t="shared" si="169"/>
        <v>#N/A</v>
      </c>
      <c r="AD217" s="51" t="e">
        <f t="shared" si="170"/>
        <v>#N/A</v>
      </c>
      <c r="AE217" s="97" t="e">
        <f t="shared" si="171"/>
        <v>#N/A</v>
      </c>
      <c r="AF217" t="e">
        <f>'Skin-MT Hand'!AK217</f>
        <v>#N/A</v>
      </c>
      <c r="AG217" t="e">
        <f>'Skin-MT Hand'!AL217</f>
        <v>#N/A</v>
      </c>
      <c r="AH217" t="e">
        <f>'Skin-MT Hand'!AM217</f>
        <v>#N/A</v>
      </c>
      <c r="AI217" t="e">
        <f t="shared" si="172"/>
        <v>#N/A</v>
      </c>
      <c r="AJ217" t="e">
        <f t="shared" si="173"/>
        <v>#N/A</v>
      </c>
      <c r="AK217" t="e">
        <f t="shared" si="174"/>
        <v>#N/A</v>
      </c>
      <c r="AL217" s="52" t="e">
        <f t="shared" si="175"/>
        <v>#N/A</v>
      </c>
      <c r="AM217" t="e">
        <f>'Skin-MT Hand'!AT217</f>
        <v>#N/A</v>
      </c>
      <c r="AN217" t="e">
        <f>'Skin-MT Hand'!AU217</f>
        <v>#N/A</v>
      </c>
      <c r="AO217" t="e">
        <f>'Skin-MT Hand'!AV217</f>
        <v>#N/A</v>
      </c>
      <c r="AP217" t="e">
        <f t="shared" si="176"/>
        <v>#N/A</v>
      </c>
      <c r="AQ217" t="e">
        <f t="shared" si="177"/>
        <v>#N/A</v>
      </c>
      <c r="AR217" t="e">
        <f t="shared" si="178"/>
        <v>#N/A</v>
      </c>
      <c r="AS217" s="52" t="e">
        <f t="shared" si="179"/>
        <v>#N/A</v>
      </c>
      <c r="AT217" t="e">
        <f>'Skin-MT Hand'!BB217</f>
        <v>#N/A</v>
      </c>
      <c r="AU217" t="e">
        <f>'Skin-MT Hand'!BC217</f>
        <v>#N/A</v>
      </c>
      <c r="AV217" t="e">
        <f>'Skin-MT Hand'!BD217</f>
        <v>#N/A</v>
      </c>
      <c r="AW217" t="e">
        <f t="shared" si="180"/>
        <v>#N/A</v>
      </c>
      <c r="AX217" t="e">
        <f t="shared" si="181"/>
        <v>#N/A</v>
      </c>
      <c r="AY217" t="e">
        <f t="shared" si="182"/>
        <v>#N/A</v>
      </c>
      <c r="AZ217" s="52" t="e">
        <f t="shared" si="183"/>
        <v>#N/A</v>
      </c>
      <c r="BA217" t="e">
        <f>'Skin-MT Hand'!BJ217</f>
        <v>#N/A</v>
      </c>
      <c r="BB217" t="e">
        <f>'Skin-MT Hand'!BK217</f>
        <v>#N/A</v>
      </c>
      <c r="BC217" t="e">
        <f>'Skin-MT Hand'!BL217</f>
        <v>#N/A</v>
      </c>
      <c r="BD217" t="e">
        <f t="shared" si="184"/>
        <v>#N/A</v>
      </c>
      <c r="BE217" t="e">
        <f t="shared" si="185"/>
        <v>#N/A</v>
      </c>
      <c r="BF217" t="e">
        <f t="shared" si="186"/>
        <v>#N/A</v>
      </c>
      <c r="BG217" s="52" t="e">
        <f t="shared" si="187"/>
        <v>#N/A</v>
      </c>
      <c r="BH217" t="e">
        <f>'Skin-MT Hand'!BR217</f>
        <v>#N/A</v>
      </c>
      <c r="BI217" t="e">
        <f>'Skin-MT Hand'!BS217</f>
        <v>#N/A</v>
      </c>
      <c r="BJ217" t="e">
        <f>'Skin-MT Hand'!BT217</f>
        <v>#N/A</v>
      </c>
      <c r="BK217" t="e">
        <f t="shared" si="188"/>
        <v>#N/A</v>
      </c>
      <c r="BL217" t="e">
        <f t="shared" si="189"/>
        <v>#N/A</v>
      </c>
      <c r="BM217" t="e">
        <f t="shared" si="190"/>
        <v>#N/A</v>
      </c>
      <c r="BN217" s="52" t="e">
        <f t="shared" si="191"/>
        <v>#N/A</v>
      </c>
      <c r="BO217" s="52" t="e">
        <f t="shared" si="192"/>
        <v>#N/A</v>
      </c>
      <c r="BP217" t="e">
        <f>'Skin-MT Hand'!CA217</f>
        <v>#N/A</v>
      </c>
      <c r="BQ217" t="e">
        <f>'Skin-MT Hand'!CB217</f>
        <v>#N/A</v>
      </c>
      <c r="BR217" t="e">
        <f>'Skin-MT Hand'!CC217</f>
        <v>#N/A</v>
      </c>
      <c r="BS217" t="e">
        <f t="shared" si="193"/>
        <v>#N/A</v>
      </c>
      <c r="BT217" t="e">
        <f t="shared" si="194"/>
        <v>#N/A</v>
      </c>
      <c r="BU217" t="e">
        <f t="shared" si="195"/>
        <v>#N/A</v>
      </c>
      <c r="BV217" s="52" t="e">
        <f t="shared" si="196"/>
        <v>#N/A</v>
      </c>
      <c r="BW217" t="e">
        <f>'Skin-MT Hand'!CI217</f>
        <v>#N/A</v>
      </c>
      <c r="BX217" t="e">
        <f>'Skin-MT Hand'!CJ217</f>
        <v>#N/A</v>
      </c>
      <c r="BY217" t="e">
        <f>'Skin-MT Hand'!CK217</f>
        <v>#N/A</v>
      </c>
      <c r="BZ217" t="e">
        <f t="shared" si="197"/>
        <v>#N/A</v>
      </c>
      <c r="CA217" t="e">
        <f t="shared" si="198"/>
        <v>#N/A</v>
      </c>
      <c r="CB217" t="e">
        <f t="shared" si="199"/>
        <v>#N/A</v>
      </c>
      <c r="CC217" s="52" t="e">
        <f t="shared" si="200"/>
        <v>#N/A</v>
      </c>
      <c r="CD217" t="e">
        <f>'Skin-MT Hand'!CQ217</f>
        <v>#N/A</v>
      </c>
      <c r="CE217" t="e">
        <f>'Skin-MT Hand'!CR217</f>
        <v>#N/A</v>
      </c>
      <c r="CF217" t="e">
        <f>'Skin-MT Hand'!CS217</f>
        <v>#N/A</v>
      </c>
      <c r="CG217" t="e">
        <f t="shared" si="201"/>
        <v>#N/A</v>
      </c>
      <c r="CH217" t="e">
        <f t="shared" si="202"/>
        <v>#N/A</v>
      </c>
      <c r="CI217" t="e">
        <f t="shared" si="203"/>
        <v>#N/A</v>
      </c>
      <c r="CJ217" t="e">
        <f t="shared" si="204"/>
        <v>#N/A</v>
      </c>
      <c r="CK217" t="e">
        <f>'Skin-MT Hand'!CY217</f>
        <v>#N/A</v>
      </c>
      <c r="CL217" t="e">
        <f>'Skin-MT Hand'!CZ217</f>
        <v>#N/A</v>
      </c>
      <c r="CM217" t="e">
        <f>'Skin-MT Hand'!DA217</f>
        <v>#N/A</v>
      </c>
      <c r="CN217" t="e">
        <f t="shared" si="205"/>
        <v>#N/A</v>
      </c>
      <c r="CO217" t="e">
        <f t="shared" si="206"/>
        <v>#N/A</v>
      </c>
      <c r="CP217" t="e">
        <f t="shared" si="207"/>
        <v>#N/A</v>
      </c>
      <c r="CQ217" s="52" t="e">
        <f t="shared" si="156"/>
        <v>#N/A</v>
      </c>
      <c r="CR217" s="52" t="e">
        <f t="shared" si="157"/>
        <v>#N/A</v>
      </c>
      <c r="CS217" s="52" t="e">
        <f t="shared" si="158"/>
        <v>#N/A</v>
      </c>
    </row>
    <row r="218" spans="1:97" x14ac:dyDescent="0.3">
      <c r="A218">
        <f>'Skin-MT Hand'!A218</f>
        <v>0</v>
      </c>
      <c r="B218" t="e">
        <f>'Skin-MT Hand'!B218</f>
        <v>#N/A</v>
      </c>
      <c r="C218">
        <f>'Skin-MT Hand'!C218</f>
        <v>0</v>
      </c>
      <c r="D218">
        <f>'Skin-MT Hand'!D218</f>
        <v>0</v>
      </c>
      <c r="E218" t="e">
        <f>'Skin-MT Hand'!E218</f>
        <v>#N/A</v>
      </c>
      <c r="F218" t="e">
        <f>IF(E218="gas","",'Skin-MT Hand'!F218)</f>
        <v>#N/A</v>
      </c>
      <c r="G218" s="22" t="e">
        <f>IF(E218="liquid",VLOOKUP(F218,'W03, tab 8'!$B$12:$E$17,2,FALSE),IF(E218="solid",VLOOKUP(F218,'W03, tab 8'!$B$3:$E$8,2,FALSE),IF(E218="gas","")))</f>
        <v>#N/A</v>
      </c>
      <c r="H218" s="11" t="e">
        <f>IF(E218="liquid",VLOOKUP(F218,'W03, tab 8'!$B$12:$E$17,3,FALSE),IF(E218="solid",VLOOKUP(F218,'W03, tab 8'!$B$3:$E$8,3,FALSE),IF(E218="gas","")))</f>
        <v>#N/A</v>
      </c>
      <c r="I218" s="2" t="e">
        <f>IF(E218="liquid",VLOOKUP(F218,'W03, tab 8'!$B$12:$E$17,4,FALSE),IF(E218="solid",VLOOKUP(F218,'W03, tab 8'!$B$3:$E$8,4,FALSE),IF(E218="gas","")))</f>
        <v>#N/A</v>
      </c>
      <c r="J218" s="22" t="e">
        <f>'Skin-MT Hand'!K218</f>
        <v>#N/A</v>
      </c>
      <c r="K218" s="11" t="e">
        <f>'Skin-MT Hand'!L218</f>
        <v>#N/A</v>
      </c>
      <c r="L218" s="11" t="e">
        <f>'Skin-MT Hand'!M218</f>
        <v>#N/A</v>
      </c>
      <c r="M218" s="11" t="e">
        <f t="shared" si="159"/>
        <v>#N/A</v>
      </c>
      <c r="N218" s="11" t="e">
        <f t="shared" si="160"/>
        <v>#N/A</v>
      </c>
      <c r="O218" s="11" t="e">
        <f t="shared" si="161"/>
        <v>#N/A</v>
      </c>
      <c r="P218" s="51" t="e">
        <f t="shared" si="162"/>
        <v>#N/A</v>
      </c>
      <c r="Q218" s="11" t="e">
        <f>'Skin-MT Hand'!S218</f>
        <v>#N/A</v>
      </c>
      <c r="R218" s="11" t="e">
        <f>'Skin-MT Hand'!T218</f>
        <v>#N/A</v>
      </c>
      <c r="S218" s="11" t="e">
        <f>'Skin-MT Hand'!U218</f>
        <v>#N/A</v>
      </c>
      <c r="T218" s="11" t="e">
        <f t="shared" si="163"/>
        <v>#N/A</v>
      </c>
      <c r="U218" s="11" t="e">
        <f t="shared" si="164"/>
        <v>#N/A</v>
      </c>
      <c r="V218" s="11" t="e">
        <f t="shared" si="165"/>
        <v>#N/A</v>
      </c>
      <c r="W218" s="51" t="e">
        <f t="shared" si="166"/>
        <v>#N/A</v>
      </c>
      <c r="X218" s="11" t="e">
        <f>'Skin-MT Hand'!AB218</f>
        <v>#N/A</v>
      </c>
      <c r="Y218" s="11" t="e">
        <f>'Skin-MT Hand'!AC218</f>
        <v>#N/A</v>
      </c>
      <c r="Z218" s="11" t="e">
        <f>'Skin-MT Hand'!AD218</f>
        <v>#N/A</v>
      </c>
      <c r="AA218" s="11" t="e">
        <f t="shared" si="167"/>
        <v>#N/A</v>
      </c>
      <c r="AB218" s="11" t="e">
        <f t="shared" si="168"/>
        <v>#N/A</v>
      </c>
      <c r="AC218" s="11" t="e">
        <f t="shared" si="169"/>
        <v>#N/A</v>
      </c>
      <c r="AD218" s="51" t="e">
        <f t="shared" si="170"/>
        <v>#N/A</v>
      </c>
      <c r="AE218" s="97" t="e">
        <f t="shared" si="171"/>
        <v>#N/A</v>
      </c>
      <c r="AF218" t="e">
        <f>'Skin-MT Hand'!AK218</f>
        <v>#N/A</v>
      </c>
      <c r="AG218" t="e">
        <f>'Skin-MT Hand'!AL218</f>
        <v>#N/A</v>
      </c>
      <c r="AH218" t="e">
        <f>'Skin-MT Hand'!AM218</f>
        <v>#N/A</v>
      </c>
      <c r="AI218" t="e">
        <f t="shared" si="172"/>
        <v>#N/A</v>
      </c>
      <c r="AJ218" t="e">
        <f t="shared" si="173"/>
        <v>#N/A</v>
      </c>
      <c r="AK218" t="e">
        <f t="shared" si="174"/>
        <v>#N/A</v>
      </c>
      <c r="AL218" s="52" t="e">
        <f t="shared" si="175"/>
        <v>#N/A</v>
      </c>
      <c r="AM218" t="e">
        <f>'Skin-MT Hand'!AT218</f>
        <v>#N/A</v>
      </c>
      <c r="AN218" t="e">
        <f>'Skin-MT Hand'!AU218</f>
        <v>#N/A</v>
      </c>
      <c r="AO218" t="e">
        <f>'Skin-MT Hand'!AV218</f>
        <v>#N/A</v>
      </c>
      <c r="AP218" t="e">
        <f t="shared" si="176"/>
        <v>#N/A</v>
      </c>
      <c r="AQ218" t="e">
        <f t="shared" si="177"/>
        <v>#N/A</v>
      </c>
      <c r="AR218" t="e">
        <f t="shared" si="178"/>
        <v>#N/A</v>
      </c>
      <c r="AS218" s="52" t="e">
        <f t="shared" si="179"/>
        <v>#N/A</v>
      </c>
      <c r="AT218" t="e">
        <f>'Skin-MT Hand'!BB218</f>
        <v>#N/A</v>
      </c>
      <c r="AU218" t="e">
        <f>'Skin-MT Hand'!BC218</f>
        <v>#N/A</v>
      </c>
      <c r="AV218" t="e">
        <f>'Skin-MT Hand'!BD218</f>
        <v>#N/A</v>
      </c>
      <c r="AW218" t="e">
        <f t="shared" si="180"/>
        <v>#N/A</v>
      </c>
      <c r="AX218" t="e">
        <f t="shared" si="181"/>
        <v>#N/A</v>
      </c>
      <c r="AY218" t="e">
        <f t="shared" si="182"/>
        <v>#N/A</v>
      </c>
      <c r="AZ218" s="52" t="e">
        <f t="shared" si="183"/>
        <v>#N/A</v>
      </c>
      <c r="BA218" t="e">
        <f>'Skin-MT Hand'!BJ218</f>
        <v>#N/A</v>
      </c>
      <c r="BB218" t="e">
        <f>'Skin-MT Hand'!BK218</f>
        <v>#N/A</v>
      </c>
      <c r="BC218" t="e">
        <f>'Skin-MT Hand'!BL218</f>
        <v>#N/A</v>
      </c>
      <c r="BD218" t="e">
        <f t="shared" si="184"/>
        <v>#N/A</v>
      </c>
      <c r="BE218" t="e">
        <f t="shared" si="185"/>
        <v>#N/A</v>
      </c>
      <c r="BF218" t="e">
        <f t="shared" si="186"/>
        <v>#N/A</v>
      </c>
      <c r="BG218" s="52" t="e">
        <f t="shared" si="187"/>
        <v>#N/A</v>
      </c>
      <c r="BH218" t="e">
        <f>'Skin-MT Hand'!BR218</f>
        <v>#N/A</v>
      </c>
      <c r="BI218" t="e">
        <f>'Skin-MT Hand'!BS218</f>
        <v>#N/A</v>
      </c>
      <c r="BJ218" t="e">
        <f>'Skin-MT Hand'!BT218</f>
        <v>#N/A</v>
      </c>
      <c r="BK218" t="e">
        <f t="shared" si="188"/>
        <v>#N/A</v>
      </c>
      <c r="BL218" t="e">
        <f t="shared" si="189"/>
        <v>#N/A</v>
      </c>
      <c r="BM218" t="e">
        <f t="shared" si="190"/>
        <v>#N/A</v>
      </c>
      <c r="BN218" s="52" t="e">
        <f t="shared" si="191"/>
        <v>#N/A</v>
      </c>
      <c r="BO218" s="52" t="e">
        <f t="shared" si="192"/>
        <v>#N/A</v>
      </c>
      <c r="BP218" t="e">
        <f>'Skin-MT Hand'!CA218</f>
        <v>#N/A</v>
      </c>
      <c r="BQ218" t="e">
        <f>'Skin-MT Hand'!CB218</f>
        <v>#N/A</v>
      </c>
      <c r="BR218" t="e">
        <f>'Skin-MT Hand'!CC218</f>
        <v>#N/A</v>
      </c>
      <c r="BS218" t="e">
        <f t="shared" si="193"/>
        <v>#N/A</v>
      </c>
      <c r="BT218" t="e">
        <f t="shared" si="194"/>
        <v>#N/A</v>
      </c>
      <c r="BU218" t="e">
        <f t="shared" si="195"/>
        <v>#N/A</v>
      </c>
      <c r="BV218" s="52" t="e">
        <f t="shared" si="196"/>
        <v>#N/A</v>
      </c>
      <c r="BW218" t="e">
        <f>'Skin-MT Hand'!CI218</f>
        <v>#N/A</v>
      </c>
      <c r="BX218" t="e">
        <f>'Skin-MT Hand'!CJ218</f>
        <v>#N/A</v>
      </c>
      <c r="BY218" t="e">
        <f>'Skin-MT Hand'!CK218</f>
        <v>#N/A</v>
      </c>
      <c r="BZ218" t="e">
        <f t="shared" si="197"/>
        <v>#N/A</v>
      </c>
      <c r="CA218" t="e">
        <f t="shared" si="198"/>
        <v>#N/A</v>
      </c>
      <c r="CB218" t="e">
        <f t="shared" si="199"/>
        <v>#N/A</v>
      </c>
      <c r="CC218" s="52" t="e">
        <f t="shared" si="200"/>
        <v>#N/A</v>
      </c>
      <c r="CD218" t="e">
        <f>'Skin-MT Hand'!CQ218</f>
        <v>#N/A</v>
      </c>
      <c r="CE218" t="e">
        <f>'Skin-MT Hand'!CR218</f>
        <v>#N/A</v>
      </c>
      <c r="CF218" t="e">
        <f>'Skin-MT Hand'!CS218</f>
        <v>#N/A</v>
      </c>
      <c r="CG218" t="e">
        <f t="shared" si="201"/>
        <v>#N/A</v>
      </c>
      <c r="CH218" t="e">
        <f t="shared" si="202"/>
        <v>#N/A</v>
      </c>
      <c r="CI218" t="e">
        <f t="shared" si="203"/>
        <v>#N/A</v>
      </c>
      <c r="CJ218" t="e">
        <f t="shared" si="204"/>
        <v>#N/A</v>
      </c>
      <c r="CK218" t="e">
        <f>'Skin-MT Hand'!CY218</f>
        <v>#N/A</v>
      </c>
      <c r="CL218" t="e">
        <f>'Skin-MT Hand'!CZ218</f>
        <v>#N/A</v>
      </c>
      <c r="CM218" t="e">
        <f>'Skin-MT Hand'!DA218</f>
        <v>#N/A</v>
      </c>
      <c r="CN218" t="e">
        <f t="shared" si="205"/>
        <v>#N/A</v>
      </c>
      <c r="CO218" t="e">
        <f t="shared" si="206"/>
        <v>#N/A</v>
      </c>
      <c r="CP218" t="e">
        <f t="shared" si="207"/>
        <v>#N/A</v>
      </c>
      <c r="CQ218" s="52" t="e">
        <f t="shared" si="156"/>
        <v>#N/A</v>
      </c>
      <c r="CR218" s="52" t="e">
        <f t="shared" si="157"/>
        <v>#N/A</v>
      </c>
      <c r="CS218" s="52" t="e">
        <f t="shared" si="158"/>
        <v>#N/A</v>
      </c>
    </row>
    <row r="219" spans="1:97" x14ac:dyDescent="0.3">
      <c r="A219">
        <f>'Skin-MT Hand'!A219</f>
        <v>0</v>
      </c>
      <c r="B219" t="e">
        <f>'Skin-MT Hand'!B219</f>
        <v>#N/A</v>
      </c>
      <c r="C219">
        <f>'Skin-MT Hand'!C219</f>
        <v>0</v>
      </c>
      <c r="D219">
        <f>'Skin-MT Hand'!D219</f>
        <v>0</v>
      </c>
      <c r="E219" t="e">
        <f>'Skin-MT Hand'!E219</f>
        <v>#N/A</v>
      </c>
      <c r="F219" t="e">
        <f>IF(E219="gas","",'Skin-MT Hand'!F219)</f>
        <v>#N/A</v>
      </c>
      <c r="G219" s="22" t="e">
        <f>IF(E219="liquid",VLOOKUP(F219,'W03, tab 8'!$B$12:$E$17,2,FALSE),IF(E219="solid",VLOOKUP(F219,'W03, tab 8'!$B$3:$E$8,2,FALSE),IF(E219="gas","")))</f>
        <v>#N/A</v>
      </c>
      <c r="H219" s="11" t="e">
        <f>IF(E219="liquid",VLOOKUP(F219,'W03, tab 8'!$B$12:$E$17,3,FALSE),IF(E219="solid",VLOOKUP(F219,'W03, tab 8'!$B$3:$E$8,3,FALSE),IF(E219="gas","")))</f>
        <v>#N/A</v>
      </c>
      <c r="I219" s="2" t="e">
        <f>IF(E219="liquid",VLOOKUP(F219,'W03, tab 8'!$B$12:$E$17,4,FALSE),IF(E219="solid",VLOOKUP(F219,'W03, tab 8'!$B$3:$E$8,4,FALSE),IF(E219="gas","")))</f>
        <v>#N/A</v>
      </c>
      <c r="J219" s="22" t="e">
        <f>'Skin-MT Hand'!K219</f>
        <v>#N/A</v>
      </c>
      <c r="K219" s="11" t="e">
        <f>'Skin-MT Hand'!L219</f>
        <v>#N/A</v>
      </c>
      <c r="L219" s="11" t="e">
        <f>'Skin-MT Hand'!M219</f>
        <v>#N/A</v>
      </c>
      <c r="M219" s="11" t="e">
        <f t="shared" si="159"/>
        <v>#N/A</v>
      </c>
      <c r="N219" s="11" t="e">
        <f t="shared" si="160"/>
        <v>#N/A</v>
      </c>
      <c r="O219" s="11" t="e">
        <f t="shared" si="161"/>
        <v>#N/A</v>
      </c>
      <c r="P219" s="51" t="e">
        <f t="shared" si="162"/>
        <v>#N/A</v>
      </c>
      <c r="Q219" s="11" t="e">
        <f>'Skin-MT Hand'!S219</f>
        <v>#N/A</v>
      </c>
      <c r="R219" s="11" t="e">
        <f>'Skin-MT Hand'!T219</f>
        <v>#N/A</v>
      </c>
      <c r="S219" s="11" t="e">
        <f>'Skin-MT Hand'!U219</f>
        <v>#N/A</v>
      </c>
      <c r="T219" s="11" t="e">
        <f t="shared" si="163"/>
        <v>#N/A</v>
      </c>
      <c r="U219" s="11" t="e">
        <f t="shared" si="164"/>
        <v>#N/A</v>
      </c>
      <c r="V219" s="11" t="e">
        <f t="shared" si="165"/>
        <v>#N/A</v>
      </c>
      <c r="W219" s="51" t="e">
        <f t="shared" si="166"/>
        <v>#N/A</v>
      </c>
      <c r="X219" s="11" t="e">
        <f>'Skin-MT Hand'!AB219</f>
        <v>#N/A</v>
      </c>
      <c r="Y219" s="11" t="e">
        <f>'Skin-MT Hand'!AC219</f>
        <v>#N/A</v>
      </c>
      <c r="Z219" s="11" t="e">
        <f>'Skin-MT Hand'!AD219</f>
        <v>#N/A</v>
      </c>
      <c r="AA219" s="11" t="e">
        <f t="shared" si="167"/>
        <v>#N/A</v>
      </c>
      <c r="AB219" s="11" t="e">
        <f t="shared" si="168"/>
        <v>#N/A</v>
      </c>
      <c r="AC219" s="11" t="e">
        <f t="shared" si="169"/>
        <v>#N/A</v>
      </c>
      <c r="AD219" s="51" t="e">
        <f t="shared" si="170"/>
        <v>#N/A</v>
      </c>
      <c r="AE219" s="97" t="e">
        <f t="shared" si="171"/>
        <v>#N/A</v>
      </c>
      <c r="AF219" t="e">
        <f>'Skin-MT Hand'!AK219</f>
        <v>#N/A</v>
      </c>
      <c r="AG219" t="e">
        <f>'Skin-MT Hand'!AL219</f>
        <v>#N/A</v>
      </c>
      <c r="AH219" t="e">
        <f>'Skin-MT Hand'!AM219</f>
        <v>#N/A</v>
      </c>
      <c r="AI219" t="e">
        <f t="shared" si="172"/>
        <v>#N/A</v>
      </c>
      <c r="AJ219" t="e">
        <f t="shared" si="173"/>
        <v>#N/A</v>
      </c>
      <c r="AK219" t="e">
        <f t="shared" si="174"/>
        <v>#N/A</v>
      </c>
      <c r="AL219" s="52" t="e">
        <f t="shared" si="175"/>
        <v>#N/A</v>
      </c>
      <c r="AM219" t="e">
        <f>'Skin-MT Hand'!AT219</f>
        <v>#N/A</v>
      </c>
      <c r="AN219" t="e">
        <f>'Skin-MT Hand'!AU219</f>
        <v>#N/A</v>
      </c>
      <c r="AO219" t="e">
        <f>'Skin-MT Hand'!AV219</f>
        <v>#N/A</v>
      </c>
      <c r="AP219" t="e">
        <f t="shared" si="176"/>
        <v>#N/A</v>
      </c>
      <c r="AQ219" t="e">
        <f t="shared" si="177"/>
        <v>#N/A</v>
      </c>
      <c r="AR219" t="e">
        <f t="shared" si="178"/>
        <v>#N/A</v>
      </c>
      <c r="AS219" s="52" t="e">
        <f t="shared" si="179"/>
        <v>#N/A</v>
      </c>
      <c r="AT219" t="e">
        <f>'Skin-MT Hand'!BB219</f>
        <v>#N/A</v>
      </c>
      <c r="AU219" t="e">
        <f>'Skin-MT Hand'!BC219</f>
        <v>#N/A</v>
      </c>
      <c r="AV219" t="e">
        <f>'Skin-MT Hand'!BD219</f>
        <v>#N/A</v>
      </c>
      <c r="AW219" t="e">
        <f t="shared" si="180"/>
        <v>#N/A</v>
      </c>
      <c r="AX219" t="e">
        <f t="shared" si="181"/>
        <v>#N/A</v>
      </c>
      <c r="AY219" t="e">
        <f t="shared" si="182"/>
        <v>#N/A</v>
      </c>
      <c r="AZ219" s="52" t="e">
        <f t="shared" si="183"/>
        <v>#N/A</v>
      </c>
      <c r="BA219" t="e">
        <f>'Skin-MT Hand'!BJ219</f>
        <v>#N/A</v>
      </c>
      <c r="BB219" t="e">
        <f>'Skin-MT Hand'!BK219</f>
        <v>#N/A</v>
      </c>
      <c r="BC219" t="e">
        <f>'Skin-MT Hand'!BL219</f>
        <v>#N/A</v>
      </c>
      <c r="BD219" t="e">
        <f t="shared" si="184"/>
        <v>#N/A</v>
      </c>
      <c r="BE219" t="e">
        <f t="shared" si="185"/>
        <v>#N/A</v>
      </c>
      <c r="BF219" t="e">
        <f t="shared" si="186"/>
        <v>#N/A</v>
      </c>
      <c r="BG219" s="52" t="e">
        <f t="shared" si="187"/>
        <v>#N/A</v>
      </c>
      <c r="BH219" t="e">
        <f>'Skin-MT Hand'!BR219</f>
        <v>#N/A</v>
      </c>
      <c r="BI219" t="e">
        <f>'Skin-MT Hand'!BS219</f>
        <v>#N/A</v>
      </c>
      <c r="BJ219" t="e">
        <f>'Skin-MT Hand'!BT219</f>
        <v>#N/A</v>
      </c>
      <c r="BK219" t="e">
        <f t="shared" si="188"/>
        <v>#N/A</v>
      </c>
      <c r="BL219" t="e">
        <f t="shared" si="189"/>
        <v>#N/A</v>
      </c>
      <c r="BM219" t="e">
        <f t="shared" si="190"/>
        <v>#N/A</v>
      </c>
      <c r="BN219" s="52" t="e">
        <f t="shared" si="191"/>
        <v>#N/A</v>
      </c>
      <c r="BO219" s="52" t="e">
        <f t="shared" si="192"/>
        <v>#N/A</v>
      </c>
      <c r="BP219" t="e">
        <f>'Skin-MT Hand'!CA219</f>
        <v>#N/A</v>
      </c>
      <c r="BQ219" t="e">
        <f>'Skin-MT Hand'!CB219</f>
        <v>#N/A</v>
      </c>
      <c r="BR219" t="e">
        <f>'Skin-MT Hand'!CC219</f>
        <v>#N/A</v>
      </c>
      <c r="BS219" t="e">
        <f t="shared" si="193"/>
        <v>#N/A</v>
      </c>
      <c r="BT219" t="e">
        <f t="shared" si="194"/>
        <v>#N/A</v>
      </c>
      <c r="BU219" t="e">
        <f t="shared" si="195"/>
        <v>#N/A</v>
      </c>
      <c r="BV219" s="52" t="e">
        <f t="shared" si="196"/>
        <v>#N/A</v>
      </c>
      <c r="BW219" t="e">
        <f>'Skin-MT Hand'!CI219</f>
        <v>#N/A</v>
      </c>
      <c r="BX219" t="e">
        <f>'Skin-MT Hand'!CJ219</f>
        <v>#N/A</v>
      </c>
      <c r="BY219" t="e">
        <f>'Skin-MT Hand'!CK219</f>
        <v>#N/A</v>
      </c>
      <c r="BZ219" t="e">
        <f t="shared" si="197"/>
        <v>#N/A</v>
      </c>
      <c r="CA219" t="e">
        <f t="shared" si="198"/>
        <v>#N/A</v>
      </c>
      <c r="CB219" t="e">
        <f t="shared" si="199"/>
        <v>#N/A</v>
      </c>
      <c r="CC219" s="52" t="e">
        <f t="shared" si="200"/>
        <v>#N/A</v>
      </c>
      <c r="CD219" t="e">
        <f>'Skin-MT Hand'!CQ219</f>
        <v>#N/A</v>
      </c>
      <c r="CE219" t="e">
        <f>'Skin-MT Hand'!CR219</f>
        <v>#N/A</v>
      </c>
      <c r="CF219" t="e">
        <f>'Skin-MT Hand'!CS219</f>
        <v>#N/A</v>
      </c>
      <c r="CG219" t="e">
        <f t="shared" si="201"/>
        <v>#N/A</v>
      </c>
      <c r="CH219" t="e">
        <f t="shared" si="202"/>
        <v>#N/A</v>
      </c>
      <c r="CI219" t="e">
        <f t="shared" si="203"/>
        <v>#N/A</v>
      </c>
      <c r="CJ219" t="e">
        <f t="shared" si="204"/>
        <v>#N/A</v>
      </c>
      <c r="CK219" t="e">
        <f>'Skin-MT Hand'!CY219</f>
        <v>#N/A</v>
      </c>
      <c r="CL219" t="e">
        <f>'Skin-MT Hand'!CZ219</f>
        <v>#N/A</v>
      </c>
      <c r="CM219" t="e">
        <f>'Skin-MT Hand'!DA219</f>
        <v>#N/A</v>
      </c>
      <c r="CN219" t="e">
        <f t="shared" si="205"/>
        <v>#N/A</v>
      </c>
      <c r="CO219" t="e">
        <f t="shared" si="206"/>
        <v>#N/A</v>
      </c>
      <c r="CP219" t="e">
        <f t="shared" si="207"/>
        <v>#N/A</v>
      </c>
      <c r="CQ219" s="52" t="e">
        <f t="shared" si="156"/>
        <v>#N/A</v>
      </c>
      <c r="CR219" s="52" t="e">
        <f t="shared" si="157"/>
        <v>#N/A</v>
      </c>
      <c r="CS219" s="52" t="e">
        <f t="shared" si="158"/>
        <v>#N/A</v>
      </c>
    </row>
    <row r="220" spans="1:97" x14ac:dyDescent="0.3">
      <c r="A220">
        <f>'Skin-MT Hand'!A220</f>
        <v>0</v>
      </c>
      <c r="B220" t="e">
        <f>'Skin-MT Hand'!B220</f>
        <v>#N/A</v>
      </c>
      <c r="C220">
        <f>'Skin-MT Hand'!C220</f>
        <v>0</v>
      </c>
      <c r="D220">
        <f>'Skin-MT Hand'!D220</f>
        <v>0</v>
      </c>
      <c r="E220" t="e">
        <f>'Skin-MT Hand'!E220</f>
        <v>#N/A</v>
      </c>
      <c r="F220" t="e">
        <f>IF(E220="gas","",'Skin-MT Hand'!F220)</f>
        <v>#N/A</v>
      </c>
      <c r="G220" s="22" t="e">
        <f>IF(E220="liquid",VLOOKUP(F220,'W03, tab 8'!$B$12:$E$17,2,FALSE),IF(E220="solid",VLOOKUP(F220,'W03, tab 8'!$B$3:$E$8,2,FALSE),IF(E220="gas","")))</f>
        <v>#N/A</v>
      </c>
      <c r="H220" s="11" t="e">
        <f>IF(E220="liquid",VLOOKUP(F220,'W03, tab 8'!$B$12:$E$17,3,FALSE),IF(E220="solid",VLOOKUP(F220,'W03, tab 8'!$B$3:$E$8,3,FALSE),IF(E220="gas","")))</f>
        <v>#N/A</v>
      </c>
      <c r="I220" s="2" t="e">
        <f>IF(E220="liquid",VLOOKUP(F220,'W03, tab 8'!$B$12:$E$17,4,FALSE),IF(E220="solid",VLOOKUP(F220,'W03, tab 8'!$B$3:$E$8,4,FALSE),IF(E220="gas","")))</f>
        <v>#N/A</v>
      </c>
      <c r="J220" s="22" t="e">
        <f>'Skin-MT Hand'!K220</f>
        <v>#N/A</v>
      </c>
      <c r="K220" s="11" t="e">
        <f>'Skin-MT Hand'!L220</f>
        <v>#N/A</v>
      </c>
      <c r="L220" s="11" t="e">
        <f>'Skin-MT Hand'!M220</f>
        <v>#N/A</v>
      </c>
      <c r="M220" s="11" t="e">
        <f t="shared" si="159"/>
        <v>#N/A</v>
      </c>
      <c r="N220" s="11" t="e">
        <f t="shared" si="160"/>
        <v>#N/A</v>
      </c>
      <c r="O220" s="11" t="e">
        <f t="shared" si="161"/>
        <v>#N/A</v>
      </c>
      <c r="P220" s="51" t="e">
        <f t="shared" si="162"/>
        <v>#N/A</v>
      </c>
      <c r="Q220" s="11" t="e">
        <f>'Skin-MT Hand'!S220</f>
        <v>#N/A</v>
      </c>
      <c r="R220" s="11" t="e">
        <f>'Skin-MT Hand'!T220</f>
        <v>#N/A</v>
      </c>
      <c r="S220" s="11" t="e">
        <f>'Skin-MT Hand'!U220</f>
        <v>#N/A</v>
      </c>
      <c r="T220" s="11" t="e">
        <f t="shared" si="163"/>
        <v>#N/A</v>
      </c>
      <c r="U220" s="11" t="e">
        <f t="shared" si="164"/>
        <v>#N/A</v>
      </c>
      <c r="V220" s="11" t="e">
        <f t="shared" si="165"/>
        <v>#N/A</v>
      </c>
      <c r="W220" s="51" t="e">
        <f t="shared" si="166"/>
        <v>#N/A</v>
      </c>
      <c r="X220" s="11" t="e">
        <f>'Skin-MT Hand'!AB220</f>
        <v>#N/A</v>
      </c>
      <c r="Y220" s="11" t="e">
        <f>'Skin-MT Hand'!AC220</f>
        <v>#N/A</v>
      </c>
      <c r="Z220" s="11" t="e">
        <f>'Skin-MT Hand'!AD220</f>
        <v>#N/A</v>
      </c>
      <c r="AA220" s="11" t="e">
        <f t="shared" si="167"/>
        <v>#N/A</v>
      </c>
      <c r="AB220" s="11" t="e">
        <f t="shared" si="168"/>
        <v>#N/A</v>
      </c>
      <c r="AC220" s="11" t="e">
        <f t="shared" si="169"/>
        <v>#N/A</v>
      </c>
      <c r="AD220" s="51" t="e">
        <f t="shared" si="170"/>
        <v>#N/A</v>
      </c>
      <c r="AE220" s="97" t="e">
        <f t="shared" si="171"/>
        <v>#N/A</v>
      </c>
      <c r="AF220" t="e">
        <f>'Skin-MT Hand'!AK220</f>
        <v>#N/A</v>
      </c>
      <c r="AG220" t="e">
        <f>'Skin-MT Hand'!AL220</f>
        <v>#N/A</v>
      </c>
      <c r="AH220" t="e">
        <f>'Skin-MT Hand'!AM220</f>
        <v>#N/A</v>
      </c>
      <c r="AI220" t="e">
        <f t="shared" si="172"/>
        <v>#N/A</v>
      </c>
      <c r="AJ220" t="e">
        <f t="shared" si="173"/>
        <v>#N/A</v>
      </c>
      <c r="AK220" t="e">
        <f t="shared" si="174"/>
        <v>#N/A</v>
      </c>
      <c r="AL220" s="52" t="e">
        <f t="shared" si="175"/>
        <v>#N/A</v>
      </c>
      <c r="AM220" t="e">
        <f>'Skin-MT Hand'!AT220</f>
        <v>#N/A</v>
      </c>
      <c r="AN220" t="e">
        <f>'Skin-MT Hand'!AU220</f>
        <v>#N/A</v>
      </c>
      <c r="AO220" t="e">
        <f>'Skin-MT Hand'!AV220</f>
        <v>#N/A</v>
      </c>
      <c r="AP220" t="e">
        <f t="shared" si="176"/>
        <v>#N/A</v>
      </c>
      <c r="AQ220" t="e">
        <f t="shared" si="177"/>
        <v>#N/A</v>
      </c>
      <c r="AR220" t="e">
        <f t="shared" si="178"/>
        <v>#N/A</v>
      </c>
      <c r="AS220" s="52" t="e">
        <f t="shared" si="179"/>
        <v>#N/A</v>
      </c>
      <c r="AT220" t="e">
        <f>'Skin-MT Hand'!BB220</f>
        <v>#N/A</v>
      </c>
      <c r="AU220" t="e">
        <f>'Skin-MT Hand'!BC220</f>
        <v>#N/A</v>
      </c>
      <c r="AV220" t="e">
        <f>'Skin-MT Hand'!BD220</f>
        <v>#N/A</v>
      </c>
      <c r="AW220" t="e">
        <f t="shared" si="180"/>
        <v>#N/A</v>
      </c>
      <c r="AX220" t="e">
        <f t="shared" si="181"/>
        <v>#N/A</v>
      </c>
      <c r="AY220" t="e">
        <f t="shared" si="182"/>
        <v>#N/A</v>
      </c>
      <c r="AZ220" s="52" t="e">
        <f t="shared" si="183"/>
        <v>#N/A</v>
      </c>
      <c r="BA220" t="e">
        <f>'Skin-MT Hand'!BJ220</f>
        <v>#N/A</v>
      </c>
      <c r="BB220" t="e">
        <f>'Skin-MT Hand'!BK220</f>
        <v>#N/A</v>
      </c>
      <c r="BC220" t="e">
        <f>'Skin-MT Hand'!BL220</f>
        <v>#N/A</v>
      </c>
      <c r="BD220" t="e">
        <f t="shared" si="184"/>
        <v>#N/A</v>
      </c>
      <c r="BE220" t="e">
        <f t="shared" si="185"/>
        <v>#N/A</v>
      </c>
      <c r="BF220" t="e">
        <f t="shared" si="186"/>
        <v>#N/A</v>
      </c>
      <c r="BG220" s="52" t="e">
        <f t="shared" si="187"/>
        <v>#N/A</v>
      </c>
      <c r="BH220" t="e">
        <f>'Skin-MT Hand'!BR220</f>
        <v>#N/A</v>
      </c>
      <c r="BI220" t="e">
        <f>'Skin-MT Hand'!BS220</f>
        <v>#N/A</v>
      </c>
      <c r="BJ220" t="e">
        <f>'Skin-MT Hand'!BT220</f>
        <v>#N/A</v>
      </c>
      <c r="BK220" t="e">
        <f t="shared" si="188"/>
        <v>#N/A</v>
      </c>
      <c r="BL220" t="e">
        <f t="shared" si="189"/>
        <v>#N/A</v>
      </c>
      <c r="BM220" t="e">
        <f t="shared" si="190"/>
        <v>#N/A</v>
      </c>
      <c r="BN220" s="52" t="e">
        <f t="shared" si="191"/>
        <v>#N/A</v>
      </c>
      <c r="BO220" s="52" t="e">
        <f t="shared" si="192"/>
        <v>#N/A</v>
      </c>
      <c r="BP220" t="e">
        <f>'Skin-MT Hand'!CA220</f>
        <v>#N/A</v>
      </c>
      <c r="BQ220" t="e">
        <f>'Skin-MT Hand'!CB220</f>
        <v>#N/A</v>
      </c>
      <c r="BR220" t="e">
        <f>'Skin-MT Hand'!CC220</f>
        <v>#N/A</v>
      </c>
      <c r="BS220" t="e">
        <f t="shared" si="193"/>
        <v>#N/A</v>
      </c>
      <c r="BT220" t="e">
        <f t="shared" si="194"/>
        <v>#N/A</v>
      </c>
      <c r="BU220" t="e">
        <f t="shared" si="195"/>
        <v>#N/A</v>
      </c>
      <c r="BV220" s="52" t="e">
        <f t="shared" si="196"/>
        <v>#N/A</v>
      </c>
      <c r="BW220" t="e">
        <f>'Skin-MT Hand'!CI220</f>
        <v>#N/A</v>
      </c>
      <c r="BX220" t="e">
        <f>'Skin-MT Hand'!CJ220</f>
        <v>#N/A</v>
      </c>
      <c r="BY220" t="e">
        <f>'Skin-MT Hand'!CK220</f>
        <v>#N/A</v>
      </c>
      <c r="BZ220" t="e">
        <f t="shared" si="197"/>
        <v>#N/A</v>
      </c>
      <c r="CA220" t="e">
        <f t="shared" si="198"/>
        <v>#N/A</v>
      </c>
      <c r="CB220" t="e">
        <f t="shared" si="199"/>
        <v>#N/A</v>
      </c>
      <c r="CC220" s="52" t="e">
        <f t="shared" si="200"/>
        <v>#N/A</v>
      </c>
      <c r="CD220" t="e">
        <f>'Skin-MT Hand'!CQ220</f>
        <v>#N/A</v>
      </c>
      <c r="CE220" t="e">
        <f>'Skin-MT Hand'!CR220</f>
        <v>#N/A</v>
      </c>
      <c r="CF220" t="e">
        <f>'Skin-MT Hand'!CS220</f>
        <v>#N/A</v>
      </c>
      <c r="CG220" t="e">
        <f t="shared" si="201"/>
        <v>#N/A</v>
      </c>
      <c r="CH220" t="e">
        <f t="shared" si="202"/>
        <v>#N/A</v>
      </c>
      <c r="CI220" t="e">
        <f t="shared" si="203"/>
        <v>#N/A</v>
      </c>
      <c r="CJ220" t="e">
        <f t="shared" si="204"/>
        <v>#N/A</v>
      </c>
      <c r="CK220" t="e">
        <f>'Skin-MT Hand'!CY220</f>
        <v>#N/A</v>
      </c>
      <c r="CL220" t="e">
        <f>'Skin-MT Hand'!CZ220</f>
        <v>#N/A</v>
      </c>
      <c r="CM220" t="e">
        <f>'Skin-MT Hand'!DA220</f>
        <v>#N/A</v>
      </c>
      <c r="CN220" t="e">
        <f t="shared" si="205"/>
        <v>#N/A</v>
      </c>
      <c r="CO220" t="e">
        <f t="shared" si="206"/>
        <v>#N/A</v>
      </c>
      <c r="CP220" t="e">
        <f t="shared" si="207"/>
        <v>#N/A</v>
      </c>
      <c r="CQ220" s="52" t="e">
        <f t="shared" si="156"/>
        <v>#N/A</v>
      </c>
      <c r="CR220" s="52" t="e">
        <f t="shared" si="157"/>
        <v>#N/A</v>
      </c>
      <c r="CS220" s="52" t="e">
        <f t="shared" si="158"/>
        <v>#N/A</v>
      </c>
    </row>
    <row r="221" spans="1:97" x14ac:dyDescent="0.3">
      <c r="A221">
        <f>'Skin-MT Hand'!A221</f>
        <v>0</v>
      </c>
      <c r="B221" t="e">
        <f>'Skin-MT Hand'!B221</f>
        <v>#N/A</v>
      </c>
      <c r="C221">
        <f>'Skin-MT Hand'!C221</f>
        <v>0</v>
      </c>
      <c r="D221">
        <f>'Skin-MT Hand'!D221</f>
        <v>0</v>
      </c>
      <c r="E221" t="e">
        <f>'Skin-MT Hand'!E221</f>
        <v>#N/A</v>
      </c>
      <c r="F221" t="e">
        <f>IF(E221="gas","",'Skin-MT Hand'!F221)</f>
        <v>#N/A</v>
      </c>
      <c r="G221" s="22" t="e">
        <f>IF(E221="liquid",VLOOKUP(F221,'W03, tab 8'!$B$12:$E$17,2,FALSE),IF(E221="solid",VLOOKUP(F221,'W03, tab 8'!$B$3:$E$8,2,FALSE),IF(E221="gas","")))</f>
        <v>#N/A</v>
      </c>
      <c r="H221" s="11" t="e">
        <f>IF(E221="liquid",VLOOKUP(F221,'W03, tab 8'!$B$12:$E$17,3,FALSE),IF(E221="solid",VLOOKUP(F221,'W03, tab 8'!$B$3:$E$8,3,FALSE),IF(E221="gas","")))</f>
        <v>#N/A</v>
      </c>
      <c r="I221" s="2" t="e">
        <f>IF(E221="liquid",VLOOKUP(F221,'W03, tab 8'!$B$12:$E$17,4,FALSE),IF(E221="solid",VLOOKUP(F221,'W03, tab 8'!$B$3:$E$8,4,FALSE),IF(E221="gas","")))</f>
        <v>#N/A</v>
      </c>
      <c r="J221" s="22" t="e">
        <f>'Skin-MT Hand'!K221</f>
        <v>#N/A</v>
      </c>
      <c r="K221" s="11" t="e">
        <f>'Skin-MT Hand'!L221</f>
        <v>#N/A</v>
      </c>
      <c r="L221" s="11" t="e">
        <f>'Skin-MT Hand'!M221</f>
        <v>#N/A</v>
      </c>
      <c r="M221" s="11" t="e">
        <f t="shared" si="159"/>
        <v>#N/A</v>
      </c>
      <c r="N221" s="11" t="e">
        <f t="shared" si="160"/>
        <v>#N/A</v>
      </c>
      <c r="O221" s="11" t="e">
        <f t="shared" si="161"/>
        <v>#N/A</v>
      </c>
      <c r="P221" s="51" t="e">
        <f t="shared" si="162"/>
        <v>#N/A</v>
      </c>
      <c r="Q221" s="11" t="e">
        <f>'Skin-MT Hand'!S221</f>
        <v>#N/A</v>
      </c>
      <c r="R221" s="11" t="e">
        <f>'Skin-MT Hand'!T221</f>
        <v>#N/A</v>
      </c>
      <c r="S221" s="11" t="e">
        <f>'Skin-MT Hand'!U221</f>
        <v>#N/A</v>
      </c>
      <c r="T221" s="11" t="e">
        <f t="shared" si="163"/>
        <v>#N/A</v>
      </c>
      <c r="U221" s="11" t="e">
        <f t="shared" si="164"/>
        <v>#N/A</v>
      </c>
      <c r="V221" s="11" t="e">
        <f t="shared" si="165"/>
        <v>#N/A</v>
      </c>
      <c r="W221" s="51" t="e">
        <f t="shared" si="166"/>
        <v>#N/A</v>
      </c>
      <c r="X221" s="11" t="e">
        <f>'Skin-MT Hand'!AB221</f>
        <v>#N/A</v>
      </c>
      <c r="Y221" s="11" t="e">
        <f>'Skin-MT Hand'!AC221</f>
        <v>#N/A</v>
      </c>
      <c r="Z221" s="11" t="e">
        <f>'Skin-MT Hand'!AD221</f>
        <v>#N/A</v>
      </c>
      <c r="AA221" s="11" t="e">
        <f t="shared" si="167"/>
        <v>#N/A</v>
      </c>
      <c r="AB221" s="11" t="e">
        <f t="shared" si="168"/>
        <v>#N/A</v>
      </c>
      <c r="AC221" s="11" t="e">
        <f t="shared" si="169"/>
        <v>#N/A</v>
      </c>
      <c r="AD221" s="51" t="e">
        <f t="shared" si="170"/>
        <v>#N/A</v>
      </c>
      <c r="AE221" s="97" t="e">
        <f t="shared" si="171"/>
        <v>#N/A</v>
      </c>
      <c r="AF221" t="e">
        <f>'Skin-MT Hand'!AK221</f>
        <v>#N/A</v>
      </c>
      <c r="AG221" t="e">
        <f>'Skin-MT Hand'!AL221</f>
        <v>#N/A</v>
      </c>
      <c r="AH221" t="e">
        <f>'Skin-MT Hand'!AM221</f>
        <v>#N/A</v>
      </c>
      <c r="AI221" t="e">
        <f t="shared" si="172"/>
        <v>#N/A</v>
      </c>
      <c r="AJ221" t="e">
        <f t="shared" si="173"/>
        <v>#N/A</v>
      </c>
      <c r="AK221" t="e">
        <f t="shared" si="174"/>
        <v>#N/A</v>
      </c>
      <c r="AL221" s="52" t="e">
        <f t="shared" si="175"/>
        <v>#N/A</v>
      </c>
      <c r="AM221" t="e">
        <f>'Skin-MT Hand'!AT221</f>
        <v>#N/A</v>
      </c>
      <c r="AN221" t="e">
        <f>'Skin-MT Hand'!AU221</f>
        <v>#N/A</v>
      </c>
      <c r="AO221" t="e">
        <f>'Skin-MT Hand'!AV221</f>
        <v>#N/A</v>
      </c>
      <c r="AP221" t="e">
        <f t="shared" si="176"/>
        <v>#N/A</v>
      </c>
      <c r="AQ221" t="e">
        <f t="shared" si="177"/>
        <v>#N/A</v>
      </c>
      <c r="AR221" t="e">
        <f t="shared" si="178"/>
        <v>#N/A</v>
      </c>
      <c r="AS221" s="52" t="e">
        <f t="shared" si="179"/>
        <v>#N/A</v>
      </c>
      <c r="AT221" t="e">
        <f>'Skin-MT Hand'!BB221</f>
        <v>#N/A</v>
      </c>
      <c r="AU221" t="e">
        <f>'Skin-MT Hand'!BC221</f>
        <v>#N/A</v>
      </c>
      <c r="AV221" t="e">
        <f>'Skin-MT Hand'!BD221</f>
        <v>#N/A</v>
      </c>
      <c r="AW221" t="e">
        <f t="shared" si="180"/>
        <v>#N/A</v>
      </c>
      <c r="AX221" t="e">
        <f t="shared" si="181"/>
        <v>#N/A</v>
      </c>
      <c r="AY221" t="e">
        <f t="shared" si="182"/>
        <v>#N/A</v>
      </c>
      <c r="AZ221" s="52" t="e">
        <f t="shared" si="183"/>
        <v>#N/A</v>
      </c>
      <c r="BA221" t="e">
        <f>'Skin-MT Hand'!BJ221</f>
        <v>#N/A</v>
      </c>
      <c r="BB221" t="e">
        <f>'Skin-MT Hand'!BK221</f>
        <v>#N/A</v>
      </c>
      <c r="BC221" t="e">
        <f>'Skin-MT Hand'!BL221</f>
        <v>#N/A</v>
      </c>
      <c r="BD221" t="e">
        <f t="shared" si="184"/>
        <v>#N/A</v>
      </c>
      <c r="BE221" t="e">
        <f t="shared" si="185"/>
        <v>#N/A</v>
      </c>
      <c r="BF221" t="e">
        <f t="shared" si="186"/>
        <v>#N/A</v>
      </c>
      <c r="BG221" s="52" t="e">
        <f t="shared" si="187"/>
        <v>#N/A</v>
      </c>
      <c r="BH221" t="e">
        <f>'Skin-MT Hand'!BR221</f>
        <v>#N/A</v>
      </c>
      <c r="BI221" t="e">
        <f>'Skin-MT Hand'!BS221</f>
        <v>#N/A</v>
      </c>
      <c r="BJ221" t="e">
        <f>'Skin-MT Hand'!BT221</f>
        <v>#N/A</v>
      </c>
      <c r="BK221" t="e">
        <f t="shared" si="188"/>
        <v>#N/A</v>
      </c>
      <c r="BL221" t="e">
        <f t="shared" si="189"/>
        <v>#N/A</v>
      </c>
      <c r="BM221" t="e">
        <f t="shared" si="190"/>
        <v>#N/A</v>
      </c>
      <c r="BN221" s="52" t="e">
        <f t="shared" si="191"/>
        <v>#N/A</v>
      </c>
      <c r="BO221" s="52" t="e">
        <f t="shared" si="192"/>
        <v>#N/A</v>
      </c>
      <c r="BP221" t="e">
        <f>'Skin-MT Hand'!CA221</f>
        <v>#N/A</v>
      </c>
      <c r="BQ221" t="e">
        <f>'Skin-MT Hand'!CB221</f>
        <v>#N/A</v>
      </c>
      <c r="BR221" t="e">
        <f>'Skin-MT Hand'!CC221</f>
        <v>#N/A</v>
      </c>
      <c r="BS221" t="e">
        <f t="shared" si="193"/>
        <v>#N/A</v>
      </c>
      <c r="BT221" t="e">
        <f t="shared" si="194"/>
        <v>#N/A</v>
      </c>
      <c r="BU221" t="e">
        <f t="shared" si="195"/>
        <v>#N/A</v>
      </c>
      <c r="BV221" s="52" t="e">
        <f t="shared" si="196"/>
        <v>#N/A</v>
      </c>
      <c r="BW221" t="e">
        <f>'Skin-MT Hand'!CI221</f>
        <v>#N/A</v>
      </c>
      <c r="BX221" t="e">
        <f>'Skin-MT Hand'!CJ221</f>
        <v>#N/A</v>
      </c>
      <c r="BY221" t="e">
        <f>'Skin-MT Hand'!CK221</f>
        <v>#N/A</v>
      </c>
      <c r="BZ221" t="e">
        <f t="shared" si="197"/>
        <v>#N/A</v>
      </c>
      <c r="CA221" t="e">
        <f t="shared" si="198"/>
        <v>#N/A</v>
      </c>
      <c r="CB221" t="e">
        <f t="shared" si="199"/>
        <v>#N/A</v>
      </c>
      <c r="CC221" s="52" t="e">
        <f t="shared" si="200"/>
        <v>#N/A</v>
      </c>
      <c r="CD221" t="e">
        <f>'Skin-MT Hand'!CQ221</f>
        <v>#N/A</v>
      </c>
      <c r="CE221" t="e">
        <f>'Skin-MT Hand'!CR221</f>
        <v>#N/A</v>
      </c>
      <c r="CF221" t="e">
        <f>'Skin-MT Hand'!CS221</f>
        <v>#N/A</v>
      </c>
      <c r="CG221" t="e">
        <f t="shared" si="201"/>
        <v>#N/A</v>
      </c>
      <c r="CH221" t="e">
        <f t="shared" si="202"/>
        <v>#N/A</v>
      </c>
      <c r="CI221" t="e">
        <f t="shared" si="203"/>
        <v>#N/A</v>
      </c>
      <c r="CJ221" t="e">
        <f t="shared" si="204"/>
        <v>#N/A</v>
      </c>
      <c r="CK221" t="e">
        <f>'Skin-MT Hand'!CY221</f>
        <v>#N/A</v>
      </c>
      <c r="CL221" t="e">
        <f>'Skin-MT Hand'!CZ221</f>
        <v>#N/A</v>
      </c>
      <c r="CM221" t="e">
        <f>'Skin-MT Hand'!DA221</f>
        <v>#N/A</v>
      </c>
      <c r="CN221" t="e">
        <f t="shared" si="205"/>
        <v>#N/A</v>
      </c>
      <c r="CO221" t="e">
        <f t="shared" si="206"/>
        <v>#N/A</v>
      </c>
      <c r="CP221" t="e">
        <f t="shared" si="207"/>
        <v>#N/A</v>
      </c>
      <c r="CQ221" s="52" t="e">
        <f t="shared" si="156"/>
        <v>#N/A</v>
      </c>
      <c r="CR221" s="52" t="e">
        <f t="shared" si="157"/>
        <v>#N/A</v>
      </c>
      <c r="CS221" s="52" t="e">
        <f t="shared" si="158"/>
        <v>#N/A</v>
      </c>
    </row>
    <row r="222" spans="1:97" x14ac:dyDescent="0.3">
      <c r="A222">
        <f>'Skin-MT Hand'!A222</f>
        <v>0</v>
      </c>
      <c r="B222" t="e">
        <f>'Skin-MT Hand'!B222</f>
        <v>#N/A</v>
      </c>
      <c r="C222">
        <f>'Skin-MT Hand'!C222</f>
        <v>0</v>
      </c>
      <c r="D222">
        <f>'Skin-MT Hand'!D222</f>
        <v>0</v>
      </c>
      <c r="E222" t="e">
        <f>'Skin-MT Hand'!E222</f>
        <v>#N/A</v>
      </c>
      <c r="F222" t="e">
        <f>IF(E222="gas","",'Skin-MT Hand'!F222)</f>
        <v>#N/A</v>
      </c>
      <c r="G222" s="22" t="e">
        <f>IF(E222="liquid",VLOOKUP(F222,'W03, tab 8'!$B$12:$E$17,2,FALSE),IF(E222="solid",VLOOKUP(F222,'W03, tab 8'!$B$3:$E$8,2,FALSE),IF(E222="gas","")))</f>
        <v>#N/A</v>
      </c>
      <c r="H222" s="11" t="e">
        <f>IF(E222="liquid",VLOOKUP(F222,'W03, tab 8'!$B$12:$E$17,3,FALSE),IF(E222="solid",VLOOKUP(F222,'W03, tab 8'!$B$3:$E$8,3,FALSE),IF(E222="gas","")))</f>
        <v>#N/A</v>
      </c>
      <c r="I222" s="2" t="e">
        <f>IF(E222="liquid",VLOOKUP(F222,'W03, tab 8'!$B$12:$E$17,4,FALSE),IF(E222="solid",VLOOKUP(F222,'W03, tab 8'!$B$3:$E$8,4,FALSE),IF(E222="gas","")))</f>
        <v>#N/A</v>
      </c>
      <c r="J222" s="22" t="e">
        <f>'Skin-MT Hand'!K222</f>
        <v>#N/A</v>
      </c>
      <c r="K222" s="11" t="e">
        <f>'Skin-MT Hand'!L222</f>
        <v>#N/A</v>
      </c>
      <c r="L222" s="11" t="e">
        <f>'Skin-MT Hand'!M222</f>
        <v>#N/A</v>
      </c>
      <c r="M222" s="11" t="e">
        <f t="shared" si="159"/>
        <v>#N/A</v>
      </c>
      <c r="N222" s="11" t="e">
        <f t="shared" si="160"/>
        <v>#N/A</v>
      </c>
      <c r="O222" s="11" t="e">
        <f t="shared" si="161"/>
        <v>#N/A</v>
      </c>
      <c r="P222" s="51" t="e">
        <f t="shared" si="162"/>
        <v>#N/A</v>
      </c>
      <c r="Q222" s="11" t="e">
        <f>'Skin-MT Hand'!S222</f>
        <v>#N/A</v>
      </c>
      <c r="R222" s="11" t="e">
        <f>'Skin-MT Hand'!T222</f>
        <v>#N/A</v>
      </c>
      <c r="S222" s="11" t="e">
        <f>'Skin-MT Hand'!U222</f>
        <v>#N/A</v>
      </c>
      <c r="T222" s="11" t="e">
        <f t="shared" si="163"/>
        <v>#N/A</v>
      </c>
      <c r="U222" s="11" t="e">
        <f t="shared" si="164"/>
        <v>#N/A</v>
      </c>
      <c r="V222" s="11" t="e">
        <f t="shared" si="165"/>
        <v>#N/A</v>
      </c>
      <c r="W222" s="51" t="e">
        <f t="shared" si="166"/>
        <v>#N/A</v>
      </c>
      <c r="X222" s="11" t="e">
        <f>'Skin-MT Hand'!AB222</f>
        <v>#N/A</v>
      </c>
      <c r="Y222" s="11" t="e">
        <f>'Skin-MT Hand'!AC222</f>
        <v>#N/A</v>
      </c>
      <c r="Z222" s="11" t="e">
        <f>'Skin-MT Hand'!AD222</f>
        <v>#N/A</v>
      </c>
      <c r="AA222" s="11" t="e">
        <f t="shared" si="167"/>
        <v>#N/A</v>
      </c>
      <c r="AB222" s="11" t="e">
        <f t="shared" si="168"/>
        <v>#N/A</v>
      </c>
      <c r="AC222" s="11" t="e">
        <f t="shared" si="169"/>
        <v>#N/A</v>
      </c>
      <c r="AD222" s="51" t="e">
        <f t="shared" si="170"/>
        <v>#N/A</v>
      </c>
      <c r="AE222" s="97" t="e">
        <f t="shared" si="171"/>
        <v>#N/A</v>
      </c>
      <c r="AF222" t="e">
        <f>'Skin-MT Hand'!AK222</f>
        <v>#N/A</v>
      </c>
      <c r="AG222" t="e">
        <f>'Skin-MT Hand'!AL222</f>
        <v>#N/A</v>
      </c>
      <c r="AH222" t="e">
        <f>'Skin-MT Hand'!AM222</f>
        <v>#N/A</v>
      </c>
      <c r="AI222" t="e">
        <f t="shared" si="172"/>
        <v>#N/A</v>
      </c>
      <c r="AJ222" t="e">
        <f t="shared" si="173"/>
        <v>#N/A</v>
      </c>
      <c r="AK222" t="e">
        <f t="shared" si="174"/>
        <v>#N/A</v>
      </c>
      <c r="AL222" s="52" t="e">
        <f t="shared" si="175"/>
        <v>#N/A</v>
      </c>
      <c r="AM222" t="e">
        <f>'Skin-MT Hand'!AT222</f>
        <v>#N/A</v>
      </c>
      <c r="AN222" t="e">
        <f>'Skin-MT Hand'!AU222</f>
        <v>#N/A</v>
      </c>
      <c r="AO222" t="e">
        <f>'Skin-MT Hand'!AV222</f>
        <v>#N/A</v>
      </c>
      <c r="AP222" t="e">
        <f t="shared" si="176"/>
        <v>#N/A</v>
      </c>
      <c r="AQ222" t="e">
        <f t="shared" si="177"/>
        <v>#N/A</v>
      </c>
      <c r="AR222" t="e">
        <f t="shared" si="178"/>
        <v>#N/A</v>
      </c>
      <c r="AS222" s="52" t="e">
        <f t="shared" si="179"/>
        <v>#N/A</v>
      </c>
      <c r="AT222" t="e">
        <f>'Skin-MT Hand'!BB222</f>
        <v>#N/A</v>
      </c>
      <c r="AU222" t="e">
        <f>'Skin-MT Hand'!BC222</f>
        <v>#N/A</v>
      </c>
      <c r="AV222" t="e">
        <f>'Skin-MT Hand'!BD222</f>
        <v>#N/A</v>
      </c>
      <c r="AW222" t="e">
        <f t="shared" si="180"/>
        <v>#N/A</v>
      </c>
      <c r="AX222" t="e">
        <f t="shared" si="181"/>
        <v>#N/A</v>
      </c>
      <c r="AY222" t="e">
        <f t="shared" si="182"/>
        <v>#N/A</v>
      </c>
      <c r="AZ222" s="52" t="e">
        <f t="shared" si="183"/>
        <v>#N/A</v>
      </c>
      <c r="BA222" t="e">
        <f>'Skin-MT Hand'!BJ222</f>
        <v>#N/A</v>
      </c>
      <c r="BB222" t="e">
        <f>'Skin-MT Hand'!BK222</f>
        <v>#N/A</v>
      </c>
      <c r="BC222" t="e">
        <f>'Skin-MT Hand'!BL222</f>
        <v>#N/A</v>
      </c>
      <c r="BD222" t="e">
        <f t="shared" si="184"/>
        <v>#N/A</v>
      </c>
      <c r="BE222" t="e">
        <f t="shared" si="185"/>
        <v>#N/A</v>
      </c>
      <c r="BF222" t="e">
        <f t="shared" si="186"/>
        <v>#N/A</v>
      </c>
      <c r="BG222" s="52" t="e">
        <f t="shared" si="187"/>
        <v>#N/A</v>
      </c>
      <c r="BH222" t="e">
        <f>'Skin-MT Hand'!BR222</f>
        <v>#N/A</v>
      </c>
      <c r="BI222" t="e">
        <f>'Skin-MT Hand'!BS222</f>
        <v>#N/A</v>
      </c>
      <c r="BJ222" t="e">
        <f>'Skin-MT Hand'!BT222</f>
        <v>#N/A</v>
      </c>
      <c r="BK222" t="e">
        <f t="shared" si="188"/>
        <v>#N/A</v>
      </c>
      <c r="BL222" t="e">
        <f t="shared" si="189"/>
        <v>#N/A</v>
      </c>
      <c r="BM222" t="e">
        <f t="shared" si="190"/>
        <v>#N/A</v>
      </c>
      <c r="BN222" s="52" t="e">
        <f t="shared" si="191"/>
        <v>#N/A</v>
      </c>
      <c r="BO222" s="52" t="e">
        <f t="shared" si="192"/>
        <v>#N/A</v>
      </c>
      <c r="BP222" t="e">
        <f>'Skin-MT Hand'!CA222</f>
        <v>#N/A</v>
      </c>
      <c r="BQ222" t="e">
        <f>'Skin-MT Hand'!CB222</f>
        <v>#N/A</v>
      </c>
      <c r="BR222" t="e">
        <f>'Skin-MT Hand'!CC222</f>
        <v>#N/A</v>
      </c>
      <c r="BS222" t="e">
        <f t="shared" si="193"/>
        <v>#N/A</v>
      </c>
      <c r="BT222" t="e">
        <f t="shared" si="194"/>
        <v>#N/A</v>
      </c>
      <c r="BU222" t="e">
        <f t="shared" si="195"/>
        <v>#N/A</v>
      </c>
      <c r="BV222" s="52" t="e">
        <f t="shared" si="196"/>
        <v>#N/A</v>
      </c>
      <c r="BW222" t="e">
        <f>'Skin-MT Hand'!CI222</f>
        <v>#N/A</v>
      </c>
      <c r="BX222" t="e">
        <f>'Skin-MT Hand'!CJ222</f>
        <v>#N/A</v>
      </c>
      <c r="BY222" t="e">
        <f>'Skin-MT Hand'!CK222</f>
        <v>#N/A</v>
      </c>
      <c r="BZ222" t="e">
        <f t="shared" si="197"/>
        <v>#N/A</v>
      </c>
      <c r="CA222" t="e">
        <f t="shared" si="198"/>
        <v>#N/A</v>
      </c>
      <c r="CB222" t="e">
        <f t="shared" si="199"/>
        <v>#N/A</v>
      </c>
      <c r="CC222" s="52" t="e">
        <f t="shared" si="200"/>
        <v>#N/A</v>
      </c>
      <c r="CD222" t="e">
        <f>'Skin-MT Hand'!CQ222</f>
        <v>#N/A</v>
      </c>
      <c r="CE222" t="e">
        <f>'Skin-MT Hand'!CR222</f>
        <v>#N/A</v>
      </c>
      <c r="CF222" t="e">
        <f>'Skin-MT Hand'!CS222</f>
        <v>#N/A</v>
      </c>
      <c r="CG222" t="e">
        <f t="shared" si="201"/>
        <v>#N/A</v>
      </c>
      <c r="CH222" t="e">
        <f t="shared" si="202"/>
        <v>#N/A</v>
      </c>
      <c r="CI222" t="e">
        <f t="shared" si="203"/>
        <v>#N/A</v>
      </c>
      <c r="CJ222" t="e">
        <f t="shared" si="204"/>
        <v>#N/A</v>
      </c>
      <c r="CK222" t="e">
        <f>'Skin-MT Hand'!CY222</f>
        <v>#N/A</v>
      </c>
      <c r="CL222" t="e">
        <f>'Skin-MT Hand'!CZ222</f>
        <v>#N/A</v>
      </c>
      <c r="CM222" t="e">
        <f>'Skin-MT Hand'!DA222</f>
        <v>#N/A</v>
      </c>
      <c r="CN222" t="e">
        <f t="shared" si="205"/>
        <v>#N/A</v>
      </c>
      <c r="CO222" t="e">
        <f t="shared" si="206"/>
        <v>#N/A</v>
      </c>
      <c r="CP222" t="e">
        <f t="shared" si="207"/>
        <v>#N/A</v>
      </c>
      <c r="CQ222" s="52" t="e">
        <f t="shared" si="156"/>
        <v>#N/A</v>
      </c>
      <c r="CR222" s="52" t="e">
        <f t="shared" si="157"/>
        <v>#N/A</v>
      </c>
      <c r="CS222" s="52" t="e">
        <f t="shared" si="158"/>
        <v>#N/A</v>
      </c>
    </row>
    <row r="223" spans="1:97" x14ac:dyDescent="0.3">
      <c r="A223">
        <f>'Skin-MT Hand'!A223</f>
        <v>0</v>
      </c>
      <c r="B223" t="e">
        <f>'Skin-MT Hand'!B223</f>
        <v>#N/A</v>
      </c>
      <c r="C223">
        <f>'Skin-MT Hand'!C223</f>
        <v>0</v>
      </c>
      <c r="D223">
        <f>'Skin-MT Hand'!D223</f>
        <v>0</v>
      </c>
      <c r="E223" t="e">
        <f>'Skin-MT Hand'!E223</f>
        <v>#N/A</v>
      </c>
      <c r="F223" t="e">
        <f>IF(E223="gas","",'Skin-MT Hand'!F223)</f>
        <v>#N/A</v>
      </c>
      <c r="G223" s="22" t="e">
        <f>IF(E223="liquid",VLOOKUP(F223,'W03, tab 8'!$B$12:$E$17,2,FALSE),IF(E223="solid",VLOOKUP(F223,'W03, tab 8'!$B$3:$E$8,2,FALSE),IF(E223="gas","")))</f>
        <v>#N/A</v>
      </c>
      <c r="H223" s="11" t="e">
        <f>IF(E223="liquid",VLOOKUP(F223,'W03, tab 8'!$B$12:$E$17,3,FALSE),IF(E223="solid",VLOOKUP(F223,'W03, tab 8'!$B$3:$E$8,3,FALSE),IF(E223="gas","")))</f>
        <v>#N/A</v>
      </c>
      <c r="I223" s="2" t="e">
        <f>IF(E223="liquid",VLOOKUP(F223,'W03, tab 8'!$B$12:$E$17,4,FALSE),IF(E223="solid",VLOOKUP(F223,'W03, tab 8'!$B$3:$E$8,4,FALSE),IF(E223="gas","")))</f>
        <v>#N/A</v>
      </c>
      <c r="J223" s="22" t="e">
        <f>'Skin-MT Hand'!K223</f>
        <v>#N/A</v>
      </c>
      <c r="K223" s="11" t="e">
        <f>'Skin-MT Hand'!L223</f>
        <v>#N/A</v>
      </c>
      <c r="L223" s="11" t="e">
        <f>'Skin-MT Hand'!M223</f>
        <v>#N/A</v>
      </c>
      <c r="M223" s="11" t="e">
        <f t="shared" si="159"/>
        <v>#N/A</v>
      </c>
      <c r="N223" s="11" t="e">
        <f t="shared" si="160"/>
        <v>#N/A</v>
      </c>
      <c r="O223" s="11" t="e">
        <f t="shared" si="161"/>
        <v>#N/A</v>
      </c>
      <c r="P223" s="51" t="e">
        <f t="shared" si="162"/>
        <v>#N/A</v>
      </c>
      <c r="Q223" s="11" t="e">
        <f>'Skin-MT Hand'!S223</f>
        <v>#N/A</v>
      </c>
      <c r="R223" s="11" t="e">
        <f>'Skin-MT Hand'!T223</f>
        <v>#N/A</v>
      </c>
      <c r="S223" s="11" t="e">
        <f>'Skin-MT Hand'!U223</f>
        <v>#N/A</v>
      </c>
      <c r="T223" s="11" t="e">
        <f t="shared" si="163"/>
        <v>#N/A</v>
      </c>
      <c r="U223" s="11" t="e">
        <f t="shared" si="164"/>
        <v>#N/A</v>
      </c>
      <c r="V223" s="11" t="e">
        <f t="shared" si="165"/>
        <v>#N/A</v>
      </c>
      <c r="W223" s="51" t="e">
        <f t="shared" si="166"/>
        <v>#N/A</v>
      </c>
      <c r="X223" s="11" t="e">
        <f>'Skin-MT Hand'!AB223</f>
        <v>#N/A</v>
      </c>
      <c r="Y223" s="11" t="e">
        <f>'Skin-MT Hand'!AC223</f>
        <v>#N/A</v>
      </c>
      <c r="Z223" s="11" t="e">
        <f>'Skin-MT Hand'!AD223</f>
        <v>#N/A</v>
      </c>
      <c r="AA223" s="11" t="e">
        <f t="shared" si="167"/>
        <v>#N/A</v>
      </c>
      <c r="AB223" s="11" t="e">
        <f t="shared" si="168"/>
        <v>#N/A</v>
      </c>
      <c r="AC223" s="11" t="e">
        <f t="shared" si="169"/>
        <v>#N/A</v>
      </c>
      <c r="AD223" s="51" t="e">
        <f t="shared" si="170"/>
        <v>#N/A</v>
      </c>
      <c r="AE223" s="97" t="e">
        <f t="shared" si="171"/>
        <v>#N/A</v>
      </c>
      <c r="AF223" t="e">
        <f>'Skin-MT Hand'!AK223</f>
        <v>#N/A</v>
      </c>
      <c r="AG223" t="e">
        <f>'Skin-MT Hand'!AL223</f>
        <v>#N/A</v>
      </c>
      <c r="AH223" t="e">
        <f>'Skin-MT Hand'!AM223</f>
        <v>#N/A</v>
      </c>
      <c r="AI223" t="e">
        <f t="shared" si="172"/>
        <v>#N/A</v>
      </c>
      <c r="AJ223" t="e">
        <f t="shared" si="173"/>
        <v>#N/A</v>
      </c>
      <c r="AK223" t="e">
        <f t="shared" si="174"/>
        <v>#N/A</v>
      </c>
      <c r="AL223" s="52" t="e">
        <f t="shared" si="175"/>
        <v>#N/A</v>
      </c>
      <c r="AM223" t="e">
        <f>'Skin-MT Hand'!AT223</f>
        <v>#N/A</v>
      </c>
      <c r="AN223" t="e">
        <f>'Skin-MT Hand'!AU223</f>
        <v>#N/A</v>
      </c>
      <c r="AO223" t="e">
        <f>'Skin-MT Hand'!AV223</f>
        <v>#N/A</v>
      </c>
      <c r="AP223" t="e">
        <f t="shared" si="176"/>
        <v>#N/A</v>
      </c>
      <c r="AQ223" t="e">
        <f t="shared" si="177"/>
        <v>#N/A</v>
      </c>
      <c r="AR223" t="e">
        <f t="shared" si="178"/>
        <v>#N/A</v>
      </c>
      <c r="AS223" s="52" t="e">
        <f t="shared" si="179"/>
        <v>#N/A</v>
      </c>
      <c r="AT223" t="e">
        <f>'Skin-MT Hand'!BB223</f>
        <v>#N/A</v>
      </c>
      <c r="AU223" t="e">
        <f>'Skin-MT Hand'!BC223</f>
        <v>#N/A</v>
      </c>
      <c r="AV223" t="e">
        <f>'Skin-MT Hand'!BD223</f>
        <v>#N/A</v>
      </c>
      <c r="AW223" t="e">
        <f t="shared" si="180"/>
        <v>#N/A</v>
      </c>
      <c r="AX223" t="e">
        <f t="shared" si="181"/>
        <v>#N/A</v>
      </c>
      <c r="AY223" t="e">
        <f t="shared" si="182"/>
        <v>#N/A</v>
      </c>
      <c r="AZ223" s="52" t="e">
        <f t="shared" si="183"/>
        <v>#N/A</v>
      </c>
      <c r="BA223" t="e">
        <f>'Skin-MT Hand'!BJ223</f>
        <v>#N/A</v>
      </c>
      <c r="BB223" t="e">
        <f>'Skin-MT Hand'!BK223</f>
        <v>#N/A</v>
      </c>
      <c r="BC223" t="e">
        <f>'Skin-MT Hand'!BL223</f>
        <v>#N/A</v>
      </c>
      <c r="BD223" t="e">
        <f t="shared" si="184"/>
        <v>#N/A</v>
      </c>
      <c r="BE223" t="e">
        <f t="shared" si="185"/>
        <v>#N/A</v>
      </c>
      <c r="BF223" t="e">
        <f t="shared" si="186"/>
        <v>#N/A</v>
      </c>
      <c r="BG223" s="52" t="e">
        <f t="shared" si="187"/>
        <v>#N/A</v>
      </c>
      <c r="BH223" t="e">
        <f>'Skin-MT Hand'!BR223</f>
        <v>#N/A</v>
      </c>
      <c r="BI223" t="e">
        <f>'Skin-MT Hand'!BS223</f>
        <v>#N/A</v>
      </c>
      <c r="BJ223" t="e">
        <f>'Skin-MT Hand'!BT223</f>
        <v>#N/A</v>
      </c>
      <c r="BK223" t="e">
        <f t="shared" si="188"/>
        <v>#N/A</v>
      </c>
      <c r="BL223" t="e">
        <f t="shared" si="189"/>
        <v>#N/A</v>
      </c>
      <c r="BM223" t="e">
        <f t="shared" si="190"/>
        <v>#N/A</v>
      </c>
      <c r="BN223" s="52" t="e">
        <f t="shared" si="191"/>
        <v>#N/A</v>
      </c>
      <c r="BO223" s="52" t="e">
        <f t="shared" si="192"/>
        <v>#N/A</v>
      </c>
      <c r="BP223" t="e">
        <f>'Skin-MT Hand'!CA223</f>
        <v>#N/A</v>
      </c>
      <c r="BQ223" t="e">
        <f>'Skin-MT Hand'!CB223</f>
        <v>#N/A</v>
      </c>
      <c r="BR223" t="e">
        <f>'Skin-MT Hand'!CC223</f>
        <v>#N/A</v>
      </c>
      <c r="BS223" t="e">
        <f t="shared" si="193"/>
        <v>#N/A</v>
      </c>
      <c r="BT223" t="e">
        <f t="shared" si="194"/>
        <v>#N/A</v>
      </c>
      <c r="BU223" t="e">
        <f t="shared" si="195"/>
        <v>#N/A</v>
      </c>
      <c r="BV223" s="52" t="e">
        <f t="shared" si="196"/>
        <v>#N/A</v>
      </c>
      <c r="BW223" t="e">
        <f>'Skin-MT Hand'!CI223</f>
        <v>#N/A</v>
      </c>
      <c r="BX223" t="e">
        <f>'Skin-MT Hand'!CJ223</f>
        <v>#N/A</v>
      </c>
      <c r="BY223" t="e">
        <f>'Skin-MT Hand'!CK223</f>
        <v>#N/A</v>
      </c>
      <c r="BZ223" t="e">
        <f t="shared" si="197"/>
        <v>#N/A</v>
      </c>
      <c r="CA223" t="e">
        <f t="shared" si="198"/>
        <v>#N/A</v>
      </c>
      <c r="CB223" t="e">
        <f t="shared" si="199"/>
        <v>#N/A</v>
      </c>
      <c r="CC223" s="52" t="e">
        <f t="shared" si="200"/>
        <v>#N/A</v>
      </c>
      <c r="CD223" t="e">
        <f>'Skin-MT Hand'!CQ223</f>
        <v>#N/A</v>
      </c>
      <c r="CE223" t="e">
        <f>'Skin-MT Hand'!CR223</f>
        <v>#N/A</v>
      </c>
      <c r="CF223" t="e">
        <f>'Skin-MT Hand'!CS223</f>
        <v>#N/A</v>
      </c>
      <c r="CG223" t="e">
        <f t="shared" si="201"/>
        <v>#N/A</v>
      </c>
      <c r="CH223" t="e">
        <f t="shared" si="202"/>
        <v>#N/A</v>
      </c>
      <c r="CI223" t="e">
        <f t="shared" si="203"/>
        <v>#N/A</v>
      </c>
      <c r="CJ223" t="e">
        <f t="shared" si="204"/>
        <v>#N/A</v>
      </c>
      <c r="CK223" t="e">
        <f>'Skin-MT Hand'!CY223</f>
        <v>#N/A</v>
      </c>
      <c r="CL223" t="e">
        <f>'Skin-MT Hand'!CZ223</f>
        <v>#N/A</v>
      </c>
      <c r="CM223" t="e">
        <f>'Skin-MT Hand'!DA223</f>
        <v>#N/A</v>
      </c>
      <c r="CN223" t="e">
        <f t="shared" si="205"/>
        <v>#N/A</v>
      </c>
      <c r="CO223" t="e">
        <f t="shared" si="206"/>
        <v>#N/A</v>
      </c>
      <c r="CP223" t="e">
        <f t="shared" si="207"/>
        <v>#N/A</v>
      </c>
      <c r="CQ223" s="52" t="e">
        <f t="shared" si="156"/>
        <v>#N/A</v>
      </c>
      <c r="CR223" s="52" t="e">
        <f t="shared" si="157"/>
        <v>#N/A</v>
      </c>
      <c r="CS223" s="52" t="e">
        <f t="shared" si="158"/>
        <v>#N/A</v>
      </c>
    </row>
    <row r="224" spans="1:97" x14ac:dyDescent="0.3">
      <c r="A224">
        <f>'Skin-MT Hand'!A224</f>
        <v>0</v>
      </c>
      <c r="B224" t="e">
        <f>'Skin-MT Hand'!B224</f>
        <v>#N/A</v>
      </c>
      <c r="C224">
        <f>'Skin-MT Hand'!C224</f>
        <v>0</v>
      </c>
      <c r="D224">
        <f>'Skin-MT Hand'!D224</f>
        <v>0</v>
      </c>
      <c r="E224" t="e">
        <f>'Skin-MT Hand'!E224</f>
        <v>#N/A</v>
      </c>
      <c r="F224" t="e">
        <f>IF(E224="gas","",'Skin-MT Hand'!F224)</f>
        <v>#N/A</v>
      </c>
      <c r="G224" s="22" t="e">
        <f>IF(E224="liquid",VLOOKUP(F224,'W03, tab 8'!$B$12:$E$17,2,FALSE),IF(E224="solid",VLOOKUP(F224,'W03, tab 8'!$B$3:$E$8,2,FALSE),IF(E224="gas","")))</f>
        <v>#N/A</v>
      </c>
      <c r="H224" s="11" t="e">
        <f>IF(E224="liquid",VLOOKUP(F224,'W03, tab 8'!$B$12:$E$17,3,FALSE),IF(E224="solid",VLOOKUP(F224,'W03, tab 8'!$B$3:$E$8,3,FALSE),IF(E224="gas","")))</f>
        <v>#N/A</v>
      </c>
      <c r="I224" s="2" t="e">
        <f>IF(E224="liquid",VLOOKUP(F224,'W03, tab 8'!$B$12:$E$17,4,FALSE),IF(E224="solid",VLOOKUP(F224,'W03, tab 8'!$B$3:$E$8,4,FALSE),IF(E224="gas","")))</f>
        <v>#N/A</v>
      </c>
      <c r="J224" s="22" t="e">
        <f>'Skin-MT Hand'!K224</f>
        <v>#N/A</v>
      </c>
      <c r="K224" s="11" t="e">
        <f>'Skin-MT Hand'!L224</f>
        <v>#N/A</v>
      </c>
      <c r="L224" s="11" t="e">
        <f>'Skin-MT Hand'!M224</f>
        <v>#N/A</v>
      </c>
      <c r="M224" s="11" t="e">
        <f t="shared" si="159"/>
        <v>#N/A</v>
      </c>
      <c r="N224" s="11" t="e">
        <f t="shared" si="160"/>
        <v>#N/A</v>
      </c>
      <c r="O224" s="11" t="e">
        <f t="shared" si="161"/>
        <v>#N/A</v>
      </c>
      <c r="P224" s="51" t="e">
        <f t="shared" si="162"/>
        <v>#N/A</v>
      </c>
      <c r="Q224" s="11" t="e">
        <f>'Skin-MT Hand'!S224</f>
        <v>#N/A</v>
      </c>
      <c r="R224" s="11" t="e">
        <f>'Skin-MT Hand'!T224</f>
        <v>#N/A</v>
      </c>
      <c r="S224" s="11" t="e">
        <f>'Skin-MT Hand'!U224</f>
        <v>#N/A</v>
      </c>
      <c r="T224" s="11" t="e">
        <f t="shared" si="163"/>
        <v>#N/A</v>
      </c>
      <c r="U224" s="11" t="e">
        <f t="shared" si="164"/>
        <v>#N/A</v>
      </c>
      <c r="V224" s="11" t="e">
        <f t="shared" si="165"/>
        <v>#N/A</v>
      </c>
      <c r="W224" s="51" t="e">
        <f t="shared" si="166"/>
        <v>#N/A</v>
      </c>
      <c r="X224" s="11" t="e">
        <f>'Skin-MT Hand'!AB224</f>
        <v>#N/A</v>
      </c>
      <c r="Y224" s="11" t="e">
        <f>'Skin-MT Hand'!AC224</f>
        <v>#N/A</v>
      </c>
      <c r="Z224" s="11" t="e">
        <f>'Skin-MT Hand'!AD224</f>
        <v>#N/A</v>
      </c>
      <c r="AA224" s="11" t="e">
        <f t="shared" si="167"/>
        <v>#N/A</v>
      </c>
      <c r="AB224" s="11" t="e">
        <f t="shared" si="168"/>
        <v>#N/A</v>
      </c>
      <c r="AC224" s="11" t="e">
        <f t="shared" si="169"/>
        <v>#N/A</v>
      </c>
      <c r="AD224" s="51" t="e">
        <f t="shared" si="170"/>
        <v>#N/A</v>
      </c>
      <c r="AE224" s="97" t="e">
        <f t="shared" si="171"/>
        <v>#N/A</v>
      </c>
      <c r="AF224" t="e">
        <f>'Skin-MT Hand'!AK224</f>
        <v>#N/A</v>
      </c>
      <c r="AG224" t="e">
        <f>'Skin-MT Hand'!AL224</f>
        <v>#N/A</v>
      </c>
      <c r="AH224" t="e">
        <f>'Skin-MT Hand'!AM224</f>
        <v>#N/A</v>
      </c>
      <c r="AI224" t="e">
        <f t="shared" si="172"/>
        <v>#N/A</v>
      </c>
      <c r="AJ224" t="e">
        <f t="shared" si="173"/>
        <v>#N/A</v>
      </c>
      <c r="AK224" t="e">
        <f t="shared" si="174"/>
        <v>#N/A</v>
      </c>
      <c r="AL224" s="52" t="e">
        <f t="shared" si="175"/>
        <v>#N/A</v>
      </c>
      <c r="AM224" t="e">
        <f>'Skin-MT Hand'!AT224</f>
        <v>#N/A</v>
      </c>
      <c r="AN224" t="e">
        <f>'Skin-MT Hand'!AU224</f>
        <v>#N/A</v>
      </c>
      <c r="AO224" t="e">
        <f>'Skin-MT Hand'!AV224</f>
        <v>#N/A</v>
      </c>
      <c r="AP224" t="e">
        <f t="shared" si="176"/>
        <v>#N/A</v>
      </c>
      <c r="AQ224" t="e">
        <f t="shared" si="177"/>
        <v>#N/A</v>
      </c>
      <c r="AR224" t="e">
        <f t="shared" si="178"/>
        <v>#N/A</v>
      </c>
      <c r="AS224" s="52" t="e">
        <f t="shared" si="179"/>
        <v>#N/A</v>
      </c>
      <c r="AT224" t="e">
        <f>'Skin-MT Hand'!BB224</f>
        <v>#N/A</v>
      </c>
      <c r="AU224" t="e">
        <f>'Skin-MT Hand'!BC224</f>
        <v>#N/A</v>
      </c>
      <c r="AV224" t="e">
        <f>'Skin-MT Hand'!BD224</f>
        <v>#N/A</v>
      </c>
      <c r="AW224" t="e">
        <f t="shared" si="180"/>
        <v>#N/A</v>
      </c>
      <c r="AX224" t="e">
        <f t="shared" si="181"/>
        <v>#N/A</v>
      </c>
      <c r="AY224" t="e">
        <f t="shared" si="182"/>
        <v>#N/A</v>
      </c>
      <c r="AZ224" s="52" t="e">
        <f t="shared" si="183"/>
        <v>#N/A</v>
      </c>
      <c r="BA224" t="e">
        <f>'Skin-MT Hand'!BJ224</f>
        <v>#N/A</v>
      </c>
      <c r="BB224" t="e">
        <f>'Skin-MT Hand'!BK224</f>
        <v>#N/A</v>
      </c>
      <c r="BC224" t="e">
        <f>'Skin-MT Hand'!BL224</f>
        <v>#N/A</v>
      </c>
      <c r="BD224" t="e">
        <f t="shared" si="184"/>
        <v>#N/A</v>
      </c>
      <c r="BE224" t="e">
        <f t="shared" si="185"/>
        <v>#N/A</v>
      </c>
      <c r="BF224" t="e">
        <f t="shared" si="186"/>
        <v>#N/A</v>
      </c>
      <c r="BG224" s="52" t="e">
        <f t="shared" si="187"/>
        <v>#N/A</v>
      </c>
      <c r="BH224" t="e">
        <f>'Skin-MT Hand'!BR224</f>
        <v>#N/A</v>
      </c>
      <c r="BI224" t="e">
        <f>'Skin-MT Hand'!BS224</f>
        <v>#N/A</v>
      </c>
      <c r="BJ224" t="e">
        <f>'Skin-MT Hand'!BT224</f>
        <v>#N/A</v>
      </c>
      <c r="BK224" t="e">
        <f t="shared" si="188"/>
        <v>#N/A</v>
      </c>
      <c r="BL224" t="e">
        <f t="shared" si="189"/>
        <v>#N/A</v>
      </c>
      <c r="BM224" t="e">
        <f t="shared" si="190"/>
        <v>#N/A</v>
      </c>
      <c r="BN224" s="52" t="e">
        <f t="shared" si="191"/>
        <v>#N/A</v>
      </c>
      <c r="BO224" s="52" t="e">
        <f t="shared" si="192"/>
        <v>#N/A</v>
      </c>
      <c r="BP224" t="e">
        <f>'Skin-MT Hand'!CA224</f>
        <v>#N/A</v>
      </c>
      <c r="BQ224" t="e">
        <f>'Skin-MT Hand'!CB224</f>
        <v>#N/A</v>
      </c>
      <c r="BR224" t="e">
        <f>'Skin-MT Hand'!CC224</f>
        <v>#N/A</v>
      </c>
      <c r="BS224" t="e">
        <f t="shared" si="193"/>
        <v>#N/A</v>
      </c>
      <c r="BT224" t="e">
        <f t="shared" si="194"/>
        <v>#N/A</v>
      </c>
      <c r="BU224" t="e">
        <f t="shared" si="195"/>
        <v>#N/A</v>
      </c>
      <c r="BV224" s="52" t="e">
        <f t="shared" si="196"/>
        <v>#N/A</v>
      </c>
      <c r="BW224" t="e">
        <f>'Skin-MT Hand'!CI224</f>
        <v>#N/A</v>
      </c>
      <c r="BX224" t="e">
        <f>'Skin-MT Hand'!CJ224</f>
        <v>#N/A</v>
      </c>
      <c r="BY224" t="e">
        <f>'Skin-MT Hand'!CK224</f>
        <v>#N/A</v>
      </c>
      <c r="BZ224" t="e">
        <f t="shared" si="197"/>
        <v>#N/A</v>
      </c>
      <c r="CA224" t="e">
        <f t="shared" si="198"/>
        <v>#N/A</v>
      </c>
      <c r="CB224" t="e">
        <f t="shared" si="199"/>
        <v>#N/A</v>
      </c>
      <c r="CC224" s="52" t="e">
        <f t="shared" si="200"/>
        <v>#N/A</v>
      </c>
      <c r="CD224" t="e">
        <f>'Skin-MT Hand'!CQ224</f>
        <v>#N/A</v>
      </c>
      <c r="CE224" t="e">
        <f>'Skin-MT Hand'!CR224</f>
        <v>#N/A</v>
      </c>
      <c r="CF224" t="e">
        <f>'Skin-MT Hand'!CS224</f>
        <v>#N/A</v>
      </c>
      <c r="CG224" t="e">
        <f t="shared" si="201"/>
        <v>#N/A</v>
      </c>
      <c r="CH224" t="e">
        <f t="shared" si="202"/>
        <v>#N/A</v>
      </c>
      <c r="CI224" t="e">
        <f t="shared" si="203"/>
        <v>#N/A</v>
      </c>
      <c r="CJ224" t="e">
        <f t="shared" si="204"/>
        <v>#N/A</v>
      </c>
      <c r="CK224" t="e">
        <f>'Skin-MT Hand'!CY224</f>
        <v>#N/A</v>
      </c>
      <c r="CL224" t="e">
        <f>'Skin-MT Hand'!CZ224</f>
        <v>#N/A</v>
      </c>
      <c r="CM224" t="e">
        <f>'Skin-MT Hand'!DA224</f>
        <v>#N/A</v>
      </c>
      <c r="CN224" t="e">
        <f t="shared" si="205"/>
        <v>#N/A</v>
      </c>
      <c r="CO224" t="e">
        <f t="shared" si="206"/>
        <v>#N/A</v>
      </c>
      <c r="CP224" t="e">
        <f t="shared" si="207"/>
        <v>#N/A</v>
      </c>
      <c r="CQ224" s="52" t="e">
        <f t="shared" si="156"/>
        <v>#N/A</v>
      </c>
      <c r="CR224" s="52" t="e">
        <f t="shared" si="157"/>
        <v>#N/A</v>
      </c>
      <c r="CS224" s="52" t="e">
        <f t="shared" si="158"/>
        <v>#N/A</v>
      </c>
    </row>
    <row r="225" spans="1:97" x14ac:dyDescent="0.3">
      <c r="A225">
        <f>'Skin-MT Hand'!A225</f>
        <v>0</v>
      </c>
      <c r="B225" t="e">
        <f>'Skin-MT Hand'!B225</f>
        <v>#N/A</v>
      </c>
      <c r="C225">
        <f>'Skin-MT Hand'!C225</f>
        <v>0</v>
      </c>
      <c r="D225">
        <f>'Skin-MT Hand'!D225</f>
        <v>0</v>
      </c>
      <c r="E225" t="e">
        <f>'Skin-MT Hand'!E225</f>
        <v>#N/A</v>
      </c>
      <c r="F225" t="e">
        <f>IF(E225="gas","",'Skin-MT Hand'!F225)</f>
        <v>#N/A</v>
      </c>
      <c r="G225" s="22" t="e">
        <f>IF(E225="liquid",VLOOKUP(F225,'W03, tab 8'!$B$12:$E$17,2,FALSE),IF(E225="solid",VLOOKUP(F225,'W03, tab 8'!$B$3:$E$8,2,FALSE),IF(E225="gas","")))</f>
        <v>#N/A</v>
      </c>
      <c r="H225" s="11" t="e">
        <f>IF(E225="liquid",VLOOKUP(F225,'W03, tab 8'!$B$12:$E$17,3,FALSE),IF(E225="solid",VLOOKUP(F225,'W03, tab 8'!$B$3:$E$8,3,FALSE),IF(E225="gas","")))</f>
        <v>#N/A</v>
      </c>
      <c r="I225" s="2" t="e">
        <f>IF(E225="liquid",VLOOKUP(F225,'W03, tab 8'!$B$12:$E$17,4,FALSE),IF(E225="solid",VLOOKUP(F225,'W03, tab 8'!$B$3:$E$8,4,FALSE),IF(E225="gas","")))</f>
        <v>#N/A</v>
      </c>
      <c r="J225" s="22" t="e">
        <f>'Skin-MT Hand'!K225</f>
        <v>#N/A</v>
      </c>
      <c r="K225" s="11" t="e">
        <f>'Skin-MT Hand'!L225</f>
        <v>#N/A</v>
      </c>
      <c r="L225" s="11" t="e">
        <f>'Skin-MT Hand'!M225</f>
        <v>#N/A</v>
      </c>
      <c r="M225" s="11" t="e">
        <f t="shared" si="159"/>
        <v>#N/A</v>
      </c>
      <c r="N225" s="11" t="e">
        <f t="shared" si="160"/>
        <v>#N/A</v>
      </c>
      <c r="O225" s="11" t="e">
        <f t="shared" si="161"/>
        <v>#N/A</v>
      </c>
      <c r="P225" s="51" t="e">
        <f t="shared" si="162"/>
        <v>#N/A</v>
      </c>
      <c r="Q225" s="11" t="e">
        <f>'Skin-MT Hand'!S225</f>
        <v>#N/A</v>
      </c>
      <c r="R225" s="11" t="e">
        <f>'Skin-MT Hand'!T225</f>
        <v>#N/A</v>
      </c>
      <c r="S225" s="11" t="e">
        <f>'Skin-MT Hand'!U225</f>
        <v>#N/A</v>
      </c>
      <c r="T225" s="11" t="e">
        <f t="shared" si="163"/>
        <v>#N/A</v>
      </c>
      <c r="U225" s="11" t="e">
        <f t="shared" si="164"/>
        <v>#N/A</v>
      </c>
      <c r="V225" s="11" t="e">
        <f t="shared" si="165"/>
        <v>#N/A</v>
      </c>
      <c r="W225" s="51" t="e">
        <f t="shared" si="166"/>
        <v>#N/A</v>
      </c>
      <c r="X225" s="11" t="e">
        <f>'Skin-MT Hand'!AB225</f>
        <v>#N/A</v>
      </c>
      <c r="Y225" s="11" t="e">
        <f>'Skin-MT Hand'!AC225</f>
        <v>#N/A</v>
      </c>
      <c r="Z225" s="11" t="e">
        <f>'Skin-MT Hand'!AD225</f>
        <v>#N/A</v>
      </c>
      <c r="AA225" s="11" t="e">
        <f t="shared" si="167"/>
        <v>#N/A</v>
      </c>
      <c r="AB225" s="11" t="e">
        <f t="shared" si="168"/>
        <v>#N/A</v>
      </c>
      <c r="AC225" s="11" t="e">
        <f t="shared" si="169"/>
        <v>#N/A</v>
      </c>
      <c r="AD225" s="51" t="e">
        <f t="shared" si="170"/>
        <v>#N/A</v>
      </c>
      <c r="AE225" s="97" t="e">
        <f t="shared" si="171"/>
        <v>#N/A</v>
      </c>
      <c r="AF225" t="e">
        <f>'Skin-MT Hand'!AK225</f>
        <v>#N/A</v>
      </c>
      <c r="AG225" t="e">
        <f>'Skin-MT Hand'!AL225</f>
        <v>#N/A</v>
      </c>
      <c r="AH225" t="e">
        <f>'Skin-MT Hand'!AM225</f>
        <v>#N/A</v>
      </c>
      <c r="AI225" t="e">
        <f t="shared" si="172"/>
        <v>#N/A</v>
      </c>
      <c r="AJ225" t="e">
        <f t="shared" si="173"/>
        <v>#N/A</v>
      </c>
      <c r="AK225" t="e">
        <f t="shared" si="174"/>
        <v>#N/A</v>
      </c>
      <c r="AL225" s="52" t="e">
        <f t="shared" si="175"/>
        <v>#N/A</v>
      </c>
      <c r="AM225" t="e">
        <f>'Skin-MT Hand'!AT225</f>
        <v>#N/A</v>
      </c>
      <c r="AN225" t="e">
        <f>'Skin-MT Hand'!AU225</f>
        <v>#N/A</v>
      </c>
      <c r="AO225" t="e">
        <f>'Skin-MT Hand'!AV225</f>
        <v>#N/A</v>
      </c>
      <c r="AP225" t="e">
        <f t="shared" si="176"/>
        <v>#N/A</v>
      </c>
      <c r="AQ225" t="e">
        <f t="shared" si="177"/>
        <v>#N/A</v>
      </c>
      <c r="AR225" t="e">
        <f t="shared" si="178"/>
        <v>#N/A</v>
      </c>
      <c r="AS225" s="52" t="e">
        <f t="shared" si="179"/>
        <v>#N/A</v>
      </c>
      <c r="AT225" t="e">
        <f>'Skin-MT Hand'!BB225</f>
        <v>#N/A</v>
      </c>
      <c r="AU225" t="e">
        <f>'Skin-MT Hand'!BC225</f>
        <v>#N/A</v>
      </c>
      <c r="AV225" t="e">
        <f>'Skin-MT Hand'!BD225</f>
        <v>#N/A</v>
      </c>
      <c r="AW225" t="e">
        <f t="shared" si="180"/>
        <v>#N/A</v>
      </c>
      <c r="AX225" t="e">
        <f t="shared" si="181"/>
        <v>#N/A</v>
      </c>
      <c r="AY225" t="e">
        <f t="shared" si="182"/>
        <v>#N/A</v>
      </c>
      <c r="AZ225" s="52" t="e">
        <f t="shared" si="183"/>
        <v>#N/A</v>
      </c>
      <c r="BA225" t="e">
        <f>'Skin-MT Hand'!BJ225</f>
        <v>#N/A</v>
      </c>
      <c r="BB225" t="e">
        <f>'Skin-MT Hand'!BK225</f>
        <v>#N/A</v>
      </c>
      <c r="BC225" t="e">
        <f>'Skin-MT Hand'!BL225</f>
        <v>#N/A</v>
      </c>
      <c r="BD225" t="e">
        <f t="shared" si="184"/>
        <v>#N/A</v>
      </c>
      <c r="BE225" t="e">
        <f t="shared" si="185"/>
        <v>#N/A</v>
      </c>
      <c r="BF225" t="e">
        <f t="shared" si="186"/>
        <v>#N/A</v>
      </c>
      <c r="BG225" s="52" t="e">
        <f t="shared" si="187"/>
        <v>#N/A</v>
      </c>
      <c r="BH225" t="e">
        <f>'Skin-MT Hand'!BR225</f>
        <v>#N/A</v>
      </c>
      <c r="BI225" t="e">
        <f>'Skin-MT Hand'!BS225</f>
        <v>#N/A</v>
      </c>
      <c r="BJ225" t="e">
        <f>'Skin-MT Hand'!BT225</f>
        <v>#N/A</v>
      </c>
      <c r="BK225" t="e">
        <f t="shared" si="188"/>
        <v>#N/A</v>
      </c>
      <c r="BL225" t="e">
        <f t="shared" si="189"/>
        <v>#N/A</v>
      </c>
      <c r="BM225" t="e">
        <f t="shared" si="190"/>
        <v>#N/A</v>
      </c>
      <c r="BN225" s="52" t="e">
        <f t="shared" si="191"/>
        <v>#N/A</v>
      </c>
      <c r="BO225" s="52" t="e">
        <f t="shared" si="192"/>
        <v>#N/A</v>
      </c>
      <c r="BP225" t="e">
        <f>'Skin-MT Hand'!CA225</f>
        <v>#N/A</v>
      </c>
      <c r="BQ225" t="e">
        <f>'Skin-MT Hand'!CB225</f>
        <v>#N/A</v>
      </c>
      <c r="BR225" t="e">
        <f>'Skin-MT Hand'!CC225</f>
        <v>#N/A</v>
      </c>
      <c r="BS225" t="e">
        <f t="shared" si="193"/>
        <v>#N/A</v>
      </c>
      <c r="BT225" t="e">
        <f t="shared" si="194"/>
        <v>#N/A</v>
      </c>
      <c r="BU225" t="e">
        <f t="shared" si="195"/>
        <v>#N/A</v>
      </c>
      <c r="BV225" s="52" t="e">
        <f t="shared" si="196"/>
        <v>#N/A</v>
      </c>
      <c r="BW225" t="e">
        <f>'Skin-MT Hand'!CI225</f>
        <v>#N/A</v>
      </c>
      <c r="BX225" t="e">
        <f>'Skin-MT Hand'!CJ225</f>
        <v>#N/A</v>
      </c>
      <c r="BY225" t="e">
        <f>'Skin-MT Hand'!CK225</f>
        <v>#N/A</v>
      </c>
      <c r="BZ225" t="e">
        <f t="shared" si="197"/>
        <v>#N/A</v>
      </c>
      <c r="CA225" t="e">
        <f t="shared" si="198"/>
        <v>#N/A</v>
      </c>
      <c r="CB225" t="e">
        <f t="shared" si="199"/>
        <v>#N/A</v>
      </c>
      <c r="CC225" s="52" t="e">
        <f t="shared" si="200"/>
        <v>#N/A</v>
      </c>
      <c r="CD225" t="e">
        <f>'Skin-MT Hand'!CQ225</f>
        <v>#N/A</v>
      </c>
      <c r="CE225" t="e">
        <f>'Skin-MT Hand'!CR225</f>
        <v>#N/A</v>
      </c>
      <c r="CF225" t="e">
        <f>'Skin-MT Hand'!CS225</f>
        <v>#N/A</v>
      </c>
      <c r="CG225" t="e">
        <f t="shared" si="201"/>
        <v>#N/A</v>
      </c>
      <c r="CH225" t="e">
        <f t="shared" si="202"/>
        <v>#N/A</v>
      </c>
      <c r="CI225" t="e">
        <f t="shared" si="203"/>
        <v>#N/A</v>
      </c>
      <c r="CJ225" t="e">
        <f t="shared" si="204"/>
        <v>#N/A</v>
      </c>
      <c r="CK225" t="e">
        <f>'Skin-MT Hand'!CY225</f>
        <v>#N/A</v>
      </c>
      <c r="CL225" t="e">
        <f>'Skin-MT Hand'!CZ225</f>
        <v>#N/A</v>
      </c>
      <c r="CM225" t="e">
        <f>'Skin-MT Hand'!DA225</f>
        <v>#N/A</v>
      </c>
      <c r="CN225" t="e">
        <f t="shared" si="205"/>
        <v>#N/A</v>
      </c>
      <c r="CO225" t="e">
        <f t="shared" si="206"/>
        <v>#N/A</v>
      </c>
      <c r="CP225" t="e">
        <f t="shared" si="207"/>
        <v>#N/A</v>
      </c>
      <c r="CQ225" s="52" t="e">
        <f t="shared" si="156"/>
        <v>#N/A</v>
      </c>
      <c r="CR225" s="52" t="e">
        <f t="shared" si="157"/>
        <v>#N/A</v>
      </c>
      <c r="CS225" s="52" t="e">
        <f t="shared" si="158"/>
        <v>#N/A</v>
      </c>
    </row>
    <row r="226" spans="1:97" x14ac:dyDescent="0.3">
      <c r="A226">
        <f>'Skin-MT Hand'!A226</f>
        <v>0</v>
      </c>
      <c r="B226" t="e">
        <f>'Skin-MT Hand'!B226</f>
        <v>#N/A</v>
      </c>
      <c r="C226">
        <f>'Skin-MT Hand'!C226</f>
        <v>0</v>
      </c>
      <c r="D226">
        <f>'Skin-MT Hand'!D226</f>
        <v>0</v>
      </c>
      <c r="E226" t="e">
        <f>'Skin-MT Hand'!E226</f>
        <v>#N/A</v>
      </c>
      <c r="F226" t="e">
        <f>IF(E226="gas","",'Skin-MT Hand'!F226)</f>
        <v>#N/A</v>
      </c>
      <c r="G226" s="22" t="e">
        <f>IF(E226="liquid",VLOOKUP(F226,'W03, tab 8'!$B$12:$E$17,2,FALSE),IF(E226="solid",VLOOKUP(F226,'W03, tab 8'!$B$3:$E$8,2,FALSE),IF(E226="gas","")))</f>
        <v>#N/A</v>
      </c>
      <c r="H226" s="11" t="e">
        <f>IF(E226="liquid",VLOOKUP(F226,'W03, tab 8'!$B$12:$E$17,3,FALSE),IF(E226="solid",VLOOKUP(F226,'W03, tab 8'!$B$3:$E$8,3,FALSE),IF(E226="gas","")))</f>
        <v>#N/A</v>
      </c>
      <c r="I226" s="2" t="e">
        <f>IF(E226="liquid",VLOOKUP(F226,'W03, tab 8'!$B$12:$E$17,4,FALSE),IF(E226="solid",VLOOKUP(F226,'W03, tab 8'!$B$3:$E$8,4,FALSE),IF(E226="gas","")))</f>
        <v>#N/A</v>
      </c>
      <c r="J226" s="22" t="e">
        <f>'Skin-MT Hand'!K226</f>
        <v>#N/A</v>
      </c>
      <c r="K226" s="11" t="e">
        <f>'Skin-MT Hand'!L226</f>
        <v>#N/A</v>
      </c>
      <c r="L226" s="11" t="e">
        <f>'Skin-MT Hand'!M226</f>
        <v>#N/A</v>
      </c>
      <c r="M226" s="11" t="e">
        <f t="shared" si="159"/>
        <v>#N/A</v>
      </c>
      <c r="N226" s="11" t="e">
        <f t="shared" si="160"/>
        <v>#N/A</v>
      </c>
      <c r="O226" s="11" t="e">
        <f t="shared" si="161"/>
        <v>#N/A</v>
      </c>
      <c r="P226" s="51" t="e">
        <f t="shared" si="162"/>
        <v>#N/A</v>
      </c>
      <c r="Q226" s="11" t="e">
        <f>'Skin-MT Hand'!S226</f>
        <v>#N/A</v>
      </c>
      <c r="R226" s="11" t="e">
        <f>'Skin-MT Hand'!T226</f>
        <v>#N/A</v>
      </c>
      <c r="S226" s="11" t="e">
        <f>'Skin-MT Hand'!U226</f>
        <v>#N/A</v>
      </c>
      <c r="T226" s="11" t="e">
        <f t="shared" si="163"/>
        <v>#N/A</v>
      </c>
      <c r="U226" s="11" t="e">
        <f t="shared" si="164"/>
        <v>#N/A</v>
      </c>
      <c r="V226" s="11" t="e">
        <f t="shared" si="165"/>
        <v>#N/A</v>
      </c>
      <c r="W226" s="51" t="e">
        <f t="shared" si="166"/>
        <v>#N/A</v>
      </c>
      <c r="X226" s="11" t="e">
        <f>'Skin-MT Hand'!AB226</f>
        <v>#N/A</v>
      </c>
      <c r="Y226" s="11" t="e">
        <f>'Skin-MT Hand'!AC226</f>
        <v>#N/A</v>
      </c>
      <c r="Z226" s="11" t="e">
        <f>'Skin-MT Hand'!AD226</f>
        <v>#N/A</v>
      </c>
      <c r="AA226" s="11" t="e">
        <f t="shared" si="167"/>
        <v>#N/A</v>
      </c>
      <c r="AB226" s="11" t="e">
        <f t="shared" si="168"/>
        <v>#N/A</v>
      </c>
      <c r="AC226" s="11" t="e">
        <f t="shared" si="169"/>
        <v>#N/A</v>
      </c>
      <c r="AD226" s="51" t="e">
        <f t="shared" si="170"/>
        <v>#N/A</v>
      </c>
      <c r="AE226" s="97" t="e">
        <f t="shared" si="171"/>
        <v>#N/A</v>
      </c>
      <c r="AF226" t="e">
        <f>'Skin-MT Hand'!AK226</f>
        <v>#N/A</v>
      </c>
      <c r="AG226" t="e">
        <f>'Skin-MT Hand'!AL226</f>
        <v>#N/A</v>
      </c>
      <c r="AH226" t="e">
        <f>'Skin-MT Hand'!AM226</f>
        <v>#N/A</v>
      </c>
      <c r="AI226" t="e">
        <f t="shared" si="172"/>
        <v>#N/A</v>
      </c>
      <c r="AJ226" t="e">
        <f t="shared" si="173"/>
        <v>#N/A</v>
      </c>
      <c r="AK226" t="e">
        <f t="shared" si="174"/>
        <v>#N/A</v>
      </c>
      <c r="AL226" s="52" t="e">
        <f t="shared" si="175"/>
        <v>#N/A</v>
      </c>
      <c r="AM226" t="e">
        <f>'Skin-MT Hand'!AT226</f>
        <v>#N/A</v>
      </c>
      <c r="AN226" t="e">
        <f>'Skin-MT Hand'!AU226</f>
        <v>#N/A</v>
      </c>
      <c r="AO226" t="e">
        <f>'Skin-MT Hand'!AV226</f>
        <v>#N/A</v>
      </c>
      <c r="AP226" t="e">
        <f t="shared" si="176"/>
        <v>#N/A</v>
      </c>
      <c r="AQ226" t="e">
        <f t="shared" si="177"/>
        <v>#N/A</v>
      </c>
      <c r="AR226" t="e">
        <f t="shared" si="178"/>
        <v>#N/A</v>
      </c>
      <c r="AS226" s="52" t="e">
        <f t="shared" si="179"/>
        <v>#N/A</v>
      </c>
      <c r="AT226" t="e">
        <f>'Skin-MT Hand'!BB226</f>
        <v>#N/A</v>
      </c>
      <c r="AU226" t="e">
        <f>'Skin-MT Hand'!BC226</f>
        <v>#N/A</v>
      </c>
      <c r="AV226" t="e">
        <f>'Skin-MT Hand'!BD226</f>
        <v>#N/A</v>
      </c>
      <c r="AW226" t="e">
        <f t="shared" si="180"/>
        <v>#N/A</v>
      </c>
      <c r="AX226" t="e">
        <f t="shared" si="181"/>
        <v>#N/A</v>
      </c>
      <c r="AY226" t="e">
        <f t="shared" si="182"/>
        <v>#N/A</v>
      </c>
      <c r="AZ226" s="52" t="e">
        <f t="shared" si="183"/>
        <v>#N/A</v>
      </c>
      <c r="BA226" t="e">
        <f>'Skin-MT Hand'!BJ226</f>
        <v>#N/A</v>
      </c>
      <c r="BB226" t="e">
        <f>'Skin-MT Hand'!BK226</f>
        <v>#N/A</v>
      </c>
      <c r="BC226" t="e">
        <f>'Skin-MT Hand'!BL226</f>
        <v>#N/A</v>
      </c>
      <c r="BD226" t="e">
        <f t="shared" si="184"/>
        <v>#N/A</v>
      </c>
      <c r="BE226" t="e">
        <f t="shared" si="185"/>
        <v>#N/A</v>
      </c>
      <c r="BF226" t="e">
        <f t="shared" si="186"/>
        <v>#N/A</v>
      </c>
      <c r="BG226" s="52" t="e">
        <f t="shared" si="187"/>
        <v>#N/A</v>
      </c>
      <c r="BH226" t="e">
        <f>'Skin-MT Hand'!BR226</f>
        <v>#N/A</v>
      </c>
      <c r="BI226" t="e">
        <f>'Skin-MT Hand'!BS226</f>
        <v>#N/A</v>
      </c>
      <c r="BJ226" t="e">
        <f>'Skin-MT Hand'!BT226</f>
        <v>#N/A</v>
      </c>
      <c r="BK226" t="e">
        <f t="shared" si="188"/>
        <v>#N/A</v>
      </c>
      <c r="BL226" t="e">
        <f t="shared" si="189"/>
        <v>#N/A</v>
      </c>
      <c r="BM226" t="e">
        <f t="shared" si="190"/>
        <v>#N/A</v>
      </c>
      <c r="BN226" s="52" t="e">
        <f t="shared" si="191"/>
        <v>#N/A</v>
      </c>
      <c r="BO226" s="52" t="e">
        <f t="shared" si="192"/>
        <v>#N/A</v>
      </c>
      <c r="BP226" t="e">
        <f>'Skin-MT Hand'!CA226</f>
        <v>#N/A</v>
      </c>
      <c r="BQ226" t="e">
        <f>'Skin-MT Hand'!CB226</f>
        <v>#N/A</v>
      </c>
      <c r="BR226" t="e">
        <f>'Skin-MT Hand'!CC226</f>
        <v>#N/A</v>
      </c>
      <c r="BS226" t="e">
        <f t="shared" si="193"/>
        <v>#N/A</v>
      </c>
      <c r="BT226" t="e">
        <f t="shared" si="194"/>
        <v>#N/A</v>
      </c>
      <c r="BU226" t="e">
        <f t="shared" si="195"/>
        <v>#N/A</v>
      </c>
      <c r="BV226" s="52" t="e">
        <f t="shared" si="196"/>
        <v>#N/A</v>
      </c>
      <c r="BW226" t="e">
        <f>'Skin-MT Hand'!CI226</f>
        <v>#N/A</v>
      </c>
      <c r="BX226" t="e">
        <f>'Skin-MT Hand'!CJ226</f>
        <v>#N/A</v>
      </c>
      <c r="BY226" t="e">
        <f>'Skin-MT Hand'!CK226</f>
        <v>#N/A</v>
      </c>
      <c r="BZ226" t="e">
        <f t="shared" si="197"/>
        <v>#N/A</v>
      </c>
      <c r="CA226" t="e">
        <f t="shared" si="198"/>
        <v>#N/A</v>
      </c>
      <c r="CB226" t="e">
        <f t="shared" si="199"/>
        <v>#N/A</v>
      </c>
      <c r="CC226" s="52" t="e">
        <f t="shared" si="200"/>
        <v>#N/A</v>
      </c>
      <c r="CD226" t="e">
        <f>'Skin-MT Hand'!CQ226</f>
        <v>#N/A</v>
      </c>
      <c r="CE226" t="e">
        <f>'Skin-MT Hand'!CR226</f>
        <v>#N/A</v>
      </c>
      <c r="CF226" t="e">
        <f>'Skin-MT Hand'!CS226</f>
        <v>#N/A</v>
      </c>
      <c r="CG226" t="e">
        <f t="shared" si="201"/>
        <v>#N/A</v>
      </c>
      <c r="CH226" t="e">
        <f t="shared" si="202"/>
        <v>#N/A</v>
      </c>
      <c r="CI226" t="e">
        <f t="shared" si="203"/>
        <v>#N/A</v>
      </c>
      <c r="CJ226" t="e">
        <f t="shared" si="204"/>
        <v>#N/A</v>
      </c>
      <c r="CK226" t="e">
        <f>'Skin-MT Hand'!CY226</f>
        <v>#N/A</v>
      </c>
      <c r="CL226" t="e">
        <f>'Skin-MT Hand'!CZ226</f>
        <v>#N/A</v>
      </c>
      <c r="CM226" t="e">
        <f>'Skin-MT Hand'!DA226</f>
        <v>#N/A</v>
      </c>
      <c r="CN226" t="e">
        <f t="shared" si="205"/>
        <v>#N/A</v>
      </c>
      <c r="CO226" t="e">
        <f t="shared" si="206"/>
        <v>#N/A</v>
      </c>
      <c r="CP226" t="e">
        <f t="shared" si="207"/>
        <v>#N/A</v>
      </c>
      <c r="CQ226" s="52" t="e">
        <f t="shared" si="156"/>
        <v>#N/A</v>
      </c>
      <c r="CR226" s="52" t="e">
        <f t="shared" si="157"/>
        <v>#N/A</v>
      </c>
      <c r="CS226" s="52" t="e">
        <f t="shared" si="158"/>
        <v>#N/A</v>
      </c>
    </row>
    <row r="227" spans="1:97" x14ac:dyDescent="0.3">
      <c r="A227">
        <f>'Skin-MT Hand'!A227</f>
        <v>0</v>
      </c>
      <c r="B227" t="e">
        <f>'Skin-MT Hand'!B227</f>
        <v>#N/A</v>
      </c>
      <c r="C227">
        <f>'Skin-MT Hand'!C227</f>
        <v>0</v>
      </c>
      <c r="D227">
        <f>'Skin-MT Hand'!D227</f>
        <v>0</v>
      </c>
      <c r="E227" t="e">
        <f>'Skin-MT Hand'!E227</f>
        <v>#N/A</v>
      </c>
      <c r="F227" t="e">
        <f>IF(E227="gas","",'Skin-MT Hand'!F227)</f>
        <v>#N/A</v>
      </c>
      <c r="G227" s="22" t="e">
        <f>IF(E227="liquid",VLOOKUP(F227,'W03, tab 8'!$B$12:$E$17,2,FALSE),IF(E227="solid",VLOOKUP(F227,'W03, tab 8'!$B$3:$E$8,2,FALSE),IF(E227="gas","")))</f>
        <v>#N/A</v>
      </c>
      <c r="H227" s="11" t="e">
        <f>IF(E227="liquid",VLOOKUP(F227,'W03, tab 8'!$B$12:$E$17,3,FALSE),IF(E227="solid",VLOOKUP(F227,'W03, tab 8'!$B$3:$E$8,3,FALSE),IF(E227="gas","")))</f>
        <v>#N/A</v>
      </c>
      <c r="I227" s="2" t="e">
        <f>IF(E227="liquid",VLOOKUP(F227,'W03, tab 8'!$B$12:$E$17,4,FALSE),IF(E227="solid",VLOOKUP(F227,'W03, tab 8'!$B$3:$E$8,4,FALSE),IF(E227="gas","")))</f>
        <v>#N/A</v>
      </c>
      <c r="J227" s="22" t="e">
        <f>'Skin-MT Hand'!K227</f>
        <v>#N/A</v>
      </c>
      <c r="K227" s="11" t="e">
        <f>'Skin-MT Hand'!L227</f>
        <v>#N/A</v>
      </c>
      <c r="L227" s="11" t="e">
        <f>'Skin-MT Hand'!M227</f>
        <v>#N/A</v>
      </c>
      <c r="M227" s="11" t="e">
        <f t="shared" si="159"/>
        <v>#N/A</v>
      </c>
      <c r="N227" s="11" t="e">
        <f t="shared" si="160"/>
        <v>#N/A</v>
      </c>
      <c r="O227" s="11" t="e">
        <f t="shared" si="161"/>
        <v>#N/A</v>
      </c>
      <c r="P227" s="51" t="e">
        <f t="shared" si="162"/>
        <v>#N/A</v>
      </c>
      <c r="Q227" s="11" t="e">
        <f>'Skin-MT Hand'!S227</f>
        <v>#N/A</v>
      </c>
      <c r="R227" s="11" t="e">
        <f>'Skin-MT Hand'!T227</f>
        <v>#N/A</v>
      </c>
      <c r="S227" s="11" t="e">
        <f>'Skin-MT Hand'!U227</f>
        <v>#N/A</v>
      </c>
      <c r="T227" s="11" t="e">
        <f t="shared" si="163"/>
        <v>#N/A</v>
      </c>
      <c r="U227" s="11" t="e">
        <f t="shared" si="164"/>
        <v>#N/A</v>
      </c>
      <c r="V227" s="11" t="e">
        <f t="shared" si="165"/>
        <v>#N/A</v>
      </c>
      <c r="W227" s="51" t="e">
        <f t="shared" si="166"/>
        <v>#N/A</v>
      </c>
      <c r="X227" s="11" t="e">
        <f>'Skin-MT Hand'!AB227</f>
        <v>#N/A</v>
      </c>
      <c r="Y227" s="11" t="e">
        <f>'Skin-MT Hand'!AC227</f>
        <v>#N/A</v>
      </c>
      <c r="Z227" s="11" t="e">
        <f>'Skin-MT Hand'!AD227</f>
        <v>#N/A</v>
      </c>
      <c r="AA227" s="11" t="e">
        <f t="shared" si="167"/>
        <v>#N/A</v>
      </c>
      <c r="AB227" s="11" t="e">
        <f t="shared" si="168"/>
        <v>#N/A</v>
      </c>
      <c r="AC227" s="11" t="e">
        <f t="shared" si="169"/>
        <v>#N/A</v>
      </c>
      <c r="AD227" s="51" t="e">
        <f t="shared" si="170"/>
        <v>#N/A</v>
      </c>
      <c r="AE227" s="97" t="e">
        <f t="shared" si="171"/>
        <v>#N/A</v>
      </c>
      <c r="AF227" t="e">
        <f>'Skin-MT Hand'!AK227</f>
        <v>#N/A</v>
      </c>
      <c r="AG227" t="e">
        <f>'Skin-MT Hand'!AL227</f>
        <v>#N/A</v>
      </c>
      <c r="AH227" t="e">
        <f>'Skin-MT Hand'!AM227</f>
        <v>#N/A</v>
      </c>
      <c r="AI227" t="e">
        <f t="shared" si="172"/>
        <v>#N/A</v>
      </c>
      <c r="AJ227" t="e">
        <f t="shared" si="173"/>
        <v>#N/A</v>
      </c>
      <c r="AK227" t="e">
        <f t="shared" si="174"/>
        <v>#N/A</v>
      </c>
      <c r="AL227" s="52" t="e">
        <f t="shared" si="175"/>
        <v>#N/A</v>
      </c>
      <c r="AM227" t="e">
        <f>'Skin-MT Hand'!AT227</f>
        <v>#N/A</v>
      </c>
      <c r="AN227" t="e">
        <f>'Skin-MT Hand'!AU227</f>
        <v>#N/A</v>
      </c>
      <c r="AO227" t="e">
        <f>'Skin-MT Hand'!AV227</f>
        <v>#N/A</v>
      </c>
      <c r="AP227" t="e">
        <f t="shared" si="176"/>
        <v>#N/A</v>
      </c>
      <c r="AQ227" t="e">
        <f t="shared" si="177"/>
        <v>#N/A</v>
      </c>
      <c r="AR227" t="e">
        <f t="shared" si="178"/>
        <v>#N/A</v>
      </c>
      <c r="AS227" s="52" t="e">
        <f t="shared" si="179"/>
        <v>#N/A</v>
      </c>
      <c r="AT227" t="e">
        <f>'Skin-MT Hand'!BB227</f>
        <v>#N/A</v>
      </c>
      <c r="AU227" t="e">
        <f>'Skin-MT Hand'!BC227</f>
        <v>#N/A</v>
      </c>
      <c r="AV227" t="e">
        <f>'Skin-MT Hand'!BD227</f>
        <v>#N/A</v>
      </c>
      <c r="AW227" t="e">
        <f t="shared" si="180"/>
        <v>#N/A</v>
      </c>
      <c r="AX227" t="e">
        <f t="shared" si="181"/>
        <v>#N/A</v>
      </c>
      <c r="AY227" t="e">
        <f t="shared" si="182"/>
        <v>#N/A</v>
      </c>
      <c r="AZ227" s="52" t="e">
        <f t="shared" si="183"/>
        <v>#N/A</v>
      </c>
      <c r="BA227" t="e">
        <f>'Skin-MT Hand'!BJ227</f>
        <v>#N/A</v>
      </c>
      <c r="BB227" t="e">
        <f>'Skin-MT Hand'!BK227</f>
        <v>#N/A</v>
      </c>
      <c r="BC227" t="e">
        <f>'Skin-MT Hand'!BL227</f>
        <v>#N/A</v>
      </c>
      <c r="BD227" t="e">
        <f t="shared" si="184"/>
        <v>#N/A</v>
      </c>
      <c r="BE227" t="e">
        <f t="shared" si="185"/>
        <v>#N/A</v>
      </c>
      <c r="BF227" t="e">
        <f t="shared" si="186"/>
        <v>#N/A</v>
      </c>
      <c r="BG227" s="52" t="e">
        <f t="shared" si="187"/>
        <v>#N/A</v>
      </c>
      <c r="BH227" t="e">
        <f>'Skin-MT Hand'!BR227</f>
        <v>#N/A</v>
      </c>
      <c r="BI227" t="e">
        <f>'Skin-MT Hand'!BS227</f>
        <v>#N/A</v>
      </c>
      <c r="BJ227" t="e">
        <f>'Skin-MT Hand'!BT227</f>
        <v>#N/A</v>
      </c>
      <c r="BK227" t="e">
        <f t="shared" si="188"/>
        <v>#N/A</v>
      </c>
      <c r="BL227" t="e">
        <f t="shared" si="189"/>
        <v>#N/A</v>
      </c>
      <c r="BM227" t="e">
        <f t="shared" si="190"/>
        <v>#N/A</v>
      </c>
      <c r="BN227" s="52" t="e">
        <f t="shared" si="191"/>
        <v>#N/A</v>
      </c>
      <c r="BO227" s="52" t="e">
        <f t="shared" si="192"/>
        <v>#N/A</v>
      </c>
      <c r="BP227" t="e">
        <f>'Skin-MT Hand'!CA227</f>
        <v>#N/A</v>
      </c>
      <c r="BQ227" t="e">
        <f>'Skin-MT Hand'!CB227</f>
        <v>#N/A</v>
      </c>
      <c r="BR227" t="e">
        <f>'Skin-MT Hand'!CC227</f>
        <v>#N/A</v>
      </c>
      <c r="BS227" t="e">
        <f t="shared" si="193"/>
        <v>#N/A</v>
      </c>
      <c r="BT227" t="e">
        <f t="shared" si="194"/>
        <v>#N/A</v>
      </c>
      <c r="BU227" t="e">
        <f t="shared" si="195"/>
        <v>#N/A</v>
      </c>
      <c r="BV227" s="52" t="e">
        <f t="shared" si="196"/>
        <v>#N/A</v>
      </c>
      <c r="BW227" t="e">
        <f>'Skin-MT Hand'!CI227</f>
        <v>#N/A</v>
      </c>
      <c r="BX227" t="e">
        <f>'Skin-MT Hand'!CJ227</f>
        <v>#N/A</v>
      </c>
      <c r="BY227" t="e">
        <f>'Skin-MT Hand'!CK227</f>
        <v>#N/A</v>
      </c>
      <c r="BZ227" t="e">
        <f t="shared" si="197"/>
        <v>#N/A</v>
      </c>
      <c r="CA227" t="e">
        <f t="shared" si="198"/>
        <v>#N/A</v>
      </c>
      <c r="CB227" t="e">
        <f t="shared" si="199"/>
        <v>#N/A</v>
      </c>
      <c r="CC227" s="52" t="e">
        <f t="shared" si="200"/>
        <v>#N/A</v>
      </c>
      <c r="CD227" t="e">
        <f>'Skin-MT Hand'!CQ227</f>
        <v>#N/A</v>
      </c>
      <c r="CE227" t="e">
        <f>'Skin-MT Hand'!CR227</f>
        <v>#N/A</v>
      </c>
      <c r="CF227" t="e">
        <f>'Skin-MT Hand'!CS227</f>
        <v>#N/A</v>
      </c>
      <c r="CG227" t="e">
        <f t="shared" si="201"/>
        <v>#N/A</v>
      </c>
      <c r="CH227" t="e">
        <f t="shared" si="202"/>
        <v>#N/A</v>
      </c>
      <c r="CI227" t="e">
        <f t="shared" si="203"/>
        <v>#N/A</v>
      </c>
      <c r="CJ227" t="e">
        <f t="shared" si="204"/>
        <v>#N/A</v>
      </c>
      <c r="CK227" t="e">
        <f>'Skin-MT Hand'!CY227</f>
        <v>#N/A</v>
      </c>
      <c r="CL227" t="e">
        <f>'Skin-MT Hand'!CZ227</f>
        <v>#N/A</v>
      </c>
      <c r="CM227" t="e">
        <f>'Skin-MT Hand'!DA227</f>
        <v>#N/A</v>
      </c>
      <c r="CN227" t="e">
        <f t="shared" si="205"/>
        <v>#N/A</v>
      </c>
      <c r="CO227" t="e">
        <f t="shared" si="206"/>
        <v>#N/A</v>
      </c>
      <c r="CP227" t="e">
        <f t="shared" si="207"/>
        <v>#N/A</v>
      </c>
      <c r="CQ227" s="52" t="e">
        <f t="shared" si="156"/>
        <v>#N/A</v>
      </c>
      <c r="CR227" s="52" t="e">
        <f t="shared" si="157"/>
        <v>#N/A</v>
      </c>
      <c r="CS227" s="52" t="e">
        <f t="shared" si="158"/>
        <v>#N/A</v>
      </c>
    </row>
    <row r="228" spans="1:97" x14ac:dyDescent="0.3">
      <c r="A228">
        <f>'Skin-MT Hand'!A228</f>
        <v>0</v>
      </c>
      <c r="B228" t="e">
        <f>'Skin-MT Hand'!B228</f>
        <v>#N/A</v>
      </c>
      <c r="C228">
        <f>'Skin-MT Hand'!C228</f>
        <v>0</v>
      </c>
      <c r="D228">
        <f>'Skin-MT Hand'!D228</f>
        <v>0</v>
      </c>
      <c r="E228" t="e">
        <f>'Skin-MT Hand'!E228</f>
        <v>#N/A</v>
      </c>
      <c r="F228" t="e">
        <f>IF(E228="gas","",'Skin-MT Hand'!F228)</f>
        <v>#N/A</v>
      </c>
      <c r="G228" s="22" t="e">
        <f>IF(E228="liquid",VLOOKUP(F228,'W03, tab 8'!$B$12:$E$17,2,FALSE),IF(E228="solid",VLOOKUP(F228,'W03, tab 8'!$B$3:$E$8,2,FALSE),IF(E228="gas","")))</f>
        <v>#N/A</v>
      </c>
      <c r="H228" s="11" t="e">
        <f>IF(E228="liquid",VLOOKUP(F228,'W03, tab 8'!$B$12:$E$17,3,FALSE),IF(E228="solid",VLOOKUP(F228,'W03, tab 8'!$B$3:$E$8,3,FALSE),IF(E228="gas","")))</f>
        <v>#N/A</v>
      </c>
      <c r="I228" s="2" t="e">
        <f>IF(E228="liquid",VLOOKUP(F228,'W03, tab 8'!$B$12:$E$17,4,FALSE),IF(E228="solid",VLOOKUP(F228,'W03, tab 8'!$B$3:$E$8,4,FALSE),IF(E228="gas","")))</f>
        <v>#N/A</v>
      </c>
      <c r="J228" s="22" t="e">
        <f>'Skin-MT Hand'!K228</f>
        <v>#N/A</v>
      </c>
      <c r="K228" s="11" t="e">
        <f>'Skin-MT Hand'!L228</f>
        <v>#N/A</v>
      </c>
      <c r="L228" s="11" t="e">
        <f>'Skin-MT Hand'!M228</f>
        <v>#N/A</v>
      </c>
      <c r="M228" s="11" t="e">
        <f t="shared" si="159"/>
        <v>#N/A</v>
      </c>
      <c r="N228" s="11" t="e">
        <f t="shared" si="160"/>
        <v>#N/A</v>
      </c>
      <c r="O228" s="11" t="e">
        <f t="shared" si="161"/>
        <v>#N/A</v>
      </c>
      <c r="P228" s="51" t="e">
        <f t="shared" si="162"/>
        <v>#N/A</v>
      </c>
      <c r="Q228" s="11" t="e">
        <f>'Skin-MT Hand'!S228</f>
        <v>#N/A</v>
      </c>
      <c r="R228" s="11" t="e">
        <f>'Skin-MT Hand'!T228</f>
        <v>#N/A</v>
      </c>
      <c r="S228" s="11" t="e">
        <f>'Skin-MT Hand'!U228</f>
        <v>#N/A</v>
      </c>
      <c r="T228" s="11" t="e">
        <f t="shared" si="163"/>
        <v>#N/A</v>
      </c>
      <c r="U228" s="11" t="e">
        <f t="shared" si="164"/>
        <v>#N/A</v>
      </c>
      <c r="V228" s="11" t="e">
        <f t="shared" si="165"/>
        <v>#N/A</v>
      </c>
      <c r="W228" s="51" t="e">
        <f t="shared" si="166"/>
        <v>#N/A</v>
      </c>
      <c r="X228" s="11" t="e">
        <f>'Skin-MT Hand'!AB228</f>
        <v>#N/A</v>
      </c>
      <c r="Y228" s="11" t="e">
        <f>'Skin-MT Hand'!AC228</f>
        <v>#N/A</v>
      </c>
      <c r="Z228" s="11" t="e">
        <f>'Skin-MT Hand'!AD228</f>
        <v>#N/A</v>
      </c>
      <c r="AA228" s="11" t="e">
        <f t="shared" si="167"/>
        <v>#N/A</v>
      </c>
      <c r="AB228" s="11" t="e">
        <f t="shared" si="168"/>
        <v>#N/A</v>
      </c>
      <c r="AC228" s="11" t="e">
        <f t="shared" si="169"/>
        <v>#N/A</v>
      </c>
      <c r="AD228" s="51" t="e">
        <f t="shared" si="170"/>
        <v>#N/A</v>
      </c>
      <c r="AE228" s="97" t="e">
        <f t="shared" si="171"/>
        <v>#N/A</v>
      </c>
      <c r="AF228" t="e">
        <f>'Skin-MT Hand'!AK228</f>
        <v>#N/A</v>
      </c>
      <c r="AG228" t="e">
        <f>'Skin-MT Hand'!AL228</f>
        <v>#N/A</v>
      </c>
      <c r="AH228" t="e">
        <f>'Skin-MT Hand'!AM228</f>
        <v>#N/A</v>
      </c>
      <c r="AI228" t="e">
        <f t="shared" si="172"/>
        <v>#N/A</v>
      </c>
      <c r="AJ228" t="e">
        <f t="shared" si="173"/>
        <v>#N/A</v>
      </c>
      <c r="AK228" t="e">
        <f t="shared" si="174"/>
        <v>#N/A</v>
      </c>
      <c r="AL228" s="52" t="e">
        <f t="shared" si="175"/>
        <v>#N/A</v>
      </c>
      <c r="AM228" t="e">
        <f>'Skin-MT Hand'!AT228</f>
        <v>#N/A</v>
      </c>
      <c r="AN228" t="e">
        <f>'Skin-MT Hand'!AU228</f>
        <v>#N/A</v>
      </c>
      <c r="AO228" t="e">
        <f>'Skin-MT Hand'!AV228</f>
        <v>#N/A</v>
      </c>
      <c r="AP228" t="e">
        <f t="shared" si="176"/>
        <v>#N/A</v>
      </c>
      <c r="AQ228" t="e">
        <f t="shared" si="177"/>
        <v>#N/A</v>
      </c>
      <c r="AR228" t="e">
        <f t="shared" si="178"/>
        <v>#N/A</v>
      </c>
      <c r="AS228" s="52" t="e">
        <f t="shared" si="179"/>
        <v>#N/A</v>
      </c>
      <c r="AT228" t="e">
        <f>'Skin-MT Hand'!BB228</f>
        <v>#N/A</v>
      </c>
      <c r="AU228" t="e">
        <f>'Skin-MT Hand'!BC228</f>
        <v>#N/A</v>
      </c>
      <c r="AV228" t="e">
        <f>'Skin-MT Hand'!BD228</f>
        <v>#N/A</v>
      </c>
      <c r="AW228" t="e">
        <f t="shared" si="180"/>
        <v>#N/A</v>
      </c>
      <c r="AX228" t="e">
        <f t="shared" si="181"/>
        <v>#N/A</v>
      </c>
      <c r="AY228" t="e">
        <f t="shared" si="182"/>
        <v>#N/A</v>
      </c>
      <c r="AZ228" s="52" t="e">
        <f t="shared" si="183"/>
        <v>#N/A</v>
      </c>
      <c r="BA228" t="e">
        <f>'Skin-MT Hand'!BJ228</f>
        <v>#N/A</v>
      </c>
      <c r="BB228" t="e">
        <f>'Skin-MT Hand'!BK228</f>
        <v>#N/A</v>
      </c>
      <c r="BC228" t="e">
        <f>'Skin-MT Hand'!BL228</f>
        <v>#N/A</v>
      </c>
      <c r="BD228" t="e">
        <f t="shared" si="184"/>
        <v>#N/A</v>
      </c>
      <c r="BE228" t="e">
        <f t="shared" si="185"/>
        <v>#N/A</v>
      </c>
      <c r="BF228" t="e">
        <f t="shared" si="186"/>
        <v>#N/A</v>
      </c>
      <c r="BG228" s="52" t="e">
        <f t="shared" si="187"/>
        <v>#N/A</v>
      </c>
      <c r="BH228" t="e">
        <f>'Skin-MT Hand'!BR228</f>
        <v>#N/A</v>
      </c>
      <c r="BI228" t="e">
        <f>'Skin-MT Hand'!BS228</f>
        <v>#N/A</v>
      </c>
      <c r="BJ228" t="e">
        <f>'Skin-MT Hand'!BT228</f>
        <v>#N/A</v>
      </c>
      <c r="BK228" t="e">
        <f t="shared" si="188"/>
        <v>#N/A</v>
      </c>
      <c r="BL228" t="e">
        <f t="shared" si="189"/>
        <v>#N/A</v>
      </c>
      <c r="BM228" t="e">
        <f t="shared" si="190"/>
        <v>#N/A</v>
      </c>
      <c r="BN228" s="52" t="e">
        <f t="shared" si="191"/>
        <v>#N/A</v>
      </c>
      <c r="BO228" s="52" t="e">
        <f t="shared" si="192"/>
        <v>#N/A</v>
      </c>
      <c r="BP228" t="e">
        <f>'Skin-MT Hand'!CA228</f>
        <v>#N/A</v>
      </c>
      <c r="BQ228" t="e">
        <f>'Skin-MT Hand'!CB228</f>
        <v>#N/A</v>
      </c>
      <c r="BR228" t="e">
        <f>'Skin-MT Hand'!CC228</f>
        <v>#N/A</v>
      </c>
      <c r="BS228" t="e">
        <f t="shared" si="193"/>
        <v>#N/A</v>
      </c>
      <c r="BT228" t="e">
        <f t="shared" si="194"/>
        <v>#N/A</v>
      </c>
      <c r="BU228" t="e">
        <f t="shared" si="195"/>
        <v>#N/A</v>
      </c>
      <c r="BV228" s="52" t="e">
        <f t="shared" si="196"/>
        <v>#N/A</v>
      </c>
      <c r="BW228" t="e">
        <f>'Skin-MT Hand'!CI228</f>
        <v>#N/A</v>
      </c>
      <c r="BX228" t="e">
        <f>'Skin-MT Hand'!CJ228</f>
        <v>#N/A</v>
      </c>
      <c r="BY228" t="e">
        <f>'Skin-MT Hand'!CK228</f>
        <v>#N/A</v>
      </c>
      <c r="BZ228" t="e">
        <f t="shared" si="197"/>
        <v>#N/A</v>
      </c>
      <c r="CA228" t="e">
        <f t="shared" si="198"/>
        <v>#N/A</v>
      </c>
      <c r="CB228" t="e">
        <f t="shared" si="199"/>
        <v>#N/A</v>
      </c>
      <c r="CC228" s="52" t="e">
        <f t="shared" si="200"/>
        <v>#N/A</v>
      </c>
      <c r="CD228" t="e">
        <f>'Skin-MT Hand'!CQ228</f>
        <v>#N/A</v>
      </c>
      <c r="CE228" t="e">
        <f>'Skin-MT Hand'!CR228</f>
        <v>#N/A</v>
      </c>
      <c r="CF228" t="e">
        <f>'Skin-MT Hand'!CS228</f>
        <v>#N/A</v>
      </c>
      <c r="CG228" t="e">
        <f t="shared" si="201"/>
        <v>#N/A</v>
      </c>
      <c r="CH228" t="e">
        <f t="shared" si="202"/>
        <v>#N/A</v>
      </c>
      <c r="CI228" t="e">
        <f t="shared" si="203"/>
        <v>#N/A</v>
      </c>
      <c r="CJ228" t="e">
        <f t="shared" si="204"/>
        <v>#N/A</v>
      </c>
      <c r="CK228" t="e">
        <f>'Skin-MT Hand'!CY228</f>
        <v>#N/A</v>
      </c>
      <c r="CL228" t="e">
        <f>'Skin-MT Hand'!CZ228</f>
        <v>#N/A</v>
      </c>
      <c r="CM228" t="e">
        <f>'Skin-MT Hand'!DA228</f>
        <v>#N/A</v>
      </c>
      <c r="CN228" t="e">
        <f t="shared" si="205"/>
        <v>#N/A</v>
      </c>
      <c r="CO228" t="e">
        <f t="shared" si="206"/>
        <v>#N/A</v>
      </c>
      <c r="CP228" t="e">
        <f t="shared" si="207"/>
        <v>#N/A</v>
      </c>
      <c r="CQ228" s="52" t="e">
        <f t="shared" si="156"/>
        <v>#N/A</v>
      </c>
      <c r="CR228" s="52" t="e">
        <f t="shared" si="157"/>
        <v>#N/A</v>
      </c>
      <c r="CS228" s="52" t="e">
        <f t="shared" si="158"/>
        <v>#N/A</v>
      </c>
    </row>
    <row r="229" spans="1:97" x14ac:dyDescent="0.3">
      <c r="A229">
        <f>'Skin-MT Hand'!A229</f>
        <v>0</v>
      </c>
      <c r="B229" t="e">
        <f>'Skin-MT Hand'!B229</f>
        <v>#N/A</v>
      </c>
      <c r="C229">
        <f>'Skin-MT Hand'!C229</f>
        <v>0</v>
      </c>
      <c r="D229">
        <f>'Skin-MT Hand'!D229</f>
        <v>0</v>
      </c>
      <c r="E229" t="e">
        <f>'Skin-MT Hand'!E229</f>
        <v>#N/A</v>
      </c>
      <c r="F229" t="e">
        <f>IF(E229="gas","",'Skin-MT Hand'!F229)</f>
        <v>#N/A</v>
      </c>
      <c r="G229" s="22" t="e">
        <f>IF(E229="liquid",VLOOKUP(F229,'W03, tab 8'!$B$12:$E$17,2,FALSE),IF(E229="solid",VLOOKUP(F229,'W03, tab 8'!$B$3:$E$8,2,FALSE),IF(E229="gas","")))</f>
        <v>#N/A</v>
      </c>
      <c r="H229" s="11" t="e">
        <f>IF(E229="liquid",VLOOKUP(F229,'W03, tab 8'!$B$12:$E$17,3,FALSE),IF(E229="solid",VLOOKUP(F229,'W03, tab 8'!$B$3:$E$8,3,FALSE),IF(E229="gas","")))</f>
        <v>#N/A</v>
      </c>
      <c r="I229" s="2" t="e">
        <f>IF(E229="liquid",VLOOKUP(F229,'W03, tab 8'!$B$12:$E$17,4,FALSE),IF(E229="solid",VLOOKUP(F229,'W03, tab 8'!$B$3:$E$8,4,FALSE),IF(E229="gas","")))</f>
        <v>#N/A</v>
      </c>
      <c r="J229" s="22" t="e">
        <f>'Skin-MT Hand'!K229</f>
        <v>#N/A</v>
      </c>
      <c r="K229" s="11" t="e">
        <f>'Skin-MT Hand'!L229</f>
        <v>#N/A</v>
      </c>
      <c r="L229" s="11" t="e">
        <f>'Skin-MT Hand'!M229</f>
        <v>#N/A</v>
      </c>
      <c r="M229" s="11" t="e">
        <f t="shared" si="159"/>
        <v>#N/A</v>
      </c>
      <c r="N229" s="11" t="e">
        <f t="shared" si="160"/>
        <v>#N/A</v>
      </c>
      <c r="O229" s="11" t="e">
        <f t="shared" si="161"/>
        <v>#N/A</v>
      </c>
      <c r="P229" s="51" t="e">
        <f t="shared" si="162"/>
        <v>#N/A</v>
      </c>
      <c r="Q229" s="11" t="e">
        <f>'Skin-MT Hand'!S229</f>
        <v>#N/A</v>
      </c>
      <c r="R229" s="11" t="e">
        <f>'Skin-MT Hand'!T229</f>
        <v>#N/A</v>
      </c>
      <c r="S229" s="11" t="e">
        <f>'Skin-MT Hand'!U229</f>
        <v>#N/A</v>
      </c>
      <c r="T229" s="11" t="e">
        <f t="shared" si="163"/>
        <v>#N/A</v>
      </c>
      <c r="U229" s="11" t="e">
        <f t="shared" si="164"/>
        <v>#N/A</v>
      </c>
      <c r="V229" s="11" t="e">
        <f t="shared" si="165"/>
        <v>#N/A</v>
      </c>
      <c r="W229" s="51" t="e">
        <f t="shared" si="166"/>
        <v>#N/A</v>
      </c>
      <c r="X229" s="11" t="e">
        <f>'Skin-MT Hand'!AB229</f>
        <v>#N/A</v>
      </c>
      <c r="Y229" s="11" t="e">
        <f>'Skin-MT Hand'!AC229</f>
        <v>#N/A</v>
      </c>
      <c r="Z229" s="11" t="e">
        <f>'Skin-MT Hand'!AD229</f>
        <v>#N/A</v>
      </c>
      <c r="AA229" s="11" t="e">
        <f t="shared" si="167"/>
        <v>#N/A</v>
      </c>
      <c r="AB229" s="11" t="e">
        <f t="shared" si="168"/>
        <v>#N/A</v>
      </c>
      <c r="AC229" s="11" t="e">
        <f t="shared" si="169"/>
        <v>#N/A</v>
      </c>
      <c r="AD229" s="51" t="e">
        <f t="shared" si="170"/>
        <v>#N/A</v>
      </c>
      <c r="AE229" s="97" t="e">
        <f t="shared" si="171"/>
        <v>#N/A</v>
      </c>
      <c r="AF229" t="e">
        <f>'Skin-MT Hand'!AK229</f>
        <v>#N/A</v>
      </c>
      <c r="AG229" t="e">
        <f>'Skin-MT Hand'!AL229</f>
        <v>#N/A</v>
      </c>
      <c r="AH229" t="e">
        <f>'Skin-MT Hand'!AM229</f>
        <v>#N/A</v>
      </c>
      <c r="AI229" t="e">
        <f t="shared" si="172"/>
        <v>#N/A</v>
      </c>
      <c r="AJ229" t="e">
        <f t="shared" si="173"/>
        <v>#N/A</v>
      </c>
      <c r="AK229" t="e">
        <f t="shared" si="174"/>
        <v>#N/A</v>
      </c>
      <c r="AL229" s="52" t="e">
        <f t="shared" si="175"/>
        <v>#N/A</v>
      </c>
      <c r="AM229" t="e">
        <f>'Skin-MT Hand'!AT229</f>
        <v>#N/A</v>
      </c>
      <c r="AN229" t="e">
        <f>'Skin-MT Hand'!AU229</f>
        <v>#N/A</v>
      </c>
      <c r="AO229" t="e">
        <f>'Skin-MT Hand'!AV229</f>
        <v>#N/A</v>
      </c>
      <c r="AP229" t="e">
        <f t="shared" si="176"/>
        <v>#N/A</v>
      </c>
      <c r="AQ229" t="e">
        <f t="shared" si="177"/>
        <v>#N/A</v>
      </c>
      <c r="AR229" t="e">
        <f t="shared" si="178"/>
        <v>#N/A</v>
      </c>
      <c r="AS229" s="52" t="e">
        <f t="shared" si="179"/>
        <v>#N/A</v>
      </c>
      <c r="AT229" t="e">
        <f>'Skin-MT Hand'!BB229</f>
        <v>#N/A</v>
      </c>
      <c r="AU229" t="e">
        <f>'Skin-MT Hand'!BC229</f>
        <v>#N/A</v>
      </c>
      <c r="AV229" t="e">
        <f>'Skin-MT Hand'!BD229</f>
        <v>#N/A</v>
      </c>
      <c r="AW229" t="e">
        <f t="shared" si="180"/>
        <v>#N/A</v>
      </c>
      <c r="AX229" t="e">
        <f t="shared" si="181"/>
        <v>#N/A</v>
      </c>
      <c r="AY229" t="e">
        <f t="shared" si="182"/>
        <v>#N/A</v>
      </c>
      <c r="AZ229" s="52" t="e">
        <f t="shared" si="183"/>
        <v>#N/A</v>
      </c>
      <c r="BA229" t="e">
        <f>'Skin-MT Hand'!BJ229</f>
        <v>#N/A</v>
      </c>
      <c r="BB229" t="e">
        <f>'Skin-MT Hand'!BK229</f>
        <v>#N/A</v>
      </c>
      <c r="BC229" t="e">
        <f>'Skin-MT Hand'!BL229</f>
        <v>#N/A</v>
      </c>
      <c r="BD229" t="e">
        <f t="shared" si="184"/>
        <v>#N/A</v>
      </c>
      <c r="BE229" t="e">
        <f t="shared" si="185"/>
        <v>#N/A</v>
      </c>
      <c r="BF229" t="e">
        <f t="shared" si="186"/>
        <v>#N/A</v>
      </c>
      <c r="BG229" s="52" t="e">
        <f t="shared" si="187"/>
        <v>#N/A</v>
      </c>
      <c r="BH229" t="e">
        <f>'Skin-MT Hand'!BR229</f>
        <v>#N/A</v>
      </c>
      <c r="BI229" t="e">
        <f>'Skin-MT Hand'!BS229</f>
        <v>#N/A</v>
      </c>
      <c r="BJ229" t="e">
        <f>'Skin-MT Hand'!BT229</f>
        <v>#N/A</v>
      </c>
      <c r="BK229" t="e">
        <f t="shared" si="188"/>
        <v>#N/A</v>
      </c>
      <c r="BL229" t="e">
        <f t="shared" si="189"/>
        <v>#N/A</v>
      </c>
      <c r="BM229" t="e">
        <f t="shared" si="190"/>
        <v>#N/A</v>
      </c>
      <c r="BN229" s="52" t="e">
        <f t="shared" si="191"/>
        <v>#N/A</v>
      </c>
      <c r="BO229" s="52" t="e">
        <f t="shared" si="192"/>
        <v>#N/A</v>
      </c>
      <c r="BP229" t="e">
        <f>'Skin-MT Hand'!CA229</f>
        <v>#N/A</v>
      </c>
      <c r="BQ229" t="e">
        <f>'Skin-MT Hand'!CB229</f>
        <v>#N/A</v>
      </c>
      <c r="BR229" t="e">
        <f>'Skin-MT Hand'!CC229</f>
        <v>#N/A</v>
      </c>
      <c r="BS229" t="e">
        <f t="shared" si="193"/>
        <v>#N/A</v>
      </c>
      <c r="BT229" t="e">
        <f t="shared" si="194"/>
        <v>#N/A</v>
      </c>
      <c r="BU229" t="e">
        <f t="shared" si="195"/>
        <v>#N/A</v>
      </c>
      <c r="BV229" s="52" t="e">
        <f t="shared" si="196"/>
        <v>#N/A</v>
      </c>
      <c r="BW229" t="e">
        <f>'Skin-MT Hand'!CI229</f>
        <v>#N/A</v>
      </c>
      <c r="BX229" t="e">
        <f>'Skin-MT Hand'!CJ229</f>
        <v>#N/A</v>
      </c>
      <c r="BY229" t="e">
        <f>'Skin-MT Hand'!CK229</f>
        <v>#N/A</v>
      </c>
      <c r="BZ229" t="e">
        <f t="shared" si="197"/>
        <v>#N/A</v>
      </c>
      <c r="CA229" t="e">
        <f t="shared" si="198"/>
        <v>#N/A</v>
      </c>
      <c r="CB229" t="e">
        <f t="shared" si="199"/>
        <v>#N/A</v>
      </c>
      <c r="CC229" s="52" t="e">
        <f t="shared" si="200"/>
        <v>#N/A</v>
      </c>
      <c r="CD229" t="e">
        <f>'Skin-MT Hand'!CQ229</f>
        <v>#N/A</v>
      </c>
      <c r="CE229" t="e">
        <f>'Skin-MT Hand'!CR229</f>
        <v>#N/A</v>
      </c>
      <c r="CF229" t="e">
        <f>'Skin-MT Hand'!CS229</f>
        <v>#N/A</v>
      </c>
      <c r="CG229" t="e">
        <f t="shared" si="201"/>
        <v>#N/A</v>
      </c>
      <c r="CH229" t="e">
        <f t="shared" si="202"/>
        <v>#N/A</v>
      </c>
      <c r="CI229" t="e">
        <f t="shared" si="203"/>
        <v>#N/A</v>
      </c>
      <c r="CJ229" t="e">
        <f t="shared" si="204"/>
        <v>#N/A</v>
      </c>
      <c r="CK229" t="e">
        <f>'Skin-MT Hand'!CY229</f>
        <v>#N/A</v>
      </c>
      <c r="CL229" t="e">
        <f>'Skin-MT Hand'!CZ229</f>
        <v>#N/A</v>
      </c>
      <c r="CM229" t="e">
        <f>'Skin-MT Hand'!DA229</f>
        <v>#N/A</v>
      </c>
      <c r="CN229" t="e">
        <f t="shared" si="205"/>
        <v>#N/A</v>
      </c>
      <c r="CO229" t="e">
        <f t="shared" si="206"/>
        <v>#N/A</v>
      </c>
      <c r="CP229" t="e">
        <f t="shared" si="207"/>
        <v>#N/A</v>
      </c>
      <c r="CQ229" s="52" t="e">
        <f t="shared" ref="CQ229:CQ292" si="208">SUM(CN229:CP229)</f>
        <v>#N/A</v>
      </c>
      <c r="CR229" s="52" t="e">
        <f t="shared" ref="CR229:CR292" si="209">IF(E229="gas","",BV229*CC229*CJ229*CQ229)</f>
        <v>#N/A</v>
      </c>
      <c r="CS229" s="52" t="e">
        <f t="shared" ref="CS229:CS292" si="210">IF(E229="gas","",CR229*BO229*AE229)</f>
        <v>#N/A</v>
      </c>
    </row>
    <row r="230" spans="1:97" x14ac:dyDescent="0.3">
      <c r="A230">
        <f>'Skin-MT Hand'!A230</f>
        <v>0</v>
      </c>
      <c r="B230" t="e">
        <f>'Skin-MT Hand'!B230</f>
        <v>#N/A</v>
      </c>
      <c r="C230">
        <f>'Skin-MT Hand'!C230</f>
        <v>0</v>
      </c>
      <c r="D230">
        <f>'Skin-MT Hand'!D230</f>
        <v>0</v>
      </c>
      <c r="E230" t="e">
        <f>'Skin-MT Hand'!E230</f>
        <v>#N/A</v>
      </c>
      <c r="F230" t="e">
        <f>IF(E230="gas","",'Skin-MT Hand'!F230)</f>
        <v>#N/A</v>
      </c>
      <c r="G230" s="22" t="e">
        <f>IF(E230="liquid",VLOOKUP(F230,'W03, tab 8'!$B$12:$E$17,2,FALSE),IF(E230="solid",VLOOKUP(F230,'W03, tab 8'!$B$3:$E$8,2,FALSE),IF(E230="gas","")))</f>
        <v>#N/A</v>
      </c>
      <c r="H230" s="11" t="e">
        <f>IF(E230="liquid",VLOOKUP(F230,'W03, tab 8'!$B$12:$E$17,3,FALSE),IF(E230="solid",VLOOKUP(F230,'W03, tab 8'!$B$3:$E$8,3,FALSE),IF(E230="gas","")))</f>
        <v>#N/A</v>
      </c>
      <c r="I230" s="2" t="e">
        <f>IF(E230="liquid",VLOOKUP(F230,'W03, tab 8'!$B$12:$E$17,4,FALSE),IF(E230="solid",VLOOKUP(F230,'W03, tab 8'!$B$3:$E$8,4,FALSE),IF(E230="gas","")))</f>
        <v>#N/A</v>
      </c>
      <c r="J230" s="22" t="e">
        <f>'Skin-MT Hand'!K230</f>
        <v>#N/A</v>
      </c>
      <c r="K230" s="11" t="e">
        <f>'Skin-MT Hand'!L230</f>
        <v>#N/A</v>
      </c>
      <c r="L230" s="11" t="e">
        <f>'Skin-MT Hand'!M230</f>
        <v>#N/A</v>
      </c>
      <c r="M230" s="11" t="e">
        <f t="shared" si="159"/>
        <v>#N/A</v>
      </c>
      <c r="N230" s="11" t="e">
        <f t="shared" si="160"/>
        <v>#N/A</v>
      </c>
      <c r="O230" s="11" t="e">
        <f t="shared" si="161"/>
        <v>#N/A</v>
      </c>
      <c r="P230" s="51" t="e">
        <f t="shared" si="162"/>
        <v>#N/A</v>
      </c>
      <c r="Q230" s="11" t="e">
        <f>'Skin-MT Hand'!S230</f>
        <v>#N/A</v>
      </c>
      <c r="R230" s="11" t="e">
        <f>'Skin-MT Hand'!T230</f>
        <v>#N/A</v>
      </c>
      <c r="S230" s="11" t="e">
        <f>'Skin-MT Hand'!U230</f>
        <v>#N/A</v>
      </c>
      <c r="T230" s="11" t="e">
        <f t="shared" si="163"/>
        <v>#N/A</v>
      </c>
      <c r="U230" s="11" t="e">
        <f t="shared" si="164"/>
        <v>#N/A</v>
      </c>
      <c r="V230" s="11" t="e">
        <f t="shared" si="165"/>
        <v>#N/A</v>
      </c>
      <c r="W230" s="51" t="e">
        <f t="shared" si="166"/>
        <v>#N/A</v>
      </c>
      <c r="X230" s="11" t="e">
        <f>'Skin-MT Hand'!AB230</f>
        <v>#N/A</v>
      </c>
      <c r="Y230" s="11" t="e">
        <f>'Skin-MT Hand'!AC230</f>
        <v>#N/A</v>
      </c>
      <c r="Z230" s="11" t="e">
        <f>'Skin-MT Hand'!AD230</f>
        <v>#N/A</v>
      </c>
      <c r="AA230" s="11" t="e">
        <f t="shared" si="167"/>
        <v>#N/A</v>
      </c>
      <c r="AB230" s="11" t="e">
        <f t="shared" si="168"/>
        <v>#N/A</v>
      </c>
      <c r="AC230" s="11" t="e">
        <f t="shared" si="169"/>
        <v>#N/A</v>
      </c>
      <c r="AD230" s="51" t="e">
        <f t="shared" si="170"/>
        <v>#N/A</v>
      </c>
      <c r="AE230" s="97" t="e">
        <f t="shared" si="171"/>
        <v>#N/A</v>
      </c>
      <c r="AF230" t="e">
        <f>'Skin-MT Hand'!AK230</f>
        <v>#N/A</v>
      </c>
      <c r="AG230" t="e">
        <f>'Skin-MT Hand'!AL230</f>
        <v>#N/A</v>
      </c>
      <c r="AH230" t="e">
        <f>'Skin-MT Hand'!AM230</f>
        <v>#N/A</v>
      </c>
      <c r="AI230" t="e">
        <f t="shared" si="172"/>
        <v>#N/A</v>
      </c>
      <c r="AJ230" t="e">
        <f t="shared" si="173"/>
        <v>#N/A</v>
      </c>
      <c r="AK230" t="e">
        <f t="shared" si="174"/>
        <v>#N/A</v>
      </c>
      <c r="AL230" s="52" t="e">
        <f t="shared" si="175"/>
        <v>#N/A</v>
      </c>
      <c r="AM230" t="e">
        <f>'Skin-MT Hand'!AT230</f>
        <v>#N/A</v>
      </c>
      <c r="AN230" t="e">
        <f>'Skin-MT Hand'!AU230</f>
        <v>#N/A</v>
      </c>
      <c r="AO230" t="e">
        <f>'Skin-MT Hand'!AV230</f>
        <v>#N/A</v>
      </c>
      <c r="AP230" t="e">
        <f t="shared" si="176"/>
        <v>#N/A</v>
      </c>
      <c r="AQ230" t="e">
        <f t="shared" si="177"/>
        <v>#N/A</v>
      </c>
      <c r="AR230" t="e">
        <f t="shared" si="178"/>
        <v>#N/A</v>
      </c>
      <c r="AS230" s="52" t="e">
        <f t="shared" si="179"/>
        <v>#N/A</v>
      </c>
      <c r="AT230" t="e">
        <f>'Skin-MT Hand'!BB230</f>
        <v>#N/A</v>
      </c>
      <c r="AU230" t="e">
        <f>'Skin-MT Hand'!BC230</f>
        <v>#N/A</v>
      </c>
      <c r="AV230" t="e">
        <f>'Skin-MT Hand'!BD230</f>
        <v>#N/A</v>
      </c>
      <c r="AW230" t="e">
        <f t="shared" si="180"/>
        <v>#N/A</v>
      </c>
      <c r="AX230" t="e">
        <f t="shared" si="181"/>
        <v>#N/A</v>
      </c>
      <c r="AY230" t="e">
        <f t="shared" si="182"/>
        <v>#N/A</v>
      </c>
      <c r="AZ230" s="52" t="e">
        <f t="shared" si="183"/>
        <v>#N/A</v>
      </c>
      <c r="BA230" t="e">
        <f>'Skin-MT Hand'!BJ230</f>
        <v>#N/A</v>
      </c>
      <c r="BB230" t="e">
        <f>'Skin-MT Hand'!BK230</f>
        <v>#N/A</v>
      </c>
      <c r="BC230" t="e">
        <f>'Skin-MT Hand'!BL230</f>
        <v>#N/A</v>
      </c>
      <c r="BD230" t="e">
        <f t="shared" si="184"/>
        <v>#N/A</v>
      </c>
      <c r="BE230" t="e">
        <f t="shared" si="185"/>
        <v>#N/A</v>
      </c>
      <c r="BF230" t="e">
        <f t="shared" si="186"/>
        <v>#N/A</v>
      </c>
      <c r="BG230" s="52" t="e">
        <f t="shared" si="187"/>
        <v>#N/A</v>
      </c>
      <c r="BH230" t="e">
        <f>'Skin-MT Hand'!BR230</f>
        <v>#N/A</v>
      </c>
      <c r="BI230" t="e">
        <f>'Skin-MT Hand'!BS230</f>
        <v>#N/A</v>
      </c>
      <c r="BJ230" t="e">
        <f>'Skin-MT Hand'!BT230</f>
        <v>#N/A</v>
      </c>
      <c r="BK230" t="e">
        <f t="shared" si="188"/>
        <v>#N/A</v>
      </c>
      <c r="BL230" t="e">
        <f t="shared" si="189"/>
        <v>#N/A</v>
      </c>
      <c r="BM230" t="e">
        <f t="shared" si="190"/>
        <v>#N/A</v>
      </c>
      <c r="BN230" s="52" t="e">
        <f t="shared" si="191"/>
        <v>#N/A</v>
      </c>
      <c r="BO230" s="52" t="e">
        <f t="shared" si="192"/>
        <v>#N/A</v>
      </c>
      <c r="BP230" t="e">
        <f>'Skin-MT Hand'!CA230</f>
        <v>#N/A</v>
      </c>
      <c r="BQ230" t="e">
        <f>'Skin-MT Hand'!CB230</f>
        <v>#N/A</v>
      </c>
      <c r="BR230" t="e">
        <f>'Skin-MT Hand'!CC230</f>
        <v>#N/A</v>
      </c>
      <c r="BS230" t="e">
        <f t="shared" si="193"/>
        <v>#N/A</v>
      </c>
      <c r="BT230" t="e">
        <f t="shared" si="194"/>
        <v>#N/A</v>
      </c>
      <c r="BU230" t="e">
        <f t="shared" si="195"/>
        <v>#N/A</v>
      </c>
      <c r="BV230" s="52" t="e">
        <f t="shared" si="196"/>
        <v>#N/A</v>
      </c>
      <c r="BW230" t="e">
        <f>'Skin-MT Hand'!CI230</f>
        <v>#N/A</v>
      </c>
      <c r="BX230" t="e">
        <f>'Skin-MT Hand'!CJ230</f>
        <v>#N/A</v>
      </c>
      <c r="BY230" t="e">
        <f>'Skin-MT Hand'!CK230</f>
        <v>#N/A</v>
      </c>
      <c r="BZ230" t="e">
        <f t="shared" si="197"/>
        <v>#N/A</v>
      </c>
      <c r="CA230" t="e">
        <f t="shared" si="198"/>
        <v>#N/A</v>
      </c>
      <c r="CB230" t="e">
        <f t="shared" si="199"/>
        <v>#N/A</v>
      </c>
      <c r="CC230" s="52" t="e">
        <f t="shared" si="200"/>
        <v>#N/A</v>
      </c>
      <c r="CD230" t="e">
        <f>'Skin-MT Hand'!CQ230</f>
        <v>#N/A</v>
      </c>
      <c r="CE230" t="e">
        <f>'Skin-MT Hand'!CR230</f>
        <v>#N/A</v>
      </c>
      <c r="CF230" t="e">
        <f>'Skin-MT Hand'!CS230</f>
        <v>#N/A</v>
      </c>
      <c r="CG230" t="e">
        <f t="shared" si="201"/>
        <v>#N/A</v>
      </c>
      <c r="CH230" t="e">
        <f t="shared" si="202"/>
        <v>#N/A</v>
      </c>
      <c r="CI230" t="e">
        <f t="shared" si="203"/>
        <v>#N/A</v>
      </c>
      <c r="CJ230" t="e">
        <f t="shared" si="204"/>
        <v>#N/A</v>
      </c>
      <c r="CK230" t="e">
        <f>'Skin-MT Hand'!CY230</f>
        <v>#N/A</v>
      </c>
      <c r="CL230" t="e">
        <f>'Skin-MT Hand'!CZ230</f>
        <v>#N/A</v>
      </c>
      <c r="CM230" t="e">
        <f>'Skin-MT Hand'!DA230</f>
        <v>#N/A</v>
      </c>
      <c r="CN230" t="e">
        <f t="shared" si="205"/>
        <v>#N/A</v>
      </c>
      <c r="CO230" t="e">
        <f t="shared" si="206"/>
        <v>#N/A</v>
      </c>
      <c r="CP230" t="e">
        <f t="shared" si="207"/>
        <v>#N/A</v>
      </c>
      <c r="CQ230" s="52" t="e">
        <f t="shared" si="208"/>
        <v>#N/A</v>
      </c>
      <c r="CR230" s="52" t="e">
        <f t="shared" si="209"/>
        <v>#N/A</v>
      </c>
      <c r="CS230" s="52" t="e">
        <f t="shared" si="210"/>
        <v>#N/A</v>
      </c>
    </row>
    <row r="231" spans="1:97" x14ac:dyDescent="0.3">
      <c r="A231">
        <f>'Skin-MT Hand'!A231</f>
        <v>0</v>
      </c>
      <c r="B231" t="e">
        <f>'Skin-MT Hand'!B231</f>
        <v>#N/A</v>
      </c>
      <c r="C231">
        <f>'Skin-MT Hand'!C231</f>
        <v>0</v>
      </c>
      <c r="D231">
        <f>'Skin-MT Hand'!D231</f>
        <v>0</v>
      </c>
      <c r="E231" t="e">
        <f>'Skin-MT Hand'!E231</f>
        <v>#N/A</v>
      </c>
      <c r="F231" t="e">
        <f>IF(E231="gas","",'Skin-MT Hand'!F231)</f>
        <v>#N/A</v>
      </c>
      <c r="G231" s="22" t="e">
        <f>IF(E231="liquid",VLOOKUP(F231,'W03, tab 8'!$B$12:$E$17,2,FALSE),IF(E231="solid",VLOOKUP(F231,'W03, tab 8'!$B$3:$E$8,2,FALSE),IF(E231="gas","")))</f>
        <v>#N/A</v>
      </c>
      <c r="H231" s="11" t="e">
        <f>IF(E231="liquid",VLOOKUP(F231,'W03, tab 8'!$B$12:$E$17,3,FALSE),IF(E231="solid",VLOOKUP(F231,'W03, tab 8'!$B$3:$E$8,3,FALSE),IF(E231="gas","")))</f>
        <v>#N/A</v>
      </c>
      <c r="I231" s="2" t="e">
        <f>IF(E231="liquid",VLOOKUP(F231,'W03, tab 8'!$B$12:$E$17,4,FALSE),IF(E231="solid",VLOOKUP(F231,'W03, tab 8'!$B$3:$E$8,4,FALSE),IF(E231="gas","")))</f>
        <v>#N/A</v>
      </c>
      <c r="J231" s="22" t="e">
        <f>'Skin-MT Hand'!K231</f>
        <v>#N/A</v>
      </c>
      <c r="K231" s="11" t="e">
        <f>'Skin-MT Hand'!L231</f>
        <v>#N/A</v>
      </c>
      <c r="L231" s="11" t="e">
        <f>'Skin-MT Hand'!M231</f>
        <v>#N/A</v>
      </c>
      <c r="M231" s="11" t="e">
        <f t="shared" si="159"/>
        <v>#N/A</v>
      </c>
      <c r="N231" s="11" t="e">
        <f t="shared" si="160"/>
        <v>#N/A</v>
      </c>
      <c r="O231" s="11" t="e">
        <f t="shared" si="161"/>
        <v>#N/A</v>
      </c>
      <c r="P231" s="51" t="e">
        <f t="shared" si="162"/>
        <v>#N/A</v>
      </c>
      <c r="Q231" s="11" t="e">
        <f>'Skin-MT Hand'!S231</f>
        <v>#N/A</v>
      </c>
      <c r="R231" s="11" t="e">
        <f>'Skin-MT Hand'!T231</f>
        <v>#N/A</v>
      </c>
      <c r="S231" s="11" t="e">
        <f>'Skin-MT Hand'!U231</f>
        <v>#N/A</v>
      </c>
      <c r="T231" s="11" t="e">
        <f t="shared" si="163"/>
        <v>#N/A</v>
      </c>
      <c r="U231" s="11" t="e">
        <f t="shared" si="164"/>
        <v>#N/A</v>
      </c>
      <c r="V231" s="11" t="e">
        <f t="shared" si="165"/>
        <v>#N/A</v>
      </c>
      <c r="W231" s="51" t="e">
        <f t="shared" si="166"/>
        <v>#N/A</v>
      </c>
      <c r="X231" s="11" t="e">
        <f>'Skin-MT Hand'!AB231</f>
        <v>#N/A</v>
      </c>
      <c r="Y231" s="11" t="e">
        <f>'Skin-MT Hand'!AC231</f>
        <v>#N/A</v>
      </c>
      <c r="Z231" s="11" t="e">
        <f>'Skin-MT Hand'!AD231</f>
        <v>#N/A</v>
      </c>
      <c r="AA231" s="11" t="e">
        <f t="shared" si="167"/>
        <v>#N/A</v>
      </c>
      <c r="AB231" s="11" t="e">
        <f t="shared" si="168"/>
        <v>#N/A</v>
      </c>
      <c r="AC231" s="11" t="e">
        <f t="shared" si="169"/>
        <v>#N/A</v>
      </c>
      <c r="AD231" s="51" t="e">
        <f t="shared" si="170"/>
        <v>#N/A</v>
      </c>
      <c r="AE231" s="97" t="e">
        <f t="shared" si="171"/>
        <v>#N/A</v>
      </c>
      <c r="AF231" t="e">
        <f>'Skin-MT Hand'!AK231</f>
        <v>#N/A</v>
      </c>
      <c r="AG231" t="e">
        <f>'Skin-MT Hand'!AL231</f>
        <v>#N/A</v>
      </c>
      <c r="AH231" t="e">
        <f>'Skin-MT Hand'!AM231</f>
        <v>#N/A</v>
      </c>
      <c r="AI231" t="e">
        <f t="shared" si="172"/>
        <v>#N/A</v>
      </c>
      <c r="AJ231" t="e">
        <f t="shared" si="173"/>
        <v>#N/A</v>
      </c>
      <c r="AK231" t="e">
        <f t="shared" si="174"/>
        <v>#N/A</v>
      </c>
      <c r="AL231" s="52" t="e">
        <f t="shared" si="175"/>
        <v>#N/A</v>
      </c>
      <c r="AM231" t="e">
        <f>'Skin-MT Hand'!AT231</f>
        <v>#N/A</v>
      </c>
      <c r="AN231" t="e">
        <f>'Skin-MT Hand'!AU231</f>
        <v>#N/A</v>
      </c>
      <c r="AO231" t="e">
        <f>'Skin-MT Hand'!AV231</f>
        <v>#N/A</v>
      </c>
      <c r="AP231" t="e">
        <f t="shared" si="176"/>
        <v>#N/A</v>
      </c>
      <c r="AQ231" t="e">
        <f t="shared" si="177"/>
        <v>#N/A</v>
      </c>
      <c r="AR231" t="e">
        <f t="shared" si="178"/>
        <v>#N/A</v>
      </c>
      <c r="AS231" s="52" t="e">
        <f t="shared" si="179"/>
        <v>#N/A</v>
      </c>
      <c r="AT231" t="e">
        <f>'Skin-MT Hand'!BB231</f>
        <v>#N/A</v>
      </c>
      <c r="AU231" t="e">
        <f>'Skin-MT Hand'!BC231</f>
        <v>#N/A</v>
      </c>
      <c r="AV231" t="e">
        <f>'Skin-MT Hand'!BD231</f>
        <v>#N/A</v>
      </c>
      <c r="AW231" t="e">
        <f t="shared" si="180"/>
        <v>#N/A</v>
      </c>
      <c r="AX231" t="e">
        <f t="shared" si="181"/>
        <v>#N/A</v>
      </c>
      <c r="AY231" t="e">
        <f t="shared" si="182"/>
        <v>#N/A</v>
      </c>
      <c r="AZ231" s="52" t="e">
        <f t="shared" si="183"/>
        <v>#N/A</v>
      </c>
      <c r="BA231" t="e">
        <f>'Skin-MT Hand'!BJ231</f>
        <v>#N/A</v>
      </c>
      <c r="BB231" t="e">
        <f>'Skin-MT Hand'!BK231</f>
        <v>#N/A</v>
      </c>
      <c r="BC231" t="e">
        <f>'Skin-MT Hand'!BL231</f>
        <v>#N/A</v>
      </c>
      <c r="BD231" t="e">
        <f t="shared" si="184"/>
        <v>#N/A</v>
      </c>
      <c r="BE231" t="e">
        <f t="shared" si="185"/>
        <v>#N/A</v>
      </c>
      <c r="BF231" t="e">
        <f t="shared" si="186"/>
        <v>#N/A</v>
      </c>
      <c r="BG231" s="52" t="e">
        <f t="shared" si="187"/>
        <v>#N/A</v>
      </c>
      <c r="BH231" t="e">
        <f>'Skin-MT Hand'!BR231</f>
        <v>#N/A</v>
      </c>
      <c r="BI231" t="e">
        <f>'Skin-MT Hand'!BS231</f>
        <v>#N/A</v>
      </c>
      <c r="BJ231" t="e">
        <f>'Skin-MT Hand'!BT231</f>
        <v>#N/A</v>
      </c>
      <c r="BK231" t="e">
        <f t="shared" si="188"/>
        <v>#N/A</v>
      </c>
      <c r="BL231" t="e">
        <f t="shared" si="189"/>
        <v>#N/A</v>
      </c>
      <c r="BM231" t="e">
        <f t="shared" si="190"/>
        <v>#N/A</v>
      </c>
      <c r="BN231" s="52" t="e">
        <f t="shared" si="191"/>
        <v>#N/A</v>
      </c>
      <c r="BO231" s="52" t="e">
        <f t="shared" si="192"/>
        <v>#N/A</v>
      </c>
      <c r="BP231" t="e">
        <f>'Skin-MT Hand'!CA231</f>
        <v>#N/A</v>
      </c>
      <c r="BQ231" t="e">
        <f>'Skin-MT Hand'!CB231</f>
        <v>#N/A</v>
      </c>
      <c r="BR231" t="e">
        <f>'Skin-MT Hand'!CC231</f>
        <v>#N/A</v>
      </c>
      <c r="BS231" t="e">
        <f t="shared" si="193"/>
        <v>#N/A</v>
      </c>
      <c r="BT231" t="e">
        <f t="shared" si="194"/>
        <v>#N/A</v>
      </c>
      <c r="BU231" t="e">
        <f t="shared" si="195"/>
        <v>#N/A</v>
      </c>
      <c r="BV231" s="52" t="e">
        <f t="shared" si="196"/>
        <v>#N/A</v>
      </c>
      <c r="BW231" t="e">
        <f>'Skin-MT Hand'!CI231</f>
        <v>#N/A</v>
      </c>
      <c r="BX231" t="e">
        <f>'Skin-MT Hand'!CJ231</f>
        <v>#N/A</v>
      </c>
      <c r="BY231" t="e">
        <f>'Skin-MT Hand'!CK231</f>
        <v>#N/A</v>
      </c>
      <c r="BZ231" t="e">
        <f t="shared" si="197"/>
        <v>#N/A</v>
      </c>
      <c r="CA231" t="e">
        <f t="shared" si="198"/>
        <v>#N/A</v>
      </c>
      <c r="CB231" t="e">
        <f t="shared" si="199"/>
        <v>#N/A</v>
      </c>
      <c r="CC231" s="52" t="e">
        <f t="shared" si="200"/>
        <v>#N/A</v>
      </c>
      <c r="CD231" t="e">
        <f>'Skin-MT Hand'!CQ231</f>
        <v>#N/A</v>
      </c>
      <c r="CE231" t="e">
        <f>'Skin-MT Hand'!CR231</f>
        <v>#N/A</v>
      </c>
      <c r="CF231" t="e">
        <f>'Skin-MT Hand'!CS231</f>
        <v>#N/A</v>
      </c>
      <c r="CG231" t="e">
        <f t="shared" si="201"/>
        <v>#N/A</v>
      </c>
      <c r="CH231" t="e">
        <f t="shared" si="202"/>
        <v>#N/A</v>
      </c>
      <c r="CI231" t="e">
        <f t="shared" si="203"/>
        <v>#N/A</v>
      </c>
      <c r="CJ231" t="e">
        <f t="shared" si="204"/>
        <v>#N/A</v>
      </c>
      <c r="CK231" t="e">
        <f>'Skin-MT Hand'!CY231</f>
        <v>#N/A</v>
      </c>
      <c r="CL231" t="e">
        <f>'Skin-MT Hand'!CZ231</f>
        <v>#N/A</v>
      </c>
      <c r="CM231" t="e">
        <f>'Skin-MT Hand'!DA231</f>
        <v>#N/A</v>
      </c>
      <c r="CN231" t="e">
        <f t="shared" si="205"/>
        <v>#N/A</v>
      </c>
      <c r="CO231" t="e">
        <f t="shared" si="206"/>
        <v>#N/A</v>
      </c>
      <c r="CP231" t="e">
        <f t="shared" si="207"/>
        <v>#N/A</v>
      </c>
      <c r="CQ231" s="52" t="e">
        <f t="shared" si="208"/>
        <v>#N/A</v>
      </c>
      <c r="CR231" s="52" t="e">
        <f t="shared" si="209"/>
        <v>#N/A</v>
      </c>
      <c r="CS231" s="52" t="e">
        <f t="shared" si="210"/>
        <v>#N/A</v>
      </c>
    </row>
    <row r="232" spans="1:97" x14ac:dyDescent="0.3">
      <c r="A232">
        <f>'Skin-MT Hand'!A232</f>
        <v>0</v>
      </c>
      <c r="B232" t="e">
        <f>'Skin-MT Hand'!B232</f>
        <v>#N/A</v>
      </c>
      <c r="C232">
        <f>'Skin-MT Hand'!C232</f>
        <v>0</v>
      </c>
      <c r="D232">
        <f>'Skin-MT Hand'!D232</f>
        <v>0</v>
      </c>
      <c r="E232" t="e">
        <f>'Skin-MT Hand'!E232</f>
        <v>#N/A</v>
      </c>
      <c r="F232" t="e">
        <f>IF(E232="gas","",'Skin-MT Hand'!F232)</f>
        <v>#N/A</v>
      </c>
      <c r="G232" s="22" t="e">
        <f>IF(E232="liquid",VLOOKUP(F232,'W03, tab 8'!$B$12:$E$17,2,FALSE),IF(E232="solid",VLOOKUP(F232,'W03, tab 8'!$B$3:$E$8,2,FALSE),IF(E232="gas","")))</f>
        <v>#N/A</v>
      </c>
      <c r="H232" s="11" t="e">
        <f>IF(E232="liquid",VLOOKUP(F232,'W03, tab 8'!$B$12:$E$17,3,FALSE),IF(E232="solid",VLOOKUP(F232,'W03, tab 8'!$B$3:$E$8,3,FALSE),IF(E232="gas","")))</f>
        <v>#N/A</v>
      </c>
      <c r="I232" s="2" t="e">
        <f>IF(E232="liquid",VLOOKUP(F232,'W03, tab 8'!$B$12:$E$17,4,FALSE),IF(E232="solid",VLOOKUP(F232,'W03, tab 8'!$B$3:$E$8,4,FALSE),IF(E232="gas","")))</f>
        <v>#N/A</v>
      </c>
      <c r="J232" s="22" t="e">
        <f>'Skin-MT Hand'!K232</f>
        <v>#N/A</v>
      </c>
      <c r="K232" s="11" t="e">
        <f>'Skin-MT Hand'!L232</f>
        <v>#N/A</v>
      </c>
      <c r="L232" s="11" t="e">
        <f>'Skin-MT Hand'!M232</f>
        <v>#N/A</v>
      </c>
      <c r="M232" s="11" t="e">
        <f t="shared" si="159"/>
        <v>#N/A</v>
      </c>
      <c r="N232" s="11" t="e">
        <f t="shared" si="160"/>
        <v>#N/A</v>
      </c>
      <c r="O232" s="11" t="e">
        <f t="shared" si="161"/>
        <v>#N/A</v>
      </c>
      <c r="P232" s="51" t="e">
        <f t="shared" si="162"/>
        <v>#N/A</v>
      </c>
      <c r="Q232" s="11" t="e">
        <f>'Skin-MT Hand'!S232</f>
        <v>#N/A</v>
      </c>
      <c r="R232" s="11" t="e">
        <f>'Skin-MT Hand'!T232</f>
        <v>#N/A</v>
      </c>
      <c r="S232" s="11" t="e">
        <f>'Skin-MT Hand'!U232</f>
        <v>#N/A</v>
      </c>
      <c r="T232" s="11" t="e">
        <f t="shared" si="163"/>
        <v>#N/A</v>
      </c>
      <c r="U232" s="11" t="e">
        <f t="shared" si="164"/>
        <v>#N/A</v>
      </c>
      <c r="V232" s="11" t="e">
        <f t="shared" si="165"/>
        <v>#N/A</v>
      </c>
      <c r="W232" s="51" t="e">
        <f t="shared" si="166"/>
        <v>#N/A</v>
      </c>
      <c r="X232" s="11" t="e">
        <f>'Skin-MT Hand'!AB232</f>
        <v>#N/A</v>
      </c>
      <c r="Y232" s="11" t="e">
        <f>'Skin-MT Hand'!AC232</f>
        <v>#N/A</v>
      </c>
      <c r="Z232" s="11" t="e">
        <f>'Skin-MT Hand'!AD232</f>
        <v>#N/A</v>
      </c>
      <c r="AA232" s="11" t="e">
        <f t="shared" si="167"/>
        <v>#N/A</v>
      </c>
      <c r="AB232" s="11" t="e">
        <f t="shared" si="168"/>
        <v>#N/A</v>
      </c>
      <c r="AC232" s="11" t="e">
        <f t="shared" si="169"/>
        <v>#N/A</v>
      </c>
      <c r="AD232" s="51" t="e">
        <f t="shared" si="170"/>
        <v>#N/A</v>
      </c>
      <c r="AE232" s="97" t="e">
        <f t="shared" si="171"/>
        <v>#N/A</v>
      </c>
      <c r="AF232" t="e">
        <f>'Skin-MT Hand'!AK232</f>
        <v>#N/A</v>
      </c>
      <c r="AG232" t="e">
        <f>'Skin-MT Hand'!AL232</f>
        <v>#N/A</v>
      </c>
      <c r="AH232" t="e">
        <f>'Skin-MT Hand'!AM232</f>
        <v>#N/A</v>
      </c>
      <c r="AI232" t="e">
        <f t="shared" si="172"/>
        <v>#N/A</v>
      </c>
      <c r="AJ232" t="e">
        <f t="shared" si="173"/>
        <v>#N/A</v>
      </c>
      <c r="AK232" t="e">
        <f t="shared" si="174"/>
        <v>#N/A</v>
      </c>
      <c r="AL232" s="52" t="e">
        <f t="shared" si="175"/>
        <v>#N/A</v>
      </c>
      <c r="AM232" t="e">
        <f>'Skin-MT Hand'!AT232</f>
        <v>#N/A</v>
      </c>
      <c r="AN232" t="e">
        <f>'Skin-MT Hand'!AU232</f>
        <v>#N/A</v>
      </c>
      <c r="AO232" t="e">
        <f>'Skin-MT Hand'!AV232</f>
        <v>#N/A</v>
      </c>
      <c r="AP232" t="e">
        <f t="shared" si="176"/>
        <v>#N/A</v>
      </c>
      <c r="AQ232" t="e">
        <f t="shared" si="177"/>
        <v>#N/A</v>
      </c>
      <c r="AR232" t="e">
        <f t="shared" si="178"/>
        <v>#N/A</v>
      </c>
      <c r="AS232" s="52" t="e">
        <f t="shared" si="179"/>
        <v>#N/A</v>
      </c>
      <c r="AT232" t="e">
        <f>'Skin-MT Hand'!BB232</f>
        <v>#N/A</v>
      </c>
      <c r="AU232" t="e">
        <f>'Skin-MT Hand'!BC232</f>
        <v>#N/A</v>
      </c>
      <c r="AV232" t="e">
        <f>'Skin-MT Hand'!BD232</f>
        <v>#N/A</v>
      </c>
      <c r="AW232" t="e">
        <f t="shared" si="180"/>
        <v>#N/A</v>
      </c>
      <c r="AX232" t="e">
        <f t="shared" si="181"/>
        <v>#N/A</v>
      </c>
      <c r="AY232" t="e">
        <f t="shared" si="182"/>
        <v>#N/A</v>
      </c>
      <c r="AZ232" s="52" t="e">
        <f t="shared" si="183"/>
        <v>#N/A</v>
      </c>
      <c r="BA232" t="e">
        <f>'Skin-MT Hand'!BJ232</f>
        <v>#N/A</v>
      </c>
      <c r="BB232" t="e">
        <f>'Skin-MT Hand'!BK232</f>
        <v>#N/A</v>
      </c>
      <c r="BC232" t="e">
        <f>'Skin-MT Hand'!BL232</f>
        <v>#N/A</v>
      </c>
      <c r="BD232" t="e">
        <f t="shared" si="184"/>
        <v>#N/A</v>
      </c>
      <c r="BE232" t="e">
        <f t="shared" si="185"/>
        <v>#N/A</v>
      </c>
      <c r="BF232" t="e">
        <f t="shared" si="186"/>
        <v>#N/A</v>
      </c>
      <c r="BG232" s="52" t="e">
        <f t="shared" si="187"/>
        <v>#N/A</v>
      </c>
      <c r="BH232" t="e">
        <f>'Skin-MT Hand'!BR232</f>
        <v>#N/A</v>
      </c>
      <c r="BI232" t="e">
        <f>'Skin-MT Hand'!BS232</f>
        <v>#N/A</v>
      </c>
      <c r="BJ232" t="e">
        <f>'Skin-MT Hand'!BT232</f>
        <v>#N/A</v>
      </c>
      <c r="BK232" t="e">
        <f t="shared" si="188"/>
        <v>#N/A</v>
      </c>
      <c r="BL232" t="e">
        <f t="shared" si="189"/>
        <v>#N/A</v>
      </c>
      <c r="BM232" t="e">
        <f t="shared" si="190"/>
        <v>#N/A</v>
      </c>
      <c r="BN232" s="52" t="e">
        <f t="shared" si="191"/>
        <v>#N/A</v>
      </c>
      <c r="BO232" s="52" t="e">
        <f t="shared" si="192"/>
        <v>#N/A</v>
      </c>
      <c r="BP232" t="e">
        <f>'Skin-MT Hand'!CA232</f>
        <v>#N/A</v>
      </c>
      <c r="BQ232" t="e">
        <f>'Skin-MT Hand'!CB232</f>
        <v>#N/A</v>
      </c>
      <c r="BR232" t="e">
        <f>'Skin-MT Hand'!CC232</f>
        <v>#N/A</v>
      </c>
      <c r="BS232" t="e">
        <f t="shared" si="193"/>
        <v>#N/A</v>
      </c>
      <c r="BT232" t="e">
        <f t="shared" si="194"/>
        <v>#N/A</v>
      </c>
      <c r="BU232" t="e">
        <f t="shared" si="195"/>
        <v>#N/A</v>
      </c>
      <c r="BV232" s="52" t="e">
        <f t="shared" si="196"/>
        <v>#N/A</v>
      </c>
      <c r="BW232" t="e">
        <f>'Skin-MT Hand'!CI232</f>
        <v>#N/A</v>
      </c>
      <c r="BX232" t="e">
        <f>'Skin-MT Hand'!CJ232</f>
        <v>#N/A</v>
      </c>
      <c r="BY232" t="e">
        <f>'Skin-MT Hand'!CK232</f>
        <v>#N/A</v>
      </c>
      <c r="BZ232" t="e">
        <f t="shared" si="197"/>
        <v>#N/A</v>
      </c>
      <c r="CA232" t="e">
        <f t="shared" si="198"/>
        <v>#N/A</v>
      </c>
      <c r="CB232" t="e">
        <f t="shared" si="199"/>
        <v>#N/A</v>
      </c>
      <c r="CC232" s="52" t="e">
        <f t="shared" si="200"/>
        <v>#N/A</v>
      </c>
      <c r="CD232" t="e">
        <f>'Skin-MT Hand'!CQ232</f>
        <v>#N/A</v>
      </c>
      <c r="CE232" t="e">
        <f>'Skin-MT Hand'!CR232</f>
        <v>#N/A</v>
      </c>
      <c r="CF232" t="e">
        <f>'Skin-MT Hand'!CS232</f>
        <v>#N/A</v>
      </c>
      <c r="CG232" t="e">
        <f t="shared" si="201"/>
        <v>#N/A</v>
      </c>
      <c r="CH232" t="e">
        <f t="shared" si="202"/>
        <v>#N/A</v>
      </c>
      <c r="CI232" t="e">
        <f t="shared" si="203"/>
        <v>#N/A</v>
      </c>
      <c r="CJ232" t="e">
        <f t="shared" si="204"/>
        <v>#N/A</v>
      </c>
      <c r="CK232" t="e">
        <f>'Skin-MT Hand'!CY232</f>
        <v>#N/A</v>
      </c>
      <c r="CL232" t="e">
        <f>'Skin-MT Hand'!CZ232</f>
        <v>#N/A</v>
      </c>
      <c r="CM232" t="e">
        <f>'Skin-MT Hand'!DA232</f>
        <v>#N/A</v>
      </c>
      <c r="CN232" t="e">
        <f t="shared" si="205"/>
        <v>#N/A</v>
      </c>
      <c r="CO232" t="e">
        <f t="shared" si="206"/>
        <v>#N/A</v>
      </c>
      <c r="CP232" t="e">
        <f t="shared" si="207"/>
        <v>#N/A</v>
      </c>
      <c r="CQ232" s="52" t="e">
        <f t="shared" si="208"/>
        <v>#N/A</v>
      </c>
      <c r="CR232" s="52" t="e">
        <f t="shared" si="209"/>
        <v>#N/A</v>
      </c>
      <c r="CS232" s="52" t="e">
        <f t="shared" si="210"/>
        <v>#N/A</v>
      </c>
    </row>
    <row r="233" spans="1:97" x14ac:dyDescent="0.3">
      <c r="A233">
        <f>'Skin-MT Hand'!A233</f>
        <v>0</v>
      </c>
      <c r="B233" t="e">
        <f>'Skin-MT Hand'!B233</f>
        <v>#N/A</v>
      </c>
      <c r="C233">
        <f>'Skin-MT Hand'!C233</f>
        <v>0</v>
      </c>
      <c r="D233">
        <f>'Skin-MT Hand'!D233</f>
        <v>0</v>
      </c>
      <c r="E233" t="e">
        <f>'Skin-MT Hand'!E233</f>
        <v>#N/A</v>
      </c>
      <c r="F233" t="e">
        <f>IF(E233="gas","",'Skin-MT Hand'!F233)</f>
        <v>#N/A</v>
      </c>
      <c r="G233" s="22" t="e">
        <f>IF(E233="liquid",VLOOKUP(F233,'W03, tab 8'!$B$12:$E$17,2,FALSE),IF(E233="solid",VLOOKUP(F233,'W03, tab 8'!$B$3:$E$8,2,FALSE),IF(E233="gas","")))</f>
        <v>#N/A</v>
      </c>
      <c r="H233" s="11" t="e">
        <f>IF(E233="liquid",VLOOKUP(F233,'W03, tab 8'!$B$12:$E$17,3,FALSE),IF(E233="solid",VLOOKUP(F233,'W03, tab 8'!$B$3:$E$8,3,FALSE),IF(E233="gas","")))</f>
        <v>#N/A</v>
      </c>
      <c r="I233" s="2" t="e">
        <f>IF(E233="liquid",VLOOKUP(F233,'W03, tab 8'!$B$12:$E$17,4,FALSE),IF(E233="solid",VLOOKUP(F233,'W03, tab 8'!$B$3:$E$8,4,FALSE),IF(E233="gas","")))</f>
        <v>#N/A</v>
      </c>
      <c r="J233" s="22" t="e">
        <f>'Skin-MT Hand'!K233</f>
        <v>#N/A</v>
      </c>
      <c r="K233" s="11" t="e">
        <f>'Skin-MT Hand'!L233</f>
        <v>#N/A</v>
      </c>
      <c r="L233" s="11" t="e">
        <f>'Skin-MT Hand'!M233</f>
        <v>#N/A</v>
      </c>
      <c r="M233" s="11" t="e">
        <f t="shared" si="159"/>
        <v>#N/A</v>
      </c>
      <c r="N233" s="11" t="e">
        <f t="shared" si="160"/>
        <v>#N/A</v>
      </c>
      <c r="O233" s="11" t="e">
        <f t="shared" si="161"/>
        <v>#N/A</v>
      </c>
      <c r="P233" s="51" t="e">
        <f t="shared" si="162"/>
        <v>#N/A</v>
      </c>
      <c r="Q233" s="11" t="e">
        <f>'Skin-MT Hand'!S233</f>
        <v>#N/A</v>
      </c>
      <c r="R233" s="11" t="e">
        <f>'Skin-MT Hand'!T233</f>
        <v>#N/A</v>
      </c>
      <c r="S233" s="11" t="e">
        <f>'Skin-MT Hand'!U233</f>
        <v>#N/A</v>
      </c>
      <c r="T233" s="11" t="e">
        <f t="shared" si="163"/>
        <v>#N/A</v>
      </c>
      <c r="U233" s="11" t="e">
        <f t="shared" si="164"/>
        <v>#N/A</v>
      </c>
      <c r="V233" s="11" t="e">
        <f t="shared" si="165"/>
        <v>#N/A</v>
      </c>
      <c r="W233" s="51" t="e">
        <f t="shared" si="166"/>
        <v>#N/A</v>
      </c>
      <c r="X233" s="11" t="e">
        <f>'Skin-MT Hand'!AB233</f>
        <v>#N/A</v>
      </c>
      <c r="Y233" s="11" t="e">
        <f>'Skin-MT Hand'!AC233</f>
        <v>#N/A</v>
      </c>
      <c r="Z233" s="11" t="e">
        <f>'Skin-MT Hand'!AD233</f>
        <v>#N/A</v>
      </c>
      <c r="AA233" s="11" t="e">
        <f t="shared" si="167"/>
        <v>#N/A</v>
      </c>
      <c r="AB233" s="11" t="e">
        <f t="shared" si="168"/>
        <v>#N/A</v>
      </c>
      <c r="AC233" s="11" t="e">
        <f t="shared" si="169"/>
        <v>#N/A</v>
      </c>
      <c r="AD233" s="51" t="e">
        <f t="shared" si="170"/>
        <v>#N/A</v>
      </c>
      <c r="AE233" s="97" t="e">
        <f t="shared" si="171"/>
        <v>#N/A</v>
      </c>
      <c r="AF233" t="e">
        <f>'Skin-MT Hand'!AK233</f>
        <v>#N/A</v>
      </c>
      <c r="AG233" t="e">
        <f>'Skin-MT Hand'!AL233</f>
        <v>#N/A</v>
      </c>
      <c r="AH233" t="e">
        <f>'Skin-MT Hand'!AM233</f>
        <v>#N/A</v>
      </c>
      <c r="AI233" t="e">
        <f t="shared" si="172"/>
        <v>#N/A</v>
      </c>
      <c r="AJ233" t="e">
        <f t="shared" si="173"/>
        <v>#N/A</v>
      </c>
      <c r="AK233" t="e">
        <f t="shared" si="174"/>
        <v>#N/A</v>
      </c>
      <c r="AL233" s="52" t="e">
        <f t="shared" si="175"/>
        <v>#N/A</v>
      </c>
      <c r="AM233" t="e">
        <f>'Skin-MT Hand'!AT233</f>
        <v>#N/A</v>
      </c>
      <c r="AN233" t="e">
        <f>'Skin-MT Hand'!AU233</f>
        <v>#N/A</v>
      </c>
      <c r="AO233" t="e">
        <f>'Skin-MT Hand'!AV233</f>
        <v>#N/A</v>
      </c>
      <c r="AP233" t="e">
        <f t="shared" si="176"/>
        <v>#N/A</v>
      </c>
      <c r="AQ233" t="e">
        <f t="shared" si="177"/>
        <v>#N/A</v>
      </c>
      <c r="AR233" t="e">
        <f t="shared" si="178"/>
        <v>#N/A</v>
      </c>
      <c r="AS233" s="52" t="e">
        <f t="shared" si="179"/>
        <v>#N/A</v>
      </c>
      <c r="AT233" t="e">
        <f>'Skin-MT Hand'!BB233</f>
        <v>#N/A</v>
      </c>
      <c r="AU233" t="e">
        <f>'Skin-MT Hand'!BC233</f>
        <v>#N/A</v>
      </c>
      <c r="AV233" t="e">
        <f>'Skin-MT Hand'!BD233</f>
        <v>#N/A</v>
      </c>
      <c r="AW233" t="e">
        <f t="shared" si="180"/>
        <v>#N/A</v>
      </c>
      <c r="AX233" t="e">
        <f t="shared" si="181"/>
        <v>#N/A</v>
      </c>
      <c r="AY233" t="e">
        <f t="shared" si="182"/>
        <v>#N/A</v>
      </c>
      <c r="AZ233" s="52" t="e">
        <f t="shared" si="183"/>
        <v>#N/A</v>
      </c>
      <c r="BA233" t="e">
        <f>'Skin-MT Hand'!BJ233</f>
        <v>#N/A</v>
      </c>
      <c r="BB233" t="e">
        <f>'Skin-MT Hand'!BK233</f>
        <v>#N/A</v>
      </c>
      <c r="BC233" t="e">
        <f>'Skin-MT Hand'!BL233</f>
        <v>#N/A</v>
      </c>
      <c r="BD233" t="e">
        <f t="shared" si="184"/>
        <v>#N/A</v>
      </c>
      <c r="BE233" t="e">
        <f t="shared" si="185"/>
        <v>#N/A</v>
      </c>
      <c r="BF233" t="e">
        <f t="shared" si="186"/>
        <v>#N/A</v>
      </c>
      <c r="BG233" s="52" t="e">
        <f t="shared" si="187"/>
        <v>#N/A</v>
      </c>
      <c r="BH233" t="e">
        <f>'Skin-MT Hand'!BR233</f>
        <v>#N/A</v>
      </c>
      <c r="BI233" t="e">
        <f>'Skin-MT Hand'!BS233</f>
        <v>#N/A</v>
      </c>
      <c r="BJ233" t="e">
        <f>'Skin-MT Hand'!BT233</f>
        <v>#N/A</v>
      </c>
      <c r="BK233" t="e">
        <f t="shared" si="188"/>
        <v>#N/A</v>
      </c>
      <c r="BL233" t="e">
        <f t="shared" si="189"/>
        <v>#N/A</v>
      </c>
      <c r="BM233" t="e">
        <f t="shared" si="190"/>
        <v>#N/A</v>
      </c>
      <c r="BN233" s="52" t="e">
        <f t="shared" si="191"/>
        <v>#N/A</v>
      </c>
      <c r="BO233" s="52" t="e">
        <f t="shared" si="192"/>
        <v>#N/A</v>
      </c>
      <c r="BP233" t="e">
        <f>'Skin-MT Hand'!CA233</f>
        <v>#N/A</v>
      </c>
      <c r="BQ233" t="e">
        <f>'Skin-MT Hand'!CB233</f>
        <v>#N/A</v>
      </c>
      <c r="BR233" t="e">
        <f>'Skin-MT Hand'!CC233</f>
        <v>#N/A</v>
      </c>
      <c r="BS233" t="e">
        <f t="shared" si="193"/>
        <v>#N/A</v>
      </c>
      <c r="BT233" t="e">
        <f t="shared" si="194"/>
        <v>#N/A</v>
      </c>
      <c r="BU233" t="e">
        <f t="shared" si="195"/>
        <v>#N/A</v>
      </c>
      <c r="BV233" s="52" t="e">
        <f t="shared" si="196"/>
        <v>#N/A</v>
      </c>
      <c r="BW233" t="e">
        <f>'Skin-MT Hand'!CI233</f>
        <v>#N/A</v>
      </c>
      <c r="BX233" t="e">
        <f>'Skin-MT Hand'!CJ233</f>
        <v>#N/A</v>
      </c>
      <c r="BY233" t="e">
        <f>'Skin-MT Hand'!CK233</f>
        <v>#N/A</v>
      </c>
      <c r="BZ233" t="e">
        <f t="shared" si="197"/>
        <v>#N/A</v>
      </c>
      <c r="CA233" t="e">
        <f t="shared" si="198"/>
        <v>#N/A</v>
      </c>
      <c r="CB233" t="e">
        <f t="shared" si="199"/>
        <v>#N/A</v>
      </c>
      <c r="CC233" s="52" t="e">
        <f t="shared" si="200"/>
        <v>#N/A</v>
      </c>
      <c r="CD233" t="e">
        <f>'Skin-MT Hand'!CQ233</f>
        <v>#N/A</v>
      </c>
      <c r="CE233" t="e">
        <f>'Skin-MT Hand'!CR233</f>
        <v>#N/A</v>
      </c>
      <c r="CF233" t="e">
        <f>'Skin-MT Hand'!CS233</f>
        <v>#N/A</v>
      </c>
      <c r="CG233" t="e">
        <f t="shared" si="201"/>
        <v>#N/A</v>
      </c>
      <c r="CH233" t="e">
        <f t="shared" si="202"/>
        <v>#N/A</v>
      </c>
      <c r="CI233" t="e">
        <f t="shared" si="203"/>
        <v>#N/A</v>
      </c>
      <c r="CJ233" t="e">
        <f t="shared" si="204"/>
        <v>#N/A</v>
      </c>
      <c r="CK233" t="e">
        <f>'Skin-MT Hand'!CY233</f>
        <v>#N/A</v>
      </c>
      <c r="CL233" t="e">
        <f>'Skin-MT Hand'!CZ233</f>
        <v>#N/A</v>
      </c>
      <c r="CM233" t="e">
        <f>'Skin-MT Hand'!DA233</f>
        <v>#N/A</v>
      </c>
      <c r="CN233" t="e">
        <f t="shared" si="205"/>
        <v>#N/A</v>
      </c>
      <c r="CO233" t="e">
        <f t="shared" si="206"/>
        <v>#N/A</v>
      </c>
      <c r="CP233" t="e">
        <f t="shared" si="207"/>
        <v>#N/A</v>
      </c>
      <c r="CQ233" s="52" t="e">
        <f t="shared" si="208"/>
        <v>#N/A</v>
      </c>
      <c r="CR233" s="52" t="e">
        <f t="shared" si="209"/>
        <v>#N/A</v>
      </c>
      <c r="CS233" s="52" t="e">
        <f t="shared" si="210"/>
        <v>#N/A</v>
      </c>
    </row>
    <row r="234" spans="1:97" x14ac:dyDescent="0.3">
      <c r="A234">
        <f>'Skin-MT Hand'!A234</f>
        <v>0</v>
      </c>
      <c r="B234" t="e">
        <f>'Skin-MT Hand'!B234</f>
        <v>#N/A</v>
      </c>
      <c r="C234">
        <f>'Skin-MT Hand'!C234</f>
        <v>0</v>
      </c>
      <c r="D234">
        <f>'Skin-MT Hand'!D234</f>
        <v>0</v>
      </c>
      <c r="E234" t="e">
        <f>'Skin-MT Hand'!E234</f>
        <v>#N/A</v>
      </c>
      <c r="F234" t="e">
        <f>IF(E234="gas","",'Skin-MT Hand'!F234)</f>
        <v>#N/A</v>
      </c>
      <c r="G234" s="22" t="e">
        <f>IF(E234="liquid",VLOOKUP(F234,'W03, tab 8'!$B$12:$E$17,2,FALSE),IF(E234="solid",VLOOKUP(F234,'W03, tab 8'!$B$3:$E$8,2,FALSE),IF(E234="gas","")))</f>
        <v>#N/A</v>
      </c>
      <c r="H234" s="11" t="e">
        <f>IF(E234="liquid",VLOOKUP(F234,'W03, tab 8'!$B$12:$E$17,3,FALSE),IF(E234="solid",VLOOKUP(F234,'W03, tab 8'!$B$3:$E$8,3,FALSE),IF(E234="gas","")))</f>
        <v>#N/A</v>
      </c>
      <c r="I234" s="2" t="e">
        <f>IF(E234="liquid",VLOOKUP(F234,'W03, tab 8'!$B$12:$E$17,4,FALSE),IF(E234="solid",VLOOKUP(F234,'W03, tab 8'!$B$3:$E$8,4,FALSE),IF(E234="gas","")))</f>
        <v>#N/A</v>
      </c>
      <c r="J234" s="22" t="e">
        <f>'Skin-MT Hand'!K234</f>
        <v>#N/A</v>
      </c>
      <c r="K234" s="11" t="e">
        <f>'Skin-MT Hand'!L234</f>
        <v>#N/A</v>
      </c>
      <c r="L234" s="11" t="e">
        <f>'Skin-MT Hand'!M234</f>
        <v>#N/A</v>
      </c>
      <c r="M234" s="11" t="e">
        <f t="shared" si="159"/>
        <v>#N/A</v>
      </c>
      <c r="N234" s="11" t="e">
        <f t="shared" si="160"/>
        <v>#N/A</v>
      </c>
      <c r="O234" s="11" t="e">
        <f t="shared" si="161"/>
        <v>#N/A</v>
      </c>
      <c r="P234" s="51" t="e">
        <f t="shared" si="162"/>
        <v>#N/A</v>
      </c>
      <c r="Q234" s="11" t="e">
        <f>'Skin-MT Hand'!S234</f>
        <v>#N/A</v>
      </c>
      <c r="R234" s="11" t="e">
        <f>'Skin-MT Hand'!T234</f>
        <v>#N/A</v>
      </c>
      <c r="S234" s="11" t="e">
        <f>'Skin-MT Hand'!U234</f>
        <v>#N/A</v>
      </c>
      <c r="T234" s="11" t="e">
        <f t="shared" si="163"/>
        <v>#N/A</v>
      </c>
      <c r="U234" s="11" t="e">
        <f t="shared" si="164"/>
        <v>#N/A</v>
      </c>
      <c r="V234" s="11" t="e">
        <f t="shared" si="165"/>
        <v>#N/A</v>
      </c>
      <c r="W234" s="51" t="e">
        <f t="shared" si="166"/>
        <v>#N/A</v>
      </c>
      <c r="X234" s="11" t="e">
        <f>'Skin-MT Hand'!AB234</f>
        <v>#N/A</v>
      </c>
      <c r="Y234" s="11" t="e">
        <f>'Skin-MT Hand'!AC234</f>
        <v>#N/A</v>
      </c>
      <c r="Z234" s="11" t="e">
        <f>'Skin-MT Hand'!AD234</f>
        <v>#N/A</v>
      </c>
      <c r="AA234" s="11" t="e">
        <f t="shared" si="167"/>
        <v>#N/A</v>
      </c>
      <c r="AB234" s="11" t="e">
        <f t="shared" si="168"/>
        <v>#N/A</v>
      </c>
      <c r="AC234" s="11" t="e">
        <f t="shared" si="169"/>
        <v>#N/A</v>
      </c>
      <c r="AD234" s="51" t="e">
        <f t="shared" si="170"/>
        <v>#N/A</v>
      </c>
      <c r="AE234" s="97" t="e">
        <f t="shared" si="171"/>
        <v>#N/A</v>
      </c>
      <c r="AF234" t="e">
        <f>'Skin-MT Hand'!AK234</f>
        <v>#N/A</v>
      </c>
      <c r="AG234" t="e">
        <f>'Skin-MT Hand'!AL234</f>
        <v>#N/A</v>
      </c>
      <c r="AH234" t="e">
        <f>'Skin-MT Hand'!AM234</f>
        <v>#N/A</v>
      </c>
      <c r="AI234" t="e">
        <f t="shared" si="172"/>
        <v>#N/A</v>
      </c>
      <c r="AJ234" t="e">
        <f t="shared" si="173"/>
        <v>#N/A</v>
      </c>
      <c r="AK234" t="e">
        <f t="shared" si="174"/>
        <v>#N/A</v>
      </c>
      <c r="AL234" s="52" t="e">
        <f t="shared" si="175"/>
        <v>#N/A</v>
      </c>
      <c r="AM234" t="e">
        <f>'Skin-MT Hand'!AT234</f>
        <v>#N/A</v>
      </c>
      <c r="AN234" t="e">
        <f>'Skin-MT Hand'!AU234</f>
        <v>#N/A</v>
      </c>
      <c r="AO234" t="e">
        <f>'Skin-MT Hand'!AV234</f>
        <v>#N/A</v>
      </c>
      <c r="AP234" t="e">
        <f t="shared" si="176"/>
        <v>#N/A</v>
      </c>
      <c r="AQ234" t="e">
        <f t="shared" si="177"/>
        <v>#N/A</v>
      </c>
      <c r="AR234" t="e">
        <f t="shared" si="178"/>
        <v>#N/A</v>
      </c>
      <c r="AS234" s="52" t="e">
        <f t="shared" si="179"/>
        <v>#N/A</v>
      </c>
      <c r="AT234" t="e">
        <f>'Skin-MT Hand'!BB234</f>
        <v>#N/A</v>
      </c>
      <c r="AU234" t="e">
        <f>'Skin-MT Hand'!BC234</f>
        <v>#N/A</v>
      </c>
      <c r="AV234" t="e">
        <f>'Skin-MT Hand'!BD234</f>
        <v>#N/A</v>
      </c>
      <c r="AW234" t="e">
        <f t="shared" si="180"/>
        <v>#N/A</v>
      </c>
      <c r="AX234" t="e">
        <f t="shared" si="181"/>
        <v>#N/A</v>
      </c>
      <c r="AY234" t="e">
        <f t="shared" si="182"/>
        <v>#N/A</v>
      </c>
      <c r="AZ234" s="52" t="e">
        <f t="shared" si="183"/>
        <v>#N/A</v>
      </c>
      <c r="BA234" t="e">
        <f>'Skin-MT Hand'!BJ234</f>
        <v>#N/A</v>
      </c>
      <c r="BB234" t="e">
        <f>'Skin-MT Hand'!BK234</f>
        <v>#N/A</v>
      </c>
      <c r="BC234" t="e">
        <f>'Skin-MT Hand'!BL234</f>
        <v>#N/A</v>
      </c>
      <c r="BD234" t="e">
        <f t="shared" si="184"/>
        <v>#N/A</v>
      </c>
      <c r="BE234" t="e">
        <f t="shared" si="185"/>
        <v>#N/A</v>
      </c>
      <c r="BF234" t="e">
        <f t="shared" si="186"/>
        <v>#N/A</v>
      </c>
      <c r="BG234" s="52" t="e">
        <f t="shared" si="187"/>
        <v>#N/A</v>
      </c>
      <c r="BH234" t="e">
        <f>'Skin-MT Hand'!BR234</f>
        <v>#N/A</v>
      </c>
      <c r="BI234" t="e">
        <f>'Skin-MT Hand'!BS234</f>
        <v>#N/A</v>
      </c>
      <c r="BJ234" t="e">
        <f>'Skin-MT Hand'!BT234</f>
        <v>#N/A</v>
      </c>
      <c r="BK234" t="e">
        <f t="shared" si="188"/>
        <v>#N/A</v>
      </c>
      <c r="BL234" t="e">
        <f t="shared" si="189"/>
        <v>#N/A</v>
      </c>
      <c r="BM234" t="e">
        <f t="shared" si="190"/>
        <v>#N/A</v>
      </c>
      <c r="BN234" s="52" t="e">
        <f t="shared" si="191"/>
        <v>#N/A</v>
      </c>
      <c r="BO234" s="52" t="e">
        <f t="shared" si="192"/>
        <v>#N/A</v>
      </c>
      <c r="BP234" t="e">
        <f>'Skin-MT Hand'!CA234</f>
        <v>#N/A</v>
      </c>
      <c r="BQ234" t="e">
        <f>'Skin-MT Hand'!CB234</f>
        <v>#N/A</v>
      </c>
      <c r="BR234" t="e">
        <f>'Skin-MT Hand'!CC234</f>
        <v>#N/A</v>
      </c>
      <c r="BS234" t="e">
        <f t="shared" si="193"/>
        <v>#N/A</v>
      </c>
      <c r="BT234" t="e">
        <f t="shared" si="194"/>
        <v>#N/A</v>
      </c>
      <c r="BU234" t="e">
        <f t="shared" si="195"/>
        <v>#N/A</v>
      </c>
      <c r="BV234" s="52" t="e">
        <f t="shared" si="196"/>
        <v>#N/A</v>
      </c>
      <c r="BW234" t="e">
        <f>'Skin-MT Hand'!CI234</f>
        <v>#N/A</v>
      </c>
      <c r="BX234" t="e">
        <f>'Skin-MT Hand'!CJ234</f>
        <v>#N/A</v>
      </c>
      <c r="BY234" t="e">
        <f>'Skin-MT Hand'!CK234</f>
        <v>#N/A</v>
      </c>
      <c r="BZ234" t="e">
        <f t="shared" si="197"/>
        <v>#N/A</v>
      </c>
      <c r="CA234" t="e">
        <f t="shared" si="198"/>
        <v>#N/A</v>
      </c>
      <c r="CB234" t="e">
        <f t="shared" si="199"/>
        <v>#N/A</v>
      </c>
      <c r="CC234" s="52" t="e">
        <f t="shared" si="200"/>
        <v>#N/A</v>
      </c>
      <c r="CD234" t="e">
        <f>'Skin-MT Hand'!CQ234</f>
        <v>#N/A</v>
      </c>
      <c r="CE234" t="e">
        <f>'Skin-MT Hand'!CR234</f>
        <v>#N/A</v>
      </c>
      <c r="CF234" t="e">
        <f>'Skin-MT Hand'!CS234</f>
        <v>#N/A</v>
      </c>
      <c r="CG234" t="e">
        <f t="shared" si="201"/>
        <v>#N/A</v>
      </c>
      <c r="CH234" t="e">
        <f t="shared" si="202"/>
        <v>#N/A</v>
      </c>
      <c r="CI234" t="e">
        <f t="shared" si="203"/>
        <v>#N/A</v>
      </c>
      <c r="CJ234" t="e">
        <f t="shared" si="204"/>
        <v>#N/A</v>
      </c>
      <c r="CK234" t="e">
        <f>'Skin-MT Hand'!CY234</f>
        <v>#N/A</v>
      </c>
      <c r="CL234" t="e">
        <f>'Skin-MT Hand'!CZ234</f>
        <v>#N/A</v>
      </c>
      <c r="CM234" t="e">
        <f>'Skin-MT Hand'!DA234</f>
        <v>#N/A</v>
      </c>
      <c r="CN234" t="e">
        <f t="shared" si="205"/>
        <v>#N/A</v>
      </c>
      <c r="CO234" t="e">
        <f t="shared" si="206"/>
        <v>#N/A</v>
      </c>
      <c r="CP234" t="e">
        <f t="shared" si="207"/>
        <v>#N/A</v>
      </c>
      <c r="CQ234" s="52" t="e">
        <f t="shared" si="208"/>
        <v>#N/A</v>
      </c>
      <c r="CR234" s="52" t="e">
        <f t="shared" si="209"/>
        <v>#N/A</v>
      </c>
      <c r="CS234" s="52" t="e">
        <f t="shared" si="210"/>
        <v>#N/A</v>
      </c>
    </row>
    <row r="235" spans="1:97" x14ac:dyDescent="0.3">
      <c r="A235">
        <f>'Skin-MT Hand'!A235</f>
        <v>0</v>
      </c>
      <c r="B235" t="e">
        <f>'Skin-MT Hand'!B235</f>
        <v>#N/A</v>
      </c>
      <c r="C235">
        <f>'Skin-MT Hand'!C235</f>
        <v>0</v>
      </c>
      <c r="D235">
        <f>'Skin-MT Hand'!D235</f>
        <v>0</v>
      </c>
      <c r="E235" t="e">
        <f>'Skin-MT Hand'!E235</f>
        <v>#N/A</v>
      </c>
      <c r="F235" t="e">
        <f>IF(E235="gas","",'Skin-MT Hand'!F235)</f>
        <v>#N/A</v>
      </c>
      <c r="G235" s="22" t="e">
        <f>IF(E235="liquid",VLOOKUP(F235,'W03, tab 8'!$B$12:$E$17,2,FALSE),IF(E235="solid",VLOOKUP(F235,'W03, tab 8'!$B$3:$E$8,2,FALSE),IF(E235="gas","")))</f>
        <v>#N/A</v>
      </c>
      <c r="H235" s="11" t="e">
        <f>IF(E235="liquid",VLOOKUP(F235,'W03, tab 8'!$B$12:$E$17,3,FALSE),IF(E235="solid",VLOOKUP(F235,'W03, tab 8'!$B$3:$E$8,3,FALSE),IF(E235="gas","")))</f>
        <v>#N/A</v>
      </c>
      <c r="I235" s="2" t="e">
        <f>IF(E235="liquid",VLOOKUP(F235,'W03, tab 8'!$B$12:$E$17,4,FALSE),IF(E235="solid",VLOOKUP(F235,'W03, tab 8'!$B$3:$E$8,4,FALSE),IF(E235="gas","")))</f>
        <v>#N/A</v>
      </c>
      <c r="J235" s="22" t="e">
        <f>'Skin-MT Hand'!K235</f>
        <v>#N/A</v>
      </c>
      <c r="K235" s="11" t="e">
        <f>'Skin-MT Hand'!L235</f>
        <v>#N/A</v>
      </c>
      <c r="L235" s="11" t="e">
        <f>'Skin-MT Hand'!M235</f>
        <v>#N/A</v>
      </c>
      <c r="M235" s="11" t="e">
        <f t="shared" si="159"/>
        <v>#N/A</v>
      </c>
      <c r="N235" s="11" t="e">
        <f t="shared" si="160"/>
        <v>#N/A</v>
      </c>
      <c r="O235" s="11" t="e">
        <f t="shared" si="161"/>
        <v>#N/A</v>
      </c>
      <c r="P235" s="51" t="e">
        <f t="shared" si="162"/>
        <v>#N/A</v>
      </c>
      <c r="Q235" s="11" t="e">
        <f>'Skin-MT Hand'!S235</f>
        <v>#N/A</v>
      </c>
      <c r="R235" s="11" t="e">
        <f>'Skin-MT Hand'!T235</f>
        <v>#N/A</v>
      </c>
      <c r="S235" s="11" t="e">
        <f>'Skin-MT Hand'!U235</f>
        <v>#N/A</v>
      </c>
      <c r="T235" s="11" t="e">
        <f t="shared" si="163"/>
        <v>#N/A</v>
      </c>
      <c r="U235" s="11" t="e">
        <f t="shared" si="164"/>
        <v>#N/A</v>
      </c>
      <c r="V235" s="11" t="e">
        <f t="shared" si="165"/>
        <v>#N/A</v>
      </c>
      <c r="W235" s="51" t="e">
        <f t="shared" si="166"/>
        <v>#N/A</v>
      </c>
      <c r="X235" s="11" t="e">
        <f>'Skin-MT Hand'!AB235</f>
        <v>#N/A</v>
      </c>
      <c r="Y235" s="11" t="e">
        <f>'Skin-MT Hand'!AC235</f>
        <v>#N/A</v>
      </c>
      <c r="Z235" s="11" t="e">
        <f>'Skin-MT Hand'!AD235</f>
        <v>#N/A</v>
      </c>
      <c r="AA235" s="11" t="e">
        <f t="shared" si="167"/>
        <v>#N/A</v>
      </c>
      <c r="AB235" s="11" t="e">
        <f t="shared" si="168"/>
        <v>#N/A</v>
      </c>
      <c r="AC235" s="11" t="e">
        <f t="shared" si="169"/>
        <v>#N/A</v>
      </c>
      <c r="AD235" s="51" t="e">
        <f t="shared" si="170"/>
        <v>#N/A</v>
      </c>
      <c r="AE235" s="97" t="e">
        <f t="shared" si="171"/>
        <v>#N/A</v>
      </c>
      <c r="AF235" t="e">
        <f>'Skin-MT Hand'!AK235</f>
        <v>#N/A</v>
      </c>
      <c r="AG235" t="e">
        <f>'Skin-MT Hand'!AL235</f>
        <v>#N/A</v>
      </c>
      <c r="AH235" t="e">
        <f>'Skin-MT Hand'!AM235</f>
        <v>#N/A</v>
      </c>
      <c r="AI235" t="e">
        <f t="shared" si="172"/>
        <v>#N/A</v>
      </c>
      <c r="AJ235" t="e">
        <f t="shared" si="173"/>
        <v>#N/A</v>
      </c>
      <c r="AK235" t="e">
        <f t="shared" si="174"/>
        <v>#N/A</v>
      </c>
      <c r="AL235" s="52" t="e">
        <f t="shared" si="175"/>
        <v>#N/A</v>
      </c>
      <c r="AM235" t="e">
        <f>'Skin-MT Hand'!AT235</f>
        <v>#N/A</v>
      </c>
      <c r="AN235" t="e">
        <f>'Skin-MT Hand'!AU235</f>
        <v>#N/A</v>
      </c>
      <c r="AO235" t="e">
        <f>'Skin-MT Hand'!AV235</f>
        <v>#N/A</v>
      </c>
      <c r="AP235" t="e">
        <f t="shared" si="176"/>
        <v>#N/A</v>
      </c>
      <c r="AQ235" t="e">
        <f t="shared" si="177"/>
        <v>#N/A</v>
      </c>
      <c r="AR235" t="e">
        <f t="shared" si="178"/>
        <v>#N/A</v>
      </c>
      <c r="AS235" s="52" t="e">
        <f t="shared" si="179"/>
        <v>#N/A</v>
      </c>
      <c r="AT235" t="e">
        <f>'Skin-MT Hand'!BB235</f>
        <v>#N/A</v>
      </c>
      <c r="AU235" t="e">
        <f>'Skin-MT Hand'!BC235</f>
        <v>#N/A</v>
      </c>
      <c r="AV235" t="e">
        <f>'Skin-MT Hand'!BD235</f>
        <v>#N/A</v>
      </c>
      <c r="AW235" t="e">
        <f t="shared" si="180"/>
        <v>#N/A</v>
      </c>
      <c r="AX235" t="e">
        <f t="shared" si="181"/>
        <v>#N/A</v>
      </c>
      <c r="AY235" t="e">
        <f t="shared" si="182"/>
        <v>#N/A</v>
      </c>
      <c r="AZ235" s="52" t="e">
        <f t="shared" si="183"/>
        <v>#N/A</v>
      </c>
      <c r="BA235" t="e">
        <f>'Skin-MT Hand'!BJ235</f>
        <v>#N/A</v>
      </c>
      <c r="BB235" t="e">
        <f>'Skin-MT Hand'!BK235</f>
        <v>#N/A</v>
      </c>
      <c r="BC235" t="e">
        <f>'Skin-MT Hand'!BL235</f>
        <v>#N/A</v>
      </c>
      <c r="BD235" t="e">
        <f t="shared" si="184"/>
        <v>#N/A</v>
      </c>
      <c r="BE235" t="e">
        <f t="shared" si="185"/>
        <v>#N/A</v>
      </c>
      <c r="BF235" t="e">
        <f t="shared" si="186"/>
        <v>#N/A</v>
      </c>
      <c r="BG235" s="52" t="e">
        <f t="shared" si="187"/>
        <v>#N/A</v>
      </c>
      <c r="BH235" t="e">
        <f>'Skin-MT Hand'!BR235</f>
        <v>#N/A</v>
      </c>
      <c r="BI235" t="e">
        <f>'Skin-MT Hand'!BS235</f>
        <v>#N/A</v>
      </c>
      <c r="BJ235" t="e">
        <f>'Skin-MT Hand'!BT235</f>
        <v>#N/A</v>
      </c>
      <c r="BK235" t="e">
        <f t="shared" si="188"/>
        <v>#N/A</v>
      </c>
      <c r="BL235" t="e">
        <f t="shared" si="189"/>
        <v>#N/A</v>
      </c>
      <c r="BM235" t="e">
        <f t="shared" si="190"/>
        <v>#N/A</v>
      </c>
      <c r="BN235" s="52" t="e">
        <f t="shared" si="191"/>
        <v>#N/A</v>
      </c>
      <c r="BO235" s="52" t="e">
        <f t="shared" si="192"/>
        <v>#N/A</v>
      </c>
      <c r="BP235" t="e">
        <f>'Skin-MT Hand'!CA235</f>
        <v>#N/A</v>
      </c>
      <c r="BQ235" t="e">
        <f>'Skin-MT Hand'!CB235</f>
        <v>#N/A</v>
      </c>
      <c r="BR235" t="e">
        <f>'Skin-MT Hand'!CC235</f>
        <v>#N/A</v>
      </c>
      <c r="BS235" t="e">
        <f t="shared" si="193"/>
        <v>#N/A</v>
      </c>
      <c r="BT235" t="e">
        <f t="shared" si="194"/>
        <v>#N/A</v>
      </c>
      <c r="BU235" t="e">
        <f t="shared" si="195"/>
        <v>#N/A</v>
      </c>
      <c r="BV235" s="52" t="e">
        <f t="shared" si="196"/>
        <v>#N/A</v>
      </c>
      <c r="BW235" t="e">
        <f>'Skin-MT Hand'!CI235</f>
        <v>#N/A</v>
      </c>
      <c r="BX235" t="e">
        <f>'Skin-MT Hand'!CJ235</f>
        <v>#N/A</v>
      </c>
      <c r="BY235" t="e">
        <f>'Skin-MT Hand'!CK235</f>
        <v>#N/A</v>
      </c>
      <c r="BZ235" t="e">
        <f t="shared" si="197"/>
        <v>#N/A</v>
      </c>
      <c r="CA235" t="e">
        <f t="shared" si="198"/>
        <v>#N/A</v>
      </c>
      <c r="CB235" t="e">
        <f t="shared" si="199"/>
        <v>#N/A</v>
      </c>
      <c r="CC235" s="52" t="e">
        <f t="shared" si="200"/>
        <v>#N/A</v>
      </c>
      <c r="CD235" t="e">
        <f>'Skin-MT Hand'!CQ235</f>
        <v>#N/A</v>
      </c>
      <c r="CE235" t="e">
        <f>'Skin-MT Hand'!CR235</f>
        <v>#N/A</v>
      </c>
      <c r="CF235" t="e">
        <f>'Skin-MT Hand'!CS235</f>
        <v>#N/A</v>
      </c>
      <c r="CG235" t="e">
        <f t="shared" si="201"/>
        <v>#N/A</v>
      </c>
      <c r="CH235" t="e">
        <f t="shared" si="202"/>
        <v>#N/A</v>
      </c>
      <c r="CI235" t="e">
        <f t="shared" si="203"/>
        <v>#N/A</v>
      </c>
      <c r="CJ235" t="e">
        <f t="shared" si="204"/>
        <v>#N/A</v>
      </c>
      <c r="CK235" t="e">
        <f>'Skin-MT Hand'!CY235</f>
        <v>#N/A</v>
      </c>
      <c r="CL235" t="e">
        <f>'Skin-MT Hand'!CZ235</f>
        <v>#N/A</v>
      </c>
      <c r="CM235" t="e">
        <f>'Skin-MT Hand'!DA235</f>
        <v>#N/A</v>
      </c>
      <c r="CN235" t="e">
        <f t="shared" si="205"/>
        <v>#N/A</v>
      </c>
      <c r="CO235" t="e">
        <f t="shared" si="206"/>
        <v>#N/A</v>
      </c>
      <c r="CP235" t="e">
        <f t="shared" si="207"/>
        <v>#N/A</v>
      </c>
      <c r="CQ235" s="52" t="e">
        <f t="shared" si="208"/>
        <v>#N/A</v>
      </c>
      <c r="CR235" s="52" t="e">
        <f t="shared" si="209"/>
        <v>#N/A</v>
      </c>
      <c r="CS235" s="52" t="e">
        <f t="shared" si="210"/>
        <v>#N/A</v>
      </c>
    </row>
    <row r="236" spans="1:97" x14ac:dyDescent="0.3">
      <c r="A236">
        <f>'Skin-MT Hand'!A236</f>
        <v>0</v>
      </c>
      <c r="B236" t="e">
        <f>'Skin-MT Hand'!B236</f>
        <v>#N/A</v>
      </c>
      <c r="C236">
        <f>'Skin-MT Hand'!C236</f>
        <v>0</v>
      </c>
      <c r="D236">
        <f>'Skin-MT Hand'!D236</f>
        <v>0</v>
      </c>
      <c r="E236" t="e">
        <f>'Skin-MT Hand'!E236</f>
        <v>#N/A</v>
      </c>
      <c r="F236" t="e">
        <f>IF(E236="gas","",'Skin-MT Hand'!F236)</f>
        <v>#N/A</v>
      </c>
      <c r="G236" s="22" t="e">
        <f>IF(E236="liquid",VLOOKUP(F236,'W03, tab 8'!$B$12:$E$17,2,FALSE),IF(E236="solid",VLOOKUP(F236,'W03, tab 8'!$B$3:$E$8,2,FALSE),IF(E236="gas","")))</f>
        <v>#N/A</v>
      </c>
      <c r="H236" s="11" t="e">
        <f>IF(E236="liquid",VLOOKUP(F236,'W03, tab 8'!$B$12:$E$17,3,FALSE),IF(E236="solid",VLOOKUP(F236,'W03, tab 8'!$B$3:$E$8,3,FALSE),IF(E236="gas","")))</f>
        <v>#N/A</v>
      </c>
      <c r="I236" s="2" t="e">
        <f>IF(E236="liquid",VLOOKUP(F236,'W03, tab 8'!$B$12:$E$17,4,FALSE),IF(E236="solid",VLOOKUP(F236,'W03, tab 8'!$B$3:$E$8,4,FALSE),IF(E236="gas","")))</f>
        <v>#N/A</v>
      </c>
      <c r="J236" s="22" t="e">
        <f>'Skin-MT Hand'!K236</f>
        <v>#N/A</v>
      </c>
      <c r="K236" s="11" t="e">
        <f>'Skin-MT Hand'!L236</f>
        <v>#N/A</v>
      </c>
      <c r="L236" s="11" t="e">
        <f>'Skin-MT Hand'!M236</f>
        <v>#N/A</v>
      </c>
      <c r="M236" s="11" t="e">
        <f t="shared" si="159"/>
        <v>#N/A</v>
      </c>
      <c r="N236" s="11" t="e">
        <f t="shared" si="160"/>
        <v>#N/A</v>
      </c>
      <c r="O236" s="11" t="e">
        <f t="shared" si="161"/>
        <v>#N/A</v>
      </c>
      <c r="P236" s="51" t="e">
        <f t="shared" si="162"/>
        <v>#N/A</v>
      </c>
      <c r="Q236" s="11" t="e">
        <f>'Skin-MT Hand'!S236</f>
        <v>#N/A</v>
      </c>
      <c r="R236" s="11" t="e">
        <f>'Skin-MT Hand'!T236</f>
        <v>#N/A</v>
      </c>
      <c r="S236" s="11" t="e">
        <f>'Skin-MT Hand'!U236</f>
        <v>#N/A</v>
      </c>
      <c r="T236" s="11" t="e">
        <f t="shared" si="163"/>
        <v>#N/A</v>
      </c>
      <c r="U236" s="11" t="e">
        <f t="shared" si="164"/>
        <v>#N/A</v>
      </c>
      <c r="V236" s="11" t="e">
        <f t="shared" si="165"/>
        <v>#N/A</v>
      </c>
      <c r="W236" s="51" t="e">
        <f t="shared" si="166"/>
        <v>#N/A</v>
      </c>
      <c r="X236" s="11" t="e">
        <f>'Skin-MT Hand'!AB236</f>
        <v>#N/A</v>
      </c>
      <c r="Y236" s="11" t="e">
        <f>'Skin-MT Hand'!AC236</f>
        <v>#N/A</v>
      </c>
      <c r="Z236" s="11" t="e">
        <f>'Skin-MT Hand'!AD236</f>
        <v>#N/A</v>
      </c>
      <c r="AA236" s="11" t="e">
        <f t="shared" si="167"/>
        <v>#N/A</v>
      </c>
      <c r="AB236" s="11" t="e">
        <f t="shared" si="168"/>
        <v>#N/A</v>
      </c>
      <c r="AC236" s="11" t="e">
        <f t="shared" si="169"/>
        <v>#N/A</v>
      </c>
      <c r="AD236" s="51" t="e">
        <f t="shared" si="170"/>
        <v>#N/A</v>
      </c>
      <c r="AE236" s="97" t="e">
        <f t="shared" si="171"/>
        <v>#N/A</v>
      </c>
      <c r="AF236" t="e">
        <f>'Skin-MT Hand'!AK236</f>
        <v>#N/A</v>
      </c>
      <c r="AG236" t="e">
        <f>'Skin-MT Hand'!AL236</f>
        <v>#N/A</v>
      </c>
      <c r="AH236" t="e">
        <f>'Skin-MT Hand'!AM236</f>
        <v>#N/A</v>
      </c>
      <c r="AI236" t="e">
        <f t="shared" si="172"/>
        <v>#N/A</v>
      </c>
      <c r="AJ236" t="e">
        <f t="shared" si="173"/>
        <v>#N/A</v>
      </c>
      <c r="AK236" t="e">
        <f t="shared" si="174"/>
        <v>#N/A</v>
      </c>
      <c r="AL236" s="52" t="e">
        <f t="shared" si="175"/>
        <v>#N/A</v>
      </c>
      <c r="AM236" t="e">
        <f>'Skin-MT Hand'!AT236</f>
        <v>#N/A</v>
      </c>
      <c r="AN236" t="e">
        <f>'Skin-MT Hand'!AU236</f>
        <v>#N/A</v>
      </c>
      <c r="AO236" t="e">
        <f>'Skin-MT Hand'!AV236</f>
        <v>#N/A</v>
      </c>
      <c r="AP236" t="e">
        <f t="shared" si="176"/>
        <v>#N/A</v>
      </c>
      <c r="AQ236" t="e">
        <f t="shared" si="177"/>
        <v>#N/A</v>
      </c>
      <c r="AR236" t="e">
        <f t="shared" si="178"/>
        <v>#N/A</v>
      </c>
      <c r="AS236" s="52" t="e">
        <f t="shared" si="179"/>
        <v>#N/A</v>
      </c>
      <c r="AT236" t="e">
        <f>'Skin-MT Hand'!BB236</f>
        <v>#N/A</v>
      </c>
      <c r="AU236" t="e">
        <f>'Skin-MT Hand'!BC236</f>
        <v>#N/A</v>
      </c>
      <c r="AV236" t="e">
        <f>'Skin-MT Hand'!BD236</f>
        <v>#N/A</v>
      </c>
      <c r="AW236" t="e">
        <f t="shared" si="180"/>
        <v>#N/A</v>
      </c>
      <c r="AX236" t="e">
        <f t="shared" si="181"/>
        <v>#N/A</v>
      </c>
      <c r="AY236" t="e">
        <f t="shared" si="182"/>
        <v>#N/A</v>
      </c>
      <c r="AZ236" s="52" t="e">
        <f t="shared" si="183"/>
        <v>#N/A</v>
      </c>
      <c r="BA236" t="e">
        <f>'Skin-MT Hand'!BJ236</f>
        <v>#N/A</v>
      </c>
      <c r="BB236" t="e">
        <f>'Skin-MT Hand'!BK236</f>
        <v>#N/A</v>
      </c>
      <c r="BC236" t="e">
        <f>'Skin-MT Hand'!BL236</f>
        <v>#N/A</v>
      </c>
      <c r="BD236" t="e">
        <f t="shared" si="184"/>
        <v>#N/A</v>
      </c>
      <c r="BE236" t="e">
        <f t="shared" si="185"/>
        <v>#N/A</v>
      </c>
      <c r="BF236" t="e">
        <f t="shared" si="186"/>
        <v>#N/A</v>
      </c>
      <c r="BG236" s="52" t="e">
        <f t="shared" si="187"/>
        <v>#N/A</v>
      </c>
      <c r="BH236" t="e">
        <f>'Skin-MT Hand'!BR236</f>
        <v>#N/A</v>
      </c>
      <c r="BI236" t="e">
        <f>'Skin-MT Hand'!BS236</f>
        <v>#N/A</v>
      </c>
      <c r="BJ236" t="e">
        <f>'Skin-MT Hand'!BT236</f>
        <v>#N/A</v>
      </c>
      <c r="BK236" t="e">
        <f t="shared" si="188"/>
        <v>#N/A</v>
      </c>
      <c r="BL236" t="e">
        <f t="shared" si="189"/>
        <v>#N/A</v>
      </c>
      <c r="BM236" t="e">
        <f t="shared" si="190"/>
        <v>#N/A</v>
      </c>
      <c r="BN236" s="52" t="e">
        <f t="shared" si="191"/>
        <v>#N/A</v>
      </c>
      <c r="BO236" s="52" t="e">
        <f t="shared" si="192"/>
        <v>#N/A</v>
      </c>
      <c r="BP236" t="e">
        <f>'Skin-MT Hand'!CA236</f>
        <v>#N/A</v>
      </c>
      <c r="BQ236" t="e">
        <f>'Skin-MT Hand'!CB236</f>
        <v>#N/A</v>
      </c>
      <c r="BR236" t="e">
        <f>'Skin-MT Hand'!CC236</f>
        <v>#N/A</v>
      </c>
      <c r="BS236" t="e">
        <f t="shared" si="193"/>
        <v>#N/A</v>
      </c>
      <c r="BT236" t="e">
        <f t="shared" si="194"/>
        <v>#N/A</v>
      </c>
      <c r="BU236" t="e">
        <f t="shared" si="195"/>
        <v>#N/A</v>
      </c>
      <c r="BV236" s="52" t="e">
        <f t="shared" si="196"/>
        <v>#N/A</v>
      </c>
      <c r="BW236" t="e">
        <f>'Skin-MT Hand'!CI236</f>
        <v>#N/A</v>
      </c>
      <c r="BX236" t="e">
        <f>'Skin-MT Hand'!CJ236</f>
        <v>#N/A</v>
      </c>
      <c r="BY236" t="e">
        <f>'Skin-MT Hand'!CK236</f>
        <v>#N/A</v>
      </c>
      <c r="BZ236" t="e">
        <f t="shared" si="197"/>
        <v>#N/A</v>
      </c>
      <c r="CA236" t="e">
        <f t="shared" si="198"/>
        <v>#N/A</v>
      </c>
      <c r="CB236" t="e">
        <f t="shared" si="199"/>
        <v>#N/A</v>
      </c>
      <c r="CC236" s="52" t="e">
        <f t="shared" si="200"/>
        <v>#N/A</v>
      </c>
      <c r="CD236" t="e">
        <f>'Skin-MT Hand'!CQ236</f>
        <v>#N/A</v>
      </c>
      <c r="CE236" t="e">
        <f>'Skin-MT Hand'!CR236</f>
        <v>#N/A</v>
      </c>
      <c r="CF236" t="e">
        <f>'Skin-MT Hand'!CS236</f>
        <v>#N/A</v>
      </c>
      <c r="CG236" t="e">
        <f t="shared" si="201"/>
        <v>#N/A</v>
      </c>
      <c r="CH236" t="e">
        <f t="shared" si="202"/>
        <v>#N/A</v>
      </c>
      <c r="CI236" t="e">
        <f t="shared" si="203"/>
        <v>#N/A</v>
      </c>
      <c r="CJ236" t="e">
        <f t="shared" si="204"/>
        <v>#N/A</v>
      </c>
      <c r="CK236" t="e">
        <f>'Skin-MT Hand'!CY236</f>
        <v>#N/A</v>
      </c>
      <c r="CL236" t="e">
        <f>'Skin-MT Hand'!CZ236</f>
        <v>#N/A</v>
      </c>
      <c r="CM236" t="e">
        <f>'Skin-MT Hand'!DA236</f>
        <v>#N/A</v>
      </c>
      <c r="CN236" t="e">
        <f t="shared" si="205"/>
        <v>#N/A</v>
      </c>
      <c r="CO236" t="e">
        <f t="shared" si="206"/>
        <v>#N/A</v>
      </c>
      <c r="CP236" t="e">
        <f t="shared" si="207"/>
        <v>#N/A</v>
      </c>
      <c r="CQ236" s="52" t="e">
        <f t="shared" si="208"/>
        <v>#N/A</v>
      </c>
      <c r="CR236" s="52" t="e">
        <f t="shared" si="209"/>
        <v>#N/A</v>
      </c>
      <c r="CS236" s="52" t="e">
        <f t="shared" si="210"/>
        <v>#N/A</v>
      </c>
    </row>
    <row r="237" spans="1:97" x14ac:dyDescent="0.3">
      <c r="A237">
        <f>'Skin-MT Hand'!A237</f>
        <v>0</v>
      </c>
      <c r="B237" t="e">
        <f>'Skin-MT Hand'!B237</f>
        <v>#N/A</v>
      </c>
      <c r="C237">
        <f>'Skin-MT Hand'!C237</f>
        <v>0</v>
      </c>
      <c r="D237">
        <f>'Skin-MT Hand'!D237</f>
        <v>0</v>
      </c>
      <c r="E237" t="e">
        <f>'Skin-MT Hand'!E237</f>
        <v>#N/A</v>
      </c>
      <c r="F237" t="e">
        <f>IF(E237="gas","",'Skin-MT Hand'!F237)</f>
        <v>#N/A</v>
      </c>
      <c r="G237" s="22" t="e">
        <f>IF(E237="liquid",VLOOKUP(F237,'W03, tab 8'!$B$12:$E$17,2,FALSE),IF(E237="solid",VLOOKUP(F237,'W03, tab 8'!$B$3:$E$8,2,FALSE),IF(E237="gas","")))</f>
        <v>#N/A</v>
      </c>
      <c r="H237" s="11" t="e">
        <f>IF(E237="liquid",VLOOKUP(F237,'W03, tab 8'!$B$12:$E$17,3,FALSE),IF(E237="solid",VLOOKUP(F237,'W03, tab 8'!$B$3:$E$8,3,FALSE),IF(E237="gas","")))</f>
        <v>#N/A</v>
      </c>
      <c r="I237" s="2" t="e">
        <f>IF(E237="liquid",VLOOKUP(F237,'W03, tab 8'!$B$12:$E$17,4,FALSE),IF(E237="solid",VLOOKUP(F237,'W03, tab 8'!$B$3:$E$8,4,FALSE),IF(E237="gas","")))</f>
        <v>#N/A</v>
      </c>
      <c r="J237" s="22" t="e">
        <f>'Skin-MT Hand'!K237</f>
        <v>#N/A</v>
      </c>
      <c r="K237" s="11" t="e">
        <f>'Skin-MT Hand'!L237</f>
        <v>#N/A</v>
      </c>
      <c r="L237" s="11" t="e">
        <f>'Skin-MT Hand'!M237</f>
        <v>#N/A</v>
      </c>
      <c r="M237" s="11" t="e">
        <f t="shared" si="159"/>
        <v>#N/A</v>
      </c>
      <c r="N237" s="11" t="e">
        <f t="shared" si="160"/>
        <v>#N/A</v>
      </c>
      <c r="O237" s="11" t="e">
        <f t="shared" si="161"/>
        <v>#N/A</v>
      </c>
      <c r="P237" s="51" t="e">
        <f t="shared" si="162"/>
        <v>#N/A</v>
      </c>
      <c r="Q237" s="11" t="e">
        <f>'Skin-MT Hand'!S237</f>
        <v>#N/A</v>
      </c>
      <c r="R237" s="11" t="e">
        <f>'Skin-MT Hand'!T237</f>
        <v>#N/A</v>
      </c>
      <c r="S237" s="11" t="e">
        <f>'Skin-MT Hand'!U237</f>
        <v>#N/A</v>
      </c>
      <c r="T237" s="11" t="e">
        <f t="shared" si="163"/>
        <v>#N/A</v>
      </c>
      <c r="U237" s="11" t="e">
        <f t="shared" si="164"/>
        <v>#N/A</v>
      </c>
      <c r="V237" s="11" t="e">
        <f t="shared" si="165"/>
        <v>#N/A</v>
      </c>
      <c r="W237" s="51" t="e">
        <f t="shared" si="166"/>
        <v>#N/A</v>
      </c>
      <c r="X237" s="11" t="e">
        <f>'Skin-MT Hand'!AB237</f>
        <v>#N/A</v>
      </c>
      <c r="Y237" s="11" t="e">
        <f>'Skin-MT Hand'!AC237</f>
        <v>#N/A</v>
      </c>
      <c r="Z237" s="11" t="e">
        <f>'Skin-MT Hand'!AD237</f>
        <v>#N/A</v>
      </c>
      <c r="AA237" s="11" t="e">
        <f t="shared" si="167"/>
        <v>#N/A</v>
      </c>
      <c r="AB237" s="11" t="e">
        <f t="shared" si="168"/>
        <v>#N/A</v>
      </c>
      <c r="AC237" s="11" t="e">
        <f t="shared" si="169"/>
        <v>#N/A</v>
      </c>
      <c r="AD237" s="51" t="e">
        <f t="shared" si="170"/>
        <v>#N/A</v>
      </c>
      <c r="AE237" s="97" t="e">
        <f t="shared" si="171"/>
        <v>#N/A</v>
      </c>
      <c r="AF237" t="e">
        <f>'Skin-MT Hand'!AK237</f>
        <v>#N/A</v>
      </c>
      <c r="AG237" t="e">
        <f>'Skin-MT Hand'!AL237</f>
        <v>#N/A</v>
      </c>
      <c r="AH237" t="e">
        <f>'Skin-MT Hand'!AM237</f>
        <v>#N/A</v>
      </c>
      <c r="AI237" t="e">
        <f t="shared" si="172"/>
        <v>#N/A</v>
      </c>
      <c r="AJ237" t="e">
        <f t="shared" si="173"/>
        <v>#N/A</v>
      </c>
      <c r="AK237" t="e">
        <f t="shared" si="174"/>
        <v>#N/A</v>
      </c>
      <c r="AL237" s="52" t="e">
        <f t="shared" si="175"/>
        <v>#N/A</v>
      </c>
      <c r="AM237" t="e">
        <f>'Skin-MT Hand'!AT237</f>
        <v>#N/A</v>
      </c>
      <c r="AN237" t="e">
        <f>'Skin-MT Hand'!AU237</f>
        <v>#N/A</v>
      </c>
      <c r="AO237" t="e">
        <f>'Skin-MT Hand'!AV237</f>
        <v>#N/A</v>
      </c>
      <c r="AP237" t="e">
        <f t="shared" si="176"/>
        <v>#N/A</v>
      </c>
      <c r="AQ237" t="e">
        <f t="shared" si="177"/>
        <v>#N/A</v>
      </c>
      <c r="AR237" t="e">
        <f t="shared" si="178"/>
        <v>#N/A</v>
      </c>
      <c r="AS237" s="52" t="e">
        <f t="shared" si="179"/>
        <v>#N/A</v>
      </c>
      <c r="AT237" t="e">
        <f>'Skin-MT Hand'!BB237</f>
        <v>#N/A</v>
      </c>
      <c r="AU237" t="e">
        <f>'Skin-MT Hand'!BC237</f>
        <v>#N/A</v>
      </c>
      <c r="AV237" t="e">
        <f>'Skin-MT Hand'!BD237</f>
        <v>#N/A</v>
      </c>
      <c r="AW237" t="e">
        <f t="shared" si="180"/>
        <v>#N/A</v>
      </c>
      <c r="AX237" t="e">
        <f t="shared" si="181"/>
        <v>#N/A</v>
      </c>
      <c r="AY237" t="e">
        <f t="shared" si="182"/>
        <v>#N/A</v>
      </c>
      <c r="AZ237" s="52" t="e">
        <f t="shared" si="183"/>
        <v>#N/A</v>
      </c>
      <c r="BA237" t="e">
        <f>'Skin-MT Hand'!BJ237</f>
        <v>#N/A</v>
      </c>
      <c r="BB237" t="e">
        <f>'Skin-MT Hand'!BK237</f>
        <v>#N/A</v>
      </c>
      <c r="BC237" t="e">
        <f>'Skin-MT Hand'!BL237</f>
        <v>#N/A</v>
      </c>
      <c r="BD237" t="e">
        <f t="shared" si="184"/>
        <v>#N/A</v>
      </c>
      <c r="BE237" t="e">
        <f t="shared" si="185"/>
        <v>#N/A</v>
      </c>
      <c r="BF237" t="e">
        <f t="shared" si="186"/>
        <v>#N/A</v>
      </c>
      <c r="BG237" s="52" t="e">
        <f t="shared" si="187"/>
        <v>#N/A</v>
      </c>
      <c r="BH237" t="e">
        <f>'Skin-MT Hand'!BR237</f>
        <v>#N/A</v>
      </c>
      <c r="BI237" t="e">
        <f>'Skin-MT Hand'!BS237</f>
        <v>#N/A</v>
      </c>
      <c r="BJ237" t="e">
        <f>'Skin-MT Hand'!BT237</f>
        <v>#N/A</v>
      </c>
      <c r="BK237" t="e">
        <f t="shared" si="188"/>
        <v>#N/A</v>
      </c>
      <c r="BL237" t="e">
        <f t="shared" si="189"/>
        <v>#N/A</v>
      </c>
      <c r="BM237" t="e">
        <f t="shared" si="190"/>
        <v>#N/A</v>
      </c>
      <c r="BN237" s="52" t="e">
        <f t="shared" si="191"/>
        <v>#N/A</v>
      </c>
      <c r="BO237" s="52" t="e">
        <f t="shared" si="192"/>
        <v>#N/A</v>
      </c>
      <c r="BP237" t="e">
        <f>'Skin-MT Hand'!CA237</f>
        <v>#N/A</v>
      </c>
      <c r="BQ237" t="e">
        <f>'Skin-MT Hand'!CB237</f>
        <v>#N/A</v>
      </c>
      <c r="BR237" t="e">
        <f>'Skin-MT Hand'!CC237</f>
        <v>#N/A</v>
      </c>
      <c r="BS237" t="e">
        <f t="shared" si="193"/>
        <v>#N/A</v>
      </c>
      <c r="BT237" t="e">
        <f t="shared" si="194"/>
        <v>#N/A</v>
      </c>
      <c r="BU237" t="e">
        <f t="shared" si="195"/>
        <v>#N/A</v>
      </c>
      <c r="BV237" s="52" t="e">
        <f t="shared" si="196"/>
        <v>#N/A</v>
      </c>
      <c r="BW237" t="e">
        <f>'Skin-MT Hand'!CI237</f>
        <v>#N/A</v>
      </c>
      <c r="BX237" t="e">
        <f>'Skin-MT Hand'!CJ237</f>
        <v>#N/A</v>
      </c>
      <c r="BY237" t="e">
        <f>'Skin-MT Hand'!CK237</f>
        <v>#N/A</v>
      </c>
      <c r="BZ237" t="e">
        <f t="shared" si="197"/>
        <v>#N/A</v>
      </c>
      <c r="CA237" t="e">
        <f t="shared" si="198"/>
        <v>#N/A</v>
      </c>
      <c r="CB237" t="e">
        <f t="shared" si="199"/>
        <v>#N/A</v>
      </c>
      <c r="CC237" s="52" t="e">
        <f t="shared" si="200"/>
        <v>#N/A</v>
      </c>
      <c r="CD237" t="e">
        <f>'Skin-MT Hand'!CQ237</f>
        <v>#N/A</v>
      </c>
      <c r="CE237" t="e">
        <f>'Skin-MT Hand'!CR237</f>
        <v>#N/A</v>
      </c>
      <c r="CF237" t="e">
        <f>'Skin-MT Hand'!CS237</f>
        <v>#N/A</v>
      </c>
      <c r="CG237" t="e">
        <f t="shared" si="201"/>
        <v>#N/A</v>
      </c>
      <c r="CH237" t="e">
        <f t="shared" si="202"/>
        <v>#N/A</v>
      </c>
      <c r="CI237" t="e">
        <f t="shared" si="203"/>
        <v>#N/A</v>
      </c>
      <c r="CJ237" t="e">
        <f t="shared" si="204"/>
        <v>#N/A</v>
      </c>
      <c r="CK237" t="e">
        <f>'Skin-MT Hand'!CY237</f>
        <v>#N/A</v>
      </c>
      <c r="CL237" t="e">
        <f>'Skin-MT Hand'!CZ237</f>
        <v>#N/A</v>
      </c>
      <c r="CM237" t="e">
        <f>'Skin-MT Hand'!DA237</f>
        <v>#N/A</v>
      </c>
      <c r="CN237" t="e">
        <f t="shared" si="205"/>
        <v>#N/A</v>
      </c>
      <c r="CO237" t="e">
        <f t="shared" si="206"/>
        <v>#N/A</v>
      </c>
      <c r="CP237" t="e">
        <f t="shared" si="207"/>
        <v>#N/A</v>
      </c>
      <c r="CQ237" s="52" t="e">
        <f t="shared" si="208"/>
        <v>#N/A</v>
      </c>
      <c r="CR237" s="52" t="e">
        <f t="shared" si="209"/>
        <v>#N/A</v>
      </c>
      <c r="CS237" s="52" t="e">
        <f t="shared" si="210"/>
        <v>#N/A</v>
      </c>
    </row>
    <row r="238" spans="1:97" x14ac:dyDescent="0.3">
      <c r="A238">
        <f>'Skin-MT Hand'!A238</f>
        <v>0</v>
      </c>
      <c r="B238" t="e">
        <f>'Skin-MT Hand'!B238</f>
        <v>#N/A</v>
      </c>
      <c r="C238">
        <f>'Skin-MT Hand'!C238</f>
        <v>0</v>
      </c>
      <c r="D238">
        <f>'Skin-MT Hand'!D238</f>
        <v>0</v>
      </c>
      <c r="E238" t="e">
        <f>'Skin-MT Hand'!E238</f>
        <v>#N/A</v>
      </c>
      <c r="F238" t="e">
        <f>IF(E238="gas","",'Skin-MT Hand'!F238)</f>
        <v>#N/A</v>
      </c>
      <c r="G238" s="22" t="e">
        <f>IF(E238="liquid",VLOOKUP(F238,'W03, tab 8'!$B$12:$E$17,2,FALSE),IF(E238="solid",VLOOKUP(F238,'W03, tab 8'!$B$3:$E$8,2,FALSE),IF(E238="gas","")))</f>
        <v>#N/A</v>
      </c>
      <c r="H238" s="11" t="e">
        <f>IF(E238="liquid",VLOOKUP(F238,'W03, tab 8'!$B$12:$E$17,3,FALSE),IF(E238="solid",VLOOKUP(F238,'W03, tab 8'!$B$3:$E$8,3,FALSE),IF(E238="gas","")))</f>
        <v>#N/A</v>
      </c>
      <c r="I238" s="2" t="e">
        <f>IF(E238="liquid",VLOOKUP(F238,'W03, tab 8'!$B$12:$E$17,4,FALSE),IF(E238="solid",VLOOKUP(F238,'W03, tab 8'!$B$3:$E$8,4,FALSE),IF(E238="gas","")))</f>
        <v>#N/A</v>
      </c>
      <c r="J238" s="22" t="e">
        <f>'Skin-MT Hand'!K238</f>
        <v>#N/A</v>
      </c>
      <c r="K238" s="11" t="e">
        <f>'Skin-MT Hand'!L238</f>
        <v>#N/A</v>
      </c>
      <c r="L238" s="11" t="e">
        <f>'Skin-MT Hand'!M238</f>
        <v>#N/A</v>
      </c>
      <c r="M238" s="11" t="e">
        <f t="shared" si="159"/>
        <v>#N/A</v>
      </c>
      <c r="N238" s="11" t="e">
        <f t="shared" si="160"/>
        <v>#N/A</v>
      </c>
      <c r="O238" s="11" t="e">
        <f t="shared" si="161"/>
        <v>#N/A</v>
      </c>
      <c r="P238" s="51" t="e">
        <f t="shared" si="162"/>
        <v>#N/A</v>
      </c>
      <c r="Q238" s="11" t="e">
        <f>'Skin-MT Hand'!S238</f>
        <v>#N/A</v>
      </c>
      <c r="R238" s="11" t="e">
        <f>'Skin-MT Hand'!T238</f>
        <v>#N/A</v>
      </c>
      <c r="S238" s="11" t="e">
        <f>'Skin-MT Hand'!U238</f>
        <v>#N/A</v>
      </c>
      <c r="T238" s="11" t="e">
        <f t="shared" si="163"/>
        <v>#N/A</v>
      </c>
      <c r="U238" s="11" t="e">
        <f t="shared" si="164"/>
        <v>#N/A</v>
      </c>
      <c r="V238" s="11" t="e">
        <f t="shared" si="165"/>
        <v>#N/A</v>
      </c>
      <c r="W238" s="51" t="e">
        <f t="shared" si="166"/>
        <v>#N/A</v>
      </c>
      <c r="X238" s="11" t="e">
        <f>'Skin-MT Hand'!AB238</f>
        <v>#N/A</v>
      </c>
      <c r="Y238" s="11" t="e">
        <f>'Skin-MT Hand'!AC238</f>
        <v>#N/A</v>
      </c>
      <c r="Z238" s="11" t="e">
        <f>'Skin-MT Hand'!AD238</f>
        <v>#N/A</v>
      </c>
      <c r="AA238" s="11" t="e">
        <f t="shared" si="167"/>
        <v>#N/A</v>
      </c>
      <c r="AB238" s="11" t="e">
        <f t="shared" si="168"/>
        <v>#N/A</v>
      </c>
      <c r="AC238" s="11" t="e">
        <f t="shared" si="169"/>
        <v>#N/A</v>
      </c>
      <c r="AD238" s="51" t="e">
        <f t="shared" si="170"/>
        <v>#N/A</v>
      </c>
      <c r="AE238" s="97" t="e">
        <f t="shared" si="171"/>
        <v>#N/A</v>
      </c>
      <c r="AF238" t="e">
        <f>'Skin-MT Hand'!AK238</f>
        <v>#N/A</v>
      </c>
      <c r="AG238" t="e">
        <f>'Skin-MT Hand'!AL238</f>
        <v>#N/A</v>
      </c>
      <c r="AH238" t="e">
        <f>'Skin-MT Hand'!AM238</f>
        <v>#N/A</v>
      </c>
      <c r="AI238" t="e">
        <f t="shared" si="172"/>
        <v>#N/A</v>
      </c>
      <c r="AJ238" t="e">
        <f t="shared" si="173"/>
        <v>#N/A</v>
      </c>
      <c r="AK238" t="e">
        <f t="shared" si="174"/>
        <v>#N/A</v>
      </c>
      <c r="AL238" s="52" t="e">
        <f t="shared" si="175"/>
        <v>#N/A</v>
      </c>
      <c r="AM238" t="e">
        <f>'Skin-MT Hand'!AT238</f>
        <v>#N/A</v>
      </c>
      <c r="AN238" t="e">
        <f>'Skin-MT Hand'!AU238</f>
        <v>#N/A</v>
      </c>
      <c r="AO238" t="e">
        <f>'Skin-MT Hand'!AV238</f>
        <v>#N/A</v>
      </c>
      <c r="AP238" t="e">
        <f t="shared" si="176"/>
        <v>#N/A</v>
      </c>
      <c r="AQ238" t="e">
        <f t="shared" si="177"/>
        <v>#N/A</v>
      </c>
      <c r="AR238" t="e">
        <f t="shared" si="178"/>
        <v>#N/A</v>
      </c>
      <c r="AS238" s="52" t="e">
        <f t="shared" si="179"/>
        <v>#N/A</v>
      </c>
      <c r="AT238" t="e">
        <f>'Skin-MT Hand'!BB238</f>
        <v>#N/A</v>
      </c>
      <c r="AU238" t="e">
        <f>'Skin-MT Hand'!BC238</f>
        <v>#N/A</v>
      </c>
      <c r="AV238" t="e">
        <f>'Skin-MT Hand'!BD238</f>
        <v>#N/A</v>
      </c>
      <c r="AW238" t="e">
        <f t="shared" si="180"/>
        <v>#N/A</v>
      </c>
      <c r="AX238" t="e">
        <f t="shared" si="181"/>
        <v>#N/A</v>
      </c>
      <c r="AY238" t="e">
        <f t="shared" si="182"/>
        <v>#N/A</v>
      </c>
      <c r="AZ238" s="52" t="e">
        <f t="shared" si="183"/>
        <v>#N/A</v>
      </c>
      <c r="BA238" t="e">
        <f>'Skin-MT Hand'!BJ238</f>
        <v>#N/A</v>
      </c>
      <c r="BB238" t="e">
        <f>'Skin-MT Hand'!BK238</f>
        <v>#N/A</v>
      </c>
      <c r="BC238" t="e">
        <f>'Skin-MT Hand'!BL238</f>
        <v>#N/A</v>
      </c>
      <c r="BD238" t="e">
        <f t="shared" si="184"/>
        <v>#N/A</v>
      </c>
      <c r="BE238" t="e">
        <f t="shared" si="185"/>
        <v>#N/A</v>
      </c>
      <c r="BF238" t="e">
        <f t="shared" si="186"/>
        <v>#N/A</v>
      </c>
      <c r="BG238" s="52" t="e">
        <f t="shared" si="187"/>
        <v>#N/A</v>
      </c>
      <c r="BH238" t="e">
        <f>'Skin-MT Hand'!BR238</f>
        <v>#N/A</v>
      </c>
      <c r="BI238" t="e">
        <f>'Skin-MT Hand'!BS238</f>
        <v>#N/A</v>
      </c>
      <c r="BJ238" t="e">
        <f>'Skin-MT Hand'!BT238</f>
        <v>#N/A</v>
      </c>
      <c r="BK238" t="e">
        <f t="shared" si="188"/>
        <v>#N/A</v>
      </c>
      <c r="BL238" t="e">
        <f t="shared" si="189"/>
        <v>#N/A</v>
      </c>
      <c r="BM238" t="e">
        <f t="shared" si="190"/>
        <v>#N/A</v>
      </c>
      <c r="BN238" s="52" t="e">
        <f t="shared" si="191"/>
        <v>#N/A</v>
      </c>
      <c r="BO238" s="52" t="e">
        <f t="shared" si="192"/>
        <v>#N/A</v>
      </c>
      <c r="BP238" t="e">
        <f>'Skin-MT Hand'!CA238</f>
        <v>#N/A</v>
      </c>
      <c r="BQ238" t="e">
        <f>'Skin-MT Hand'!CB238</f>
        <v>#N/A</v>
      </c>
      <c r="BR238" t="e">
        <f>'Skin-MT Hand'!CC238</f>
        <v>#N/A</v>
      </c>
      <c r="BS238" t="e">
        <f t="shared" si="193"/>
        <v>#N/A</v>
      </c>
      <c r="BT238" t="e">
        <f t="shared" si="194"/>
        <v>#N/A</v>
      </c>
      <c r="BU238" t="e">
        <f t="shared" si="195"/>
        <v>#N/A</v>
      </c>
      <c r="BV238" s="52" t="e">
        <f t="shared" si="196"/>
        <v>#N/A</v>
      </c>
      <c r="BW238" t="e">
        <f>'Skin-MT Hand'!CI238</f>
        <v>#N/A</v>
      </c>
      <c r="BX238" t="e">
        <f>'Skin-MT Hand'!CJ238</f>
        <v>#N/A</v>
      </c>
      <c r="BY238" t="e">
        <f>'Skin-MT Hand'!CK238</f>
        <v>#N/A</v>
      </c>
      <c r="BZ238" t="e">
        <f t="shared" si="197"/>
        <v>#N/A</v>
      </c>
      <c r="CA238" t="e">
        <f t="shared" si="198"/>
        <v>#N/A</v>
      </c>
      <c r="CB238" t="e">
        <f t="shared" si="199"/>
        <v>#N/A</v>
      </c>
      <c r="CC238" s="52" t="e">
        <f t="shared" si="200"/>
        <v>#N/A</v>
      </c>
      <c r="CD238" t="e">
        <f>'Skin-MT Hand'!CQ238</f>
        <v>#N/A</v>
      </c>
      <c r="CE238" t="e">
        <f>'Skin-MT Hand'!CR238</f>
        <v>#N/A</v>
      </c>
      <c r="CF238" t="e">
        <f>'Skin-MT Hand'!CS238</f>
        <v>#N/A</v>
      </c>
      <c r="CG238" t="e">
        <f t="shared" si="201"/>
        <v>#N/A</v>
      </c>
      <c r="CH238" t="e">
        <f t="shared" si="202"/>
        <v>#N/A</v>
      </c>
      <c r="CI238" t="e">
        <f t="shared" si="203"/>
        <v>#N/A</v>
      </c>
      <c r="CJ238" t="e">
        <f t="shared" si="204"/>
        <v>#N/A</v>
      </c>
      <c r="CK238" t="e">
        <f>'Skin-MT Hand'!CY238</f>
        <v>#N/A</v>
      </c>
      <c r="CL238" t="e">
        <f>'Skin-MT Hand'!CZ238</f>
        <v>#N/A</v>
      </c>
      <c r="CM238" t="e">
        <f>'Skin-MT Hand'!DA238</f>
        <v>#N/A</v>
      </c>
      <c r="CN238" t="e">
        <f t="shared" si="205"/>
        <v>#N/A</v>
      </c>
      <c r="CO238" t="e">
        <f t="shared" si="206"/>
        <v>#N/A</v>
      </c>
      <c r="CP238" t="e">
        <f t="shared" si="207"/>
        <v>#N/A</v>
      </c>
      <c r="CQ238" s="52" t="e">
        <f t="shared" si="208"/>
        <v>#N/A</v>
      </c>
      <c r="CR238" s="52" t="e">
        <f t="shared" si="209"/>
        <v>#N/A</v>
      </c>
      <c r="CS238" s="52" t="e">
        <f t="shared" si="210"/>
        <v>#N/A</v>
      </c>
    </row>
    <row r="239" spans="1:97" x14ac:dyDescent="0.3">
      <c r="A239">
        <f>'Skin-MT Hand'!A239</f>
        <v>0</v>
      </c>
      <c r="B239" t="e">
        <f>'Skin-MT Hand'!B239</f>
        <v>#N/A</v>
      </c>
      <c r="C239">
        <f>'Skin-MT Hand'!C239</f>
        <v>0</v>
      </c>
      <c r="D239">
        <f>'Skin-MT Hand'!D239</f>
        <v>0</v>
      </c>
      <c r="E239" t="e">
        <f>'Skin-MT Hand'!E239</f>
        <v>#N/A</v>
      </c>
      <c r="F239" t="e">
        <f>IF(E239="gas","",'Skin-MT Hand'!F239)</f>
        <v>#N/A</v>
      </c>
      <c r="G239" s="22" t="e">
        <f>IF(E239="liquid",VLOOKUP(F239,'W03, tab 8'!$B$12:$E$17,2,FALSE),IF(E239="solid",VLOOKUP(F239,'W03, tab 8'!$B$3:$E$8,2,FALSE),IF(E239="gas","")))</f>
        <v>#N/A</v>
      </c>
      <c r="H239" s="11" t="e">
        <f>IF(E239="liquid",VLOOKUP(F239,'W03, tab 8'!$B$12:$E$17,3,FALSE),IF(E239="solid",VLOOKUP(F239,'W03, tab 8'!$B$3:$E$8,3,FALSE),IF(E239="gas","")))</f>
        <v>#N/A</v>
      </c>
      <c r="I239" s="2" t="e">
        <f>IF(E239="liquid",VLOOKUP(F239,'W03, tab 8'!$B$12:$E$17,4,FALSE),IF(E239="solid",VLOOKUP(F239,'W03, tab 8'!$B$3:$E$8,4,FALSE),IF(E239="gas","")))</f>
        <v>#N/A</v>
      </c>
      <c r="J239" s="22" t="e">
        <f>'Skin-MT Hand'!K239</f>
        <v>#N/A</v>
      </c>
      <c r="K239" s="11" t="e">
        <f>'Skin-MT Hand'!L239</f>
        <v>#N/A</v>
      </c>
      <c r="L239" s="11" t="e">
        <f>'Skin-MT Hand'!M239</f>
        <v>#N/A</v>
      </c>
      <c r="M239" s="11" t="e">
        <f t="shared" si="159"/>
        <v>#N/A</v>
      </c>
      <c r="N239" s="11" t="e">
        <f t="shared" si="160"/>
        <v>#N/A</v>
      </c>
      <c r="O239" s="11" t="e">
        <f t="shared" si="161"/>
        <v>#N/A</v>
      </c>
      <c r="P239" s="51" t="e">
        <f t="shared" si="162"/>
        <v>#N/A</v>
      </c>
      <c r="Q239" s="11" t="e">
        <f>'Skin-MT Hand'!S239</f>
        <v>#N/A</v>
      </c>
      <c r="R239" s="11" t="e">
        <f>'Skin-MT Hand'!T239</f>
        <v>#N/A</v>
      </c>
      <c r="S239" s="11" t="e">
        <f>'Skin-MT Hand'!U239</f>
        <v>#N/A</v>
      </c>
      <c r="T239" s="11" t="e">
        <f t="shared" si="163"/>
        <v>#N/A</v>
      </c>
      <c r="U239" s="11" t="e">
        <f t="shared" si="164"/>
        <v>#N/A</v>
      </c>
      <c r="V239" s="11" t="e">
        <f t="shared" si="165"/>
        <v>#N/A</v>
      </c>
      <c r="W239" s="51" t="e">
        <f t="shared" si="166"/>
        <v>#N/A</v>
      </c>
      <c r="X239" s="11" t="e">
        <f>'Skin-MT Hand'!AB239</f>
        <v>#N/A</v>
      </c>
      <c r="Y239" s="11" t="e">
        <f>'Skin-MT Hand'!AC239</f>
        <v>#N/A</v>
      </c>
      <c r="Z239" s="11" t="e">
        <f>'Skin-MT Hand'!AD239</f>
        <v>#N/A</v>
      </c>
      <c r="AA239" s="11" t="e">
        <f t="shared" si="167"/>
        <v>#N/A</v>
      </c>
      <c r="AB239" s="11" t="e">
        <f t="shared" si="168"/>
        <v>#N/A</v>
      </c>
      <c r="AC239" s="11" t="e">
        <f t="shared" si="169"/>
        <v>#N/A</v>
      </c>
      <c r="AD239" s="51" t="e">
        <f t="shared" si="170"/>
        <v>#N/A</v>
      </c>
      <c r="AE239" s="97" t="e">
        <f t="shared" si="171"/>
        <v>#N/A</v>
      </c>
      <c r="AF239" t="e">
        <f>'Skin-MT Hand'!AK239</f>
        <v>#N/A</v>
      </c>
      <c r="AG239" t="e">
        <f>'Skin-MT Hand'!AL239</f>
        <v>#N/A</v>
      </c>
      <c r="AH239" t="e">
        <f>'Skin-MT Hand'!AM239</f>
        <v>#N/A</v>
      </c>
      <c r="AI239" t="e">
        <f t="shared" si="172"/>
        <v>#N/A</v>
      </c>
      <c r="AJ239" t="e">
        <f t="shared" si="173"/>
        <v>#N/A</v>
      </c>
      <c r="AK239" t="e">
        <f t="shared" si="174"/>
        <v>#N/A</v>
      </c>
      <c r="AL239" s="52" t="e">
        <f t="shared" si="175"/>
        <v>#N/A</v>
      </c>
      <c r="AM239" t="e">
        <f>'Skin-MT Hand'!AT239</f>
        <v>#N/A</v>
      </c>
      <c r="AN239" t="e">
        <f>'Skin-MT Hand'!AU239</f>
        <v>#N/A</v>
      </c>
      <c r="AO239" t="e">
        <f>'Skin-MT Hand'!AV239</f>
        <v>#N/A</v>
      </c>
      <c r="AP239" t="e">
        <f t="shared" si="176"/>
        <v>#N/A</v>
      </c>
      <c r="AQ239" t="e">
        <f t="shared" si="177"/>
        <v>#N/A</v>
      </c>
      <c r="AR239" t="e">
        <f t="shared" si="178"/>
        <v>#N/A</v>
      </c>
      <c r="AS239" s="52" t="e">
        <f t="shared" si="179"/>
        <v>#N/A</v>
      </c>
      <c r="AT239" t="e">
        <f>'Skin-MT Hand'!BB239</f>
        <v>#N/A</v>
      </c>
      <c r="AU239" t="e">
        <f>'Skin-MT Hand'!BC239</f>
        <v>#N/A</v>
      </c>
      <c r="AV239" t="e">
        <f>'Skin-MT Hand'!BD239</f>
        <v>#N/A</v>
      </c>
      <c r="AW239" t="e">
        <f t="shared" si="180"/>
        <v>#N/A</v>
      </c>
      <c r="AX239" t="e">
        <f t="shared" si="181"/>
        <v>#N/A</v>
      </c>
      <c r="AY239" t="e">
        <f t="shared" si="182"/>
        <v>#N/A</v>
      </c>
      <c r="AZ239" s="52" t="e">
        <f t="shared" si="183"/>
        <v>#N/A</v>
      </c>
      <c r="BA239" t="e">
        <f>'Skin-MT Hand'!BJ239</f>
        <v>#N/A</v>
      </c>
      <c r="BB239" t="e">
        <f>'Skin-MT Hand'!BK239</f>
        <v>#N/A</v>
      </c>
      <c r="BC239" t="e">
        <f>'Skin-MT Hand'!BL239</f>
        <v>#N/A</v>
      </c>
      <c r="BD239" t="e">
        <f t="shared" si="184"/>
        <v>#N/A</v>
      </c>
      <c r="BE239" t="e">
        <f t="shared" si="185"/>
        <v>#N/A</v>
      </c>
      <c r="BF239" t="e">
        <f t="shared" si="186"/>
        <v>#N/A</v>
      </c>
      <c r="BG239" s="52" t="e">
        <f t="shared" si="187"/>
        <v>#N/A</v>
      </c>
      <c r="BH239" t="e">
        <f>'Skin-MT Hand'!BR239</f>
        <v>#N/A</v>
      </c>
      <c r="BI239" t="e">
        <f>'Skin-MT Hand'!BS239</f>
        <v>#N/A</v>
      </c>
      <c r="BJ239" t="e">
        <f>'Skin-MT Hand'!BT239</f>
        <v>#N/A</v>
      </c>
      <c r="BK239" t="e">
        <f t="shared" si="188"/>
        <v>#N/A</v>
      </c>
      <c r="BL239" t="e">
        <f t="shared" si="189"/>
        <v>#N/A</v>
      </c>
      <c r="BM239" t="e">
        <f t="shared" si="190"/>
        <v>#N/A</v>
      </c>
      <c r="BN239" s="52" t="e">
        <f t="shared" si="191"/>
        <v>#N/A</v>
      </c>
      <c r="BO239" s="52" t="e">
        <f t="shared" si="192"/>
        <v>#N/A</v>
      </c>
      <c r="BP239" t="e">
        <f>'Skin-MT Hand'!CA239</f>
        <v>#N/A</v>
      </c>
      <c r="BQ239" t="e">
        <f>'Skin-MT Hand'!CB239</f>
        <v>#N/A</v>
      </c>
      <c r="BR239" t="e">
        <f>'Skin-MT Hand'!CC239</f>
        <v>#N/A</v>
      </c>
      <c r="BS239" t="e">
        <f t="shared" si="193"/>
        <v>#N/A</v>
      </c>
      <c r="BT239" t="e">
        <f t="shared" si="194"/>
        <v>#N/A</v>
      </c>
      <c r="BU239" t="e">
        <f t="shared" si="195"/>
        <v>#N/A</v>
      </c>
      <c r="BV239" s="52" t="e">
        <f t="shared" si="196"/>
        <v>#N/A</v>
      </c>
      <c r="BW239" t="e">
        <f>'Skin-MT Hand'!CI239</f>
        <v>#N/A</v>
      </c>
      <c r="BX239" t="e">
        <f>'Skin-MT Hand'!CJ239</f>
        <v>#N/A</v>
      </c>
      <c r="BY239" t="e">
        <f>'Skin-MT Hand'!CK239</f>
        <v>#N/A</v>
      </c>
      <c r="BZ239" t="e">
        <f t="shared" si="197"/>
        <v>#N/A</v>
      </c>
      <c r="CA239" t="e">
        <f t="shared" si="198"/>
        <v>#N/A</v>
      </c>
      <c r="CB239" t="e">
        <f t="shared" si="199"/>
        <v>#N/A</v>
      </c>
      <c r="CC239" s="52" t="e">
        <f t="shared" si="200"/>
        <v>#N/A</v>
      </c>
      <c r="CD239" t="e">
        <f>'Skin-MT Hand'!CQ239</f>
        <v>#N/A</v>
      </c>
      <c r="CE239" t="e">
        <f>'Skin-MT Hand'!CR239</f>
        <v>#N/A</v>
      </c>
      <c r="CF239" t="e">
        <f>'Skin-MT Hand'!CS239</f>
        <v>#N/A</v>
      </c>
      <c r="CG239" t="e">
        <f t="shared" si="201"/>
        <v>#N/A</v>
      </c>
      <c r="CH239" t="e">
        <f t="shared" si="202"/>
        <v>#N/A</v>
      </c>
      <c r="CI239" t="e">
        <f t="shared" si="203"/>
        <v>#N/A</v>
      </c>
      <c r="CJ239" t="e">
        <f t="shared" si="204"/>
        <v>#N/A</v>
      </c>
      <c r="CK239" t="e">
        <f>'Skin-MT Hand'!CY239</f>
        <v>#N/A</v>
      </c>
      <c r="CL239" t="e">
        <f>'Skin-MT Hand'!CZ239</f>
        <v>#N/A</v>
      </c>
      <c r="CM239" t="e">
        <f>'Skin-MT Hand'!DA239</f>
        <v>#N/A</v>
      </c>
      <c r="CN239" t="e">
        <f t="shared" si="205"/>
        <v>#N/A</v>
      </c>
      <c r="CO239" t="e">
        <f t="shared" si="206"/>
        <v>#N/A</v>
      </c>
      <c r="CP239" t="e">
        <f t="shared" si="207"/>
        <v>#N/A</v>
      </c>
      <c r="CQ239" s="52" t="e">
        <f t="shared" si="208"/>
        <v>#N/A</v>
      </c>
      <c r="CR239" s="52" t="e">
        <f t="shared" si="209"/>
        <v>#N/A</v>
      </c>
      <c r="CS239" s="52" t="e">
        <f t="shared" si="210"/>
        <v>#N/A</v>
      </c>
    </row>
    <row r="240" spans="1:97" x14ac:dyDescent="0.3">
      <c r="A240">
        <f>'Skin-MT Hand'!A240</f>
        <v>0</v>
      </c>
      <c r="B240" t="e">
        <f>'Skin-MT Hand'!B240</f>
        <v>#N/A</v>
      </c>
      <c r="C240">
        <f>'Skin-MT Hand'!C240</f>
        <v>0</v>
      </c>
      <c r="D240">
        <f>'Skin-MT Hand'!D240</f>
        <v>0</v>
      </c>
      <c r="E240" t="e">
        <f>'Skin-MT Hand'!E240</f>
        <v>#N/A</v>
      </c>
      <c r="F240" t="e">
        <f>IF(E240="gas","",'Skin-MT Hand'!F240)</f>
        <v>#N/A</v>
      </c>
      <c r="G240" s="22" t="e">
        <f>IF(E240="liquid",VLOOKUP(F240,'W03, tab 8'!$B$12:$E$17,2,FALSE),IF(E240="solid",VLOOKUP(F240,'W03, tab 8'!$B$3:$E$8,2,FALSE),IF(E240="gas","")))</f>
        <v>#N/A</v>
      </c>
      <c r="H240" s="11" t="e">
        <f>IF(E240="liquid",VLOOKUP(F240,'W03, tab 8'!$B$12:$E$17,3,FALSE),IF(E240="solid",VLOOKUP(F240,'W03, tab 8'!$B$3:$E$8,3,FALSE),IF(E240="gas","")))</f>
        <v>#N/A</v>
      </c>
      <c r="I240" s="2" t="e">
        <f>IF(E240="liquid",VLOOKUP(F240,'W03, tab 8'!$B$12:$E$17,4,FALSE),IF(E240="solid",VLOOKUP(F240,'W03, tab 8'!$B$3:$E$8,4,FALSE),IF(E240="gas","")))</f>
        <v>#N/A</v>
      </c>
      <c r="J240" s="22" t="e">
        <f>'Skin-MT Hand'!K240</f>
        <v>#N/A</v>
      </c>
      <c r="K240" s="11" t="e">
        <f>'Skin-MT Hand'!L240</f>
        <v>#N/A</v>
      </c>
      <c r="L240" s="11" t="e">
        <f>'Skin-MT Hand'!M240</f>
        <v>#N/A</v>
      </c>
      <c r="M240" s="11" t="e">
        <f t="shared" si="159"/>
        <v>#N/A</v>
      </c>
      <c r="N240" s="11" t="e">
        <f t="shared" si="160"/>
        <v>#N/A</v>
      </c>
      <c r="O240" s="11" t="e">
        <f t="shared" si="161"/>
        <v>#N/A</v>
      </c>
      <c r="P240" s="51" t="e">
        <f t="shared" si="162"/>
        <v>#N/A</v>
      </c>
      <c r="Q240" s="11" t="e">
        <f>'Skin-MT Hand'!S240</f>
        <v>#N/A</v>
      </c>
      <c r="R240" s="11" t="e">
        <f>'Skin-MT Hand'!T240</f>
        <v>#N/A</v>
      </c>
      <c r="S240" s="11" t="e">
        <f>'Skin-MT Hand'!U240</f>
        <v>#N/A</v>
      </c>
      <c r="T240" s="11" t="e">
        <f t="shared" si="163"/>
        <v>#N/A</v>
      </c>
      <c r="U240" s="11" t="e">
        <f t="shared" si="164"/>
        <v>#N/A</v>
      </c>
      <c r="V240" s="11" t="e">
        <f t="shared" si="165"/>
        <v>#N/A</v>
      </c>
      <c r="W240" s="51" t="e">
        <f t="shared" si="166"/>
        <v>#N/A</v>
      </c>
      <c r="X240" s="11" t="e">
        <f>'Skin-MT Hand'!AB240</f>
        <v>#N/A</v>
      </c>
      <c r="Y240" s="11" t="e">
        <f>'Skin-MT Hand'!AC240</f>
        <v>#N/A</v>
      </c>
      <c r="Z240" s="11" t="e">
        <f>'Skin-MT Hand'!AD240</f>
        <v>#N/A</v>
      </c>
      <c r="AA240" s="11" t="e">
        <f t="shared" si="167"/>
        <v>#N/A</v>
      </c>
      <c r="AB240" s="11" t="e">
        <f t="shared" si="168"/>
        <v>#N/A</v>
      </c>
      <c r="AC240" s="11" t="e">
        <f t="shared" si="169"/>
        <v>#N/A</v>
      </c>
      <c r="AD240" s="51" t="e">
        <f t="shared" si="170"/>
        <v>#N/A</v>
      </c>
      <c r="AE240" s="97" t="e">
        <f t="shared" si="171"/>
        <v>#N/A</v>
      </c>
      <c r="AF240" t="e">
        <f>'Skin-MT Hand'!AK240</f>
        <v>#N/A</v>
      </c>
      <c r="AG240" t="e">
        <f>'Skin-MT Hand'!AL240</f>
        <v>#N/A</v>
      </c>
      <c r="AH240" t="e">
        <f>'Skin-MT Hand'!AM240</f>
        <v>#N/A</v>
      </c>
      <c r="AI240" t="e">
        <f t="shared" si="172"/>
        <v>#N/A</v>
      </c>
      <c r="AJ240" t="e">
        <f t="shared" si="173"/>
        <v>#N/A</v>
      </c>
      <c r="AK240" t="e">
        <f t="shared" si="174"/>
        <v>#N/A</v>
      </c>
      <c r="AL240" s="52" t="e">
        <f t="shared" si="175"/>
        <v>#N/A</v>
      </c>
      <c r="AM240" t="e">
        <f>'Skin-MT Hand'!AT240</f>
        <v>#N/A</v>
      </c>
      <c r="AN240" t="e">
        <f>'Skin-MT Hand'!AU240</f>
        <v>#N/A</v>
      </c>
      <c r="AO240" t="e">
        <f>'Skin-MT Hand'!AV240</f>
        <v>#N/A</v>
      </c>
      <c r="AP240" t="e">
        <f t="shared" si="176"/>
        <v>#N/A</v>
      </c>
      <c r="AQ240" t="e">
        <f t="shared" si="177"/>
        <v>#N/A</v>
      </c>
      <c r="AR240" t="e">
        <f t="shared" si="178"/>
        <v>#N/A</v>
      </c>
      <c r="AS240" s="52" t="e">
        <f t="shared" si="179"/>
        <v>#N/A</v>
      </c>
      <c r="AT240" t="e">
        <f>'Skin-MT Hand'!BB240</f>
        <v>#N/A</v>
      </c>
      <c r="AU240" t="e">
        <f>'Skin-MT Hand'!BC240</f>
        <v>#N/A</v>
      </c>
      <c r="AV240" t="e">
        <f>'Skin-MT Hand'!BD240</f>
        <v>#N/A</v>
      </c>
      <c r="AW240" t="e">
        <f t="shared" si="180"/>
        <v>#N/A</v>
      </c>
      <c r="AX240" t="e">
        <f t="shared" si="181"/>
        <v>#N/A</v>
      </c>
      <c r="AY240" t="e">
        <f t="shared" si="182"/>
        <v>#N/A</v>
      </c>
      <c r="AZ240" s="52" t="e">
        <f t="shared" si="183"/>
        <v>#N/A</v>
      </c>
      <c r="BA240" t="e">
        <f>'Skin-MT Hand'!BJ240</f>
        <v>#N/A</v>
      </c>
      <c r="BB240" t="e">
        <f>'Skin-MT Hand'!BK240</f>
        <v>#N/A</v>
      </c>
      <c r="BC240" t="e">
        <f>'Skin-MT Hand'!BL240</f>
        <v>#N/A</v>
      </c>
      <c r="BD240" t="e">
        <f t="shared" si="184"/>
        <v>#N/A</v>
      </c>
      <c r="BE240" t="e">
        <f t="shared" si="185"/>
        <v>#N/A</v>
      </c>
      <c r="BF240" t="e">
        <f t="shared" si="186"/>
        <v>#N/A</v>
      </c>
      <c r="BG240" s="52" t="e">
        <f t="shared" si="187"/>
        <v>#N/A</v>
      </c>
      <c r="BH240" t="e">
        <f>'Skin-MT Hand'!BR240</f>
        <v>#N/A</v>
      </c>
      <c r="BI240" t="e">
        <f>'Skin-MT Hand'!BS240</f>
        <v>#N/A</v>
      </c>
      <c r="BJ240" t="e">
        <f>'Skin-MT Hand'!BT240</f>
        <v>#N/A</v>
      </c>
      <c r="BK240" t="e">
        <f t="shared" si="188"/>
        <v>#N/A</v>
      </c>
      <c r="BL240" t="e">
        <f t="shared" si="189"/>
        <v>#N/A</v>
      </c>
      <c r="BM240" t="e">
        <f t="shared" si="190"/>
        <v>#N/A</v>
      </c>
      <c r="BN240" s="52" t="e">
        <f t="shared" si="191"/>
        <v>#N/A</v>
      </c>
      <c r="BO240" s="52" t="e">
        <f t="shared" si="192"/>
        <v>#N/A</v>
      </c>
      <c r="BP240" t="e">
        <f>'Skin-MT Hand'!CA240</f>
        <v>#N/A</v>
      </c>
      <c r="BQ240" t="e">
        <f>'Skin-MT Hand'!CB240</f>
        <v>#N/A</v>
      </c>
      <c r="BR240" t="e">
        <f>'Skin-MT Hand'!CC240</f>
        <v>#N/A</v>
      </c>
      <c r="BS240" t="e">
        <f t="shared" si="193"/>
        <v>#N/A</v>
      </c>
      <c r="BT240" t="e">
        <f t="shared" si="194"/>
        <v>#N/A</v>
      </c>
      <c r="BU240" t="e">
        <f t="shared" si="195"/>
        <v>#N/A</v>
      </c>
      <c r="BV240" s="52" t="e">
        <f t="shared" si="196"/>
        <v>#N/A</v>
      </c>
      <c r="BW240" t="e">
        <f>'Skin-MT Hand'!CI240</f>
        <v>#N/A</v>
      </c>
      <c r="BX240" t="e">
        <f>'Skin-MT Hand'!CJ240</f>
        <v>#N/A</v>
      </c>
      <c r="BY240" t="e">
        <f>'Skin-MT Hand'!CK240</f>
        <v>#N/A</v>
      </c>
      <c r="BZ240" t="e">
        <f t="shared" si="197"/>
        <v>#N/A</v>
      </c>
      <c r="CA240" t="e">
        <f t="shared" si="198"/>
        <v>#N/A</v>
      </c>
      <c r="CB240" t="e">
        <f t="shared" si="199"/>
        <v>#N/A</v>
      </c>
      <c r="CC240" s="52" t="e">
        <f t="shared" si="200"/>
        <v>#N/A</v>
      </c>
      <c r="CD240" t="e">
        <f>'Skin-MT Hand'!CQ240</f>
        <v>#N/A</v>
      </c>
      <c r="CE240" t="e">
        <f>'Skin-MT Hand'!CR240</f>
        <v>#N/A</v>
      </c>
      <c r="CF240" t="e">
        <f>'Skin-MT Hand'!CS240</f>
        <v>#N/A</v>
      </c>
      <c r="CG240" t="e">
        <f t="shared" si="201"/>
        <v>#N/A</v>
      </c>
      <c r="CH240" t="e">
        <f t="shared" si="202"/>
        <v>#N/A</v>
      </c>
      <c r="CI240" t="e">
        <f t="shared" si="203"/>
        <v>#N/A</v>
      </c>
      <c r="CJ240" t="e">
        <f t="shared" si="204"/>
        <v>#N/A</v>
      </c>
      <c r="CK240" t="e">
        <f>'Skin-MT Hand'!CY240</f>
        <v>#N/A</v>
      </c>
      <c r="CL240" t="e">
        <f>'Skin-MT Hand'!CZ240</f>
        <v>#N/A</v>
      </c>
      <c r="CM240" t="e">
        <f>'Skin-MT Hand'!DA240</f>
        <v>#N/A</v>
      </c>
      <c r="CN240" t="e">
        <f t="shared" si="205"/>
        <v>#N/A</v>
      </c>
      <c r="CO240" t="e">
        <f t="shared" si="206"/>
        <v>#N/A</v>
      </c>
      <c r="CP240" t="e">
        <f t="shared" si="207"/>
        <v>#N/A</v>
      </c>
      <c r="CQ240" s="52" t="e">
        <f t="shared" si="208"/>
        <v>#N/A</v>
      </c>
      <c r="CR240" s="52" t="e">
        <f t="shared" si="209"/>
        <v>#N/A</v>
      </c>
      <c r="CS240" s="52" t="e">
        <f t="shared" si="210"/>
        <v>#N/A</v>
      </c>
    </row>
    <row r="241" spans="1:97" x14ac:dyDescent="0.3">
      <c r="A241">
        <f>'Skin-MT Hand'!A241</f>
        <v>0</v>
      </c>
      <c r="B241" t="e">
        <f>'Skin-MT Hand'!B241</f>
        <v>#N/A</v>
      </c>
      <c r="C241">
        <f>'Skin-MT Hand'!C241</f>
        <v>0</v>
      </c>
      <c r="D241">
        <f>'Skin-MT Hand'!D241</f>
        <v>0</v>
      </c>
      <c r="E241" t="e">
        <f>'Skin-MT Hand'!E241</f>
        <v>#N/A</v>
      </c>
      <c r="F241" t="e">
        <f>IF(E241="gas","",'Skin-MT Hand'!F241)</f>
        <v>#N/A</v>
      </c>
      <c r="G241" s="22" t="e">
        <f>IF(E241="liquid",VLOOKUP(F241,'W03, tab 8'!$B$12:$E$17,2,FALSE),IF(E241="solid",VLOOKUP(F241,'W03, tab 8'!$B$3:$E$8,2,FALSE),IF(E241="gas","")))</f>
        <v>#N/A</v>
      </c>
      <c r="H241" s="11" t="e">
        <f>IF(E241="liquid",VLOOKUP(F241,'W03, tab 8'!$B$12:$E$17,3,FALSE),IF(E241="solid",VLOOKUP(F241,'W03, tab 8'!$B$3:$E$8,3,FALSE),IF(E241="gas","")))</f>
        <v>#N/A</v>
      </c>
      <c r="I241" s="2" t="e">
        <f>IF(E241="liquid",VLOOKUP(F241,'W03, tab 8'!$B$12:$E$17,4,FALSE),IF(E241="solid",VLOOKUP(F241,'W03, tab 8'!$B$3:$E$8,4,FALSE),IF(E241="gas","")))</f>
        <v>#N/A</v>
      </c>
      <c r="J241" s="22" t="e">
        <f>'Skin-MT Hand'!K241</f>
        <v>#N/A</v>
      </c>
      <c r="K241" s="11" t="e">
        <f>'Skin-MT Hand'!L241</f>
        <v>#N/A</v>
      </c>
      <c r="L241" s="11" t="e">
        <f>'Skin-MT Hand'!M241</f>
        <v>#N/A</v>
      </c>
      <c r="M241" s="11" t="e">
        <f t="shared" si="159"/>
        <v>#N/A</v>
      </c>
      <c r="N241" s="11" t="e">
        <f t="shared" si="160"/>
        <v>#N/A</v>
      </c>
      <c r="O241" s="11" t="e">
        <f t="shared" si="161"/>
        <v>#N/A</v>
      </c>
      <c r="P241" s="51" t="e">
        <f t="shared" si="162"/>
        <v>#N/A</v>
      </c>
      <c r="Q241" s="11" t="e">
        <f>'Skin-MT Hand'!S241</f>
        <v>#N/A</v>
      </c>
      <c r="R241" s="11" t="e">
        <f>'Skin-MT Hand'!T241</f>
        <v>#N/A</v>
      </c>
      <c r="S241" s="11" t="e">
        <f>'Skin-MT Hand'!U241</f>
        <v>#N/A</v>
      </c>
      <c r="T241" s="11" t="e">
        <f t="shared" si="163"/>
        <v>#N/A</v>
      </c>
      <c r="U241" s="11" t="e">
        <f t="shared" si="164"/>
        <v>#N/A</v>
      </c>
      <c r="V241" s="11" t="e">
        <f t="shared" si="165"/>
        <v>#N/A</v>
      </c>
      <c r="W241" s="51" t="e">
        <f t="shared" si="166"/>
        <v>#N/A</v>
      </c>
      <c r="X241" s="11" t="e">
        <f>'Skin-MT Hand'!AB241</f>
        <v>#N/A</v>
      </c>
      <c r="Y241" s="11" t="e">
        <f>'Skin-MT Hand'!AC241</f>
        <v>#N/A</v>
      </c>
      <c r="Z241" s="11" t="e">
        <f>'Skin-MT Hand'!AD241</f>
        <v>#N/A</v>
      </c>
      <c r="AA241" s="11" t="e">
        <f t="shared" si="167"/>
        <v>#N/A</v>
      </c>
      <c r="AB241" s="11" t="e">
        <f t="shared" si="168"/>
        <v>#N/A</v>
      </c>
      <c r="AC241" s="11" t="e">
        <f t="shared" si="169"/>
        <v>#N/A</v>
      </c>
      <c r="AD241" s="51" t="e">
        <f t="shared" si="170"/>
        <v>#N/A</v>
      </c>
      <c r="AE241" s="97" t="e">
        <f t="shared" si="171"/>
        <v>#N/A</v>
      </c>
      <c r="AF241" t="e">
        <f>'Skin-MT Hand'!AK241</f>
        <v>#N/A</v>
      </c>
      <c r="AG241" t="e">
        <f>'Skin-MT Hand'!AL241</f>
        <v>#N/A</v>
      </c>
      <c r="AH241" t="e">
        <f>'Skin-MT Hand'!AM241</f>
        <v>#N/A</v>
      </c>
      <c r="AI241" t="e">
        <f t="shared" si="172"/>
        <v>#N/A</v>
      </c>
      <c r="AJ241" t="e">
        <f t="shared" si="173"/>
        <v>#N/A</v>
      </c>
      <c r="AK241" t="e">
        <f t="shared" si="174"/>
        <v>#N/A</v>
      </c>
      <c r="AL241" s="52" t="e">
        <f t="shared" si="175"/>
        <v>#N/A</v>
      </c>
      <c r="AM241" t="e">
        <f>'Skin-MT Hand'!AT241</f>
        <v>#N/A</v>
      </c>
      <c r="AN241" t="e">
        <f>'Skin-MT Hand'!AU241</f>
        <v>#N/A</v>
      </c>
      <c r="AO241" t="e">
        <f>'Skin-MT Hand'!AV241</f>
        <v>#N/A</v>
      </c>
      <c r="AP241" t="e">
        <f t="shared" si="176"/>
        <v>#N/A</v>
      </c>
      <c r="AQ241" t="e">
        <f t="shared" si="177"/>
        <v>#N/A</v>
      </c>
      <c r="AR241" t="e">
        <f t="shared" si="178"/>
        <v>#N/A</v>
      </c>
      <c r="AS241" s="52" t="e">
        <f t="shared" si="179"/>
        <v>#N/A</v>
      </c>
      <c r="AT241" t="e">
        <f>'Skin-MT Hand'!BB241</f>
        <v>#N/A</v>
      </c>
      <c r="AU241" t="e">
        <f>'Skin-MT Hand'!BC241</f>
        <v>#N/A</v>
      </c>
      <c r="AV241" t="e">
        <f>'Skin-MT Hand'!BD241</f>
        <v>#N/A</v>
      </c>
      <c r="AW241" t="e">
        <f t="shared" si="180"/>
        <v>#N/A</v>
      </c>
      <c r="AX241" t="e">
        <f t="shared" si="181"/>
        <v>#N/A</v>
      </c>
      <c r="AY241" t="e">
        <f t="shared" si="182"/>
        <v>#N/A</v>
      </c>
      <c r="AZ241" s="52" t="e">
        <f t="shared" si="183"/>
        <v>#N/A</v>
      </c>
      <c r="BA241" t="e">
        <f>'Skin-MT Hand'!BJ241</f>
        <v>#N/A</v>
      </c>
      <c r="BB241" t="e">
        <f>'Skin-MT Hand'!BK241</f>
        <v>#N/A</v>
      </c>
      <c r="BC241" t="e">
        <f>'Skin-MT Hand'!BL241</f>
        <v>#N/A</v>
      </c>
      <c r="BD241" t="e">
        <f t="shared" si="184"/>
        <v>#N/A</v>
      </c>
      <c r="BE241" t="e">
        <f t="shared" si="185"/>
        <v>#N/A</v>
      </c>
      <c r="BF241" t="e">
        <f t="shared" si="186"/>
        <v>#N/A</v>
      </c>
      <c r="BG241" s="52" t="e">
        <f t="shared" si="187"/>
        <v>#N/A</v>
      </c>
      <c r="BH241" t="e">
        <f>'Skin-MT Hand'!BR241</f>
        <v>#N/A</v>
      </c>
      <c r="BI241" t="e">
        <f>'Skin-MT Hand'!BS241</f>
        <v>#N/A</v>
      </c>
      <c r="BJ241" t="e">
        <f>'Skin-MT Hand'!BT241</f>
        <v>#N/A</v>
      </c>
      <c r="BK241" t="e">
        <f t="shared" si="188"/>
        <v>#N/A</v>
      </c>
      <c r="BL241" t="e">
        <f t="shared" si="189"/>
        <v>#N/A</v>
      </c>
      <c r="BM241" t="e">
        <f t="shared" si="190"/>
        <v>#N/A</v>
      </c>
      <c r="BN241" s="52" t="e">
        <f t="shared" si="191"/>
        <v>#N/A</v>
      </c>
      <c r="BO241" s="52" t="e">
        <f t="shared" si="192"/>
        <v>#N/A</v>
      </c>
      <c r="BP241" t="e">
        <f>'Skin-MT Hand'!CA241</f>
        <v>#N/A</v>
      </c>
      <c r="BQ241" t="e">
        <f>'Skin-MT Hand'!CB241</f>
        <v>#N/A</v>
      </c>
      <c r="BR241" t="e">
        <f>'Skin-MT Hand'!CC241</f>
        <v>#N/A</v>
      </c>
      <c r="BS241" t="e">
        <f t="shared" si="193"/>
        <v>#N/A</v>
      </c>
      <c r="BT241" t="e">
        <f t="shared" si="194"/>
        <v>#N/A</v>
      </c>
      <c r="BU241" t="e">
        <f t="shared" si="195"/>
        <v>#N/A</v>
      </c>
      <c r="BV241" s="52" t="e">
        <f t="shared" si="196"/>
        <v>#N/A</v>
      </c>
      <c r="BW241" t="e">
        <f>'Skin-MT Hand'!CI241</f>
        <v>#N/A</v>
      </c>
      <c r="BX241" t="e">
        <f>'Skin-MT Hand'!CJ241</f>
        <v>#N/A</v>
      </c>
      <c r="BY241" t="e">
        <f>'Skin-MT Hand'!CK241</f>
        <v>#N/A</v>
      </c>
      <c r="BZ241" t="e">
        <f t="shared" si="197"/>
        <v>#N/A</v>
      </c>
      <c r="CA241" t="e">
        <f t="shared" si="198"/>
        <v>#N/A</v>
      </c>
      <c r="CB241" t="e">
        <f t="shared" si="199"/>
        <v>#N/A</v>
      </c>
      <c r="CC241" s="52" t="e">
        <f t="shared" si="200"/>
        <v>#N/A</v>
      </c>
      <c r="CD241" t="e">
        <f>'Skin-MT Hand'!CQ241</f>
        <v>#N/A</v>
      </c>
      <c r="CE241" t="e">
        <f>'Skin-MT Hand'!CR241</f>
        <v>#N/A</v>
      </c>
      <c r="CF241" t="e">
        <f>'Skin-MT Hand'!CS241</f>
        <v>#N/A</v>
      </c>
      <c r="CG241" t="e">
        <f t="shared" si="201"/>
        <v>#N/A</v>
      </c>
      <c r="CH241" t="e">
        <f t="shared" si="202"/>
        <v>#N/A</v>
      </c>
      <c r="CI241" t="e">
        <f t="shared" si="203"/>
        <v>#N/A</v>
      </c>
      <c r="CJ241" t="e">
        <f t="shared" si="204"/>
        <v>#N/A</v>
      </c>
      <c r="CK241" t="e">
        <f>'Skin-MT Hand'!CY241</f>
        <v>#N/A</v>
      </c>
      <c r="CL241" t="e">
        <f>'Skin-MT Hand'!CZ241</f>
        <v>#N/A</v>
      </c>
      <c r="CM241" t="e">
        <f>'Skin-MT Hand'!DA241</f>
        <v>#N/A</v>
      </c>
      <c r="CN241" t="e">
        <f t="shared" si="205"/>
        <v>#N/A</v>
      </c>
      <c r="CO241" t="e">
        <f t="shared" si="206"/>
        <v>#N/A</v>
      </c>
      <c r="CP241" t="e">
        <f t="shared" si="207"/>
        <v>#N/A</v>
      </c>
      <c r="CQ241" s="52" t="e">
        <f t="shared" si="208"/>
        <v>#N/A</v>
      </c>
      <c r="CR241" s="52" t="e">
        <f t="shared" si="209"/>
        <v>#N/A</v>
      </c>
      <c r="CS241" s="52" t="e">
        <f t="shared" si="210"/>
        <v>#N/A</v>
      </c>
    </row>
    <row r="242" spans="1:97" x14ac:dyDescent="0.3">
      <c r="A242">
        <f>'Skin-MT Hand'!A242</f>
        <v>0</v>
      </c>
      <c r="B242" t="e">
        <f>'Skin-MT Hand'!B242</f>
        <v>#N/A</v>
      </c>
      <c r="C242">
        <f>'Skin-MT Hand'!C242</f>
        <v>0</v>
      </c>
      <c r="D242">
        <f>'Skin-MT Hand'!D242</f>
        <v>0</v>
      </c>
      <c r="E242" t="e">
        <f>'Skin-MT Hand'!E242</f>
        <v>#N/A</v>
      </c>
      <c r="F242" t="e">
        <f>IF(E242="gas","",'Skin-MT Hand'!F242)</f>
        <v>#N/A</v>
      </c>
      <c r="G242" s="22" t="e">
        <f>IF(E242="liquid",VLOOKUP(F242,'W03, tab 8'!$B$12:$E$17,2,FALSE),IF(E242="solid",VLOOKUP(F242,'W03, tab 8'!$B$3:$E$8,2,FALSE),IF(E242="gas","")))</f>
        <v>#N/A</v>
      </c>
      <c r="H242" s="11" t="e">
        <f>IF(E242="liquid",VLOOKUP(F242,'W03, tab 8'!$B$12:$E$17,3,FALSE),IF(E242="solid",VLOOKUP(F242,'W03, tab 8'!$B$3:$E$8,3,FALSE),IF(E242="gas","")))</f>
        <v>#N/A</v>
      </c>
      <c r="I242" s="2" t="e">
        <f>IF(E242="liquid",VLOOKUP(F242,'W03, tab 8'!$B$12:$E$17,4,FALSE),IF(E242="solid",VLOOKUP(F242,'W03, tab 8'!$B$3:$E$8,4,FALSE),IF(E242="gas","")))</f>
        <v>#N/A</v>
      </c>
      <c r="J242" s="22" t="e">
        <f>'Skin-MT Hand'!K242</f>
        <v>#N/A</v>
      </c>
      <c r="K242" s="11" t="e">
        <f>'Skin-MT Hand'!L242</f>
        <v>#N/A</v>
      </c>
      <c r="L242" s="11" t="e">
        <f>'Skin-MT Hand'!M242</f>
        <v>#N/A</v>
      </c>
      <c r="M242" s="11" t="e">
        <f t="shared" si="159"/>
        <v>#N/A</v>
      </c>
      <c r="N242" s="11" t="e">
        <f t="shared" si="160"/>
        <v>#N/A</v>
      </c>
      <c r="O242" s="11" t="e">
        <f t="shared" si="161"/>
        <v>#N/A</v>
      </c>
      <c r="P242" s="51" t="e">
        <f t="shared" si="162"/>
        <v>#N/A</v>
      </c>
      <c r="Q242" s="11" t="e">
        <f>'Skin-MT Hand'!S242</f>
        <v>#N/A</v>
      </c>
      <c r="R242" s="11" t="e">
        <f>'Skin-MT Hand'!T242</f>
        <v>#N/A</v>
      </c>
      <c r="S242" s="11" t="e">
        <f>'Skin-MT Hand'!U242</f>
        <v>#N/A</v>
      </c>
      <c r="T242" s="11" t="e">
        <f t="shared" si="163"/>
        <v>#N/A</v>
      </c>
      <c r="U242" s="11" t="e">
        <f t="shared" si="164"/>
        <v>#N/A</v>
      </c>
      <c r="V242" s="11" t="e">
        <f t="shared" si="165"/>
        <v>#N/A</v>
      </c>
      <c r="W242" s="51" t="e">
        <f t="shared" si="166"/>
        <v>#N/A</v>
      </c>
      <c r="X242" s="11" t="e">
        <f>'Skin-MT Hand'!AB242</f>
        <v>#N/A</v>
      </c>
      <c r="Y242" s="11" t="e">
        <f>'Skin-MT Hand'!AC242</f>
        <v>#N/A</v>
      </c>
      <c r="Z242" s="11" t="e">
        <f>'Skin-MT Hand'!AD242</f>
        <v>#N/A</v>
      </c>
      <c r="AA242" s="11" t="e">
        <f t="shared" si="167"/>
        <v>#N/A</v>
      </c>
      <c r="AB242" s="11" t="e">
        <f t="shared" si="168"/>
        <v>#N/A</v>
      </c>
      <c r="AC242" s="11" t="e">
        <f t="shared" si="169"/>
        <v>#N/A</v>
      </c>
      <c r="AD242" s="51" t="e">
        <f t="shared" si="170"/>
        <v>#N/A</v>
      </c>
      <c r="AE242" s="97" t="e">
        <f t="shared" si="171"/>
        <v>#N/A</v>
      </c>
      <c r="AF242" t="e">
        <f>'Skin-MT Hand'!AK242</f>
        <v>#N/A</v>
      </c>
      <c r="AG242" t="e">
        <f>'Skin-MT Hand'!AL242</f>
        <v>#N/A</v>
      </c>
      <c r="AH242" t="e">
        <f>'Skin-MT Hand'!AM242</f>
        <v>#N/A</v>
      </c>
      <c r="AI242" t="e">
        <f t="shared" si="172"/>
        <v>#N/A</v>
      </c>
      <c r="AJ242" t="e">
        <f t="shared" si="173"/>
        <v>#N/A</v>
      </c>
      <c r="AK242" t="e">
        <f t="shared" si="174"/>
        <v>#N/A</v>
      </c>
      <c r="AL242" s="52" t="e">
        <f t="shared" si="175"/>
        <v>#N/A</v>
      </c>
      <c r="AM242" t="e">
        <f>'Skin-MT Hand'!AT242</f>
        <v>#N/A</v>
      </c>
      <c r="AN242" t="e">
        <f>'Skin-MT Hand'!AU242</f>
        <v>#N/A</v>
      </c>
      <c r="AO242" t="e">
        <f>'Skin-MT Hand'!AV242</f>
        <v>#N/A</v>
      </c>
      <c r="AP242" t="e">
        <f t="shared" si="176"/>
        <v>#N/A</v>
      </c>
      <c r="AQ242" t="e">
        <f t="shared" si="177"/>
        <v>#N/A</v>
      </c>
      <c r="AR242" t="e">
        <f t="shared" si="178"/>
        <v>#N/A</v>
      </c>
      <c r="AS242" s="52" t="e">
        <f t="shared" si="179"/>
        <v>#N/A</v>
      </c>
      <c r="AT242" t="e">
        <f>'Skin-MT Hand'!BB242</f>
        <v>#N/A</v>
      </c>
      <c r="AU242" t="e">
        <f>'Skin-MT Hand'!BC242</f>
        <v>#N/A</v>
      </c>
      <c r="AV242" t="e">
        <f>'Skin-MT Hand'!BD242</f>
        <v>#N/A</v>
      </c>
      <c r="AW242" t="e">
        <f t="shared" si="180"/>
        <v>#N/A</v>
      </c>
      <c r="AX242" t="e">
        <f t="shared" si="181"/>
        <v>#N/A</v>
      </c>
      <c r="AY242" t="e">
        <f t="shared" si="182"/>
        <v>#N/A</v>
      </c>
      <c r="AZ242" s="52" t="e">
        <f t="shared" si="183"/>
        <v>#N/A</v>
      </c>
      <c r="BA242" t="e">
        <f>'Skin-MT Hand'!BJ242</f>
        <v>#N/A</v>
      </c>
      <c r="BB242" t="e">
        <f>'Skin-MT Hand'!BK242</f>
        <v>#N/A</v>
      </c>
      <c r="BC242" t="e">
        <f>'Skin-MT Hand'!BL242</f>
        <v>#N/A</v>
      </c>
      <c r="BD242" t="e">
        <f t="shared" si="184"/>
        <v>#N/A</v>
      </c>
      <c r="BE242" t="e">
        <f t="shared" si="185"/>
        <v>#N/A</v>
      </c>
      <c r="BF242" t="e">
        <f t="shared" si="186"/>
        <v>#N/A</v>
      </c>
      <c r="BG242" s="52" t="e">
        <f t="shared" si="187"/>
        <v>#N/A</v>
      </c>
      <c r="BH242" t="e">
        <f>'Skin-MT Hand'!BR242</f>
        <v>#N/A</v>
      </c>
      <c r="BI242" t="e">
        <f>'Skin-MT Hand'!BS242</f>
        <v>#N/A</v>
      </c>
      <c r="BJ242" t="e">
        <f>'Skin-MT Hand'!BT242</f>
        <v>#N/A</v>
      </c>
      <c r="BK242" t="e">
        <f t="shared" si="188"/>
        <v>#N/A</v>
      </c>
      <c r="BL242" t="e">
        <f t="shared" si="189"/>
        <v>#N/A</v>
      </c>
      <c r="BM242" t="e">
        <f t="shared" si="190"/>
        <v>#N/A</v>
      </c>
      <c r="BN242" s="52" t="e">
        <f t="shared" si="191"/>
        <v>#N/A</v>
      </c>
      <c r="BO242" s="52" t="e">
        <f t="shared" si="192"/>
        <v>#N/A</v>
      </c>
      <c r="BP242" t="e">
        <f>'Skin-MT Hand'!CA242</f>
        <v>#N/A</v>
      </c>
      <c r="BQ242" t="e">
        <f>'Skin-MT Hand'!CB242</f>
        <v>#N/A</v>
      </c>
      <c r="BR242" t="e">
        <f>'Skin-MT Hand'!CC242</f>
        <v>#N/A</v>
      </c>
      <c r="BS242" t="e">
        <f t="shared" si="193"/>
        <v>#N/A</v>
      </c>
      <c r="BT242" t="e">
        <f t="shared" si="194"/>
        <v>#N/A</v>
      </c>
      <c r="BU242" t="e">
        <f t="shared" si="195"/>
        <v>#N/A</v>
      </c>
      <c r="BV242" s="52" t="e">
        <f t="shared" si="196"/>
        <v>#N/A</v>
      </c>
      <c r="BW242" t="e">
        <f>'Skin-MT Hand'!CI242</f>
        <v>#N/A</v>
      </c>
      <c r="BX242" t="e">
        <f>'Skin-MT Hand'!CJ242</f>
        <v>#N/A</v>
      </c>
      <c r="BY242" t="e">
        <f>'Skin-MT Hand'!CK242</f>
        <v>#N/A</v>
      </c>
      <c r="BZ242" t="e">
        <f t="shared" si="197"/>
        <v>#N/A</v>
      </c>
      <c r="CA242" t="e">
        <f t="shared" si="198"/>
        <v>#N/A</v>
      </c>
      <c r="CB242" t="e">
        <f t="shared" si="199"/>
        <v>#N/A</v>
      </c>
      <c r="CC242" s="52" t="e">
        <f t="shared" si="200"/>
        <v>#N/A</v>
      </c>
      <c r="CD242" t="e">
        <f>'Skin-MT Hand'!CQ242</f>
        <v>#N/A</v>
      </c>
      <c r="CE242" t="e">
        <f>'Skin-MT Hand'!CR242</f>
        <v>#N/A</v>
      </c>
      <c r="CF242" t="e">
        <f>'Skin-MT Hand'!CS242</f>
        <v>#N/A</v>
      </c>
      <c r="CG242" t="e">
        <f t="shared" si="201"/>
        <v>#N/A</v>
      </c>
      <c r="CH242" t="e">
        <f t="shared" si="202"/>
        <v>#N/A</v>
      </c>
      <c r="CI242" t="e">
        <f t="shared" si="203"/>
        <v>#N/A</v>
      </c>
      <c r="CJ242" t="e">
        <f t="shared" si="204"/>
        <v>#N/A</v>
      </c>
      <c r="CK242" t="e">
        <f>'Skin-MT Hand'!CY242</f>
        <v>#N/A</v>
      </c>
      <c r="CL242" t="e">
        <f>'Skin-MT Hand'!CZ242</f>
        <v>#N/A</v>
      </c>
      <c r="CM242" t="e">
        <f>'Skin-MT Hand'!DA242</f>
        <v>#N/A</v>
      </c>
      <c r="CN242" t="e">
        <f t="shared" si="205"/>
        <v>#N/A</v>
      </c>
      <c r="CO242" t="e">
        <f t="shared" si="206"/>
        <v>#N/A</v>
      </c>
      <c r="CP242" t="e">
        <f t="shared" si="207"/>
        <v>#N/A</v>
      </c>
      <c r="CQ242" s="52" t="e">
        <f t="shared" si="208"/>
        <v>#N/A</v>
      </c>
      <c r="CR242" s="52" t="e">
        <f t="shared" si="209"/>
        <v>#N/A</v>
      </c>
      <c r="CS242" s="52" t="e">
        <f t="shared" si="210"/>
        <v>#N/A</v>
      </c>
    </row>
    <row r="243" spans="1:97" x14ac:dyDescent="0.3">
      <c r="A243">
        <f>'Skin-MT Hand'!A243</f>
        <v>0</v>
      </c>
      <c r="B243" t="e">
        <f>'Skin-MT Hand'!B243</f>
        <v>#N/A</v>
      </c>
      <c r="C243">
        <f>'Skin-MT Hand'!C243</f>
        <v>0</v>
      </c>
      <c r="D243">
        <f>'Skin-MT Hand'!D243</f>
        <v>0</v>
      </c>
      <c r="E243" t="e">
        <f>'Skin-MT Hand'!E243</f>
        <v>#N/A</v>
      </c>
      <c r="F243" t="e">
        <f>IF(E243="gas","",'Skin-MT Hand'!F243)</f>
        <v>#N/A</v>
      </c>
      <c r="G243" s="22" t="e">
        <f>IF(E243="liquid",VLOOKUP(F243,'W03, tab 8'!$B$12:$E$17,2,FALSE),IF(E243="solid",VLOOKUP(F243,'W03, tab 8'!$B$3:$E$8,2,FALSE),IF(E243="gas","")))</f>
        <v>#N/A</v>
      </c>
      <c r="H243" s="11" t="e">
        <f>IF(E243="liquid",VLOOKUP(F243,'W03, tab 8'!$B$12:$E$17,3,FALSE),IF(E243="solid",VLOOKUP(F243,'W03, tab 8'!$B$3:$E$8,3,FALSE),IF(E243="gas","")))</f>
        <v>#N/A</v>
      </c>
      <c r="I243" s="2" t="e">
        <f>IF(E243="liquid",VLOOKUP(F243,'W03, tab 8'!$B$12:$E$17,4,FALSE),IF(E243="solid",VLOOKUP(F243,'W03, tab 8'!$B$3:$E$8,4,FALSE),IF(E243="gas","")))</f>
        <v>#N/A</v>
      </c>
      <c r="J243" s="22" t="e">
        <f>'Skin-MT Hand'!K243</f>
        <v>#N/A</v>
      </c>
      <c r="K243" s="11" t="e">
        <f>'Skin-MT Hand'!L243</f>
        <v>#N/A</v>
      </c>
      <c r="L243" s="11" t="e">
        <f>'Skin-MT Hand'!M243</f>
        <v>#N/A</v>
      </c>
      <c r="M243" s="11" t="e">
        <f t="shared" si="159"/>
        <v>#N/A</v>
      </c>
      <c r="N243" s="11" t="e">
        <f t="shared" si="160"/>
        <v>#N/A</v>
      </c>
      <c r="O243" s="11" t="e">
        <f t="shared" si="161"/>
        <v>#N/A</v>
      </c>
      <c r="P243" s="51" t="e">
        <f t="shared" si="162"/>
        <v>#N/A</v>
      </c>
      <c r="Q243" s="11" t="e">
        <f>'Skin-MT Hand'!S243</f>
        <v>#N/A</v>
      </c>
      <c r="R243" s="11" t="e">
        <f>'Skin-MT Hand'!T243</f>
        <v>#N/A</v>
      </c>
      <c r="S243" s="11" t="e">
        <f>'Skin-MT Hand'!U243</f>
        <v>#N/A</v>
      </c>
      <c r="T243" s="11" t="e">
        <f t="shared" si="163"/>
        <v>#N/A</v>
      </c>
      <c r="U243" s="11" t="e">
        <f t="shared" si="164"/>
        <v>#N/A</v>
      </c>
      <c r="V243" s="11" t="e">
        <f t="shared" si="165"/>
        <v>#N/A</v>
      </c>
      <c r="W243" s="51" t="e">
        <f t="shared" si="166"/>
        <v>#N/A</v>
      </c>
      <c r="X243" s="11" t="e">
        <f>'Skin-MT Hand'!AB243</f>
        <v>#N/A</v>
      </c>
      <c r="Y243" s="11" t="e">
        <f>'Skin-MT Hand'!AC243</f>
        <v>#N/A</v>
      </c>
      <c r="Z243" s="11" t="e">
        <f>'Skin-MT Hand'!AD243</f>
        <v>#N/A</v>
      </c>
      <c r="AA243" s="11" t="e">
        <f t="shared" si="167"/>
        <v>#N/A</v>
      </c>
      <c r="AB243" s="11" t="e">
        <f t="shared" si="168"/>
        <v>#N/A</v>
      </c>
      <c r="AC243" s="11" t="e">
        <f t="shared" si="169"/>
        <v>#N/A</v>
      </c>
      <c r="AD243" s="51" t="e">
        <f t="shared" si="170"/>
        <v>#N/A</v>
      </c>
      <c r="AE243" s="97" t="e">
        <f t="shared" si="171"/>
        <v>#N/A</v>
      </c>
      <c r="AF243" t="e">
        <f>'Skin-MT Hand'!AK243</f>
        <v>#N/A</v>
      </c>
      <c r="AG243" t="e">
        <f>'Skin-MT Hand'!AL243</f>
        <v>#N/A</v>
      </c>
      <c r="AH243" t="e">
        <f>'Skin-MT Hand'!AM243</f>
        <v>#N/A</v>
      </c>
      <c r="AI243" t="e">
        <f t="shared" si="172"/>
        <v>#N/A</v>
      </c>
      <c r="AJ243" t="e">
        <f t="shared" si="173"/>
        <v>#N/A</v>
      </c>
      <c r="AK243" t="e">
        <f t="shared" si="174"/>
        <v>#N/A</v>
      </c>
      <c r="AL243" s="52" t="e">
        <f t="shared" si="175"/>
        <v>#N/A</v>
      </c>
      <c r="AM243" t="e">
        <f>'Skin-MT Hand'!AT243</f>
        <v>#N/A</v>
      </c>
      <c r="AN243" t="e">
        <f>'Skin-MT Hand'!AU243</f>
        <v>#N/A</v>
      </c>
      <c r="AO243" t="e">
        <f>'Skin-MT Hand'!AV243</f>
        <v>#N/A</v>
      </c>
      <c r="AP243" t="e">
        <f t="shared" si="176"/>
        <v>#N/A</v>
      </c>
      <c r="AQ243" t="e">
        <f t="shared" si="177"/>
        <v>#N/A</v>
      </c>
      <c r="AR243" t="e">
        <f t="shared" si="178"/>
        <v>#N/A</v>
      </c>
      <c r="AS243" s="52" t="e">
        <f t="shared" si="179"/>
        <v>#N/A</v>
      </c>
      <c r="AT243" t="e">
        <f>'Skin-MT Hand'!BB243</f>
        <v>#N/A</v>
      </c>
      <c r="AU243" t="e">
        <f>'Skin-MT Hand'!BC243</f>
        <v>#N/A</v>
      </c>
      <c r="AV243" t="e">
        <f>'Skin-MT Hand'!BD243</f>
        <v>#N/A</v>
      </c>
      <c r="AW243" t="e">
        <f t="shared" si="180"/>
        <v>#N/A</v>
      </c>
      <c r="AX243" t="e">
        <f t="shared" si="181"/>
        <v>#N/A</v>
      </c>
      <c r="AY243" t="e">
        <f t="shared" si="182"/>
        <v>#N/A</v>
      </c>
      <c r="AZ243" s="52" t="e">
        <f t="shared" si="183"/>
        <v>#N/A</v>
      </c>
      <c r="BA243" t="e">
        <f>'Skin-MT Hand'!BJ243</f>
        <v>#N/A</v>
      </c>
      <c r="BB243" t="e">
        <f>'Skin-MT Hand'!BK243</f>
        <v>#N/A</v>
      </c>
      <c r="BC243" t="e">
        <f>'Skin-MT Hand'!BL243</f>
        <v>#N/A</v>
      </c>
      <c r="BD243" t="e">
        <f t="shared" si="184"/>
        <v>#N/A</v>
      </c>
      <c r="BE243" t="e">
        <f t="shared" si="185"/>
        <v>#N/A</v>
      </c>
      <c r="BF243" t="e">
        <f t="shared" si="186"/>
        <v>#N/A</v>
      </c>
      <c r="BG243" s="52" t="e">
        <f t="shared" si="187"/>
        <v>#N/A</v>
      </c>
      <c r="BH243" t="e">
        <f>'Skin-MT Hand'!BR243</f>
        <v>#N/A</v>
      </c>
      <c r="BI243" t="e">
        <f>'Skin-MT Hand'!BS243</f>
        <v>#N/A</v>
      </c>
      <c r="BJ243" t="e">
        <f>'Skin-MT Hand'!BT243</f>
        <v>#N/A</v>
      </c>
      <c r="BK243" t="e">
        <f t="shared" si="188"/>
        <v>#N/A</v>
      </c>
      <c r="BL243" t="e">
        <f t="shared" si="189"/>
        <v>#N/A</v>
      </c>
      <c r="BM243" t="e">
        <f t="shared" si="190"/>
        <v>#N/A</v>
      </c>
      <c r="BN243" s="52" t="e">
        <f t="shared" si="191"/>
        <v>#N/A</v>
      </c>
      <c r="BO243" s="52" t="e">
        <f t="shared" si="192"/>
        <v>#N/A</v>
      </c>
      <c r="BP243" t="e">
        <f>'Skin-MT Hand'!CA243</f>
        <v>#N/A</v>
      </c>
      <c r="BQ243" t="e">
        <f>'Skin-MT Hand'!CB243</f>
        <v>#N/A</v>
      </c>
      <c r="BR243" t="e">
        <f>'Skin-MT Hand'!CC243</f>
        <v>#N/A</v>
      </c>
      <c r="BS243" t="e">
        <f t="shared" si="193"/>
        <v>#N/A</v>
      </c>
      <c r="BT243" t="e">
        <f t="shared" si="194"/>
        <v>#N/A</v>
      </c>
      <c r="BU243" t="e">
        <f t="shared" si="195"/>
        <v>#N/A</v>
      </c>
      <c r="BV243" s="52" t="e">
        <f t="shared" si="196"/>
        <v>#N/A</v>
      </c>
      <c r="BW243" t="e">
        <f>'Skin-MT Hand'!CI243</f>
        <v>#N/A</v>
      </c>
      <c r="BX243" t="e">
        <f>'Skin-MT Hand'!CJ243</f>
        <v>#N/A</v>
      </c>
      <c r="BY243" t="e">
        <f>'Skin-MT Hand'!CK243</f>
        <v>#N/A</v>
      </c>
      <c r="BZ243" t="e">
        <f t="shared" si="197"/>
        <v>#N/A</v>
      </c>
      <c r="CA243" t="e">
        <f t="shared" si="198"/>
        <v>#N/A</v>
      </c>
      <c r="CB243" t="e">
        <f t="shared" si="199"/>
        <v>#N/A</v>
      </c>
      <c r="CC243" s="52" t="e">
        <f t="shared" si="200"/>
        <v>#N/A</v>
      </c>
      <c r="CD243" t="e">
        <f>'Skin-MT Hand'!CQ243</f>
        <v>#N/A</v>
      </c>
      <c r="CE243" t="e">
        <f>'Skin-MT Hand'!CR243</f>
        <v>#N/A</v>
      </c>
      <c r="CF243" t="e">
        <f>'Skin-MT Hand'!CS243</f>
        <v>#N/A</v>
      </c>
      <c r="CG243" t="e">
        <f t="shared" si="201"/>
        <v>#N/A</v>
      </c>
      <c r="CH243" t="e">
        <f t="shared" si="202"/>
        <v>#N/A</v>
      </c>
      <c r="CI243" t="e">
        <f t="shared" si="203"/>
        <v>#N/A</v>
      </c>
      <c r="CJ243" t="e">
        <f t="shared" si="204"/>
        <v>#N/A</v>
      </c>
      <c r="CK243" t="e">
        <f>'Skin-MT Hand'!CY243</f>
        <v>#N/A</v>
      </c>
      <c r="CL243" t="e">
        <f>'Skin-MT Hand'!CZ243</f>
        <v>#N/A</v>
      </c>
      <c r="CM243" t="e">
        <f>'Skin-MT Hand'!DA243</f>
        <v>#N/A</v>
      </c>
      <c r="CN243" t="e">
        <f t="shared" si="205"/>
        <v>#N/A</v>
      </c>
      <c r="CO243" t="e">
        <f t="shared" si="206"/>
        <v>#N/A</v>
      </c>
      <c r="CP243" t="e">
        <f t="shared" si="207"/>
        <v>#N/A</v>
      </c>
      <c r="CQ243" s="52" t="e">
        <f t="shared" si="208"/>
        <v>#N/A</v>
      </c>
      <c r="CR243" s="52" t="e">
        <f t="shared" si="209"/>
        <v>#N/A</v>
      </c>
      <c r="CS243" s="52" t="e">
        <f t="shared" si="210"/>
        <v>#N/A</v>
      </c>
    </row>
    <row r="244" spans="1:97" x14ac:dyDescent="0.3">
      <c r="A244">
        <f>'Skin-MT Hand'!A244</f>
        <v>0</v>
      </c>
      <c r="B244" t="e">
        <f>'Skin-MT Hand'!B244</f>
        <v>#N/A</v>
      </c>
      <c r="C244">
        <f>'Skin-MT Hand'!C244</f>
        <v>0</v>
      </c>
      <c r="D244">
        <f>'Skin-MT Hand'!D244</f>
        <v>0</v>
      </c>
      <c r="E244" t="e">
        <f>'Skin-MT Hand'!E244</f>
        <v>#N/A</v>
      </c>
      <c r="F244" t="e">
        <f>IF(E244="gas","",'Skin-MT Hand'!F244)</f>
        <v>#N/A</v>
      </c>
      <c r="G244" s="22" t="e">
        <f>IF(E244="liquid",VLOOKUP(F244,'W03, tab 8'!$B$12:$E$17,2,FALSE),IF(E244="solid",VLOOKUP(F244,'W03, tab 8'!$B$3:$E$8,2,FALSE),IF(E244="gas","")))</f>
        <v>#N/A</v>
      </c>
      <c r="H244" s="11" t="e">
        <f>IF(E244="liquid",VLOOKUP(F244,'W03, tab 8'!$B$12:$E$17,3,FALSE),IF(E244="solid",VLOOKUP(F244,'W03, tab 8'!$B$3:$E$8,3,FALSE),IF(E244="gas","")))</f>
        <v>#N/A</v>
      </c>
      <c r="I244" s="2" t="e">
        <f>IF(E244="liquid",VLOOKUP(F244,'W03, tab 8'!$B$12:$E$17,4,FALSE),IF(E244="solid",VLOOKUP(F244,'W03, tab 8'!$B$3:$E$8,4,FALSE),IF(E244="gas","")))</f>
        <v>#N/A</v>
      </c>
      <c r="J244" s="22" t="e">
        <f>'Skin-MT Hand'!K244</f>
        <v>#N/A</v>
      </c>
      <c r="K244" s="11" t="e">
        <f>'Skin-MT Hand'!L244</f>
        <v>#N/A</v>
      </c>
      <c r="L244" s="11" t="e">
        <f>'Skin-MT Hand'!M244</f>
        <v>#N/A</v>
      </c>
      <c r="M244" s="11" t="e">
        <f t="shared" si="159"/>
        <v>#N/A</v>
      </c>
      <c r="N244" s="11" t="e">
        <f t="shared" si="160"/>
        <v>#N/A</v>
      </c>
      <c r="O244" s="11" t="e">
        <f t="shared" si="161"/>
        <v>#N/A</v>
      </c>
      <c r="P244" s="51" t="e">
        <f t="shared" si="162"/>
        <v>#N/A</v>
      </c>
      <c r="Q244" s="11" t="e">
        <f>'Skin-MT Hand'!S244</f>
        <v>#N/A</v>
      </c>
      <c r="R244" s="11" t="e">
        <f>'Skin-MT Hand'!T244</f>
        <v>#N/A</v>
      </c>
      <c r="S244" s="11" t="e">
        <f>'Skin-MT Hand'!U244</f>
        <v>#N/A</v>
      </c>
      <c r="T244" s="11" t="e">
        <f t="shared" si="163"/>
        <v>#N/A</v>
      </c>
      <c r="U244" s="11" t="e">
        <f t="shared" si="164"/>
        <v>#N/A</v>
      </c>
      <c r="V244" s="11" t="e">
        <f t="shared" si="165"/>
        <v>#N/A</v>
      </c>
      <c r="W244" s="51" t="e">
        <f t="shared" si="166"/>
        <v>#N/A</v>
      </c>
      <c r="X244" s="11" t="e">
        <f>'Skin-MT Hand'!AB244</f>
        <v>#N/A</v>
      </c>
      <c r="Y244" s="11" t="e">
        <f>'Skin-MT Hand'!AC244</f>
        <v>#N/A</v>
      </c>
      <c r="Z244" s="11" t="e">
        <f>'Skin-MT Hand'!AD244</f>
        <v>#N/A</v>
      </c>
      <c r="AA244" s="11" t="e">
        <f t="shared" si="167"/>
        <v>#N/A</v>
      </c>
      <c r="AB244" s="11" t="e">
        <f t="shared" si="168"/>
        <v>#N/A</v>
      </c>
      <c r="AC244" s="11" t="e">
        <f t="shared" si="169"/>
        <v>#N/A</v>
      </c>
      <c r="AD244" s="51" t="e">
        <f t="shared" si="170"/>
        <v>#N/A</v>
      </c>
      <c r="AE244" s="97" t="e">
        <f t="shared" si="171"/>
        <v>#N/A</v>
      </c>
      <c r="AF244" t="e">
        <f>'Skin-MT Hand'!AK244</f>
        <v>#N/A</v>
      </c>
      <c r="AG244" t="e">
        <f>'Skin-MT Hand'!AL244</f>
        <v>#N/A</v>
      </c>
      <c r="AH244" t="e">
        <f>'Skin-MT Hand'!AM244</f>
        <v>#N/A</v>
      </c>
      <c r="AI244" t="e">
        <f t="shared" si="172"/>
        <v>#N/A</v>
      </c>
      <c r="AJ244" t="e">
        <f t="shared" si="173"/>
        <v>#N/A</v>
      </c>
      <c r="AK244" t="e">
        <f t="shared" si="174"/>
        <v>#N/A</v>
      </c>
      <c r="AL244" s="52" t="e">
        <f t="shared" si="175"/>
        <v>#N/A</v>
      </c>
      <c r="AM244" t="e">
        <f>'Skin-MT Hand'!AT244</f>
        <v>#N/A</v>
      </c>
      <c r="AN244" t="e">
        <f>'Skin-MT Hand'!AU244</f>
        <v>#N/A</v>
      </c>
      <c r="AO244" t="e">
        <f>'Skin-MT Hand'!AV244</f>
        <v>#N/A</v>
      </c>
      <c r="AP244" t="e">
        <f t="shared" si="176"/>
        <v>#N/A</v>
      </c>
      <c r="AQ244" t="e">
        <f t="shared" si="177"/>
        <v>#N/A</v>
      </c>
      <c r="AR244" t="e">
        <f t="shared" si="178"/>
        <v>#N/A</v>
      </c>
      <c r="AS244" s="52" t="e">
        <f t="shared" si="179"/>
        <v>#N/A</v>
      </c>
      <c r="AT244" t="e">
        <f>'Skin-MT Hand'!BB244</f>
        <v>#N/A</v>
      </c>
      <c r="AU244" t="e">
        <f>'Skin-MT Hand'!BC244</f>
        <v>#N/A</v>
      </c>
      <c r="AV244" t="e">
        <f>'Skin-MT Hand'!BD244</f>
        <v>#N/A</v>
      </c>
      <c r="AW244" t="e">
        <f t="shared" si="180"/>
        <v>#N/A</v>
      </c>
      <c r="AX244" t="e">
        <f t="shared" si="181"/>
        <v>#N/A</v>
      </c>
      <c r="AY244" t="e">
        <f t="shared" si="182"/>
        <v>#N/A</v>
      </c>
      <c r="AZ244" s="52" t="e">
        <f t="shared" si="183"/>
        <v>#N/A</v>
      </c>
      <c r="BA244" t="e">
        <f>'Skin-MT Hand'!BJ244</f>
        <v>#N/A</v>
      </c>
      <c r="BB244" t="e">
        <f>'Skin-MT Hand'!BK244</f>
        <v>#N/A</v>
      </c>
      <c r="BC244" t="e">
        <f>'Skin-MT Hand'!BL244</f>
        <v>#N/A</v>
      </c>
      <c r="BD244" t="e">
        <f t="shared" si="184"/>
        <v>#N/A</v>
      </c>
      <c r="BE244" t="e">
        <f t="shared" si="185"/>
        <v>#N/A</v>
      </c>
      <c r="BF244" t="e">
        <f t="shared" si="186"/>
        <v>#N/A</v>
      </c>
      <c r="BG244" s="52" t="e">
        <f t="shared" si="187"/>
        <v>#N/A</v>
      </c>
      <c r="BH244" t="e">
        <f>'Skin-MT Hand'!BR244</f>
        <v>#N/A</v>
      </c>
      <c r="BI244" t="e">
        <f>'Skin-MT Hand'!BS244</f>
        <v>#N/A</v>
      </c>
      <c r="BJ244" t="e">
        <f>'Skin-MT Hand'!BT244</f>
        <v>#N/A</v>
      </c>
      <c r="BK244" t="e">
        <f t="shared" si="188"/>
        <v>#N/A</v>
      </c>
      <c r="BL244" t="e">
        <f t="shared" si="189"/>
        <v>#N/A</v>
      </c>
      <c r="BM244" t="e">
        <f t="shared" si="190"/>
        <v>#N/A</v>
      </c>
      <c r="BN244" s="52" t="e">
        <f t="shared" si="191"/>
        <v>#N/A</v>
      </c>
      <c r="BO244" s="52" t="e">
        <f t="shared" si="192"/>
        <v>#N/A</v>
      </c>
      <c r="BP244" t="e">
        <f>'Skin-MT Hand'!CA244</f>
        <v>#N/A</v>
      </c>
      <c r="BQ244" t="e">
        <f>'Skin-MT Hand'!CB244</f>
        <v>#N/A</v>
      </c>
      <c r="BR244" t="e">
        <f>'Skin-MT Hand'!CC244</f>
        <v>#N/A</v>
      </c>
      <c r="BS244" t="e">
        <f t="shared" si="193"/>
        <v>#N/A</v>
      </c>
      <c r="BT244" t="e">
        <f t="shared" si="194"/>
        <v>#N/A</v>
      </c>
      <c r="BU244" t="e">
        <f t="shared" si="195"/>
        <v>#N/A</v>
      </c>
      <c r="BV244" s="52" t="e">
        <f t="shared" si="196"/>
        <v>#N/A</v>
      </c>
      <c r="BW244" t="e">
        <f>'Skin-MT Hand'!CI244</f>
        <v>#N/A</v>
      </c>
      <c r="BX244" t="e">
        <f>'Skin-MT Hand'!CJ244</f>
        <v>#N/A</v>
      </c>
      <c r="BY244" t="e">
        <f>'Skin-MT Hand'!CK244</f>
        <v>#N/A</v>
      </c>
      <c r="BZ244" t="e">
        <f t="shared" si="197"/>
        <v>#N/A</v>
      </c>
      <c r="CA244" t="e">
        <f t="shared" si="198"/>
        <v>#N/A</v>
      </c>
      <c r="CB244" t="e">
        <f t="shared" si="199"/>
        <v>#N/A</v>
      </c>
      <c r="CC244" s="52" t="e">
        <f t="shared" si="200"/>
        <v>#N/A</v>
      </c>
      <c r="CD244" t="e">
        <f>'Skin-MT Hand'!CQ244</f>
        <v>#N/A</v>
      </c>
      <c r="CE244" t="e">
        <f>'Skin-MT Hand'!CR244</f>
        <v>#N/A</v>
      </c>
      <c r="CF244" t="e">
        <f>'Skin-MT Hand'!CS244</f>
        <v>#N/A</v>
      </c>
      <c r="CG244" t="e">
        <f t="shared" si="201"/>
        <v>#N/A</v>
      </c>
      <c r="CH244" t="e">
        <f t="shared" si="202"/>
        <v>#N/A</v>
      </c>
      <c r="CI244" t="e">
        <f t="shared" si="203"/>
        <v>#N/A</v>
      </c>
      <c r="CJ244" t="e">
        <f t="shared" si="204"/>
        <v>#N/A</v>
      </c>
      <c r="CK244" t="e">
        <f>'Skin-MT Hand'!CY244</f>
        <v>#N/A</v>
      </c>
      <c r="CL244" t="e">
        <f>'Skin-MT Hand'!CZ244</f>
        <v>#N/A</v>
      </c>
      <c r="CM244" t="e">
        <f>'Skin-MT Hand'!DA244</f>
        <v>#N/A</v>
      </c>
      <c r="CN244" t="e">
        <f t="shared" si="205"/>
        <v>#N/A</v>
      </c>
      <c r="CO244" t="e">
        <f t="shared" si="206"/>
        <v>#N/A</v>
      </c>
      <c r="CP244" t="e">
        <f t="shared" si="207"/>
        <v>#N/A</v>
      </c>
      <c r="CQ244" s="52" t="e">
        <f t="shared" si="208"/>
        <v>#N/A</v>
      </c>
      <c r="CR244" s="52" t="e">
        <f t="shared" si="209"/>
        <v>#N/A</v>
      </c>
      <c r="CS244" s="52" t="e">
        <f t="shared" si="210"/>
        <v>#N/A</v>
      </c>
    </row>
    <row r="245" spans="1:97" x14ac:dyDescent="0.3">
      <c r="A245">
        <f>'Skin-MT Hand'!A245</f>
        <v>0</v>
      </c>
      <c r="B245" t="e">
        <f>'Skin-MT Hand'!B245</f>
        <v>#N/A</v>
      </c>
      <c r="C245">
        <f>'Skin-MT Hand'!C245</f>
        <v>0</v>
      </c>
      <c r="D245">
        <f>'Skin-MT Hand'!D245</f>
        <v>0</v>
      </c>
      <c r="E245" t="e">
        <f>'Skin-MT Hand'!E245</f>
        <v>#N/A</v>
      </c>
      <c r="F245" t="e">
        <f>IF(E245="gas","",'Skin-MT Hand'!F245)</f>
        <v>#N/A</v>
      </c>
      <c r="G245" s="22" t="e">
        <f>IF(E245="liquid",VLOOKUP(F245,'W03, tab 8'!$B$12:$E$17,2,FALSE),IF(E245="solid",VLOOKUP(F245,'W03, tab 8'!$B$3:$E$8,2,FALSE),IF(E245="gas","")))</f>
        <v>#N/A</v>
      </c>
      <c r="H245" s="11" t="e">
        <f>IF(E245="liquid",VLOOKUP(F245,'W03, tab 8'!$B$12:$E$17,3,FALSE),IF(E245="solid",VLOOKUP(F245,'W03, tab 8'!$B$3:$E$8,3,FALSE),IF(E245="gas","")))</f>
        <v>#N/A</v>
      </c>
      <c r="I245" s="2" t="e">
        <f>IF(E245="liquid",VLOOKUP(F245,'W03, tab 8'!$B$12:$E$17,4,FALSE),IF(E245="solid",VLOOKUP(F245,'W03, tab 8'!$B$3:$E$8,4,FALSE),IF(E245="gas","")))</f>
        <v>#N/A</v>
      </c>
      <c r="J245" s="22" t="e">
        <f>'Skin-MT Hand'!K245</f>
        <v>#N/A</v>
      </c>
      <c r="K245" s="11" t="e">
        <f>'Skin-MT Hand'!L245</f>
        <v>#N/A</v>
      </c>
      <c r="L245" s="11" t="e">
        <f>'Skin-MT Hand'!M245</f>
        <v>#N/A</v>
      </c>
      <c r="M245" s="11" t="e">
        <f t="shared" si="159"/>
        <v>#N/A</v>
      </c>
      <c r="N245" s="11" t="e">
        <f t="shared" si="160"/>
        <v>#N/A</v>
      </c>
      <c r="O245" s="11" t="e">
        <f t="shared" si="161"/>
        <v>#N/A</v>
      </c>
      <c r="P245" s="51" t="e">
        <f t="shared" si="162"/>
        <v>#N/A</v>
      </c>
      <c r="Q245" s="11" t="e">
        <f>'Skin-MT Hand'!S245</f>
        <v>#N/A</v>
      </c>
      <c r="R245" s="11" t="e">
        <f>'Skin-MT Hand'!T245</f>
        <v>#N/A</v>
      </c>
      <c r="S245" s="11" t="e">
        <f>'Skin-MT Hand'!U245</f>
        <v>#N/A</v>
      </c>
      <c r="T245" s="11" t="e">
        <f t="shared" si="163"/>
        <v>#N/A</v>
      </c>
      <c r="U245" s="11" t="e">
        <f t="shared" si="164"/>
        <v>#N/A</v>
      </c>
      <c r="V245" s="11" t="e">
        <f t="shared" si="165"/>
        <v>#N/A</v>
      </c>
      <c r="W245" s="51" t="e">
        <f t="shared" si="166"/>
        <v>#N/A</v>
      </c>
      <c r="X245" s="11" t="e">
        <f>'Skin-MT Hand'!AB245</f>
        <v>#N/A</v>
      </c>
      <c r="Y245" s="11" t="e">
        <f>'Skin-MT Hand'!AC245</f>
        <v>#N/A</v>
      </c>
      <c r="Z245" s="11" t="e">
        <f>'Skin-MT Hand'!AD245</f>
        <v>#N/A</v>
      </c>
      <c r="AA245" s="11" t="e">
        <f t="shared" si="167"/>
        <v>#N/A</v>
      </c>
      <c r="AB245" s="11" t="e">
        <f t="shared" si="168"/>
        <v>#N/A</v>
      </c>
      <c r="AC245" s="11" t="e">
        <f t="shared" si="169"/>
        <v>#N/A</v>
      </c>
      <c r="AD245" s="51" t="e">
        <f t="shared" si="170"/>
        <v>#N/A</v>
      </c>
      <c r="AE245" s="97" t="e">
        <f t="shared" si="171"/>
        <v>#N/A</v>
      </c>
      <c r="AF245" t="e">
        <f>'Skin-MT Hand'!AK245</f>
        <v>#N/A</v>
      </c>
      <c r="AG245" t="e">
        <f>'Skin-MT Hand'!AL245</f>
        <v>#N/A</v>
      </c>
      <c r="AH245" t="e">
        <f>'Skin-MT Hand'!AM245</f>
        <v>#N/A</v>
      </c>
      <c r="AI245" t="e">
        <f t="shared" si="172"/>
        <v>#N/A</v>
      </c>
      <c r="AJ245" t="e">
        <f t="shared" si="173"/>
        <v>#N/A</v>
      </c>
      <c r="AK245" t="e">
        <f t="shared" si="174"/>
        <v>#N/A</v>
      </c>
      <c r="AL245" s="52" t="e">
        <f t="shared" si="175"/>
        <v>#N/A</v>
      </c>
      <c r="AM245" t="e">
        <f>'Skin-MT Hand'!AT245</f>
        <v>#N/A</v>
      </c>
      <c r="AN245" t="e">
        <f>'Skin-MT Hand'!AU245</f>
        <v>#N/A</v>
      </c>
      <c r="AO245" t="e">
        <f>'Skin-MT Hand'!AV245</f>
        <v>#N/A</v>
      </c>
      <c r="AP245" t="e">
        <f t="shared" si="176"/>
        <v>#N/A</v>
      </c>
      <c r="AQ245" t="e">
        <f t="shared" si="177"/>
        <v>#N/A</v>
      </c>
      <c r="AR245" t="e">
        <f t="shared" si="178"/>
        <v>#N/A</v>
      </c>
      <c r="AS245" s="52" t="e">
        <f t="shared" si="179"/>
        <v>#N/A</v>
      </c>
      <c r="AT245" t="e">
        <f>'Skin-MT Hand'!BB245</f>
        <v>#N/A</v>
      </c>
      <c r="AU245" t="e">
        <f>'Skin-MT Hand'!BC245</f>
        <v>#N/A</v>
      </c>
      <c r="AV245" t="e">
        <f>'Skin-MT Hand'!BD245</f>
        <v>#N/A</v>
      </c>
      <c r="AW245" t="e">
        <f t="shared" si="180"/>
        <v>#N/A</v>
      </c>
      <c r="AX245" t="e">
        <f t="shared" si="181"/>
        <v>#N/A</v>
      </c>
      <c r="AY245" t="e">
        <f t="shared" si="182"/>
        <v>#N/A</v>
      </c>
      <c r="AZ245" s="52" t="e">
        <f t="shared" si="183"/>
        <v>#N/A</v>
      </c>
      <c r="BA245" t="e">
        <f>'Skin-MT Hand'!BJ245</f>
        <v>#N/A</v>
      </c>
      <c r="BB245" t="e">
        <f>'Skin-MT Hand'!BK245</f>
        <v>#N/A</v>
      </c>
      <c r="BC245" t="e">
        <f>'Skin-MT Hand'!BL245</f>
        <v>#N/A</v>
      </c>
      <c r="BD245" t="e">
        <f t="shared" si="184"/>
        <v>#N/A</v>
      </c>
      <c r="BE245" t="e">
        <f t="shared" si="185"/>
        <v>#N/A</v>
      </c>
      <c r="BF245" t="e">
        <f t="shared" si="186"/>
        <v>#N/A</v>
      </c>
      <c r="BG245" s="52" t="e">
        <f t="shared" si="187"/>
        <v>#N/A</v>
      </c>
      <c r="BH245" t="e">
        <f>'Skin-MT Hand'!BR245</f>
        <v>#N/A</v>
      </c>
      <c r="BI245" t="e">
        <f>'Skin-MT Hand'!BS245</f>
        <v>#N/A</v>
      </c>
      <c r="BJ245" t="e">
        <f>'Skin-MT Hand'!BT245</f>
        <v>#N/A</v>
      </c>
      <c r="BK245" t="e">
        <f t="shared" si="188"/>
        <v>#N/A</v>
      </c>
      <c r="BL245" t="e">
        <f t="shared" si="189"/>
        <v>#N/A</v>
      </c>
      <c r="BM245" t="e">
        <f t="shared" si="190"/>
        <v>#N/A</v>
      </c>
      <c r="BN245" s="52" t="e">
        <f t="shared" si="191"/>
        <v>#N/A</v>
      </c>
      <c r="BO245" s="52" t="e">
        <f t="shared" si="192"/>
        <v>#N/A</v>
      </c>
      <c r="BP245" t="e">
        <f>'Skin-MT Hand'!CA245</f>
        <v>#N/A</v>
      </c>
      <c r="BQ245" t="e">
        <f>'Skin-MT Hand'!CB245</f>
        <v>#N/A</v>
      </c>
      <c r="BR245" t="e">
        <f>'Skin-MT Hand'!CC245</f>
        <v>#N/A</v>
      </c>
      <c r="BS245" t="e">
        <f t="shared" si="193"/>
        <v>#N/A</v>
      </c>
      <c r="BT245" t="e">
        <f t="shared" si="194"/>
        <v>#N/A</v>
      </c>
      <c r="BU245" t="e">
        <f t="shared" si="195"/>
        <v>#N/A</v>
      </c>
      <c r="BV245" s="52" t="e">
        <f t="shared" si="196"/>
        <v>#N/A</v>
      </c>
      <c r="BW245" t="e">
        <f>'Skin-MT Hand'!CI245</f>
        <v>#N/A</v>
      </c>
      <c r="BX245" t="e">
        <f>'Skin-MT Hand'!CJ245</f>
        <v>#N/A</v>
      </c>
      <c r="BY245" t="e">
        <f>'Skin-MT Hand'!CK245</f>
        <v>#N/A</v>
      </c>
      <c r="BZ245" t="e">
        <f t="shared" si="197"/>
        <v>#N/A</v>
      </c>
      <c r="CA245" t="e">
        <f t="shared" si="198"/>
        <v>#N/A</v>
      </c>
      <c r="CB245" t="e">
        <f t="shared" si="199"/>
        <v>#N/A</v>
      </c>
      <c r="CC245" s="52" t="e">
        <f t="shared" si="200"/>
        <v>#N/A</v>
      </c>
      <c r="CD245" t="e">
        <f>'Skin-MT Hand'!CQ245</f>
        <v>#N/A</v>
      </c>
      <c r="CE245" t="e">
        <f>'Skin-MT Hand'!CR245</f>
        <v>#N/A</v>
      </c>
      <c r="CF245" t="e">
        <f>'Skin-MT Hand'!CS245</f>
        <v>#N/A</v>
      </c>
      <c r="CG245" t="e">
        <f t="shared" si="201"/>
        <v>#N/A</v>
      </c>
      <c r="CH245" t="e">
        <f t="shared" si="202"/>
        <v>#N/A</v>
      </c>
      <c r="CI245" t="e">
        <f t="shared" si="203"/>
        <v>#N/A</v>
      </c>
      <c r="CJ245" t="e">
        <f t="shared" si="204"/>
        <v>#N/A</v>
      </c>
      <c r="CK245" t="e">
        <f>'Skin-MT Hand'!CY245</f>
        <v>#N/A</v>
      </c>
      <c r="CL245" t="e">
        <f>'Skin-MT Hand'!CZ245</f>
        <v>#N/A</v>
      </c>
      <c r="CM245" t="e">
        <f>'Skin-MT Hand'!DA245</f>
        <v>#N/A</v>
      </c>
      <c r="CN245" t="e">
        <f t="shared" si="205"/>
        <v>#N/A</v>
      </c>
      <c r="CO245" t="e">
        <f t="shared" si="206"/>
        <v>#N/A</v>
      </c>
      <c r="CP245" t="e">
        <f t="shared" si="207"/>
        <v>#N/A</v>
      </c>
      <c r="CQ245" s="52" t="e">
        <f t="shared" si="208"/>
        <v>#N/A</v>
      </c>
      <c r="CR245" s="52" t="e">
        <f t="shared" si="209"/>
        <v>#N/A</v>
      </c>
      <c r="CS245" s="52" t="e">
        <f t="shared" si="210"/>
        <v>#N/A</v>
      </c>
    </row>
    <row r="246" spans="1:97" x14ac:dyDescent="0.3">
      <c r="A246">
        <f>'Skin-MT Hand'!A246</f>
        <v>0</v>
      </c>
      <c r="B246" t="e">
        <f>'Skin-MT Hand'!B246</f>
        <v>#N/A</v>
      </c>
      <c r="C246">
        <f>'Skin-MT Hand'!C246</f>
        <v>0</v>
      </c>
      <c r="D246">
        <f>'Skin-MT Hand'!D246</f>
        <v>0</v>
      </c>
      <c r="E246" t="e">
        <f>'Skin-MT Hand'!E246</f>
        <v>#N/A</v>
      </c>
      <c r="F246" t="e">
        <f>IF(E246="gas","",'Skin-MT Hand'!F246)</f>
        <v>#N/A</v>
      </c>
      <c r="G246" s="22" t="e">
        <f>IF(E246="liquid",VLOOKUP(F246,'W03, tab 8'!$B$12:$E$17,2,FALSE),IF(E246="solid",VLOOKUP(F246,'W03, tab 8'!$B$3:$E$8,2,FALSE),IF(E246="gas","")))</f>
        <v>#N/A</v>
      </c>
      <c r="H246" s="11" t="e">
        <f>IF(E246="liquid",VLOOKUP(F246,'W03, tab 8'!$B$12:$E$17,3,FALSE),IF(E246="solid",VLOOKUP(F246,'W03, tab 8'!$B$3:$E$8,3,FALSE),IF(E246="gas","")))</f>
        <v>#N/A</v>
      </c>
      <c r="I246" s="2" t="e">
        <f>IF(E246="liquid",VLOOKUP(F246,'W03, tab 8'!$B$12:$E$17,4,FALSE),IF(E246="solid",VLOOKUP(F246,'W03, tab 8'!$B$3:$E$8,4,FALSE),IF(E246="gas","")))</f>
        <v>#N/A</v>
      </c>
      <c r="J246" s="22" t="e">
        <f>'Skin-MT Hand'!K246</f>
        <v>#N/A</v>
      </c>
      <c r="K246" s="11" t="e">
        <f>'Skin-MT Hand'!L246</f>
        <v>#N/A</v>
      </c>
      <c r="L246" s="11" t="e">
        <f>'Skin-MT Hand'!M246</f>
        <v>#N/A</v>
      </c>
      <c r="M246" s="11" t="e">
        <f t="shared" si="159"/>
        <v>#N/A</v>
      </c>
      <c r="N246" s="11" t="e">
        <f t="shared" si="160"/>
        <v>#N/A</v>
      </c>
      <c r="O246" s="11" t="e">
        <f t="shared" si="161"/>
        <v>#N/A</v>
      </c>
      <c r="P246" s="51" t="e">
        <f t="shared" si="162"/>
        <v>#N/A</v>
      </c>
      <c r="Q246" s="11" t="e">
        <f>'Skin-MT Hand'!S246</f>
        <v>#N/A</v>
      </c>
      <c r="R246" s="11" t="e">
        <f>'Skin-MT Hand'!T246</f>
        <v>#N/A</v>
      </c>
      <c r="S246" s="11" t="e">
        <f>'Skin-MT Hand'!U246</f>
        <v>#N/A</v>
      </c>
      <c r="T246" s="11" t="e">
        <f t="shared" si="163"/>
        <v>#N/A</v>
      </c>
      <c r="U246" s="11" t="e">
        <f t="shared" si="164"/>
        <v>#N/A</v>
      </c>
      <c r="V246" s="11" t="e">
        <f t="shared" si="165"/>
        <v>#N/A</v>
      </c>
      <c r="W246" s="51" t="e">
        <f t="shared" si="166"/>
        <v>#N/A</v>
      </c>
      <c r="X246" s="11" t="e">
        <f>'Skin-MT Hand'!AB246</f>
        <v>#N/A</v>
      </c>
      <c r="Y246" s="11" t="e">
        <f>'Skin-MT Hand'!AC246</f>
        <v>#N/A</v>
      </c>
      <c r="Z246" s="11" t="e">
        <f>'Skin-MT Hand'!AD246</f>
        <v>#N/A</v>
      </c>
      <c r="AA246" s="11" t="e">
        <f t="shared" si="167"/>
        <v>#N/A</v>
      </c>
      <c r="AB246" s="11" t="e">
        <f t="shared" si="168"/>
        <v>#N/A</v>
      </c>
      <c r="AC246" s="11" t="e">
        <f t="shared" si="169"/>
        <v>#N/A</v>
      </c>
      <c r="AD246" s="51" t="e">
        <f t="shared" si="170"/>
        <v>#N/A</v>
      </c>
      <c r="AE246" s="97" t="e">
        <f t="shared" si="171"/>
        <v>#N/A</v>
      </c>
      <c r="AF246" t="e">
        <f>'Skin-MT Hand'!AK246</f>
        <v>#N/A</v>
      </c>
      <c r="AG246" t="e">
        <f>'Skin-MT Hand'!AL246</f>
        <v>#N/A</v>
      </c>
      <c r="AH246" t="e">
        <f>'Skin-MT Hand'!AM246</f>
        <v>#N/A</v>
      </c>
      <c r="AI246" t="e">
        <f t="shared" si="172"/>
        <v>#N/A</v>
      </c>
      <c r="AJ246" t="e">
        <f t="shared" si="173"/>
        <v>#N/A</v>
      </c>
      <c r="AK246" t="e">
        <f t="shared" si="174"/>
        <v>#N/A</v>
      </c>
      <c r="AL246" s="52" t="e">
        <f t="shared" si="175"/>
        <v>#N/A</v>
      </c>
      <c r="AM246" t="e">
        <f>'Skin-MT Hand'!AT246</f>
        <v>#N/A</v>
      </c>
      <c r="AN246" t="e">
        <f>'Skin-MT Hand'!AU246</f>
        <v>#N/A</v>
      </c>
      <c r="AO246" t="e">
        <f>'Skin-MT Hand'!AV246</f>
        <v>#N/A</v>
      </c>
      <c r="AP246" t="e">
        <f t="shared" si="176"/>
        <v>#N/A</v>
      </c>
      <c r="AQ246" t="e">
        <f t="shared" si="177"/>
        <v>#N/A</v>
      </c>
      <c r="AR246" t="e">
        <f t="shared" si="178"/>
        <v>#N/A</v>
      </c>
      <c r="AS246" s="52" t="e">
        <f t="shared" si="179"/>
        <v>#N/A</v>
      </c>
      <c r="AT246" t="e">
        <f>'Skin-MT Hand'!BB246</f>
        <v>#N/A</v>
      </c>
      <c r="AU246" t="e">
        <f>'Skin-MT Hand'!BC246</f>
        <v>#N/A</v>
      </c>
      <c r="AV246" t="e">
        <f>'Skin-MT Hand'!BD246</f>
        <v>#N/A</v>
      </c>
      <c r="AW246" t="e">
        <f t="shared" si="180"/>
        <v>#N/A</v>
      </c>
      <c r="AX246" t="e">
        <f t="shared" si="181"/>
        <v>#N/A</v>
      </c>
      <c r="AY246" t="e">
        <f t="shared" si="182"/>
        <v>#N/A</v>
      </c>
      <c r="AZ246" s="52" t="e">
        <f t="shared" si="183"/>
        <v>#N/A</v>
      </c>
      <c r="BA246" t="e">
        <f>'Skin-MT Hand'!BJ246</f>
        <v>#N/A</v>
      </c>
      <c r="BB246" t="e">
        <f>'Skin-MT Hand'!BK246</f>
        <v>#N/A</v>
      </c>
      <c r="BC246" t="e">
        <f>'Skin-MT Hand'!BL246</f>
        <v>#N/A</v>
      </c>
      <c r="BD246" t="e">
        <f t="shared" si="184"/>
        <v>#N/A</v>
      </c>
      <c r="BE246" t="e">
        <f t="shared" si="185"/>
        <v>#N/A</v>
      </c>
      <c r="BF246" t="e">
        <f t="shared" si="186"/>
        <v>#N/A</v>
      </c>
      <c r="BG246" s="52" t="e">
        <f t="shared" si="187"/>
        <v>#N/A</v>
      </c>
      <c r="BH246" t="e">
        <f>'Skin-MT Hand'!BR246</f>
        <v>#N/A</v>
      </c>
      <c r="BI246" t="e">
        <f>'Skin-MT Hand'!BS246</f>
        <v>#N/A</v>
      </c>
      <c r="BJ246" t="e">
        <f>'Skin-MT Hand'!BT246</f>
        <v>#N/A</v>
      </c>
      <c r="BK246" t="e">
        <f t="shared" si="188"/>
        <v>#N/A</v>
      </c>
      <c r="BL246" t="e">
        <f t="shared" si="189"/>
        <v>#N/A</v>
      </c>
      <c r="BM246" t="e">
        <f t="shared" si="190"/>
        <v>#N/A</v>
      </c>
      <c r="BN246" s="52" t="e">
        <f t="shared" si="191"/>
        <v>#N/A</v>
      </c>
      <c r="BO246" s="52" t="e">
        <f t="shared" si="192"/>
        <v>#N/A</v>
      </c>
      <c r="BP246" t="e">
        <f>'Skin-MT Hand'!CA246</f>
        <v>#N/A</v>
      </c>
      <c r="BQ246" t="e">
        <f>'Skin-MT Hand'!CB246</f>
        <v>#N/A</v>
      </c>
      <c r="BR246" t="e">
        <f>'Skin-MT Hand'!CC246</f>
        <v>#N/A</v>
      </c>
      <c r="BS246" t="e">
        <f t="shared" si="193"/>
        <v>#N/A</v>
      </c>
      <c r="BT246" t="e">
        <f t="shared" si="194"/>
        <v>#N/A</v>
      </c>
      <c r="BU246" t="e">
        <f t="shared" si="195"/>
        <v>#N/A</v>
      </c>
      <c r="BV246" s="52" t="e">
        <f t="shared" si="196"/>
        <v>#N/A</v>
      </c>
      <c r="BW246" t="e">
        <f>'Skin-MT Hand'!CI246</f>
        <v>#N/A</v>
      </c>
      <c r="BX246" t="e">
        <f>'Skin-MT Hand'!CJ246</f>
        <v>#N/A</v>
      </c>
      <c r="BY246" t="e">
        <f>'Skin-MT Hand'!CK246</f>
        <v>#N/A</v>
      </c>
      <c r="BZ246" t="e">
        <f t="shared" si="197"/>
        <v>#N/A</v>
      </c>
      <c r="CA246" t="e">
        <f t="shared" si="198"/>
        <v>#N/A</v>
      </c>
      <c r="CB246" t="e">
        <f t="shared" si="199"/>
        <v>#N/A</v>
      </c>
      <c r="CC246" s="52" t="e">
        <f t="shared" si="200"/>
        <v>#N/A</v>
      </c>
      <c r="CD246" t="e">
        <f>'Skin-MT Hand'!CQ246</f>
        <v>#N/A</v>
      </c>
      <c r="CE246" t="e">
        <f>'Skin-MT Hand'!CR246</f>
        <v>#N/A</v>
      </c>
      <c r="CF246" t="e">
        <f>'Skin-MT Hand'!CS246</f>
        <v>#N/A</v>
      </c>
      <c r="CG246" t="e">
        <f t="shared" si="201"/>
        <v>#N/A</v>
      </c>
      <c r="CH246" t="e">
        <f t="shared" si="202"/>
        <v>#N/A</v>
      </c>
      <c r="CI246" t="e">
        <f t="shared" si="203"/>
        <v>#N/A</v>
      </c>
      <c r="CJ246" t="e">
        <f t="shared" si="204"/>
        <v>#N/A</v>
      </c>
      <c r="CK246" t="e">
        <f>'Skin-MT Hand'!CY246</f>
        <v>#N/A</v>
      </c>
      <c r="CL246" t="e">
        <f>'Skin-MT Hand'!CZ246</f>
        <v>#N/A</v>
      </c>
      <c r="CM246" t="e">
        <f>'Skin-MT Hand'!DA246</f>
        <v>#N/A</v>
      </c>
      <c r="CN246" t="e">
        <f t="shared" si="205"/>
        <v>#N/A</v>
      </c>
      <c r="CO246" t="e">
        <f t="shared" si="206"/>
        <v>#N/A</v>
      </c>
      <c r="CP246" t="e">
        <f t="shared" si="207"/>
        <v>#N/A</v>
      </c>
      <c r="CQ246" s="52" t="e">
        <f t="shared" si="208"/>
        <v>#N/A</v>
      </c>
      <c r="CR246" s="52" t="e">
        <f t="shared" si="209"/>
        <v>#N/A</v>
      </c>
      <c r="CS246" s="52" t="e">
        <f t="shared" si="210"/>
        <v>#N/A</v>
      </c>
    </row>
    <row r="247" spans="1:97" x14ac:dyDescent="0.3">
      <c r="A247">
        <f>'Skin-MT Hand'!A247</f>
        <v>0</v>
      </c>
      <c r="B247" t="e">
        <f>'Skin-MT Hand'!B247</f>
        <v>#N/A</v>
      </c>
      <c r="C247">
        <f>'Skin-MT Hand'!C247</f>
        <v>0</v>
      </c>
      <c r="D247">
        <f>'Skin-MT Hand'!D247</f>
        <v>0</v>
      </c>
      <c r="E247" t="e">
        <f>'Skin-MT Hand'!E247</f>
        <v>#N/A</v>
      </c>
      <c r="F247" t="e">
        <f>IF(E247="gas","",'Skin-MT Hand'!F247)</f>
        <v>#N/A</v>
      </c>
      <c r="G247" s="22" t="e">
        <f>IF(E247="liquid",VLOOKUP(F247,'W03, tab 8'!$B$12:$E$17,2,FALSE),IF(E247="solid",VLOOKUP(F247,'W03, tab 8'!$B$3:$E$8,2,FALSE),IF(E247="gas","")))</f>
        <v>#N/A</v>
      </c>
      <c r="H247" s="11" t="e">
        <f>IF(E247="liquid",VLOOKUP(F247,'W03, tab 8'!$B$12:$E$17,3,FALSE),IF(E247="solid",VLOOKUP(F247,'W03, tab 8'!$B$3:$E$8,3,FALSE),IF(E247="gas","")))</f>
        <v>#N/A</v>
      </c>
      <c r="I247" s="2" t="e">
        <f>IF(E247="liquid",VLOOKUP(F247,'W03, tab 8'!$B$12:$E$17,4,FALSE),IF(E247="solid",VLOOKUP(F247,'W03, tab 8'!$B$3:$E$8,4,FALSE),IF(E247="gas","")))</f>
        <v>#N/A</v>
      </c>
      <c r="J247" s="22" t="e">
        <f>'Skin-MT Hand'!K247</f>
        <v>#N/A</v>
      </c>
      <c r="K247" s="11" t="e">
        <f>'Skin-MT Hand'!L247</f>
        <v>#N/A</v>
      </c>
      <c r="L247" s="11" t="e">
        <f>'Skin-MT Hand'!M247</f>
        <v>#N/A</v>
      </c>
      <c r="M247" s="11" t="e">
        <f t="shared" si="159"/>
        <v>#N/A</v>
      </c>
      <c r="N247" s="11" t="e">
        <f t="shared" si="160"/>
        <v>#N/A</v>
      </c>
      <c r="O247" s="11" t="e">
        <f t="shared" si="161"/>
        <v>#N/A</v>
      </c>
      <c r="P247" s="51" t="e">
        <f t="shared" si="162"/>
        <v>#N/A</v>
      </c>
      <c r="Q247" s="11" t="e">
        <f>'Skin-MT Hand'!S247</f>
        <v>#N/A</v>
      </c>
      <c r="R247" s="11" t="e">
        <f>'Skin-MT Hand'!T247</f>
        <v>#N/A</v>
      </c>
      <c r="S247" s="11" t="e">
        <f>'Skin-MT Hand'!U247</f>
        <v>#N/A</v>
      </c>
      <c r="T247" s="11" t="e">
        <f t="shared" si="163"/>
        <v>#N/A</v>
      </c>
      <c r="U247" s="11" t="e">
        <f t="shared" si="164"/>
        <v>#N/A</v>
      </c>
      <c r="V247" s="11" t="e">
        <f t="shared" si="165"/>
        <v>#N/A</v>
      </c>
      <c r="W247" s="51" t="e">
        <f t="shared" si="166"/>
        <v>#N/A</v>
      </c>
      <c r="X247" s="11" t="e">
        <f>'Skin-MT Hand'!AB247</f>
        <v>#N/A</v>
      </c>
      <c r="Y247" s="11" t="e">
        <f>'Skin-MT Hand'!AC247</f>
        <v>#N/A</v>
      </c>
      <c r="Z247" s="11" t="e">
        <f>'Skin-MT Hand'!AD247</f>
        <v>#N/A</v>
      </c>
      <c r="AA247" s="11" t="e">
        <f t="shared" si="167"/>
        <v>#N/A</v>
      </c>
      <c r="AB247" s="11" t="e">
        <f t="shared" si="168"/>
        <v>#N/A</v>
      </c>
      <c r="AC247" s="11" t="e">
        <f t="shared" si="169"/>
        <v>#N/A</v>
      </c>
      <c r="AD247" s="51" t="e">
        <f t="shared" si="170"/>
        <v>#N/A</v>
      </c>
      <c r="AE247" s="97" t="e">
        <f t="shared" si="171"/>
        <v>#N/A</v>
      </c>
      <c r="AF247" t="e">
        <f>'Skin-MT Hand'!AK247</f>
        <v>#N/A</v>
      </c>
      <c r="AG247" t="e">
        <f>'Skin-MT Hand'!AL247</f>
        <v>#N/A</v>
      </c>
      <c r="AH247" t="e">
        <f>'Skin-MT Hand'!AM247</f>
        <v>#N/A</v>
      </c>
      <c r="AI247" t="e">
        <f t="shared" si="172"/>
        <v>#N/A</v>
      </c>
      <c r="AJ247" t="e">
        <f t="shared" si="173"/>
        <v>#N/A</v>
      </c>
      <c r="AK247" t="e">
        <f t="shared" si="174"/>
        <v>#N/A</v>
      </c>
      <c r="AL247" s="52" t="e">
        <f t="shared" si="175"/>
        <v>#N/A</v>
      </c>
      <c r="AM247" t="e">
        <f>'Skin-MT Hand'!AT247</f>
        <v>#N/A</v>
      </c>
      <c r="AN247" t="e">
        <f>'Skin-MT Hand'!AU247</f>
        <v>#N/A</v>
      </c>
      <c r="AO247" t="e">
        <f>'Skin-MT Hand'!AV247</f>
        <v>#N/A</v>
      </c>
      <c r="AP247" t="e">
        <f t="shared" si="176"/>
        <v>#N/A</v>
      </c>
      <c r="AQ247" t="e">
        <f t="shared" si="177"/>
        <v>#N/A</v>
      </c>
      <c r="AR247" t="e">
        <f t="shared" si="178"/>
        <v>#N/A</v>
      </c>
      <c r="AS247" s="52" t="e">
        <f t="shared" si="179"/>
        <v>#N/A</v>
      </c>
      <c r="AT247" t="e">
        <f>'Skin-MT Hand'!BB247</f>
        <v>#N/A</v>
      </c>
      <c r="AU247" t="e">
        <f>'Skin-MT Hand'!BC247</f>
        <v>#N/A</v>
      </c>
      <c r="AV247" t="e">
        <f>'Skin-MT Hand'!BD247</f>
        <v>#N/A</v>
      </c>
      <c r="AW247" t="e">
        <f t="shared" si="180"/>
        <v>#N/A</v>
      </c>
      <c r="AX247" t="e">
        <f t="shared" si="181"/>
        <v>#N/A</v>
      </c>
      <c r="AY247" t="e">
        <f t="shared" si="182"/>
        <v>#N/A</v>
      </c>
      <c r="AZ247" s="52" t="e">
        <f t="shared" si="183"/>
        <v>#N/A</v>
      </c>
      <c r="BA247" t="e">
        <f>'Skin-MT Hand'!BJ247</f>
        <v>#N/A</v>
      </c>
      <c r="BB247" t="e">
        <f>'Skin-MT Hand'!BK247</f>
        <v>#N/A</v>
      </c>
      <c r="BC247" t="e">
        <f>'Skin-MT Hand'!BL247</f>
        <v>#N/A</v>
      </c>
      <c r="BD247" t="e">
        <f t="shared" si="184"/>
        <v>#N/A</v>
      </c>
      <c r="BE247" t="e">
        <f t="shared" si="185"/>
        <v>#N/A</v>
      </c>
      <c r="BF247" t="e">
        <f t="shared" si="186"/>
        <v>#N/A</v>
      </c>
      <c r="BG247" s="52" t="e">
        <f t="shared" si="187"/>
        <v>#N/A</v>
      </c>
      <c r="BH247" t="e">
        <f>'Skin-MT Hand'!BR247</f>
        <v>#N/A</v>
      </c>
      <c r="BI247" t="e">
        <f>'Skin-MT Hand'!BS247</f>
        <v>#N/A</v>
      </c>
      <c r="BJ247" t="e">
        <f>'Skin-MT Hand'!BT247</f>
        <v>#N/A</v>
      </c>
      <c r="BK247" t="e">
        <f t="shared" si="188"/>
        <v>#N/A</v>
      </c>
      <c r="BL247" t="e">
        <f t="shared" si="189"/>
        <v>#N/A</v>
      </c>
      <c r="BM247" t="e">
        <f t="shared" si="190"/>
        <v>#N/A</v>
      </c>
      <c r="BN247" s="52" t="e">
        <f t="shared" si="191"/>
        <v>#N/A</v>
      </c>
      <c r="BO247" s="52" t="e">
        <f t="shared" si="192"/>
        <v>#N/A</v>
      </c>
      <c r="BP247" t="e">
        <f>'Skin-MT Hand'!CA247</f>
        <v>#N/A</v>
      </c>
      <c r="BQ247" t="e">
        <f>'Skin-MT Hand'!CB247</f>
        <v>#N/A</v>
      </c>
      <c r="BR247" t="e">
        <f>'Skin-MT Hand'!CC247</f>
        <v>#N/A</v>
      </c>
      <c r="BS247" t="e">
        <f t="shared" si="193"/>
        <v>#N/A</v>
      </c>
      <c r="BT247" t="e">
        <f t="shared" si="194"/>
        <v>#N/A</v>
      </c>
      <c r="BU247" t="e">
        <f t="shared" si="195"/>
        <v>#N/A</v>
      </c>
      <c r="BV247" s="52" t="e">
        <f t="shared" si="196"/>
        <v>#N/A</v>
      </c>
      <c r="BW247" t="e">
        <f>'Skin-MT Hand'!CI247</f>
        <v>#N/A</v>
      </c>
      <c r="BX247" t="e">
        <f>'Skin-MT Hand'!CJ247</f>
        <v>#N/A</v>
      </c>
      <c r="BY247" t="e">
        <f>'Skin-MT Hand'!CK247</f>
        <v>#N/A</v>
      </c>
      <c r="BZ247" t="e">
        <f t="shared" si="197"/>
        <v>#N/A</v>
      </c>
      <c r="CA247" t="e">
        <f t="shared" si="198"/>
        <v>#N/A</v>
      </c>
      <c r="CB247" t="e">
        <f t="shared" si="199"/>
        <v>#N/A</v>
      </c>
      <c r="CC247" s="52" t="e">
        <f t="shared" si="200"/>
        <v>#N/A</v>
      </c>
      <c r="CD247" t="e">
        <f>'Skin-MT Hand'!CQ247</f>
        <v>#N/A</v>
      </c>
      <c r="CE247" t="e">
        <f>'Skin-MT Hand'!CR247</f>
        <v>#N/A</v>
      </c>
      <c r="CF247" t="e">
        <f>'Skin-MT Hand'!CS247</f>
        <v>#N/A</v>
      </c>
      <c r="CG247" t="e">
        <f t="shared" si="201"/>
        <v>#N/A</v>
      </c>
      <c r="CH247" t="e">
        <f t="shared" si="202"/>
        <v>#N/A</v>
      </c>
      <c r="CI247" t="e">
        <f t="shared" si="203"/>
        <v>#N/A</v>
      </c>
      <c r="CJ247" t="e">
        <f t="shared" si="204"/>
        <v>#N/A</v>
      </c>
      <c r="CK247" t="e">
        <f>'Skin-MT Hand'!CY247</f>
        <v>#N/A</v>
      </c>
      <c r="CL247" t="e">
        <f>'Skin-MT Hand'!CZ247</f>
        <v>#N/A</v>
      </c>
      <c r="CM247" t="e">
        <f>'Skin-MT Hand'!DA247</f>
        <v>#N/A</v>
      </c>
      <c r="CN247" t="e">
        <f t="shared" si="205"/>
        <v>#N/A</v>
      </c>
      <c r="CO247" t="e">
        <f t="shared" si="206"/>
        <v>#N/A</v>
      </c>
      <c r="CP247" t="e">
        <f t="shared" si="207"/>
        <v>#N/A</v>
      </c>
      <c r="CQ247" s="52" t="e">
        <f t="shared" si="208"/>
        <v>#N/A</v>
      </c>
      <c r="CR247" s="52" t="e">
        <f t="shared" si="209"/>
        <v>#N/A</v>
      </c>
      <c r="CS247" s="52" t="e">
        <f t="shared" si="210"/>
        <v>#N/A</v>
      </c>
    </row>
    <row r="248" spans="1:97" x14ac:dyDescent="0.3">
      <c r="A248">
        <f>'Skin-MT Hand'!A248</f>
        <v>0</v>
      </c>
      <c r="B248" t="e">
        <f>'Skin-MT Hand'!B248</f>
        <v>#N/A</v>
      </c>
      <c r="C248">
        <f>'Skin-MT Hand'!C248</f>
        <v>0</v>
      </c>
      <c r="D248">
        <f>'Skin-MT Hand'!D248</f>
        <v>0</v>
      </c>
      <c r="E248" t="e">
        <f>'Skin-MT Hand'!E248</f>
        <v>#N/A</v>
      </c>
      <c r="F248" t="e">
        <f>IF(E248="gas","",'Skin-MT Hand'!F248)</f>
        <v>#N/A</v>
      </c>
      <c r="G248" s="22" t="e">
        <f>IF(E248="liquid",VLOOKUP(F248,'W03, tab 8'!$B$12:$E$17,2,FALSE),IF(E248="solid",VLOOKUP(F248,'W03, tab 8'!$B$3:$E$8,2,FALSE),IF(E248="gas","")))</f>
        <v>#N/A</v>
      </c>
      <c r="H248" s="11" t="e">
        <f>IF(E248="liquid",VLOOKUP(F248,'W03, tab 8'!$B$12:$E$17,3,FALSE),IF(E248="solid",VLOOKUP(F248,'W03, tab 8'!$B$3:$E$8,3,FALSE),IF(E248="gas","")))</f>
        <v>#N/A</v>
      </c>
      <c r="I248" s="2" t="e">
        <f>IF(E248="liquid",VLOOKUP(F248,'W03, tab 8'!$B$12:$E$17,4,FALSE),IF(E248="solid",VLOOKUP(F248,'W03, tab 8'!$B$3:$E$8,4,FALSE),IF(E248="gas","")))</f>
        <v>#N/A</v>
      </c>
      <c r="J248" s="22" t="e">
        <f>'Skin-MT Hand'!K248</f>
        <v>#N/A</v>
      </c>
      <c r="K248" s="11" t="e">
        <f>'Skin-MT Hand'!L248</f>
        <v>#N/A</v>
      </c>
      <c r="L248" s="11" t="e">
        <f>'Skin-MT Hand'!M248</f>
        <v>#N/A</v>
      </c>
      <c r="M248" s="11" t="e">
        <f t="shared" si="159"/>
        <v>#N/A</v>
      </c>
      <c r="N248" s="11" t="e">
        <f t="shared" si="160"/>
        <v>#N/A</v>
      </c>
      <c r="O248" s="11" t="e">
        <f t="shared" si="161"/>
        <v>#N/A</v>
      </c>
      <c r="P248" s="51" t="e">
        <f t="shared" si="162"/>
        <v>#N/A</v>
      </c>
      <c r="Q248" s="11" t="e">
        <f>'Skin-MT Hand'!S248</f>
        <v>#N/A</v>
      </c>
      <c r="R248" s="11" t="e">
        <f>'Skin-MT Hand'!T248</f>
        <v>#N/A</v>
      </c>
      <c r="S248" s="11" t="e">
        <f>'Skin-MT Hand'!U248</f>
        <v>#N/A</v>
      </c>
      <c r="T248" s="11" t="e">
        <f t="shared" si="163"/>
        <v>#N/A</v>
      </c>
      <c r="U248" s="11" t="e">
        <f t="shared" si="164"/>
        <v>#N/A</v>
      </c>
      <c r="V248" s="11" t="e">
        <f t="shared" si="165"/>
        <v>#N/A</v>
      </c>
      <c r="W248" s="51" t="e">
        <f t="shared" si="166"/>
        <v>#N/A</v>
      </c>
      <c r="X248" s="11" t="e">
        <f>'Skin-MT Hand'!AB248</f>
        <v>#N/A</v>
      </c>
      <c r="Y248" s="11" t="e">
        <f>'Skin-MT Hand'!AC248</f>
        <v>#N/A</v>
      </c>
      <c r="Z248" s="11" t="e">
        <f>'Skin-MT Hand'!AD248</f>
        <v>#N/A</v>
      </c>
      <c r="AA248" s="11" t="e">
        <f t="shared" si="167"/>
        <v>#N/A</v>
      </c>
      <c r="AB248" s="11" t="e">
        <f t="shared" si="168"/>
        <v>#N/A</v>
      </c>
      <c r="AC248" s="11" t="e">
        <f t="shared" si="169"/>
        <v>#N/A</v>
      </c>
      <c r="AD248" s="51" t="e">
        <f t="shared" si="170"/>
        <v>#N/A</v>
      </c>
      <c r="AE248" s="97" t="e">
        <f t="shared" si="171"/>
        <v>#N/A</v>
      </c>
      <c r="AF248" t="e">
        <f>'Skin-MT Hand'!AK248</f>
        <v>#N/A</v>
      </c>
      <c r="AG248" t="e">
        <f>'Skin-MT Hand'!AL248</f>
        <v>#N/A</v>
      </c>
      <c r="AH248" t="e">
        <f>'Skin-MT Hand'!AM248</f>
        <v>#N/A</v>
      </c>
      <c r="AI248" t="e">
        <f t="shared" si="172"/>
        <v>#N/A</v>
      </c>
      <c r="AJ248" t="e">
        <f t="shared" si="173"/>
        <v>#N/A</v>
      </c>
      <c r="AK248" t="e">
        <f t="shared" si="174"/>
        <v>#N/A</v>
      </c>
      <c r="AL248" s="52" t="e">
        <f t="shared" si="175"/>
        <v>#N/A</v>
      </c>
      <c r="AM248" t="e">
        <f>'Skin-MT Hand'!AT248</f>
        <v>#N/A</v>
      </c>
      <c r="AN248" t="e">
        <f>'Skin-MT Hand'!AU248</f>
        <v>#N/A</v>
      </c>
      <c r="AO248" t="e">
        <f>'Skin-MT Hand'!AV248</f>
        <v>#N/A</v>
      </c>
      <c r="AP248" t="e">
        <f t="shared" si="176"/>
        <v>#N/A</v>
      </c>
      <c r="AQ248" t="e">
        <f t="shared" si="177"/>
        <v>#N/A</v>
      </c>
      <c r="AR248" t="e">
        <f t="shared" si="178"/>
        <v>#N/A</v>
      </c>
      <c r="AS248" s="52" t="e">
        <f t="shared" si="179"/>
        <v>#N/A</v>
      </c>
      <c r="AT248" t="e">
        <f>'Skin-MT Hand'!BB248</f>
        <v>#N/A</v>
      </c>
      <c r="AU248" t="e">
        <f>'Skin-MT Hand'!BC248</f>
        <v>#N/A</v>
      </c>
      <c r="AV248" t="e">
        <f>'Skin-MT Hand'!BD248</f>
        <v>#N/A</v>
      </c>
      <c r="AW248" t="e">
        <f t="shared" si="180"/>
        <v>#N/A</v>
      </c>
      <c r="AX248" t="e">
        <f t="shared" si="181"/>
        <v>#N/A</v>
      </c>
      <c r="AY248" t="e">
        <f t="shared" si="182"/>
        <v>#N/A</v>
      </c>
      <c r="AZ248" s="52" t="e">
        <f t="shared" si="183"/>
        <v>#N/A</v>
      </c>
      <c r="BA248" t="e">
        <f>'Skin-MT Hand'!BJ248</f>
        <v>#N/A</v>
      </c>
      <c r="BB248" t="e">
        <f>'Skin-MT Hand'!BK248</f>
        <v>#N/A</v>
      </c>
      <c r="BC248" t="e">
        <f>'Skin-MT Hand'!BL248</f>
        <v>#N/A</v>
      </c>
      <c r="BD248" t="e">
        <f t="shared" si="184"/>
        <v>#N/A</v>
      </c>
      <c r="BE248" t="e">
        <f t="shared" si="185"/>
        <v>#N/A</v>
      </c>
      <c r="BF248" t="e">
        <f t="shared" si="186"/>
        <v>#N/A</v>
      </c>
      <c r="BG248" s="52" t="e">
        <f t="shared" si="187"/>
        <v>#N/A</v>
      </c>
      <c r="BH248" t="e">
        <f>'Skin-MT Hand'!BR248</f>
        <v>#N/A</v>
      </c>
      <c r="BI248" t="e">
        <f>'Skin-MT Hand'!BS248</f>
        <v>#N/A</v>
      </c>
      <c r="BJ248" t="e">
        <f>'Skin-MT Hand'!BT248</f>
        <v>#N/A</v>
      </c>
      <c r="BK248" t="e">
        <f t="shared" si="188"/>
        <v>#N/A</v>
      </c>
      <c r="BL248" t="e">
        <f t="shared" si="189"/>
        <v>#N/A</v>
      </c>
      <c r="BM248" t="e">
        <f t="shared" si="190"/>
        <v>#N/A</v>
      </c>
      <c r="BN248" s="52" t="e">
        <f t="shared" si="191"/>
        <v>#N/A</v>
      </c>
      <c r="BO248" s="52" t="e">
        <f t="shared" si="192"/>
        <v>#N/A</v>
      </c>
      <c r="BP248" t="e">
        <f>'Skin-MT Hand'!CA248</f>
        <v>#N/A</v>
      </c>
      <c r="BQ248" t="e">
        <f>'Skin-MT Hand'!CB248</f>
        <v>#N/A</v>
      </c>
      <c r="BR248" t="e">
        <f>'Skin-MT Hand'!CC248</f>
        <v>#N/A</v>
      </c>
      <c r="BS248" t="e">
        <f t="shared" si="193"/>
        <v>#N/A</v>
      </c>
      <c r="BT248" t="e">
        <f t="shared" si="194"/>
        <v>#N/A</v>
      </c>
      <c r="BU248" t="e">
        <f t="shared" si="195"/>
        <v>#N/A</v>
      </c>
      <c r="BV248" s="52" t="e">
        <f t="shared" si="196"/>
        <v>#N/A</v>
      </c>
      <c r="BW248" t="e">
        <f>'Skin-MT Hand'!CI248</f>
        <v>#N/A</v>
      </c>
      <c r="BX248" t="e">
        <f>'Skin-MT Hand'!CJ248</f>
        <v>#N/A</v>
      </c>
      <c r="BY248" t="e">
        <f>'Skin-MT Hand'!CK248</f>
        <v>#N/A</v>
      </c>
      <c r="BZ248" t="e">
        <f t="shared" si="197"/>
        <v>#N/A</v>
      </c>
      <c r="CA248" t="e">
        <f t="shared" si="198"/>
        <v>#N/A</v>
      </c>
      <c r="CB248" t="e">
        <f t="shared" si="199"/>
        <v>#N/A</v>
      </c>
      <c r="CC248" s="52" t="e">
        <f t="shared" si="200"/>
        <v>#N/A</v>
      </c>
      <c r="CD248" t="e">
        <f>'Skin-MT Hand'!CQ248</f>
        <v>#N/A</v>
      </c>
      <c r="CE248" t="e">
        <f>'Skin-MT Hand'!CR248</f>
        <v>#N/A</v>
      </c>
      <c r="CF248" t="e">
        <f>'Skin-MT Hand'!CS248</f>
        <v>#N/A</v>
      </c>
      <c r="CG248" t="e">
        <f t="shared" si="201"/>
        <v>#N/A</v>
      </c>
      <c r="CH248" t="e">
        <f t="shared" si="202"/>
        <v>#N/A</v>
      </c>
      <c r="CI248" t="e">
        <f t="shared" si="203"/>
        <v>#N/A</v>
      </c>
      <c r="CJ248" t="e">
        <f t="shared" si="204"/>
        <v>#N/A</v>
      </c>
      <c r="CK248" t="e">
        <f>'Skin-MT Hand'!CY248</f>
        <v>#N/A</v>
      </c>
      <c r="CL248" t="e">
        <f>'Skin-MT Hand'!CZ248</f>
        <v>#N/A</v>
      </c>
      <c r="CM248" t="e">
        <f>'Skin-MT Hand'!DA248</f>
        <v>#N/A</v>
      </c>
      <c r="CN248" t="e">
        <f t="shared" si="205"/>
        <v>#N/A</v>
      </c>
      <c r="CO248" t="e">
        <f t="shared" si="206"/>
        <v>#N/A</v>
      </c>
      <c r="CP248" t="e">
        <f t="shared" si="207"/>
        <v>#N/A</v>
      </c>
      <c r="CQ248" s="52" t="e">
        <f t="shared" si="208"/>
        <v>#N/A</v>
      </c>
      <c r="CR248" s="52" t="e">
        <f t="shared" si="209"/>
        <v>#N/A</v>
      </c>
      <c r="CS248" s="52" t="e">
        <f t="shared" si="210"/>
        <v>#N/A</v>
      </c>
    </row>
    <row r="249" spans="1:97" x14ac:dyDescent="0.3">
      <c r="A249">
        <f>'Skin-MT Hand'!A249</f>
        <v>0</v>
      </c>
      <c r="B249" t="e">
        <f>'Skin-MT Hand'!B249</f>
        <v>#N/A</v>
      </c>
      <c r="C249">
        <f>'Skin-MT Hand'!C249</f>
        <v>0</v>
      </c>
      <c r="D249">
        <f>'Skin-MT Hand'!D249</f>
        <v>0</v>
      </c>
      <c r="E249" t="e">
        <f>'Skin-MT Hand'!E249</f>
        <v>#N/A</v>
      </c>
      <c r="F249" t="e">
        <f>IF(E249="gas","",'Skin-MT Hand'!F249)</f>
        <v>#N/A</v>
      </c>
      <c r="G249" s="22" t="e">
        <f>IF(E249="liquid",VLOOKUP(F249,'W03, tab 8'!$B$12:$E$17,2,FALSE),IF(E249="solid",VLOOKUP(F249,'W03, tab 8'!$B$3:$E$8,2,FALSE),IF(E249="gas","")))</f>
        <v>#N/A</v>
      </c>
      <c r="H249" s="11" t="e">
        <f>IF(E249="liquid",VLOOKUP(F249,'W03, tab 8'!$B$12:$E$17,3,FALSE),IF(E249="solid",VLOOKUP(F249,'W03, tab 8'!$B$3:$E$8,3,FALSE),IF(E249="gas","")))</f>
        <v>#N/A</v>
      </c>
      <c r="I249" s="2" t="e">
        <f>IF(E249="liquid",VLOOKUP(F249,'W03, tab 8'!$B$12:$E$17,4,FALSE),IF(E249="solid",VLOOKUP(F249,'W03, tab 8'!$B$3:$E$8,4,FALSE),IF(E249="gas","")))</f>
        <v>#N/A</v>
      </c>
      <c r="J249" s="22" t="e">
        <f>'Skin-MT Hand'!K249</f>
        <v>#N/A</v>
      </c>
      <c r="K249" s="11" t="e">
        <f>'Skin-MT Hand'!L249</f>
        <v>#N/A</v>
      </c>
      <c r="L249" s="11" t="e">
        <f>'Skin-MT Hand'!M249</f>
        <v>#N/A</v>
      </c>
      <c r="M249" s="11" t="e">
        <f t="shared" si="159"/>
        <v>#N/A</v>
      </c>
      <c r="N249" s="11" t="e">
        <f t="shared" si="160"/>
        <v>#N/A</v>
      </c>
      <c r="O249" s="11" t="e">
        <f t="shared" si="161"/>
        <v>#N/A</v>
      </c>
      <c r="P249" s="51" t="e">
        <f t="shared" si="162"/>
        <v>#N/A</v>
      </c>
      <c r="Q249" s="11" t="e">
        <f>'Skin-MT Hand'!S249</f>
        <v>#N/A</v>
      </c>
      <c r="R249" s="11" t="e">
        <f>'Skin-MT Hand'!T249</f>
        <v>#N/A</v>
      </c>
      <c r="S249" s="11" t="e">
        <f>'Skin-MT Hand'!U249</f>
        <v>#N/A</v>
      </c>
      <c r="T249" s="11" t="e">
        <f t="shared" si="163"/>
        <v>#N/A</v>
      </c>
      <c r="U249" s="11" t="e">
        <f t="shared" si="164"/>
        <v>#N/A</v>
      </c>
      <c r="V249" s="11" t="e">
        <f t="shared" si="165"/>
        <v>#N/A</v>
      </c>
      <c r="W249" s="51" t="e">
        <f t="shared" si="166"/>
        <v>#N/A</v>
      </c>
      <c r="X249" s="11" t="e">
        <f>'Skin-MT Hand'!AB249</f>
        <v>#N/A</v>
      </c>
      <c r="Y249" s="11" t="e">
        <f>'Skin-MT Hand'!AC249</f>
        <v>#N/A</v>
      </c>
      <c r="Z249" s="11" t="e">
        <f>'Skin-MT Hand'!AD249</f>
        <v>#N/A</v>
      </c>
      <c r="AA249" s="11" t="e">
        <f t="shared" si="167"/>
        <v>#N/A</v>
      </c>
      <c r="AB249" s="11" t="e">
        <f t="shared" si="168"/>
        <v>#N/A</v>
      </c>
      <c r="AC249" s="11" t="e">
        <f t="shared" si="169"/>
        <v>#N/A</v>
      </c>
      <c r="AD249" s="51" t="e">
        <f t="shared" si="170"/>
        <v>#N/A</v>
      </c>
      <c r="AE249" s="97" t="e">
        <f t="shared" si="171"/>
        <v>#N/A</v>
      </c>
      <c r="AF249" t="e">
        <f>'Skin-MT Hand'!AK249</f>
        <v>#N/A</v>
      </c>
      <c r="AG249" t="e">
        <f>'Skin-MT Hand'!AL249</f>
        <v>#N/A</v>
      </c>
      <c r="AH249" t="e">
        <f>'Skin-MT Hand'!AM249</f>
        <v>#N/A</v>
      </c>
      <c r="AI249" t="e">
        <f t="shared" si="172"/>
        <v>#N/A</v>
      </c>
      <c r="AJ249" t="e">
        <f t="shared" si="173"/>
        <v>#N/A</v>
      </c>
      <c r="AK249" t="e">
        <f t="shared" si="174"/>
        <v>#N/A</v>
      </c>
      <c r="AL249" s="52" t="e">
        <f t="shared" si="175"/>
        <v>#N/A</v>
      </c>
      <c r="AM249" t="e">
        <f>'Skin-MT Hand'!AT249</f>
        <v>#N/A</v>
      </c>
      <c r="AN249" t="e">
        <f>'Skin-MT Hand'!AU249</f>
        <v>#N/A</v>
      </c>
      <c r="AO249" t="e">
        <f>'Skin-MT Hand'!AV249</f>
        <v>#N/A</v>
      </c>
      <c r="AP249" t="e">
        <f t="shared" si="176"/>
        <v>#N/A</v>
      </c>
      <c r="AQ249" t="e">
        <f t="shared" si="177"/>
        <v>#N/A</v>
      </c>
      <c r="AR249" t="e">
        <f t="shared" si="178"/>
        <v>#N/A</v>
      </c>
      <c r="AS249" s="52" t="e">
        <f t="shared" si="179"/>
        <v>#N/A</v>
      </c>
      <c r="AT249" t="e">
        <f>'Skin-MT Hand'!BB249</f>
        <v>#N/A</v>
      </c>
      <c r="AU249" t="e">
        <f>'Skin-MT Hand'!BC249</f>
        <v>#N/A</v>
      </c>
      <c r="AV249" t="e">
        <f>'Skin-MT Hand'!BD249</f>
        <v>#N/A</v>
      </c>
      <c r="AW249" t="e">
        <f t="shared" si="180"/>
        <v>#N/A</v>
      </c>
      <c r="AX249" t="e">
        <f t="shared" si="181"/>
        <v>#N/A</v>
      </c>
      <c r="AY249" t="e">
        <f t="shared" si="182"/>
        <v>#N/A</v>
      </c>
      <c r="AZ249" s="52" t="e">
        <f t="shared" si="183"/>
        <v>#N/A</v>
      </c>
      <c r="BA249" t="e">
        <f>'Skin-MT Hand'!BJ249</f>
        <v>#N/A</v>
      </c>
      <c r="BB249" t="e">
        <f>'Skin-MT Hand'!BK249</f>
        <v>#N/A</v>
      </c>
      <c r="BC249" t="e">
        <f>'Skin-MT Hand'!BL249</f>
        <v>#N/A</v>
      </c>
      <c r="BD249" t="e">
        <f t="shared" si="184"/>
        <v>#N/A</v>
      </c>
      <c r="BE249" t="e">
        <f t="shared" si="185"/>
        <v>#N/A</v>
      </c>
      <c r="BF249" t="e">
        <f t="shared" si="186"/>
        <v>#N/A</v>
      </c>
      <c r="BG249" s="52" t="e">
        <f t="shared" si="187"/>
        <v>#N/A</v>
      </c>
      <c r="BH249" t="e">
        <f>'Skin-MT Hand'!BR249</f>
        <v>#N/A</v>
      </c>
      <c r="BI249" t="e">
        <f>'Skin-MT Hand'!BS249</f>
        <v>#N/A</v>
      </c>
      <c r="BJ249" t="e">
        <f>'Skin-MT Hand'!BT249</f>
        <v>#N/A</v>
      </c>
      <c r="BK249" t="e">
        <f t="shared" si="188"/>
        <v>#N/A</v>
      </c>
      <c r="BL249" t="e">
        <f t="shared" si="189"/>
        <v>#N/A</v>
      </c>
      <c r="BM249" t="e">
        <f t="shared" si="190"/>
        <v>#N/A</v>
      </c>
      <c r="BN249" s="52" t="e">
        <f t="shared" si="191"/>
        <v>#N/A</v>
      </c>
      <c r="BO249" s="52" t="e">
        <f t="shared" si="192"/>
        <v>#N/A</v>
      </c>
      <c r="BP249" t="e">
        <f>'Skin-MT Hand'!CA249</f>
        <v>#N/A</v>
      </c>
      <c r="BQ249" t="e">
        <f>'Skin-MT Hand'!CB249</f>
        <v>#N/A</v>
      </c>
      <c r="BR249" t="e">
        <f>'Skin-MT Hand'!CC249</f>
        <v>#N/A</v>
      </c>
      <c r="BS249" t="e">
        <f t="shared" si="193"/>
        <v>#N/A</v>
      </c>
      <c r="BT249" t="e">
        <f t="shared" si="194"/>
        <v>#N/A</v>
      </c>
      <c r="BU249" t="e">
        <f t="shared" si="195"/>
        <v>#N/A</v>
      </c>
      <c r="BV249" s="52" t="e">
        <f t="shared" si="196"/>
        <v>#N/A</v>
      </c>
      <c r="BW249" t="e">
        <f>'Skin-MT Hand'!CI249</f>
        <v>#N/A</v>
      </c>
      <c r="BX249" t="e">
        <f>'Skin-MT Hand'!CJ249</f>
        <v>#N/A</v>
      </c>
      <c r="BY249" t="e">
        <f>'Skin-MT Hand'!CK249</f>
        <v>#N/A</v>
      </c>
      <c r="BZ249" t="e">
        <f t="shared" si="197"/>
        <v>#N/A</v>
      </c>
      <c r="CA249" t="e">
        <f t="shared" si="198"/>
        <v>#N/A</v>
      </c>
      <c r="CB249" t="e">
        <f t="shared" si="199"/>
        <v>#N/A</v>
      </c>
      <c r="CC249" s="52" t="e">
        <f t="shared" si="200"/>
        <v>#N/A</v>
      </c>
      <c r="CD249" t="e">
        <f>'Skin-MT Hand'!CQ249</f>
        <v>#N/A</v>
      </c>
      <c r="CE249" t="e">
        <f>'Skin-MT Hand'!CR249</f>
        <v>#N/A</v>
      </c>
      <c r="CF249" t="e">
        <f>'Skin-MT Hand'!CS249</f>
        <v>#N/A</v>
      </c>
      <c r="CG249" t="e">
        <f t="shared" si="201"/>
        <v>#N/A</v>
      </c>
      <c r="CH249" t="e">
        <f t="shared" si="202"/>
        <v>#N/A</v>
      </c>
      <c r="CI249" t="e">
        <f t="shared" si="203"/>
        <v>#N/A</v>
      </c>
      <c r="CJ249" t="e">
        <f t="shared" si="204"/>
        <v>#N/A</v>
      </c>
      <c r="CK249" t="e">
        <f>'Skin-MT Hand'!CY249</f>
        <v>#N/A</v>
      </c>
      <c r="CL249" t="e">
        <f>'Skin-MT Hand'!CZ249</f>
        <v>#N/A</v>
      </c>
      <c r="CM249" t="e">
        <f>'Skin-MT Hand'!DA249</f>
        <v>#N/A</v>
      </c>
      <c r="CN249" t="e">
        <f t="shared" si="205"/>
        <v>#N/A</v>
      </c>
      <c r="CO249" t="e">
        <f t="shared" si="206"/>
        <v>#N/A</v>
      </c>
      <c r="CP249" t="e">
        <f t="shared" si="207"/>
        <v>#N/A</v>
      </c>
      <c r="CQ249" s="52" t="e">
        <f t="shared" si="208"/>
        <v>#N/A</v>
      </c>
      <c r="CR249" s="52" t="e">
        <f t="shared" si="209"/>
        <v>#N/A</v>
      </c>
      <c r="CS249" s="52" t="e">
        <f t="shared" si="210"/>
        <v>#N/A</v>
      </c>
    </row>
    <row r="250" spans="1:97" x14ac:dyDescent="0.3">
      <c r="A250">
        <f>'Skin-MT Hand'!A250</f>
        <v>0</v>
      </c>
      <c r="B250" t="e">
        <f>'Skin-MT Hand'!B250</f>
        <v>#N/A</v>
      </c>
      <c r="C250">
        <f>'Skin-MT Hand'!C250</f>
        <v>0</v>
      </c>
      <c r="D250">
        <f>'Skin-MT Hand'!D250</f>
        <v>0</v>
      </c>
      <c r="E250" t="e">
        <f>'Skin-MT Hand'!E250</f>
        <v>#N/A</v>
      </c>
      <c r="F250" t="e">
        <f>IF(E250="gas","",'Skin-MT Hand'!F250)</f>
        <v>#N/A</v>
      </c>
      <c r="G250" s="22" t="e">
        <f>IF(E250="liquid",VLOOKUP(F250,'W03, tab 8'!$B$12:$E$17,2,FALSE),IF(E250="solid",VLOOKUP(F250,'W03, tab 8'!$B$3:$E$8,2,FALSE),IF(E250="gas","")))</f>
        <v>#N/A</v>
      </c>
      <c r="H250" s="11" t="e">
        <f>IF(E250="liquid",VLOOKUP(F250,'W03, tab 8'!$B$12:$E$17,3,FALSE),IF(E250="solid",VLOOKUP(F250,'W03, tab 8'!$B$3:$E$8,3,FALSE),IF(E250="gas","")))</f>
        <v>#N/A</v>
      </c>
      <c r="I250" s="2" t="e">
        <f>IF(E250="liquid",VLOOKUP(F250,'W03, tab 8'!$B$12:$E$17,4,FALSE),IF(E250="solid",VLOOKUP(F250,'W03, tab 8'!$B$3:$E$8,4,FALSE),IF(E250="gas","")))</f>
        <v>#N/A</v>
      </c>
      <c r="J250" s="22" t="e">
        <f>'Skin-MT Hand'!K250</f>
        <v>#N/A</v>
      </c>
      <c r="K250" s="11" t="e">
        <f>'Skin-MT Hand'!L250</f>
        <v>#N/A</v>
      </c>
      <c r="L250" s="11" t="e">
        <f>'Skin-MT Hand'!M250</f>
        <v>#N/A</v>
      </c>
      <c r="M250" s="11" t="e">
        <f t="shared" si="159"/>
        <v>#N/A</v>
      </c>
      <c r="N250" s="11" t="e">
        <f t="shared" si="160"/>
        <v>#N/A</v>
      </c>
      <c r="O250" s="11" t="e">
        <f t="shared" si="161"/>
        <v>#N/A</v>
      </c>
      <c r="P250" s="51" t="e">
        <f t="shared" si="162"/>
        <v>#N/A</v>
      </c>
      <c r="Q250" s="11" t="e">
        <f>'Skin-MT Hand'!S250</f>
        <v>#N/A</v>
      </c>
      <c r="R250" s="11" t="e">
        <f>'Skin-MT Hand'!T250</f>
        <v>#N/A</v>
      </c>
      <c r="S250" s="11" t="e">
        <f>'Skin-MT Hand'!U250</f>
        <v>#N/A</v>
      </c>
      <c r="T250" s="11" t="e">
        <f t="shared" si="163"/>
        <v>#N/A</v>
      </c>
      <c r="U250" s="11" t="e">
        <f t="shared" si="164"/>
        <v>#N/A</v>
      </c>
      <c r="V250" s="11" t="e">
        <f t="shared" si="165"/>
        <v>#N/A</v>
      </c>
      <c r="W250" s="51" t="e">
        <f t="shared" si="166"/>
        <v>#N/A</v>
      </c>
      <c r="X250" s="11" t="e">
        <f>'Skin-MT Hand'!AB250</f>
        <v>#N/A</v>
      </c>
      <c r="Y250" s="11" t="e">
        <f>'Skin-MT Hand'!AC250</f>
        <v>#N/A</v>
      </c>
      <c r="Z250" s="11" t="e">
        <f>'Skin-MT Hand'!AD250</f>
        <v>#N/A</v>
      </c>
      <c r="AA250" s="11" t="e">
        <f t="shared" si="167"/>
        <v>#N/A</v>
      </c>
      <c r="AB250" s="11" t="e">
        <f t="shared" si="168"/>
        <v>#N/A</v>
      </c>
      <c r="AC250" s="11" t="e">
        <f t="shared" si="169"/>
        <v>#N/A</v>
      </c>
      <c r="AD250" s="51" t="e">
        <f t="shared" si="170"/>
        <v>#N/A</v>
      </c>
      <c r="AE250" s="97" t="e">
        <f t="shared" si="171"/>
        <v>#N/A</v>
      </c>
      <c r="AF250" t="e">
        <f>'Skin-MT Hand'!AK250</f>
        <v>#N/A</v>
      </c>
      <c r="AG250" t="e">
        <f>'Skin-MT Hand'!AL250</f>
        <v>#N/A</v>
      </c>
      <c r="AH250" t="e">
        <f>'Skin-MT Hand'!AM250</f>
        <v>#N/A</v>
      </c>
      <c r="AI250" t="e">
        <f t="shared" si="172"/>
        <v>#N/A</v>
      </c>
      <c r="AJ250" t="e">
        <f t="shared" si="173"/>
        <v>#N/A</v>
      </c>
      <c r="AK250" t="e">
        <f t="shared" si="174"/>
        <v>#N/A</v>
      </c>
      <c r="AL250" s="52" t="e">
        <f t="shared" si="175"/>
        <v>#N/A</v>
      </c>
      <c r="AM250" t="e">
        <f>'Skin-MT Hand'!AT250</f>
        <v>#N/A</v>
      </c>
      <c r="AN250" t="e">
        <f>'Skin-MT Hand'!AU250</f>
        <v>#N/A</v>
      </c>
      <c r="AO250" t="e">
        <f>'Skin-MT Hand'!AV250</f>
        <v>#N/A</v>
      </c>
      <c r="AP250" t="e">
        <f t="shared" si="176"/>
        <v>#N/A</v>
      </c>
      <c r="AQ250" t="e">
        <f t="shared" si="177"/>
        <v>#N/A</v>
      </c>
      <c r="AR250" t="e">
        <f t="shared" si="178"/>
        <v>#N/A</v>
      </c>
      <c r="AS250" s="52" t="e">
        <f t="shared" si="179"/>
        <v>#N/A</v>
      </c>
      <c r="AT250" t="e">
        <f>'Skin-MT Hand'!BB250</f>
        <v>#N/A</v>
      </c>
      <c r="AU250" t="e">
        <f>'Skin-MT Hand'!BC250</f>
        <v>#N/A</v>
      </c>
      <c r="AV250" t="e">
        <f>'Skin-MT Hand'!BD250</f>
        <v>#N/A</v>
      </c>
      <c r="AW250" t="e">
        <f t="shared" si="180"/>
        <v>#N/A</v>
      </c>
      <c r="AX250" t="e">
        <f t="shared" si="181"/>
        <v>#N/A</v>
      </c>
      <c r="AY250" t="e">
        <f t="shared" si="182"/>
        <v>#N/A</v>
      </c>
      <c r="AZ250" s="52" t="e">
        <f t="shared" si="183"/>
        <v>#N/A</v>
      </c>
      <c r="BA250" t="e">
        <f>'Skin-MT Hand'!BJ250</f>
        <v>#N/A</v>
      </c>
      <c r="BB250" t="e">
        <f>'Skin-MT Hand'!BK250</f>
        <v>#N/A</v>
      </c>
      <c r="BC250" t="e">
        <f>'Skin-MT Hand'!BL250</f>
        <v>#N/A</v>
      </c>
      <c r="BD250" t="e">
        <f t="shared" si="184"/>
        <v>#N/A</v>
      </c>
      <c r="BE250" t="e">
        <f t="shared" si="185"/>
        <v>#N/A</v>
      </c>
      <c r="BF250" t="e">
        <f t="shared" si="186"/>
        <v>#N/A</v>
      </c>
      <c r="BG250" s="52" t="e">
        <f t="shared" si="187"/>
        <v>#N/A</v>
      </c>
      <c r="BH250" t="e">
        <f>'Skin-MT Hand'!BR250</f>
        <v>#N/A</v>
      </c>
      <c r="BI250" t="e">
        <f>'Skin-MT Hand'!BS250</f>
        <v>#N/A</v>
      </c>
      <c r="BJ250" t="e">
        <f>'Skin-MT Hand'!BT250</f>
        <v>#N/A</v>
      </c>
      <c r="BK250" t="e">
        <f t="shared" si="188"/>
        <v>#N/A</v>
      </c>
      <c r="BL250" t="e">
        <f t="shared" si="189"/>
        <v>#N/A</v>
      </c>
      <c r="BM250" t="e">
        <f t="shared" si="190"/>
        <v>#N/A</v>
      </c>
      <c r="BN250" s="52" t="e">
        <f t="shared" si="191"/>
        <v>#N/A</v>
      </c>
      <c r="BO250" s="52" t="e">
        <f t="shared" si="192"/>
        <v>#N/A</v>
      </c>
      <c r="BP250" t="e">
        <f>'Skin-MT Hand'!CA250</f>
        <v>#N/A</v>
      </c>
      <c r="BQ250" t="e">
        <f>'Skin-MT Hand'!CB250</f>
        <v>#N/A</v>
      </c>
      <c r="BR250" t="e">
        <f>'Skin-MT Hand'!CC250</f>
        <v>#N/A</v>
      </c>
      <c r="BS250" t="e">
        <f t="shared" si="193"/>
        <v>#N/A</v>
      </c>
      <c r="BT250" t="e">
        <f t="shared" si="194"/>
        <v>#N/A</v>
      </c>
      <c r="BU250" t="e">
        <f t="shared" si="195"/>
        <v>#N/A</v>
      </c>
      <c r="BV250" s="52" t="e">
        <f t="shared" si="196"/>
        <v>#N/A</v>
      </c>
      <c r="BW250" t="e">
        <f>'Skin-MT Hand'!CI250</f>
        <v>#N/A</v>
      </c>
      <c r="BX250" t="e">
        <f>'Skin-MT Hand'!CJ250</f>
        <v>#N/A</v>
      </c>
      <c r="BY250" t="e">
        <f>'Skin-MT Hand'!CK250</f>
        <v>#N/A</v>
      </c>
      <c r="BZ250" t="e">
        <f t="shared" si="197"/>
        <v>#N/A</v>
      </c>
      <c r="CA250" t="e">
        <f t="shared" si="198"/>
        <v>#N/A</v>
      </c>
      <c r="CB250" t="e">
        <f t="shared" si="199"/>
        <v>#N/A</v>
      </c>
      <c r="CC250" s="52" t="e">
        <f t="shared" si="200"/>
        <v>#N/A</v>
      </c>
      <c r="CD250" t="e">
        <f>'Skin-MT Hand'!CQ250</f>
        <v>#N/A</v>
      </c>
      <c r="CE250" t="e">
        <f>'Skin-MT Hand'!CR250</f>
        <v>#N/A</v>
      </c>
      <c r="CF250" t="e">
        <f>'Skin-MT Hand'!CS250</f>
        <v>#N/A</v>
      </c>
      <c r="CG250" t="e">
        <f t="shared" si="201"/>
        <v>#N/A</v>
      </c>
      <c r="CH250" t="e">
        <f t="shared" si="202"/>
        <v>#N/A</v>
      </c>
      <c r="CI250" t="e">
        <f t="shared" si="203"/>
        <v>#N/A</v>
      </c>
      <c r="CJ250" t="e">
        <f t="shared" si="204"/>
        <v>#N/A</v>
      </c>
      <c r="CK250" t="e">
        <f>'Skin-MT Hand'!CY250</f>
        <v>#N/A</v>
      </c>
      <c r="CL250" t="e">
        <f>'Skin-MT Hand'!CZ250</f>
        <v>#N/A</v>
      </c>
      <c r="CM250" t="e">
        <f>'Skin-MT Hand'!DA250</f>
        <v>#N/A</v>
      </c>
      <c r="CN250" t="e">
        <f t="shared" si="205"/>
        <v>#N/A</v>
      </c>
      <c r="CO250" t="e">
        <f t="shared" si="206"/>
        <v>#N/A</v>
      </c>
      <c r="CP250" t="e">
        <f t="shared" si="207"/>
        <v>#N/A</v>
      </c>
      <c r="CQ250" s="52" t="e">
        <f t="shared" si="208"/>
        <v>#N/A</v>
      </c>
      <c r="CR250" s="52" t="e">
        <f t="shared" si="209"/>
        <v>#N/A</v>
      </c>
      <c r="CS250" s="52" t="e">
        <f t="shared" si="210"/>
        <v>#N/A</v>
      </c>
    </row>
    <row r="251" spans="1:97" x14ac:dyDescent="0.3">
      <c r="A251">
        <f>'Skin-MT Hand'!A251</f>
        <v>0</v>
      </c>
      <c r="B251" t="e">
        <f>'Skin-MT Hand'!B251</f>
        <v>#N/A</v>
      </c>
      <c r="C251">
        <f>'Skin-MT Hand'!C251</f>
        <v>0</v>
      </c>
      <c r="D251">
        <f>'Skin-MT Hand'!D251</f>
        <v>0</v>
      </c>
      <c r="E251" t="e">
        <f>'Skin-MT Hand'!E251</f>
        <v>#N/A</v>
      </c>
      <c r="F251" t="e">
        <f>IF(E251="gas","",'Skin-MT Hand'!F251)</f>
        <v>#N/A</v>
      </c>
      <c r="G251" s="22" t="e">
        <f>IF(E251="liquid",VLOOKUP(F251,'W03, tab 8'!$B$12:$E$17,2,FALSE),IF(E251="solid",VLOOKUP(F251,'W03, tab 8'!$B$3:$E$8,2,FALSE),IF(E251="gas","")))</f>
        <v>#N/A</v>
      </c>
      <c r="H251" s="11" t="e">
        <f>IF(E251="liquid",VLOOKUP(F251,'W03, tab 8'!$B$12:$E$17,3,FALSE),IF(E251="solid",VLOOKUP(F251,'W03, tab 8'!$B$3:$E$8,3,FALSE),IF(E251="gas","")))</f>
        <v>#N/A</v>
      </c>
      <c r="I251" s="2" t="e">
        <f>IF(E251="liquid",VLOOKUP(F251,'W03, tab 8'!$B$12:$E$17,4,FALSE),IF(E251="solid",VLOOKUP(F251,'W03, tab 8'!$B$3:$E$8,4,FALSE),IF(E251="gas","")))</f>
        <v>#N/A</v>
      </c>
      <c r="J251" s="22" t="e">
        <f>'Skin-MT Hand'!K251</f>
        <v>#N/A</v>
      </c>
      <c r="K251" s="11" t="e">
        <f>'Skin-MT Hand'!L251</f>
        <v>#N/A</v>
      </c>
      <c r="L251" s="11" t="e">
        <f>'Skin-MT Hand'!M251</f>
        <v>#N/A</v>
      </c>
      <c r="M251" s="11" t="e">
        <f t="shared" si="159"/>
        <v>#N/A</v>
      </c>
      <c r="N251" s="11" t="e">
        <f t="shared" si="160"/>
        <v>#N/A</v>
      </c>
      <c r="O251" s="11" t="e">
        <f t="shared" si="161"/>
        <v>#N/A</v>
      </c>
      <c r="P251" s="51" t="e">
        <f t="shared" si="162"/>
        <v>#N/A</v>
      </c>
      <c r="Q251" s="11" t="e">
        <f>'Skin-MT Hand'!S251</f>
        <v>#N/A</v>
      </c>
      <c r="R251" s="11" t="e">
        <f>'Skin-MT Hand'!T251</f>
        <v>#N/A</v>
      </c>
      <c r="S251" s="11" t="e">
        <f>'Skin-MT Hand'!U251</f>
        <v>#N/A</v>
      </c>
      <c r="T251" s="11" t="e">
        <f t="shared" si="163"/>
        <v>#N/A</v>
      </c>
      <c r="U251" s="11" t="e">
        <f t="shared" si="164"/>
        <v>#N/A</v>
      </c>
      <c r="V251" s="11" t="e">
        <f t="shared" si="165"/>
        <v>#N/A</v>
      </c>
      <c r="W251" s="51" t="e">
        <f t="shared" si="166"/>
        <v>#N/A</v>
      </c>
      <c r="X251" s="11" t="e">
        <f>'Skin-MT Hand'!AB251</f>
        <v>#N/A</v>
      </c>
      <c r="Y251" s="11" t="e">
        <f>'Skin-MT Hand'!AC251</f>
        <v>#N/A</v>
      </c>
      <c r="Z251" s="11" t="e">
        <f>'Skin-MT Hand'!AD251</f>
        <v>#N/A</v>
      </c>
      <c r="AA251" s="11" t="e">
        <f t="shared" si="167"/>
        <v>#N/A</v>
      </c>
      <c r="AB251" s="11" t="e">
        <f t="shared" si="168"/>
        <v>#N/A</v>
      </c>
      <c r="AC251" s="11" t="e">
        <f t="shared" si="169"/>
        <v>#N/A</v>
      </c>
      <c r="AD251" s="51" t="e">
        <f t="shared" si="170"/>
        <v>#N/A</v>
      </c>
      <c r="AE251" s="97" t="e">
        <f t="shared" si="171"/>
        <v>#N/A</v>
      </c>
      <c r="AF251" t="e">
        <f>'Skin-MT Hand'!AK251</f>
        <v>#N/A</v>
      </c>
      <c r="AG251" t="e">
        <f>'Skin-MT Hand'!AL251</f>
        <v>#N/A</v>
      </c>
      <c r="AH251" t="e">
        <f>'Skin-MT Hand'!AM251</f>
        <v>#N/A</v>
      </c>
      <c r="AI251" t="e">
        <f t="shared" si="172"/>
        <v>#N/A</v>
      </c>
      <c r="AJ251" t="e">
        <f t="shared" si="173"/>
        <v>#N/A</v>
      </c>
      <c r="AK251" t="e">
        <f t="shared" si="174"/>
        <v>#N/A</v>
      </c>
      <c r="AL251" s="52" t="e">
        <f t="shared" si="175"/>
        <v>#N/A</v>
      </c>
      <c r="AM251" t="e">
        <f>'Skin-MT Hand'!AT251</f>
        <v>#N/A</v>
      </c>
      <c r="AN251" t="e">
        <f>'Skin-MT Hand'!AU251</f>
        <v>#N/A</v>
      </c>
      <c r="AO251" t="e">
        <f>'Skin-MT Hand'!AV251</f>
        <v>#N/A</v>
      </c>
      <c r="AP251" t="e">
        <f t="shared" si="176"/>
        <v>#N/A</v>
      </c>
      <c r="AQ251" t="e">
        <f t="shared" si="177"/>
        <v>#N/A</v>
      </c>
      <c r="AR251" t="e">
        <f t="shared" si="178"/>
        <v>#N/A</v>
      </c>
      <c r="AS251" s="52" t="e">
        <f t="shared" si="179"/>
        <v>#N/A</v>
      </c>
      <c r="AT251" t="e">
        <f>'Skin-MT Hand'!BB251</f>
        <v>#N/A</v>
      </c>
      <c r="AU251" t="e">
        <f>'Skin-MT Hand'!BC251</f>
        <v>#N/A</v>
      </c>
      <c r="AV251" t="e">
        <f>'Skin-MT Hand'!BD251</f>
        <v>#N/A</v>
      </c>
      <c r="AW251" t="e">
        <f t="shared" si="180"/>
        <v>#N/A</v>
      </c>
      <c r="AX251" t="e">
        <f t="shared" si="181"/>
        <v>#N/A</v>
      </c>
      <c r="AY251" t="e">
        <f t="shared" si="182"/>
        <v>#N/A</v>
      </c>
      <c r="AZ251" s="52" t="e">
        <f t="shared" si="183"/>
        <v>#N/A</v>
      </c>
      <c r="BA251" t="e">
        <f>'Skin-MT Hand'!BJ251</f>
        <v>#N/A</v>
      </c>
      <c r="BB251" t="e">
        <f>'Skin-MT Hand'!BK251</f>
        <v>#N/A</v>
      </c>
      <c r="BC251" t="e">
        <f>'Skin-MT Hand'!BL251</f>
        <v>#N/A</v>
      </c>
      <c r="BD251" t="e">
        <f t="shared" si="184"/>
        <v>#N/A</v>
      </c>
      <c r="BE251" t="e">
        <f t="shared" si="185"/>
        <v>#N/A</v>
      </c>
      <c r="BF251" t="e">
        <f t="shared" si="186"/>
        <v>#N/A</v>
      </c>
      <c r="BG251" s="52" t="e">
        <f t="shared" si="187"/>
        <v>#N/A</v>
      </c>
      <c r="BH251" t="e">
        <f>'Skin-MT Hand'!BR251</f>
        <v>#N/A</v>
      </c>
      <c r="BI251" t="e">
        <f>'Skin-MT Hand'!BS251</f>
        <v>#N/A</v>
      </c>
      <c r="BJ251" t="e">
        <f>'Skin-MT Hand'!BT251</f>
        <v>#N/A</v>
      </c>
      <c r="BK251" t="e">
        <f t="shared" si="188"/>
        <v>#N/A</v>
      </c>
      <c r="BL251" t="e">
        <f t="shared" si="189"/>
        <v>#N/A</v>
      </c>
      <c r="BM251" t="e">
        <f t="shared" si="190"/>
        <v>#N/A</v>
      </c>
      <c r="BN251" s="52" t="e">
        <f t="shared" si="191"/>
        <v>#N/A</v>
      </c>
      <c r="BO251" s="52" t="e">
        <f t="shared" si="192"/>
        <v>#N/A</v>
      </c>
      <c r="BP251" t="e">
        <f>'Skin-MT Hand'!CA251</f>
        <v>#N/A</v>
      </c>
      <c r="BQ251" t="e">
        <f>'Skin-MT Hand'!CB251</f>
        <v>#N/A</v>
      </c>
      <c r="BR251" t="e">
        <f>'Skin-MT Hand'!CC251</f>
        <v>#N/A</v>
      </c>
      <c r="BS251" t="e">
        <f t="shared" si="193"/>
        <v>#N/A</v>
      </c>
      <c r="BT251" t="e">
        <f t="shared" si="194"/>
        <v>#N/A</v>
      </c>
      <c r="BU251" t="e">
        <f t="shared" si="195"/>
        <v>#N/A</v>
      </c>
      <c r="BV251" s="52" t="e">
        <f t="shared" si="196"/>
        <v>#N/A</v>
      </c>
      <c r="BW251" t="e">
        <f>'Skin-MT Hand'!CI251</f>
        <v>#N/A</v>
      </c>
      <c r="BX251" t="e">
        <f>'Skin-MT Hand'!CJ251</f>
        <v>#N/A</v>
      </c>
      <c r="BY251" t="e">
        <f>'Skin-MT Hand'!CK251</f>
        <v>#N/A</v>
      </c>
      <c r="BZ251" t="e">
        <f t="shared" si="197"/>
        <v>#N/A</v>
      </c>
      <c r="CA251" t="e">
        <f t="shared" si="198"/>
        <v>#N/A</v>
      </c>
      <c r="CB251" t="e">
        <f t="shared" si="199"/>
        <v>#N/A</v>
      </c>
      <c r="CC251" s="52" t="e">
        <f t="shared" si="200"/>
        <v>#N/A</v>
      </c>
      <c r="CD251" t="e">
        <f>'Skin-MT Hand'!CQ251</f>
        <v>#N/A</v>
      </c>
      <c r="CE251" t="e">
        <f>'Skin-MT Hand'!CR251</f>
        <v>#N/A</v>
      </c>
      <c r="CF251" t="e">
        <f>'Skin-MT Hand'!CS251</f>
        <v>#N/A</v>
      </c>
      <c r="CG251" t="e">
        <f t="shared" si="201"/>
        <v>#N/A</v>
      </c>
      <c r="CH251" t="e">
        <f t="shared" si="202"/>
        <v>#N/A</v>
      </c>
      <c r="CI251" t="e">
        <f t="shared" si="203"/>
        <v>#N/A</v>
      </c>
      <c r="CJ251" t="e">
        <f t="shared" si="204"/>
        <v>#N/A</v>
      </c>
      <c r="CK251" t="e">
        <f>'Skin-MT Hand'!CY251</f>
        <v>#N/A</v>
      </c>
      <c r="CL251" t="e">
        <f>'Skin-MT Hand'!CZ251</f>
        <v>#N/A</v>
      </c>
      <c r="CM251" t="e">
        <f>'Skin-MT Hand'!DA251</f>
        <v>#N/A</v>
      </c>
      <c r="CN251" t="e">
        <f t="shared" si="205"/>
        <v>#N/A</v>
      </c>
      <c r="CO251" t="e">
        <f t="shared" si="206"/>
        <v>#N/A</v>
      </c>
      <c r="CP251" t="e">
        <f t="shared" si="207"/>
        <v>#N/A</v>
      </c>
      <c r="CQ251" s="52" t="e">
        <f t="shared" si="208"/>
        <v>#N/A</v>
      </c>
      <c r="CR251" s="52" t="e">
        <f t="shared" si="209"/>
        <v>#N/A</v>
      </c>
      <c r="CS251" s="52" t="e">
        <f t="shared" si="210"/>
        <v>#N/A</v>
      </c>
    </row>
    <row r="252" spans="1:97" x14ac:dyDescent="0.3">
      <c r="A252">
        <f>'Skin-MT Hand'!A252</f>
        <v>0</v>
      </c>
      <c r="B252" t="e">
        <f>'Skin-MT Hand'!B252</f>
        <v>#N/A</v>
      </c>
      <c r="C252">
        <f>'Skin-MT Hand'!C252</f>
        <v>0</v>
      </c>
      <c r="D252">
        <f>'Skin-MT Hand'!D252</f>
        <v>0</v>
      </c>
      <c r="E252" t="e">
        <f>'Skin-MT Hand'!E252</f>
        <v>#N/A</v>
      </c>
      <c r="F252" t="e">
        <f>IF(E252="gas","",'Skin-MT Hand'!F252)</f>
        <v>#N/A</v>
      </c>
      <c r="G252" s="22" t="e">
        <f>IF(E252="liquid",VLOOKUP(F252,'W03, tab 8'!$B$12:$E$17,2,FALSE),IF(E252="solid",VLOOKUP(F252,'W03, tab 8'!$B$3:$E$8,2,FALSE),IF(E252="gas","")))</f>
        <v>#N/A</v>
      </c>
      <c r="H252" s="11" t="e">
        <f>IF(E252="liquid",VLOOKUP(F252,'W03, tab 8'!$B$12:$E$17,3,FALSE),IF(E252="solid",VLOOKUP(F252,'W03, tab 8'!$B$3:$E$8,3,FALSE),IF(E252="gas","")))</f>
        <v>#N/A</v>
      </c>
      <c r="I252" s="2" t="e">
        <f>IF(E252="liquid",VLOOKUP(F252,'W03, tab 8'!$B$12:$E$17,4,FALSE),IF(E252="solid",VLOOKUP(F252,'W03, tab 8'!$B$3:$E$8,4,FALSE),IF(E252="gas","")))</f>
        <v>#N/A</v>
      </c>
      <c r="J252" s="22" t="e">
        <f>'Skin-MT Hand'!K252</f>
        <v>#N/A</v>
      </c>
      <c r="K252" s="11" t="e">
        <f>'Skin-MT Hand'!L252</f>
        <v>#N/A</v>
      </c>
      <c r="L252" s="11" t="e">
        <f>'Skin-MT Hand'!M252</f>
        <v>#N/A</v>
      </c>
      <c r="M252" s="11" t="e">
        <f t="shared" si="159"/>
        <v>#N/A</v>
      </c>
      <c r="N252" s="11" t="e">
        <f t="shared" si="160"/>
        <v>#N/A</v>
      </c>
      <c r="O252" s="11" t="e">
        <f t="shared" si="161"/>
        <v>#N/A</v>
      </c>
      <c r="P252" s="51" t="e">
        <f t="shared" si="162"/>
        <v>#N/A</v>
      </c>
      <c r="Q252" s="11" t="e">
        <f>'Skin-MT Hand'!S252</f>
        <v>#N/A</v>
      </c>
      <c r="R252" s="11" t="e">
        <f>'Skin-MT Hand'!T252</f>
        <v>#N/A</v>
      </c>
      <c r="S252" s="11" t="e">
        <f>'Skin-MT Hand'!U252</f>
        <v>#N/A</v>
      </c>
      <c r="T252" s="11" t="e">
        <f t="shared" si="163"/>
        <v>#N/A</v>
      </c>
      <c r="U252" s="11" t="e">
        <f t="shared" si="164"/>
        <v>#N/A</v>
      </c>
      <c r="V252" s="11" t="e">
        <f t="shared" si="165"/>
        <v>#N/A</v>
      </c>
      <c r="W252" s="51" t="e">
        <f t="shared" si="166"/>
        <v>#N/A</v>
      </c>
      <c r="X252" s="11" t="e">
        <f>'Skin-MT Hand'!AB252</f>
        <v>#N/A</v>
      </c>
      <c r="Y252" s="11" t="e">
        <f>'Skin-MT Hand'!AC252</f>
        <v>#N/A</v>
      </c>
      <c r="Z252" s="11" t="e">
        <f>'Skin-MT Hand'!AD252</f>
        <v>#N/A</v>
      </c>
      <c r="AA252" s="11" t="e">
        <f t="shared" si="167"/>
        <v>#N/A</v>
      </c>
      <c r="AB252" s="11" t="e">
        <f t="shared" si="168"/>
        <v>#N/A</v>
      </c>
      <c r="AC252" s="11" t="e">
        <f t="shared" si="169"/>
        <v>#N/A</v>
      </c>
      <c r="AD252" s="51" t="e">
        <f t="shared" si="170"/>
        <v>#N/A</v>
      </c>
      <c r="AE252" s="97" t="e">
        <f t="shared" si="171"/>
        <v>#N/A</v>
      </c>
      <c r="AF252" t="e">
        <f>'Skin-MT Hand'!AK252</f>
        <v>#N/A</v>
      </c>
      <c r="AG252" t="e">
        <f>'Skin-MT Hand'!AL252</f>
        <v>#N/A</v>
      </c>
      <c r="AH252" t="e">
        <f>'Skin-MT Hand'!AM252</f>
        <v>#N/A</v>
      </c>
      <c r="AI252" t="e">
        <f t="shared" si="172"/>
        <v>#N/A</v>
      </c>
      <c r="AJ252" t="e">
        <f t="shared" si="173"/>
        <v>#N/A</v>
      </c>
      <c r="AK252" t="e">
        <f t="shared" si="174"/>
        <v>#N/A</v>
      </c>
      <c r="AL252" s="52" t="e">
        <f t="shared" si="175"/>
        <v>#N/A</v>
      </c>
      <c r="AM252" t="e">
        <f>'Skin-MT Hand'!AT252</f>
        <v>#N/A</v>
      </c>
      <c r="AN252" t="e">
        <f>'Skin-MT Hand'!AU252</f>
        <v>#N/A</v>
      </c>
      <c r="AO252" t="e">
        <f>'Skin-MT Hand'!AV252</f>
        <v>#N/A</v>
      </c>
      <c r="AP252" t="e">
        <f t="shared" si="176"/>
        <v>#N/A</v>
      </c>
      <c r="AQ252" t="e">
        <f t="shared" si="177"/>
        <v>#N/A</v>
      </c>
      <c r="AR252" t="e">
        <f t="shared" si="178"/>
        <v>#N/A</v>
      </c>
      <c r="AS252" s="52" t="e">
        <f t="shared" si="179"/>
        <v>#N/A</v>
      </c>
      <c r="AT252" t="e">
        <f>'Skin-MT Hand'!BB252</f>
        <v>#N/A</v>
      </c>
      <c r="AU252" t="e">
        <f>'Skin-MT Hand'!BC252</f>
        <v>#N/A</v>
      </c>
      <c r="AV252" t="e">
        <f>'Skin-MT Hand'!BD252</f>
        <v>#N/A</v>
      </c>
      <c r="AW252" t="e">
        <f t="shared" si="180"/>
        <v>#N/A</v>
      </c>
      <c r="AX252" t="e">
        <f t="shared" si="181"/>
        <v>#N/A</v>
      </c>
      <c r="AY252" t="e">
        <f t="shared" si="182"/>
        <v>#N/A</v>
      </c>
      <c r="AZ252" s="52" t="e">
        <f t="shared" si="183"/>
        <v>#N/A</v>
      </c>
      <c r="BA252" t="e">
        <f>'Skin-MT Hand'!BJ252</f>
        <v>#N/A</v>
      </c>
      <c r="BB252" t="e">
        <f>'Skin-MT Hand'!BK252</f>
        <v>#N/A</v>
      </c>
      <c r="BC252" t="e">
        <f>'Skin-MT Hand'!BL252</f>
        <v>#N/A</v>
      </c>
      <c r="BD252" t="e">
        <f t="shared" si="184"/>
        <v>#N/A</v>
      </c>
      <c r="BE252" t="e">
        <f t="shared" si="185"/>
        <v>#N/A</v>
      </c>
      <c r="BF252" t="e">
        <f t="shared" si="186"/>
        <v>#N/A</v>
      </c>
      <c r="BG252" s="52" t="e">
        <f t="shared" si="187"/>
        <v>#N/A</v>
      </c>
      <c r="BH252" t="e">
        <f>'Skin-MT Hand'!BR252</f>
        <v>#N/A</v>
      </c>
      <c r="BI252" t="e">
        <f>'Skin-MT Hand'!BS252</f>
        <v>#N/A</v>
      </c>
      <c r="BJ252" t="e">
        <f>'Skin-MT Hand'!BT252</f>
        <v>#N/A</v>
      </c>
      <c r="BK252" t="e">
        <f t="shared" si="188"/>
        <v>#N/A</v>
      </c>
      <c r="BL252" t="e">
        <f t="shared" si="189"/>
        <v>#N/A</v>
      </c>
      <c r="BM252" t="e">
        <f t="shared" si="190"/>
        <v>#N/A</v>
      </c>
      <c r="BN252" s="52" t="e">
        <f t="shared" si="191"/>
        <v>#N/A</v>
      </c>
      <c r="BO252" s="52" t="e">
        <f t="shared" si="192"/>
        <v>#N/A</v>
      </c>
      <c r="BP252" t="e">
        <f>'Skin-MT Hand'!CA252</f>
        <v>#N/A</v>
      </c>
      <c r="BQ252" t="e">
        <f>'Skin-MT Hand'!CB252</f>
        <v>#N/A</v>
      </c>
      <c r="BR252" t="e">
        <f>'Skin-MT Hand'!CC252</f>
        <v>#N/A</v>
      </c>
      <c r="BS252" t="e">
        <f t="shared" si="193"/>
        <v>#N/A</v>
      </c>
      <c r="BT252" t="e">
        <f t="shared" si="194"/>
        <v>#N/A</v>
      </c>
      <c r="BU252" t="e">
        <f t="shared" si="195"/>
        <v>#N/A</v>
      </c>
      <c r="BV252" s="52" t="e">
        <f t="shared" si="196"/>
        <v>#N/A</v>
      </c>
      <c r="BW252" t="e">
        <f>'Skin-MT Hand'!CI252</f>
        <v>#N/A</v>
      </c>
      <c r="BX252" t="e">
        <f>'Skin-MT Hand'!CJ252</f>
        <v>#N/A</v>
      </c>
      <c r="BY252" t="e">
        <f>'Skin-MT Hand'!CK252</f>
        <v>#N/A</v>
      </c>
      <c r="BZ252" t="e">
        <f t="shared" si="197"/>
        <v>#N/A</v>
      </c>
      <c r="CA252" t="e">
        <f t="shared" si="198"/>
        <v>#N/A</v>
      </c>
      <c r="CB252" t="e">
        <f t="shared" si="199"/>
        <v>#N/A</v>
      </c>
      <c r="CC252" s="52" t="e">
        <f t="shared" si="200"/>
        <v>#N/A</v>
      </c>
      <c r="CD252" t="e">
        <f>'Skin-MT Hand'!CQ252</f>
        <v>#N/A</v>
      </c>
      <c r="CE252" t="e">
        <f>'Skin-MT Hand'!CR252</f>
        <v>#N/A</v>
      </c>
      <c r="CF252" t="e">
        <f>'Skin-MT Hand'!CS252</f>
        <v>#N/A</v>
      </c>
      <c r="CG252" t="e">
        <f t="shared" si="201"/>
        <v>#N/A</v>
      </c>
      <c r="CH252" t="e">
        <f t="shared" si="202"/>
        <v>#N/A</v>
      </c>
      <c r="CI252" t="e">
        <f t="shared" si="203"/>
        <v>#N/A</v>
      </c>
      <c r="CJ252" t="e">
        <f t="shared" si="204"/>
        <v>#N/A</v>
      </c>
      <c r="CK252" t="e">
        <f>'Skin-MT Hand'!CY252</f>
        <v>#N/A</v>
      </c>
      <c r="CL252" t="e">
        <f>'Skin-MT Hand'!CZ252</f>
        <v>#N/A</v>
      </c>
      <c r="CM252" t="e">
        <f>'Skin-MT Hand'!DA252</f>
        <v>#N/A</v>
      </c>
      <c r="CN252" t="e">
        <f t="shared" si="205"/>
        <v>#N/A</v>
      </c>
      <c r="CO252" t="e">
        <f t="shared" si="206"/>
        <v>#N/A</v>
      </c>
      <c r="CP252" t="e">
        <f t="shared" si="207"/>
        <v>#N/A</v>
      </c>
      <c r="CQ252" s="52" t="e">
        <f t="shared" si="208"/>
        <v>#N/A</v>
      </c>
      <c r="CR252" s="52" t="e">
        <f t="shared" si="209"/>
        <v>#N/A</v>
      </c>
      <c r="CS252" s="52" t="e">
        <f t="shared" si="210"/>
        <v>#N/A</v>
      </c>
    </row>
    <row r="253" spans="1:97" x14ac:dyDescent="0.3">
      <c r="A253">
        <f>'Skin-MT Hand'!A253</f>
        <v>0</v>
      </c>
      <c r="B253" t="e">
        <f>'Skin-MT Hand'!B253</f>
        <v>#N/A</v>
      </c>
      <c r="C253">
        <f>'Skin-MT Hand'!C253</f>
        <v>0</v>
      </c>
      <c r="D253">
        <f>'Skin-MT Hand'!D253</f>
        <v>0</v>
      </c>
      <c r="E253" t="e">
        <f>'Skin-MT Hand'!E253</f>
        <v>#N/A</v>
      </c>
      <c r="F253" t="e">
        <f>IF(E253="gas","",'Skin-MT Hand'!F253)</f>
        <v>#N/A</v>
      </c>
      <c r="G253" s="22" t="e">
        <f>IF(E253="liquid",VLOOKUP(F253,'W03, tab 8'!$B$12:$E$17,2,FALSE),IF(E253="solid",VLOOKUP(F253,'W03, tab 8'!$B$3:$E$8,2,FALSE),IF(E253="gas","")))</f>
        <v>#N/A</v>
      </c>
      <c r="H253" s="11" t="e">
        <f>IF(E253="liquid",VLOOKUP(F253,'W03, tab 8'!$B$12:$E$17,3,FALSE),IF(E253="solid",VLOOKUP(F253,'W03, tab 8'!$B$3:$E$8,3,FALSE),IF(E253="gas","")))</f>
        <v>#N/A</v>
      </c>
      <c r="I253" s="2" t="e">
        <f>IF(E253="liquid",VLOOKUP(F253,'W03, tab 8'!$B$12:$E$17,4,FALSE),IF(E253="solid",VLOOKUP(F253,'W03, tab 8'!$B$3:$E$8,4,FALSE),IF(E253="gas","")))</f>
        <v>#N/A</v>
      </c>
      <c r="J253" s="22" t="e">
        <f>'Skin-MT Hand'!K253</f>
        <v>#N/A</v>
      </c>
      <c r="K253" s="11" t="e">
        <f>'Skin-MT Hand'!L253</f>
        <v>#N/A</v>
      </c>
      <c r="L253" s="11" t="e">
        <f>'Skin-MT Hand'!M253</f>
        <v>#N/A</v>
      </c>
      <c r="M253" s="11" t="e">
        <f t="shared" si="159"/>
        <v>#N/A</v>
      </c>
      <c r="N253" s="11" t="e">
        <f t="shared" si="160"/>
        <v>#N/A</v>
      </c>
      <c r="O253" s="11" t="e">
        <f t="shared" si="161"/>
        <v>#N/A</v>
      </c>
      <c r="P253" s="51" t="e">
        <f t="shared" si="162"/>
        <v>#N/A</v>
      </c>
      <c r="Q253" s="11" t="e">
        <f>'Skin-MT Hand'!S253</f>
        <v>#N/A</v>
      </c>
      <c r="R253" s="11" t="e">
        <f>'Skin-MT Hand'!T253</f>
        <v>#N/A</v>
      </c>
      <c r="S253" s="11" t="e">
        <f>'Skin-MT Hand'!U253</f>
        <v>#N/A</v>
      </c>
      <c r="T253" s="11" t="e">
        <f t="shared" si="163"/>
        <v>#N/A</v>
      </c>
      <c r="U253" s="11" t="e">
        <f t="shared" si="164"/>
        <v>#N/A</v>
      </c>
      <c r="V253" s="11" t="e">
        <f t="shared" si="165"/>
        <v>#N/A</v>
      </c>
      <c r="W253" s="51" t="e">
        <f t="shared" si="166"/>
        <v>#N/A</v>
      </c>
      <c r="X253" s="11" t="e">
        <f>'Skin-MT Hand'!AB253</f>
        <v>#N/A</v>
      </c>
      <c r="Y253" s="11" t="e">
        <f>'Skin-MT Hand'!AC253</f>
        <v>#N/A</v>
      </c>
      <c r="Z253" s="11" t="e">
        <f>'Skin-MT Hand'!AD253</f>
        <v>#N/A</v>
      </c>
      <c r="AA253" s="11" t="e">
        <f t="shared" si="167"/>
        <v>#N/A</v>
      </c>
      <c r="AB253" s="11" t="e">
        <f t="shared" si="168"/>
        <v>#N/A</v>
      </c>
      <c r="AC253" s="11" t="e">
        <f t="shared" si="169"/>
        <v>#N/A</v>
      </c>
      <c r="AD253" s="51" t="e">
        <f t="shared" si="170"/>
        <v>#N/A</v>
      </c>
      <c r="AE253" s="97" t="e">
        <f t="shared" si="171"/>
        <v>#N/A</v>
      </c>
      <c r="AF253" t="e">
        <f>'Skin-MT Hand'!AK253</f>
        <v>#N/A</v>
      </c>
      <c r="AG253" t="e">
        <f>'Skin-MT Hand'!AL253</f>
        <v>#N/A</v>
      </c>
      <c r="AH253" t="e">
        <f>'Skin-MT Hand'!AM253</f>
        <v>#N/A</v>
      </c>
      <c r="AI253" t="e">
        <f t="shared" si="172"/>
        <v>#N/A</v>
      </c>
      <c r="AJ253" t="e">
        <f t="shared" si="173"/>
        <v>#N/A</v>
      </c>
      <c r="AK253" t="e">
        <f t="shared" si="174"/>
        <v>#N/A</v>
      </c>
      <c r="AL253" s="52" t="e">
        <f t="shared" si="175"/>
        <v>#N/A</v>
      </c>
      <c r="AM253" t="e">
        <f>'Skin-MT Hand'!AT253</f>
        <v>#N/A</v>
      </c>
      <c r="AN253" t="e">
        <f>'Skin-MT Hand'!AU253</f>
        <v>#N/A</v>
      </c>
      <c r="AO253" t="e">
        <f>'Skin-MT Hand'!AV253</f>
        <v>#N/A</v>
      </c>
      <c r="AP253" t="e">
        <f t="shared" si="176"/>
        <v>#N/A</v>
      </c>
      <c r="AQ253" t="e">
        <f t="shared" si="177"/>
        <v>#N/A</v>
      </c>
      <c r="AR253" t="e">
        <f t="shared" si="178"/>
        <v>#N/A</v>
      </c>
      <c r="AS253" s="52" t="e">
        <f t="shared" si="179"/>
        <v>#N/A</v>
      </c>
      <c r="AT253" t="e">
        <f>'Skin-MT Hand'!BB253</f>
        <v>#N/A</v>
      </c>
      <c r="AU253" t="e">
        <f>'Skin-MT Hand'!BC253</f>
        <v>#N/A</v>
      </c>
      <c r="AV253" t="e">
        <f>'Skin-MT Hand'!BD253</f>
        <v>#N/A</v>
      </c>
      <c r="AW253" t="e">
        <f t="shared" si="180"/>
        <v>#N/A</v>
      </c>
      <c r="AX253" t="e">
        <f t="shared" si="181"/>
        <v>#N/A</v>
      </c>
      <c r="AY253" t="e">
        <f t="shared" si="182"/>
        <v>#N/A</v>
      </c>
      <c r="AZ253" s="52" t="e">
        <f t="shared" si="183"/>
        <v>#N/A</v>
      </c>
      <c r="BA253" t="e">
        <f>'Skin-MT Hand'!BJ253</f>
        <v>#N/A</v>
      </c>
      <c r="BB253" t="e">
        <f>'Skin-MT Hand'!BK253</f>
        <v>#N/A</v>
      </c>
      <c r="BC253" t="e">
        <f>'Skin-MT Hand'!BL253</f>
        <v>#N/A</v>
      </c>
      <c r="BD253" t="e">
        <f t="shared" si="184"/>
        <v>#N/A</v>
      </c>
      <c r="BE253" t="e">
        <f t="shared" si="185"/>
        <v>#N/A</v>
      </c>
      <c r="BF253" t="e">
        <f t="shared" si="186"/>
        <v>#N/A</v>
      </c>
      <c r="BG253" s="52" t="e">
        <f t="shared" si="187"/>
        <v>#N/A</v>
      </c>
      <c r="BH253" t="e">
        <f>'Skin-MT Hand'!BR253</f>
        <v>#N/A</v>
      </c>
      <c r="BI253" t="e">
        <f>'Skin-MT Hand'!BS253</f>
        <v>#N/A</v>
      </c>
      <c r="BJ253" t="e">
        <f>'Skin-MT Hand'!BT253</f>
        <v>#N/A</v>
      </c>
      <c r="BK253" t="e">
        <f t="shared" si="188"/>
        <v>#N/A</v>
      </c>
      <c r="BL253" t="e">
        <f t="shared" si="189"/>
        <v>#N/A</v>
      </c>
      <c r="BM253" t="e">
        <f t="shared" si="190"/>
        <v>#N/A</v>
      </c>
      <c r="BN253" s="52" t="e">
        <f t="shared" si="191"/>
        <v>#N/A</v>
      </c>
      <c r="BO253" s="52" t="e">
        <f t="shared" si="192"/>
        <v>#N/A</v>
      </c>
      <c r="BP253" t="e">
        <f>'Skin-MT Hand'!CA253</f>
        <v>#N/A</v>
      </c>
      <c r="BQ253" t="e">
        <f>'Skin-MT Hand'!CB253</f>
        <v>#N/A</v>
      </c>
      <c r="BR253" t="e">
        <f>'Skin-MT Hand'!CC253</f>
        <v>#N/A</v>
      </c>
      <c r="BS253" t="e">
        <f t="shared" si="193"/>
        <v>#N/A</v>
      </c>
      <c r="BT253" t="e">
        <f t="shared" si="194"/>
        <v>#N/A</v>
      </c>
      <c r="BU253" t="e">
        <f t="shared" si="195"/>
        <v>#N/A</v>
      </c>
      <c r="BV253" s="52" t="e">
        <f t="shared" si="196"/>
        <v>#N/A</v>
      </c>
      <c r="BW253" t="e">
        <f>'Skin-MT Hand'!CI253</f>
        <v>#N/A</v>
      </c>
      <c r="BX253" t="e">
        <f>'Skin-MT Hand'!CJ253</f>
        <v>#N/A</v>
      </c>
      <c r="BY253" t="e">
        <f>'Skin-MT Hand'!CK253</f>
        <v>#N/A</v>
      </c>
      <c r="BZ253" t="e">
        <f t="shared" si="197"/>
        <v>#N/A</v>
      </c>
      <c r="CA253" t="e">
        <f t="shared" si="198"/>
        <v>#N/A</v>
      </c>
      <c r="CB253" t="e">
        <f t="shared" si="199"/>
        <v>#N/A</v>
      </c>
      <c r="CC253" s="52" t="e">
        <f t="shared" si="200"/>
        <v>#N/A</v>
      </c>
      <c r="CD253" t="e">
        <f>'Skin-MT Hand'!CQ253</f>
        <v>#N/A</v>
      </c>
      <c r="CE253" t="e">
        <f>'Skin-MT Hand'!CR253</f>
        <v>#N/A</v>
      </c>
      <c r="CF253" t="e">
        <f>'Skin-MT Hand'!CS253</f>
        <v>#N/A</v>
      </c>
      <c r="CG253" t="e">
        <f t="shared" si="201"/>
        <v>#N/A</v>
      </c>
      <c r="CH253" t="e">
        <f t="shared" si="202"/>
        <v>#N/A</v>
      </c>
      <c r="CI253" t="e">
        <f t="shared" si="203"/>
        <v>#N/A</v>
      </c>
      <c r="CJ253" t="e">
        <f t="shared" si="204"/>
        <v>#N/A</v>
      </c>
      <c r="CK253" t="e">
        <f>'Skin-MT Hand'!CY253</f>
        <v>#N/A</v>
      </c>
      <c r="CL253" t="e">
        <f>'Skin-MT Hand'!CZ253</f>
        <v>#N/A</v>
      </c>
      <c r="CM253" t="e">
        <f>'Skin-MT Hand'!DA253</f>
        <v>#N/A</v>
      </c>
      <c r="CN253" t="e">
        <f t="shared" si="205"/>
        <v>#N/A</v>
      </c>
      <c r="CO253" t="e">
        <f t="shared" si="206"/>
        <v>#N/A</v>
      </c>
      <c r="CP253" t="e">
        <f t="shared" si="207"/>
        <v>#N/A</v>
      </c>
      <c r="CQ253" s="52" t="e">
        <f t="shared" si="208"/>
        <v>#N/A</v>
      </c>
      <c r="CR253" s="52" t="e">
        <f t="shared" si="209"/>
        <v>#N/A</v>
      </c>
      <c r="CS253" s="52" t="e">
        <f t="shared" si="210"/>
        <v>#N/A</v>
      </c>
    </row>
    <row r="254" spans="1:97" x14ac:dyDescent="0.3">
      <c r="A254">
        <f>'Skin-MT Hand'!A254</f>
        <v>0</v>
      </c>
      <c r="B254" t="e">
        <f>'Skin-MT Hand'!B254</f>
        <v>#N/A</v>
      </c>
      <c r="C254">
        <f>'Skin-MT Hand'!C254</f>
        <v>0</v>
      </c>
      <c r="D254">
        <f>'Skin-MT Hand'!D254</f>
        <v>0</v>
      </c>
      <c r="E254" t="e">
        <f>'Skin-MT Hand'!E254</f>
        <v>#N/A</v>
      </c>
      <c r="F254" t="e">
        <f>IF(E254="gas","",'Skin-MT Hand'!F254)</f>
        <v>#N/A</v>
      </c>
      <c r="G254" s="22" t="e">
        <f>IF(E254="liquid",VLOOKUP(F254,'W03, tab 8'!$B$12:$E$17,2,FALSE),IF(E254="solid",VLOOKUP(F254,'W03, tab 8'!$B$3:$E$8,2,FALSE),IF(E254="gas","")))</f>
        <v>#N/A</v>
      </c>
      <c r="H254" s="11" t="e">
        <f>IF(E254="liquid",VLOOKUP(F254,'W03, tab 8'!$B$12:$E$17,3,FALSE),IF(E254="solid",VLOOKUP(F254,'W03, tab 8'!$B$3:$E$8,3,FALSE),IF(E254="gas","")))</f>
        <v>#N/A</v>
      </c>
      <c r="I254" s="2" t="e">
        <f>IF(E254="liquid",VLOOKUP(F254,'W03, tab 8'!$B$12:$E$17,4,FALSE),IF(E254="solid",VLOOKUP(F254,'W03, tab 8'!$B$3:$E$8,4,FALSE),IF(E254="gas","")))</f>
        <v>#N/A</v>
      </c>
      <c r="J254" s="22" t="e">
        <f>'Skin-MT Hand'!K254</f>
        <v>#N/A</v>
      </c>
      <c r="K254" s="11" t="e">
        <f>'Skin-MT Hand'!L254</f>
        <v>#N/A</v>
      </c>
      <c r="L254" s="11" t="e">
        <f>'Skin-MT Hand'!M254</f>
        <v>#N/A</v>
      </c>
      <c r="M254" s="11" t="e">
        <f t="shared" si="159"/>
        <v>#N/A</v>
      </c>
      <c r="N254" s="11" t="e">
        <f t="shared" si="160"/>
        <v>#N/A</v>
      </c>
      <c r="O254" s="11" t="e">
        <f t="shared" si="161"/>
        <v>#N/A</v>
      </c>
      <c r="P254" s="51" t="e">
        <f t="shared" si="162"/>
        <v>#N/A</v>
      </c>
      <c r="Q254" s="11" t="e">
        <f>'Skin-MT Hand'!S254</f>
        <v>#N/A</v>
      </c>
      <c r="R254" s="11" t="e">
        <f>'Skin-MT Hand'!T254</f>
        <v>#N/A</v>
      </c>
      <c r="S254" s="11" t="e">
        <f>'Skin-MT Hand'!U254</f>
        <v>#N/A</v>
      </c>
      <c r="T254" s="11" t="e">
        <f t="shared" si="163"/>
        <v>#N/A</v>
      </c>
      <c r="U254" s="11" t="e">
        <f t="shared" si="164"/>
        <v>#N/A</v>
      </c>
      <c r="V254" s="11" t="e">
        <f t="shared" si="165"/>
        <v>#N/A</v>
      </c>
      <c r="W254" s="51" t="e">
        <f t="shared" si="166"/>
        <v>#N/A</v>
      </c>
      <c r="X254" s="11" t="e">
        <f>'Skin-MT Hand'!AB254</f>
        <v>#N/A</v>
      </c>
      <c r="Y254" s="11" t="e">
        <f>'Skin-MT Hand'!AC254</f>
        <v>#N/A</v>
      </c>
      <c r="Z254" s="11" t="e">
        <f>'Skin-MT Hand'!AD254</f>
        <v>#N/A</v>
      </c>
      <c r="AA254" s="11" t="e">
        <f t="shared" si="167"/>
        <v>#N/A</v>
      </c>
      <c r="AB254" s="11" t="e">
        <f t="shared" si="168"/>
        <v>#N/A</v>
      </c>
      <c r="AC254" s="11" t="e">
        <f t="shared" si="169"/>
        <v>#N/A</v>
      </c>
      <c r="AD254" s="51" t="e">
        <f t="shared" si="170"/>
        <v>#N/A</v>
      </c>
      <c r="AE254" s="97" t="e">
        <f t="shared" si="171"/>
        <v>#N/A</v>
      </c>
      <c r="AF254" t="e">
        <f>'Skin-MT Hand'!AK254</f>
        <v>#N/A</v>
      </c>
      <c r="AG254" t="e">
        <f>'Skin-MT Hand'!AL254</f>
        <v>#N/A</v>
      </c>
      <c r="AH254" t="e">
        <f>'Skin-MT Hand'!AM254</f>
        <v>#N/A</v>
      </c>
      <c r="AI254" t="e">
        <f t="shared" si="172"/>
        <v>#N/A</v>
      </c>
      <c r="AJ254" t="e">
        <f t="shared" si="173"/>
        <v>#N/A</v>
      </c>
      <c r="AK254" t="e">
        <f t="shared" si="174"/>
        <v>#N/A</v>
      </c>
      <c r="AL254" s="52" t="e">
        <f t="shared" si="175"/>
        <v>#N/A</v>
      </c>
      <c r="AM254" t="e">
        <f>'Skin-MT Hand'!AT254</f>
        <v>#N/A</v>
      </c>
      <c r="AN254" t="e">
        <f>'Skin-MT Hand'!AU254</f>
        <v>#N/A</v>
      </c>
      <c r="AO254" t="e">
        <f>'Skin-MT Hand'!AV254</f>
        <v>#N/A</v>
      </c>
      <c r="AP254" t="e">
        <f t="shared" si="176"/>
        <v>#N/A</v>
      </c>
      <c r="AQ254" t="e">
        <f t="shared" si="177"/>
        <v>#N/A</v>
      </c>
      <c r="AR254" t="e">
        <f t="shared" si="178"/>
        <v>#N/A</v>
      </c>
      <c r="AS254" s="52" t="e">
        <f t="shared" si="179"/>
        <v>#N/A</v>
      </c>
      <c r="AT254" t="e">
        <f>'Skin-MT Hand'!BB254</f>
        <v>#N/A</v>
      </c>
      <c r="AU254" t="e">
        <f>'Skin-MT Hand'!BC254</f>
        <v>#N/A</v>
      </c>
      <c r="AV254" t="e">
        <f>'Skin-MT Hand'!BD254</f>
        <v>#N/A</v>
      </c>
      <c r="AW254" t="e">
        <f t="shared" si="180"/>
        <v>#N/A</v>
      </c>
      <c r="AX254" t="e">
        <f t="shared" si="181"/>
        <v>#N/A</v>
      </c>
      <c r="AY254" t="e">
        <f t="shared" si="182"/>
        <v>#N/A</v>
      </c>
      <c r="AZ254" s="52" t="e">
        <f t="shared" si="183"/>
        <v>#N/A</v>
      </c>
      <c r="BA254" t="e">
        <f>'Skin-MT Hand'!BJ254</f>
        <v>#N/A</v>
      </c>
      <c r="BB254" t="e">
        <f>'Skin-MT Hand'!BK254</f>
        <v>#N/A</v>
      </c>
      <c r="BC254" t="e">
        <f>'Skin-MT Hand'!BL254</f>
        <v>#N/A</v>
      </c>
      <c r="BD254" t="e">
        <f t="shared" si="184"/>
        <v>#N/A</v>
      </c>
      <c r="BE254" t="e">
        <f t="shared" si="185"/>
        <v>#N/A</v>
      </c>
      <c r="BF254" t="e">
        <f t="shared" si="186"/>
        <v>#N/A</v>
      </c>
      <c r="BG254" s="52" t="e">
        <f t="shared" si="187"/>
        <v>#N/A</v>
      </c>
      <c r="BH254" t="e">
        <f>'Skin-MT Hand'!BR254</f>
        <v>#N/A</v>
      </c>
      <c r="BI254" t="e">
        <f>'Skin-MT Hand'!BS254</f>
        <v>#N/A</v>
      </c>
      <c r="BJ254" t="e">
        <f>'Skin-MT Hand'!BT254</f>
        <v>#N/A</v>
      </c>
      <c r="BK254" t="e">
        <f t="shared" si="188"/>
        <v>#N/A</v>
      </c>
      <c r="BL254" t="e">
        <f t="shared" si="189"/>
        <v>#N/A</v>
      </c>
      <c r="BM254" t="e">
        <f t="shared" si="190"/>
        <v>#N/A</v>
      </c>
      <c r="BN254" s="52" t="e">
        <f t="shared" si="191"/>
        <v>#N/A</v>
      </c>
      <c r="BO254" s="52" t="e">
        <f t="shared" si="192"/>
        <v>#N/A</v>
      </c>
      <c r="BP254" t="e">
        <f>'Skin-MT Hand'!CA254</f>
        <v>#N/A</v>
      </c>
      <c r="BQ254" t="e">
        <f>'Skin-MT Hand'!CB254</f>
        <v>#N/A</v>
      </c>
      <c r="BR254" t="e">
        <f>'Skin-MT Hand'!CC254</f>
        <v>#N/A</v>
      </c>
      <c r="BS254" t="e">
        <f t="shared" si="193"/>
        <v>#N/A</v>
      </c>
      <c r="BT254" t="e">
        <f t="shared" si="194"/>
        <v>#N/A</v>
      </c>
      <c r="BU254" t="e">
        <f t="shared" si="195"/>
        <v>#N/A</v>
      </c>
      <c r="BV254" s="52" t="e">
        <f t="shared" si="196"/>
        <v>#N/A</v>
      </c>
      <c r="BW254" t="e">
        <f>'Skin-MT Hand'!CI254</f>
        <v>#N/A</v>
      </c>
      <c r="BX254" t="e">
        <f>'Skin-MT Hand'!CJ254</f>
        <v>#N/A</v>
      </c>
      <c r="BY254" t="e">
        <f>'Skin-MT Hand'!CK254</f>
        <v>#N/A</v>
      </c>
      <c r="BZ254" t="e">
        <f t="shared" si="197"/>
        <v>#N/A</v>
      </c>
      <c r="CA254" t="e">
        <f t="shared" si="198"/>
        <v>#N/A</v>
      </c>
      <c r="CB254" t="e">
        <f t="shared" si="199"/>
        <v>#N/A</v>
      </c>
      <c r="CC254" s="52" t="e">
        <f t="shared" si="200"/>
        <v>#N/A</v>
      </c>
      <c r="CD254" t="e">
        <f>'Skin-MT Hand'!CQ254</f>
        <v>#N/A</v>
      </c>
      <c r="CE254" t="e">
        <f>'Skin-MT Hand'!CR254</f>
        <v>#N/A</v>
      </c>
      <c r="CF254" t="e">
        <f>'Skin-MT Hand'!CS254</f>
        <v>#N/A</v>
      </c>
      <c r="CG254" t="e">
        <f t="shared" si="201"/>
        <v>#N/A</v>
      </c>
      <c r="CH254" t="e">
        <f t="shared" si="202"/>
        <v>#N/A</v>
      </c>
      <c r="CI254" t="e">
        <f t="shared" si="203"/>
        <v>#N/A</v>
      </c>
      <c r="CJ254" t="e">
        <f t="shared" si="204"/>
        <v>#N/A</v>
      </c>
      <c r="CK254" t="e">
        <f>'Skin-MT Hand'!CY254</f>
        <v>#N/A</v>
      </c>
      <c r="CL254" t="e">
        <f>'Skin-MT Hand'!CZ254</f>
        <v>#N/A</v>
      </c>
      <c r="CM254" t="e">
        <f>'Skin-MT Hand'!DA254</f>
        <v>#N/A</v>
      </c>
      <c r="CN254" t="e">
        <f t="shared" si="205"/>
        <v>#N/A</v>
      </c>
      <c r="CO254" t="e">
        <f t="shared" si="206"/>
        <v>#N/A</v>
      </c>
      <c r="CP254" t="e">
        <f t="shared" si="207"/>
        <v>#N/A</v>
      </c>
      <c r="CQ254" s="52" t="e">
        <f t="shared" si="208"/>
        <v>#N/A</v>
      </c>
      <c r="CR254" s="52" t="e">
        <f t="shared" si="209"/>
        <v>#N/A</v>
      </c>
      <c r="CS254" s="52" t="e">
        <f t="shared" si="210"/>
        <v>#N/A</v>
      </c>
    </row>
    <row r="255" spans="1:97" x14ac:dyDescent="0.3">
      <c r="A255">
        <f>'Skin-MT Hand'!A255</f>
        <v>0</v>
      </c>
      <c r="B255" t="e">
        <f>'Skin-MT Hand'!B255</f>
        <v>#N/A</v>
      </c>
      <c r="C255">
        <f>'Skin-MT Hand'!C255</f>
        <v>0</v>
      </c>
      <c r="D255">
        <f>'Skin-MT Hand'!D255</f>
        <v>0</v>
      </c>
      <c r="E255" t="e">
        <f>'Skin-MT Hand'!E255</f>
        <v>#N/A</v>
      </c>
      <c r="F255" t="e">
        <f>IF(E255="gas","",'Skin-MT Hand'!F255)</f>
        <v>#N/A</v>
      </c>
      <c r="G255" s="22" t="e">
        <f>IF(E255="liquid",VLOOKUP(F255,'W03, tab 8'!$B$12:$E$17,2,FALSE),IF(E255="solid",VLOOKUP(F255,'W03, tab 8'!$B$3:$E$8,2,FALSE),IF(E255="gas","")))</f>
        <v>#N/A</v>
      </c>
      <c r="H255" s="11" t="e">
        <f>IF(E255="liquid",VLOOKUP(F255,'W03, tab 8'!$B$12:$E$17,3,FALSE),IF(E255="solid",VLOOKUP(F255,'W03, tab 8'!$B$3:$E$8,3,FALSE),IF(E255="gas","")))</f>
        <v>#N/A</v>
      </c>
      <c r="I255" s="2" t="e">
        <f>IF(E255="liquid",VLOOKUP(F255,'W03, tab 8'!$B$12:$E$17,4,FALSE),IF(E255="solid",VLOOKUP(F255,'W03, tab 8'!$B$3:$E$8,4,FALSE),IF(E255="gas","")))</f>
        <v>#N/A</v>
      </c>
      <c r="J255" s="22" t="e">
        <f>'Skin-MT Hand'!K255</f>
        <v>#N/A</v>
      </c>
      <c r="K255" s="11" t="e">
        <f>'Skin-MT Hand'!L255</f>
        <v>#N/A</v>
      </c>
      <c r="L255" s="11" t="e">
        <f>'Skin-MT Hand'!M255</f>
        <v>#N/A</v>
      </c>
      <c r="M255" s="11" t="e">
        <f t="shared" si="159"/>
        <v>#N/A</v>
      </c>
      <c r="N255" s="11" t="e">
        <f t="shared" si="160"/>
        <v>#N/A</v>
      </c>
      <c r="O255" s="11" t="e">
        <f t="shared" si="161"/>
        <v>#N/A</v>
      </c>
      <c r="P255" s="51" t="e">
        <f t="shared" si="162"/>
        <v>#N/A</v>
      </c>
      <c r="Q255" s="11" t="e">
        <f>'Skin-MT Hand'!S255</f>
        <v>#N/A</v>
      </c>
      <c r="R255" s="11" t="e">
        <f>'Skin-MT Hand'!T255</f>
        <v>#N/A</v>
      </c>
      <c r="S255" s="11" t="e">
        <f>'Skin-MT Hand'!U255</f>
        <v>#N/A</v>
      </c>
      <c r="T255" s="11" t="e">
        <f t="shared" si="163"/>
        <v>#N/A</v>
      </c>
      <c r="U255" s="11" t="e">
        <f t="shared" si="164"/>
        <v>#N/A</v>
      </c>
      <c r="V255" s="11" t="e">
        <f t="shared" si="165"/>
        <v>#N/A</v>
      </c>
      <c r="W255" s="51" t="e">
        <f t="shared" si="166"/>
        <v>#N/A</v>
      </c>
      <c r="X255" s="11" t="e">
        <f>'Skin-MT Hand'!AB255</f>
        <v>#N/A</v>
      </c>
      <c r="Y255" s="11" t="e">
        <f>'Skin-MT Hand'!AC255</f>
        <v>#N/A</v>
      </c>
      <c r="Z255" s="11" t="e">
        <f>'Skin-MT Hand'!AD255</f>
        <v>#N/A</v>
      </c>
      <c r="AA255" s="11" t="e">
        <f t="shared" si="167"/>
        <v>#N/A</v>
      </c>
      <c r="AB255" s="11" t="e">
        <f t="shared" si="168"/>
        <v>#N/A</v>
      </c>
      <c r="AC255" s="11" t="e">
        <f t="shared" si="169"/>
        <v>#N/A</v>
      </c>
      <c r="AD255" s="51" t="e">
        <f t="shared" si="170"/>
        <v>#N/A</v>
      </c>
      <c r="AE255" s="97" t="e">
        <f t="shared" si="171"/>
        <v>#N/A</v>
      </c>
      <c r="AF255" t="e">
        <f>'Skin-MT Hand'!AK255</f>
        <v>#N/A</v>
      </c>
      <c r="AG255" t="e">
        <f>'Skin-MT Hand'!AL255</f>
        <v>#N/A</v>
      </c>
      <c r="AH255" t="e">
        <f>'Skin-MT Hand'!AM255</f>
        <v>#N/A</v>
      </c>
      <c r="AI255" t="e">
        <f t="shared" si="172"/>
        <v>#N/A</v>
      </c>
      <c r="AJ255" t="e">
        <f t="shared" si="173"/>
        <v>#N/A</v>
      </c>
      <c r="AK255" t="e">
        <f t="shared" si="174"/>
        <v>#N/A</v>
      </c>
      <c r="AL255" s="52" t="e">
        <f t="shared" si="175"/>
        <v>#N/A</v>
      </c>
      <c r="AM255" t="e">
        <f>'Skin-MT Hand'!AT255</f>
        <v>#N/A</v>
      </c>
      <c r="AN255" t="e">
        <f>'Skin-MT Hand'!AU255</f>
        <v>#N/A</v>
      </c>
      <c r="AO255" t="e">
        <f>'Skin-MT Hand'!AV255</f>
        <v>#N/A</v>
      </c>
      <c r="AP255" t="e">
        <f t="shared" si="176"/>
        <v>#N/A</v>
      </c>
      <c r="AQ255" t="e">
        <f t="shared" si="177"/>
        <v>#N/A</v>
      </c>
      <c r="AR255" t="e">
        <f t="shared" si="178"/>
        <v>#N/A</v>
      </c>
      <c r="AS255" s="52" t="e">
        <f t="shared" si="179"/>
        <v>#N/A</v>
      </c>
      <c r="AT255" t="e">
        <f>'Skin-MT Hand'!BB255</f>
        <v>#N/A</v>
      </c>
      <c r="AU255" t="e">
        <f>'Skin-MT Hand'!BC255</f>
        <v>#N/A</v>
      </c>
      <c r="AV255" t="e">
        <f>'Skin-MT Hand'!BD255</f>
        <v>#N/A</v>
      </c>
      <c r="AW255" t="e">
        <f t="shared" si="180"/>
        <v>#N/A</v>
      </c>
      <c r="AX255" t="e">
        <f t="shared" si="181"/>
        <v>#N/A</v>
      </c>
      <c r="AY255" t="e">
        <f t="shared" si="182"/>
        <v>#N/A</v>
      </c>
      <c r="AZ255" s="52" t="e">
        <f t="shared" si="183"/>
        <v>#N/A</v>
      </c>
      <c r="BA255" t="e">
        <f>'Skin-MT Hand'!BJ255</f>
        <v>#N/A</v>
      </c>
      <c r="BB255" t="e">
        <f>'Skin-MT Hand'!BK255</f>
        <v>#N/A</v>
      </c>
      <c r="BC255" t="e">
        <f>'Skin-MT Hand'!BL255</f>
        <v>#N/A</v>
      </c>
      <c r="BD255" t="e">
        <f t="shared" si="184"/>
        <v>#N/A</v>
      </c>
      <c r="BE255" t="e">
        <f t="shared" si="185"/>
        <v>#N/A</v>
      </c>
      <c r="BF255" t="e">
        <f t="shared" si="186"/>
        <v>#N/A</v>
      </c>
      <c r="BG255" s="52" t="e">
        <f t="shared" si="187"/>
        <v>#N/A</v>
      </c>
      <c r="BH255" t="e">
        <f>'Skin-MT Hand'!BR255</f>
        <v>#N/A</v>
      </c>
      <c r="BI255" t="e">
        <f>'Skin-MT Hand'!BS255</f>
        <v>#N/A</v>
      </c>
      <c r="BJ255" t="e">
        <f>'Skin-MT Hand'!BT255</f>
        <v>#N/A</v>
      </c>
      <c r="BK255" t="e">
        <f t="shared" si="188"/>
        <v>#N/A</v>
      </c>
      <c r="BL255" t="e">
        <f t="shared" si="189"/>
        <v>#N/A</v>
      </c>
      <c r="BM255" t="e">
        <f t="shared" si="190"/>
        <v>#N/A</v>
      </c>
      <c r="BN255" s="52" t="e">
        <f t="shared" si="191"/>
        <v>#N/A</v>
      </c>
      <c r="BO255" s="52" t="e">
        <f t="shared" si="192"/>
        <v>#N/A</v>
      </c>
      <c r="BP255" t="e">
        <f>'Skin-MT Hand'!CA255</f>
        <v>#N/A</v>
      </c>
      <c r="BQ255" t="e">
        <f>'Skin-MT Hand'!CB255</f>
        <v>#N/A</v>
      </c>
      <c r="BR255" t="e">
        <f>'Skin-MT Hand'!CC255</f>
        <v>#N/A</v>
      </c>
      <c r="BS255" t="e">
        <f t="shared" si="193"/>
        <v>#N/A</v>
      </c>
      <c r="BT255" t="e">
        <f t="shared" si="194"/>
        <v>#N/A</v>
      </c>
      <c r="BU255" t="e">
        <f t="shared" si="195"/>
        <v>#N/A</v>
      </c>
      <c r="BV255" s="52" t="e">
        <f t="shared" si="196"/>
        <v>#N/A</v>
      </c>
      <c r="BW255" t="e">
        <f>'Skin-MT Hand'!CI255</f>
        <v>#N/A</v>
      </c>
      <c r="BX255" t="e">
        <f>'Skin-MT Hand'!CJ255</f>
        <v>#N/A</v>
      </c>
      <c r="BY255" t="e">
        <f>'Skin-MT Hand'!CK255</f>
        <v>#N/A</v>
      </c>
      <c r="BZ255" t="e">
        <f t="shared" si="197"/>
        <v>#N/A</v>
      </c>
      <c r="CA255" t="e">
        <f t="shared" si="198"/>
        <v>#N/A</v>
      </c>
      <c r="CB255" t="e">
        <f t="shared" si="199"/>
        <v>#N/A</v>
      </c>
      <c r="CC255" s="52" t="e">
        <f t="shared" si="200"/>
        <v>#N/A</v>
      </c>
      <c r="CD255" t="e">
        <f>'Skin-MT Hand'!CQ255</f>
        <v>#N/A</v>
      </c>
      <c r="CE255" t="e">
        <f>'Skin-MT Hand'!CR255</f>
        <v>#N/A</v>
      </c>
      <c r="CF255" t="e">
        <f>'Skin-MT Hand'!CS255</f>
        <v>#N/A</v>
      </c>
      <c r="CG255" t="e">
        <f t="shared" si="201"/>
        <v>#N/A</v>
      </c>
      <c r="CH255" t="e">
        <f t="shared" si="202"/>
        <v>#N/A</v>
      </c>
      <c r="CI255" t="e">
        <f t="shared" si="203"/>
        <v>#N/A</v>
      </c>
      <c r="CJ255" t="e">
        <f t="shared" si="204"/>
        <v>#N/A</v>
      </c>
      <c r="CK255" t="e">
        <f>'Skin-MT Hand'!CY255</f>
        <v>#N/A</v>
      </c>
      <c r="CL255" t="e">
        <f>'Skin-MT Hand'!CZ255</f>
        <v>#N/A</v>
      </c>
      <c r="CM255" t="e">
        <f>'Skin-MT Hand'!DA255</f>
        <v>#N/A</v>
      </c>
      <c r="CN255" t="e">
        <f t="shared" si="205"/>
        <v>#N/A</v>
      </c>
      <c r="CO255" t="e">
        <f t="shared" si="206"/>
        <v>#N/A</v>
      </c>
      <c r="CP255" t="e">
        <f t="shared" si="207"/>
        <v>#N/A</v>
      </c>
      <c r="CQ255" s="52" t="e">
        <f t="shared" si="208"/>
        <v>#N/A</v>
      </c>
      <c r="CR255" s="52" t="e">
        <f t="shared" si="209"/>
        <v>#N/A</v>
      </c>
      <c r="CS255" s="52" t="e">
        <f t="shared" si="210"/>
        <v>#N/A</v>
      </c>
    </row>
    <row r="256" spans="1:97" x14ac:dyDescent="0.3">
      <c r="A256">
        <f>'Skin-MT Hand'!A256</f>
        <v>0</v>
      </c>
      <c r="B256" t="e">
        <f>'Skin-MT Hand'!B256</f>
        <v>#N/A</v>
      </c>
      <c r="C256">
        <f>'Skin-MT Hand'!C256</f>
        <v>0</v>
      </c>
      <c r="D256">
        <f>'Skin-MT Hand'!D256</f>
        <v>0</v>
      </c>
      <c r="E256" t="e">
        <f>'Skin-MT Hand'!E256</f>
        <v>#N/A</v>
      </c>
      <c r="F256" t="e">
        <f>IF(E256="gas","",'Skin-MT Hand'!F256)</f>
        <v>#N/A</v>
      </c>
      <c r="G256" s="22" t="e">
        <f>IF(E256="liquid",VLOOKUP(F256,'W03, tab 8'!$B$12:$E$17,2,FALSE),IF(E256="solid",VLOOKUP(F256,'W03, tab 8'!$B$3:$E$8,2,FALSE),IF(E256="gas","")))</f>
        <v>#N/A</v>
      </c>
      <c r="H256" s="11" t="e">
        <f>IF(E256="liquid",VLOOKUP(F256,'W03, tab 8'!$B$12:$E$17,3,FALSE),IF(E256="solid",VLOOKUP(F256,'W03, tab 8'!$B$3:$E$8,3,FALSE),IF(E256="gas","")))</f>
        <v>#N/A</v>
      </c>
      <c r="I256" s="2" t="e">
        <f>IF(E256="liquid",VLOOKUP(F256,'W03, tab 8'!$B$12:$E$17,4,FALSE),IF(E256="solid",VLOOKUP(F256,'W03, tab 8'!$B$3:$E$8,4,FALSE),IF(E256="gas","")))</f>
        <v>#N/A</v>
      </c>
      <c r="J256" s="22" t="e">
        <f>'Skin-MT Hand'!K256</f>
        <v>#N/A</v>
      </c>
      <c r="K256" s="11" t="e">
        <f>'Skin-MT Hand'!L256</f>
        <v>#N/A</v>
      </c>
      <c r="L256" s="11" t="e">
        <f>'Skin-MT Hand'!M256</f>
        <v>#N/A</v>
      </c>
      <c r="M256" s="11" t="e">
        <f t="shared" si="159"/>
        <v>#N/A</v>
      </c>
      <c r="N256" s="11" t="e">
        <f t="shared" si="160"/>
        <v>#N/A</v>
      </c>
      <c r="O256" s="11" t="e">
        <f t="shared" si="161"/>
        <v>#N/A</v>
      </c>
      <c r="P256" s="51" t="e">
        <f t="shared" si="162"/>
        <v>#N/A</v>
      </c>
      <c r="Q256" s="11" t="e">
        <f>'Skin-MT Hand'!S256</f>
        <v>#N/A</v>
      </c>
      <c r="R256" s="11" t="e">
        <f>'Skin-MT Hand'!T256</f>
        <v>#N/A</v>
      </c>
      <c r="S256" s="11" t="e">
        <f>'Skin-MT Hand'!U256</f>
        <v>#N/A</v>
      </c>
      <c r="T256" s="11" t="e">
        <f t="shared" si="163"/>
        <v>#N/A</v>
      </c>
      <c r="U256" s="11" t="e">
        <f t="shared" si="164"/>
        <v>#N/A</v>
      </c>
      <c r="V256" s="11" t="e">
        <f t="shared" si="165"/>
        <v>#N/A</v>
      </c>
      <c r="W256" s="51" t="e">
        <f t="shared" si="166"/>
        <v>#N/A</v>
      </c>
      <c r="X256" s="11" t="e">
        <f>'Skin-MT Hand'!AB256</f>
        <v>#N/A</v>
      </c>
      <c r="Y256" s="11" t="e">
        <f>'Skin-MT Hand'!AC256</f>
        <v>#N/A</v>
      </c>
      <c r="Z256" s="11" t="e">
        <f>'Skin-MT Hand'!AD256</f>
        <v>#N/A</v>
      </c>
      <c r="AA256" s="11" t="e">
        <f t="shared" si="167"/>
        <v>#N/A</v>
      </c>
      <c r="AB256" s="11" t="e">
        <f t="shared" si="168"/>
        <v>#N/A</v>
      </c>
      <c r="AC256" s="11" t="e">
        <f t="shared" si="169"/>
        <v>#N/A</v>
      </c>
      <c r="AD256" s="51" t="e">
        <f t="shared" si="170"/>
        <v>#N/A</v>
      </c>
      <c r="AE256" s="97" t="e">
        <f t="shared" si="171"/>
        <v>#N/A</v>
      </c>
      <c r="AF256" t="e">
        <f>'Skin-MT Hand'!AK256</f>
        <v>#N/A</v>
      </c>
      <c r="AG256" t="e">
        <f>'Skin-MT Hand'!AL256</f>
        <v>#N/A</v>
      </c>
      <c r="AH256" t="e">
        <f>'Skin-MT Hand'!AM256</f>
        <v>#N/A</v>
      </c>
      <c r="AI256" t="e">
        <f t="shared" si="172"/>
        <v>#N/A</v>
      </c>
      <c r="AJ256" t="e">
        <f t="shared" si="173"/>
        <v>#N/A</v>
      </c>
      <c r="AK256" t="e">
        <f t="shared" si="174"/>
        <v>#N/A</v>
      </c>
      <c r="AL256" s="52" t="e">
        <f t="shared" si="175"/>
        <v>#N/A</v>
      </c>
      <c r="AM256" t="e">
        <f>'Skin-MT Hand'!AT256</f>
        <v>#N/A</v>
      </c>
      <c r="AN256" t="e">
        <f>'Skin-MT Hand'!AU256</f>
        <v>#N/A</v>
      </c>
      <c r="AO256" t="e">
        <f>'Skin-MT Hand'!AV256</f>
        <v>#N/A</v>
      </c>
      <c r="AP256" t="e">
        <f t="shared" si="176"/>
        <v>#N/A</v>
      </c>
      <c r="AQ256" t="e">
        <f t="shared" si="177"/>
        <v>#N/A</v>
      </c>
      <c r="AR256" t="e">
        <f t="shared" si="178"/>
        <v>#N/A</v>
      </c>
      <c r="AS256" s="52" t="e">
        <f t="shared" si="179"/>
        <v>#N/A</v>
      </c>
      <c r="AT256" t="e">
        <f>'Skin-MT Hand'!BB256</f>
        <v>#N/A</v>
      </c>
      <c r="AU256" t="e">
        <f>'Skin-MT Hand'!BC256</f>
        <v>#N/A</v>
      </c>
      <c r="AV256" t="e">
        <f>'Skin-MT Hand'!BD256</f>
        <v>#N/A</v>
      </c>
      <c r="AW256" t="e">
        <f t="shared" si="180"/>
        <v>#N/A</v>
      </c>
      <c r="AX256" t="e">
        <f t="shared" si="181"/>
        <v>#N/A</v>
      </c>
      <c r="AY256" t="e">
        <f t="shared" si="182"/>
        <v>#N/A</v>
      </c>
      <c r="AZ256" s="52" t="e">
        <f t="shared" si="183"/>
        <v>#N/A</v>
      </c>
      <c r="BA256" t="e">
        <f>'Skin-MT Hand'!BJ256</f>
        <v>#N/A</v>
      </c>
      <c r="BB256" t="e">
        <f>'Skin-MT Hand'!BK256</f>
        <v>#N/A</v>
      </c>
      <c r="BC256" t="e">
        <f>'Skin-MT Hand'!BL256</f>
        <v>#N/A</v>
      </c>
      <c r="BD256" t="e">
        <f t="shared" si="184"/>
        <v>#N/A</v>
      </c>
      <c r="BE256" t="e">
        <f t="shared" si="185"/>
        <v>#N/A</v>
      </c>
      <c r="BF256" t="e">
        <f t="shared" si="186"/>
        <v>#N/A</v>
      </c>
      <c r="BG256" s="52" t="e">
        <f t="shared" si="187"/>
        <v>#N/A</v>
      </c>
      <c r="BH256" t="e">
        <f>'Skin-MT Hand'!BR256</f>
        <v>#N/A</v>
      </c>
      <c r="BI256" t="e">
        <f>'Skin-MT Hand'!BS256</f>
        <v>#N/A</v>
      </c>
      <c r="BJ256" t="e">
        <f>'Skin-MT Hand'!BT256</f>
        <v>#N/A</v>
      </c>
      <c r="BK256" t="e">
        <f t="shared" si="188"/>
        <v>#N/A</v>
      </c>
      <c r="BL256" t="e">
        <f t="shared" si="189"/>
        <v>#N/A</v>
      </c>
      <c r="BM256" t="e">
        <f t="shared" si="190"/>
        <v>#N/A</v>
      </c>
      <c r="BN256" s="52" t="e">
        <f t="shared" si="191"/>
        <v>#N/A</v>
      </c>
      <c r="BO256" s="52" t="e">
        <f t="shared" si="192"/>
        <v>#N/A</v>
      </c>
      <c r="BP256" t="e">
        <f>'Skin-MT Hand'!CA256</f>
        <v>#N/A</v>
      </c>
      <c r="BQ256" t="e">
        <f>'Skin-MT Hand'!CB256</f>
        <v>#N/A</v>
      </c>
      <c r="BR256" t="e">
        <f>'Skin-MT Hand'!CC256</f>
        <v>#N/A</v>
      </c>
      <c r="BS256" t="e">
        <f t="shared" si="193"/>
        <v>#N/A</v>
      </c>
      <c r="BT256" t="e">
        <f t="shared" si="194"/>
        <v>#N/A</v>
      </c>
      <c r="BU256" t="e">
        <f t="shared" si="195"/>
        <v>#N/A</v>
      </c>
      <c r="BV256" s="52" t="e">
        <f t="shared" si="196"/>
        <v>#N/A</v>
      </c>
      <c r="BW256" t="e">
        <f>'Skin-MT Hand'!CI256</f>
        <v>#N/A</v>
      </c>
      <c r="BX256" t="e">
        <f>'Skin-MT Hand'!CJ256</f>
        <v>#N/A</v>
      </c>
      <c r="BY256" t="e">
        <f>'Skin-MT Hand'!CK256</f>
        <v>#N/A</v>
      </c>
      <c r="BZ256" t="e">
        <f t="shared" si="197"/>
        <v>#N/A</v>
      </c>
      <c r="CA256" t="e">
        <f t="shared" si="198"/>
        <v>#N/A</v>
      </c>
      <c r="CB256" t="e">
        <f t="shared" si="199"/>
        <v>#N/A</v>
      </c>
      <c r="CC256" s="52" t="e">
        <f t="shared" si="200"/>
        <v>#N/A</v>
      </c>
      <c r="CD256" t="e">
        <f>'Skin-MT Hand'!CQ256</f>
        <v>#N/A</v>
      </c>
      <c r="CE256" t="e">
        <f>'Skin-MT Hand'!CR256</f>
        <v>#N/A</v>
      </c>
      <c r="CF256" t="e">
        <f>'Skin-MT Hand'!CS256</f>
        <v>#N/A</v>
      </c>
      <c r="CG256" t="e">
        <f t="shared" si="201"/>
        <v>#N/A</v>
      </c>
      <c r="CH256" t="e">
        <f t="shared" si="202"/>
        <v>#N/A</v>
      </c>
      <c r="CI256" t="e">
        <f t="shared" si="203"/>
        <v>#N/A</v>
      </c>
      <c r="CJ256" t="e">
        <f t="shared" si="204"/>
        <v>#N/A</v>
      </c>
      <c r="CK256" t="e">
        <f>'Skin-MT Hand'!CY256</f>
        <v>#N/A</v>
      </c>
      <c r="CL256" t="e">
        <f>'Skin-MT Hand'!CZ256</f>
        <v>#N/A</v>
      </c>
      <c r="CM256" t="e">
        <f>'Skin-MT Hand'!DA256</f>
        <v>#N/A</v>
      </c>
      <c r="CN256" t="e">
        <f t="shared" si="205"/>
        <v>#N/A</v>
      </c>
      <c r="CO256" t="e">
        <f t="shared" si="206"/>
        <v>#N/A</v>
      </c>
      <c r="CP256" t="e">
        <f t="shared" si="207"/>
        <v>#N/A</v>
      </c>
      <c r="CQ256" s="52" t="e">
        <f t="shared" si="208"/>
        <v>#N/A</v>
      </c>
      <c r="CR256" s="52" t="e">
        <f t="shared" si="209"/>
        <v>#N/A</v>
      </c>
      <c r="CS256" s="52" t="e">
        <f t="shared" si="210"/>
        <v>#N/A</v>
      </c>
    </row>
    <row r="257" spans="1:97" x14ac:dyDescent="0.3">
      <c r="A257">
        <f>'Skin-MT Hand'!A257</f>
        <v>0</v>
      </c>
      <c r="B257" t="e">
        <f>'Skin-MT Hand'!B257</f>
        <v>#N/A</v>
      </c>
      <c r="C257">
        <f>'Skin-MT Hand'!C257</f>
        <v>0</v>
      </c>
      <c r="D257">
        <f>'Skin-MT Hand'!D257</f>
        <v>0</v>
      </c>
      <c r="E257" t="e">
        <f>'Skin-MT Hand'!E257</f>
        <v>#N/A</v>
      </c>
      <c r="F257" t="e">
        <f>IF(E257="gas","",'Skin-MT Hand'!F257)</f>
        <v>#N/A</v>
      </c>
      <c r="G257" s="22" t="e">
        <f>IF(E257="liquid",VLOOKUP(F257,'W03, tab 8'!$B$12:$E$17,2,FALSE),IF(E257="solid",VLOOKUP(F257,'W03, tab 8'!$B$3:$E$8,2,FALSE),IF(E257="gas","")))</f>
        <v>#N/A</v>
      </c>
      <c r="H257" s="11" t="e">
        <f>IF(E257="liquid",VLOOKUP(F257,'W03, tab 8'!$B$12:$E$17,3,FALSE),IF(E257="solid",VLOOKUP(F257,'W03, tab 8'!$B$3:$E$8,3,FALSE),IF(E257="gas","")))</f>
        <v>#N/A</v>
      </c>
      <c r="I257" s="2" t="e">
        <f>IF(E257="liquid",VLOOKUP(F257,'W03, tab 8'!$B$12:$E$17,4,FALSE),IF(E257="solid",VLOOKUP(F257,'W03, tab 8'!$B$3:$E$8,4,FALSE),IF(E257="gas","")))</f>
        <v>#N/A</v>
      </c>
      <c r="J257" s="22" t="e">
        <f>'Skin-MT Hand'!K257</f>
        <v>#N/A</v>
      </c>
      <c r="K257" s="11" t="e">
        <f>'Skin-MT Hand'!L257</f>
        <v>#N/A</v>
      </c>
      <c r="L257" s="11" t="e">
        <f>'Skin-MT Hand'!M257</f>
        <v>#N/A</v>
      </c>
      <c r="M257" s="11" t="e">
        <f t="shared" si="159"/>
        <v>#N/A</v>
      </c>
      <c r="N257" s="11" t="e">
        <f t="shared" si="160"/>
        <v>#N/A</v>
      </c>
      <c r="O257" s="11" t="e">
        <f t="shared" si="161"/>
        <v>#N/A</v>
      </c>
      <c r="P257" s="51" t="e">
        <f t="shared" si="162"/>
        <v>#N/A</v>
      </c>
      <c r="Q257" s="11" t="e">
        <f>'Skin-MT Hand'!S257</f>
        <v>#N/A</v>
      </c>
      <c r="R257" s="11" t="e">
        <f>'Skin-MT Hand'!T257</f>
        <v>#N/A</v>
      </c>
      <c r="S257" s="11" t="e">
        <f>'Skin-MT Hand'!U257</f>
        <v>#N/A</v>
      </c>
      <c r="T257" s="11" t="e">
        <f t="shared" si="163"/>
        <v>#N/A</v>
      </c>
      <c r="U257" s="11" t="e">
        <f t="shared" si="164"/>
        <v>#N/A</v>
      </c>
      <c r="V257" s="11" t="e">
        <f t="shared" si="165"/>
        <v>#N/A</v>
      </c>
      <c r="W257" s="51" t="e">
        <f t="shared" si="166"/>
        <v>#N/A</v>
      </c>
      <c r="X257" s="11" t="e">
        <f>'Skin-MT Hand'!AB257</f>
        <v>#N/A</v>
      </c>
      <c r="Y257" s="11" t="e">
        <f>'Skin-MT Hand'!AC257</f>
        <v>#N/A</v>
      </c>
      <c r="Z257" s="11" t="e">
        <f>'Skin-MT Hand'!AD257</f>
        <v>#N/A</v>
      </c>
      <c r="AA257" s="11" t="e">
        <f t="shared" si="167"/>
        <v>#N/A</v>
      </c>
      <c r="AB257" s="11" t="e">
        <f t="shared" si="168"/>
        <v>#N/A</v>
      </c>
      <c r="AC257" s="11" t="e">
        <f t="shared" si="169"/>
        <v>#N/A</v>
      </c>
      <c r="AD257" s="51" t="e">
        <f t="shared" si="170"/>
        <v>#N/A</v>
      </c>
      <c r="AE257" s="97" t="e">
        <f t="shared" si="171"/>
        <v>#N/A</v>
      </c>
      <c r="AF257" t="e">
        <f>'Skin-MT Hand'!AK257</f>
        <v>#N/A</v>
      </c>
      <c r="AG257" t="e">
        <f>'Skin-MT Hand'!AL257</f>
        <v>#N/A</v>
      </c>
      <c r="AH257" t="e">
        <f>'Skin-MT Hand'!AM257</f>
        <v>#N/A</v>
      </c>
      <c r="AI257" t="e">
        <f t="shared" si="172"/>
        <v>#N/A</v>
      </c>
      <c r="AJ257" t="e">
        <f t="shared" si="173"/>
        <v>#N/A</v>
      </c>
      <c r="AK257" t="e">
        <f t="shared" si="174"/>
        <v>#N/A</v>
      </c>
      <c r="AL257" s="52" t="e">
        <f t="shared" si="175"/>
        <v>#N/A</v>
      </c>
      <c r="AM257" t="e">
        <f>'Skin-MT Hand'!AT257</f>
        <v>#N/A</v>
      </c>
      <c r="AN257" t="e">
        <f>'Skin-MT Hand'!AU257</f>
        <v>#N/A</v>
      </c>
      <c r="AO257" t="e">
        <f>'Skin-MT Hand'!AV257</f>
        <v>#N/A</v>
      </c>
      <c r="AP257" t="e">
        <f t="shared" si="176"/>
        <v>#N/A</v>
      </c>
      <c r="AQ257" t="e">
        <f t="shared" si="177"/>
        <v>#N/A</v>
      </c>
      <c r="AR257" t="e">
        <f t="shared" si="178"/>
        <v>#N/A</v>
      </c>
      <c r="AS257" s="52" t="e">
        <f t="shared" si="179"/>
        <v>#N/A</v>
      </c>
      <c r="AT257" t="e">
        <f>'Skin-MT Hand'!BB257</f>
        <v>#N/A</v>
      </c>
      <c r="AU257" t="e">
        <f>'Skin-MT Hand'!BC257</f>
        <v>#N/A</v>
      </c>
      <c r="AV257" t="e">
        <f>'Skin-MT Hand'!BD257</f>
        <v>#N/A</v>
      </c>
      <c r="AW257" t="e">
        <f t="shared" si="180"/>
        <v>#N/A</v>
      </c>
      <c r="AX257" t="e">
        <f t="shared" si="181"/>
        <v>#N/A</v>
      </c>
      <c r="AY257" t="e">
        <f t="shared" si="182"/>
        <v>#N/A</v>
      </c>
      <c r="AZ257" s="52" t="e">
        <f t="shared" si="183"/>
        <v>#N/A</v>
      </c>
      <c r="BA257" t="e">
        <f>'Skin-MT Hand'!BJ257</f>
        <v>#N/A</v>
      </c>
      <c r="BB257" t="e">
        <f>'Skin-MT Hand'!BK257</f>
        <v>#N/A</v>
      </c>
      <c r="BC257" t="e">
        <f>'Skin-MT Hand'!BL257</f>
        <v>#N/A</v>
      </c>
      <c r="BD257" t="e">
        <f t="shared" si="184"/>
        <v>#N/A</v>
      </c>
      <c r="BE257" t="e">
        <f t="shared" si="185"/>
        <v>#N/A</v>
      </c>
      <c r="BF257" t="e">
        <f t="shared" si="186"/>
        <v>#N/A</v>
      </c>
      <c r="BG257" s="52" t="e">
        <f t="shared" si="187"/>
        <v>#N/A</v>
      </c>
      <c r="BH257" t="e">
        <f>'Skin-MT Hand'!BR257</f>
        <v>#N/A</v>
      </c>
      <c r="BI257" t="e">
        <f>'Skin-MT Hand'!BS257</f>
        <v>#N/A</v>
      </c>
      <c r="BJ257" t="e">
        <f>'Skin-MT Hand'!BT257</f>
        <v>#N/A</v>
      </c>
      <c r="BK257" t="e">
        <f t="shared" si="188"/>
        <v>#N/A</v>
      </c>
      <c r="BL257" t="e">
        <f t="shared" si="189"/>
        <v>#N/A</v>
      </c>
      <c r="BM257" t="e">
        <f t="shared" si="190"/>
        <v>#N/A</v>
      </c>
      <c r="BN257" s="52" t="e">
        <f t="shared" si="191"/>
        <v>#N/A</v>
      </c>
      <c r="BO257" s="52" t="e">
        <f t="shared" si="192"/>
        <v>#N/A</v>
      </c>
      <c r="BP257" t="e">
        <f>'Skin-MT Hand'!CA257</f>
        <v>#N/A</v>
      </c>
      <c r="BQ257" t="e">
        <f>'Skin-MT Hand'!CB257</f>
        <v>#N/A</v>
      </c>
      <c r="BR257" t="e">
        <f>'Skin-MT Hand'!CC257</f>
        <v>#N/A</v>
      </c>
      <c r="BS257" t="e">
        <f t="shared" si="193"/>
        <v>#N/A</v>
      </c>
      <c r="BT257" t="e">
        <f t="shared" si="194"/>
        <v>#N/A</v>
      </c>
      <c r="BU257" t="e">
        <f t="shared" si="195"/>
        <v>#N/A</v>
      </c>
      <c r="BV257" s="52" t="e">
        <f t="shared" si="196"/>
        <v>#N/A</v>
      </c>
      <c r="BW257" t="e">
        <f>'Skin-MT Hand'!CI257</f>
        <v>#N/A</v>
      </c>
      <c r="BX257" t="e">
        <f>'Skin-MT Hand'!CJ257</f>
        <v>#N/A</v>
      </c>
      <c r="BY257" t="e">
        <f>'Skin-MT Hand'!CK257</f>
        <v>#N/A</v>
      </c>
      <c r="BZ257" t="e">
        <f t="shared" si="197"/>
        <v>#N/A</v>
      </c>
      <c r="CA257" t="e">
        <f t="shared" si="198"/>
        <v>#N/A</v>
      </c>
      <c r="CB257" t="e">
        <f t="shared" si="199"/>
        <v>#N/A</v>
      </c>
      <c r="CC257" s="52" t="e">
        <f t="shared" si="200"/>
        <v>#N/A</v>
      </c>
      <c r="CD257" t="e">
        <f>'Skin-MT Hand'!CQ257</f>
        <v>#N/A</v>
      </c>
      <c r="CE257" t="e">
        <f>'Skin-MT Hand'!CR257</f>
        <v>#N/A</v>
      </c>
      <c r="CF257" t="e">
        <f>'Skin-MT Hand'!CS257</f>
        <v>#N/A</v>
      </c>
      <c r="CG257" t="e">
        <f t="shared" si="201"/>
        <v>#N/A</v>
      </c>
      <c r="CH257" t="e">
        <f t="shared" si="202"/>
        <v>#N/A</v>
      </c>
      <c r="CI257" t="e">
        <f t="shared" si="203"/>
        <v>#N/A</v>
      </c>
      <c r="CJ257" t="e">
        <f t="shared" si="204"/>
        <v>#N/A</v>
      </c>
      <c r="CK257" t="e">
        <f>'Skin-MT Hand'!CY257</f>
        <v>#N/A</v>
      </c>
      <c r="CL257" t="e">
        <f>'Skin-MT Hand'!CZ257</f>
        <v>#N/A</v>
      </c>
      <c r="CM257" t="e">
        <f>'Skin-MT Hand'!DA257</f>
        <v>#N/A</v>
      </c>
      <c r="CN257" t="e">
        <f t="shared" si="205"/>
        <v>#N/A</v>
      </c>
      <c r="CO257" t="e">
        <f t="shared" si="206"/>
        <v>#N/A</v>
      </c>
      <c r="CP257" t="e">
        <f t="shared" si="207"/>
        <v>#N/A</v>
      </c>
      <c r="CQ257" s="52" t="e">
        <f t="shared" si="208"/>
        <v>#N/A</v>
      </c>
      <c r="CR257" s="52" t="e">
        <f t="shared" si="209"/>
        <v>#N/A</v>
      </c>
      <c r="CS257" s="52" t="e">
        <f t="shared" si="210"/>
        <v>#N/A</v>
      </c>
    </row>
    <row r="258" spans="1:97" x14ac:dyDescent="0.3">
      <c r="A258">
        <f>'Skin-MT Hand'!A258</f>
        <v>0</v>
      </c>
      <c r="B258" t="e">
        <f>'Skin-MT Hand'!B258</f>
        <v>#N/A</v>
      </c>
      <c r="C258">
        <f>'Skin-MT Hand'!C258</f>
        <v>0</v>
      </c>
      <c r="D258">
        <f>'Skin-MT Hand'!D258</f>
        <v>0</v>
      </c>
      <c r="E258" t="e">
        <f>'Skin-MT Hand'!E258</f>
        <v>#N/A</v>
      </c>
      <c r="F258" t="e">
        <f>IF(E258="gas","",'Skin-MT Hand'!F258)</f>
        <v>#N/A</v>
      </c>
      <c r="G258" s="22" t="e">
        <f>IF(E258="liquid",VLOOKUP(F258,'W03, tab 8'!$B$12:$E$17,2,FALSE),IF(E258="solid",VLOOKUP(F258,'W03, tab 8'!$B$3:$E$8,2,FALSE),IF(E258="gas","")))</f>
        <v>#N/A</v>
      </c>
      <c r="H258" s="11" t="e">
        <f>IF(E258="liquid",VLOOKUP(F258,'W03, tab 8'!$B$12:$E$17,3,FALSE),IF(E258="solid",VLOOKUP(F258,'W03, tab 8'!$B$3:$E$8,3,FALSE),IF(E258="gas","")))</f>
        <v>#N/A</v>
      </c>
      <c r="I258" s="2" t="e">
        <f>IF(E258="liquid",VLOOKUP(F258,'W03, tab 8'!$B$12:$E$17,4,FALSE),IF(E258="solid",VLOOKUP(F258,'W03, tab 8'!$B$3:$E$8,4,FALSE),IF(E258="gas","")))</f>
        <v>#N/A</v>
      </c>
      <c r="J258" s="22" t="e">
        <f>'Skin-MT Hand'!K258</f>
        <v>#N/A</v>
      </c>
      <c r="K258" s="11" t="e">
        <f>'Skin-MT Hand'!L258</f>
        <v>#N/A</v>
      </c>
      <c r="L258" s="11" t="e">
        <f>'Skin-MT Hand'!M258</f>
        <v>#N/A</v>
      </c>
      <c r="M258" s="11" t="e">
        <f t="shared" si="159"/>
        <v>#N/A</v>
      </c>
      <c r="N258" s="11" t="e">
        <f t="shared" si="160"/>
        <v>#N/A</v>
      </c>
      <c r="O258" s="11" t="e">
        <f t="shared" si="161"/>
        <v>#N/A</v>
      </c>
      <c r="P258" s="51" t="e">
        <f t="shared" si="162"/>
        <v>#N/A</v>
      </c>
      <c r="Q258" s="11" t="e">
        <f>'Skin-MT Hand'!S258</f>
        <v>#N/A</v>
      </c>
      <c r="R258" s="11" t="e">
        <f>'Skin-MT Hand'!T258</f>
        <v>#N/A</v>
      </c>
      <c r="S258" s="11" t="e">
        <f>'Skin-MT Hand'!U258</f>
        <v>#N/A</v>
      </c>
      <c r="T258" s="11" t="e">
        <f t="shared" si="163"/>
        <v>#N/A</v>
      </c>
      <c r="U258" s="11" t="e">
        <f t="shared" si="164"/>
        <v>#N/A</v>
      </c>
      <c r="V258" s="11" t="e">
        <f t="shared" si="165"/>
        <v>#N/A</v>
      </c>
      <c r="W258" s="51" t="e">
        <f t="shared" si="166"/>
        <v>#N/A</v>
      </c>
      <c r="X258" s="11" t="e">
        <f>'Skin-MT Hand'!AB258</f>
        <v>#N/A</v>
      </c>
      <c r="Y258" s="11" t="e">
        <f>'Skin-MT Hand'!AC258</f>
        <v>#N/A</v>
      </c>
      <c r="Z258" s="11" t="e">
        <f>'Skin-MT Hand'!AD258</f>
        <v>#N/A</v>
      </c>
      <c r="AA258" s="11" t="e">
        <f t="shared" si="167"/>
        <v>#N/A</v>
      </c>
      <c r="AB258" s="11" t="e">
        <f t="shared" si="168"/>
        <v>#N/A</v>
      </c>
      <c r="AC258" s="11" t="e">
        <f t="shared" si="169"/>
        <v>#N/A</v>
      </c>
      <c r="AD258" s="51" t="e">
        <f t="shared" si="170"/>
        <v>#N/A</v>
      </c>
      <c r="AE258" s="97" t="e">
        <f t="shared" si="171"/>
        <v>#N/A</v>
      </c>
      <c r="AF258" t="e">
        <f>'Skin-MT Hand'!AK258</f>
        <v>#N/A</v>
      </c>
      <c r="AG258" t="e">
        <f>'Skin-MT Hand'!AL258</f>
        <v>#N/A</v>
      </c>
      <c r="AH258" t="e">
        <f>'Skin-MT Hand'!AM258</f>
        <v>#N/A</v>
      </c>
      <c r="AI258" t="e">
        <f t="shared" si="172"/>
        <v>#N/A</v>
      </c>
      <c r="AJ258" t="e">
        <f t="shared" si="173"/>
        <v>#N/A</v>
      </c>
      <c r="AK258" t="e">
        <f t="shared" si="174"/>
        <v>#N/A</v>
      </c>
      <c r="AL258" s="52" t="e">
        <f t="shared" si="175"/>
        <v>#N/A</v>
      </c>
      <c r="AM258" t="e">
        <f>'Skin-MT Hand'!AT258</f>
        <v>#N/A</v>
      </c>
      <c r="AN258" t="e">
        <f>'Skin-MT Hand'!AU258</f>
        <v>#N/A</v>
      </c>
      <c r="AO258" t="e">
        <f>'Skin-MT Hand'!AV258</f>
        <v>#N/A</v>
      </c>
      <c r="AP258" t="e">
        <f t="shared" si="176"/>
        <v>#N/A</v>
      </c>
      <c r="AQ258" t="e">
        <f t="shared" si="177"/>
        <v>#N/A</v>
      </c>
      <c r="AR258" t="e">
        <f t="shared" si="178"/>
        <v>#N/A</v>
      </c>
      <c r="AS258" s="52" t="e">
        <f t="shared" si="179"/>
        <v>#N/A</v>
      </c>
      <c r="AT258" t="e">
        <f>'Skin-MT Hand'!BB258</f>
        <v>#N/A</v>
      </c>
      <c r="AU258" t="e">
        <f>'Skin-MT Hand'!BC258</f>
        <v>#N/A</v>
      </c>
      <c r="AV258" t="e">
        <f>'Skin-MT Hand'!BD258</f>
        <v>#N/A</v>
      </c>
      <c r="AW258" t="e">
        <f t="shared" si="180"/>
        <v>#N/A</v>
      </c>
      <c r="AX258" t="e">
        <f t="shared" si="181"/>
        <v>#N/A</v>
      </c>
      <c r="AY258" t="e">
        <f t="shared" si="182"/>
        <v>#N/A</v>
      </c>
      <c r="AZ258" s="52" t="e">
        <f t="shared" si="183"/>
        <v>#N/A</v>
      </c>
      <c r="BA258" t="e">
        <f>'Skin-MT Hand'!BJ258</f>
        <v>#N/A</v>
      </c>
      <c r="BB258" t="e">
        <f>'Skin-MT Hand'!BK258</f>
        <v>#N/A</v>
      </c>
      <c r="BC258" t="e">
        <f>'Skin-MT Hand'!BL258</f>
        <v>#N/A</v>
      </c>
      <c r="BD258" t="e">
        <f t="shared" si="184"/>
        <v>#N/A</v>
      </c>
      <c r="BE258" t="e">
        <f t="shared" si="185"/>
        <v>#N/A</v>
      </c>
      <c r="BF258" t="e">
        <f t="shared" si="186"/>
        <v>#N/A</v>
      </c>
      <c r="BG258" s="52" t="e">
        <f t="shared" si="187"/>
        <v>#N/A</v>
      </c>
      <c r="BH258" t="e">
        <f>'Skin-MT Hand'!BR258</f>
        <v>#N/A</v>
      </c>
      <c r="BI258" t="e">
        <f>'Skin-MT Hand'!BS258</f>
        <v>#N/A</v>
      </c>
      <c r="BJ258" t="e">
        <f>'Skin-MT Hand'!BT258</f>
        <v>#N/A</v>
      </c>
      <c r="BK258" t="e">
        <f t="shared" si="188"/>
        <v>#N/A</v>
      </c>
      <c r="BL258" t="e">
        <f t="shared" si="189"/>
        <v>#N/A</v>
      </c>
      <c r="BM258" t="e">
        <f t="shared" si="190"/>
        <v>#N/A</v>
      </c>
      <c r="BN258" s="52" t="e">
        <f t="shared" si="191"/>
        <v>#N/A</v>
      </c>
      <c r="BO258" s="52" t="e">
        <f t="shared" si="192"/>
        <v>#N/A</v>
      </c>
      <c r="BP258" t="e">
        <f>'Skin-MT Hand'!CA258</f>
        <v>#N/A</v>
      </c>
      <c r="BQ258" t="e">
        <f>'Skin-MT Hand'!CB258</f>
        <v>#N/A</v>
      </c>
      <c r="BR258" t="e">
        <f>'Skin-MT Hand'!CC258</f>
        <v>#N/A</v>
      </c>
      <c r="BS258" t="e">
        <f t="shared" si="193"/>
        <v>#N/A</v>
      </c>
      <c r="BT258" t="e">
        <f t="shared" si="194"/>
        <v>#N/A</v>
      </c>
      <c r="BU258" t="e">
        <f t="shared" si="195"/>
        <v>#N/A</v>
      </c>
      <c r="BV258" s="52" t="e">
        <f t="shared" si="196"/>
        <v>#N/A</v>
      </c>
      <c r="BW258" t="e">
        <f>'Skin-MT Hand'!CI258</f>
        <v>#N/A</v>
      </c>
      <c r="BX258" t="e">
        <f>'Skin-MT Hand'!CJ258</f>
        <v>#N/A</v>
      </c>
      <c r="BY258" t="e">
        <f>'Skin-MT Hand'!CK258</f>
        <v>#N/A</v>
      </c>
      <c r="BZ258" t="e">
        <f t="shared" si="197"/>
        <v>#N/A</v>
      </c>
      <c r="CA258" t="e">
        <f t="shared" si="198"/>
        <v>#N/A</v>
      </c>
      <c r="CB258" t="e">
        <f t="shared" si="199"/>
        <v>#N/A</v>
      </c>
      <c r="CC258" s="52" t="e">
        <f t="shared" si="200"/>
        <v>#N/A</v>
      </c>
      <c r="CD258" t="e">
        <f>'Skin-MT Hand'!CQ258</f>
        <v>#N/A</v>
      </c>
      <c r="CE258" t="e">
        <f>'Skin-MT Hand'!CR258</f>
        <v>#N/A</v>
      </c>
      <c r="CF258" t="e">
        <f>'Skin-MT Hand'!CS258</f>
        <v>#N/A</v>
      </c>
      <c r="CG258" t="e">
        <f t="shared" si="201"/>
        <v>#N/A</v>
      </c>
      <c r="CH258" t="e">
        <f t="shared" si="202"/>
        <v>#N/A</v>
      </c>
      <c r="CI258" t="e">
        <f t="shared" si="203"/>
        <v>#N/A</v>
      </c>
      <c r="CJ258" t="e">
        <f t="shared" si="204"/>
        <v>#N/A</v>
      </c>
      <c r="CK258" t="e">
        <f>'Skin-MT Hand'!CY258</f>
        <v>#N/A</v>
      </c>
      <c r="CL258" t="e">
        <f>'Skin-MT Hand'!CZ258</f>
        <v>#N/A</v>
      </c>
      <c r="CM258" t="e">
        <f>'Skin-MT Hand'!DA258</f>
        <v>#N/A</v>
      </c>
      <c r="CN258" t="e">
        <f t="shared" si="205"/>
        <v>#N/A</v>
      </c>
      <c r="CO258" t="e">
        <f t="shared" si="206"/>
        <v>#N/A</v>
      </c>
      <c r="CP258" t="e">
        <f t="shared" si="207"/>
        <v>#N/A</v>
      </c>
      <c r="CQ258" s="52" t="e">
        <f t="shared" si="208"/>
        <v>#N/A</v>
      </c>
      <c r="CR258" s="52" t="e">
        <f t="shared" si="209"/>
        <v>#N/A</v>
      </c>
      <c r="CS258" s="52" t="e">
        <f t="shared" si="210"/>
        <v>#N/A</v>
      </c>
    </row>
    <row r="259" spans="1:97" x14ac:dyDescent="0.3">
      <c r="A259">
        <f>'Skin-MT Hand'!A259</f>
        <v>0</v>
      </c>
      <c r="B259" t="e">
        <f>'Skin-MT Hand'!B259</f>
        <v>#N/A</v>
      </c>
      <c r="C259">
        <f>'Skin-MT Hand'!C259</f>
        <v>0</v>
      </c>
      <c r="D259">
        <f>'Skin-MT Hand'!D259</f>
        <v>0</v>
      </c>
      <c r="E259" t="e">
        <f>'Skin-MT Hand'!E259</f>
        <v>#N/A</v>
      </c>
      <c r="F259" t="e">
        <f>IF(E259="gas","",'Skin-MT Hand'!F259)</f>
        <v>#N/A</v>
      </c>
      <c r="G259" s="22" t="e">
        <f>IF(E259="liquid",VLOOKUP(F259,'W03, tab 8'!$B$12:$E$17,2,FALSE),IF(E259="solid",VLOOKUP(F259,'W03, tab 8'!$B$3:$E$8,2,FALSE),IF(E259="gas","")))</f>
        <v>#N/A</v>
      </c>
      <c r="H259" s="11" t="e">
        <f>IF(E259="liquid",VLOOKUP(F259,'W03, tab 8'!$B$12:$E$17,3,FALSE),IF(E259="solid",VLOOKUP(F259,'W03, tab 8'!$B$3:$E$8,3,FALSE),IF(E259="gas","")))</f>
        <v>#N/A</v>
      </c>
      <c r="I259" s="2" t="e">
        <f>IF(E259="liquid",VLOOKUP(F259,'W03, tab 8'!$B$12:$E$17,4,FALSE),IF(E259="solid",VLOOKUP(F259,'W03, tab 8'!$B$3:$E$8,4,FALSE),IF(E259="gas","")))</f>
        <v>#N/A</v>
      </c>
      <c r="J259" s="22" t="e">
        <f>'Skin-MT Hand'!K259</f>
        <v>#N/A</v>
      </c>
      <c r="K259" s="11" t="e">
        <f>'Skin-MT Hand'!L259</f>
        <v>#N/A</v>
      </c>
      <c r="L259" s="11" t="e">
        <f>'Skin-MT Hand'!M259</f>
        <v>#N/A</v>
      </c>
      <c r="M259" s="11" t="e">
        <f t="shared" si="159"/>
        <v>#N/A</v>
      </c>
      <c r="N259" s="11" t="e">
        <f t="shared" si="160"/>
        <v>#N/A</v>
      </c>
      <c r="O259" s="11" t="e">
        <f t="shared" si="161"/>
        <v>#N/A</v>
      </c>
      <c r="P259" s="51" t="e">
        <f t="shared" si="162"/>
        <v>#N/A</v>
      </c>
      <c r="Q259" s="11" t="e">
        <f>'Skin-MT Hand'!S259</f>
        <v>#N/A</v>
      </c>
      <c r="R259" s="11" t="e">
        <f>'Skin-MT Hand'!T259</f>
        <v>#N/A</v>
      </c>
      <c r="S259" s="11" t="e">
        <f>'Skin-MT Hand'!U259</f>
        <v>#N/A</v>
      </c>
      <c r="T259" s="11" t="e">
        <f t="shared" si="163"/>
        <v>#N/A</v>
      </c>
      <c r="U259" s="11" t="e">
        <f t="shared" si="164"/>
        <v>#N/A</v>
      </c>
      <c r="V259" s="11" t="e">
        <f t="shared" si="165"/>
        <v>#N/A</v>
      </c>
      <c r="W259" s="51" t="e">
        <f t="shared" si="166"/>
        <v>#N/A</v>
      </c>
      <c r="X259" s="11" t="e">
        <f>'Skin-MT Hand'!AB259</f>
        <v>#N/A</v>
      </c>
      <c r="Y259" s="11" t="e">
        <f>'Skin-MT Hand'!AC259</f>
        <v>#N/A</v>
      </c>
      <c r="Z259" s="11" t="e">
        <f>'Skin-MT Hand'!AD259</f>
        <v>#N/A</v>
      </c>
      <c r="AA259" s="11" t="e">
        <f t="shared" si="167"/>
        <v>#N/A</v>
      </c>
      <c r="AB259" s="11" t="e">
        <f t="shared" si="168"/>
        <v>#N/A</v>
      </c>
      <c r="AC259" s="11" t="e">
        <f t="shared" si="169"/>
        <v>#N/A</v>
      </c>
      <c r="AD259" s="51" t="e">
        <f t="shared" si="170"/>
        <v>#N/A</v>
      </c>
      <c r="AE259" s="97" t="e">
        <f t="shared" si="171"/>
        <v>#N/A</v>
      </c>
      <c r="AF259" t="e">
        <f>'Skin-MT Hand'!AK259</f>
        <v>#N/A</v>
      </c>
      <c r="AG259" t="e">
        <f>'Skin-MT Hand'!AL259</f>
        <v>#N/A</v>
      </c>
      <c r="AH259" t="e">
        <f>'Skin-MT Hand'!AM259</f>
        <v>#N/A</v>
      </c>
      <c r="AI259" t="e">
        <f t="shared" si="172"/>
        <v>#N/A</v>
      </c>
      <c r="AJ259" t="e">
        <f t="shared" si="173"/>
        <v>#N/A</v>
      </c>
      <c r="AK259" t="e">
        <f t="shared" si="174"/>
        <v>#N/A</v>
      </c>
      <c r="AL259" s="52" t="e">
        <f t="shared" si="175"/>
        <v>#N/A</v>
      </c>
      <c r="AM259" t="e">
        <f>'Skin-MT Hand'!AT259</f>
        <v>#N/A</v>
      </c>
      <c r="AN259" t="e">
        <f>'Skin-MT Hand'!AU259</f>
        <v>#N/A</v>
      </c>
      <c r="AO259" t="e">
        <f>'Skin-MT Hand'!AV259</f>
        <v>#N/A</v>
      </c>
      <c r="AP259" t="e">
        <f t="shared" si="176"/>
        <v>#N/A</v>
      </c>
      <c r="AQ259" t="e">
        <f t="shared" si="177"/>
        <v>#N/A</v>
      </c>
      <c r="AR259" t="e">
        <f t="shared" si="178"/>
        <v>#N/A</v>
      </c>
      <c r="AS259" s="52" t="e">
        <f t="shared" si="179"/>
        <v>#N/A</v>
      </c>
      <c r="AT259" t="e">
        <f>'Skin-MT Hand'!BB259</f>
        <v>#N/A</v>
      </c>
      <c r="AU259" t="e">
        <f>'Skin-MT Hand'!BC259</f>
        <v>#N/A</v>
      </c>
      <c r="AV259" t="e">
        <f>'Skin-MT Hand'!BD259</f>
        <v>#N/A</v>
      </c>
      <c r="AW259" t="e">
        <f t="shared" si="180"/>
        <v>#N/A</v>
      </c>
      <c r="AX259" t="e">
        <f t="shared" si="181"/>
        <v>#N/A</v>
      </c>
      <c r="AY259" t="e">
        <f t="shared" si="182"/>
        <v>#N/A</v>
      </c>
      <c r="AZ259" s="52" t="e">
        <f t="shared" si="183"/>
        <v>#N/A</v>
      </c>
      <c r="BA259" t="e">
        <f>'Skin-MT Hand'!BJ259</f>
        <v>#N/A</v>
      </c>
      <c r="BB259" t="e">
        <f>'Skin-MT Hand'!BK259</f>
        <v>#N/A</v>
      </c>
      <c r="BC259" t="e">
        <f>'Skin-MT Hand'!BL259</f>
        <v>#N/A</v>
      </c>
      <c r="BD259" t="e">
        <f t="shared" si="184"/>
        <v>#N/A</v>
      </c>
      <c r="BE259" t="e">
        <f t="shared" si="185"/>
        <v>#N/A</v>
      </c>
      <c r="BF259" t="e">
        <f t="shared" si="186"/>
        <v>#N/A</v>
      </c>
      <c r="BG259" s="52" t="e">
        <f t="shared" si="187"/>
        <v>#N/A</v>
      </c>
      <c r="BH259" t="e">
        <f>'Skin-MT Hand'!BR259</f>
        <v>#N/A</v>
      </c>
      <c r="BI259" t="e">
        <f>'Skin-MT Hand'!BS259</f>
        <v>#N/A</v>
      </c>
      <c r="BJ259" t="e">
        <f>'Skin-MT Hand'!BT259</f>
        <v>#N/A</v>
      </c>
      <c r="BK259" t="e">
        <f t="shared" si="188"/>
        <v>#N/A</v>
      </c>
      <c r="BL259" t="e">
        <f t="shared" si="189"/>
        <v>#N/A</v>
      </c>
      <c r="BM259" t="e">
        <f t="shared" si="190"/>
        <v>#N/A</v>
      </c>
      <c r="BN259" s="52" t="e">
        <f t="shared" si="191"/>
        <v>#N/A</v>
      </c>
      <c r="BO259" s="52" t="e">
        <f t="shared" si="192"/>
        <v>#N/A</v>
      </c>
      <c r="BP259" t="e">
        <f>'Skin-MT Hand'!CA259</f>
        <v>#N/A</v>
      </c>
      <c r="BQ259" t="e">
        <f>'Skin-MT Hand'!CB259</f>
        <v>#N/A</v>
      </c>
      <c r="BR259" t="e">
        <f>'Skin-MT Hand'!CC259</f>
        <v>#N/A</v>
      </c>
      <c r="BS259" t="e">
        <f t="shared" si="193"/>
        <v>#N/A</v>
      </c>
      <c r="BT259" t="e">
        <f t="shared" si="194"/>
        <v>#N/A</v>
      </c>
      <c r="BU259" t="e">
        <f t="shared" si="195"/>
        <v>#N/A</v>
      </c>
      <c r="BV259" s="52" t="e">
        <f t="shared" si="196"/>
        <v>#N/A</v>
      </c>
      <c r="BW259" t="e">
        <f>'Skin-MT Hand'!CI259</f>
        <v>#N/A</v>
      </c>
      <c r="BX259" t="e">
        <f>'Skin-MT Hand'!CJ259</f>
        <v>#N/A</v>
      </c>
      <c r="BY259" t="e">
        <f>'Skin-MT Hand'!CK259</f>
        <v>#N/A</v>
      </c>
      <c r="BZ259" t="e">
        <f t="shared" si="197"/>
        <v>#N/A</v>
      </c>
      <c r="CA259" t="e">
        <f t="shared" si="198"/>
        <v>#N/A</v>
      </c>
      <c r="CB259" t="e">
        <f t="shared" si="199"/>
        <v>#N/A</v>
      </c>
      <c r="CC259" s="52" t="e">
        <f t="shared" si="200"/>
        <v>#N/A</v>
      </c>
      <c r="CD259" t="e">
        <f>'Skin-MT Hand'!CQ259</f>
        <v>#N/A</v>
      </c>
      <c r="CE259" t="e">
        <f>'Skin-MT Hand'!CR259</f>
        <v>#N/A</v>
      </c>
      <c r="CF259" t="e">
        <f>'Skin-MT Hand'!CS259</f>
        <v>#N/A</v>
      </c>
      <c r="CG259" t="e">
        <f t="shared" si="201"/>
        <v>#N/A</v>
      </c>
      <c r="CH259" t="e">
        <f t="shared" si="202"/>
        <v>#N/A</v>
      </c>
      <c r="CI259" t="e">
        <f t="shared" si="203"/>
        <v>#N/A</v>
      </c>
      <c r="CJ259" t="e">
        <f t="shared" si="204"/>
        <v>#N/A</v>
      </c>
      <c r="CK259" t="e">
        <f>'Skin-MT Hand'!CY259</f>
        <v>#N/A</v>
      </c>
      <c r="CL259" t="e">
        <f>'Skin-MT Hand'!CZ259</f>
        <v>#N/A</v>
      </c>
      <c r="CM259" t="e">
        <f>'Skin-MT Hand'!DA259</f>
        <v>#N/A</v>
      </c>
      <c r="CN259" t="e">
        <f t="shared" si="205"/>
        <v>#N/A</v>
      </c>
      <c r="CO259" t="e">
        <f t="shared" si="206"/>
        <v>#N/A</v>
      </c>
      <c r="CP259" t="e">
        <f t="shared" si="207"/>
        <v>#N/A</v>
      </c>
      <c r="CQ259" s="52" t="e">
        <f t="shared" si="208"/>
        <v>#N/A</v>
      </c>
      <c r="CR259" s="52" t="e">
        <f t="shared" si="209"/>
        <v>#N/A</v>
      </c>
      <c r="CS259" s="52" t="e">
        <f t="shared" si="210"/>
        <v>#N/A</v>
      </c>
    </row>
    <row r="260" spans="1:97" x14ac:dyDescent="0.3">
      <c r="A260">
        <f>'Skin-MT Hand'!A260</f>
        <v>0</v>
      </c>
      <c r="B260" t="e">
        <f>'Skin-MT Hand'!B260</f>
        <v>#N/A</v>
      </c>
      <c r="C260">
        <f>'Skin-MT Hand'!C260</f>
        <v>0</v>
      </c>
      <c r="D260">
        <f>'Skin-MT Hand'!D260</f>
        <v>0</v>
      </c>
      <c r="E260" t="e">
        <f>'Skin-MT Hand'!E260</f>
        <v>#N/A</v>
      </c>
      <c r="F260" t="e">
        <f>IF(E260="gas","",'Skin-MT Hand'!F260)</f>
        <v>#N/A</v>
      </c>
      <c r="G260" s="22" t="e">
        <f>IF(E260="liquid",VLOOKUP(F260,'W03, tab 8'!$B$12:$E$17,2,FALSE),IF(E260="solid",VLOOKUP(F260,'W03, tab 8'!$B$3:$E$8,2,FALSE),IF(E260="gas","")))</f>
        <v>#N/A</v>
      </c>
      <c r="H260" s="11" t="e">
        <f>IF(E260="liquid",VLOOKUP(F260,'W03, tab 8'!$B$12:$E$17,3,FALSE),IF(E260="solid",VLOOKUP(F260,'W03, tab 8'!$B$3:$E$8,3,FALSE),IF(E260="gas","")))</f>
        <v>#N/A</v>
      </c>
      <c r="I260" s="2" t="e">
        <f>IF(E260="liquid",VLOOKUP(F260,'W03, tab 8'!$B$12:$E$17,4,FALSE),IF(E260="solid",VLOOKUP(F260,'W03, tab 8'!$B$3:$E$8,4,FALSE),IF(E260="gas","")))</f>
        <v>#N/A</v>
      </c>
      <c r="J260" s="22" t="e">
        <f>'Skin-MT Hand'!K260</f>
        <v>#N/A</v>
      </c>
      <c r="K260" s="11" t="e">
        <f>'Skin-MT Hand'!L260</f>
        <v>#N/A</v>
      </c>
      <c r="L260" s="11" t="e">
        <f>'Skin-MT Hand'!M260</f>
        <v>#N/A</v>
      </c>
      <c r="M260" s="11" t="e">
        <f t="shared" ref="M260:M300" si="211">IF($E260="liquid",G260*J260,"")</f>
        <v>#N/A</v>
      </c>
      <c r="N260" s="11" t="e">
        <f t="shared" ref="N260:N300" si="212">IF($E260="liquid",H260*K260,"")</f>
        <v>#N/A</v>
      </c>
      <c r="O260" s="11" t="e">
        <f t="shared" ref="O260:O300" si="213">IF($E260="liquid",I260*L260,"")</f>
        <v>#N/A</v>
      </c>
      <c r="P260" s="51" t="e">
        <f t="shared" ref="P260:P300" si="214">IF(E260="liquid",SUM(M260:O260),"")</f>
        <v>#N/A</v>
      </c>
      <c r="Q260" s="11" t="e">
        <f>'Skin-MT Hand'!S260</f>
        <v>#N/A</v>
      </c>
      <c r="R260" s="11" t="e">
        <f>'Skin-MT Hand'!T260</f>
        <v>#N/A</v>
      </c>
      <c r="S260" s="11" t="e">
        <f>'Skin-MT Hand'!U260</f>
        <v>#N/A</v>
      </c>
      <c r="T260" s="11" t="e">
        <f t="shared" ref="T260:T300" si="215">IF($E260="solid",Q260*G260,"")</f>
        <v>#N/A</v>
      </c>
      <c r="U260" s="11" t="e">
        <f t="shared" ref="U260:U300" si="216">IF($E260="solid",R260*H260,"")</f>
        <v>#N/A</v>
      </c>
      <c r="V260" s="11" t="e">
        <f t="shared" ref="V260:V300" si="217">IF($E260="solid",S260*I260,"")</f>
        <v>#N/A</v>
      </c>
      <c r="W260" s="51" t="e">
        <f t="shared" ref="W260:W300" si="218">IF(E260="solid",SUM(T260:V260),"")</f>
        <v>#N/A</v>
      </c>
      <c r="X260" s="11" t="e">
        <f>'Skin-MT Hand'!AB260</f>
        <v>#N/A</v>
      </c>
      <c r="Y260" s="11" t="e">
        <f>'Skin-MT Hand'!AC260</f>
        <v>#N/A</v>
      </c>
      <c r="Z260" s="11" t="e">
        <f>'Skin-MT Hand'!AD260</f>
        <v>#N/A</v>
      </c>
      <c r="AA260" s="11" t="e">
        <f t="shared" ref="AA260:AA300" si="219">IF($E260="solid",G260*X260,"")</f>
        <v>#N/A</v>
      </c>
      <c r="AB260" s="11" t="e">
        <f t="shared" ref="AB260:AB300" si="220">IF($E260="solid",H260*Y260,"")</f>
        <v>#N/A</v>
      </c>
      <c r="AC260" s="11" t="e">
        <f t="shared" ref="AC260:AC300" si="221">IF($E260="solid",I260*Z260,"")</f>
        <v>#N/A</v>
      </c>
      <c r="AD260" s="51" t="e">
        <f t="shared" ref="AD260:AD300" si="222">IF(E260="solid",SUM(AA260:AC260),"")</f>
        <v>#N/A</v>
      </c>
      <c r="AE260" s="97" t="e">
        <f t="shared" ref="AE260:AE300" si="223">IF(E260="liquid",P260,IF(E260="solid",W260*AD260,""))</f>
        <v>#N/A</v>
      </c>
      <c r="AF260" t="e">
        <f>'Skin-MT Hand'!AK260</f>
        <v>#N/A</v>
      </c>
      <c r="AG260" t="e">
        <f>'Skin-MT Hand'!AL260</f>
        <v>#N/A</v>
      </c>
      <c r="AH260" t="e">
        <f>'Skin-MT Hand'!AM260</f>
        <v>#N/A</v>
      </c>
      <c r="AI260" t="e">
        <f t="shared" ref="AI260:AI300" si="224">IF($E260="liquid",AF260*G260,"")</f>
        <v>#N/A</v>
      </c>
      <c r="AJ260" t="e">
        <f t="shared" ref="AJ260:AJ300" si="225">IF($E260="liquid",AG260*H260,"")</f>
        <v>#N/A</v>
      </c>
      <c r="AK260" t="e">
        <f t="shared" ref="AK260:AK300" si="226">IF($E260="liquid",AH260*I260,"")</f>
        <v>#N/A</v>
      </c>
      <c r="AL260" s="52" t="e">
        <f t="shared" ref="AL260:AL300" si="227">IF(E260="liquid",SUM(AI260:AK260),"")</f>
        <v>#N/A</v>
      </c>
      <c r="AM260" t="e">
        <f>'Skin-MT Hand'!AT260</f>
        <v>#N/A</v>
      </c>
      <c r="AN260" t="e">
        <f>'Skin-MT Hand'!AU260</f>
        <v>#N/A</v>
      </c>
      <c r="AO260" t="e">
        <f>'Skin-MT Hand'!AV260</f>
        <v>#N/A</v>
      </c>
      <c r="AP260" t="e">
        <f t="shared" ref="AP260:AP300" si="228">IF($E260="solid",AM260*G260,"")</f>
        <v>#N/A</v>
      </c>
      <c r="AQ260" t="e">
        <f t="shared" ref="AQ260:AQ300" si="229">IF($E260="solid",AN260*H260,"")</f>
        <v>#N/A</v>
      </c>
      <c r="AR260" t="e">
        <f t="shared" ref="AR260:AR300" si="230">IF($E260="solid",AO260*I260,"")</f>
        <v>#N/A</v>
      </c>
      <c r="AS260" s="52" t="e">
        <f t="shared" ref="AS260:AS300" si="231">IF(E260="solid",SUM(AP260:AR260),"")</f>
        <v>#N/A</v>
      </c>
      <c r="AT260" t="e">
        <f>'Skin-MT Hand'!BB260</f>
        <v>#N/A</v>
      </c>
      <c r="AU260" t="e">
        <f>'Skin-MT Hand'!BC260</f>
        <v>#N/A</v>
      </c>
      <c r="AV260" t="e">
        <f>'Skin-MT Hand'!BD260</f>
        <v>#N/A</v>
      </c>
      <c r="AW260" t="e">
        <f t="shared" ref="AW260:AW300" si="232">IF($E260="gas","",AT260*G260)</f>
        <v>#N/A</v>
      </c>
      <c r="AX260" t="e">
        <f t="shared" ref="AX260:AX300" si="233">IF($E260="gas","",AU260*H260)</f>
        <v>#N/A</v>
      </c>
      <c r="AY260" t="e">
        <f t="shared" ref="AY260:AY300" si="234">IF($E260="gas","",AV260*I260)</f>
        <v>#N/A</v>
      </c>
      <c r="AZ260" s="52" t="e">
        <f t="shared" ref="AZ260:AZ300" si="235">IF(E260="gas","",SUM(AW260:AY260))</f>
        <v>#N/A</v>
      </c>
      <c r="BA260" t="e">
        <f>'Skin-MT Hand'!BJ260</f>
        <v>#N/A</v>
      </c>
      <c r="BB260" t="e">
        <f>'Skin-MT Hand'!BK260</f>
        <v>#N/A</v>
      </c>
      <c r="BC260" t="e">
        <f>'Skin-MT Hand'!BL260</f>
        <v>#N/A</v>
      </c>
      <c r="BD260" t="e">
        <f t="shared" ref="BD260:BD300" si="236">IF($E260="gas","",BA260*G260)</f>
        <v>#N/A</v>
      </c>
      <c r="BE260" t="e">
        <f t="shared" ref="BE260:BE300" si="237">IF($E260="gas","",BB260*H260)</f>
        <v>#N/A</v>
      </c>
      <c r="BF260" t="e">
        <f t="shared" ref="BF260:BF300" si="238">IF($E260="gas","",BC260*I260)</f>
        <v>#N/A</v>
      </c>
      <c r="BG260" s="52" t="e">
        <f t="shared" ref="BG260:BG300" si="239">SUM(BD260:BF260)</f>
        <v>#N/A</v>
      </c>
      <c r="BH260" t="e">
        <f>'Skin-MT Hand'!BR260</f>
        <v>#N/A</v>
      </c>
      <c r="BI260" t="e">
        <f>'Skin-MT Hand'!BS260</f>
        <v>#N/A</v>
      </c>
      <c r="BJ260" t="e">
        <f>'Skin-MT Hand'!BT260</f>
        <v>#N/A</v>
      </c>
      <c r="BK260" t="e">
        <f t="shared" ref="BK260:BK300" si="240">IF($E260="gas","",G260*BD260)</f>
        <v>#N/A</v>
      </c>
      <c r="BL260" t="e">
        <f t="shared" ref="BL260:BL300" si="241">IF($E260="gas","",H260*BE260)</f>
        <v>#N/A</v>
      </c>
      <c r="BM260" t="e">
        <f t="shared" ref="BM260:BM300" si="242">IF($E260="gas","",I260*BF260)</f>
        <v>#N/A</v>
      </c>
      <c r="BN260" s="52" t="e">
        <f t="shared" ref="BN260:BN300" si="243">IF(E260="gas","",SUM(BK260:BM260))</f>
        <v>#N/A</v>
      </c>
      <c r="BO260" s="52" t="e">
        <f t="shared" ref="BO260:BO300" si="244">IF(E260="liquid",AL260*AZ260*BG260*BN260,IF(E260="solid",AS260*AZ260*BG260*BN260,""))</f>
        <v>#N/A</v>
      </c>
      <c r="BP260" t="e">
        <f>'Skin-MT Hand'!CA260</f>
        <v>#N/A</v>
      </c>
      <c r="BQ260" t="e">
        <f>'Skin-MT Hand'!CB260</f>
        <v>#N/A</v>
      </c>
      <c r="BR260" t="e">
        <f>'Skin-MT Hand'!CC260</f>
        <v>#N/A</v>
      </c>
      <c r="BS260" t="e">
        <f t="shared" ref="BS260:BS300" si="245">IF($E260="gas","",G260*BP260)</f>
        <v>#N/A</v>
      </c>
      <c r="BT260" t="e">
        <f t="shared" ref="BT260:BT300" si="246">IF($E260="gas","",H260*BQ260)</f>
        <v>#N/A</v>
      </c>
      <c r="BU260" t="e">
        <f t="shared" ref="BU260:BU300" si="247">IF($E260="gas","",I260*BR260)</f>
        <v>#N/A</v>
      </c>
      <c r="BV260" s="52" t="e">
        <f t="shared" ref="BV260:BV300" si="248">IF(E260="gas","",SUM(BS260:BU260))</f>
        <v>#N/A</v>
      </c>
      <c r="BW260" t="e">
        <f>'Skin-MT Hand'!CI260</f>
        <v>#N/A</v>
      </c>
      <c r="BX260" t="e">
        <f>'Skin-MT Hand'!CJ260</f>
        <v>#N/A</v>
      </c>
      <c r="BY260" t="e">
        <f>'Skin-MT Hand'!CK260</f>
        <v>#N/A</v>
      </c>
      <c r="BZ260" t="e">
        <f t="shared" ref="BZ260:BZ300" si="249">IF($E260="gas","",BW260*G260)</f>
        <v>#N/A</v>
      </c>
      <c r="CA260" t="e">
        <f t="shared" ref="CA260:CA300" si="250">IF($E260="gas","",BX260*H260)</f>
        <v>#N/A</v>
      </c>
      <c r="CB260" t="e">
        <f t="shared" ref="CB260:CB300" si="251">IF($E260="gas","",BY260*I260)</f>
        <v>#N/A</v>
      </c>
      <c r="CC260" s="52" t="e">
        <f t="shared" ref="CC260:CC300" si="252">IF(E260="gas","",SUM(BZ260:CB260))</f>
        <v>#N/A</v>
      </c>
      <c r="CD260" t="e">
        <f>'Skin-MT Hand'!CQ260</f>
        <v>#N/A</v>
      </c>
      <c r="CE260" t="e">
        <f>'Skin-MT Hand'!CR260</f>
        <v>#N/A</v>
      </c>
      <c r="CF260" t="e">
        <f>'Skin-MT Hand'!CS260</f>
        <v>#N/A</v>
      </c>
      <c r="CG260" t="e">
        <f t="shared" ref="CG260:CG300" si="253">IF($E260="gas","",CD260*G260)</f>
        <v>#N/A</v>
      </c>
      <c r="CH260" t="e">
        <f t="shared" ref="CH260:CH300" si="254">IF($E260="gas","",CE260*H260)</f>
        <v>#N/A</v>
      </c>
      <c r="CI260" t="e">
        <f t="shared" ref="CI260:CI300" si="255">IF($E260="gas","",CF260*I260)</f>
        <v>#N/A</v>
      </c>
      <c r="CJ260" t="e">
        <f t="shared" ref="CJ260:CJ300" si="256">IF(E260="gas","",SUM(CG260:CI260))</f>
        <v>#N/A</v>
      </c>
      <c r="CK260" t="e">
        <f>'Skin-MT Hand'!CY260</f>
        <v>#N/A</v>
      </c>
      <c r="CL260" t="e">
        <f>'Skin-MT Hand'!CZ260</f>
        <v>#N/A</v>
      </c>
      <c r="CM260" t="e">
        <f>'Skin-MT Hand'!DA260</f>
        <v>#N/A</v>
      </c>
      <c r="CN260" t="e">
        <f t="shared" ref="CN260:CN300" si="257">IF($E260="gas","",CK260*G260)</f>
        <v>#N/A</v>
      </c>
      <c r="CO260" t="e">
        <f t="shared" ref="CO260:CO300" si="258">IF($E260="gas","",CL260*H260)</f>
        <v>#N/A</v>
      </c>
      <c r="CP260" t="e">
        <f t="shared" ref="CP260:CP300" si="259">IF($E260="gas","",CM260*I260)</f>
        <v>#N/A</v>
      </c>
      <c r="CQ260" s="52" t="e">
        <f t="shared" si="208"/>
        <v>#N/A</v>
      </c>
      <c r="CR260" s="52" t="e">
        <f t="shared" si="209"/>
        <v>#N/A</v>
      </c>
      <c r="CS260" s="52" t="e">
        <f t="shared" si="210"/>
        <v>#N/A</v>
      </c>
    </row>
    <row r="261" spans="1:97" x14ac:dyDescent="0.3">
      <c r="A261">
        <f>'Skin-MT Hand'!A261</f>
        <v>0</v>
      </c>
      <c r="B261" t="e">
        <f>'Skin-MT Hand'!B261</f>
        <v>#N/A</v>
      </c>
      <c r="C261">
        <f>'Skin-MT Hand'!C261</f>
        <v>0</v>
      </c>
      <c r="D261">
        <f>'Skin-MT Hand'!D261</f>
        <v>0</v>
      </c>
      <c r="E261" t="e">
        <f>'Skin-MT Hand'!E261</f>
        <v>#N/A</v>
      </c>
      <c r="F261" t="e">
        <f>IF(E261="gas","",'Skin-MT Hand'!F261)</f>
        <v>#N/A</v>
      </c>
      <c r="G261" s="22" t="e">
        <f>IF(E261="liquid",VLOOKUP(F261,'W03, tab 8'!$B$12:$E$17,2,FALSE),IF(E261="solid",VLOOKUP(F261,'W03, tab 8'!$B$3:$E$8,2,FALSE),IF(E261="gas","")))</f>
        <v>#N/A</v>
      </c>
      <c r="H261" s="11" t="e">
        <f>IF(E261="liquid",VLOOKUP(F261,'W03, tab 8'!$B$12:$E$17,3,FALSE),IF(E261="solid",VLOOKUP(F261,'W03, tab 8'!$B$3:$E$8,3,FALSE),IF(E261="gas","")))</f>
        <v>#N/A</v>
      </c>
      <c r="I261" s="2" t="e">
        <f>IF(E261="liquid",VLOOKUP(F261,'W03, tab 8'!$B$12:$E$17,4,FALSE),IF(E261="solid",VLOOKUP(F261,'W03, tab 8'!$B$3:$E$8,4,FALSE),IF(E261="gas","")))</f>
        <v>#N/A</v>
      </c>
      <c r="J261" s="22" t="e">
        <f>'Skin-MT Hand'!K261</f>
        <v>#N/A</v>
      </c>
      <c r="K261" s="11" t="e">
        <f>'Skin-MT Hand'!L261</f>
        <v>#N/A</v>
      </c>
      <c r="L261" s="11" t="e">
        <f>'Skin-MT Hand'!M261</f>
        <v>#N/A</v>
      </c>
      <c r="M261" s="11" t="e">
        <f t="shared" si="211"/>
        <v>#N/A</v>
      </c>
      <c r="N261" s="11" t="e">
        <f t="shared" si="212"/>
        <v>#N/A</v>
      </c>
      <c r="O261" s="11" t="e">
        <f t="shared" si="213"/>
        <v>#N/A</v>
      </c>
      <c r="P261" s="51" t="e">
        <f t="shared" si="214"/>
        <v>#N/A</v>
      </c>
      <c r="Q261" s="11" t="e">
        <f>'Skin-MT Hand'!S261</f>
        <v>#N/A</v>
      </c>
      <c r="R261" s="11" t="e">
        <f>'Skin-MT Hand'!T261</f>
        <v>#N/A</v>
      </c>
      <c r="S261" s="11" t="e">
        <f>'Skin-MT Hand'!U261</f>
        <v>#N/A</v>
      </c>
      <c r="T261" s="11" t="e">
        <f t="shared" si="215"/>
        <v>#N/A</v>
      </c>
      <c r="U261" s="11" t="e">
        <f t="shared" si="216"/>
        <v>#N/A</v>
      </c>
      <c r="V261" s="11" t="e">
        <f t="shared" si="217"/>
        <v>#N/A</v>
      </c>
      <c r="W261" s="51" t="e">
        <f t="shared" si="218"/>
        <v>#N/A</v>
      </c>
      <c r="X261" s="11" t="e">
        <f>'Skin-MT Hand'!AB261</f>
        <v>#N/A</v>
      </c>
      <c r="Y261" s="11" t="e">
        <f>'Skin-MT Hand'!AC261</f>
        <v>#N/A</v>
      </c>
      <c r="Z261" s="11" t="e">
        <f>'Skin-MT Hand'!AD261</f>
        <v>#N/A</v>
      </c>
      <c r="AA261" s="11" t="e">
        <f t="shared" si="219"/>
        <v>#N/A</v>
      </c>
      <c r="AB261" s="11" t="e">
        <f t="shared" si="220"/>
        <v>#N/A</v>
      </c>
      <c r="AC261" s="11" t="e">
        <f t="shared" si="221"/>
        <v>#N/A</v>
      </c>
      <c r="AD261" s="51" t="e">
        <f t="shared" si="222"/>
        <v>#N/A</v>
      </c>
      <c r="AE261" s="97" t="e">
        <f t="shared" si="223"/>
        <v>#N/A</v>
      </c>
      <c r="AF261" t="e">
        <f>'Skin-MT Hand'!AK261</f>
        <v>#N/A</v>
      </c>
      <c r="AG261" t="e">
        <f>'Skin-MT Hand'!AL261</f>
        <v>#N/A</v>
      </c>
      <c r="AH261" t="e">
        <f>'Skin-MT Hand'!AM261</f>
        <v>#N/A</v>
      </c>
      <c r="AI261" t="e">
        <f t="shared" si="224"/>
        <v>#N/A</v>
      </c>
      <c r="AJ261" t="e">
        <f t="shared" si="225"/>
        <v>#N/A</v>
      </c>
      <c r="AK261" t="e">
        <f t="shared" si="226"/>
        <v>#N/A</v>
      </c>
      <c r="AL261" s="52" t="e">
        <f t="shared" si="227"/>
        <v>#N/A</v>
      </c>
      <c r="AM261" t="e">
        <f>'Skin-MT Hand'!AT261</f>
        <v>#N/A</v>
      </c>
      <c r="AN261" t="e">
        <f>'Skin-MT Hand'!AU261</f>
        <v>#N/A</v>
      </c>
      <c r="AO261" t="e">
        <f>'Skin-MT Hand'!AV261</f>
        <v>#N/A</v>
      </c>
      <c r="AP261" t="e">
        <f t="shared" si="228"/>
        <v>#N/A</v>
      </c>
      <c r="AQ261" t="e">
        <f t="shared" si="229"/>
        <v>#N/A</v>
      </c>
      <c r="AR261" t="e">
        <f t="shared" si="230"/>
        <v>#N/A</v>
      </c>
      <c r="AS261" s="52" t="e">
        <f t="shared" si="231"/>
        <v>#N/A</v>
      </c>
      <c r="AT261" t="e">
        <f>'Skin-MT Hand'!BB261</f>
        <v>#N/A</v>
      </c>
      <c r="AU261" t="e">
        <f>'Skin-MT Hand'!BC261</f>
        <v>#N/A</v>
      </c>
      <c r="AV261" t="e">
        <f>'Skin-MT Hand'!BD261</f>
        <v>#N/A</v>
      </c>
      <c r="AW261" t="e">
        <f t="shared" si="232"/>
        <v>#N/A</v>
      </c>
      <c r="AX261" t="e">
        <f t="shared" si="233"/>
        <v>#N/A</v>
      </c>
      <c r="AY261" t="e">
        <f t="shared" si="234"/>
        <v>#N/A</v>
      </c>
      <c r="AZ261" s="52" t="e">
        <f t="shared" si="235"/>
        <v>#N/A</v>
      </c>
      <c r="BA261" t="e">
        <f>'Skin-MT Hand'!BJ261</f>
        <v>#N/A</v>
      </c>
      <c r="BB261" t="e">
        <f>'Skin-MT Hand'!BK261</f>
        <v>#N/A</v>
      </c>
      <c r="BC261" t="e">
        <f>'Skin-MT Hand'!BL261</f>
        <v>#N/A</v>
      </c>
      <c r="BD261" t="e">
        <f t="shared" si="236"/>
        <v>#N/A</v>
      </c>
      <c r="BE261" t="e">
        <f t="shared" si="237"/>
        <v>#N/A</v>
      </c>
      <c r="BF261" t="e">
        <f t="shared" si="238"/>
        <v>#N/A</v>
      </c>
      <c r="BG261" s="52" t="e">
        <f t="shared" si="239"/>
        <v>#N/A</v>
      </c>
      <c r="BH261" t="e">
        <f>'Skin-MT Hand'!BR261</f>
        <v>#N/A</v>
      </c>
      <c r="BI261" t="e">
        <f>'Skin-MT Hand'!BS261</f>
        <v>#N/A</v>
      </c>
      <c r="BJ261" t="e">
        <f>'Skin-MT Hand'!BT261</f>
        <v>#N/A</v>
      </c>
      <c r="BK261" t="e">
        <f t="shared" si="240"/>
        <v>#N/A</v>
      </c>
      <c r="BL261" t="e">
        <f t="shared" si="241"/>
        <v>#N/A</v>
      </c>
      <c r="BM261" t="e">
        <f t="shared" si="242"/>
        <v>#N/A</v>
      </c>
      <c r="BN261" s="52" t="e">
        <f t="shared" si="243"/>
        <v>#N/A</v>
      </c>
      <c r="BO261" s="52" t="e">
        <f t="shared" si="244"/>
        <v>#N/A</v>
      </c>
      <c r="BP261" t="e">
        <f>'Skin-MT Hand'!CA261</f>
        <v>#N/A</v>
      </c>
      <c r="BQ261" t="e">
        <f>'Skin-MT Hand'!CB261</f>
        <v>#N/A</v>
      </c>
      <c r="BR261" t="e">
        <f>'Skin-MT Hand'!CC261</f>
        <v>#N/A</v>
      </c>
      <c r="BS261" t="e">
        <f t="shared" si="245"/>
        <v>#N/A</v>
      </c>
      <c r="BT261" t="e">
        <f t="shared" si="246"/>
        <v>#N/A</v>
      </c>
      <c r="BU261" t="e">
        <f t="shared" si="247"/>
        <v>#N/A</v>
      </c>
      <c r="BV261" s="52" t="e">
        <f t="shared" si="248"/>
        <v>#N/A</v>
      </c>
      <c r="BW261" t="e">
        <f>'Skin-MT Hand'!CI261</f>
        <v>#N/A</v>
      </c>
      <c r="BX261" t="e">
        <f>'Skin-MT Hand'!CJ261</f>
        <v>#N/A</v>
      </c>
      <c r="BY261" t="e">
        <f>'Skin-MT Hand'!CK261</f>
        <v>#N/A</v>
      </c>
      <c r="BZ261" t="e">
        <f t="shared" si="249"/>
        <v>#N/A</v>
      </c>
      <c r="CA261" t="e">
        <f t="shared" si="250"/>
        <v>#N/A</v>
      </c>
      <c r="CB261" t="e">
        <f t="shared" si="251"/>
        <v>#N/A</v>
      </c>
      <c r="CC261" s="52" t="e">
        <f t="shared" si="252"/>
        <v>#N/A</v>
      </c>
      <c r="CD261" t="e">
        <f>'Skin-MT Hand'!CQ261</f>
        <v>#N/A</v>
      </c>
      <c r="CE261" t="e">
        <f>'Skin-MT Hand'!CR261</f>
        <v>#N/A</v>
      </c>
      <c r="CF261" t="e">
        <f>'Skin-MT Hand'!CS261</f>
        <v>#N/A</v>
      </c>
      <c r="CG261" t="e">
        <f t="shared" si="253"/>
        <v>#N/A</v>
      </c>
      <c r="CH261" t="e">
        <f t="shared" si="254"/>
        <v>#N/A</v>
      </c>
      <c r="CI261" t="e">
        <f t="shared" si="255"/>
        <v>#N/A</v>
      </c>
      <c r="CJ261" t="e">
        <f t="shared" si="256"/>
        <v>#N/A</v>
      </c>
      <c r="CK261" t="e">
        <f>'Skin-MT Hand'!CY261</f>
        <v>#N/A</v>
      </c>
      <c r="CL261" t="e">
        <f>'Skin-MT Hand'!CZ261</f>
        <v>#N/A</v>
      </c>
      <c r="CM261" t="e">
        <f>'Skin-MT Hand'!DA261</f>
        <v>#N/A</v>
      </c>
      <c r="CN261" t="e">
        <f t="shared" si="257"/>
        <v>#N/A</v>
      </c>
      <c r="CO261" t="e">
        <f t="shared" si="258"/>
        <v>#N/A</v>
      </c>
      <c r="CP261" t="e">
        <f t="shared" si="259"/>
        <v>#N/A</v>
      </c>
      <c r="CQ261" s="52" t="e">
        <f t="shared" si="208"/>
        <v>#N/A</v>
      </c>
      <c r="CR261" s="52" t="e">
        <f t="shared" si="209"/>
        <v>#N/A</v>
      </c>
      <c r="CS261" s="52" t="e">
        <f t="shared" si="210"/>
        <v>#N/A</v>
      </c>
    </row>
    <row r="262" spans="1:97" x14ac:dyDescent="0.3">
      <c r="A262">
        <f>'Skin-MT Hand'!A262</f>
        <v>0</v>
      </c>
      <c r="B262" t="e">
        <f>'Skin-MT Hand'!B262</f>
        <v>#N/A</v>
      </c>
      <c r="C262">
        <f>'Skin-MT Hand'!C262</f>
        <v>0</v>
      </c>
      <c r="D262">
        <f>'Skin-MT Hand'!D262</f>
        <v>0</v>
      </c>
      <c r="E262" t="e">
        <f>'Skin-MT Hand'!E262</f>
        <v>#N/A</v>
      </c>
      <c r="F262" t="e">
        <f>IF(E262="gas","",'Skin-MT Hand'!F262)</f>
        <v>#N/A</v>
      </c>
      <c r="G262" s="22" t="e">
        <f>IF(E262="liquid",VLOOKUP(F262,'W03, tab 8'!$B$12:$E$17,2,FALSE),IF(E262="solid",VLOOKUP(F262,'W03, tab 8'!$B$3:$E$8,2,FALSE),IF(E262="gas","")))</f>
        <v>#N/A</v>
      </c>
      <c r="H262" s="11" t="e">
        <f>IF(E262="liquid",VLOOKUP(F262,'W03, tab 8'!$B$12:$E$17,3,FALSE),IF(E262="solid",VLOOKUP(F262,'W03, tab 8'!$B$3:$E$8,3,FALSE),IF(E262="gas","")))</f>
        <v>#N/A</v>
      </c>
      <c r="I262" s="2" t="e">
        <f>IF(E262="liquid",VLOOKUP(F262,'W03, tab 8'!$B$12:$E$17,4,FALSE),IF(E262="solid",VLOOKUP(F262,'W03, tab 8'!$B$3:$E$8,4,FALSE),IF(E262="gas","")))</f>
        <v>#N/A</v>
      </c>
      <c r="J262" s="22" t="e">
        <f>'Skin-MT Hand'!K262</f>
        <v>#N/A</v>
      </c>
      <c r="K262" s="11" t="e">
        <f>'Skin-MT Hand'!L262</f>
        <v>#N/A</v>
      </c>
      <c r="L262" s="11" t="e">
        <f>'Skin-MT Hand'!M262</f>
        <v>#N/A</v>
      </c>
      <c r="M262" s="11" t="e">
        <f t="shared" si="211"/>
        <v>#N/A</v>
      </c>
      <c r="N262" s="11" t="e">
        <f t="shared" si="212"/>
        <v>#N/A</v>
      </c>
      <c r="O262" s="11" t="e">
        <f t="shared" si="213"/>
        <v>#N/A</v>
      </c>
      <c r="P262" s="51" t="e">
        <f t="shared" si="214"/>
        <v>#N/A</v>
      </c>
      <c r="Q262" s="11" t="e">
        <f>'Skin-MT Hand'!S262</f>
        <v>#N/A</v>
      </c>
      <c r="R262" s="11" t="e">
        <f>'Skin-MT Hand'!T262</f>
        <v>#N/A</v>
      </c>
      <c r="S262" s="11" t="e">
        <f>'Skin-MT Hand'!U262</f>
        <v>#N/A</v>
      </c>
      <c r="T262" s="11" t="e">
        <f t="shared" si="215"/>
        <v>#N/A</v>
      </c>
      <c r="U262" s="11" t="e">
        <f t="shared" si="216"/>
        <v>#N/A</v>
      </c>
      <c r="V262" s="11" t="e">
        <f t="shared" si="217"/>
        <v>#N/A</v>
      </c>
      <c r="W262" s="51" t="e">
        <f t="shared" si="218"/>
        <v>#N/A</v>
      </c>
      <c r="X262" s="11" t="e">
        <f>'Skin-MT Hand'!AB262</f>
        <v>#N/A</v>
      </c>
      <c r="Y262" s="11" t="e">
        <f>'Skin-MT Hand'!AC262</f>
        <v>#N/A</v>
      </c>
      <c r="Z262" s="11" t="e">
        <f>'Skin-MT Hand'!AD262</f>
        <v>#N/A</v>
      </c>
      <c r="AA262" s="11" t="e">
        <f t="shared" si="219"/>
        <v>#N/A</v>
      </c>
      <c r="AB262" s="11" t="e">
        <f t="shared" si="220"/>
        <v>#N/A</v>
      </c>
      <c r="AC262" s="11" t="e">
        <f t="shared" si="221"/>
        <v>#N/A</v>
      </c>
      <c r="AD262" s="51" t="e">
        <f t="shared" si="222"/>
        <v>#N/A</v>
      </c>
      <c r="AE262" s="97" t="e">
        <f t="shared" si="223"/>
        <v>#N/A</v>
      </c>
      <c r="AF262" t="e">
        <f>'Skin-MT Hand'!AK262</f>
        <v>#N/A</v>
      </c>
      <c r="AG262" t="e">
        <f>'Skin-MT Hand'!AL262</f>
        <v>#N/A</v>
      </c>
      <c r="AH262" t="e">
        <f>'Skin-MT Hand'!AM262</f>
        <v>#N/A</v>
      </c>
      <c r="AI262" t="e">
        <f t="shared" si="224"/>
        <v>#N/A</v>
      </c>
      <c r="AJ262" t="e">
        <f t="shared" si="225"/>
        <v>#N/A</v>
      </c>
      <c r="AK262" t="e">
        <f t="shared" si="226"/>
        <v>#N/A</v>
      </c>
      <c r="AL262" s="52" t="e">
        <f t="shared" si="227"/>
        <v>#N/A</v>
      </c>
      <c r="AM262" t="e">
        <f>'Skin-MT Hand'!AT262</f>
        <v>#N/A</v>
      </c>
      <c r="AN262" t="e">
        <f>'Skin-MT Hand'!AU262</f>
        <v>#N/A</v>
      </c>
      <c r="AO262" t="e">
        <f>'Skin-MT Hand'!AV262</f>
        <v>#N/A</v>
      </c>
      <c r="AP262" t="e">
        <f t="shared" si="228"/>
        <v>#N/A</v>
      </c>
      <c r="AQ262" t="e">
        <f t="shared" si="229"/>
        <v>#N/A</v>
      </c>
      <c r="AR262" t="e">
        <f t="shared" si="230"/>
        <v>#N/A</v>
      </c>
      <c r="AS262" s="52" t="e">
        <f t="shared" si="231"/>
        <v>#N/A</v>
      </c>
      <c r="AT262" t="e">
        <f>'Skin-MT Hand'!BB262</f>
        <v>#N/A</v>
      </c>
      <c r="AU262" t="e">
        <f>'Skin-MT Hand'!BC262</f>
        <v>#N/A</v>
      </c>
      <c r="AV262" t="e">
        <f>'Skin-MT Hand'!BD262</f>
        <v>#N/A</v>
      </c>
      <c r="AW262" t="e">
        <f t="shared" si="232"/>
        <v>#N/A</v>
      </c>
      <c r="AX262" t="e">
        <f t="shared" si="233"/>
        <v>#N/A</v>
      </c>
      <c r="AY262" t="e">
        <f t="shared" si="234"/>
        <v>#N/A</v>
      </c>
      <c r="AZ262" s="52" t="e">
        <f t="shared" si="235"/>
        <v>#N/A</v>
      </c>
      <c r="BA262" t="e">
        <f>'Skin-MT Hand'!BJ262</f>
        <v>#N/A</v>
      </c>
      <c r="BB262" t="e">
        <f>'Skin-MT Hand'!BK262</f>
        <v>#N/A</v>
      </c>
      <c r="BC262" t="e">
        <f>'Skin-MT Hand'!BL262</f>
        <v>#N/A</v>
      </c>
      <c r="BD262" t="e">
        <f t="shared" si="236"/>
        <v>#N/A</v>
      </c>
      <c r="BE262" t="e">
        <f t="shared" si="237"/>
        <v>#N/A</v>
      </c>
      <c r="BF262" t="e">
        <f t="shared" si="238"/>
        <v>#N/A</v>
      </c>
      <c r="BG262" s="52" t="e">
        <f t="shared" si="239"/>
        <v>#N/A</v>
      </c>
      <c r="BH262" t="e">
        <f>'Skin-MT Hand'!BR262</f>
        <v>#N/A</v>
      </c>
      <c r="BI262" t="e">
        <f>'Skin-MT Hand'!BS262</f>
        <v>#N/A</v>
      </c>
      <c r="BJ262" t="e">
        <f>'Skin-MT Hand'!BT262</f>
        <v>#N/A</v>
      </c>
      <c r="BK262" t="e">
        <f t="shared" si="240"/>
        <v>#N/A</v>
      </c>
      <c r="BL262" t="e">
        <f t="shared" si="241"/>
        <v>#N/A</v>
      </c>
      <c r="BM262" t="e">
        <f t="shared" si="242"/>
        <v>#N/A</v>
      </c>
      <c r="BN262" s="52" t="e">
        <f t="shared" si="243"/>
        <v>#N/A</v>
      </c>
      <c r="BO262" s="52" t="e">
        <f t="shared" si="244"/>
        <v>#N/A</v>
      </c>
      <c r="BP262" t="e">
        <f>'Skin-MT Hand'!CA262</f>
        <v>#N/A</v>
      </c>
      <c r="BQ262" t="e">
        <f>'Skin-MT Hand'!CB262</f>
        <v>#N/A</v>
      </c>
      <c r="BR262" t="e">
        <f>'Skin-MT Hand'!CC262</f>
        <v>#N/A</v>
      </c>
      <c r="BS262" t="e">
        <f t="shared" si="245"/>
        <v>#N/A</v>
      </c>
      <c r="BT262" t="e">
        <f t="shared" si="246"/>
        <v>#N/A</v>
      </c>
      <c r="BU262" t="e">
        <f t="shared" si="247"/>
        <v>#N/A</v>
      </c>
      <c r="BV262" s="52" t="e">
        <f t="shared" si="248"/>
        <v>#N/A</v>
      </c>
      <c r="BW262" t="e">
        <f>'Skin-MT Hand'!CI262</f>
        <v>#N/A</v>
      </c>
      <c r="BX262" t="e">
        <f>'Skin-MT Hand'!CJ262</f>
        <v>#N/A</v>
      </c>
      <c r="BY262" t="e">
        <f>'Skin-MT Hand'!CK262</f>
        <v>#N/A</v>
      </c>
      <c r="BZ262" t="e">
        <f t="shared" si="249"/>
        <v>#N/A</v>
      </c>
      <c r="CA262" t="e">
        <f t="shared" si="250"/>
        <v>#N/A</v>
      </c>
      <c r="CB262" t="e">
        <f t="shared" si="251"/>
        <v>#N/A</v>
      </c>
      <c r="CC262" s="52" t="e">
        <f t="shared" si="252"/>
        <v>#N/A</v>
      </c>
      <c r="CD262" t="e">
        <f>'Skin-MT Hand'!CQ262</f>
        <v>#N/A</v>
      </c>
      <c r="CE262" t="e">
        <f>'Skin-MT Hand'!CR262</f>
        <v>#N/A</v>
      </c>
      <c r="CF262" t="e">
        <f>'Skin-MT Hand'!CS262</f>
        <v>#N/A</v>
      </c>
      <c r="CG262" t="e">
        <f t="shared" si="253"/>
        <v>#N/A</v>
      </c>
      <c r="CH262" t="e">
        <f t="shared" si="254"/>
        <v>#N/A</v>
      </c>
      <c r="CI262" t="e">
        <f t="shared" si="255"/>
        <v>#N/A</v>
      </c>
      <c r="CJ262" t="e">
        <f t="shared" si="256"/>
        <v>#N/A</v>
      </c>
      <c r="CK262" t="e">
        <f>'Skin-MT Hand'!CY262</f>
        <v>#N/A</v>
      </c>
      <c r="CL262" t="e">
        <f>'Skin-MT Hand'!CZ262</f>
        <v>#N/A</v>
      </c>
      <c r="CM262" t="e">
        <f>'Skin-MT Hand'!DA262</f>
        <v>#N/A</v>
      </c>
      <c r="CN262" t="e">
        <f t="shared" si="257"/>
        <v>#N/A</v>
      </c>
      <c r="CO262" t="e">
        <f t="shared" si="258"/>
        <v>#N/A</v>
      </c>
      <c r="CP262" t="e">
        <f t="shared" si="259"/>
        <v>#N/A</v>
      </c>
      <c r="CQ262" s="52" t="e">
        <f t="shared" si="208"/>
        <v>#N/A</v>
      </c>
      <c r="CR262" s="52" t="e">
        <f t="shared" si="209"/>
        <v>#N/A</v>
      </c>
      <c r="CS262" s="52" t="e">
        <f t="shared" si="210"/>
        <v>#N/A</v>
      </c>
    </row>
    <row r="263" spans="1:97" x14ac:dyDescent="0.3">
      <c r="A263">
        <f>'Skin-MT Hand'!A263</f>
        <v>0</v>
      </c>
      <c r="B263" t="e">
        <f>'Skin-MT Hand'!B263</f>
        <v>#N/A</v>
      </c>
      <c r="C263">
        <f>'Skin-MT Hand'!C263</f>
        <v>0</v>
      </c>
      <c r="D263">
        <f>'Skin-MT Hand'!D263</f>
        <v>0</v>
      </c>
      <c r="E263" t="e">
        <f>'Skin-MT Hand'!E263</f>
        <v>#N/A</v>
      </c>
      <c r="F263" t="e">
        <f>IF(E263="gas","",'Skin-MT Hand'!F263)</f>
        <v>#N/A</v>
      </c>
      <c r="G263" s="22" t="e">
        <f>IF(E263="liquid",VLOOKUP(F263,'W03, tab 8'!$B$12:$E$17,2,FALSE),IF(E263="solid",VLOOKUP(F263,'W03, tab 8'!$B$3:$E$8,2,FALSE),IF(E263="gas","")))</f>
        <v>#N/A</v>
      </c>
      <c r="H263" s="11" t="e">
        <f>IF(E263="liquid",VLOOKUP(F263,'W03, tab 8'!$B$12:$E$17,3,FALSE),IF(E263="solid",VLOOKUP(F263,'W03, tab 8'!$B$3:$E$8,3,FALSE),IF(E263="gas","")))</f>
        <v>#N/A</v>
      </c>
      <c r="I263" s="2" t="e">
        <f>IF(E263="liquid",VLOOKUP(F263,'W03, tab 8'!$B$12:$E$17,4,FALSE),IF(E263="solid",VLOOKUP(F263,'W03, tab 8'!$B$3:$E$8,4,FALSE),IF(E263="gas","")))</f>
        <v>#N/A</v>
      </c>
      <c r="J263" s="22" t="e">
        <f>'Skin-MT Hand'!K263</f>
        <v>#N/A</v>
      </c>
      <c r="K263" s="11" t="e">
        <f>'Skin-MT Hand'!L263</f>
        <v>#N/A</v>
      </c>
      <c r="L263" s="11" t="e">
        <f>'Skin-MT Hand'!M263</f>
        <v>#N/A</v>
      </c>
      <c r="M263" s="11" t="e">
        <f t="shared" si="211"/>
        <v>#N/A</v>
      </c>
      <c r="N263" s="11" t="e">
        <f t="shared" si="212"/>
        <v>#N/A</v>
      </c>
      <c r="O263" s="11" t="e">
        <f t="shared" si="213"/>
        <v>#N/A</v>
      </c>
      <c r="P263" s="51" t="e">
        <f t="shared" si="214"/>
        <v>#N/A</v>
      </c>
      <c r="Q263" s="11" t="e">
        <f>'Skin-MT Hand'!S263</f>
        <v>#N/A</v>
      </c>
      <c r="R263" s="11" t="e">
        <f>'Skin-MT Hand'!T263</f>
        <v>#N/A</v>
      </c>
      <c r="S263" s="11" t="e">
        <f>'Skin-MT Hand'!U263</f>
        <v>#N/A</v>
      </c>
      <c r="T263" s="11" t="e">
        <f t="shared" si="215"/>
        <v>#N/A</v>
      </c>
      <c r="U263" s="11" t="e">
        <f t="shared" si="216"/>
        <v>#N/A</v>
      </c>
      <c r="V263" s="11" t="e">
        <f t="shared" si="217"/>
        <v>#N/A</v>
      </c>
      <c r="W263" s="51" t="e">
        <f t="shared" si="218"/>
        <v>#N/A</v>
      </c>
      <c r="X263" s="11" t="e">
        <f>'Skin-MT Hand'!AB263</f>
        <v>#N/A</v>
      </c>
      <c r="Y263" s="11" t="e">
        <f>'Skin-MT Hand'!AC263</f>
        <v>#N/A</v>
      </c>
      <c r="Z263" s="11" t="e">
        <f>'Skin-MT Hand'!AD263</f>
        <v>#N/A</v>
      </c>
      <c r="AA263" s="11" t="e">
        <f t="shared" si="219"/>
        <v>#N/A</v>
      </c>
      <c r="AB263" s="11" t="e">
        <f t="shared" si="220"/>
        <v>#N/A</v>
      </c>
      <c r="AC263" s="11" t="e">
        <f t="shared" si="221"/>
        <v>#N/A</v>
      </c>
      <c r="AD263" s="51" t="e">
        <f t="shared" si="222"/>
        <v>#N/A</v>
      </c>
      <c r="AE263" s="97" t="e">
        <f t="shared" si="223"/>
        <v>#N/A</v>
      </c>
      <c r="AF263" t="e">
        <f>'Skin-MT Hand'!AK263</f>
        <v>#N/A</v>
      </c>
      <c r="AG263" t="e">
        <f>'Skin-MT Hand'!AL263</f>
        <v>#N/A</v>
      </c>
      <c r="AH263" t="e">
        <f>'Skin-MT Hand'!AM263</f>
        <v>#N/A</v>
      </c>
      <c r="AI263" t="e">
        <f t="shared" si="224"/>
        <v>#N/A</v>
      </c>
      <c r="AJ263" t="e">
        <f t="shared" si="225"/>
        <v>#N/A</v>
      </c>
      <c r="AK263" t="e">
        <f t="shared" si="226"/>
        <v>#N/A</v>
      </c>
      <c r="AL263" s="52" t="e">
        <f t="shared" si="227"/>
        <v>#N/A</v>
      </c>
      <c r="AM263" t="e">
        <f>'Skin-MT Hand'!AT263</f>
        <v>#N/A</v>
      </c>
      <c r="AN263" t="e">
        <f>'Skin-MT Hand'!AU263</f>
        <v>#N/A</v>
      </c>
      <c r="AO263" t="e">
        <f>'Skin-MT Hand'!AV263</f>
        <v>#N/A</v>
      </c>
      <c r="AP263" t="e">
        <f t="shared" si="228"/>
        <v>#N/A</v>
      </c>
      <c r="AQ263" t="e">
        <f t="shared" si="229"/>
        <v>#N/A</v>
      </c>
      <c r="AR263" t="e">
        <f t="shared" si="230"/>
        <v>#N/A</v>
      </c>
      <c r="AS263" s="52" t="e">
        <f t="shared" si="231"/>
        <v>#N/A</v>
      </c>
      <c r="AT263" t="e">
        <f>'Skin-MT Hand'!BB263</f>
        <v>#N/A</v>
      </c>
      <c r="AU263" t="e">
        <f>'Skin-MT Hand'!BC263</f>
        <v>#N/A</v>
      </c>
      <c r="AV263" t="e">
        <f>'Skin-MT Hand'!BD263</f>
        <v>#N/A</v>
      </c>
      <c r="AW263" t="e">
        <f t="shared" si="232"/>
        <v>#N/A</v>
      </c>
      <c r="AX263" t="e">
        <f t="shared" si="233"/>
        <v>#N/A</v>
      </c>
      <c r="AY263" t="e">
        <f t="shared" si="234"/>
        <v>#N/A</v>
      </c>
      <c r="AZ263" s="52" t="e">
        <f t="shared" si="235"/>
        <v>#N/A</v>
      </c>
      <c r="BA263" t="e">
        <f>'Skin-MT Hand'!BJ263</f>
        <v>#N/A</v>
      </c>
      <c r="BB263" t="e">
        <f>'Skin-MT Hand'!BK263</f>
        <v>#N/A</v>
      </c>
      <c r="BC263" t="e">
        <f>'Skin-MT Hand'!BL263</f>
        <v>#N/A</v>
      </c>
      <c r="BD263" t="e">
        <f t="shared" si="236"/>
        <v>#N/A</v>
      </c>
      <c r="BE263" t="e">
        <f t="shared" si="237"/>
        <v>#N/A</v>
      </c>
      <c r="BF263" t="e">
        <f t="shared" si="238"/>
        <v>#N/A</v>
      </c>
      <c r="BG263" s="52" t="e">
        <f t="shared" si="239"/>
        <v>#N/A</v>
      </c>
      <c r="BH263" t="e">
        <f>'Skin-MT Hand'!BR263</f>
        <v>#N/A</v>
      </c>
      <c r="BI263" t="e">
        <f>'Skin-MT Hand'!BS263</f>
        <v>#N/A</v>
      </c>
      <c r="BJ263" t="e">
        <f>'Skin-MT Hand'!BT263</f>
        <v>#N/A</v>
      </c>
      <c r="BK263" t="e">
        <f t="shared" si="240"/>
        <v>#N/A</v>
      </c>
      <c r="BL263" t="e">
        <f t="shared" si="241"/>
        <v>#N/A</v>
      </c>
      <c r="BM263" t="e">
        <f t="shared" si="242"/>
        <v>#N/A</v>
      </c>
      <c r="BN263" s="52" t="e">
        <f t="shared" si="243"/>
        <v>#N/A</v>
      </c>
      <c r="BO263" s="52" t="e">
        <f t="shared" si="244"/>
        <v>#N/A</v>
      </c>
      <c r="BP263" t="e">
        <f>'Skin-MT Hand'!CA263</f>
        <v>#N/A</v>
      </c>
      <c r="BQ263" t="e">
        <f>'Skin-MT Hand'!CB263</f>
        <v>#N/A</v>
      </c>
      <c r="BR263" t="e">
        <f>'Skin-MT Hand'!CC263</f>
        <v>#N/A</v>
      </c>
      <c r="BS263" t="e">
        <f t="shared" si="245"/>
        <v>#N/A</v>
      </c>
      <c r="BT263" t="e">
        <f t="shared" si="246"/>
        <v>#N/A</v>
      </c>
      <c r="BU263" t="e">
        <f t="shared" si="247"/>
        <v>#N/A</v>
      </c>
      <c r="BV263" s="52" t="e">
        <f t="shared" si="248"/>
        <v>#N/A</v>
      </c>
      <c r="BW263" t="e">
        <f>'Skin-MT Hand'!CI263</f>
        <v>#N/A</v>
      </c>
      <c r="BX263" t="e">
        <f>'Skin-MT Hand'!CJ263</f>
        <v>#N/A</v>
      </c>
      <c r="BY263" t="e">
        <f>'Skin-MT Hand'!CK263</f>
        <v>#N/A</v>
      </c>
      <c r="BZ263" t="e">
        <f t="shared" si="249"/>
        <v>#N/A</v>
      </c>
      <c r="CA263" t="e">
        <f t="shared" si="250"/>
        <v>#N/A</v>
      </c>
      <c r="CB263" t="e">
        <f t="shared" si="251"/>
        <v>#N/A</v>
      </c>
      <c r="CC263" s="52" t="e">
        <f t="shared" si="252"/>
        <v>#N/A</v>
      </c>
      <c r="CD263" t="e">
        <f>'Skin-MT Hand'!CQ263</f>
        <v>#N/A</v>
      </c>
      <c r="CE263" t="e">
        <f>'Skin-MT Hand'!CR263</f>
        <v>#N/A</v>
      </c>
      <c r="CF263" t="e">
        <f>'Skin-MT Hand'!CS263</f>
        <v>#N/A</v>
      </c>
      <c r="CG263" t="e">
        <f t="shared" si="253"/>
        <v>#N/A</v>
      </c>
      <c r="CH263" t="e">
        <f t="shared" si="254"/>
        <v>#N/A</v>
      </c>
      <c r="CI263" t="e">
        <f t="shared" si="255"/>
        <v>#N/A</v>
      </c>
      <c r="CJ263" t="e">
        <f t="shared" si="256"/>
        <v>#N/A</v>
      </c>
      <c r="CK263" t="e">
        <f>'Skin-MT Hand'!CY263</f>
        <v>#N/A</v>
      </c>
      <c r="CL263" t="e">
        <f>'Skin-MT Hand'!CZ263</f>
        <v>#N/A</v>
      </c>
      <c r="CM263" t="e">
        <f>'Skin-MT Hand'!DA263</f>
        <v>#N/A</v>
      </c>
      <c r="CN263" t="e">
        <f t="shared" si="257"/>
        <v>#N/A</v>
      </c>
      <c r="CO263" t="e">
        <f t="shared" si="258"/>
        <v>#N/A</v>
      </c>
      <c r="CP263" t="e">
        <f t="shared" si="259"/>
        <v>#N/A</v>
      </c>
      <c r="CQ263" s="52" t="e">
        <f t="shared" si="208"/>
        <v>#N/A</v>
      </c>
      <c r="CR263" s="52" t="e">
        <f t="shared" si="209"/>
        <v>#N/A</v>
      </c>
      <c r="CS263" s="52" t="e">
        <f t="shared" si="210"/>
        <v>#N/A</v>
      </c>
    </row>
    <row r="264" spans="1:97" x14ac:dyDescent="0.3">
      <c r="A264">
        <f>'Skin-MT Hand'!A264</f>
        <v>0</v>
      </c>
      <c r="B264" t="e">
        <f>'Skin-MT Hand'!B264</f>
        <v>#N/A</v>
      </c>
      <c r="C264">
        <f>'Skin-MT Hand'!C264</f>
        <v>0</v>
      </c>
      <c r="D264">
        <f>'Skin-MT Hand'!D264</f>
        <v>0</v>
      </c>
      <c r="E264" t="e">
        <f>'Skin-MT Hand'!E264</f>
        <v>#N/A</v>
      </c>
      <c r="F264" t="e">
        <f>IF(E264="gas","",'Skin-MT Hand'!F264)</f>
        <v>#N/A</v>
      </c>
      <c r="G264" s="22" t="e">
        <f>IF(E264="liquid",VLOOKUP(F264,'W03, tab 8'!$B$12:$E$17,2,FALSE),IF(E264="solid",VLOOKUP(F264,'W03, tab 8'!$B$3:$E$8,2,FALSE),IF(E264="gas","")))</f>
        <v>#N/A</v>
      </c>
      <c r="H264" s="11" t="e">
        <f>IF(E264="liquid",VLOOKUP(F264,'W03, tab 8'!$B$12:$E$17,3,FALSE),IF(E264="solid",VLOOKUP(F264,'W03, tab 8'!$B$3:$E$8,3,FALSE),IF(E264="gas","")))</f>
        <v>#N/A</v>
      </c>
      <c r="I264" s="2" t="e">
        <f>IF(E264="liquid",VLOOKUP(F264,'W03, tab 8'!$B$12:$E$17,4,FALSE),IF(E264="solid",VLOOKUP(F264,'W03, tab 8'!$B$3:$E$8,4,FALSE),IF(E264="gas","")))</f>
        <v>#N/A</v>
      </c>
      <c r="J264" s="22" t="e">
        <f>'Skin-MT Hand'!K264</f>
        <v>#N/A</v>
      </c>
      <c r="K264" s="11" t="e">
        <f>'Skin-MT Hand'!L264</f>
        <v>#N/A</v>
      </c>
      <c r="L264" s="11" t="e">
        <f>'Skin-MT Hand'!M264</f>
        <v>#N/A</v>
      </c>
      <c r="M264" s="11" t="e">
        <f t="shared" si="211"/>
        <v>#N/A</v>
      </c>
      <c r="N264" s="11" t="e">
        <f t="shared" si="212"/>
        <v>#N/A</v>
      </c>
      <c r="O264" s="11" t="e">
        <f t="shared" si="213"/>
        <v>#N/A</v>
      </c>
      <c r="P264" s="51" t="e">
        <f t="shared" si="214"/>
        <v>#N/A</v>
      </c>
      <c r="Q264" s="11" t="e">
        <f>'Skin-MT Hand'!S264</f>
        <v>#N/A</v>
      </c>
      <c r="R264" s="11" t="e">
        <f>'Skin-MT Hand'!T264</f>
        <v>#N/A</v>
      </c>
      <c r="S264" s="11" t="e">
        <f>'Skin-MT Hand'!U264</f>
        <v>#N/A</v>
      </c>
      <c r="T264" s="11" t="e">
        <f t="shared" si="215"/>
        <v>#N/A</v>
      </c>
      <c r="U264" s="11" t="e">
        <f t="shared" si="216"/>
        <v>#N/A</v>
      </c>
      <c r="V264" s="11" t="e">
        <f t="shared" si="217"/>
        <v>#N/A</v>
      </c>
      <c r="W264" s="51" t="e">
        <f t="shared" si="218"/>
        <v>#N/A</v>
      </c>
      <c r="X264" s="11" t="e">
        <f>'Skin-MT Hand'!AB264</f>
        <v>#N/A</v>
      </c>
      <c r="Y264" s="11" t="e">
        <f>'Skin-MT Hand'!AC264</f>
        <v>#N/A</v>
      </c>
      <c r="Z264" s="11" t="e">
        <f>'Skin-MT Hand'!AD264</f>
        <v>#N/A</v>
      </c>
      <c r="AA264" s="11" t="e">
        <f t="shared" si="219"/>
        <v>#N/A</v>
      </c>
      <c r="AB264" s="11" t="e">
        <f t="shared" si="220"/>
        <v>#N/A</v>
      </c>
      <c r="AC264" s="11" t="e">
        <f t="shared" si="221"/>
        <v>#N/A</v>
      </c>
      <c r="AD264" s="51" t="e">
        <f t="shared" si="222"/>
        <v>#N/A</v>
      </c>
      <c r="AE264" s="97" t="e">
        <f t="shared" si="223"/>
        <v>#N/A</v>
      </c>
      <c r="AF264" t="e">
        <f>'Skin-MT Hand'!AK264</f>
        <v>#N/A</v>
      </c>
      <c r="AG264" t="e">
        <f>'Skin-MT Hand'!AL264</f>
        <v>#N/A</v>
      </c>
      <c r="AH264" t="e">
        <f>'Skin-MT Hand'!AM264</f>
        <v>#N/A</v>
      </c>
      <c r="AI264" t="e">
        <f t="shared" si="224"/>
        <v>#N/A</v>
      </c>
      <c r="AJ264" t="e">
        <f t="shared" si="225"/>
        <v>#N/A</v>
      </c>
      <c r="AK264" t="e">
        <f t="shared" si="226"/>
        <v>#N/A</v>
      </c>
      <c r="AL264" s="52" t="e">
        <f t="shared" si="227"/>
        <v>#N/A</v>
      </c>
      <c r="AM264" t="e">
        <f>'Skin-MT Hand'!AT264</f>
        <v>#N/A</v>
      </c>
      <c r="AN264" t="e">
        <f>'Skin-MT Hand'!AU264</f>
        <v>#N/A</v>
      </c>
      <c r="AO264" t="e">
        <f>'Skin-MT Hand'!AV264</f>
        <v>#N/A</v>
      </c>
      <c r="AP264" t="e">
        <f t="shared" si="228"/>
        <v>#N/A</v>
      </c>
      <c r="AQ264" t="e">
        <f t="shared" si="229"/>
        <v>#N/A</v>
      </c>
      <c r="AR264" t="e">
        <f t="shared" si="230"/>
        <v>#N/A</v>
      </c>
      <c r="AS264" s="52" t="e">
        <f t="shared" si="231"/>
        <v>#N/A</v>
      </c>
      <c r="AT264" t="e">
        <f>'Skin-MT Hand'!BB264</f>
        <v>#N/A</v>
      </c>
      <c r="AU264" t="e">
        <f>'Skin-MT Hand'!BC264</f>
        <v>#N/A</v>
      </c>
      <c r="AV264" t="e">
        <f>'Skin-MT Hand'!BD264</f>
        <v>#N/A</v>
      </c>
      <c r="AW264" t="e">
        <f t="shared" si="232"/>
        <v>#N/A</v>
      </c>
      <c r="AX264" t="e">
        <f t="shared" si="233"/>
        <v>#N/A</v>
      </c>
      <c r="AY264" t="e">
        <f t="shared" si="234"/>
        <v>#N/A</v>
      </c>
      <c r="AZ264" s="52" t="e">
        <f t="shared" si="235"/>
        <v>#N/A</v>
      </c>
      <c r="BA264" t="e">
        <f>'Skin-MT Hand'!BJ264</f>
        <v>#N/A</v>
      </c>
      <c r="BB264" t="e">
        <f>'Skin-MT Hand'!BK264</f>
        <v>#N/A</v>
      </c>
      <c r="BC264" t="e">
        <f>'Skin-MT Hand'!BL264</f>
        <v>#N/A</v>
      </c>
      <c r="BD264" t="e">
        <f t="shared" si="236"/>
        <v>#N/A</v>
      </c>
      <c r="BE264" t="e">
        <f t="shared" si="237"/>
        <v>#N/A</v>
      </c>
      <c r="BF264" t="e">
        <f t="shared" si="238"/>
        <v>#N/A</v>
      </c>
      <c r="BG264" s="52" t="e">
        <f t="shared" si="239"/>
        <v>#N/A</v>
      </c>
      <c r="BH264" t="e">
        <f>'Skin-MT Hand'!BR264</f>
        <v>#N/A</v>
      </c>
      <c r="BI264" t="e">
        <f>'Skin-MT Hand'!BS264</f>
        <v>#N/A</v>
      </c>
      <c r="BJ264" t="e">
        <f>'Skin-MT Hand'!BT264</f>
        <v>#N/A</v>
      </c>
      <c r="BK264" t="e">
        <f t="shared" si="240"/>
        <v>#N/A</v>
      </c>
      <c r="BL264" t="e">
        <f t="shared" si="241"/>
        <v>#N/A</v>
      </c>
      <c r="BM264" t="e">
        <f t="shared" si="242"/>
        <v>#N/A</v>
      </c>
      <c r="BN264" s="52" t="e">
        <f t="shared" si="243"/>
        <v>#N/A</v>
      </c>
      <c r="BO264" s="52" t="e">
        <f t="shared" si="244"/>
        <v>#N/A</v>
      </c>
      <c r="BP264" t="e">
        <f>'Skin-MT Hand'!CA264</f>
        <v>#N/A</v>
      </c>
      <c r="BQ264" t="e">
        <f>'Skin-MT Hand'!CB264</f>
        <v>#N/A</v>
      </c>
      <c r="BR264" t="e">
        <f>'Skin-MT Hand'!CC264</f>
        <v>#N/A</v>
      </c>
      <c r="BS264" t="e">
        <f t="shared" si="245"/>
        <v>#N/A</v>
      </c>
      <c r="BT264" t="e">
        <f t="shared" si="246"/>
        <v>#N/A</v>
      </c>
      <c r="BU264" t="e">
        <f t="shared" si="247"/>
        <v>#N/A</v>
      </c>
      <c r="BV264" s="52" t="e">
        <f t="shared" si="248"/>
        <v>#N/A</v>
      </c>
      <c r="BW264" t="e">
        <f>'Skin-MT Hand'!CI264</f>
        <v>#N/A</v>
      </c>
      <c r="BX264" t="e">
        <f>'Skin-MT Hand'!CJ264</f>
        <v>#N/A</v>
      </c>
      <c r="BY264" t="e">
        <f>'Skin-MT Hand'!CK264</f>
        <v>#N/A</v>
      </c>
      <c r="BZ264" t="e">
        <f t="shared" si="249"/>
        <v>#N/A</v>
      </c>
      <c r="CA264" t="e">
        <f t="shared" si="250"/>
        <v>#N/A</v>
      </c>
      <c r="CB264" t="e">
        <f t="shared" si="251"/>
        <v>#N/A</v>
      </c>
      <c r="CC264" s="52" t="e">
        <f t="shared" si="252"/>
        <v>#N/A</v>
      </c>
      <c r="CD264" t="e">
        <f>'Skin-MT Hand'!CQ264</f>
        <v>#N/A</v>
      </c>
      <c r="CE264" t="e">
        <f>'Skin-MT Hand'!CR264</f>
        <v>#N/A</v>
      </c>
      <c r="CF264" t="e">
        <f>'Skin-MT Hand'!CS264</f>
        <v>#N/A</v>
      </c>
      <c r="CG264" t="e">
        <f t="shared" si="253"/>
        <v>#N/A</v>
      </c>
      <c r="CH264" t="e">
        <f t="shared" si="254"/>
        <v>#N/A</v>
      </c>
      <c r="CI264" t="e">
        <f t="shared" si="255"/>
        <v>#N/A</v>
      </c>
      <c r="CJ264" t="e">
        <f t="shared" si="256"/>
        <v>#N/A</v>
      </c>
      <c r="CK264" t="e">
        <f>'Skin-MT Hand'!CY264</f>
        <v>#N/A</v>
      </c>
      <c r="CL264" t="e">
        <f>'Skin-MT Hand'!CZ264</f>
        <v>#N/A</v>
      </c>
      <c r="CM264" t="e">
        <f>'Skin-MT Hand'!DA264</f>
        <v>#N/A</v>
      </c>
      <c r="CN264" t="e">
        <f t="shared" si="257"/>
        <v>#N/A</v>
      </c>
      <c r="CO264" t="e">
        <f t="shared" si="258"/>
        <v>#N/A</v>
      </c>
      <c r="CP264" t="e">
        <f t="shared" si="259"/>
        <v>#N/A</v>
      </c>
      <c r="CQ264" s="52" t="e">
        <f t="shared" si="208"/>
        <v>#N/A</v>
      </c>
      <c r="CR264" s="52" t="e">
        <f t="shared" si="209"/>
        <v>#N/A</v>
      </c>
      <c r="CS264" s="52" t="e">
        <f t="shared" si="210"/>
        <v>#N/A</v>
      </c>
    </row>
    <row r="265" spans="1:97" x14ac:dyDescent="0.3">
      <c r="A265">
        <f>'Skin-MT Hand'!A265</f>
        <v>0</v>
      </c>
      <c r="B265" t="e">
        <f>'Skin-MT Hand'!B265</f>
        <v>#N/A</v>
      </c>
      <c r="C265">
        <f>'Skin-MT Hand'!C265</f>
        <v>0</v>
      </c>
      <c r="D265">
        <f>'Skin-MT Hand'!D265</f>
        <v>0</v>
      </c>
      <c r="E265" t="e">
        <f>'Skin-MT Hand'!E265</f>
        <v>#N/A</v>
      </c>
      <c r="F265" t="e">
        <f>IF(E265="gas","",'Skin-MT Hand'!F265)</f>
        <v>#N/A</v>
      </c>
      <c r="G265" s="22" t="e">
        <f>IF(E265="liquid",VLOOKUP(F265,'W03, tab 8'!$B$12:$E$17,2,FALSE),IF(E265="solid",VLOOKUP(F265,'W03, tab 8'!$B$3:$E$8,2,FALSE),IF(E265="gas","")))</f>
        <v>#N/A</v>
      </c>
      <c r="H265" s="11" t="e">
        <f>IF(E265="liquid",VLOOKUP(F265,'W03, tab 8'!$B$12:$E$17,3,FALSE),IF(E265="solid",VLOOKUP(F265,'W03, tab 8'!$B$3:$E$8,3,FALSE),IF(E265="gas","")))</f>
        <v>#N/A</v>
      </c>
      <c r="I265" s="2" t="e">
        <f>IF(E265="liquid",VLOOKUP(F265,'W03, tab 8'!$B$12:$E$17,4,FALSE),IF(E265="solid",VLOOKUP(F265,'W03, tab 8'!$B$3:$E$8,4,FALSE),IF(E265="gas","")))</f>
        <v>#N/A</v>
      </c>
      <c r="J265" s="22" t="e">
        <f>'Skin-MT Hand'!K265</f>
        <v>#N/A</v>
      </c>
      <c r="K265" s="11" t="e">
        <f>'Skin-MT Hand'!L265</f>
        <v>#N/A</v>
      </c>
      <c r="L265" s="11" t="e">
        <f>'Skin-MT Hand'!M265</f>
        <v>#N/A</v>
      </c>
      <c r="M265" s="11" t="e">
        <f t="shared" si="211"/>
        <v>#N/A</v>
      </c>
      <c r="N265" s="11" t="e">
        <f t="shared" si="212"/>
        <v>#N/A</v>
      </c>
      <c r="O265" s="11" t="e">
        <f t="shared" si="213"/>
        <v>#N/A</v>
      </c>
      <c r="P265" s="51" t="e">
        <f t="shared" si="214"/>
        <v>#N/A</v>
      </c>
      <c r="Q265" s="11" t="e">
        <f>'Skin-MT Hand'!S265</f>
        <v>#N/A</v>
      </c>
      <c r="R265" s="11" t="e">
        <f>'Skin-MT Hand'!T265</f>
        <v>#N/A</v>
      </c>
      <c r="S265" s="11" t="e">
        <f>'Skin-MT Hand'!U265</f>
        <v>#N/A</v>
      </c>
      <c r="T265" s="11" t="e">
        <f t="shared" si="215"/>
        <v>#N/A</v>
      </c>
      <c r="U265" s="11" t="e">
        <f t="shared" si="216"/>
        <v>#N/A</v>
      </c>
      <c r="V265" s="11" t="e">
        <f t="shared" si="217"/>
        <v>#N/A</v>
      </c>
      <c r="W265" s="51" t="e">
        <f t="shared" si="218"/>
        <v>#N/A</v>
      </c>
      <c r="X265" s="11" t="e">
        <f>'Skin-MT Hand'!AB265</f>
        <v>#N/A</v>
      </c>
      <c r="Y265" s="11" t="e">
        <f>'Skin-MT Hand'!AC265</f>
        <v>#N/A</v>
      </c>
      <c r="Z265" s="11" t="e">
        <f>'Skin-MT Hand'!AD265</f>
        <v>#N/A</v>
      </c>
      <c r="AA265" s="11" t="e">
        <f t="shared" si="219"/>
        <v>#N/A</v>
      </c>
      <c r="AB265" s="11" t="e">
        <f t="shared" si="220"/>
        <v>#N/A</v>
      </c>
      <c r="AC265" s="11" t="e">
        <f t="shared" si="221"/>
        <v>#N/A</v>
      </c>
      <c r="AD265" s="51" t="e">
        <f t="shared" si="222"/>
        <v>#N/A</v>
      </c>
      <c r="AE265" s="97" t="e">
        <f t="shared" si="223"/>
        <v>#N/A</v>
      </c>
      <c r="AF265" t="e">
        <f>'Skin-MT Hand'!AK265</f>
        <v>#N/A</v>
      </c>
      <c r="AG265" t="e">
        <f>'Skin-MT Hand'!AL265</f>
        <v>#N/A</v>
      </c>
      <c r="AH265" t="e">
        <f>'Skin-MT Hand'!AM265</f>
        <v>#N/A</v>
      </c>
      <c r="AI265" t="e">
        <f t="shared" si="224"/>
        <v>#N/A</v>
      </c>
      <c r="AJ265" t="e">
        <f t="shared" si="225"/>
        <v>#N/A</v>
      </c>
      <c r="AK265" t="e">
        <f t="shared" si="226"/>
        <v>#N/A</v>
      </c>
      <c r="AL265" s="52" t="e">
        <f t="shared" si="227"/>
        <v>#N/A</v>
      </c>
      <c r="AM265" t="e">
        <f>'Skin-MT Hand'!AT265</f>
        <v>#N/A</v>
      </c>
      <c r="AN265" t="e">
        <f>'Skin-MT Hand'!AU265</f>
        <v>#N/A</v>
      </c>
      <c r="AO265" t="e">
        <f>'Skin-MT Hand'!AV265</f>
        <v>#N/A</v>
      </c>
      <c r="AP265" t="e">
        <f t="shared" si="228"/>
        <v>#N/A</v>
      </c>
      <c r="AQ265" t="e">
        <f t="shared" si="229"/>
        <v>#N/A</v>
      </c>
      <c r="AR265" t="e">
        <f t="shared" si="230"/>
        <v>#N/A</v>
      </c>
      <c r="AS265" s="52" t="e">
        <f t="shared" si="231"/>
        <v>#N/A</v>
      </c>
      <c r="AT265" t="e">
        <f>'Skin-MT Hand'!BB265</f>
        <v>#N/A</v>
      </c>
      <c r="AU265" t="e">
        <f>'Skin-MT Hand'!BC265</f>
        <v>#N/A</v>
      </c>
      <c r="AV265" t="e">
        <f>'Skin-MT Hand'!BD265</f>
        <v>#N/A</v>
      </c>
      <c r="AW265" t="e">
        <f t="shared" si="232"/>
        <v>#N/A</v>
      </c>
      <c r="AX265" t="e">
        <f t="shared" si="233"/>
        <v>#N/A</v>
      </c>
      <c r="AY265" t="e">
        <f t="shared" si="234"/>
        <v>#N/A</v>
      </c>
      <c r="AZ265" s="52" t="e">
        <f t="shared" si="235"/>
        <v>#N/A</v>
      </c>
      <c r="BA265" t="e">
        <f>'Skin-MT Hand'!BJ265</f>
        <v>#N/A</v>
      </c>
      <c r="BB265" t="e">
        <f>'Skin-MT Hand'!BK265</f>
        <v>#N/A</v>
      </c>
      <c r="BC265" t="e">
        <f>'Skin-MT Hand'!BL265</f>
        <v>#N/A</v>
      </c>
      <c r="BD265" t="e">
        <f t="shared" si="236"/>
        <v>#N/A</v>
      </c>
      <c r="BE265" t="e">
        <f t="shared" si="237"/>
        <v>#N/A</v>
      </c>
      <c r="BF265" t="e">
        <f t="shared" si="238"/>
        <v>#N/A</v>
      </c>
      <c r="BG265" s="52" t="e">
        <f t="shared" si="239"/>
        <v>#N/A</v>
      </c>
      <c r="BH265" t="e">
        <f>'Skin-MT Hand'!BR265</f>
        <v>#N/A</v>
      </c>
      <c r="BI265" t="e">
        <f>'Skin-MT Hand'!BS265</f>
        <v>#N/A</v>
      </c>
      <c r="BJ265" t="e">
        <f>'Skin-MT Hand'!BT265</f>
        <v>#N/A</v>
      </c>
      <c r="BK265" t="e">
        <f t="shared" si="240"/>
        <v>#N/A</v>
      </c>
      <c r="BL265" t="e">
        <f t="shared" si="241"/>
        <v>#N/A</v>
      </c>
      <c r="BM265" t="e">
        <f t="shared" si="242"/>
        <v>#N/A</v>
      </c>
      <c r="BN265" s="52" t="e">
        <f t="shared" si="243"/>
        <v>#N/A</v>
      </c>
      <c r="BO265" s="52" t="e">
        <f t="shared" si="244"/>
        <v>#N/A</v>
      </c>
      <c r="BP265" t="e">
        <f>'Skin-MT Hand'!CA265</f>
        <v>#N/A</v>
      </c>
      <c r="BQ265" t="e">
        <f>'Skin-MT Hand'!CB265</f>
        <v>#N/A</v>
      </c>
      <c r="BR265" t="e">
        <f>'Skin-MT Hand'!CC265</f>
        <v>#N/A</v>
      </c>
      <c r="BS265" t="e">
        <f t="shared" si="245"/>
        <v>#N/A</v>
      </c>
      <c r="BT265" t="e">
        <f t="shared" si="246"/>
        <v>#N/A</v>
      </c>
      <c r="BU265" t="e">
        <f t="shared" si="247"/>
        <v>#N/A</v>
      </c>
      <c r="BV265" s="52" t="e">
        <f t="shared" si="248"/>
        <v>#N/A</v>
      </c>
      <c r="BW265" t="e">
        <f>'Skin-MT Hand'!CI265</f>
        <v>#N/A</v>
      </c>
      <c r="BX265" t="e">
        <f>'Skin-MT Hand'!CJ265</f>
        <v>#N/A</v>
      </c>
      <c r="BY265" t="e">
        <f>'Skin-MT Hand'!CK265</f>
        <v>#N/A</v>
      </c>
      <c r="BZ265" t="e">
        <f t="shared" si="249"/>
        <v>#N/A</v>
      </c>
      <c r="CA265" t="e">
        <f t="shared" si="250"/>
        <v>#N/A</v>
      </c>
      <c r="CB265" t="e">
        <f t="shared" si="251"/>
        <v>#N/A</v>
      </c>
      <c r="CC265" s="52" t="e">
        <f t="shared" si="252"/>
        <v>#N/A</v>
      </c>
      <c r="CD265" t="e">
        <f>'Skin-MT Hand'!CQ265</f>
        <v>#N/A</v>
      </c>
      <c r="CE265" t="e">
        <f>'Skin-MT Hand'!CR265</f>
        <v>#N/A</v>
      </c>
      <c r="CF265" t="e">
        <f>'Skin-MT Hand'!CS265</f>
        <v>#N/A</v>
      </c>
      <c r="CG265" t="e">
        <f t="shared" si="253"/>
        <v>#N/A</v>
      </c>
      <c r="CH265" t="e">
        <f t="shared" si="254"/>
        <v>#N/A</v>
      </c>
      <c r="CI265" t="e">
        <f t="shared" si="255"/>
        <v>#N/A</v>
      </c>
      <c r="CJ265" t="e">
        <f t="shared" si="256"/>
        <v>#N/A</v>
      </c>
      <c r="CK265" t="e">
        <f>'Skin-MT Hand'!CY265</f>
        <v>#N/A</v>
      </c>
      <c r="CL265" t="e">
        <f>'Skin-MT Hand'!CZ265</f>
        <v>#N/A</v>
      </c>
      <c r="CM265" t="e">
        <f>'Skin-MT Hand'!DA265</f>
        <v>#N/A</v>
      </c>
      <c r="CN265" t="e">
        <f t="shared" si="257"/>
        <v>#N/A</v>
      </c>
      <c r="CO265" t="e">
        <f t="shared" si="258"/>
        <v>#N/A</v>
      </c>
      <c r="CP265" t="e">
        <f t="shared" si="259"/>
        <v>#N/A</v>
      </c>
      <c r="CQ265" s="52" t="e">
        <f t="shared" si="208"/>
        <v>#N/A</v>
      </c>
      <c r="CR265" s="52" t="e">
        <f t="shared" si="209"/>
        <v>#N/A</v>
      </c>
      <c r="CS265" s="52" t="e">
        <f t="shared" si="210"/>
        <v>#N/A</v>
      </c>
    </row>
    <row r="266" spans="1:97" x14ac:dyDescent="0.3">
      <c r="A266">
        <f>'Skin-MT Hand'!A266</f>
        <v>0</v>
      </c>
      <c r="B266" t="e">
        <f>'Skin-MT Hand'!B266</f>
        <v>#N/A</v>
      </c>
      <c r="C266">
        <f>'Skin-MT Hand'!C266</f>
        <v>0</v>
      </c>
      <c r="D266">
        <f>'Skin-MT Hand'!D266</f>
        <v>0</v>
      </c>
      <c r="E266" t="e">
        <f>'Skin-MT Hand'!E266</f>
        <v>#N/A</v>
      </c>
      <c r="F266" t="e">
        <f>IF(E266="gas","",'Skin-MT Hand'!F266)</f>
        <v>#N/A</v>
      </c>
      <c r="G266" s="22" t="e">
        <f>IF(E266="liquid",VLOOKUP(F266,'W03, tab 8'!$B$12:$E$17,2,FALSE),IF(E266="solid",VLOOKUP(F266,'W03, tab 8'!$B$3:$E$8,2,FALSE),IF(E266="gas","")))</f>
        <v>#N/A</v>
      </c>
      <c r="H266" s="11" t="e">
        <f>IF(E266="liquid",VLOOKUP(F266,'W03, tab 8'!$B$12:$E$17,3,FALSE),IF(E266="solid",VLOOKUP(F266,'W03, tab 8'!$B$3:$E$8,3,FALSE),IF(E266="gas","")))</f>
        <v>#N/A</v>
      </c>
      <c r="I266" s="2" t="e">
        <f>IF(E266="liquid",VLOOKUP(F266,'W03, tab 8'!$B$12:$E$17,4,FALSE),IF(E266="solid",VLOOKUP(F266,'W03, tab 8'!$B$3:$E$8,4,FALSE),IF(E266="gas","")))</f>
        <v>#N/A</v>
      </c>
      <c r="J266" s="22" t="e">
        <f>'Skin-MT Hand'!K266</f>
        <v>#N/A</v>
      </c>
      <c r="K266" s="11" t="e">
        <f>'Skin-MT Hand'!L266</f>
        <v>#N/A</v>
      </c>
      <c r="L266" s="11" t="e">
        <f>'Skin-MT Hand'!M266</f>
        <v>#N/A</v>
      </c>
      <c r="M266" s="11" t="e">
        <f t="shared" si="211"/>
        <v>#N/A</v>
      </c>
      <c r="N266" s="11" t="e">
        <f t="shared" si="212"/>
        <v>#N/A</v>
      </c>
      <c r="O266" s="11" t="e">
        <f t="shared" si="213"/>
        <v>#N/A</v>
      </c>
      <c r="P266" s="51" t="e">
        <f t="shared" si="214"/>
        <v>#N/A</v>
      </c>
      <c r="Q266" s="11" t="e">
        <f>'Skin-MT Hand'!S266</f>
        <v>#N/A</v>
      </c>
      <c r="R266" s="11" t="e">
        <f>'Skin-MT Hand'!T266</f>
        <v>#N/A</v>
      </c>
      <c r="S266" s="11" t="e">
        <f>'Skin-MT Hand'!U266</f>
        <v>#N/A</v>
      </c>
      <c r="T266" s="11" t="e">
        <f t="shared" si="215"/>
        <v>#N/A</v>
      </c>
      <c r="U266" s="11" t="e">
        <f t="shared" si="216"/>
        <v>#N/A</v>
      </c>
      <c r="V266" s="11" t="e">
        <f t="shared" si="217"/>
        <v>#N/A</v>
      </c>
      <c r="W266" s="51" t="e">
        <f t="shared" si="218"/>
        <v>#N/A</v>
      </c>
      <c r="X266" s="11" t="e">
        <f>'Skin-MT Hand'!AB266</f>
        <v>#N/A</v>
      </c>
      <c r="Y266" s="11" t="e">
        <f>'Skin-MT Hand'!AC266</f>
        <v>#N/A</v>
      </c>
      <c r="Z266" s="11" t="e">
        <f>'Skin-MT Hand'!AD266</f>
        <v>#N/A</v>
      </c>
      <c r="AA266" s="11" t="e">
        <f t="shared" si="219"/>
        <v>#N/A</v>
      </c>
      <c r="AB266" s="11" t="e">
        <f t="shared" si="220"/>
        <v>#N/A</v>
      </c>
      <c r="AC266" s="11" t="e">
        <f t="shared" si="221"/>
        <v>#N/A</v>
      </c>
      <c r="AD266" s="51" t="e">
        <f t="shared" si="222"/>
        <v>#N/A</v>
      </c>
      <c r="AE266" s="97" t="e">
        <f t="shared" si="223"/>
        <v>#N/A</v>
      </c>
      <c r="AF266" t="e">
        <f>'Skin-MT Hand'!AK266</f>
        <v>#N/A</v>
      </c>
      <c r="AG266" t="e">
        <f>'Skin-MT Hand'!AL266</f>
        <v>#N/A</v>
      </c>
      <c r="AH266" t="e">
        <f>'Skin-MT Hand'!AM266</f>
        <v>#N/A</v>
      </c>
      <c r="AI266" t="e">
        <f t="shared" si="224"/>
        <v>#N/A</v>
      </c>
      <c r="AJ266" t="e">
        <f t="shared" si="225"/>
        <v>#N/A</v>
      </c>
      <c r="AK266" t="e">
        <f t="shared" si="226"/>
        <v>#N/A</v>
      </c>
      <c r="AL266" s="52" t="e">
        <f t="shared" si="227"/>
        <v>#N/A</v>
      </c>
      <c r="AM266" t="e">
        <f>'Skin-MT Hand'!AT266</f>
        <v>#N/A</v>
      </c>
      <c r="AN266" t="e">
        <f>'Skin-MT Hand'!AU266</f>
        <v>#N/A</v>
      </c>
      <c r="AO266" t="e">
        <f>'Skin-MT Hand'!AV266</f>
        <v>#N/A</v>
      </c>
      <c r="AP266" t="e">
        <f t="shared" si="228"/>
        <v>#N/A</v>
      </c>
      <c r="AQ266" t="e">
        <f t="shared" si="229"/>
        <v>#N/A</v>
      </c>
      <c r="AR266" t="e">
        <f t="shared" si="230"/>
        <v>#N/A</v>
      </c>
      <c r="AS266" s="52" t="e">
        <f t="shared" si="231"/>
        <v>#N/A</v>
      </c>
      <c r="AT266" t="e">
        <f>'Skin-MT Hand'!BB266</f>
        <v>#N/A</v>
      </c>
      <c r="AU266" t="e">
        <f>'Skin-MT Hand'!BC266</f>
        <v>#N/A</v>
      </c>
      <c r="AV266" t="e">
        <f>'Skin-MT Hand'!BD266</f>
        <v>#N/A</v>
      </c>
      <c r="AW266" t="e">
        <f t="shared" si="232"/>
        <v>#N/A</v>
      </c>
      <c r="AX266" t="e">
        <f t="shared" si="233"/>
        <v>#N/A</v>
      </c>
      <c r="AY266" t="e">
        <f t="shared" si="234"/>
        <v>#N/A</v>
      </c>
      <c r="AZ266" s="52" t="e">
        <f t="shared" si="235"/>
        <v>#N/A</v>
      </c>
      <c r="BA266" t="e">
        <f>'Skin-MT Hand'!BJ266</f>
        <v>#N/A</v>
      </c>
      <c r="BB266" t="e">
        <f>'Skin-MT Hand'!BK266</f>
        <v>#N/A</v>
      </c>
      <c r="BC266" t="e">
        <f>'Skin-MT Hand'!BL266</f>
        <v>#N/A</v>
      </c>
      <c r="BD266" t="e">
        <f t="shared" si="236"/>
        <v>#N/A</v>
      </c>
      <c r="BE266" t="e">
        <f t="shared" si="237"/>
        <v>#N/A</v>
      </c>
      <c r="BF266" t="e">
        <f t="shared" si="238"/>
        <v>#N/A</v>
      </c>
      <c r="BG266" s="52" t="e">
        <f t="shared" si="239"/>
        <v>#N/A</v>
      </c>
      <c r="BH266" t="e">
        <f>'Skin-MT Hand'!BR266</f>
        <v>#N/A</v>
      </c>
      <c r="BI266" t="e">
        <f>'Skin-MT Hand'!BS266</f>
        <v>#N/A</v>
      </c>
      <c r="BJ266" t="e">
        <f>'Skin-MT Hand'!BT266</f>
        <v>#N/A</v>
      </c>
      <c r="BK266" t="e">
        <f t="shared" si="240"/>
        <v>#N/A</v>
      </c>
      <c r="BL266" t="e">
        <f t="shared" si="241"/>
        <v>#N/A</v>
      </c>
      <c r="BM266" t="e">
        <f t="shared" si="242"/>
        <v>#N/A</v>
      </c>
      <c r="BN266" s="52" t="e">
        <f t="shared" si="243"/>
        <v>#N/A</v>
      </c>
      <c r="BO266" s="52" t="e">
        <f t="shared" si="244"/>
        <v>#N/A</v>
      </c>
      <c r="BP266" t="e">
        <f>'Skin-MT Hand'!CA266</f>
        <v>#N/A</v>
      </c>
      <c r="BQ266" t="e">
        <f>'Skin-MT Hand'!CB266</f>
        <v>#N/A</v>
      </c>
      <c r="BR266" t="e">
        <f>'Skin-MT Hand'!CC266</f>
        <v>#N/A</v>
      </c>
      <c r="BS266" t="e">
        <f t="shared" si="245"/>
        <v>#N/A</v>
      </c>
      <c r="BT266" t="e">
        <f t="shared" si="246"/>
        <v>#N/A</v>
      </c>
      <c r="BU266" t="e">
        <f t="shared" si="247"/>
        <v>#N/A</v>
      </c>
      <c r="BV266" s="52" t="e">
        <f t="shared" si="248"/>
        <v>#N/A</v>
      </c>
      <c r="BW266" t="e">
        <f>'Skin-MT Hand'!CI266</f>
        <v>#N/A</v>
      </c>
      <c r="BX266" t="e">
        <f>'Skin-MT Hand'!CJ266</f>
        <v>#N/A</v>
      </c>
      <c r="BY266" t="e">
        <f>'Skin-MT Hand'!CK266</f>
        <v>#N/A</v>
      </c>
      <c r="BZ266" t="e">
        <f t="shared" si="249"/>
        <v>#N/A</v>
      </c>
      <c r="CA266" t="e">
        <f t="shared" si="250"/>
        <v>#N/A</v>
      </c>
      <c r="CB266" t="e">
        <f t="shared" si="251"/>
        <v>#N/A</v>
      </c>
      <c r="CC266" s="52" t="e">
        <f t="shared" si="252"/>
        <v>#N/A</v>
      </c>
      <c r="CD266" t="e">
        <f>'Skin-MT Hand'!CQ266</f>
        <v>#N/A</v>
      </c>
      <c r="CE266" t="e">
        <f>'Skin-MT Hand'!CR266</f>
        <v>#N/A</v>
      </c>
      <c r="CF266" t="e">
        <f>'Skin-MT Hand'!CS266</f>
        <v>#N/A</v>
      </c>
      <c r="CG266" t="e">
        <f t="shared" si="253"/>
        <v>#N/A</v>
      </c>
      <c r="CH266" t="e">
        <f t="shared" si="254"/>
        <v>#N/A</v>
      </c>
      <c r="CI266" t="e">
        <f t="shared" si="255"/>
        <v>#N/A</v>
      </c>
      <c r="CJ266" t="e">
        <f t="shared" si="256"/>
        <v>#N/A</v>
      </c>
      <c r="CK266" t="e">
        <f>'Skin-MT Hand'!CY266</f>
        <v>#N/A</v>
      </c>
      <c r="CL266" t="e">
        <f>'Skin-MT Hand'!CZ266</f>
        <v>#N/A</v>
      </c>
      <c r="CM266" t="e">
        <f>'Skin-MT Hand'!DA266</f>
        <v>#N/A</v>
      </c>
      <c r="CN266" t="e">
        <f t="shared" si="257"/>
        <v>#N/A</v>
      </c>
      <c r="CO266" t="e">
        <f t="shared" si="258"/>
        <v>#N/A</v>
      </c>
      <c r="CP266" t="e">
        <f t="shared" si="259"/>
        <v>#N/A</v>
      </c>
      <c r="CQ266" s="52" t="e">
        <f t="shared" si="208"/>
        <v>#N/A</v>
      </c>
      <c r="CR266" s="52" t="e">
        <f t="shared" si="209"/>
        <v>#N/A</v>
      </c>
      <c r="CS266" s="52" t="e">
        <f t="shared" si="210"/>
        <v>#N/A</v>
      </c>
    </row>
    <row r="267" spans="1:97" x14ac:dyDescent="0.3">
      <c r="A267">
        <f>'Skin-MT Hand'!A267</f>
        <v>0</v>
      </c>
      <c r="B267" t="e">
        <f>'Skin-MT Hand'!B267</f>
        <v>#N/A</v>
      </c>
      <c r="C267">
        <f>'Skin-MT Hand'!C267</f>
        <v>0</v>
      </c>
      <c r="D267">
        <f>'Skin-MT Hand'!D267</f>
        <v>0</v>
      </c>
      <c r="E267" t="e">
        <f>'Skin-MT Hand'!E267</f>
        <v>#N/A</v>
      </c>
      <c r="F267" t="e">
        <f>IF(E267="gas","",'Skin-MT Hand'!F267)</f>
        <v>#N/A</v>
      </c>
      <c r="G267" s="22" t="e">
        <f>IF(E267="liquid",VLOOKUP(F267,'W03, tab 8'!$B$12:$E$17,2,FALSE),IF(E267="solid",VLOOKUP(F267,'W03, tab 8'!$B$3:$E$8,2,FALSE),IF(E267="gas","")))</f>
        <v>#N/A</v>
      </c>
      <c r="H267" s="11" t="e">
        <f>IF(E267="liquid",VLOOKUP(F267,'W03, tab 8'!$B$12:$E$17,3,FALSE),IF(E267="solid",VLOOKUP(F267,'W03, tab 8'!$B$3:$E$8,3,FALSE),IF(E267="gas","")))</f>
        <v>#N/A</v>
      </c>
      <c r="I267" s="2" t="e">
        <f>IF(E267="liquid",VLOOKUP(F267,'W03, tab 8'!$B$12:$E$17,4,FALSE),IF(E267="solid",VLOOKUP(F267,'W03, tab 8'!$B$3:$E$8,4,FALSE),IF(E267="gas","")))</f>
        <v>#N/A</v>
      </c>
      <c r="J267" s="22" t="e">
        <f>'Skin-MT Hand'!K267</f>
        <v>#N/A</v>
      </c>
      <c r="K267" s="11" t="e">
        <f>'Skin-MT Hand'!L267</f>
        <v>#N/A</v>
      </c>
      <c r="L267" s="11" t="e">
        <f>'Skin-MT Hand'!M267</f>
        <v>#N/A</v>
      </c>
      <c r="M267" s="11" t="e">
        <f t="shared" si="211"/>
        <v>#N/A</v>
      </c>
      <c r="N267" s="11" t="e">
        <f t="shared" si="212"/>
        <v>#N/A</v>
      </c>
      <c r="O267" s="11" t="e">
        <f t="shared" si="213"/>
        <v>#N/A</v>
      </c>
      <c r="P267" s="51" t="e">
        <f t="shared" si="214"/>
        <v>#N/A</v>
      </c>
      <c r="Q267" s="11" t="e">
        <f>'Skin-MT Hand'!S267</f>
        <v>#N/A</v>
      </c>
      <c r="R267" s="11" t="e">
        <f>'Skin-MT Hand'!T267</f>
        <v>#N/A</v>
      </c>
      <c r="S267" s="11" t="e">
        <f>'Skin-MT Hand'!U267</f>
        <v>#N/A</v>
      </c>
      <c r="T267" s="11" t="e">
        <f t="shared" si="215"/>
        <v>#N/A</v>
      </c>
      <c r="U267" s="11" t="e">
        <f t="shared" si="216"/>
        <v>#N/A</v>
      </c>
      <c r="V267" s="11" t="e">
        <f t="shared" si="217"/>
        <v>#N/A</v>
      </c>
      <c r="W267" s="51" t="e">
        <f t="shared" si="218"/>
        <v>#N/A</v>
      </c>
      <c r="X267" s="11" t="e">
        <f>'Skin-MT Hand'!AB267</f>
        <v>#N/A</v>
      </c>
      <c r="Y267" s="11" t="e">
        <f>'Skin-MT Hand'!AC267</f>
        <v>#N/A</v>
      </c>
      <c r="Z267" s="11" t="e">
        <f>'Skin-MT Hand'!AD267</f>
        <v>#N/A</v>
      </c>
      <c r="AA267" s="11" t="e">
        <f t="shared" si="219"/>
        <v>#N/A</v>
      </c>
      <c r="AB267" s="11" t="e">
        <f t="shared" si="220"/>
        <v>#N/A</v>
      </c>
      <c r="AC267" s="11" t="e">
        <f t="shared" si="221"/>
        <v>#N/A</v>
      </c>
      <c r="AD267" s="51" t="e">
        <f t="shared" si="222"/>
        <v>#N/A</v>
      </c>
      <c r="AE267" s="97" t="e">
        <f t="shared" si="223"/>
        <v>#N/A</v>
      </c>
      <c r="AF267" t="e">
        <f>'Skin-MT Hand'!AK267</f>
        <v>#N/A</v>
      </c>
      <c r="AG267" t="e">
        <f>'Skin-MT Hand'!AL267</f>
        <v>#N/A</v>
      </c>
      <c r="AH267" t="e">
        <f>'Skin-MT Hand'!AM267</f>
        <v>#N/A</v>
      </c>
      <c r="AI267" t="e">
        <f t="shared" si="224"/>
        <v>#N/A</v>
      </c>
      <c r="AJ267" t="e">
        <f t="shared" si="225"/>
        <v>#N/A</v>
      </c>
      <c r="AK267" t="e">
        <f t="shared" si="226"/>
        <v>#N/A</v>
      </c>
      <c r="AL267" s="52" t="e">
        <f t="shared" si="227"/>
        <v>#N/A</v>
      </c>
      <c r="AM267" t="e">
        <f>'Skin-MT Hand'!AT267</f>
        <v>#N/A</v>
      </c>
      <c r="AN267" t="e">
        <f>'Skin-MT Hand'!AU267</f>
        <v>#N/A</v>
      </c>
      <c r="AO267" t="e">
        <f>'Skin-MT Hand'!AV267</f>
        <v>#N/A</v>
      </c>
      <c r="AP267" t="e">
        <f t="shared" si="228"/>
        <v>#N/A</v>
      </c>
      <c r="AQ267" t="e">
        <f t="shared" si="229"/>
        <v>#N/A</v>
      </c>
      <c r="AR267" t="e">
        <f t="shared" si="230"/>
        <v>#N/A</v>
      </c>
      <c r="AS267" s="52" t="e">
        <f t="shared" si="231"/>
        <v>#N/A</v>
      </c>
      <c r="AT267" t="e">
        <f>'Skin-MT Hand'!BB267</f>
        <v>#N/A</v>
      </c>
      <c r="AU267" t="e">
        <f>'Skin-MT Hand'!BC267</f>
        <v>#N/A</v>
      </c>
      <c r="AV267" t="e">
        <f>'Skin-MT Hand'!BD267</f>
        <v>#N/A</v>
      </c>
      <c r="AW267" t="e">
        <f t="shared" si="232"/>
        <v>#N/A</v>
      </c>
      <c r="AX267" t="e">
        <f t="shared" si="233"/>
        <v>#N/A</v>
      </c>
      <c r="AY267" t="e">
        <f t="shared" si="234"/>
        <v>#N/A</v>
      </c>
      <c r="AZ267" s="52" t="e">
        <f t="shared" si="235"/>
        <v>#N/A</v>
      </c>
      <c r="BA267" t="e">
        <f>'Skin-MT Hand'!BJ267</f>
        <v>#N/A</v>
      </c>
      <c r="BB267" t="e">
        <f>'Skin-MT Hand'!BK267</f>
        <v>#N/A</v>
      </c>
      <c r="BC267" t="e">
        <f>'Skin-MT Hand'!BL267</f>
        <v>#N/A</v>
      </c>
      <c r="BD267" t="e">
        <f t="shared" si="236"/>
        <v>#N/A</v>
      </c>
      <c r="BE267" t="e">
        <f t="shared" si="237"/>
        <v>#N/A</v>
      </c>
      <c r="BF267" t="e">
        <f t="shared" si="238"/>
        <v>#N/A</v>
      </c>
      <c r="BG267" s="52" t="e">
        <f t="shared" si="239"/>
        <v>#N/A</v>
      </c>
      <c r="BH267" t="e">
        <f>'Skin-MT Hand'!BR267</f>
        <v>#N/A</v>
      </c>
      <c r="BI267" t="e">
        <f>'Skin-MT Hand'!BS267</f>
        <v>#N/A</v>
      </c>
      <c r="BJ267" t="e">
        <f>'Skin-MT Hand'!BT267</f>
        <v>#N/A</v>
      </c>
      <c r="BK267" t="e">
        <f t="shared" si="240"/>
        <v>#N/A</v>
      </c>
      <c r="BL267" t="e">
        <f t="shared" si="241"/>
        <v>#N/A</v>
      </c>
      <c r="BM267" t="e">
        <f t="shared" si="242"/>
        <v>#N/A</v>
      </c>
      <c r="BN267" s="52" t="e">
        <f t="shared" si="243"/>
        <v>#N/A</v>
      </c>
      <c r="BO267" s="52" t="e">
        <f t="shared" si="244"/>
        <v>#N/A</v>
      </c>
      <c r="BP267" t="e">
        <f>'Skin-MT Hand'!CA267</f>
        <v>#N/A</v>
      </c>
      <c r="BQ267" t="e">
        <f>'Skin-MT Hand'!CB267</f>
        <v>#N/A</v>
      </c>
      <c r="BR267" t="e">
        <f>'Skin-MT Hand'!CC267</f>
        <v>#N/A</v>
      </c>
      <c r="BS267" t="e">
        <f t="shared" si="245"/>
        <v>#N/A</v>
      </c>
      <c r="BT267" t="e">
        <f t="shared" si="246"/>
        <v>#N/A</v>
      </c>
      <c r="BU267" t="e">
        <f t="shared" si="247"/>
        <v>#N/A</v>
      </c>
      <c r="BV267" s="52" t="e">
        <f t="shared" si="248"/>
        <v>#N/A</v>
      </c>
      <c r="BW267" t="e">
        <f>'Skin-MT Hand'!CI267</f>
        <v>#N/A</v>
      </c>
      <c r="BX267" t="e">
        <f>'Skin-MT Hand'!CJ267</f>
        <v>#N/A</v>
      </c>
      <c r="BY267" t="e">
        <f>'Skin-MT Hand'!CK267</f>
        <v>#N/A</v>
      </c>
      <c r="BZ267" t="e">
        <f t="shared" si="249"/>
        <v>#N/A</v>
      </c>
      <c r="CA267" t="e">
        <f t="shared" si="250"/>
        <v>#N/A</v>
      </c>
      <c r="CB267" t="e">
        <f t="shared" si="251"/>
        <v>#N/A</v>
      </c>
      <c r="CC267" s="52" t="e">
        <f t="shared" si="252"/>
        <v>#N/A</v>
      </c>
      <c r="CD267" t="e">
        <f>'Skin-MT Hand'!CQ267</f>
        <v>#N/A</v>
      </c>
      <c r="CE267" t="e">
        <f>'Skin-MT Hand'!CR267</f>
        <v>#N/A</v>
      </c>
      <c r="CF267" t="e">
        <f>'Skin-MT Hand'!CS267</f>
        <v>#N/A</v>
      </c>
      <c r="CG267" t="e">
        <f t="shared" si="253"/>
        <v>#N/A</v>
      </c>
      <c r="CH267" t="e">
        <f t="shared" si="254"/>
        <v>#N/A</v>
      </c>
      <c r="CI267" t="e">
        <f t="shared" si="255"/>
        <v>#N/A</v>
      </c>
      <c r="CJ267" t="e">
        <f t="shared" si="256"/>
        <v>#N/A</v>
      </c>
      <c r="CK267" t="e">
        <f>'Skin-MT Hand'!CY267</f>
        <v>#N/A</v>
      </c>
      <c r="CL267" t="e">
        <f>'Skin-MT Hand'!CZ267</f>
        <v>#N/A</v>
      </c>
      <c r="CM267" t="e">
        <f>'Skin-MT Hand'!DA267</f>
        <v>#N/A</v>
      </c>
      <c r="CN267" t="e">
        <f t="shared" si="257"/>
        <v>#N/A</v>
      </c>
      <c r="CO267" t="e">
        <f t="shared" si="258"/>
        <v>#N/A</v>
      </c>
      <c r="CP267" t="e">
        <f t="shared" si="259"/>
        <v>#N/A</v>
      </c>
      <c r="CQ267" s="52" t="e">
        <f t="shared" si="208"/>
        <v>#N/A</v>
      </c>
      <c r="CR267" s="52" t="e">
        <f t="shared" si="209"/>
        <v>#N/A</v>
      </c>
      <c r="CS267" s="52" t="e">
        <f t="shared" si="210"/>
        <v>#N/A</v>
      </c>
    </row>
    <row r="268" spans="1:97" x14ac:dyDescent="0.3">
      <c r="A268">
        <f>'Skin-MT Hand'!A268</f>
        <v>0</v>
      </c>
      <c r="B268" t="e">
        <f>'Skin-MT Hand'!B268</f>
        <v>#N/A</v>
      </c>
      <c r="C268">
        <f>'Skin-MT Hand'!C268</f>
        <v>0</v>
      </c>
      <c r="D268">
        <f>'Skin-MT Hand'!D268</f>
        <v>0</v>
      </c>
      <c r="E268" t="e">
        <f>'Skin-MT Hand'!E268</f>
        <v>#N/A</v>
      </c>
      <c r="F268" t="e">
        <f>IF(E268="gas","",'Skin-MT Hand'!F268)</f>
        <v>#N/A</v>
      </c>
      <c r="G268" s="22" t="e">
        <f>IF(E268="liquid",VLOOKUP(F268,'W03, tab 8'!$B$12:$E$17,2,FALSE),IF(E268="solid",VLOOKUP(F268,'W03, tab 8'!$B$3:$E$8,2,FALSE),IF(E268="gas","")))</f>
        <v>#N/A</v>
      </c>
      <c r="H268" s="11" t="e">
        <f>IF(E268="liquid",VLOOKUP(F268,'W03, tab 8'!$B$12:$E$17,3,FALSE),IF(E268="solid",VLOOKUP(F268,'W03, tab 8'!$B$3:$E$8,3,FALSE),IF(E268="gas","")))</f>
        <v>#N/A</v>
      </c>
      <c r="I268" s="2" t="e">
        <f>IF(E268="liquid",VLOOKUP(F268,'W03, tab 8'!$B$12:$E$17,4,FALSE),IF(E268="solid",VLOOKUP(F268,'W03, tab 8'!$B$3:$E$8,4,FALSE),IF(E268="gas","")))</f>
        <v>#N/A</v>
      </c>
      <c r="J268" s="22" t="e">
        <f>'Skin-MT Hand'!K268</f>
        <v>#N/A</v>
      </c>
      <c r="K268" s="11" t="e">
        <f>'Skin-MT Hand'!L268</f>
        <v>#N/A</v>
      </c>
      <c r="L268" s="11" t="e">
        <f>'Skin-MT Hand'!M268</f>
        <v>#N/A</v>
      </c>
      <c r="M268" s="11" t="e">
        <f t="shared" si="211"/>
        <v>#N/A</v>
      </c>
      <c r="N268" s="11" t="e">
        <f t="shared" si="212"/>
        <v>#N/A</v>
      </c>
      <c r="O268" s="11" t="e">
        <f t="shared" si="213"/>
        <v>#N/A</v>
      </c>
      <c r="P268" s="51" t="e">
        <f t="shared" si="214"/>
        <v>#N/A</v>
      </c>
      <c r="Q268" s="11" t="e">
        <f>'Skin-MT Hand'!S268</f>
        <v>#N/A</v>
      </c>
      <c r="R268" s="11" t="e">
        <f>'Skin-MT Hand'!T268</f>
        <v>#N/A</v>
      </c>
      <c r="S268" s="11" t="e">
        <f>'Skin-MT Hand'!U268</f>
        <v>#N/A</v>
      </c>
      <c r="T268" s="11" t="e">
        <f t="shared" si="215"/>
        <v>#N/A</v>
      </c>
      <c r="U268" s="11" t="e">
        <f t="shared" si="216"/>
        <v>#N/A</v>
      </c>
      <c r="V268" s="11" t="e">
        <f t="shared" si="217"/>
        <v>#N/A</v>
      </c>
      <c r="W268" s="51" t="e">
        <f t="shared" si="218"/>
        <v>#N/A</v>
      </c>
      <c r="X268" s="11" t="e">
        <f>'Skin-MT Hand'!AB268</f>
        <v>#N/A</v>
      </c>
      <c r="Y268" s="11" t="e">
        <f>'Skin-MT Hand'!AC268</f>
        <v>#N/A</v>
      </c>
      <c r="Z268" s="11" t="e">
        <f>'Skin-MT Hand'!AD268</f>
        <v>#N/A</v>
      </c>
      <c r="AA268" s="11" t="e">
        <f t="shared" si="219"/>
        <v>#N/A</v>
      </c>
      <c r="AB268" s="11" t="e">
        <f t="shared" si="220"/>
        <v>#N/A</v>
      </c>
      <c r="AC268" s="11" t="e">
        <f t="shared" si="221"/>
        <v>#N/A</v>
      </c>
      <c r="AD268" s="51" t="e">
        <f t="shared" si="222"/>
        <v>#N/A</v>
      </c>
      <c r="AE268" s="97" t="e">
        <f t="shared" si="223"/>
        <v>#N/A</v>
      </c>
      <c r="AF268" t="e">
        <f>'Skin-MT Hand'!AK268</f>
        <v>#N/A</v>
      </c>
      <c r="AG268" t="e">
        <f>'Skin-MT Hand'!AL268</f>
        <v>#N/A</v>
      </c>
      <c r="AH268" t="e">
        <f>'Skin-MT Hand'!AM268</f>
        <v>#N/A</v>
      </c>
      <c r="AI268" t="e">
        <f t="shared" si="224"/>
        <v>#N/A</v>
      </c>
      <c r="AJ268" t="e">
        <f t="shared" si="225"/>
        <v>#N/A</v>
      </c>
      <c r="AK268" t="e">
        <f t="shared" si="226"/>
        <v>#N/A</v>
      </c>
      <c r="AL268" s="52" t="e">
        <f t="shared" si="227"/>
        <v>#N/A</v>
      </c>
      <c r="AM268" t="e">
        <f>'Skin-MT Hand'!AT268</f>
        <v>#N/A</v>
      </c>
      <c r="AN268" t="e">
        <f>'Skin-MT Hand'!AU268</f>
        <v>#N/A</v>
      </c>
      <c r="AO268" t="e">
        <f>'Skin-MT Hand'!AV268</f>
        <v>#N/A</v>
      </c>
      <c r="AP268" t="e">
        <f t="shared" si="228"/>
        <v>#N/A</v>
      </c>
      <c r="AQ268" t="e">
        <f t="shared" si="229"/>
        <v>#N/A</v>
      </c>
      <c r="AR268" t="e">
        <f t="shared" si="230"/>
        <v>#N/A</v>
      </c>
      <c r="AS268" s="52" t="e">
        <f t="shared" si="231"/>
        <v>#N/A</v>
      </c>
      <c r="AT268" t="e">
        <f>'Skin-MT Hand'!BB268</f>
        <v>#N/A</v>
      </c>
      <c r="AU268" t="e">
        <f>'Skin-MT Hand'!BC268</f>
        <v>#N/A</v>
      </c>
      <c r="AV268" t="e">
        <f>'Skin-MT Hand'!BD268</f>
        <v>#N/A</v>
      </c>
      <c r="AW268" t="e">
        <f t="shared" si="232"/>
        <v>#N/A</v>
      </c>
      <c r="AX268" t="e">
        <f t="shared" si="233"/>
        <v>#N/A</v>
      </c>
      <c r="AY268" t="e">
        <f t="shared" si="234"/>
        <v>#N/A</v>
      </c>
      <c r="AZ268" s="52" t="e">
        <f t="shared" si="235"/>
        <v>#N/A</v>
      </c>
      <c r="BA268" t="e">
        <f>'Skin-MT Hand'!BJ268</f>
        <v>#N/A</v>
      </c>
      <c r="BB268" t="e">
        <f>'Skin-MT Hand'!BK268</f>
        <v>#N/A</v>
      </c>
      <c r="BC268" t="e">
        <f>'Skin-MT Hand'!BL268</f>
        <v>#N/A</v>
      </c>
      <c r="BD268" t="e">
        <f t="shared" si="236"/>
        <v>#N/A</v>
      </c>
      <c r="BE268" t="e">
        <f t="shared" si="237"/>
        <v>#N/A</v>
      </c>
      <c r="BF268" t="e">
        <f t="shared" si="238"/>
        <v>#N/A</v>
      </c>
      <c r="BG268" s="52" t="e">
        <f t="shared" si="239"/>
        <v>#N/A</v>
      </c>
      <c r="BH268" t="e">
        <f>'Skin-MT Hand'!BR268</f>
        <v>#N/A</v>
      </c>
      <c r="BI268" t="e">
        <f>'Skin-MT Hand'!BS268</f>
        <v>#N/A</v>
      </c>
      <c r="BJ268" t="e">
        <f>'Skin-MT Hand'!BT268</f>
        <v>#N/A</v>
      </c>
      <c r="BK268" t="e">
        <f t="shared" si="240"/>
        <v>#N/A</v>
      </c>
      <c r="BL268" t="e">
        <f t="shared" si="241"/>
        <v>#N/A</v>
      </c>
      <c r="BM268" t="e">
        <f t="shared" si="242"/>
        <v>#N/A</v>
      </c>
      <c r="BN268" s="52" t="e">
        <f t="shared" si="243"/>
        <v>#N/A</v>
      </c>
      <c r="BO268" s="52" t="e">
        <f t="shared" si="244"/>
        <v>#N/A</v>
      </c>
      <c r="BP268" t="e">
        <f>'Skin-MT Hand'!CA268</f>
        <v>#N/A</v>
      </c>
      <c r="BQ268" t="e">
        <f>'Skin-MT Hand'!CB268</f>
        <v>#N/A</v>
      </c>
      <c r="BR268" t="e">
        <f>'Skin-MT Hand'!CC268</f>
        <v>#N/A</v>
      </c>
      <c r="BS268" t="e">
        <f t="shared" si="245"/>
        <v>#N/A</v>
      </c>
      <c r="BT268" t="e">
        <f t="shared" si="246"/>
        <v>#N/A</v>
      </c>
      <c r="BU268" t="e">
        <f t="shared" si="247"/>
        <v>#N/A</v>
      </c>
      <c r="BV268" s="52" t="e">
        <f t="shared" si="248"/>
        <v>#N/A</v>
      </c>
      <c r="BW268" t="e">
        <f>'Skin-MT Hand'!CI268</f>
        <v>#N/A</v>
      </c>
      <c r="BX268" t="e">
        <f>'Skin-MT Hand'!CJ268</f>
        <v>#N/A</v>
      </c>
      <c r="BY268" t="e">
        <f>'Skin-MT Hand'!CK268</f>
        <v>#N/A</v>
      </c>
      <c r="BZ268" t="e">
        <f t="shared" si="249"/>
        <v>#N/A</v>
      </c>
      <c r="CA268" t="e">
        <f t="shared" si="250"/>
        <v>#N/A</v>
      </c>
      <c r="CB268" t="e">
        <f t="shared" si="251"/>
        <v>#N/A</v>
      </c>
      <c r="CC268" s="52" t="e">
        <f t="shared" si="252"/>
        <v>#N/A</v>
      </c>
      <c r="CD268" t="e">
        <f>'Skin-MT Hand'!CQ268</f>
        <v>#N/A</v>
      </c>
      <c r="CE268" t="e">
        <f>'Skin-MT Hand'!CR268</f>
        <v>#N/A</v>
      </c>
      <c r="CF268" t="e">
        <f>'Skin-MT Hand'!CS268</f>
        <v>#N/A</v>
      </c>
      <c r="CG268" t="e">
        <f t="shared" si="253"/>
        <v>#N/A</v>
      </c>
      <c r="CH268" t="e">
        <f t="shared" si="254"/>
        <v>#N/A</v>
      </c>
      <c r="CI268" t="e">
        <f t="shared" si="255"/>
        <v>#N/A</v>
      </c>
      <c r="CJ268" t="e">
        <f t="shared" si="256"/>
        <v>#N/A</v>
      </c>
      <c r="CK268" t="e">
        <f>'Skin-MT Hand'!CY268</f>
        <v>#N/A</v>
      </c>
      <c r="CL268" t="e">
        <f>'Skin-MT Hand'!CZ268</f>
        <v>#N/A</v>
      </c>
      <c r="CM268" t="e">
        <f>'Skin-MT Hand'!DA268</f>
        <v>#N/A</v>
      </c>
      <c r="CN268" t="e">
        <f t="shared" si="257"/>
        <v>#N/A</v>
      </c>
      <c r="CO268" t="e">
        <f t="shared" si="258"/>
        <v>#N/A</v>
      </c>
      <c r="CP268" t="e">
        <f t="shared" si="259"/>
        <v>#N/A</v>
      </c>
      <c r="CQ268" s="52" t="e">
        <f t="shared" si="208"/>
        <v>#N/A</v>
      </c>
      <c r="CR268" s="52" t="e">
        <f t="shared" si="209"/>
        <v>#N/A</v>
      </c>
      <c r="CS268" s="52" t="e">
        <f t="shared" si="210"/>
        <v>#N/A</v>
      </c>
    </row>
    <row r="269" spans="1:97" x14ac:dyDescent="0.3">
      <c r="A269">
        <f>'Skin-MT Hand'!A269</f>
        <v>0</v>
      </c>
      <c r="B269" t="e">
        <f>'Skin-MT Hand'!B269</f>
        <v>#N/A</v>
      </c>
      <c r="C269">
        <f>'Skin-MT Hand'!C269</f>
        <v>0</v>
      </c>
      <c r="D269">
        <f>'Skin-MT Hand'!D269</f>
        <v>0</v>
      </c>
      <c r="E269" t="e">
        <f>'Skin-MT Hand'!E269</f>
        <v>#N/A</v>
      </c>
      <c r="F269" t="e">
        <f>IF(E269="gas","",'Skin-MT Hand'!F269)</f>
        <v>#N/A</v>
      </c>
      <c r="G269" s="22" t="e">
        <f>IF(E269="liquid",VLOOKUP(F269,'W03, tab 8'!$B$12:$E$17,2,FALSE),IF(E269="solid",VLOOKUP(F269,'W03, tab 8'!$B$3:$E$8,2,FALSE),IF(E269="gas","")))</f>
        <v>#N/A</v>
      </c>
      <c r="H269" s="11" t="e">
        <f>IF(E269="liquid",VLOOKUP(F269,'W03, tab 8'!$B$12:$E$17,3,FALSE),IF(E269="solid",VLOOKUP(F269,'W03, tab 8'!$B$3:$E$8,3,FALSE),IF(E269="gas","")))</f>
        <v>#N/A</v>
      </c>
      <c r="I269" s="2" t="e">
        <f>IF(E269="liquid",VLOOKUP(F269,'W03, tab 8'!$B$12:$E$17,4,FALSE),IF(E269="solid",VLOOKUP(F269,'W03, tab 8'!$B$3:$E$8,4,FALSE),IF(E269="gas","")))</f>
        <v>#N/A</v>
      </c>
      <c r="J269" s="22" t="e">
        <f>'Skin-MT Hand'!K269</f>
        <v>#N/A</v>
      </c>
      <c r="K269" s="11" t="e">
        <f>'Skin-MT Hand'!L269</f>
        <v>#N/A</v>
      </c>
      <c r="L269" s="11" t="e">
        <f>'Skin-MT Hand'!M269</f>
        <v>#N/A</v>
      </c>
      <c r="M269" s="11" t="e">
        <f t="shared" si="211"/>
        <v>#N/A</v>
      </c>
      <c r="N269" s="11" t="e">
        <f t="shared" si="212"/>
        <v>#N/A</v>
      </c>
      <c r="O269" s="11" t="e">
        <f t="shared" si="213"/>
        <v>#N/A</v>
      </c>
      <c r="P269" s="51" t="e">
        <f t="shared" si="214"/>
        <v>#N/A</v>
      </c>
      <c r="Q269" s="11" t="e">
        <f>'Skin-MT Hand'!S269</f>
        <v>#N/A</v>
      </c>
      <c r="R269" s="11" t="e">
        <f>'Skin-MT Hand'!T269</f>
        <v>#N/A</v>
      </c>
      <c r="S269" s="11" t="e">
        <f>'Skin-MT Hand'!U269</f>
        <v>#N/A</v>
      </c>
      <c r="T269" s="11" t="e">
        <f t="shared" si="215"/>
        <v>#N/A</v>
      </c>
      <c r="U269" s="11" t="e">
        <f t="shared" si="216"/>
        <v>#N/A</v>
      </c>
      <c r="V269" s="11" t="e">
        <f t="shared" si="217"/>
        <v>#N/A</v>
      </c>
      <c r="W269" s="51" t="e">
        <f t="shared" si="218"/>
        <v>#N/A</v>
      </c>
      <c r="X269" s="11" t="e">
        <f>'Skin-MT Hand'!AB269</f>
        <v>#N/A</v>
      </c>
      <c r="Y269" s="11" t="e">
        <f>'Skin-MT Hand'!AC269</f>
        <v>#N/A</v>
      </c>
      <c r="Z269" s="11" t="e">
        <f>'Skin-MT Hand'!AD269</f>
        <v>#N/A</v>
      </c>
      <c r="AA269" s="11" t="e">
        <f t="shared" si="219"/>
        <v>#N/A</v>
      </c>
      <c r="AB269" s="11" t="e">
        <f t="shared" si="220"/>
        <v>#N/A</v>
      </c>
      <c r="AC269" s="11" t="e">
        <f t="shared" si="221"/>
        <v>#N/A</v>
      </c>
      <c r="AD269" s="51" t="e">
        <f t="shared" si="222"/>
        <v>#N/A</v>
      </c>
      <c r="AE269" s="97" t="e">
        <f t="shared" si="223"/>
        <v>#N/A</v>
      </c>
      <c r="AF269" t="e">
        <f>'Skin-MT Hand'!AK269</f>
        <v>#N/A</v>
      </c>
      <c r="AG269" t="e">
        <f>'Skin-MT Hand'!AL269</f>
        <v>#N/A</v>
      </c>
      <c r="AH269" t="e">
        <f>'Skin-MT Hand'!AM269</f>
        <v>#N/A</v>
      </c>
      <c r="AI269" t="e">
        <f t="shared" si="224"/>
        <v>#N/A</v>
      </c>
      <c r="AJ269" t="e">
        <f t="shared" si="225"/>
        <v>#N/A</v>
      </c>
      <c r="AK269" t="e">
        <f t="shared" si="226"/>
        <v>#N/A</v>
      </c>
      <c r="AL269" s="52" t="e">
        <f t="shared" si="227"/>
        <v>#N/A</v>
      </c>
      <c r="AM269" t="e">
        <f>'Skin-MT Hand'!AT269</f>
        <v>#N/A</v>
      </c>
      <c r="AN269" t="e">
        <f>'Skin-MT Hand'!AU269</f>
        <v>#N/A</v>
      </c>
      <c r="AO269" t="e">
        <f>'Skin-MT Hand'!AV269</f>
        <v>#N/A</v>
      </c>
      <c r="AP269" t="e">
        <f t="shared" si="228"/>
        <v>#N/A</v>
      </c>
      <c r="AQ269" t="e">
        <f t="shared" si="229"/>
        <v>#N/A</v>
      </c>
      <c r="AR269" t="e">
        <f t="shared" si="230"/>
        <v>#N/A</v>
      </c>
      <c r="AS269" s="52" t="e">
        <f t="shared" si="231"/>
        <v>#N/A</v>
      </c>
      <c r="AT269" t="e">
        <f>'Skin-MT Hand'!BB269</f>
        <v>#N/A</v>
      </c>
      <c r="AU269" t="e">
        <f>'Skin-MT Hand'!BC269</f>
        <v>#N/A</v>
      </c>
      <c r="AV269" t="e">
        <f>'Skin-MT Hand'!BD269</f>
        <v>#N/A</v>
      </c>
      <c r="AW269" t="e">
        <f t="shared" si="232"/>
        <v>#N/A</v>
      </c>
      <c r="AX269" t="e">
        <f t="shared" si="233"/>
        <v>#N/A</v>
      </c>
      <c r="AY269" t="e">
        <f t="shared" si="234"/>
        <v>#N/A</v>
      </c>
      <c r="AZ269" s="52" t="e">
        <f t="shared" si="235"/>
        <v>#N/A</v>
      </c>
      <c r="BA269" t="e">
        <f>'Skin-MT Hand'!BJ269</f>
        <v>#N/A</v>
      </c>
      <c r="BB269" t="e">
        <f>'Skin-MT Hand'!BK269</f>
        <v>#N/A</v>
      </c>
      <c r="BC269" t="e">
        <f>'Skin-MT Hand'!BL269</f>
        <v>#N/A</v>
      </c>
      <c r="BD269" t="e">
        <f t="shared" si="236"/>
        <v>#N/A</v>
      </c>
      <c r="BE269" t="e">
        <f t="shared" si="237"/>
        <v>#N/A</v>
      </c>
      <c r="BF269" t="e">
        <f t="shared" si="238"/>
        <v>#N/A</v>
      </c>
      <c r="BG269" s="52" t="e">
        <f t="shared" si="239"/>
        <v>#N/A</v>
      </c>
      <c r="BH269" t="e">
        <f>'Skin-MT Hand'!BR269</f>
        <v>#N/A</v>
      </c>
      <c r="BI269" t="e">
        <f>'Skin-MT Hand'!BS269</f>
        <v>#N/A</v>
      </c>
      <c r="BJ269" t="e">
        <f>'Skin-MT Hand'!BT269</f>
        <v>#N/A</v>
      </c>
      <c r="BK269" t="e">
        <f t="shared" si="240"/>
        <v>#N/A</v>
      </c>
      <c r="BL269" t="e">
        <f t="shared" si="241"/>
        <v>#N/A</v>
      </c>
      <c r="BM269" t="e">
        <f t="shared" si="242"/>
        <v>#N/A</v>
      </c>
      <c r="BN269" s="52" t="e">
        <f t="shared" si="243"/>
        <v>#N/A</v>
      </c>
      <c r="BO269" s="52" t="e">
        <f t="shared" si="244"/>
        <v>#N/A</v>
      </c>
      <c r="BP269" t="e">
        <f>'Skin-MT Hand'!CA269</f>
        <v>#N/A</v>
      </c>
      <c r="BQ269" t="e">
        <f>'Skin-MT Hand'!CB269</f>
        <v>#N/A</v>
      </c>
      <c r="BR269" t="e">
        <f>'Skin-MT Hand'!CC269</f>
        <v>#N/A</v>
      </c>
      <c r="BS269" t="e">
        <f t="shared" si="245"/>
        <v>#N/A</v>
      </c>
      <c r="BT269" t="e">
        <f t="shared" si="246"/>
        <v>#N/A</v>
      </c>
      <c r="BU269" t="e">
        <f t="shared" si="247"/>
        <v>#N/A</v>
      </c>
      <c r="BV269" s="52" t="e">
        <f t="shared" si="248"/>
        <v>#N/A</v>
      </c>
      <c r="BW269" t="e">
        <f>'Skin-MT Hand'!CI269</f>
        <v>#N/A</v>
      </c>
      <c r="BX269" t="e">
        <f>'Skin-MT Hand'!CJ269</f>
        <v>#N/A</v>
      </c>
      <c r="BY269" t="e">
        <f>'Skin-MT Hand'!CK269</f>
        <v>#N/A</v>
      </c>
      <c r="BZ269" t="e">
        <f t="shared" si="249"/>
        <v>#N/A</v>
      </c>
      <c r="CA269" t="e">
        <f t="shared" si="250"/>
        <v>#N/A</v>
      </c>
      <c r="CB269" t="e">
        <f t="shared" si="251"/>
        <v>#N/A</v>
      </c>
      <c r="CC269" s="52" t="e">
        <f t="shared" si="252"/>
        <v>#N/A</v>
      </c>
      <c r="CD269" t="e">
        <f>'Skin-MT Hand'!CQ269</f>
        <v>#N/A</v>
      </c>
      <c r="CE269" t="e">
        <f>'Skin-MT Hand'!CR269</f>
        <v>#N/A</v>
      </c>
      <c r="CF269" t="e">
        <f>'Skin-MT Hand'!CS269</f>
        <v>#N/A</v>
      </c>
      <c r="CG269" t="e">
        <f t="shared" si="253"/>
        <v>#N/A</v>
      </c>
      <c r="CH269" t="e">
        <f t="shared" si="254"/>
        <v>#N/A</v>
      </c>
      <c r="CI269" t="e">
        <f t="shared" si="255"/>
        <v>#N/A</v>
      </c>
      <c r="CJ269" t="e">
        <f t="shared" si="256"/>
        <v>#N/A</v>
      </c>
      <c r="CK269" t="e">
        <f>'Skin-MT Hand'!CY269</f>
        <v>#N/A</v>
      </c>
      <c r="CL269" t="e">
        <f>'Skin-MT Hand'!CZ269</f>
        <v>#N/A</v>
      </c>
      <c r="CM269" t="e">
        <f>'Skin-MT Hand'!DA269</f>
        <v>#N/A</v>
      </c>
      <c r="CN269" t="e">
        <f t="shared" si="257"/>
        <v>#N/A</v>
      </c>
      <c r="CO269" t="e">
        <f t="shared" si="258"/>
        <v>#N/A</v>
      </c>
      <c r="CP269" t="e">
        <f t="shared" si="259"/>
        <v>#N/A</v>
      </c>
      <c r="CQ269" s="52" t="e">
        <f t="shared" si="208"/>
        <v>#N/A</v>
      </c>
      <c r="CR269" s="52" t="e">
        <f t="shared" si="209"/>
        <v>#N/A</v>
      </c>
      <c r="CS269" s="52" t="e">
        <f t="shared" si="210"/>
        <v>#N/A</v>
      </c>
    </row>
    <row r="270" spans="1:97" x14ac:dyDescent="0.3">
      <c r="A270">
        <f>'Skin-MT Hand'!A270</f>
        <v>0</v>
      </c>
      <c r="B270" t="e">
        <f>'Skin-MT Hand'!B270</f>
        <v>#N/A</v>
      </c>
      <c r="C270">
        <f>'Skin-MT Hand'!C270</f>
        <v>0</v>
      </c>
      <c r="D270">
        <f>'Skin-MT Hand'!D270</f>
        <v>0</v>
      </c>
      <c r="E270" t="e">
        <f>'Skin-MT Hand'!E270</f>
        <v>#N/A</v>
      </c>
      <c r="F270" t="e">
        <f>IF(E270="gas","",'Skin-MT Hand'!F270)</f>
        <v>#N/A</v>
      </c>
      <c r="G270" s="22" t="e">
        <f>IF(E270="liquid",VLOOKUP(F270,'W03, tab 8'!$B$12:$E$17,2,FALSE),IF(E270="solid",VLOOKUP(F270,'W03, tab 8'!$B$3:$E$8,2,FALSE),IF(E270="gas","")))</f>
        <v>#N/A</v>
      </c>
      <c r="H270" s="11" t="e">
        <f>IF(E270="liquid",VLOOKUP(F270,'W03, tab 8'!$B$12:$E$17,3,FALSE),IF(E270="solid",VLOOKUP(F270,'W03, tab 8'!$B$3:$E$8,3,FALSE),IF(E270="gas","")))</f>
        <v>#N/A</v>
      </c>
      <c r="I270" s="2" t="e">
        <f>IF(E270="liquid",VLOOKUP(F270,'W03, tab 8'!$B$12:$E$17,4,FALSE),IF(E270="solid",VLOOKUP(F270,'W03, tab 8'!$B$3:$E$8,4,FALSE),IF(E270="gas","")))</f>
        <v>#N/A</v>
      </c>
      <c r="J270" s="22" t="e">
        <f>'Skin-MT Hand'!K270</f>
        <v>#N/A</v>
      </c>
      <c r="K270" s="11" t="e">
        <f>'Skin-MT Hand'!L270</f>
        <v>#N/A</v>
      </c>
      <c r="L270" s="11" t="e">
        <f>'Skin-MT Hand'!M270</f>
        <v>#N/A</v>
      </c>
      <c r="M270" s="11" t="e">
        <f t="shared" si="211"/>
        <v>#N/A</v>
      </c>
      <c r="N270" s="11" t="e">
        <f t="shared" si="212"/>
        <v>#N/A</v>
      </c>
      <c r="O270" s="11" t="e">
        <f t="shared" si="213"/>
        <v>#N/A</v>
      </c>
      <c r="P270" s="51" t="e">
        <f t="shared" si="214"/>
        <v>#N/A</v>
      </c>
      <c r="Q270" s="11" t="e">
        <f>'Skin-MT Hand'!S270</f>
        <v>#N/A</v>
      </c>
      <c r="R270" s="11" t="e">
        <f>'Skin-MT Hand'!T270</f>
        <v>#N/A</v>
      </c>
      <c r="S270" s="11" t="e">
        <f>'Skin-MT Hand'!U270</f>
        <v>#N/A</v>
      </c>
      <c r="T270" s="11" t="e">
        <f t="shared" si="215"/>
        <v>#N/A</v>
      </c>
      <c r="U270" s="11" t="e">
        <f t="shared" si="216"/>
        <v>#N/A</v>
      </c>
      <c r="V270" s="11" t="e">
        <f t="shared" si="217"/>
        <v>#N/A</v>
      </c>
      <c r="W270" s="51" t="e">
        <f t="shared" si="218"/>
        <v>#N/A</v>
      </c>
      <c r="X270" s="11" t="e">
        <f>'Skin-MT Hand'!AB270</f>
        <v>#N/A</v>
      </c>
      <c r="Y270" s="11" t="e">
        <f>'Skin-MT Hand'!AC270</f>
        <v>#N/A</v>
      </c>
      <c r="Z270" s="11" t="e">
        <f>'Skin-MT Hand'!AD270</f>
        <v>#N/A</v>
      </c>
      <c r="AA270" s="11" t="e">
        <f t="shared" si="219"/>
        <v>#N/A</v>
      </c>
      <c r="AB270" s="11" t="e">
        <f t="shared" si="220"/>
        <v>#N/A</v>
      </c>
      <c r="AC270" s="11" t="e">
        <f t="shared" si="221"/>
        <v>#N/A</v>
      </c>
      <c r="AD270" s="51" t="e">
        <f t="shared" si="222"/>
        <v>#N/A</v>
      </c>
      <c r="AE270" s="97" t="e">
        <f t="shared" si="223"/>
        <v>#N/A</v>
      </c>
      <c r="AF270" t="e">
        <f>'Skin-MT Hand'!AK270</f>
        <v>#N/A</v>
      </c>
      <c r="AG270" t="e">
        <f>'Skin-MT Hand'!AL270</f>
        <v>#N/A</v>
      </c>
      <c r="AH270" t="e">
        <f>'Skin-MT Hand'!AM270</f>
        <v>#N/A</v>
      </c>
      <c r="AI270" t="e">
        <f t="shared" si="224"/>
        <v>#N/A</v>
      </c>
      <c r="AJ270" t="e">
        <f t="shared" si="225"/>
        <v>#N/A</v>
      </c>
      <c r="AK270" t="e">
        <f t="shared" si="226"/>
        <v>#N/A</v>
      </c>
      <c r="AL270" s="52" t="e">
        <f t="shared" si="227"/>
        <v>#N/A</v>
      </c>
      <c r="AM270" t="e">
        <f>'Skin-MT Hand'!AT270</f>
        <v>#N/A</v>
      </c>
      <c r="AN270" t="e">
        <f>'Skin-MT Hand'!AU270</f>
        <v>#N/A</v>
      </c>
      <c r="AO270" t="e">
        <f>'Skin-MT Hand'!AV270</f>
        <v>#N/A</v>
      </c>
      <c r="AP270" t="e">
        <f t="shared" si="228"/>
        <v>#N/A</v>
      </c>
      <c r="AQ270" t="e">
        <f t="shared" si="229"/>
        <v>#N/A</v>
      </c>
      <c r="AR270" t="e">
        <f t="shared" si="230"/>
        <v>#N/A</v>
      </c>
      <c r="AS270" s="52" t="e">
        <f t="shared" si="231"/>
        <v>#N/A</v>
      </c>
      <c r="AT270" t="e">
        <f>'Skin-MT Hand'!BB270</f>
        <v>#N/A</v>
      </c>
      <c r="AU270" t="e">
        <f>'Skin-MT Hand'!BC270</f>
        <v>#N/A</v>
      </c>
      <c r="AV270" t="e">
        <f>'Skin-MT Hand'!BD270</f>
        <v>#N/A</v>
      </c>
      <c r="AW270" t="e">
        <f t="shared" si="232"/>
        <v>#N/A</v>
      </c>
      <c r="AX270" t="e">
        <f t="shared" si="233"/>
        <v>#N/A</v>
      </c>
      <c r="AY270" t="e">
        <f t="shared" si="234"/>
        <v>#N/A</v>
      </c>
      <c r="AZ270" s="52" t="e">
        <f t="shared" si="235"/>
        <v>#N/A</v>
      </c>
      <c r="BA270" t="e">
        <f>'Skin-MT Hand'!BJ270</f>
        <v>#N/A</v>
      </c>
      <c r="BB270" t="e">
        <f>'Skin-MT Hand'!BK270</f>
        <v>#N/A</v>
      </c>
      <c r="BC270" t="e">
        <f>'Skin-MT Hand'!BL270</f>
        <v>#N/A</v>
      </c>
      <c r="BD270" t="e">
        <f t="shared" si="236"/>
        <v>#N/A</v>
      </c>
      <c r="BE270" t="e">
        <f t="shared" si="237"/>
        <v>#N/A</v>
      </c>
      <c r="BF270" t="e">
        <f t="shared" si="238"/>
        <v>#N/A</v>
      </c>
      <c r="BG270" s="52" t="e">
        <f t="shared" si="239"/>
        <v>#N/A</v>
      </c>
      <c r="BH270" t="e">
        <f>'Skin-MT Hand'!BR270</f>
        <v>#N/A</v>
      </c>
      <c r="BI270" t="e">
        <f>'Skin-MT Hand'!BS270</f>
        <v>#N/A</v>
      </c>
      <c r="BJ270" t="e">
        <f>'Skin-MT Hand'!BT270</f>
        <v>#N/A</v>
      </c>
      <c r="BK270" t="e">
        <f t="shared" si="240"/>
        <v>#N/A</v>
      </c>
      <c r="BL270" t="e">
        <f t="shared" si="241"/>
        <v>#N/A</v>
      </c>
      <c r="BM270" t="e">
        <f t="shared" si="242"/>
        <v>#N/A</v>
      </c>
      <c r="BN270" s="52" t="e">
        <f t="shared" si="243"/>
        <v>#N/A</v>
      </c>
      <c r="BO270" s="52" t="e">
        <f t="shared" si="244"/>
        <v>#N/A</v>
      </c>
      <c r="BP270" t="e">
        <f>'Skin-MT Hand'!CA270</f>
        <v>#N/A</v>
      </c>
      <c r="BQ270" t="e">
        <f>'Skin-MT Hand'!CB270</f>
        <v>#N/A</v>
      </c>
      <c r="BR270" t="e">
        <f>'Skin-MT Hand'!CC270</f>
        <v>#N/A</v>
      </c>
      <c r="BS270" t="e">
        <f t="shared" si="245"/>
        <v>#N/A</v>
      </c>
      <c r="BT270" t="e">
        <f t="shared" si="246"/>
        <v>#N/A</v>
      </c>
      <c r="BU270" t="e">
        <f t="shared" si="247"/>
        <v>#N/A</v>
      </c>
      <c r="BV270" s="52" t="e">
        <f t="shared" si="248"/>
        <v>#N/A</v>
      </c>
      <c r="BW270" t="e">
        <f>'Skin-MT Hand'!CI270</f>
        <v>#N/A</v>
      </c>
      <c r="BX270" t="e">
        <f>'Skin-MT Hand'!CJ270</f>
        <v>#N/A</v>
      </c>
      <c r="BY270" t="e">
        <f>'Skin-MT Hand'!CK270</f>
        <v>#N/A</v>
      </c>
      <c r="BZ270" t="e">
        <f t="shared" si="249"/>
        <v>#N/A</v>
      </c>
      <c r="CA270" t="e">
        <f t="shared" si="250"/>
        <v>#N/A</v>
      </c>
      <c r="CB270" t="e">
        <f t="shared" si="251"/>
        <v>#N/A</v>
      </c>
      <c r="CC270" s="52" t="e">
        <f t="shared" si="252"/>
        <v>#N/A</v>
      </c>
      <c r="CD270" t="e">
        <f>'Skin-MT Hand'!CQ270</f>
        <v>#N/A</v>
      </c>
      <c r="CE270" t="e">
        <f>'Skin-MT Hand'!CR270</f>
        <v>#N/A</v>
      </c>
      <c r="CF270" t="e">
        <f>'Skin-MT Hand'!CS270</f>
        <v>#N/A</v>
      </c>
      <c r="CG270" t="e">
        <f t="shared" si="253"/>
        <v>#N/A</v>
      </c>
      <c r="CH270" t="e">
        <f t="shared" si="254"/>
        <v>#N/A</v>
      </c>
      <c r="CI270" t="e">
        <f t="shared" si="255"/>
        <v>#N/A</v>
      </c>
      <c r="CJ270" t="e">
        <f t="shared" si="256"/>
        <v>#N/A</v>
      </c>
      <c r="CK270" t="e">
        <f>'Skin-MT Hand'!CY270</f>
        <v>#N/A</v>
      </c>
      <c r="CL270" t="e">
        <f>'Skin-MT Hand'!CZ270</f>
        <v>#N/A</v>
      </c>
      <c r="CM270" t="e">
        <f>'Skin-MT Hand'!DA270</f>
        <v>#N/A</v>
      </c>
      <c r="CN270" t="e">
        <f t="shared" si="257"/>
        <v>#N/A</v>
      </c>
      <c r="CO270" t="e">
        <f t="shared" si="258"/>
        <v>#N/A</v>
      </c>
      <c r="CP270" t="e">
        <f t="shared" si="259"/>
        <v>#N/A</v>
      </c>
      <c r="CQ270" s="52" t="e">
        <f t="shared" si="208"/>
        <v>#N/A</v>
      </c>
      <c r="CR270" s="52" t="e">
        <f t="shared" si="209"/>
        <v>#N/A</v>
      </c>
      <c r="CS270" s="52" t="e">
        <f t="shared" si="210"/>
        <v>#N/A</v>
      </c>
    </row>
    <row r="271" spans="1:97" x14ac:dyDescent="0.3">
      <c r="A271">
        <f>'Skin-MT Hand'!A271</f>
        <v>0</v>
      </c>
      <c r="B271" t="e">
        <f>'Skin-MT Hand'!B271</f>
        <v>#N/A</v>
      </c>
      <c r="C271">
        <f>'Skin-MT Hand'!C271</f>
        <v>0</v>
      </c>
      <c r="D271">
        <f>'Skin-MT Hand'!D271</f>
        <v>0</v>
      </c>
      <c r="E271" t="e">
        <f>'Skin-MT Hand'!E271</f>
        <v>#N/A</v>
      </c>
      <c r="F271" t="e">
        <f>IF(E271="gas","",'Skin-MT Hand'!F271)</f>
        <v>#N/A</v>
      </c>
      <c r="G271" s="22" t="e">
        <f>IF(E271="liquid",VLOOKUP(F271,'W03, tab 8'!$B$12:$E$17,2,FALSE),IF(E271="solid",VLOOKUP(F271,'W03, tab 8'!$B$3:$E$8,2,FALSE),IF(E271="gas","")))</f>
        <v>#N/A</v>
      </c>
      <c r="H271" s="11" t="e">
        <f>IF(E271="liquid",VLOOKUP(F271,'W03, tab 8'!$B$12:$E$17,3,FALSE),IF(E271="solid",VLOOKUP(F271,'W03, tab 8'!$B$3:$E$8,3,FALSE),IF(E271="gas","")))</f>
        <v>#N/A</v>
      </c>
      <c r="I271" s="2" t="e">
        <f>IF(E271="liquid",VLOOKUP(F271,'W03, tab 8'!$B$12:$E$17,4,FALSE),IF(E271="solid",VLOOKUP(F271,'W03, tab 8'!$B$3:$E$8,4,FALSE),IF(E271="gas","")))</f>
        <v>#N/A</v>
      </c>
      <c r="J271" s="22" t="e">
        <f>'Skin-MT Hand'!K271</f>
        <v>#N/A</v>
      </c>
      <c r="K271" s="11" t="e">
        <f>'Skin-MT Hand'!L271</f>
        <v>#N/A</v>
      </c>
      <c r="L271" s="11" t="e">
        <f>'Skin-MT Hand'!M271</f>
        <v>#N/A</v>
      </c>
      <c r="M271" s="11" t="e">
        <f t="shared" si="211"/>
        <v>#N/A</v>
      </c>
      <c r="N271" s="11" t="e">
        <f t="shared" si="212"/>
        <v>#N/A</v>
      </c>
      <c r="O271" s="11" t="e">
        <f t="shared" si="213"/>
        <v>#N/A</v>
      </c>
      <c r="P271" s="51" t="e">
        <f t="shared" si="214"/>
        <v>#N/A</v>
      </c>
      <c r="Q271" s="11" t="e">
        <f>'Skin-MT Hand'!S271</f>
        <v>#N/A</v>
      </c>
      <c r="R271" s="11" t="e">
        <f>'Skin-MT Hand'!T271</f>
        <v>#N/A</v>
      </c>
      <c r="S271" s="11" t="e">
        <f>'Skin-MT Hand'!U271</f>
        <v>#N/A</v>
      </c>
      <c r="T271" s="11" t="e">
        <f t="shared" si="215"/>
        <v>#N/A</v>
      </c>
      <c r="U271" s="11" t="e">
        <f t="shared" si="216"/>
        <v>#N/A</v>
      </c>
      <c r="V271" s="11" t="e">
        <f t="shared" si="217"/>
        <v>#N/A</v>
      </c>
      <c r="W271" s="51" t="e">
        <f t="shared" si="218"/>
        <v>#N/A</v>
      </c>
      <c r="X271" s="11" t="e">
        <f>'Skin-MT Hand'!AB271</f>
        <v>#N/A</v>
      </c>
      <c r="Y271" s="11" t="e">
        <f>'Skin-MT Hand'!AC271</f>
        <v>#N/A</v>
      </c>
      <c r="Z271" s="11" t="e">
        <f>'Skin-MT Hand'!AD271</f>
        <v>#N/A</v>
      </c>
      <c r="AA271" s="11" t="e">
        <f t="shared" si="219"/>
        <v>#N/A</v>
      </c>
      <c r="AB271" s="11" t="e">
        <f t="shared" si="220"/>
        <v>#N/A</v>
      </c>
      <c r="AC271" s="11" t="e">
        <f t="shared" si="221"/>
        <v>#N/A</v>
      </c>
      <c r="AD271" s="51" t="e">
        <f t="shared" si="222"/>
        <v>#N/A</v>
      </c>
      <c r="AE271" s="97" t="e">
        <f t="shared" si="223"/>
        <v>#N/A</v>
      </c>
      <c r="AF271" t="e">
        <f>'Skin-MT Hand'!AK271</f>
        <v>#N/A</v>
      </c>
      <c r="AG271" t="e">
        <f>'Skin-MT Hand'!AL271</f>
        <v>#N/A</v>
      </c>
      <c r="AH271" t="e">
        <f>'Skin-MT Hand'!AM271</f>
        <v>#N/A</v>
      </c>
      <c r="AI271" t="e">
        <f t="shared" si="224"/>
        <v>#N/A</v>
      </c>
      <c r="AJ271" t="e">
        <f t="shared" si="225"/>
        <v>#N/A</v>
      </c>
      <c r="AK271" t="e">
        <f t="shared" si="226"/>
        <v>#N/A</v>
      </c>
      <c r="AL271" s="52" t="e">
        <f t="shared" si="227"/>
        <v>#N/A</v>
      </c>
      <c r="AM271" t="e">
        <f>'Skin-MT Hand'!AT271</f>
        <v>#N/A</v>
      </c>
      <c r="AN271" t="e">
        <f>'Skin-MT Hand'!AU271</f>
        <v>#N/A</v>
      </c>
      <c r="AO271" t="e">
        <f>'Skin-MT Hand'!AV271</f>
        <v>#N/A</v>
      </c>
      <c r="AP271" t="e">
        <f t="shared" si="228"/>
        <v>#N/A</v>
      </c>
      <c r="AQ271" t="e">
        <f t="shared" si="229"/>
        <v>#N/A</v>
      </c>
      <c r="AR271" t="e">
        <f t="shared" si="230"/>
        <v>#N/A</v>
      </c>
      <c r="AS271" s="52" t="e">
        <f t="shared" si="231"/>
        <v>#N/A</v>
      </c>
      <c r="AT271" t="e">
        <f>'Skin-MT Hand'!BB271</f>
        <v>#N/A</v>
      </c>
      <c r="AU271" t="e">
        <f>'Skin-MT Hand'!BC271</f>
        <v>#N/A</v>
      </c>
      <c r="AV271" t="e">
        <f>'Skin-MT Hand'!BD271</f>
        <v>#N/A</v>
      </c>
      <c r="AW271" t="e">
        <f t="shared" si="232"/>
        <v>#N/A</v>
      </c>
      <c r="AX271" t="e">
        <f t="shared" si="233"/>
        <v>#N/A</v>
      </c>
      <c r="AY271" t="e">
        <f t="shared" si="234"/>
        <v>#N/A</v>
      </c>
      <c r="AZ271" s="52" t="e">
        <f t="shared" si="235"/>
        <v>#N/A</v>
      </c>
      <c r="BA271" t="e">
        <f>'Skin-MT Hand'!BJ271</f>
        <v>#N/A</v>
      </c>
      <c r="BB271" t="e">
        <f>'Skin-MT Hand'!BK271</f>
        <v>#N/A</v>
      </c>
      <c r="BC271" t="e">
        <f>'Skin-MT Hand'!BL271</f>
        <v>#N/A</v>
      </c>
      <c r="BD271" t="e">
        <f t="shared" si="236"/>
        <v>#N/A</v>
      </c>
      <c r="BE271" t="e">
        <f t="shared" si="237"/>
        <v>#N/A</v>
      </c>
      <c r="BF271" t="e">
        <f t="shared" si="238"/>
        <v>#N/A</v>
      </c>
      <c r="BG271" s="52" t="e">
        <f t="shared" si="239"/>
        <v>#N/A</v>
      </c>
      <c r="BH271" t="e">
        <f>'Skin-MT Hand'!BR271</f>
        <v>#N/A</v>
      </c>
      <c r="BI271" t="e">
        <f>'Skin-MT Hand'!BS271</f>
        <v>#N/A</v>
      </c>
      <c r="BJ271" t="e">
        <f>'Skin-MT Hand'!BT271</f>
        <v>#N/A</v>
      </c>
      <c r="BK271" t="e">
        <f t="shared" si="240"/>
        <v>#N/A</v>
      </c>
      <c r="BL271" t="e">
        <f t="shared" si="241"/>
        <v>#N/A</v>
      </c>
      <c r="BM271" t="e">
        <f t="shared" si="242"/>
        <v>#N/A</v>
      </c>
      <c r="BN271" s="52" t="e">
        <f t="shared" si="243"/>
        <v>#N/A</v>
      </c>
      <c r="BO271" s="52" t="e">
        <f t="shared" si="244"/>
        <v>#N/A</v>
      </c>
      <c r="BP271" t="e">
        <f>'Skin-MT Hand'!CA271</f>
        <v>#N/A</v>
      </c>
      <c r="BQ271" t="e">
        <f>'Skin-MT Hand'!CB271</f>
        <v>#N/A</v>
      </c>
      <c r="BR271" t="e">
        <f>'Skin-MT Hand'!CC271</f>
        <v>#N/A</v>
      </c>
      <c r="BS271" t="e">
        <f t="shared" si="245"/>
        <v>#N/A</v>
      </c>
      <c r="BT271" t="e">
        <f t="shared" si="246"/>
        <v>#N/A</v>
      </c>
      <c r="BU271" t="e">
        <f t="shared" si="247"/>
        <v>#N/A</v>
      </c>
      <c r="BV271" s="52" t="e">
        <f t="shared" si="248"/>
        <v>#N/A</v>
      </c>
      <c r="BW271" t="e">
        <f>'Skin-MT Hand'!CI271</f>
        <v>#N/A</v>
      </c>
      <c r="BX271" t="e">
        <f>'Skin-MT Hand'!CJ271</f>
        <v>#N/A</v>
      </c>
      <c r="BY271" t="e">
        <f>'Skin-MT Hand'!CK271</f>
        <v>#N/A</v>
      </c>
      <c r="BZ271" t="e">
        <f t="shared" si="249"/>
        <v>#N/A</v>
      </c>
      <c r="CA271" t="e">
        <f t="shared" si="250"/>
        <v>#N/A</v>
      </c>
      <c r="CB271" t="e">
        <f t="shared" si="251"/>
        <v>#N/A</v>
      </c>
      <c r="CC271" s="52" t="e">
        <f t="shared" si="252"/>
        <v>#N/A</v>
      </c>
      <c r="CD271" t="e">
        <f>'Skin-MT Hand'!CQ271</f>
        <v>#N/A</v>
      </c>
      <c r="CE271" t="e">
        <f>'Skin-MT Hand'!CR271</f>
        <v>#N/A</v>
      </c>
      <c r="CF271" t="e">
        <f>'Skin-MT Hand'!CS271</f>
        <v>#N/A</v>
      </c>
      <c r="CG271" t="e">
        <f t="shared" si="253"/>
        <v>#N/A</v>
      </c>
      <c r="CH271" t="e">
        <f t="shared" si="254"/>
        <v>#N/A</v>
      </c>
      <c r="CI271" t="e">
        <f t="shared" si="255"/>
        <v>#N/A</v>
      </c>
      <c r="CJ271" t="e">
        <f t="shared" si="256"/>
        <v>#N/A</v>
      </c>
      <c r="CK271" t="e">
        <f>'Skin-MT Hand'!CY271</f>
        <v>#N/A</v>
      </c>
      <c r="CL271" t="e">
        <f>'Skin-MT Hand'!CZ271</f>
        <v>#N/A</v>
      </c>
      <c r="CM271" t="e">
        <f>'Skin-MT Hand'!DA271</f>
        <v>#N/A</v>
      </c>
      <c r="CN271" t="e">
        <f t="shared" si="257"/>
        <v>#N/A</v>
      </c>
      <c r="CO271" t="e">
        <f t="shared" si="258"/>
        <v>#N/A</v>
      </c>
      <c r="CP271" t="e">
        <f t="shared" si="259"/>
        <v>#N/A</v>
      </c>
      <c r="CQ271" s="52" t="e">
        <f t="shared" si="208"/>
        <v>#N/A</v>
      </c>
      <c r="CR271" s="52" t="e">
        <f t="shared" si="209"/>
        <v>#N/A</v>
      </c>
      <c r="CS271" s="52" t="e">
        <f t="shared" si="210"/>
        <v>#N/A</v>
      </c>
    </row>
    <row r="272" spans="1:97" x14ac:dyDescent="0.3">
      <c r="A272">
        <f>'Skin-MT Hand'!A272</f>
        <v>0</v>
      </c>
      <c r="B272" t="e">
        <f>'Skin-MT Hand'!B272</f>
        <v>#N/A</v>
      </c>
      <c r="C272">
        <f>'Skin-MT Hand'!C272</f>
        <v>0</v>
      </c>
      <c r="D272">
        <f>'Skin-MT Hand'!D272</f>
        <v>0</v>
      </c>
      <c r="E272" t="e">
        <f>'Skin-MT Hand'!E272</f>
        <v>#N/A</v>
      </c>
      <c r="F272" t="e">
        <f>IF(E272="gas","",'Skin-MT Hand'!F272)</f>
        <v>#N/A</v>
      </c>
      <c r="G272" s="22" t="e">
        <f>IF(E272="liquid",VLOOKUP(F272,'W03, tab 8'!$B$12:$E$17,2,FALSE),IF(E272="solid",VLOOKUP(F272,'W03, tab 8'!$B$3:$E$8,2,FALSE),IF(E272="gas","")))</f>
        <v>#N/A</v>
      </c>
      <c r="H272" s="11" t="e">
        <f>IF(E272="liquid",VLOOKUP(F272,'W03, tab 8'!$B$12:$E$17,3,FALSE),IF(E272="solid",VLOOKUP(F272,'W03, tab 8'!$B$3:$E$8,3,FALSE),IF(E272="gas","")))</f>
        <v>#N/A</v>
      </c>
      <c r="I272" s="2" t="e">
        <f>IF(E272="liquid",VLOOKUP(F272,'W03, tab 8'!$B$12:$E$17,4,FALSE),IF(E272="solid",VLOOKUP(F272,'W03, tab 8'!$B$3:$E$8,4,FALSE),IF(E272="gas","")))</f>
        <v>#N/A</v>
      </c>
      <c r="J272" s="22" t="e">
        <f>'Skin-MT Hand'!K272</f>
        <v>#N/A</v>
      </c>
      <c r="K272" s="11" t="e">
        <f>'Skin-MT Hand'!L272</f>
        <v>#N/A</v>
      </c>
      <c r="L272" s="11" t="e">
        <f>'Skin-MT Hand'!M272</f>
        <v>#N/A</v>
      </c>
      <c r="M272" s="11" t="e">
        <f t="shared" si="211"/>
        <v>#N/A</v>
      </c>
      <c r="N272" s="11" t="e">
        <f t="shared" si="212"/>
        <v>#N/A</v>
      </c>
      <c r="O272" s="11" t="e">
        <f t="shared" si="213"/>
        <v>#N/A</v>
      </c>
      <c r="P272" s="51" t="e">
        <f t="shared" si="214"/>
        <v>#N/A</v>
      </c>
      <c r="Q272" s="11" t="e">
        <f>'Skin-MT Hand'!S272</f>
        <v>#N/A</v>
      </c>
      <c r="R272" s="11" t="e">
        <f>'Skin-MT Hand'!T272</f>
        <v>#N/A</v>
      </c>
      <c r="S272" s="11" t="e">
        <f>'Skin-MT Hand'!U272</f>
        <v>#N/A</v>
      </c>
      <c r="T272" s="11" t="e">
        <f t="shared" si="215"/>
        <v>#N/A</v>
      </c>
      <c r="U272" s="11" t="e">
        <f t="shared" si="216"/>
        <v>#N/A</v>
      </c>
      <c r="V272" s="11" t="e">
        <f t="shared" si="217"/>
        <v>#N/A</v>
      </c>
      <c r="W272" s="51" t="e">
        <f t="shared" si="218"/>
        <v>#N/A</v>
      </c>
      <c r="X272" s="11" t="e">
        <f>'Skin-MT Hand'!AB272</f>
        <v>#N/A</v>
      </c>
      <c r="Y272" s="11" t="e">
        <f>'Skin-MT Hand'!AC272</f>
        <v>#N/A</v>
      </c>
      <c r="Z272" s="11" t="e">
        <f>'Skin-MT Hand'!AD272</f>
        <v>#N/A</v>
      </c>
      <c r="AA272" s="11" t="e">
        <f t="shared" si="219"/>
        <v>#N/A</v>
      </c>
      <c r="AB272" s="11" t="e">
        <f t="shared" si="220"/>
        <v>#N/A</v>
      </c>
      <c r="AC272" s="11" t="e">
        <f t="shared" si="221"/>
        <v>#N/A</v>
      </c>
      <c r="AD272" s="51" t="e">
        <f t="shared" si="222"/>
        <v>#N/A</v>
      </c>
      <c r="AE272" s="97" t="e">
        <f t="shared" si="223"/>
        <v>#N/A</v>
      </c>
      <c r="AF272" t="e">
        <f>'Skin-MT Hand'!AK272</f>
        <v>#N/A</v>
      </c>
      <c r="AG272" t="e">
        <f>'Skin-MT Hand'!AL272</f>
        <v>#N/A</v>
      </c>
      <c r="AH272" t="e">
        <f>'Skin-MT Hand'!AM272</f>
        <v>#N/A</v>
      </c>
      <c r="AI272" t="e">
        <f t="shared" si="224"/>
        <v>#N/A</v>
      </c>
      <c r="AJ272" t="e">
        <f t="shared" si="225"/>
        <v>#N/A</v>
      </c>
      <c r="AK272" t="e">
        <f t="shared" si="226"/>
        <v>#N/A</v>
      </c>
      <c r="AL272" s="52" t="e">
        <f t="shared" si="227"/>
        <v>#N/A</v>
      </c>
      <c r="AM272" t="e">
        <f>'Skin-MT Hand'!AT272</f>
        <v>#N/A</v>
      </c>
      <c r="AN272" t="e">
        <f>'Skin-MT Hand'!AU272</f>
        <v>#N/A</v>
      </c>
      <c r="AO272" t="e">
        <f>'Skin-MT Hand'!AV272</f>
        <v>#N/A</v>
      </c>
      <c r="AP272" t="e">
        <f t="shared" si="228"/>
        <v>#N/A</v>
      </c>
      <c r="AQ272" t="e">
        <f t="shared" si="229"/>
        <v>#N/A</v>
      </c>
      <c r="AR272" t="e">
        <f t="shared" si="230"/>
        <v>#N/A</v>
      </c>
      <c r="AS272" s="52" t="e">
        <f t="shared" si="231"/>
        <v>#N/A</v>
      </c>
      <c r="AT272" t="e">
        <f>'Skin-MT Hand'!BB272</f>
        <v>#N/A</v>
      </c>
      <c r="AU272" t="e">
        <f>'Skin-MT Hand'!BC272</f>
        <v>#N/A</v>
      </c>
      <c r="AV272" t="e">
        <f>'Skin-MT Hand'!BD272</f>
        <v>#N/A</v>
      </c>
      <c r="AW272" t="e">
        <f t="shared" si="232"/>
        <v>#N/A</v>
      </c>
      <c r="AX272" t="e">
        <f t="shared" si="233"/>
        <v>#N/A</v>
      </c>
      <c r="AY272" t="e">
        <f t="shared" si="234"/>
        <v>#N/A</v>
      </c>
      <c r="AZ272" s="52" t="e">
        <f t="shared" si="235"/>
        <v>#N/A</v>
      </c>
      <c r="BA272" t="e">
        <f>'Skin-MT Hand'!BJ272</f>
        <v>#N/A</v>
      </c>
      <c r="BB272" t="e">
        <f>'Skin-MT Hand'!BK272</f>
        <v>#N/A</v>
      </c>
      <c r="BC272" t="e">
        <f>'Skin-MT Hand'!BL272</f>
        <v>#N/A</v>
      </c>
      <c r="BD272" t="e">
        <f t="shared" si="236"/>
        <v>#N/A</v>
      </c>
      <c r="BE272" t="e">
        <f t="shared" si="237"/>
        <v>#N/A</v>
      </c>
      <c r="BF272" t="e">
        <f t="shared" si="238"/>
        <v>#N/A</v>
      </c>
      <c r="BG272" s="52" t="e">
        <f t="shared" si="239"/>
        <v>#N/A</v>
      </c>
      <c r="BH272" t="e">
        <f>'Skin-MT Hand'!BR272</f>
        <v>#N/A</v>
      </c>
      <c r="BI272" t="e">
        <f>'Skin-MT Hand'!BS272</f>
        <v>#N/A</v>
      </c>
      <c r="BJ272" t="e">
        <f>'Skin-MT Hand'!BT272</f>
        <v>#N/A</v>
      </c>
      <c r="BK272" t="e">
        <f t="shared" si="240"/>
        <v>#N/A</v>
      </c>
      <c r="BL272" t="e">
        <f t="shared" si="241"/>
        <v>#N/A</v>
      </c>
      <c r="BM272" t="e">
        <f t="shared" si="242"/>
        <v>#N/A</v>
      </c>
      <c r="BN272" s="52" t="e">
        <f t="shared" si="243"/>
        <v>#N/A</v>
      </c>
      <c r="BO272" s="52" t="e">
        <f t="shared" si="244"/>
        <v>#N/A</v>
      </c>
      <c r="BP272" t="e">
        <f>'Skin-MT Hand'!CA272</f>
        <v>#N/A</v>
      </c>
      <c r="BQ272" t="e">
        <f>'Skin-MT Hand'!CB272</f>
        <v>#N/A</v>
      </c>
      <c r="BR272" t="e">
        <f>'Skin-MT Hand'!CC272</f>
        <v>#N/A</v>
      </c>
      <c r="BS272" t="e">
        <f t="shared" si="245"/>
        <v>#N/A</v>
      </c>
      <c r="BT272" t="e">
        <f t="shared" si="246"/>
        <v>#N/A</v>
      </c>
      <c r="BU272" t="e">
        <f t="shared" si="247"/>
        <v>#N/A</v>
      </c>
      <c r="BV272" s="52" t="e">
        <f t="shared" si="248"/>
        <v>#N/A</v>
      </c>
      <c r="BW272" t="e">
        <f>'Skin-MT Hand'!CI272</f>
        <v>#N/A</v>
      </c>
      <c r="BX272" t="e">
        <f>'Skin-MT Hand'!CJ272</f>
        <v>#N/A</v>
      </c>
      <c r="BY272" t="e">
        <f>'Skin-MT Hand'!CK272</f>
        <v>#N/A</v>
      </c>
      <c r="BZ272" t="e">
        <f t="shared" si="249"/>
        <v>#N/A</v>
      </c>
      <c r="CA272" t="e">
        <f t="shared" si="250"/>
        <v>#N/A</v>
      </c>
      <c r="CB272" t="e">
        <f t="shared" si="251"/>
        <v>#N/A</v>
      </c>
      <c r="CC272" s="52" t="e">
        <f t="shared" si="252"/>
        <v>#N/A</v>
      </c>
      <c r="CD272" t="e">
        <f>'Skin-MT Hand'!CQ272</f>
        <v>#N/A</v>
      </c>
      <c r="CE272" t="e">
        <f>'Skin-MT Hand'!CR272</f>
        <v>#N/A</v>
      </c>
      <c r="CF272" t="e">
        <f>'Skin-MT Hand'!CS272</f>
        <v>#N/A</v>
      </c>
      <c r="CG272" t="e">
        <f t="shared" si="253"/>
        <v>#N/A</v>
      </c>
      <c r="CH272" t="e">
        <f t="shared" si="254"/>
        <v>#N/A</v>
      </c>
      <c r="CI272" t="e">
        <f t="shared" si="255"/>
        <v>#N/A</v>
      </c>
      <c r="CJ272" t="e">
        <f t="shared" si="256"/>
        <v>#N/A</v>
      </c>
      <c r="CK272" t="e">
        <f>'Skin-MT Hand'!CY272</f>
        <v>#N/A</v>
      </c>
      <c r="CL272" t="e">
        <f>'Skin-MT Hand'!CZ272</f>
        <v>#N/A</v>
      </c>
      <c r="CM272" t="e">
        <f>'Skin-MT Hand'!DA272</f>
        <v>#N/A</v>
      </c>
      <c r="CN272" t="e">
        <f t="shared" si="257"/>
        <v>#N/A</v>
      </c>
      <c r="CO272" t="e">
        <f t="shared" si="258"/>
        <v>#N/A</v>
      </c>
      <c r="CP272" t="e">
        <f t="shared" si="259"/>
        <v>#N/A</v>
      </c>
      <c r="CQ272" s="52" t="e">
        <f t="shared" si="208"/>
        <v>#N/A</v>
      </c>
      <c r="CR272" s="52" t="e">
        <f t="shared" si="209"/>
        <v>#N/A</v>
      </c>
      <c r="CS272" s="52" t="e">
        <f t="shared" si="210"/>
        <v>#N/A</v>
      </c>
    </row>
    <row r="273" spans="1:97" x14ac:dyDescent="0.3">
      <c r="A273">
        <f>'Skin-MT Hand'!A273</f>
        <v>0</v>
      </c>
      <c r="B273" t="e">
        <f>'Skin-MT Hand'!B273</f>
        <v>#N/A</v>
      </c>
      <c r="C273">
        <f>'Skin-MT Hand'!C273</f>
        <v>0</v>
      </c>
      <c r="D273">
        <f>'Skin-MT Hand'!D273</f>
        <v>0</v>
      </c>
      <c r="E273" t="e">
        <f>'Skin-MT Hand'!E273</f>
        <v>#N/A</v>
      </c>
      <c r="F273" t="e">
        <f>IF(E273="gas","",'Skin-MT Hand'!F273)</f>
        <v>#N/A</v>
      </c>
      <c r="G273" s="22" t="e">
        <f>IF(E273="liquid",VLOOKUP(F273,'W03, tab 8'!$B$12:$E$17,2,FALSE),IF(E273="solid",VLOOKUP(F273,'W03, tab 8'!$B$3:$E$8,2,FALSE),IF(E273="gas","")))</f>
        <v>#N/A</v>
      </c>
      <c r="H273" s="11" t="e">
        <f>IF(E273="liquid",VLOOKUP(F273,'W03, tab 8'!$B$12:$E$17,3,FALSE),IF(E273="solid",VLOOKUP(F273,'W03, tab 8'!$B$3:$E$8,3,FALSE),IF(E273="gas","")))</f>
        <v>#N/A</v>
      </c>
      <c r="I273" s="2" t="e">
        <f>IF(E273="liquid",VLOOKUP(F273,'W03, tab 8'!$B$12:$E$17,4,FALSE),IF(E273="solid",VLOOKUP(F273,'W03, tab 8'!$B$3:$E$8,4,FALSE),IF(E273="gas","")))</f>
        <v>#N/A</v>
      </c>
      <c r="J273" s="22" t="e">
        <f>'Skin-MT Hand'!K273</f>
        <v>#N/A</v>
      </c>
      <c r="K273" s="11" t="e">
        <f>'Skin-MT Hand'!L273</f>
        <v>#N/A</v>
      </c>
      <c r="L273" s="11" t="e">
        <f>'Skin-MT Hand'!M273</f>
        <v>#N/A</v>
      </c>
      <c r="M273" s="11" t="e">
        <f t="shared" si="211"/>
        <v>#N/A</v>
      </c>
      <c r="N273" s="11" t="e">
        <f t="shared" si="212"/>
        <v>#N/A</v>
      </c>
      <c r="O273" s="11" t="e">
        <f t="shared" si="213"/>
        <v>#N/A</v>
      </c>
      <c r="P273" s="51" t="e">
        <f t="shared" si="214"/>
        <v>#N/A</v>
      </c>
      <c r="Q273" s="11" t="e">
        <f>'Skin-MT Hand'!S273</f>
        <v>#N/A</v>
      </c>
      <c r="R273" s="11" t="e">
        <f>'Skin-MT Hand'!T273</f>
        <v>#N/A</v>
      </c>
      <c r="S273" s="11" t="e">
        <f>'Skin-MT Hand'!U273</f>
        <v>#N/A</v>
      </c>
      <c r="T273" s="11" t="e">
        <f t="shared" si="215"/>
        <v>#N/A</v>
      </c>
      <c r="U273" s="11" t="e">
        <f t="shared" si="216"/>
        <v>#N/A</v>
      </c>
      <c r="V273" s="11" t="e">
        <f t="shared" si="217"/>
        <v>#N/A</v>
      </c>
      <c r="W273" s="51" t="e">
        <f t="shared" si="218"/>
        <v>#N/A</v>
      </c>
      <c r="X273" s="11" t="e">
        <f>'Skin-MT Hand'!AB273</f>
        <v>#N/A</v>
      </c>
      <c r="Y273" s="11" t="e">
        <f>'Skin-MT Hand'!AC273</f>
        <v>#N/A</v>
      </c>
      <c r="Z273" s="11" t="e">
        <f>'Skin-MT Hand'!AD273</f>
        <v>#N/A</v>
      </c>
      <c r="AA273" s="11" t="e">
        <f t="shared" si="219"/>
        <v>#N/A</v>
      </c>
      <c r="AB273" s="11" t="e">
        <f t="shared" si="220"/>
        <v>#N/A</v>
      </c>
      <c r="AC273" s="11" t="e">
        <f t="shared" si="221"/>
        <v>#N/A</v>
      </c>
      <c r="AD273" s="51" t="e">
        <f t="shared" si="222"/>
        <v>#N/A</v>
      </c>
      <c r="AE273" s="97" t="e">
        <f t="shared" si="223"/>
        <v>#N/A</v>
      </c>
      <c r="AF273" t="e">
        <f>'Skin-MT Hand'!AK273</f>
        <v>#N/A</v>
      </c>
      <c r="AG273" t="e">
        <f>'Skin-MT Hand'!AL273</f>
        <v>#N/A</v>
      </c>
      <c r="AH273" t="e">
        <f>'Skin-MT Hand'!AM273</f>
        <v>#N/A</v>
      </c>
      <c r="AI273" t="e">
        <f t="shared" si="224"/>
        <v>#N/A</v>
      </c>
      <c r="AJ273" t="e">
        <f t="shared" si="225"/>
        <v>#N/A</v>
      </c>
      <c r="AK273" t="e">
        <f t="shared" si="226"/>
        <v>#N/A</v>
      </c>
      <c r="AL273" s="52" t="e">
        <f t="shared" si="227"/>
        <v>#N/A</v>
      </c>
      <c r="AM273" t="e">
        <f>'Skin-MT Hand'!AT273</f>
        <v>#N/A</v>
      </c>
      <c r="AN273" t="e">
        <f>'Skin-MT Hand'!AU273</f>
        <v>#N/A</v>
      </c>
      <c r="AO273" t="e">
        <f>'Skin-MT Hand'!AV273</f>
        <v>#N/A</v>
      </c>
      <c r="AP273" t="e">
        <f t="shared" si="228"/>
        <v>#N/A</v>
      </c>
      <c r="AQ273" t="e">
        <f t="shared" si="229"/>
        <v>#N/A</v>
      </c>
      <c r="AR273" t="e">
        <f t="shared" si="230"/>
        <v>#N/A</v>
      </c>
      <c r="AS273" s="52" t="e">
        <f t="shared" si="231"/>
        <v>#N/A</v>
      </c>
      <c r="AT273" t="e">
        <f>'Skin-MT Hand'!BB273</f>
        <v>#N/A</v>
      </c>
      <c r="AU273" t="e">
        <f>'Skin-MT Hand'!BC273</f>
        <v>#N/A</v>
      </c>
      <c r="AV273" t="e">
        <f>'Skin-MT Hand'!BD273</f>
        <v>#N/A</v>
      </c>
      <c r="AW273" t="e">
        <f t="shared" si="232"/>
        <v>#N/A</v>
      </c>
      <c r="AX273" t="e">
        <f t="shared" si="233"/>
        <v>#N/A</v>
      </c>
      <c r="AY273" t="e">
        <f t="shared" si="234"/>
        <v>#N/A</v>
      </c>
      <c r="AZ273" s="52" t="e">
        <f t="shared" si="235"/>
        <v>#N/A</v>
      </c>
      <c r="BA273" t="e">
        <f>'Skin-MT Hand'!BJ273</f>
        <v>#N/A</v>
      </c>
      <c r="BB273" t="e">
        <f>'Skin-MT Hand'!BK273</f>
        <v>#N/A</v>
      </c>
      <c r="BC273" t="e">
        <f>'Skin-MT Hand'!BL273</f>
        <v>#N/A</v>
      </c>
      <c r="BD273" t="e">
        <f t="shared" si="236"/>
        <v>#N/A</v>
      </c>
      <c r="BE273" t="e">
        <f t="shared" si="237"/>
        <v>#N/A</v>
      </c>
      <c r="BF273" t="e">
        <f t="shared" si="238"/>
        <v>#N/A</v>
      </c>
      <c r="BG273" s="52" t="e">
        <f t="shared" si="239"/>
        <v>#N/A</v>
      </c>
      <c r="BH273" t="e">
        <f>'Skin-MT Hand'!BR273</f>
        <v>#N/A</v>
      </c>
      <c r="BI273" t="e">
        <f>'Skin-MT Hand'!BS273</f>
        <v>#N/A</v>
      </c>
      <c r="BJ273" t="e">
        <f>'Skin-MT Hand'!BT273</f>
        <v>#N/A</v>
      </c>
      <c r="BK273" t="e">
        <f t="shared" si="240"/>
        <v>#N/A</v>
      </c>
      <c r="BL273" t="e">
        <f t="shared" si="241"/>
        <v>#N/A</v>
      </c>
      <c r="BM273" t="e">
        <f t="shared" si="242"/>
        <v>#N/A</v>
      </c>
      <c r="BN273" s="52" t="e">
        <f t="shared" si="243"/>
        <v>#N/A</v>
      </c>
      <c r="BO273" s="52" t="e">
        <f t="shared" si="244"/>
        <v>#N/A</v>
      </c>
      <c r="BP273" t="e">
        <f>'Skin-MT Hand'!CA273</f>
        <v>#N/A</v>
      </c>
      <c r="BQ273" t="e">
        <f>'Skin-MT Hand'!CB273</f>
        <v>#N/A</v>
      </c>
      <c r="BR273" t="e">
        <f>'Skin-MT Hand'!CC273</f>
        <v>#N/A</v>
      </c>
      <c r="BS273" t="e">
        <f t="shared" si="245"/>
        <v>#N/A</v>
      </c>
      <c r="BT273" t="e">
        <f t="shared" si="246"/>
        <v>#N/A</v>
      </c>
      <c r="BU273" t="e">
        <f t="shared" si="247"/>
        <v>#N/A</v>
      </c>
      <c r="BV273" s="52" t="e">
        <f t="shared" si="248"/>
        <v>#N/A</v>
      </c>
      <c r="BW273" t="e">
        <f>'Skin-MT Hand'!CI273</f>
        <v>#N/A</v>
      </c>
      <c r="BX273" t="e">
        <f>'Skin-MT Hand'!CJ273</f>
        <v>#N/A</v>
      </c>
      <c r="BY273" t="e">
        <f>'Skin-MT Hand'!CK273</f>
        <v>#N/A</v>
      </c>
      <c r="BZ273" t="e">
        <f t="shared" si="249"/>
        <v>#N/A</v>
      </c>
      <c r="CA273" t="e">
        <f t="shared" si="250"/>
        <v>#N/A</v>
      </c>
      <c r="CB273" t="e">
        <f t="shared" si="251"/>
        <v>#N/A</v>
      </c>
      <c r="CC273" s="52" t="e">
        <f t="shared" si="252"/>
        <v>#N/A</v>
      </c>
      <c r="CD273" t="e">
        <f>'Skin-MT Hand'!CQ273</f>
        <v>#N/A</v>
      </c>
      <c r="CE273" t="e">
        <f>'Skin-MT Hand'!CR273</f>
        <v>#N/A</v>
      </c>
      <c r="CF273" t="e">
        <f>'Skin-MT Hand'!CS273</f>
        <v>#N/A</v>
      </c>
      <c r="CG273" t="e">
        <f t="shared" si="253"/>
        <v>#N/A</v>
      </c>
      <c r="CH273" t="e">
        <f t="shared" si="254"/>
        <v>#N/A</v>
      </c>
      <c r="CI273" t="e">
        <f t="shared" si="255"/>
        <v>#N/A</v>
      </c>
      <c r="CJ273" t="e">
        <f t="shared" si="256"/>
        <v>#N/A</v>
      </c>
      <c r="CK273" t="e">
        <f>'Skin-MT Hand'!CY273</f>
        <v>#N/A</v>
      </c>
      <c r="CL273" t="e">
        <f>'Skin-MT Hand'!CZ273</f>
        <v>#N/A</v>
      </c>
      <c r="CM273" t="e">
        <f>'Skin-MT Hand'!DA273</f>
        <v>#N/A</v>
      </c>
      <c r="CN273" t="e">
        <f t="shared" si="257"/>
        <v>#N/A</v>
      </c>
      <c r="CO273" t="e">
        <f t="shared" si="258"/>
        <v>#N/A</v>
      </c>
      <c r="CP273" t="e">
        <f t="shared" si="259"/>
        <v>#N/A</v>
      </c>
      <c r="CQ273" s="52" t="e">
        <f t="shared" si="208"/>
        <v>#N/A</v>
      </c>
      <c r="CR273" s="52" t="e">
        <f t="shared" si="209"/>
        <v>#N/A</v>
      </c>
      <c r="CS273" s="52" t="e">
        <f t="shared" si="210"/>
        <v>#N/A</v>
      </c>
    </row>
    <row r="274" spans="1:97" x14ac:dyDescent="0.3">
      <c r="A274">
        <f>'Skin-MT Hand'!A274</f>
        <v>0</v>
      </c>
      <c r="B274" t="e">
        <f>'Skin-MT Hand'!B274</f>
        <v>#N/A</v>
      </c>
      <c r="C274">
        <f>'Skin-MT Hand'!C274</f>
        <v>0</v>
      </c>
      <c r="D274">
        <f>'Skin-MT Hand'!D274</f>
        <v>0</v>
      </c>
      <c r="E274" t="e">
        <f>'Skin-MT Hand'!E274</f>
        <v>#N/A</v>
      </c>
      <c r="F274" t="e">
        <f>IF(E274="gas","",'Skin-MT Hand'!F274)</f>
        <v>#N/A</v>
      </c>
      <c r="G274" s="22" t="e">
        <f>IF(E274="liquid",VLOOKUP(F274,'W03, tab 8'!$B$12:$E$17,2,FALSE),IF(E274="solid",VLOOKUP(F274,'W03, tab 8'!$B$3:$E$8,2,FALSE),IF(E274="gas","")))</f>
        <v>#N/A</v>
      </c>
      <c r="H274" s="11" t="e">
        <f>IF(E274="liquid",VLOOKUP(F274,'W03, tab 8'!$B$12:$E$17,3,FALSE),IF(E274="solid",VLOOKUP(F274,'W03, tab 8'!$B$3:$E$8,3,FALSE),IF(E274="gas","")))</f>
        <v>#N/A</v>
      </c>
      <c r="I274" s="2" t="e">
        <f>IF(E274="liquid",VLOOKUP(F274,'W03, tab 8'!$B$12:$E$17,4,FALSE),IF(E274="solid",VLOOKUP(F274,'W03, tab 8'!$B$3:$E$8,4,FALSE),IF(E274="gas","")))</f>
        <v>#N/A</v>
      </c>
      <c r="J274" s="22" t="e">
        <f>'Skin-MT Hand'!K274</f>
        <v>#N/A</v>
      </c>
      <c r="K274" s="11" t="e">
        <f>'Skin-MT Hand'!L274</f>
        <v>#N/A</v>
      </c>
      <c r="L274" s="11" t="e">
        <f>'Skin-MT Hand'!M274</f>
        <v>#N/A</v>
      </c>
      <c r="M274" s="11" t="e">
        <f t="shared" si="211"/>
        <v>#N/A</v>
      </c>
      <c r="N274" s="11" t="e">
        <f t="shared" si="212"/>
        <v>#N/A</v>
      </c>
      <c r="O274" s="11" t="e">
        <f t="shared" si="213"/>
        <v>#N/A</v>
      </c>
      <c r="P274" s="51" t="e">
        <f t="shared" si="214"/>
        <v>#N/A</v>
      </c>
      <c r="Q274" s="11" t="e">
        <f>'Skin-MT Hand'!S274</f>
        <v>#N/A</v>
      </c>
      <c r="R274" s="11" t="e">
        <f>'Skin-MT Hand'!T274</f>
        <v>#N/A</v>
      </c>
      <c r="S274" s="11" t="e">
        <f>'Skin-MT Hand'!U274</f>
        <v>#N/A</v>
      </c>
      <c r="T274" s="11" t="e">
        <f t="shared" si="215"/>
        <v>#N/A</v>
      </c>
      <c r="U274" s="11" t="e">
        <f t="shared" si="216"/>
        <v>#N/A</v>
      </c>
      <c r="V274" s="11" t="e">
        <f t="shared" si="217"/>
        <v>#N/A</v>
      </c>
      <c r="W274" s="51" t="e">
        <f t="shared" si="218"/>
        <v>#N/A</v>
      </c>
      <c r="X274" s="11" t="e">
        <f>'Skin-MT Hand'!AB274</f>
        <v>#N/A</v>
      </c>
      <c r="Y274" s="11" t="e">
        <f>'Skin-MT Hand'!AC274</f>
        <v>#N/A</v>
      </c>
      <c r="Z274" s="11" t="e">
        <f>'Skin-MT Hand'!AD274</f>
        <v>#N/A</v>
      </c>
      <c r="AA274" s="11" t="e">
        <f t="shared" si="219"/>
        <v>#N/A</v>
      </c>
      <c r="AB274" s="11" t="e">
        <f t="shared" si="220"/>
        <v>#N/A</v>
      </c>
      <c r="AC274" s="11" t="e">
        <f t="shared" si="221"/>
        <v>#N/A</v>
      </c>
      <c r="AD274" s="51" t="e">
        <f t="shared" si="222"/>
        <v>#N/A</v>
      </c>
      <c r="AE274" s="97" t="e">
        <f t="shared" si="223"/>
        <v>#N/A</v>
      </c>
      <c r="AF274" t="e">
        <f>'Skin-MT Hand'!AK274</f>
        <v>#N/A</v>
      </c>
      <c r="AG274" t="e">
        <f>'Skin-MT Hand'!AL274</f>
        <v>#N/A</v>
      </c>
      <c r="AH274" t="e">
        <f>'Skin-MT Hand'!AM274</f>
        <v>#N/A</v>
      </c>
      <c r="AI274" t="e">
        <f t="shared" si="224"/>
        <v>#N/A</v>
      </c>
      <c r="AJ274" t="e">
        <f t="shared" si="225"/>
        <v>#N/A</v>
      </c>
      <c r="AK274" t="e">
        <f t="shared" si="226"/>
        <v>#N/A</v>
      </c>
      <c r="AL274" s="52" t="e">
        <f t="shared" si="227"/>
        <v>#N/A</v>
      </c>
      <c r="AM274" t="e">
        <f>'Skin-MT Hand'!AT274</f>
        <v>#N/A</v>
      </c>
      <c r="AN274" t="e">
        <f>'Skin-MT Hand'!AU274</f>
        <v>#N/A</v>
      </c>
      <c r="AO274" t="e">
        <f>'Skin-MT Hand'!AV274</f>
        <v>#N/A</v>
      </c>
      <c r="AP274" t="e">
        <f t="shared" si="228"/>
        <v>#N/A</v>
      </c>
      <c r="AQ274" t="e">
        <f t="shared" si="229"/>
        <v>#N/A</v>
      </c>
      <c r="AR274" t="e">
        <f t="shared" si="230"/>
        <v>#N/A</v>
      </c>
      <c r="AS274" s="52" t="e">
        <f t="shared" si="231"/>
        <v>#N/A</v>
      </c>
      <c r="AT274" t="e">
        <f>'Skin-MT Hand'!BB274</f>
        <v>#N/A</v>
      </c>
      <c r="AU274" t="e">
        <f>'Skin-MT Hand'!BC274</f>
        <v>#N/A</v>
      </c>
      <c r="AV274" t="e">
        <f>'Skin-MT Hand'!BD274</f>
        <v>#N/A</v>
      </c>
      <c r="AW274" t="e">
        <f t="shared" si="232"/>
        <v>#N/A</v>
      </c>
      <c r="AX274" t="e">
        <f t="shared" si="233"/>
        <v>#N/A</v>
      </c>
      <c r="AY274" t="e">
        <f t="shared" si="234"/>
        <v>#N/A</v>
      </c>
      <c r="AZ274" s="52" t="e">
        <f t="shared" si="235"/>
        <v>#N/A</v>
      </c>
      <c r="BA274" t="e">
        <f>'Skin-MT Hand'!BJ274</f>
        <v>#N/A</v>
      </c>
      <c r="BB274" t="e">
        <f>'Skin-MT Hand'!BK274</f>
        <v>#N/A</v>
      </c>
      <c r="BC274" t="e">
        <f>'Skin-MT Hand'!BL274</f>
        <v>#N/A</v>
      </c>
      <c r="BD274" t="e">
        <f t="shared" si="236"/>
        <v>#N/A</v>
      </c>
      <c r="BE274" t="e">
        <f t="shared" si="237"/>
        <v>#N/A</v>
      </c>
      <c r="BF274" t="e">
        <f t="shared" si="238"/>
        <v>#N/A</v>
      </c>
      <c r="BG274" s="52" t="e">
        <f t="shared" si="239"/>
        <v>#N/A</v>
      </c>
      <c r="BH274" t="e">
        <f>'Skin-MT Hand'!BR274</f>
        <v>#N/A</v>
      </c>
      <c r="BI274" t="e">
        <f>'Skin-MT Hand'!BS274</f>
        <v>#N/A</v>
      </c>
      <c r="BJ274" t="e">
        <f>'Skin-MT Hand'!BT274</f>
        <v>#N/A</v>
      </c>
      <c r="BK274" t="e">
        <f t="shared" si="240"/>
        <v>#N/A</v>
      </c>
      <c r="BL274" t="e">
        <f t="shared" si="241"/>
        <v>#N/A</v>
      </c>
      <c r="BM274" t="e">
        <f t="shared" si="242"/>
        <v>#N/A</v>
      </c>
      <c r="BN274" s="52" t="e">
        <f t="shared" si="243"/>
        <v>#N/A</v>
      </c>
      <c r="BO274" s="52" t="e">
        <f t="shared" si="244"/>
        <v>#N/A</v>
      </c>
      <c r="BP274" t="e">
        <f>'Skin-MT Hand'!CA274</f>
        <v>#N/A</v>
      </c>
      <c r="BQ274" t="e">
        <f>'Skin-MT Hand'!CB274</f>
        <v>#N/A</v>
      </c>
      <c r="BR274" t="e">
        <f>'Skin-MT Hand'!CC274</f>
        <v>#N/A</v>
      </c>
      <c r="BS274" t="e">
        <f t="shared" si="245"/>
        <v>#N/A</v>
      </c>
      <c r="BT274" t="e">
        <f t="shared" si="246"/>
        <v>#N/A</v>
      </c>
      <c r="BU274" t="e">
        <f t="shared" si="247"/>
        <v>#N/A</v>
      </c>
      <c r="BV274" s="52" t="e">
        <f t="shared" si="248"/>
        <v>#N/A</v>
      </c>
      <c r="BW274" t="e">
        <f>'Skin-MT Hand'!CI274</f>
        <v>#N/A</v>
      </c>
      <c r="BX274" t="e">
        <f>'Skin-MT Hand'!CJ274</f>
        <v>#N/A</v>
      </c>
      <c r="BY274" t="e">
        <f>'Skin-MT Hand'!CK274</f>
        <v>#N/A</v>
      </c>
      <c r="BZ274" t="e">
        <f t="shared" si="249"/>
        <v>#N/A</v>
      </c>
      <c r="CA274" t="e">
        <f t="shared" si="250"/>
        <v>#N/A</v>
      </c>
      <c r="CB274" t="e">
        <f t="shared" si="251"/>
        <v>#N/A</v>
      </c>
      <c r="CC274" s="52" t="e">
        <f t="shared" si="252"/>
        <v>#N/A</v>
      </c>
      <c r="CD274" t="e">
        <f>'Skin-MT Hand'!CQ274</f>
        <v>#N/A</v>
      </c>
      <c r="CE274" t="e">
        <f>'Skin-MT Hand'!CR274</f>
        <v>#N/A</v>
      </c>
      <c r="CF274" t="e">
        <f>'Skin-MT Hand'!CS274</f>
        <v>#N/A</v>
      </c>
      <c r="CG274" t="e">
        <f t="shared" si="253"/>
        <v>#N/A</v>
      </c>
      <c r="CH274" t="e">
        <f t="shared" si="254"/>
        <v>#N/A</v>
      </c>
      <c r="CI274" t="e">
        <f t="shared" si="255"/>
        <v>#N/A</v>
      </c>
      <c r="CJ274" t="e">
        <f t="shared" si="256"/>
        <v>#N/A</v>
      </c>
      <c r="CK274" t="e">
        <f>'Skin-MT Hand'!CY274</f>
        <v>#N/A</v>
      </c>
      <c r="CL274" t="e">
        <f>'Skin-MT Hand'!CZ274</f>
        <v>#N/A</v>
      </c>
      <c r="CM274" t="e">
        <f>'Skin-MT Hand'!DA274</f>
        <v>#N/A</v>
      </c>
      <c r="CN274" t="e">
        <f t="shared" si="257"/>
        <v>#N/A</v>
      </c>
      <c r="CO274" t="e">
        <f t="shared" si="258"/>
        <v>#N/A</v>
      </c>
      <c r="CP274" t="e">
        <f t="shared" si="259"/>
        <v>#N/A</v>
      </c>
      <c r="CQ274" s="52" t="e">
        <f t="shared" si="208"/>
        <v>#N/A</v>
      </c>
      <c r="CR274" s="52" t="e">
        <f t="shared" si="209"/>
        <v>#N/A</v>
      </c>
      <c r="CS274" s="52" t="e">
        <f t="shared" si="210"/>
        <v>#N/A</v>
      </c>
    </row>
    <row r="275" spans="1:97" x14ac:dyDescent="0.3">
      <c r="A275">
        <f>'Skin-MT Hand'!A275</f>
        <v>0</v>
      </c>
      <c r="B275" t="e">
        <f>'Skin-MT Hand'!B275</f>
        <v>#N/A</v>
      </c>
      <c r="C275">
        <f>'Skin-MT Hand'!C275</f>
        <v>0</v>
      </c>
      <c r="D275">
        <f>'Skin-MT Hand'!D275</f>
        <v>0</v>
      </c>
      <c r="E275" t="e">
        <f>'Skin-MT Hand'!E275</f>
        <v>#N/A</v>
      </c>
      <c r="F275" t="e">
        <f>IF(E275="gas","",'Skin-MT Hand'!F275)</f>
        <v>#N/A</v>
      </c>
      <c r="G275" s="22" t="e">
        <f>IF(E275="liquid",VLOOKUP(F275,'W03, tab 8'!$B$12:$E$17,2,FALSE),IF(E275="solid",VLOOKUP(F275,'W03, tab 8'!$B$3:$E$8,2,FALSE),IF(E275="gas","")))</f>
        <v>#N/A</v>
      </c>
      <c r="H275" s="11" t="e">
        <f>IF(E275="liquid",VLOOKUP(F275,'W03, tab 8'!$B$12:$E$17,3,FALSE),IF(E275="solid",VLOOKUP(F275,'W03, tab 8'!$B$3:$E$8,3,FALSE),IF(E275="gas","")))</f>
        <v>#N/A</v>
      </c>
      <c r="I275" s="2" t="e">
        <f>IF(E275="liquid",VLOOKUP(F275,'W03, tab 8'!$B$12:$E$17,4,FALSE),IF(E275="solid",VLOOKUP(F275,'W03, tab 8'!$B$3:$E$8,4,FALSE),IF(E275="gas","")))</f>
        <v>#N/A</v>
      </c>
      <c r="J275" s="22" t="e">
        <f>'Skin-MT Hand'!K275</f>
        <v>#N/A</v>
      </c>
      <c r="K275" s="11" t="e">
        <f>'Skin-MT Hand'!L275</f>
        <v>#N/A</v>
      </c>
      <c r="L275" s="11" t="e">
        <f>'Skin-MT Hand'!M275</f>
        <v>#N/A</v>
      </c>
      <c r="M275" s="11" t="e">
        <f t="shared" si="211"/>
        <v>#N/A</v>
      </c>
      <c r="N275" s="11" t="e">
        <f t="shared" si="212"/>
        <v>#N/A</v>
      </c>
      <c r="O275" s="11" t="e">
        <f t="shared" si="213"/>
        <v>#N/A</v>
      </c>
      <c r="P275" s="51" t="e">
        <f t="shared" si="214"/>
        <v>#N/A</v>
      </c>
      <c r="Q275" s="11" t="e">
        <f>'Skin-MT Hand'!S275</f>
        <v>#N/A</v>
      </c>
      <c r="R275" s="11" t="e">
        <f>'Skin-MT Hand'!T275</f>
        <v>#N/A</v>
      </c>
      <c r="S275" s="11" t="e">
        <f>'Skin-MT Hand'!U275</f>
        <v>#N/A</v>
      </c>
      <c r="T275" s="11" t="e">
        <f t="shared" si="215"/>
        <v>#N/A</v>
      </c>
      <c r="U275" s="11" t="e">
        <f t="shared" si="216"/>
        <v>#N/A</v>
      </c>
      <c r="V275" s="11" t="e">
        <f t="shared" si="217"/>
        <v>#N/A</v>
      </c>
      <c r="W275" s="51" t="e">
        <f t="shared" si="218"/>
        <v>#N/A</v>
      </c>
      <c r="X275" s="11" t="e">
        <f>'Skin-MT Hand'!AB275</f>
        <v>#N/A</v>
      </c>
      <c r="Y275" s="11" t="e">
        <f>'Skin-MT Hand'!AC275</f>
        <v>#N/A</v>
      </c>
      <c r="Z275" s="11" t="e">
        <f>'Skin-MT Hand'!AD275</f>
        <v>#N/A</v>
      </c>
      <c r="AA275" s="11" t="e">
        <f t="shared" si="219"/>
        <v>#N/A</v>
      </c>
      <c r="AB275" s="11" t="e">
        <f t="shared" si="220"/>
        <v>#N/A</v>
      </c>
      <c r="AC275" s="11" t="e">
        <f t="shared" si="221"/>
        <v>#N/A</v>
      </c>
      <c r="AD275" s="51" t="e">
        <f t="shared" si="222"/>
        <v>#N/A</v>
      </c>
      <c r="AE275" s="97" t="e">
        <f t="shared" si="223"/>
        <v>#N/A</v>
      </c>
      <c r="AF275" t="e">
        <f>'Skin-MT Hand'!AK275</f>
        <v>#N/A</v>
      </c>
      <c r="AG275" t="e">
        <f>'Skin-MT Hand'!AL275</f>
        <v>#N/A</v>
      </c>
      <c r="AH275" t="e">
        <f>'Skin-MT Hand'!AM275</f>
        <v>#N/A</v>
      </c>
      <c r="AI275" t="e">
        <f t="shared" si="224"/>
        <v>#N/A</v>
      </c>
      <c r="AJ275" t="e">
        <f t="shared" si="225"/>
        <v>#N/A</v>
      </c>
      <c r="AK275" t="e">
        <f t="shared" si="226"/>
        <v>#N/A</v>
      </c>
      <c r="AL275" s="52" t="e">
        <f t="shared" si="227"/>
        <v>#N/A</v>
      </c>
      <c r="AM275" t="e">
        <f>'Skin-MT Hand'!AT275</f>
        <v>#N/A</v>
      </c>
      <c r="AN275" t="e">
        <f>'Skin-MT Hand'!AU275</f>
        <v>#N/A</v>
      </c>
      <c r="AO275" t="e">
        <f>'Skin-MT Hand'!AV275</f>
        <v>#N/A</v>
      </c>
      <c r="AP275" t="e">
        <f t="shared" si="228"/>
        <v>#N/A</v>
      </c>
      <c r="AQ275" t="e">
        <f t="shared" si="229"/>
        <v>#N/A</v>
      </c>
      <c r="AR275" t="e">
        <f t="shared" si="230"/>
        <v>#N/A</v>
      </c>
      <c r="AS275" s="52" t="e">
        <f t="shared" si="231"/>
        <v>#N/A</v>
      </c>
      <c r="AT275" t="e">
        <f>'Skin-MT Hand'!BB275</f>
        <v>#N/A</v>
      </c>
      <c r="AU275" t="e">
        <f>'Skin-MT Hand'!BC275</f>
        <v>#N/A</v>
      </c>
      <c r="AV275" t="e">
        <f>'Skin-MT Hand'!BD275</f>
        <v>#N/A</v>
      </c>
      <c r="AW275" t="e">
        <f t="shared" si="232"/>
        <v>#N/A</v>
      </c>
      <c r="AX275" t="e">
        <f t="shared" si="233"/>
        <v>#N/A</v>
      </c>
      <c r="AY275" t="e">
        <f t="shared" si="234"/>
        <v>#N/A</v>
      </c>
      <c r="AZ275" s="52" t="e">
        <f t="shared" si="235"/>
        <v>#N/A</v>
      </c>
      <c r="BA275" t="e">
        <f>'Skin-MT Hand'!BJ275</f>
        <v>#N/A</v>
      </c>
      <c r="BB275" t="e">
        <f>'Skin-MT Hand'!BK275</f>
        <v>#N/A</v>
      </c>
      <c r="BC275" t="e">
        <f>'Skin-MT Hand'!BL275</f>
        <v>#N/A</v>
      </c>
      <c r="BD275" t="e">
        <f t="shared" si="236"/>
        <v>#N/A</v>
      </c>
      <c r="BE275" t="e">
        <f t="shared" si="237"/>
        <v>#N/A</v>
      </c>
      <c r="BF275" t="e">
        <f t="shared" si="238"/>
        <v>#N/A</v>
      </c>
      <c r="BG275" s="52" t="e">
        <f t="shared" si="239"/>
        <v>#N/A</v>
      </c>
      <c r="BH275" t="e">
        <f>'Skin-MT Hand'!BR275</f>
        <v>#N/A</v>
      </c>
      <c r="BI275" t="e">
        <f>'Skin-MT Hand'!BS275</f>
        <v>#N/A</v>
      </c>
      <c r="BJ275" t="e">
        <f>'Skin-MT Hand'!BT275</f>
        <v>#N/A</v>
      </c>
      <c r="BK275" t="e">
        <f t="shared" si="240"/>
        <v>#N/A</v>
      </c>
      <c r="BL275" t="e">
        <f t="shared" si="241"/>
        <v>#N/A</v>
      </c>
      <c r="BM275" t="e">
        <f t="shared" si="242"/>
        <v>#N/A</v>
      </c>
      <c r="BN275" s="52" t="e">
        <f t="shared" si="243"/>
        <v>#N/A</v>
      </c>
      <c r="BO275" s="52" t="e">
        <f t="shared" si="244"/>
        <v>#N/A</v>
      </c>
      <c r="BP275" t="e">
        <f>'Skin-MT Hand'!CA275</f>
        <v>#N/A</v>
      </c>
      <c r="BQ275" t="e">
        <f>'Skin-MT Hand'!CB275</f>
        <v>#N/A</v>
      </c>
      <c r="BR275" t="e">
        <f>'Skin-MT Hand'!CC275</f>
        <v>#N/A</v>
      </c>
      <c r="BS275" t="e">
        <f t="shared" si="245"/>
        <v>#N/A</v>
      </c>
      <c r="BT275" t="e">
        <f t="shared" si="246"/>
        <v>#N/A</v>
      </c>
      <c r="BU275" t="e">
        <f t="shared" si="247"/>
        <v>#N/A</v>
      </c>
      <c r="BV275" s="52" t="e">
        <f t="shared" si="248"/>
        <v>#N/A</v>
      </c>
      <c r="BW275" t="e">
        <f>'Skin-MT Hand'!CI275</f>
        <v>#N/A</v>
      </c>
      <c r="BX275" t="e">
        <f>'Skin-MT Hand'!CJ275</f>
        <v>#N/A</v>
      </c>
      <c r="BY275" t="e">
        <f>'Skin-MT Hand'!CK275</f>
        <v>#N/A</v>
      </c>
      <c r="BZ275" t="e">
        <f t="shared" si="249"/>
        <v>#N/A</v>
      </c>
      <c r="CA275" t="e">
        <f t="shared" si="250"/>
        <v>#N/A</v>
      </c>
      <c r="CB275" t="e">
        <f t="shared" si="251"/>
        <v>#N/A</v>
      </c>
      <c r="CC275" s="52" t="e">
        <f t="shared" si="252"/>
        <v>#N/A</v>
      </c>
      <c r="CD275" t="e">
        <f>'Skin-MT Hand'!CQ275</f>
        <v>#N/A</v>
      </c>
      <c r="CE275" t="e">
        <f>'Skin-MT Hand'!CR275</f>
        <v>#N/A</v>
      </c>
      <c r="CF275" t="e">
        <f>'Skin-MT Hand'!CS275</f>
        <v>#N/A</v>
      </c>
      <c r="CG275" t="e">
        <f t="shared" si="253"/>
        <v>#N/A</v>
      </c>
      <c r="CH275" t="e">
        <f t="shared" si="254"/>
        <v>#N/A</v>
      </c>
      <c r="CI275" t="e">
        <f t="shared" si="255"/>
        <v>#N/A</v>
      </c>
      <c r="CJ275" t="e">
        <f t="shared" si="256"/>
        <v>#N/A</v>
      </c>
      <c r="CK275" t="e">
        <f>'Skin-MT Hand'!CY275</f>
        <v>#N/A</v>
      </c>
      <c r="CL275" t="e">
        <f>'Skin-MT Hand'!CZ275</f>
        <v>#N/A</v>
      </c>
      <c r="CM275" t="e">
        <f>'Skin-MT Hand'!DA275</f>
        <v>#N/A</v>
      </c>
      <c r="CN275" t="e">
        <f t="shared" si="257"/>
        <v>#N/A</v>
      </c>
      <c r="CO275" t="e">
        <f t="shared" si="258"/>
        <v>#N/A</v>
      </c>
      <c r="CP275" t="e">
        <f t="shared" si="259"/>
        <v>#N/A</v>
      </c>
      <c r="CQ275" s="52" t="e">
        <f t="shared" si="208"/>
        <v>#N/A</v>
      </c>
      <c r="CR275" s="52" t="e">
        <f t="shared" si="209"/>
        <v>#N/A</v>
      </c>
      <c r="CS275" s="52" t="e">
        <f t="shared" si="210"/>
        <v>#N/A</v>
      </c>
    </row>
    <row r="276" spans="1:97" x14ac:dyDescent="0.3">
      <c r="A276">
        <f>'Skin-MT Hand'!A276</f>
        <v>0</v>
      </c>
      <c r="B276" t="e">
        <f>'Skin-MT Hand'!B276</f>
        <v>#N/A</v>
      </c>
      <c r="C276">
        <f>'Skin-MT Hand'!C276</f>
        <v>0</v>
      </c>
      <c r="D276">
        <f>'Skin-MT Hand'!D276</f>
        <v>0</v>
      </c>
      <c r="E276" t="e">
        <f>'Skin-MT Hand'!E276</f>
        <v>#N/A</v>
      </c>
      <c r="F276" t="e">
        <f>IF(E276="gas","",'Skin-MT Hand'!F276)</f>
        <v>#N/A</v>
      </c>
      <c r="G276" s="22" t="e">
        <f>IF(E276="liquid",VLOOKUP(F276,'W03, tab 8'!$B$12:$E$17,2,FALSE),IF(E276="solid",VLOOKUP(F276,'W03, tab 8'!$B$3:$E$8,2,FALSE),IF(E276="gas","")))</f>
        <v>#N/A</v>
      </c>
      <c r="H276" s="11" t="e">
        <f>IF(E276="liquid",VLOOKUP(F276,'W03, tab 8'!$B$12:$E$17,3,FALSE),IF(E276="solid",VLOOKUP(F276,'W03, tab 8'!$B$3:$E$8,3,FALSE),IF(E276="gas","")))</f>
        <v>#N/A</v>
      </c>
      <c r="I276" s="2" t="e">
        <f>IF(E276="liquid",VLOOKUP(F276,'W03, tab 8'!$B$12:$E$17,4,FALSE),IF(E276="solid",VLOOKUP(F276,'W03, tab 8'!$B$3:$E$8,4,FALSE),IF(E276="gas","")))</f>
        <v>#N/A</v>
      </c>
      <c r="J276" s="22" t="e">
        <f>'Skin-MT Hand'!K276</f>
        <v>#N/A</v>
      </c>
      <c r="K276" s="11" t="e">
        <f>'Skin-MT Hand'!L276</f>
        <v>#N/A</v>
      </c>
      <c r="L276" s="11" t="e">
        <f>'Skin-MT Hand'!M276</f>
        <v>#N/A</v>
      </c>
      <c r="M276" s="11" t="e">
        <f t="shared" si="211"/>
        <v>#N/A</v>
      </c>
      <c r="N276" s="11" t="e">
        <f t="shared" si="212"/>
        <v>#N/A</v>
      </c>
      <c r="O276" s="11" t="e">
        <f t="shared" si="213"/>
        <v>#N/A</v>
      </c>
      <c r="P276" s="51" t="e">
        <f t="shared" si="214"/>
        <v>#N/A</v>
      </c>
      <c r="Q276" s="11" t="e">
        <f>'Skin-MT Hand'!S276</f>
        <v>#N/A</v>
      </c>
      <c r="R276" s="11" t="e">
        <f>'Skin-MT Hand'!T276</f>
        <v>#N/A</v>
      </c>
      <c r="S276" s="11" t="e">
        <f>'Skin-MT Hand'!U276</f>
        <v>#N/A</v>
      </c>
      <c r="T276" s="11" t="e">
        <f t="shared" si="215"/>
        <v>#N/A</v>
      </c>
      <c r="U276" s="11" t="e">
        <f t="shared" si="216"/>
        <v>#N/A</v>
      </c>
      <c r="V276" s="11" t="e">
        <f t="shared" si="217"/>
        <v>#N/A</v>
      </c>
      <c r="W276" s="51" t="e">
        <f t="shared" si="218"/>
        <v>#N/A</v>
      </c>
      <c r="X276" s="11" t="e">
        <f>'Skin-MT Hand'!AB276</f>
        <v>#N/A</v>
      </c>
      <c r="Y276" s="11" t="e">
        <f>'Skin-MT Hand'!AC276</f>
        <v>#N/A</v>
      </c>
      <c r="Z276" s="11" t="e">
        <f>'Skin-MT Hand'!AD276</f>
        <v>#N/A</v>
      </c>
      <c r="AA276" s="11" t="e">
        <f t="shared" si="219"/>
        <v>#N/A</v>
      </c>
      <c r="AB276" s="11" t="e">
        <f t="shared" si="220"/>
        <v>#N/A</v>
      </c>
      <c r="AC276" s="11" t="e">
        <f t="shared" si="221"/>
        <v>#N/A</v>
      </c>
      <c r="AD276" s="51" t="e">
        <f t="shared" si="222"/>
        <v>#N/A</v>
      </c>
      <c r="AE276" s="97" t="e">
        <f t="shared" si="223"/>
        <v>#N/A</v>
      </c>
      <c r="AF276" t="e">
        <f>'Skin-MT Hand'!AK276</f>
        <v>#N/A</v>
      </c>
      <c r="AG276" t="e">
        <f>'Skin-MT Hand'!AL276</f>
        <v>#N/A</v>
      </c>
      <c r="AH276" t="e">
        <f>'Skin-MT Hand'!AM276</f>
        <v>#N/A</v>
      </c>
      <c r="AI276" t="e">
        <f t="shared" si="224"/>
        <v>#N/A</v>
      </c>
      <c r="AJ276" t="e">
        <f t="shared" si="225"/>
        <v>#N/A</v>
      </c>
      <c r="AK276" t="e">
        <f t="shared" si="226"/>
        <v>#N/A</v>
      </c>
      <c r="AL276" s="52" t="e">
        <f t="shared" si="227"/>
        <v>#N/A</v>
      </c>
      <c r="AM276" t="e">
        <f>'Skin-MT Hand'!AT276</f>
        <v>#N/A</v>
      </c>
      <c r="AN276" t="e">
        <f>'Skin-MT Hand'!AU276</f>
        <v>#N/A</v>
      </c>
      <c r="AO276" t="e">
        <f>'Skin-MT Hand'!AV276</f>
        <v>#N/A</v>
      </c>
      <c r="AP276" t="e">
        <f t="shared" si="228"/>
        <v>#N/A</v>
      </c>
      <c r="AQ276" t="e">
        <f t="shared" si="229"/>
        <v>#N/A</v>
      </c>
      <c r="AR276" t="e">
        <f t="shared" si="230"/>
        <v>#N/A</v>
      </c>
      <c r="AS276" s="52" t="e">
        <f t="shared" si="231"/>
        <v>#N/A</v>
      </c>
      <c r="AT276" t="e">
        <f>'Skin-MT Hand'!BB276</f>
        <v>#N/A</v>
      </c>
      <c r="AU276" t="e">
        <f>'Skin-MT Hand'!BC276</f>
        <v>#N/A</v>
      </c>
      <c r="AV276" t="e">
        <f>'Skin-MT Hand'!BD276</f>
        <v>#N/A</v>
      </c>
      <c r="AW276" t="e">
        <f t="shared" si="232"/>
        <v>#N/A</v>
      </c>
      <c r="AX276" t="e">
        <f t="shared" si="233"/>
        <v>#N/A</v>
      </c>
      <c r="AY276" t="e">
        <f t="shared" si="234"/>
        <v>#N/A</v>
      </c>
      <c r="AZ276" s="52" t="e">
        <f t="shared" si="235"/>
        <v>#N/A</v>
      </c>
      <c r="BA276" t="e">
        <f>'Skin-MT Hand'!BJ276</f>
        <v>#N/A</v>
      </c>
      <c r="BB276" t="e">
        <f>'Skin-MT Hand'!BK276</f>
        <v>#N/A</v>
      </c>
      <c r="BC276" t="e">
        <f>'Skin-MT Hand'!BL276</f>
        <v>#N/A</v>
      </c>
      <c r="BD276" t="e">
        <f t="shared" si="236"/>
        <v>#N/A</v>
      </c>
      <c r="BE276" t="e">
        <f t="shared" si="237"/>
        <v>#N/A</v>
      </c>
      <c r="BF276" t="e">
        <f t="shared" si="238"/>
        <v>#N/A</v>
      </c>
      <c r="BG276" s="52" t="e">
        <f t="shared" si="239"/>
        <v>#N/A</v>
      </c>
      <c r="BH276" t="e">
        <f>'Skin-MT Hand'!BR276</f>
        <v>#N/A</v>
      </c>
      <c r="BI276" t="e">
        <f>'Skin-MT Hand'!BS276</f>
        <v>#N/A</v>
      </c>
      <c r="BJ276" t="e">
        <f>'Skin-MT Hand'!BT276</f>
        <v>#N/A</v>
      </c>
      <c r="BK276" t="e">
        <f t="shared" si="240"/>
        <v>#N/A</v>
      </c>
      <c r="BL276" t="e">
        <f t="shared" si="241"/>
        <v>#N/A</v>
      </c>
      <c r="BM276" t="e">
        <f t="shared" si="242"/>
        <v>#N/A</v>
      </c>
      <c r="BN276" s="52" t="e">
        <f t="shared" si="243"/>
        <v>#N/A</v>
      </c>
      <c r="BO276" s="52" t="e">
        <f t="shared" si="244"/>
        <v>#N/A</v>
      </c>
      <c r="BP276" t="e">
        <f>'Skin-MT Hand'!CA276</f>
        <v>#N/A</v>
      </c>
      <c r="BQ276" t="e">
        <f>'Skin-MT Hand'!CB276</f>
        <v>#N/A</v>
      </c>
      <c r="BR276" t="e">
        <f>'Skin-MT Hand'!CC276</f>
        <v>#N/A</v>
      </c>
      <c r="BS276" t="e">
        <f t="shared" si="245"/>
        <v>#N/A</v>
      </c>
      <c r="BT276" t="e">
        <f t="shared" si="246"/>
        <v>#N/A</v>
      </c>
      <c r="BU276" t="e">
        <f t="shared" si="247"/>
        <v>#N/A</v>
      </c>
      <c r="BV276" s="52" t="e">
        <f t="shared" si="248"/>
        <v>#N/A</v>
      </c>
      <c r="BW276" t="e">
        <f>'Skin-MT Hand'!CI276</f>
        <v>#N/A</v>
      </c>
      <c r="BX276" t="e">
        <f>'Skin-MT Hand'!CJ276</f>
        <v>#N/A</v>
      </c>
      <c r="BY276" t="e">
        <f>'Skin-MT Hand'!CK276</f>
        <v>#N/A</v>
      </c>
      <c r="BZ276" t="e">
        <f t="shared" si="249"/>
        <v>#N/A</v>
      </c>
      <c r="CA276" t="e">
        <f t="shared" si="250"/>
        <v>#N/A</v>
      </c>
      <c r="CB276" t="e">
        <f t="shared" si="251"/>
        <v>#N/A</v>
      </c>
      <c r="CC276" s="52" t="e">
        <f t="shared" si="252"/>
        <v>#N/A</v>
      </c>
      <c r="CD276" t="e">
        <f>'Skin-MT Hand'!CQ276</f>
        <v>#N/A</v>
      </c>
      <c r="CE276" t="e">
        <f>'Skin-MT Hand'!CR276</f>
        <v>#N/A</v>
      </c>
      <c r="CF276" t="e">
        <f>'Skin-MT Hand'!CS276</f>
        <v>#N/A</v>
      </c>
      <c r="CG276" t="e">
        <f t="shared" si="253"/>
        <v>#N/A</v>
      </c>
      <c r="CH276" t="e">
        <f t="shared" si="254"/>
        <v>#N/A</v>
      </c>
      <c r="CI276" t="e">
        <f t="shared" si="255"/>
        <v>#N/A</v>
      </c>
      <c r="CJ276" t="e">
        <f t="shared" si="256"/>
        <v>#N/A</v>
      </c>
      <c r="CK276" t="e">
        <f>'Skin-MT Hand'!CY276</f>
        <v>#N/A</v>
      </c>
      <c r="CL276" t="e">
        <f>'Skin-MT Hand'!CZ276</f>
        <v>#N/A</v>
      </c>
      <c r="CM276" t="e">
        <f>'Skin-MT Hand'!DA276</f>
        <v>#N/A</v>
      </c>
      <c r="CN276" t="e">
        <f t="shared" si="257"/>
        <v>#N/A</v>
      </c>
      <c r="CO276" t="e">
        <f t="shared" si="258"/>
        <v>#N/A</v>
      </c>
      <c r="CP276" t="e">
        <f t="shared" si="259"/>
        <v>#N/A</v>
      </c>
      <c r="CQ276" s="52" t="e">
        <f t="shared" si="208"/>
        <v>#N/A</v>
      </c>
      <c r="CR276" s="52" t="e">
        <f t="shared" si="209"/>
        <v>#N/A</v>
      </c>
      <c r="CS276" s="52" t="e">
        <f t="shared" si="210"/>
        <v>#N/A</v>
      </c>
    </row>
    <row r="277" spans="1:97" x14ac:dyDescent="0.3">
      <c r="A277">
        <f>'Skin-MT Hand'!A277</f>
        <v>0</v>
      </c>
      <c r="B277" t="e">
        <f>'Skin-MT Hand'!B277</f>
        <v>#N/A</v>
      </c>
      <c r="C277">
        <f>'Skin-MT Hand'!C277</f>
        <v>0</v>
      </c>
      <c r="D277">
        <f>'Skin-MT Hand'!D277</f>
        <v>0</v>
      </c>
      <c r="E277" t="e">
        <f>'Skin-MT Hand'!E277</f>
        <v>#N/A</v>
      </c>
      <c r="F277" t="e">
        <f>IF(E277="gas","",'Skin-MT Hand'!F277)</f>
        <v>#N/A</v>
      </c>
      <c r="G277" s="22" t="e">
        <f>IF(E277="liquid",VLOOKUP(F277,'W03, tab 8'!$B$12:$E$17,2,FALSE),IF(E277="solid",VLOOKUP(F277,'W03, tab 8'!$B$3:$E$8,2,FALSE),IF(E277="gas","")))</f>
        <v>#N/A</v>
      </c>
      <c r="H277" s="11" t="e">
        <f>IF(E277="liquid",VLOOKUP(F277,'W03, tab 8'!$B$12:$E$17,3,FALSE),IF(E277="solid",VLOOKUP(F277,'W03, tab 8'!$B$3:$E$8,3,FALSE),IF(E277="gas","")))</f>
        <v>#N/A</v>
      </c>
      <c r="I277" s="2" t="e">
        <f>IF(E277="liquid",VLOOKUP(F277,'W03, tab 8'!$B$12:$E$17,4,FALSE),IF(E277="solid",VLOOKUP(F277,'W03, tab 8'!$B$3:$E$8,4,FALSE),IF(E277="gas","")))</f>
        <v>#N/A</v>
      </c>
      <c r="J277" s="22" t="e">
        <f>'Skin-MT Hand'!K277</f>
        <v>#N/A</v>
      </c>
      <c r="K277" s="11" t="e">
        <f>'Skin-MT Hand'!L277</f>
        <v>#N/A</v>
      </c>
      <c r="L277" s="11" t="e">
        <f>'Skin-MT Hand'!M277</f>
        <v>#N/A</v>
      </c>
      <c r="M277" s="11" t="e">
        <f t="shared" si="211"/>
        <v>#N/A</v>
      </c>
      <c r="N277" s="11" t="e">
        <f t="shared" si="212"/>
        <v>#N/A</v>
      </c>
      <c r="O277" s="11" t="e">
        <f t="shared" si="213"/>
        <v>#N/A</v>
      </c>
      <c r="P277" s="51" t="e">
        <f t="shared" si="214"/>
        <v>#N/A</v>
      </c>
      <c r="Q277" s="11" t="e">
        <f>'Skin-MT Hand'!S277</f>
        <v>#N/A</v>
      </c>
      <c r="R277" s="11" t="e">
        <f>'Skin-MT Hand'!T277</f>
        <v>#N/A</v>
      </c>
      <c r="S277" s="11" t="e">
        <f>'Skin-MT Hand'!U277</f>
        <v>#N/A</v>
      </c>
      <c r="T277" s="11" t="e">
        <f t="shared" si="215"/>
        <v>#N/A</v>
      </c>
      <c r="U277" s="11" t="e">
        <f t="shared" si="216"/>
        <v>#N/A</v>
      </c>
      <c r="V277" s="11" t="e">
        <f t="shared" si="217"/>
        <v>#N/A</v>
      </c>
      <c r="W277" s="51" t="e">
        <f t="shared" si="218"/>
        <v>#N/A</v>
      </c>
      <c r="X277" s="11" t="e">
        <f>'Skin-MT Hand'!AB277</f>
        <v>#N/A</v>
      </c>
      <c r="Y277" s="11" t="e">
        <f>'Skin-MT Hand'!AC277</f>
        <v>#N/A</v>
      </c>
      <c r="Z277" s="11" t="e">
        <f>'Skin-MT Hand'!AD277</f>
        <v>#N/A</v>
      </c>
      <c r="AA277" s="11" t="e">
        <f t="shared" si="219"/>
        <v>#N/A</v>
      </c>
      <c r="AB277" s="11" t="e">
        <f t="shared" si="220"/>
        <v>#N/A</v>
      </c>
      <c r="AC277" s="11" t="e">
        <f t="shared" si="221"/>
        <v>#N/A</v>
      </c>
      <c r="AD277" s="51" t="e">
        <f t="shared" si="222"/>
        <v>#N/A</v>
      </c>
      <c r="AE277" s="97" t="e">
        <f t="shared" si="223"/>
        <v>#N/A</v>
      </c>
      <c r="AF277" t="e">
        <f>'Skin-MT Hand'!AK277</f>
        <v>#N/A</v>
      </c>
      <c r="AG277" t="e">
        <f>'Skin-MT Hand'!AL277</f>
        <v>#N/A</v>
      </c>
      <c r="AH277" t="e">
        <f>'Skin-MT Hand'!AM277</f>
        <v>#N/A</v>
      </c>
      <c r="AI277" t="e">
        <f t="shared" si="224"/>
        <v>#N/A</v>
      </c>
      <c r="AJ277" t="e">
        <f t="shared" si="225"/>
        <v>#N/A</v>
      </c>
      <c r="AK277" t="e">
        <f t="shared" si="226"/>
        <v>#N/A</v>
      </c>
      <c r="AL277" s="52" t="e">
        <f t="shared" si="227"/>
        <v>#N/A</v>
      </c>
      <c r="AM277" t="e">
        <f>'Skin-MT Hand'!AT277</f>
        <v>#N/A</v>
      </c>
      <c r="AN277" t="e">
        <f>'Skin-MT Hand'!AU277</f>
        <v>#N/A</v>
      </c>
      <c r="AO277" t="e">
        <f>'Skin-MT Hand'!AV277</f>
        <v>#N/A</v>
      </c>
      <c r="AP277" t="e">
        <f t="shared" si="228"/>
        <v>#N/A</v>
      </c>
      <c r="AQ277" t="e">
        <f t="shared" si="229"/>
        <v>#N/A</v>
      </c>
      <c r="AR277" t="e">
        <f t="shared" si="230"/>
        <v>#N/A</v>
      </c>
      <c r="AS277" s="52" t="e">
        <f t="shared" si="231"/>
        <v>#N/A</v>
      </c>
      <c r="AT277" t="e">
        <f>'Skin-MT Hand'!BB277</f>
        <v>#N/A</v>
      </c>
      <c r="AU277" t="e">
        <f>'Skin-MT Hand'!BC277</f>
        <v>#N/A</v>
      </c>
      <c r="AV277" t="e">
        <f>'Skin-MT Hand'!BD277</f>
        <v>#N/A</v>
      </c>
      <c r="AW277" t="e">
        <f t="shared" si="232"/>
        <v>#N/A</v>
      </c>
      <c r="AX277" t="e">
        <f t="shared" si="233"/>
        <v>#N/A</v>
      </c>
      <c r="AY277" t="e">
        <f t="shared" si="234"/>
        <v>#N/A</v>
      </c>
      <c r="AZ277" s="52" t="e">
        <f t="shared" si="235"/>
        <v>#N/A</v>
      </c>
      <c r="BA277" t="e">
        <f>'Skin-MT Hand'!BJ277</f>
        <v>#N/A</v>
      </c>
      <c r="BB277" t="e">
        <f>'Skin-MT Hand'!BK277</f>
        <v>#N/A</v>
      </c>
      <c r="BC277" t="e">
        <f>'Skin-MT Hand'!BL277</f>
        <v>#N/A</v>
      </c>
      <c r="BD277" t="e">
        <f t="shared" si="236"/>
        <v>#N/A</v>
      </c>
      <c r="BE277" t="e">
        <f t="shared" si="237"/>
        <v>#N/A</v>
      </c>
      <c r="BF277" t="e">
        <f t="shared" si="238"/>
        <v>#N/A</v>
      </c>
      <c r="BG277" s="52" t="e">
        <f t="shared" si="239"/>
        <v>#N/A</v>
      </c>
      <c r="BH277" t="e">
        <f>'Skin-MT Hand'!BR277</f>
        <v>#N/A</v>
      </c>
      <c r="BI277" t="e">
        <f>'Skin-MT Hand'!BS277</f>
        <v>#N/A</v>
      </c>
      <c r="BJ277" t="e">
        <f>'Skin-MT Hand'!BT277</f>
        <v>#N/A</v>
      </c>
      <c r="BK277" t="e">
        <f t="shared" si="240"/>
        <v>#N/A</v>
      </c>
      <c r="BL277" t="e">
        <f t="shared" si="241"/>
        <v>#N/A</v>
      </c>
      <c r="BM277" t="e">
        <f t="shared" si="242"/>
        <v>#N/A</v>
      </c>
      <c r="BN277" s="52" t="e">
        <f t="shared" si="243"/>
        <v>#N/A</v>
      </c>
      <c r="BO277" s="52" t="e">
        <f t="shared" si="244"/>
        <v>#N/A</v>
      </c>
      <c r="BP277" t="e">
        <f>'Skin-MT Hand'!CA277</f>
        <v>#N/A</v>
      </c>
      <c r="BQ277" t="e">
        <f>'Skin-MT Hand'!CB277</f>
        <v>#N/A</v>
      </c>
      <c r="BR277" t="e">
        <f>'Skin-MT Hand'!CC277</f>
        <v>#N/A</v>
      </c>
      <c r="BS277" t="e">
        <f t="shared" si="245"/>
        <v>#N/A</v>
      </c>
      <c r="BT277" t="e">
        <f t="shared" si="246"/>
        <v>#N/A</v>
      </c>
      <c r="BU277" t="e">
        <f t="shared" si="247"/>
        <v>#N/A</v>
      </c>
      <c r="BV277" s="52" t="e">
        <f t="shared" si="248"/>
        <v>#N/A</v>
      </c>
      <c r="BW277" t="e">
        <f>'Skin-MT Hand'!CI277</f>
        <v>#N/A</v>
      </c>
      <c r="BX277" t="e">
        <f>'Skin-MT Hand'!CJ277</f>
        <v>#N/A</v>
      </c>
      <c r="BY277" t="e">
        <f>'Skin-MT Hand'!CK277</f>
        <v>#N/A</v>
      </c>
      <c r="BZ277" t="e">
        <f t="shared" si="249"/>
        <v>#N/A</v>
      </c>
      <c r="CA277" t="e">
        <f t="shared" si="250"/>
        <v>#N/A</v>
      </c>
      <c r="CB277" t="e">
        <f t="shared" si="251"/>
        <v>#N/A</v>
      </c>
      <c r="CC277" s="52" t="e">
        <f t="shared" si="252"/>
        <v>#N/A</v>
      </c>
      <c r="CD277" t="e">
        <f>'Skin-MT Hand'!CQ277</f>
        <v>#N/A</v>
      </c>
      <c r="CE277" t="e">
        <f>'Skin-MT Hand'!CR277</f>
        <v>#N/A</v>
      </c>
      <c r="CF277" t="e">
        <f>'Skin-MT Hand'!CS277</f>
        <v>#N/A</v>
      </c>
      <c r="CG277" t="e">
        <f t="shared" si="253"/>
        <v>#N/A</v>
      </c>
      <c r="CH277" t="e">
        <f t="shared" si="254"/>
        <v>#N/A</v>
      </c>
      <c r="CI277" t="e">
        <f t="shared" si="255"/>
        <v>#N/A</v>
      </c>
      <c r="CJ277" t="e">
        <f t="shared" si="256"/>
        <v>#N/A</v>
      </c>
      <c r="CK277" t="e">
        <f>'Skin-MT Hand'!CY277</f>
        <v>#N/A</v>
      </c>
      <c r="CL277" t="e">
        <f>'Skin-MT Hand'!CZ277</f>
        <v>#N/A</v>
      </c>
      <c r="CM277" t="e">
        <f>'Skin-MT Hand'!DA277</f>
        <v>#N/A</v>
      </c>
      <c r="CN277" t="e">
        <f t="shared" si="257"/>
        <v>#N/A</v>
      </c>
      <c r="CO277" t="e">
        <f t="shared" si="258"/>
        <v>#N/A</v>
      </c>
      <c r="CP277" t="e">
        <f t="shared" si="259"/>
        <v>#N/A</v>
      </c>
      <c r="CQ277" s="52" t="e">
        <f t="shared" si="208"/>
        <v>#N/A</v>
      </c>
      <c r="CR277" s="52" t="e">
        <f t="shared" si="209"/>
        <v>#N/A</v>
      </c>
      <c r="CS277" s="52" t="e">
        <f t="shared" si="210"/>
        <v>#N/A</v>
      </c>
    </row>
    <row r="278" spans="1:97" x14ac:dyDescent="0.3">
      <c r="A278">
        <f>'Skin-MT Hand'!A278</f>
        <v>0</v>
      </c>
      <c r="B278" t="e">
        <f>'Skin-MT Hand'!B278</f>
        <v>#N/A</v>
      </c>
      <c r="C278">
        <f>'Skin-MT Hand'!C278</f>
        <v>0</v>
      </c>
      <c r="D278">
        <f>'Skin-MT Hand'!D278</f>
        <v>0</v>
      </c>
      <c r="E278" t="e">
        <f>'Skin-MT Hand'!E278</f>
        <v>#N/A</v>
      </c>
      <c r="F278" t="e">
        <f>IF(E278="gas","",'Skin-MT Hand'!F278)</f>
        <v>#N/A</v>
      </c>
      <c r="G278" s="22" t="e">
        <f>IF(E278="liquid",VLOOKUP(F278,'W03, tab 8'!$B$12:$E$17,2,FALSE),IF(E278="solid",VLOOKUP(F278,'W03, tab 8'!$B$3:$E$8,2,FALSE),IF(E278="gas","")))</f>
        <v>#N/A</v>
      </c>
      <c r="H278" s="11" t="e">
        <f>IF(E278="liquid",VLOOKUP(F278,'W03, tab 8'!$B$12:$E$17,3,FALSE),IF(E278="solid",VLOOKUP(F278,'W03, tab 8'!$B$3:$E$8,3,FALSE),IF(E278="gas","")))</f>
        <v>#N/A</v>
      </c>
      <c r="I278" s="2" t="e">
        <f>IF(E278="liquid",VLOOKUP(F278,'W03, tab 8'!$B$12:$E$17,4,FALSE),IF(E278="solid",VLOOKUP(F278,'W03, tab 8'!$B$3:$E$8,4,FALSE),IF(E278="gas","")))</f>
        <v>#N/A</v>
      </c>
      <c r="J278" s="22" t="e">
        <f>'Skin-MT Hand'!K278</f>
        <v>#N/A</v>
      </c>
      <c r="K278" s="11" t="e">
        <f>'Skin-MT Hand'!L278</f>
        <v>#N/A</v>
      </c>
      <c r="L278" s="11" t="e">
        <f>'Skin-MT Hand'!M278</f>
        <v>#N/A</v>
      </c>
      <c r="M278" s="11" t="e">
        <f t="shared" si="211"/>
        <v>#N/A</v>
      </c>
      <c r="N278" s="11" t="e">
        <f t="shared" si="212"/>
        <v>#N/A</v>
      </c>
      <c r="O278" s="11" t="e">
        <f t="shared" si="213"/>
        <v>#N/A</v>
      </c>
      <c r="P278" s="51" t="e">
        <f t="shared" si="214"/>
        <v>#N/A</v>
      </c>
      <c r="Q278" s="11" t="e">
        <f>'Skin-MT Hand'!S278</f>
        <v>#N/A</v>
      </c>
      <c r="R278" s="11" t="e">
        <f>'Skin-MT Hand'!T278</f>
        <v>#N/A</v>
      </c>
      <c r="S278" s="11" t="e">
        <f>'Skin-MT Hand'!U278</f>
        <v>#N/A</v>
      </c>
      <c r="T278" s="11" t="e">
        <f t="shared" si="215"/>
        <v>#N/A</v>
      </c>
      <c r="U278" s="11" t="e">
        <f t="shared" si="216"/>
        <v>#N/A</v>
      </c>
      <c r="V278" s="11" t="e">
        <f t="shared" si="217"/>
        <v>#N/A</v>
      </c>
      <c r="W278" s="51" t="e">
        <f t="shared" si="218"/>
        <v>#N/A</v>
      </c>
      <c r="X278" s="11" t="e">
        <f>'Skin-MT Hand'!AB278</f>
        <v>#N/A</v>
      </c>
      <c r="Y278" s="11" t="e">
        <f>'Skin-MT Hand'!AC278</f>
        <v>#N/A</v>
      </c>
      <c r="Z278" s="11" t="e">
        <f>'Skin-MT Hand'!AD278</f>
        <v>#N/A</v>
      </c>
      <c r="AA278" s="11" t="e">
        <f t="shared" si="219"/>
        <v>#N/A</v>
      </c>
      <c r="AB278" s="11" t="e">
        <f t="shared" si="220"/>
        <v>#N/A</v>
      </c>
      <c r="AC278" s="11" t="e">
        <f t="shared" si="221"/>
        <v>#N/A</v>
      </c>
      <c r="AD278" s="51" t="e">
        <f t="shared" si="222"/>
        <v>#N/A</v>
      </c>
      <c r="AE278" s="97" t="e">
        <f t="shared" si="223"/>
        <v>#N/A</v>
      </c>
      <c r="AF278" t="e">
        <f>'Skin-MT Hand'!AK278</f>
        <v>#N/A</v>
      </c>
      <c r="AG278" t="e">
        <f>'Skin-MT Hand'!AL278</f>
        <v>#N/A</v>
      </c>
      <c r="AH278" t="e">
        <f>'Skin-MT Hand'!AM278</f>
        <v>#N/A</v>
      </c>
      <c r="AI278" t="e">
        <f t="shared" si="224"/>
        <v>#N/A</v>
      </c>
      <c r="AJ278" t="e">
        <f t="shared" si="225"/>
        <v>#N/A</v>
      </c>
      <c r="AK278" t="e">
        <f t="shared" si="226"/>
        <v>#N/A</v>
      </c>
      <c r="AL278" s="52" t="e">
        <f t="shared" si="227"/>
        <v>#N/A</v>
      </c>
      <c r="AM278" t="e">
        <f>'Skin-MT Hand'!AT278</f>
        <v>#N/A</v>
      </c>
      <c r="AN278" t="e">
        <f>'Skin-MT Hand'!AU278</f>
        <v>#N/A</v>
      </c>
      <c r="AO278" t="e">
        <f>'Skin-MT Hand'!AV278</f>
        <v>#N/A</v>
      </c>
      <c r="AP278" t="e">
        <f t="shared" si="228"/>
        <v>#N/A</v>
      </c>
      <c r="AQ278" t="e">
        <f t="shared" si="229"/>
        <v>#N/A</v>
      </c>
      <c r="AR278" t="e">
        <f t="shared" si="230"/>
        <v>#N/A</v>
      </c>
      <c r="AS278" s="52" t="e">
        <f t="shared" si="231"/>
        <v>#N/A</v>
      </c>
      <c r="AT278" t="e">
        <f>'Skin-MT Hand'!BB278</f>
        <v>#N/A</v>
      </c>
      <c r="AU278" t="e">
        <f>'Skin-MT Hand'!BC278</f>
        <v>#N/A</v>
      </c>
      <c r="AV278" t="e">
        <f>'Skin-MT Hand'!BD278</f>
        <v>#N/A</v>
      </c>
      <c r="AW278" t="e">
        <f t="shared" si="232"/>
        <v>#N/A</v>
      </c>
      <c r="AX278" t="e">
        <f t="shared" si="233"/>
        <v>#N/A</v>
      </c>
      <c r="AY278" t="e">
        <f t="shared" si="234"/>
        <v>#N/A</v>
      </c>
      <c r="AZ278" s="52" t="e">
        <f t="shared" si="235"/>
        <v>#N/A</v>
      </c>
      <c r="BA278" t="e">
        <f>'Skin-MT Hand'!BJ278</f>
        <v>#N/A</v>
      </c>
      <c r="BB278" t="e">
        <f>'Skin-MT Hand'!BK278</f>
        <v>#N/A</v>
      </c>
      <c r="BC278" t="e">
        <f>'Skin-MT Hand'!BL278</f>
        <v>#N/A</v>
      </c>
      <c r="BD278" t="e">
        <f t="shared" si="236"/>
        <v>#N/A</v>
      </c>
      <c r="BE278" t="e">
        <f t="shared" si="237"/>
        <v>#N/A</v>
      </c>
      <c r="BF278" t="e">
        <f t="shared" si="238"/>
        <v>#N/A</v>
      </c>
      <c r="BG278" s="52" t="e">
        <f t="shared" si="239"/>
        <v>#N/A</v>
      </c>
      <c r="BH278" t="e">
        <f>'Skin-MT Hand'!BR278</f>
        <v>#N/A</v>
      </c>
      <c r="BI278" t="e">
        <f>'Skin-MT Hand'!BS278</f>
        <v>#N/A</v>
      </c>
      <c r="BJ278" t="e">
        <f>'Skin-MT Hand'!BT278</f>
        <v>#N/A</v>
      </c>
      <c r="BK278" t="e">
        <f t="shared" si="240"/>
        <v>#N/A</v>
      </c>
      <c r="BL278" t="e">
        <f t="shared" si="241"/>
        <v>#N/A</v>
      </c>
      <c r="BM278" t="e">
        <f t="shared" si="242"/>
        <v>#N/A</v>
      </c>
      <c r="BN278" s="52" t="e">
        <f t="shared" si="243"/>
        <v>#N/A</v>
      </c>
      <c r="BO278" s="52" t="e">
        <f t="shared" si="244"/>
        <v>#N/A</v>
      </c>
      <c r="BP278" t="e">
        <f>'Skin-MT Hand'!CA278</f>
        <v>#N/A</v>
      </c>
      <c r="BQ278" t="e">
        <f>'Skin-MT Hand'!CB278</f>
        <v>#N/A</v>
      </c>
      <c r="BR278" t="e">
        <f>'Skin-MT Hand'!CC278</f>
        <v>#N/A</v>
      </c>
      <c r="BS278" t="e">
        <f t="shared" si="245"/>
        <v>#N/A</v>
      </c>
      <c r="BT278" t="e">
        <f t="shared" si="246"/>
        <v>#N/A</v>
      </c>
      <c r="BU278" t="e">
        <f t="shared" si="247"/>
        <v>#N/A</v>
      </c>
      <c r="BV278" s="52" t="e">
        <f t="shared" si="248"/>
        <v>#N/A</v>
      </c>
      <c r="BW278" t="e">
        <f>'Skin-MT Hand'!CI278</f>
        <v>#N/A</v>
      </c>
      <c r="BX278" t="e">
        <f>'Skin-MT Hand'!CJ278</f>
        <v>#N/A</v>
      </c>
      <c r="BY278" t="e">
        <f>'Skin-MT Hand'!CK278</f>
        <v>#N/A</v>
      </c>
      <c r="BZ278" t="e">
        <f t="shared" si="249"/>
        <v>#N/A</v>
      </c>
      <c r="CA278" t="e">
        <f t="shared" si="250"/>
        <v>#N/A</v>
      </c>
      <c r="CB278" t="e">
        <f t="shared" si="251"/>
        <v>#N/A</v>
      </c>
      <c r="CC278" s="52" t="e">
        <f t="shared" si="252"/>
        <v>#N/A</v>
      </c>
      <c r="CD278" t="e">
        <f>'Skin-MT Hand'!CQ278</f>
        <v>#N/A</v>
      </c>
      <c r="CE278" t="e">
        <f>'Skin-MT Hand'!CR278</f>
        <v>#N/A</v>
      </c>
      <c r="CF278" t="e">
        <f>'Skin-MT Hand'!CS278</f>
        <v>#N/A</v>
      </c>
      <c r="CG278" t="e">
        <f t="shared" si="253"/>
        <v>#N/A</v>
      </c>
      <c r="CH278" t="e">
        <f t="shared" si="254"/>
        <v>#N/A</v>
      </c>
      <c r="CI278" t="e">
        <f t="shared" si="255"/>
        <v>#N/A</v>
      </c>
      <c r="CJ278" t="e">
        <f t="shared" si="256"/>
        <v>#N/A</v>
      </c>
      <c r="CK278" t="e">
        <f>'Skin-MT Hand'!CY278</f>
        <v>#N/A</v>
      </c>
      <c r="CL278" t="e">
        <f>'Skin-MT Hand'!CZ278</f>
        <v>#N/A</v>
      </c>
      <c r="CM278" t="e">
        <f>'Skin-MT Hand'!DA278</f>
        <v>#N/A</v>
      </c>
      <c r="CN278" t="e">
        <f t="shared" si="257"/>
        <v>#N/A</v>
      </c>
      <c r="CO278" t="e">
        <f t="shared" si="258"/>
        <v>#N/A</v>
      </c>
      <c r="CP278" t="e">
        <f t="shared" si="259"/>
        <v>#N/A</v>
      </c>
      <c r="CQ278" s="52" t="e">
        <f t="shared" si="208"/>
        <v>#N/A</v>
      </c>
      <c r="CR278" s="52" t="e">
        <f t="shared" si="209"/>
        <v>#N/A</v>
      </c>
      <c r="CS278" s="52" t="e">
        <f t="shared" si="210"/>
        <v>#N/A</v>
      </c>
    </row>
    <row r="279" spans="1:97" x14ac:dyDescent="0.3">
      <c r="A279">
        <f>'Skin-MT Hand'!A279</f>
        <v>0</v>
      </c>
      <c r="B279" t="e">
        <f>'Skin-MT Hand'!B279</f>
        <v>#N/A</v>
      </c>
      <c r="C279">
        <f>'Skin-MT Hand'!C279</f>
        <v>0</v>
      </c>
      <c r="D279">
        <f>'Skin-MT Hand'!D279</f>
        <v>0</v>
      </c>
      <c r="E279" t="e">
        <f>'Skin-MT Hand'!E279</f>
        <v>#N/A</v>
      </c>
      <c r="F279" t="e">
        <f>IF(E279="gas","",'Skin-MT Hand'!F279)</f>
        <v>#N/A</v>
      </c>
      <c r="G279" s="22" t="e">
        <f>IF(E279="liquid",VLOOKUP(F279,'W03, tab 8'!$B$12:$E$17,2,FALSE),IF(E279="solid",VLOOKUP(F279,'W03, tab 8'!$B$3:$E$8,2,FALSE),IF(E279="gas","")))</f>
        <v>#N/A</v>
      </c>
      <c r="H279" s="11" t="e">
        <f>IF(E279="liquid",VLOOKUP(F279,'W03, tab 8'!$B$12:$E$17,3,FALSE),IF(E279="solid",VLOOKUP(F279,'W03, tab 8'!$B$3:$E$8,3,FALSE),IF(E279="gas","")))</f>
        <v>#N/A</v>
      </c>
      <c r="I279" s="2" t="e">
        <f>IF(E279="liquid",VLOOKUP(F279,'W03, tab 8'!$B$12:$E$17,4,FALSE),IF(E279="solid",VLOOKUP(F279,'W03, tab 8'!$B$3:$E$8,4,FALSE),IF(E279="gas","")))</f>
        <v>#N/A</v>
      </c>
      <c r="J279" s="22" t="e">
        <f>'Skin-MT Hand'!K279</f>
        <v>#N/A</v>
      </c>
      <c r="K279" s="11" t="e">
        <f>'Skin-MT Hand'!L279</f>
        <v>#N/A</v>
      </c>
      <c r="L279" s="11" t="e">
        <f>'Skin-MT Hand'!M279</f>
        <v>#N/A</v>
      </c>
      <c r="M279" s="11" t="e">
        <f t="shared" si="211"/>
        <v>#N/A</v>
      </c>
      <c r="N279" s="11" t="e">
        <f t="shared" si="212"/>
        <v>#N/A</v>
      </c>
      <c r="O279" s="11" t="e">
        <f t="shared" si="213"/>
        <v>#N/A</v>
      </c>
      <c r="P279" s="51" t="e">
        <f t="shared" si="214"/>
        <v>#N/A</v>
      </c>
      <c r="Q279" s="11" t="e">
        <f>'Skin-MT Hand'!S279</f>
        <v>#N/A</v>
      </c>
      <c r="R279" s="11" t="e">
        <f>'Skin-MT Hand'!T279</f>
        <v>#N/A</v>
      </c>
      <c r="S279" s="11" t="e">
        <f>'Skin-MT Hand'!U279</f>
        <v>#N/A</v>
      </c>
      <c r="T279" s="11" t="e">
        <f t="shared" si="215"/>
        <v>#N/A</v>
      </c>
      <c r="U279" s="11" t="e">
        <f t="shared" si="216"/>
        <v>#N/A</v>
      </c>
      <c r="V279" s="11" t="e">
        <f t="shared" si="217"/>
        <v>#N/A</v>
      </c>
      <c r="W279" s="51" t="e">
        <f t="shared" si="218"/>
        <v>#N/A</v>
      </c>
      <c r="X279" s="11" t="e">
        <f>'Skin-MT Hand'!AB279</f>
        <v>#N/A</v>
      </c>
      <c r="Y279" s="11" t="e">
        <f>'Skin-MT Hand'!AC279</f>
        <v>#N/A</v>
      </c>
      <c r="Z279" s="11" t="e">
        <f>'Skin-MT Hand'!AD279</f>
        <v>#N/A</v>
      </c>
      <c r="AA279" s="11" t="e">
        <f t="shared" si="219"/>
        <v>#N/A</v>
      </c>
      <c r="AB279" s="11" t="e">
        <f t="shared" si="220"/>
        <v>#N/A</v>
      </c>
      <c r="AC279" s="11" t="e">
        <f t="shared" si="221"/>
        <v>#N/A</v>
      </c>
      <c r="AD279" s="51" t="e">
        <f t="shared" si="222"/>
        <v>#N/A</v>
      </c>
      <c r="AE279" s="97" t="e">
        <f t="shared" si="223"/>
        <v>#N/A</v>
      </c>
      <c r="AF279" t="e">
        <f>'Skin-MT Hand'!AK279</f>
        <v>#N/A</v>
      </c>
      <c r="AG279" t="e">
        <f>'Skin-MT Hand'!AL279</f>
        <v>#N/A</v>
      </c>
      <c r="AH279" t="e">
        <f>'Skin-MT Hand'!AM279</f>
        <v>#N/A</v>
      </c>
      <c r="AI279" t="e">
        <f t="shared" si="224"/>
        <v>#N/A</v>
      </c>
      <c r="AJ279" t="e">
        <f t="shared" si="225"/>
        <v>#N/A</v>
      </c>
      <c r="AK279" t="e">
        <f t="shared" si="226"/>
        <v>#N/A</v>
      </c>
      <c r="AL279" s="52" t="e">
        <f t="shared" si="227"/>
        <v>#N/A</v>
      </c>
      <c r="AM279" t="e">
        <f>'Skin-MT Hand'!AT279</f>
        <v>#N/A</v>
      </c>
      <c r="AN279" t="e">
        <f>'Skin-MT Hand'!AU279</f>
        <v>#N/A</v>
      </c>
      <c r="AO279" t="e">
        <f>'Skin-MT Hand'!AV279</f>
        <v>#N/A</v>
      </c>
      <c r="AP279" t="e">
        <f t="shared" si="228"/>
        <v>#N/A</v>
      </c>
      <c r="AQ279" t="e">
        <f t="shared" si="229"/>
        <v>#N/A</v>
      </c>
      <c r="AR279" t="e">
        <f t="shared" si="230"/>
        <v>#N/A</v>
      </c>
      <c r="AS279" s="52" t="e">
        <f t="shared" si="231"/>
        <v>#N/A</v>
      </c>
      <c r="AT279" t="e">
        <f>'Skin-MT Hand'!BB279</f>
        <v>#N/A</v>
      </c>
      <c r="AU279" t="e">
        <f>'Skin-MT Hand'!BC279</f>
        <v>#N/A</v>
      </c>
      <c r="AV279" t="e">
        <f>'Skin-MT Hand'!BD279</f>
        <v>#N/A</v>
      </c>
      <c r="AW279" t="e">
        <f t="shared" si="232"/>
        <v>#N/A</v>
      </c>
      <c r="AX279" t="e">
        <f t="shared" si="233"/>
        <v>#N/A</v>
      </c>
      <c r="AY279" t="e">
        <f t="shared" si="234"/>
        <v>#N/A</v>
      </c>
      <c r="AZ279" s="52" t="e">
        <f t="shared" si="235"/>
        <v>#N/A</v>
      </c>
      <c r="BA279" t="e">
        <f>'Skin-MT Hand'!BJ279</f>
        <v>#N/A</v>
      </c>
      <c r="BB279" t="e">
        <f>'Skin-MT Hand'!BK279</f>
        <v>#N/A</v>
      </c>
      <c r="BC279" t="e">
        <f>'Skin-MT Hand'!BL279</f>
        <v>#N/A</v>
      </c>
      <c r="BD279" t="e">
        <f t="shared" si="236"/>
        <v>#N/A</v>
      </c>
      <c r="BE279" t="e">
        <f t="shared" si="237"/>
        <v>#N/A</v>
      </c>
      <c r="BF279" t="e">
        <f t="shared" si="238"/>
        <v>#N/A</v>
      </c>
      <c r="BG279" s="52" t="e">
        <f t="shared" si="239"/>
        <v>#N/A</v>
      </c>
      <c r="BH279" t="e">
        <f>'Skin-MT Hand'!BR279</f>
        <v>#N/A</v>
      </c>
      <c r="BI279" t="e">
        <f>'Skin-MT Hand'!BS279</f>
        <v>#N/A</v>
      </c>
      <c r="BJ279" t="e">
        <f>'Skin-MT Hand'!BT279</f>
        <v>#N/A</v>
      </c>
      <c r="BK279" t="e">
        <f t="shared" si="240"/>
        <v>#N/A</v>
      </c>
      <c r="BL279" t="e">
        <f t="shared" si="241"/>
        <v>#N/A</v>
      </c>
      <c r="BM279" t="e">
        <f t="shared" si="242"/>
        <v>#N/A</v>
      </c>
      <c r="BN279" s="52" t="e">
        <f t="shared" si="243"/>
        <v>#N/A</v>
      </c>
      <c r="BO279" s="52" t="e">
        <f t="shared" si="244"/>
        <v>#N/A</v>
      </c>
      <c r="BP279" t="e">
        <f>'Skin-MT Hand'!CA279</f>
        <v>#N/A</v>
      </c>
      <c r="BQ279" t="e">
        <f>'Skin-MT Hand'!CB279</f>
        <v>#N/A</v>
      </c>
      <c r="BR279" t="e">
        <f>'Skin-MT Hand'!CC279</f>
        <v>#N/A</v>
      </c>
      <c r="BS279" t="e">
        <f t="shared" si="245"/>
        <v>#N/A</v>
      </c>
      <c r="BT279" t="e">
        <f t="shared" si="246"/>
        <v>#N/A</v>
      </c>
      <c r="BU279" t="e">
        <f t="shared" si="247"/>
        <v>#N/A</v>
      </c>
      <c r="BV279" s="52" t="e">
        <f t="shared" si="248"/>
        <v>#N/A</v>
      </c>
      <c r="BW279" t="e">
        <f>'Skin-MT Hand'!CI279</f>
        <v>#N/A</v>
      </c>
      <c r="BX279" t="e">
        <f>'Skin-MT Hand'!CJ279</f>
        <v>#N/A</v>
      </c>
      <c r="BY279" t="e">
        <f>'Skin-MT Hand'!CK279</f>
        <v>#N/A</v>
      </c>
      <c r="BZ279" t="e">
        <f t="shared" si="249"/>
        <v>#N/A</v>
      </c>
      <c r="CA279" t="e">
        <f t="shared" si="250"/>
        <v>#N/A</v>
      </c>
      <c r="CB279" t="e">
        <f t="shared" si="251"/>
        <v>#N/A</v>
      </c>
      <c r="CC279" s="52" t="e">
        <f t="shared" si="252"/>
        <v>#N/A</v>
      </c>
      <c r="CD279" t="e">
        <f>'Skin-MT Hand'!CQ279</f>
        <v>#N/A</v>
      </c>
      <c r="CE279" t="e">
        <f>'Skin-MT Hand'!CR279</f>
        <v>#N/A</v>
      </c>
      <c r="CF279" t="e">
        <f>'Skin-MT Hand'!CS279</f>
        <v>#N/A</v>
      </c>
      <c r="CG279" t="e">
        <f t="shared" si="253"/>
        <v>#N/A</v>
      </c>
      <c r="CH279" t="e">
        <f t="shared" si="254"/>
        <v>#N/A</v>
      </c>
      <c r="CI279" t="e">
        <f t="shared" si="255"/>
        <v>#N/A</v>
      </c>
      <c r="CJ279" t="e">
        <f t="shared" si="256"/>
        <v>#N/A</v>
      </c>
      <c r="CK279" t="e">
        <f>'Skin-MT Hand'!CY279</f>
        <v>#N/A</v>
      </c>
      <c r="CL279" t="e">
        <f>'Skin-MT Hand'!CZ279</f>
        <v>#N/A</v>
      </c>
      <c r="CM279" t="e">
        <f>'Skin-MT Hand'!DA279</f>
        <v>#N/A</v>
      </c>
      <c r="CN279" t="e">
        <f t="shared" si="257"/>
        <v>#N/A</v>
      </c>
      <c r="CO279" t="e">
        <f t="shared" si="258"/>
        <v>#N/A</v>
      </c>
      <c r="CP279" t="e">
        <f t="shared" si="259"/>
        <v>#N/A</v>
      </c>
      <c r="CQ279" s="52" t="e">
        <f t="shared" si="208"/>
        <v>#N/A</v>
      </c>
      <c r="CR279" s="52" t="e">
        <f t="shared" si="209"/>
        <v>#N/A</v>
      </c>
      <c r="CS279" s="52" t="e">
        <f t="shared" si="210"/>
        <v>#N/A</v>
      </c>
    </row>
    <row r="280" spans="1:97" x14ac:dyDescent="0.3">
      <c r="A280">
        <f>'Skin-MT Hand'!A280</f>
        <v>0</v>
      </c>
      <c r="B280" t="e">
        <f>'Skin-MT Hand'!B280</f>
        <v>#N/A</v>
      </c>
      <c r="C280">
        <f>'Skin-MT Hand'!C280</f>
        <v>0</v>
      </c>
      <c r="D280">
        <f>'Skin-MT Hand'!D280</f>
        <v>0</v>
      </c>
      <c r="E280" t="e">
        <f>'Skin-MT Hand'!E280</f>
        <v>#N/A</v>
      </c>
      <c r="F280" t="e">
        <f>IF(E280="gas","",'Skin-MT Hand'!F280)</f>
        <v>#N/A</v>
      </c>
      <c r="G280" s="22" t="e">
        <f>IF(E280="liquid",VLOOKUP(F280,'W03, tab 8'!$B$12:$E$17,2,FALSE),IF(E280="solid",VLOOKUP(F280,'W03, tab 8'!$B$3:$E$8,2,FALSE),IF(E280="gas","")))</f>
        <v>#N/A</v>
      </c>
      <c r="H280" s="11" t="e">
        <f>IF(E280="liquid",VLOOKUP(F280,'W03, tab 8'!$B$12:$E$17,3,FALSE),IF(E280="solid",VLOOKUP(F280,'W03, tab 8'!$B$3:$E$8,3,FALSE),IF(E280="gas","")))</f>
        <v>#N/A</v>
      </c>
      <c r="I280" s="2" t="e">
        <f>IF(E280="liquid",VLOOKUP(F280,'W03, tab 8'!$B$12:$E$17,4,FALSE),IF(E280="solid",VLOOKUP(F280,'W03, tab 8'!$B$3:$E$8,4,FALSE),IF(E280="gas","")))</f>
        <v>#N/A</v>
      </c>
      <c r="J280" s="22" t="e">
        <f>'Skin-MT Hand'!K280</f>
        <v>#N/A</v>
      </c>
      <c r="K280" s="11" t="e">
        <f>'Skin-MT Hand'!L280</f>
        <v>#N/A</v>
      </c>
      <c r="L280" s="11" t="e">
        <f>'Skin-MT Hand'!M280</f>
        <v>#N/A</v>
      </c>
      <c r="M280" s="11" t="e">
        <f t="shared" si="211"/>
        <v>#N/A</v>
      </c>
      <c r="N280" s="11" t="e">
        <f t="shared" si="212"/>
        <v>#N/A</v>
      </c>
      <c r="O280" s="11" t="e">
        <f t="shared" si="213"/>
        <v>#N/A</v>
      </c>
      <c r="P280" s="51" t="e">
        <f t="shared" si="214"/>
        <v>#N/A</v>
      </c>
      <c r="Q280" s="11" t="e">
        <f>'Skin-MT Hand'!S280</f>
        <v>#N/A</v>
      </c>
      <c r="R280" s="11" t="e">
        <f>'Skin-MT Hand'!T280</f>
        <v>#N/A</v>
      </c>
      <c r="S280" s="11" t="e">
        <f>'Skin-MT Hand'!U280</f>
        <v>#N/A</v>
      </c>
      <c r="T280" s="11" t="e">
        <f t="shared" si="215"/>
        <v>#N/A</v>
      </c>
      <c r="U280" s="11" t="e">
        <f t="shared" si="216"/>
        <v>#N/A</v>
      </c>
      <c r="V280" s="11" t="e">
        <f t="shared" si="217"/>
        <v>#N/A</v>
      </c>
      <c r="W280" s="51" t="e">
        <f t="shared" si="218"/>
        <v>#N/A</v>
      </c>
      <c r="X280" s="11" t="e">
        <f>'Skin-MT Hand'!AB280</f>
        <v>#N/A</v>
      </c>
      <c r="Y280" s="11" t="e">
        <f>'Skin-MT Hand'!AC280</f>
        <v>#N/A</v>
      </c>
      <c r="Z280" s="11" t="e">
        <f>'Skin-MT Hand'!AD280</f>
        <v>#N/A</v>
      </c>
      <c r="AA280" s="11" t="e">
        <f t="shared" si="219"/>
        <v>#N/A</v>
      </c>
      <c r="AB280" s="11" t="e">
        <f t="shared" si="220"/>
        <v>#N/A</v>
      </c>
      <c r="AC280" s="11" t="e">
        <f t="shared" si="221"/>
        <v>#N/A</v>
      </c>
      <c r="AD280" s="51" t="e">
        <f t="shared" si="222"/>
        <v>#N/A</v>
      </c>
      <c r="AE280" s="97" t="e">
        <f t="shared" si="223"/>
        <v>#N/A</v>
      </c>
      <c r="AF280" t="e">
        <f>'Skin-MT Hand'!AK280</f>
        <v>#N/A</v>
      </c>
      <c r="AG280" t="e">
        <f>'Skin-MT Hand'!AL280</f>
        <v>#N/A</v>
      </c>
      <c r="AH280" t="e">
        <f>'Skin-MT Hand'!AM280</f>
        <v>#N/A</v>
      </c>
      <c r="AI280" t="e">
        <f t="shared" si="224"/>
        <v>#N/A</v>
      </c>
      <c r="AJ280" t="e">
        <f t="shared" si="225"/>
        <v>#N/A</v>
      </c>
      <c r="AK280" t="e">
        <f t="shared" si="226"/>
        <v>#N/A</v>
      </c>
      <c r="AL280" s="52" t="e">
        <f t="shared" si="227"/>
        <v>#N/A</v>
      </c>
      <c r="AM280" t="e">
        <f>'Skin-MT Hand'!AT280</f>
        <v>#N/A</v>
      </c>
      <c r="AN280" t="e">
        <f>'Skin-MT Hand'!AU280</f>
        <v>#N/A</v>
      </c>
      <c r="AO280" t="e">
        <f>'Skin-MT Hand'!AV280</f>
        <v>#N/A</v>
      </c>
      <c r="AP280" t="e">
        <f t="shared" si="228"/>
        <v>#N/A</v>
      </c>
      <c r="AQ280" t="e">
        <f t="shared" si="229"/>
        <v>#N/A</v>
      </c>
      <c r="AR280" t="e">
        <f t="shared" si="230"/>
        <v>#N/A</v>
      </c>
      <c r="AS280" s="52" t="e">
        <f t="shared" si="231"/>
        <v>#N/A</v>
      </c>
      <c r="AT280" t="e">
        <f>'Skin-MT Hand'!BB280</f>
        <v>#N/A</v>
      </c>
      <c r="AU280" t="e">
        <f>'Skin-MT Hand'!BC280</f>
        <v>#N/A</v>
      </c>
      <c r="AV280" t="e">
        <f>'Skin-MT Hand'!BD280</f>
        <v>#N/A</v>
      </c>
      <c r="AW280" t="e">
        <f t="shared" si="232"/>
        <v>#N/A</v>
      </c>
      <c r="AX280" t="e">
        <f t="shared" si="233"/>
        <v>#N/A</v>
      </c>
      <c r="AY280" t="e">
        <f t="shared" si="234"/>
        <v>#N/A</v>
      </c>
      <c r="AZ280" s="52" t="e">
        <f t="shared" si="235"/>
        <v>#N/A</v>
      </c>
      <c r="BA280" t="e">
        <f>'Skin-MT Hand'!BJ280</f>
        <v>#N/A</v>
      </c>
      <c r="BB280" t="e">
        <f>'Skin-MT Hand'!BK280</f>
        <v>#N/A</v>
      </c>
      <c r="BC280" t="e">
        <f>'Skin-MT Hand'!BL280</f>
        <v>#N/A</v>
      </c>
      <c r="BD280" t="e">
        <f t="shared" si="236"/>
        <v>#N/A</v>
      </c>
      <c r="BE280" t="e">
        <f t="shared" si="237"/>
        <v>#N/A</v>
      </c>
      <c r="BF280" t="e">
        <f t="shared" si="238"/>
        <v>#N/A</v>
      </c>
      <c r="BG280" s="52" t="e">
        <f t="shared" si="239"/>
        <v>#N/A</v>
      </c>
      <c r="BH280" t="e">
        <f>'Skin-MT Hand'!BR280</f>
        <v>#N/A</v>
      </c>
      <c r="BI280" t="e">
        <f>'Skin-MT Hand'!BS280</f>
        <v>#N/A</v>
      </c>
      <c r="BJ280" t="e">
        <f>'Skin-MT Hand'!BT280</f>
        <v>#N/A</v>
      </c>
      <c r="BK280" t="e">
        <f t="shared" si="240"/>
        <v>#N/A</v>
      </c>
      <c r="BL280" t="e">
        <f t="shared" si="241"/>
        <v>#N/A</v>
      </c>
      <c r="BM280" t="e">
        <f t="shared" si="242"/>
        <v>#N/A</v>
      </c>
      <c r="BN280" s="52" t="e">
        <f t="shared" si="243"/>
        <v>#N/A</v>
      </c>
      <c r="BO280" s="52" t="e">
        <f t="shared" si="244"/>
        <v>#N/A</v>
      </c>
      <c r="BP280" t="e">
        <f>'Skin-MT Hand'!CA280</f>
        <v>#N/A</v>
      </c>
      <c r="BQ280" t="e">
        <f>'Skin-MT Hand'!CB280</f>
        <v>#N/A</v>
      </c>
      <c r="BR280" t="e">
        <f>'Skin-MT Hand'!CC280</f>
        <v>#N/A</v>
      </c>
      <c r="BS280" t="e">
        <f t="shared" si="245"/>
        <v>#N/A</v>
      </c>
      <c r="BT280" t="e">
        <f t="shared" si="246"/>
        <v>#N/A</v>
      </c>
      <c r="BU280" t="e">
        <f t="shared" si="247"/>
        <v>#N/A</v>
      </c>
      <c r="BV280" s="52" t="e">
        <f t="shared" si="248"/>
        <v>#N/A</v>
      </c>
      <c r="BW280" t="e">
        <f>'Skin-MT Hand'!CI280</f>
        <v>#N/A</v>
      </c>
      <c r="BX280" t="e">
        <f>'Skin-MT Hand'!CJ280</f>
        <v>#N/A</v>
      </c>
      <c r="BY280" t="e">
        <f>'Skin-MT Hand'!CK280</f>
        <v>#N/A</v>
      </c>
      <c r="BZ280" t="e">
        <f t="shared" si="249"/>
        <v>#N/A</v>
      </c>
      <c r="CA280" t="e">
        <f t="shared" si="250"/>
        <v>#N/A</v>
      </c>
      <c r="CB280" t="e">
        <f t="shared" si="251"/>
        <v>#N/A</v>
      </c>
      <c r="CC280" s="52" t="e">
        <f t="shared" si="252"/>
        <v>#N/A</v>
      </c>
      <c r="CD280" t="e">
        <f>'Skin-MT Hand'!CQ280</f>
        <v>#N/A</v>
      </c>
      <c r="CE280" t="e">
        <f>'Skin-MT Hand'!CR280</f>
        <v>#N/A</v>
      </c>
      <c r="CF280" t="e">
        <f>'Skin-MT Hand'!CS280</f>
        <v>#N/A</v>
      </c>
      <c r="CG280" t="e">
        <f t="shared" si="253"/>
        <v>#N/A</v>
      </c>
      <c r="CH280" t="e">
        <f t="shared" si="254"/>
        <v>#N/A</v>
      </c>
      <c r="CI280" t="e">
        <f t="shared" si="255"/>
        <v>#N/A</v>
      </c>
      <c r="CJ280" t="e">
        <f t="shared" si="256"/>
        <v>#N/A</v>
      </c>
      <c r="CK280" t="e">
        <f>'Skin-MT Hand'!CY280</f>
        <v>#N/A</v>
      </c>
      <c r="CL280" t="e">
        <f>'Skin-MT Hand'!CZ280</f>
        <v>#N/A</v>
      </c>
      <c r="CM280" t="e">
        <f>'Skin-MT Hand'!DA280</f>
        <v>#N/A</v>
      </c>
      <c r="CN280" t="e">
        <f t="shared" si="257"/>
        <v>#N/A</v>
      </c>
      <c r="CO280" t="e">
        <f t="shared" si="258"/>
        <v>#N/A</v>
      </c>
      <c r="CP280" t="e">
        <f t="shared" si="259"/>
        <v>#N/A</v>
      </c>
      <c r="CQ280" s="52" t="e">
        <f t="shared" si="208"/>
        <v>#N/A</v>
      </c>
      <c r="CR280" s="52" t="e">
        <f t="shared" si="209"/>
        <v>#N/A</v>
      </c>
      <c r="CS280" s="52" t="e">
        <f t="shared" si="210"/>
        <v>#N/A</v>
      </c>
    </row>
    <row r="281" spans="1:97" x14ac:dyDescent="0.3">
      <c r="A281">
        <f>'Skin-MT Hand'!A281</f>
        <v>0</v>
      </c>
      <c r="B281" t="e">
        <f>'Skin-MT Hand'!B281</f>
        <v>#N/A</v>
      </c>
      <c r="C281">
        <f>'Skin-MT Hand'!C281</f>
        <v>0</v>
      </c>
      <c r="D281">
        <f>'Skin-MT Hand'!D281</f>
        <v>0</v>
      </c>
      <c r="E281" t="e">
        <f>'Skin-MT Hand'!E281</f>
        <v>#N/A</v>
      </c>
      <c r="F281" t="e">
        <f>IF(E281="gas","",'Skin-MT Hand'!F281)</f>
        <v>#N/A</v>
      </c>
      <c r="G281" s="22" t="e">
        <f>IF(E281="liquid",VLOOKUP(F281,'W03, tab 8'!$B$12:$E$17,2,FALSE),IF(E281="solid",VLOOKUP(F281,'W03, tab 8'!$B$3:$E$8,2,FALSE),IF(E281="gas","")))</f>
        <v>#N/A</v>
      </c>
      <c r="H281" s="11" t="e">
        <f>IF(E281="liquid",VLOOKUP(F281,'W03, tab 8'!$B$12:$E$17,3,FALSE),IF(E281="solid",VLOOKUP(F281,'W03, tab 8'!$B$3:$E$8,3,FALSE),IF(E281="gas","")))</f>
        <v>#N/A</v>
      </c>
      <c r="I281" s="2" t="e">
        <f>IF(E281="liquid",VLOOKUP(F281,'W03, tab 8'!$B$12:$E$17,4,FALSE),IF(E281="solid",VLOOKUP(F281,'W03, tab 8'!$B$3:$E$8,4,FALSE),IF(E281="gas","")))</f>
        <v>#N/A</v>
      </c>
      <c r="J281" s="22" t="e">
        <f>'Skin-MT Hand'!K281</f>
        <v>#N/A</v>
      </c>
      <c r="K281" s="11" t="e">
        <f>'Skin-MT Hand'!L281</f>
        <v>#N/A</v>
      </c>
      <c r="L281" s="11" t="e">
        <f>'Skin-MT Hand'!M281</f>
        <v>#N/A</v>
      </c>
      <c r="M281" s="11" t="e">
        <f t="shared" si="211"/>
        <v>#N/A</v>
      </c>
      <c r="N281" s="11" t="e">
        <f t="shared" si="212"/>
        <v>#N/A</v>
      </c>
      <c r="O281" s="11" t="e">
        <f t="shared" si="213"/>
        <v>#N/A</v>
      </c>
      <c r="P281" s="51" t="e">
        <f t="shared" si="214"/>
        <v>#N/A</v>
      </c>
      <c r="Q281" s="11" t="e">
        <f>'Skin-MT Hand'!S281</f>
        <v>#N/A</v>
      </c>
      <c r="R281" s="11" t="e">
        <f>'Skin-MT Hand'!T281</f>
        <v>#N/A</v>
      </c>
      <c r="S281" s="11" t="e">
        <f>'Skin-MT Hand'!U281</f>
        <v>#N/A</v>
      </c>
      <c r="T281" s="11" t="e">
        <f t="shared" si="215"/>
        <v>#N/A</v>
      </c>
      <c r="U281" s="11" t="e">
        <f t="shared" si="216"/>
        <v>#N/A</v>
      </c>
      <c r="V281" s="11" t="e">
        <f t="shared" si="217"/>
        <v>#N/A</v>
      </c>
      <c r="W281" s="51" t="e">
        <f t="shared" si="218"/>
        <v>#N/A</v>
      </c>
      <c r="X281" s="11" t="e">
        <f>'Skin-MT Hand'!AB281</f>
        <v>#N/A</v>
      </c>
      <c r="Y281" s="11" t="e">
        <f>'Skin-MT Hand'!AC281</f>
        <v>#N/A</v>
      </c>
      <c r="Z281" s="11" t="e">
        <f>'Skin-MT Hand'!AD281</f>
        <v>#N/A</v>
      </c>
      <c r="AA281" s="11" t="e">
        <f t="shared" si="219"/>
        <v>#N/A</v>
      </c>
      <c r="AB281" s="11" t="e">
        <f t="shared" si="220"/>
        <v>#N/A</v>
      </c>
      <c r="AC281" s="11" t="e">
        <f t="shared" si="221"/>
        <v>#N/A</v>
      </c>
      <c r="AD281" s="51" t="e">
        <f t="shared" si="222"/>
        <v>#N/A</v>
      </c>
      <c r="AE281" s="97" t="e">
        <f t="shared" si="223"/>
        <v>#N/A</v>
      </c>
      <c r="AF281" t="e">
        <f>'Skin-MT Hand'!AK281</f>
        <v>#N/A</v>
      </c>
      <c r="AG281" t="e">
        <f>'Skin-MT Hand'!AL281</f>
        <v>#N/A</v>
      </c>
      <c r="AH281" t="e">
        <f>'Skin-MT Hand'!AM281</f>
        <v>#N/A</v>
      </c>
      <c r="AI281" t="e">
        <f t="shared" si="224"/>
        <v>#N/A</v>
      </c>
      <c r="AJ281" t="e">
        <f t="shared" si="225"/>
        <v>#N/A</v>
      </c>
      <c r="AK281" t="e">
        <f t="shared" si="226"/>
        <v>#N/A</v>
      </c>
      <c r="AL281" s="52" t="e">
        <f t="shared" si="227"/>
        <v>#N/A</v>
      </c>
      <c r="AM281" t="e">
        <f>'Skin-MT Hand'!AT281</f>
        <v>#N/A</v>
      </c>
      <c r="AN281" t="e">
        <f>'Skin-MT Hand'!AU281</f>
        <v>#N/A</v>
      </c>
      <c r="AO281" t="e">
        <f>'Skin-MT Hand'!AV281</f>
        <v>#N/A</v>
      </c>
      <c r="AP281" t="e">
        <f t="shared" si="228"/>
        <v>#N/A</v>
      </c>
      <c r="AQ281" t="e">
        <f t="shared" si="229"/>
        <v>#N/A</v>
      </c>
      <c r="AR281" t="e">
        <f t="shared" si="230"/>
        <v>#N/A</v>
      </c>
      <c r="AS281" s="52" t="e">
        <f t="shared" si="231"/>
        <v>#N/A</v>
      </c>
      <c r="AT281" t="e">
        <f>'Skin-MT Hand'!BB281</f>
        <v>#N/A</v>
      </c>
      <c r="AU281" t="e">
        <f>'Skin-MT Hand'!BC281</f>
        <v>#N/A</v>
      </c>
      <c r="AV281" t="e">
        <f>'Skin-MT Hand'!BD281</f>
        <v>#N/A</v>
      </c>
      <c r="AW281" t="e">
        <f t="shared" si="232"/>
        <v>#N/A</v>
      </c>
      <c r="AX281" t="e">
        <f t="shared" si="233"/>
        <v>#N/A</v>
      </c>
      <c r="AY281" t="e">
        <f t="shared" si="234"/>
        <v>#N/A</v>
      </c>
      <c r="AZ281" s="52" t="e">
        <f t="shared" si="235"/>
        <v>#N/A</v>
      </c>
      <c r="BA281" t="e">
        <f>'Skin-MT Hand'!BJ281</f>
        <v>#N/A</v>
      </c>
      <c r="BB281" t="e">
        <f>'Skin-MT Hand'!BK281</f>
        <v>#N/A</v>
      </c>
      <c r="BC281" t="e">
        <f>'Skin-MT Hand'!BL281</f>
        <v>#N/A</v>
      </c>
      <c r="BD281" t="e">
        <f t="shared" si="236"/>
        <v>#N/A</v>
      </c>
      <c r="BE281" t="e">
        <f t="shared" si="237"/>
        <v>#N/A</v>
      </c>
      <c r="BF281" t="e">
        <f t="shared" si="238"/>
        <v>#N/A</v>
      </c>
      <c r="BG281" s="52" t="e">
        <f t="shared" si="239"/>
        <v>#N/A</v>
      </c>
      <c r="BH281" t="e">
        <f>'Skin-MT Hand'!BR281</f>
        <v>#N/A</v>
      </c>
      <c r="BI281" t="e">
        <f>'Skin-MT Hand'!BS281</f>
        <v>#N/A</v>
      </c>
      <c r="BJ281" t="e">
        <f>'Skin-MT Hand'!BT281</f>
        <v>#N/A</v>
      </c>
      <c r="BK281" t="e">
        <f t="shared" si="240"/>
        <v>#N/A</v>
      </c>
      <c r="BL281" t="e">
        <f t="shared" si="241"/>
        <v>#N/A</v>
      </c>
      <c r="BM281" t="e">
        <f t="shared" si="242"/>
        <v>#N/A</v>
      </c>
      <c r="BN281" s="52" t="e">
        <f t="shared" si="243"/>
        <v>#N/A</v>
      </c>
      <c r="BO281" s="52" t="e">
        <f t="shared" si="244"/>
        <v>#N/A</v>
      </c>
      <c r="BP281" t="e">
        <f>'Skin-MT Hand'!CA281</f>
        <v>#N/A</v>
      </c>
      <c r="BQ281" t="e">
        <f>'Skin-MT Hand'!CB281</f>
        <v>#N/A</v>
      </c>
      <c r="BR281" t="e">
        <f>'Skin-MT Hand'!CC281</f>
        <v>#N/A</v>
      </c>
      <c r="BS281" t="e">
        <f t="shared" si="245"/>
        <v>#N/A</v>
      </c>
      <c r="BT281" t="e">
        <f t="shared" si="246"/>
        <v>#N/A</v>
      </c>
      <c r="BU281" t="e">
        <f t="shared" si="247"/>
        <v>#N/A</v>
      </c>
      <c r="BV281" s="52" t="e">
        <f t="shared" si="248"/>
        <v>#N/A</v>
      </c>
      <c r="BW281" t="e">
        <f>'Skin-MT Hand'!CI281</f>
        <v>#N/A</v>
      </c>
      <c r="BX281" t="e">
        <f>'Skin-MT Hand'!CJ281</f>
        <v>#N/A</v>
      </c>
      <c r="BY281" t="e">
        <f>'Skin-MT Hand'!CK281</f>
        <v>#N/A</v>
      </c>
      <c r="BZ281" t="e">
        <f t="shared" si="249"/>
        <v>#N/A</v>
      </c>
      <c r="CA281" t="e">
        <f t="shared" si="250"/>
        <v>#N/A</v>
      </c>
      <c r="CB281" t="e">
        <f t="shared" si="251"/>
        <v>#N/A</v>
      </c>
      <c r="CC281" s="52" t="e">
        <f t="shared" si="252"/>
        <v>#N/A</v>
      </c>
      <c r="CD281" t="e">
        <f>'Skin-MT Hand'!CQ281</f>
        <v>#N/A</v>
      </c>
      <c r="CE281" t="e">
        <f>'Skin-MT Hand'!CR281</f>
        <v>#N/A</v>
      </c>
      <c r="CF281" t="e">
        <f>'Skin-MT Hand'!CS281</f>
        <v>#N/A</v>
      </c>
      <c r="CG281" t="e">
        <f t="shared" si="253"/>
        <v>#N/A</v>
      </c>
      <c r="CH281" t="e">
        <f t="shared" si="254"/>
        <v>#N/A</v>
      </c>
      <c r="CI281" t="e">
        <f t="shared" si="255"/>
        <v>#N/A</v>
      </c>
      <c r="CJ281" t="e">
        <f t="shared" si="256"/>
        <v>#N/A</v>
      </c>
      <c r="CK281" t="e">
        <f>'Skin-MT Hand'!CY281</f>
        <v>#N/A</v>
      </c>
      <c r="CL281" t="e">
        <f>'Skin-MT Hand'!CZ281</f>
        <v>#N/A</v>
      </c>
      <c r="CM281" t="e">
        <f>'Skin-MT Hand'!DA281</f>
        <v>#N/A</v>
      </c>
      <c r="CN281" t="e">
        <f t="shared" si="257"/>
        <v>#N/A</v>
      </c>
      <c r="CO281" t="e">
        <f t="shared" si="258"/>
        <v>#N/A</v>
      </c>
      <c r="CP281" t="e">
        <f t="shared" si="259"/>
        <v>#N/A</v>
      </c>
      <c r="CQ281" s="52" t="e">
        <f t="shared" si="208"/>
        <v>#N/A</v>
      </c>
      <c r="CR281" s="52" t="e">
        <f t="shared" si="209"/>
        <v>#N/A</v>
      </c>
      <c r="CS281" s="52" t="e">
        <f t="shared" si="210"/>
        <v>#N/A</v>
      </c>
    </row>
    <row r="282" spans="1:97" x14ac:dyDescent="0.3">
      <c r="A282">
        <f>'Skin-MT Hand'!A282</f>
        <v>0</v>
      </c>
      <c r="B282" t="e">
        <f>'Skin-MT Hand'!B282</f>
        <v>#N/A</v>
      </c>
      <c r="C282">
        <f>'Skin-MT Hand'!C282</f>
        <v>0</v>
      </c>
      <c r="D282">
        <f>'Skin-MT Hand'!D282</f>
        <v>0</v>
      </c>
      <c r="E282" t="e">
        <f>'Skin-MT Hand'!E282</f>
        <v>#N/A</v>
      </c>
      <c r="F282" t="e">
        <f>IF(E282="gas","",'Skin-MT Hand'!F282)</f>
        <v>#N/A</v>
      </c>
      <c r="G282" s="22" t="e">
        <f>IF(E282="liquid",VLOOKUP(F282,'W03, tab 8'!$B$12:$E$17,2,FALSE),IF(E282="solid",VLOOKUP(F282,'W03, tab 8'!$B$3:$E$8,2,FALSE),IF(E282="gas","")))</f>
        <v>#N/A</v>
      </c>
      <c r="H282" s="11" t="e">
        <f>IF(E282="liquid",VLOOKUP(F282,'W03, tab 8'!$B$12:$E$17,3,FALSE),IF(E282="solid",VLOOKUP(F282,'W03, tab 8'!$B$3:$E$8,3,FALSE),IF(E282="gas","")))</f>
        <v>#N/A</v>
      </c>
      <c r="I282" s="2" t="e">
        <f>IF(E282="liquid",VLOOKUP(F282,'W03, tab 8'!$B$12:$E$17,4,FALSE),IF(E282="solid",VLOOKUP(F282,'W03, tab 8'!$B$3:$E$8,4,FALSE),IF(E282="gas","")))</f>
        <v>#N/A</v>
      </c>
      <c r="J282" s="22" t="e">
        <f>'Skin-MT Hand'!K282</f>
        <v>#N/A</v>
      </c>
      <c r="K282" s="11" t="e">
        <f>'Skin-MT Hand'!L282</f>
        <v>#N/A</v>
      </c>
      <c r="L282" s="11" t="e">
        <f>'Skin-MT Hand'!M282</f>
        <v>#N/A</v>
      </c>
      <c r="M282" s="11" t="e">
        <f t="shared" si="211"/>
        <v>#N/A</v>
      </c>
      <c r="N282" s="11" t="e">
        <f t="shared" si="212"/>
        <v>#N/A</v>
      </c>
      <c r="O282" s="11" t="e">
        <f t="shared" si="213"/>
        <v>#N/A</v>
      </c>
      <c r="P282" s="51" t="e">
        <f t="shared" si="214"/>
        <v>#N/A</v>
      </c>
      <c r="Q282" s="11" t="e">
        <f>'Skin-MT Hand'!S282</f>
        <v>#N/A</v>
      </c>
      <c r="R282" s="11" t="e">
        <f>'Skin-MT Hand'!T282</f>
        <v>#N/A</v>
      </c>
      <c r="S282" s="11" t="e">
        <f>'Skin-MT Hand'!U282</f>
        <v>#N/A</v>
      </c>
      <c r="T282" s="11" t="e">
        <f t="shared" si="215"/>
        <v>#N/A</v>
      </c>
      <c r="U282" s="11" t="e">
        <f t="shared" si="216"/>
        <v>#N/A</v>
      </c>
      <c r="V282" s="11" t="e">
        <f t="shared" si="217"/>
        <v>#N/A</v>
      </c>
      <c r="W282" s="51" t="e">
        <f t="shared" si="218"/>
        <v>#N/A</v>
      </c>
      <c r="X282" s="11" t="e">
        <f>'Skin-MT Hand'!AB282</f>
        <v>#N/A</v>
      </c>
      <c r="Y282" s="11" t="e">
        <f>'Skin-MT Hand'!AC282</f>
        <v>#N/A</v>
      </c>
      <c r="Z282" s="11" t="e">
        <f>'Skin-MT Hand'!AD282</f>
        <v>#N/A</v>
      </c>
      <c r="AA282" s="11" t="e">
        <f t="shared" si="219"/>
        <v>#N/A</v>
      </c>
      <c r="AB282" s="11" t="e">
        <f t="shared" si="220"/>
        <v>#N/A</v>
      </c>
      <c r="AC282" s="11" t="e">
        <f t="shared" si="221"/>
        <v>#N/A</v>
      </c>
      <c r="AD282" s="51" t="e">
        <f t="shared" si="222"/>
        <v>#N/A</v>
      </c>
      <c r="AE282" s="97" t="e">
        <f t="shared" si="223"/>
        <v>#N/A</v>
      </c>
      <c r="AF282" t="e">
        <f>'Skin-MT Hand'!AK282</f>
        <v>#N/A</v>
      </c>
      <c r="AG282" t="e">
        <f>'Skin-MT Hand'!AL282</f>
        <v>#N/A</v>
      </c>
      <c r="AH282" t="e">
        <f>'Skin-MT Hand'!AM282</f>
        <v>#N/A</v>
      </c>
      <c r="AI282" t="e">
        <f t="shared" si="224"/>
        <v>#N/A</v>
      </c>
      <c r="AJ282" t="e">
        <f t="shared" si="225"/>
        <v>#N/A</v>
      </c>
      <c r="AK282" t="e">
        <f t="shared" si="226"/>
        <v>#N/A</v>
      </c>
      <c r="AL282" s="52" t="e">
        <f t="shared" si="227"/>
        <v>#N/A</v>
      </c>
      <c r="AM282" t="e">
        <f>'Skin-MT Hand'!AT282</f>
        <v>#N/A</v>
      </c>
      <c r="AN282" t="e">
        <f>'Skin-MT Hand'!AU282</f>
        <v>#N/A</v>
      </c>
      <c r="AO282" t="e">
        <f>'Skin-MT Hand'!AV282</f>
        <v>#N/A</v>
      </c>
      <c r="AP282" t="e">
        <f t="shared" si="228"/>
        <v>#N/A</v>
      </c>
      <c r="AQ282" t="e">
        <f t="shared" si="229"/>
        <v>#N/A</v>
      </c>
      <c r="AR282" t="e">
        <f t="shared" si="230"/>
        <v>#N/A</v>
      </c>
      <c r="AS282" s="52" t="e">
        <f t="shared" si="231"/>
        <v>#N/A</v>
      </c>
      <c r="AT282" t="e">
        <f>'Skin-MT Hand'!BB282</f>
        <v>#N/A</v>
      </c>
      <c r="AU282" t="e">
        <f>'Skin-MT Hand'!BC282</f>
        <v>#N/A</v>
      </c>
      <c r="AV282" t="e">
        <f>'Skin-MT Hand'!BD282</f>
        <v>#N/A</v>
      </c>
      <c r="AW282" t="e">
        <f t="shared" si="232"/>
        <v>#N/A</v>
      </c>
      <c r="AX282" t="e">
        <f t="shared" si="233"/>
        <v>#N/A</v>
      </c>
      <c r="AY282" t="e">
        <f t="shared" si="234"/>
        <v>#N/A</v>
      </c>
      <c r="AZ282" s="52" t="e">
        <f t="shared" si="235"/>
        <v>#N/A</v>
      </c>
      <c r="BA282" t="e">
        <f>'Skin-MT Hand'!BJ282</f>
        <v>#N/A</v>
      </c>
      <c r="BB282" t="e">
        <f>'Skin-MT Hand'!BK282</f>
        <v>#N/A</v>
      </c>
      <c r="BC282" t="e">
        <f>'Skin-MT Hand'!BL282</f>
        <v>#N/A</v>
      </c>
      <c r="BD282" t="e">
        <f t="shared" si="236"/>
        <v>#N/A</v>
      </c>
      <c r="BE282" t="e">
        <f t="shared" si="237"/>
        <v>#N/A</v>
      </c>
      <c r="BF282" t="e">
        <f t="shared" si="238"/>
        <v>#N/A</v>
      </c>
      <c r="BG282" s="52" t="e">
        <f t="shared" si="239"/>
        <v>#N/A</v>
      </c>
      <c r="BH282" t="e">
        <f>'Skin-MT Hand'!BR282</f>
        <v>#N/A</v>
      </c>
      <c r="BI282" t="e">
        <f>'Skin-MT Hand'!BS282</f>
        <v>#N/A</v>
      </c>
      <c r="BJ282" t="e">
        <f>'Skin-MT Hand'!BT282</f>
        <v>#N/A</v>
      </c>
      <c r="BK282" t="e">
        <f t="shared" si="240"/>
        <v>#N/A</v>
      </c>
      <c r="BL282" t="e">
        <f t="shared" si="241"/>
        <v>#N/A</v>
      </c>
      <c r="BM282" t="e">
        <f t="shared" si="242"/>
        <v>#N/A</v>
      </c>
      <c r="BN282" s="52" t="e">
        <f t="shared" si="243"/>
        <v>#N/A</v>
      </c>
      <c r="BO282" s="52" t="e">
        <f t="shared" si="244"/>
        <v>#N/A</v>
      </c>
      <c r="BP282" t="e">
        <f>'Skin-MT Hand'!CA282</f>
        <v>#N/A</v>
      </c>
      <c r="BQ282" t="e">
        <f>'Skin-MT Hand'!CB282</f>
        <v>#N/A</v>
      </c>
      <c r="BR282" t="e">
        <f>'Skin-MT Hand'!CC282</f>
        <v>#N/A</v>
      </c>
      <c r="BS282" t="e">
        <f t="shared" si="245"/>
        <v>#N/A</v>
      </c>
      <c r="BT282" t="e">
        <f t="shared" si="246"/>
        <v>#N/A</v>
      </c>
      <c r="BU282" t="e">
        <f t="shared" si="247"/>
        <v>#N/A</v>
      </c>
      <c r="BV282" s="52" t="e">
        <f t="shared" si="248"/>
        <v>#N/A</v>
      </c>
      <c r="BW282" t="e">
        <f>'Skin-MT Hand'!CI282</f>
        <v>#N/A</v>
      </c>
      <c r="BX282" t="e">
        <f>'Skin-MT Hand'!CJ282</f>
        <v>#N/A</v>
      </c>
      <c r="BY282" t="e">
        <f>'Skin-MT Hand'!CK282</f>
        <v>#N/A</v>
      </c>
      <c r="BZ282" t="e">
        <f t="shared" si="249"/>
        <v>#N/A</v>
      </c>
      <c r="CA282" t="e">
        <f t="shared" si="250"/>
        <v>#N/A</v>
      </c>
      <c r="CB282" t="e">
        <f t="shared" si="251"/>
        <v>#N/A</v>
      </c>
      <c r="CC282" s="52" t="e">
        <f t="shared" si="252"/>
        <v>#N/A</v>
      </c>
      <c r="CD282" t="e">
        <f>'Skin-MT Hand'!CQ282</f>
        <v>#N/A</v>
      </c>
      <c r="CE282" t="e">
        <f>'Skin-MT Hand'!CR282</f>
        <v>#N/A</v>
      </c>
      <c r="CF282" t="e">
        <f>'Skin-MT Hand'!CS282</f>
        <v>#N/A</v>
      </c>
      <c r="CG282" t="e">
        <f t="shared" si="253"/>
        <v>#N/A</v>
      </c>
      <c r="CH282" t="e">
        <f t="shared" si="254"/>
        <v>#N/A</v>
      </c>
      <c r="CI282" t="e">
        <f t="shared" si="255"/>
        <v>#N/A</v>
      </c>
      <c r="CJ282" t="e">
        <f t="shared" si="256"/>
        <v>#N/A</v>
      </c>
      <c r="CK282" t="e">
        <f>'Skin-MT Hand'!CY282</f>
        <v>#N/A</v>
      </c>
      <c r="CL282" t="e">
        <f>'Skin-MT Hand'!CZ282</f>
        <v>#N/A</v>
      </c>
      <c r="CM282" t="e">
        <f>'Skin-MT Hand'!DA282</f>
        <v>#N/A</v>
      </c>
      <c r="CN282" t="e">
        <f t="shared" si="257"/>
        <v>#N/A</v>
      </c>
      <c r="CO282" t="e">
        <f t="shared" si="258"/>
        <v>#N/A</v>
      </c>
      <c r="CP282" t="e">
        <f t="shared" si="259"/>
        <v>#N/A</v>
      </c>
      <c r="CQ282" s="52" t="e">
        <f t="shared" si="208"/>
        <v>#N/A</v>
      </c>
      <c r="CR282" s="52" t="e">
        <f t="shared" si="209"/>
        <v>#N/A</v>
      </c>
      <c r="CS282" s="52" t="e">
        <f t="shared" si="210"/>
        <v>#N/A</v>
      </c>
    </row>
    <row r="283" spans="1:97" x14ac:dyDescent="0.3">
      <c r="A283">
        <f>'Skin-MT Hand'!A283</f>
        <v>0</v>
      </c>
      <c r="B283" t="e">
        <f>'Skin-MT Hand'!B283</f>
        <v>#N/A</v>
      </c>
      <c r="C283">
        <f>'Skin-MT Hand'!C283</f>
        <v>0</v>
      </c>
      <c r="D283">
        <f>'Skin-MT Hand'!D283</f>
        <v>0</v>
      </c>
      <c r="E283" t="e">
        <f>'Skin-MT Hand'!E283</f>
        <v>#N/A</v>
      </c>
      <c r="F283" t="e">
        <f>IF(E283="gas","",'Skin-MT Hand'!F283)</f>
        <v>#N/A</v>
      </c>
      <c r="G283" s="22" t="e">
        <f>IF(E283="liquid",VLOOKUP(F283,'W03, tab 8'!$B$12:$E$17,2,FALSE),IF(E283="solid",VLOOKUP(F283,'W03, tab 8'!$B$3:$E$8,2,FALSE),IF(E283="gas","")))</f>
        <v>#N/A</v>
      </c>
      <c r="H283" s="11" t="e">
        <f>IF(E283="liquid",VLOOKUP(F283,'W03, tab 8'!$B$12:$E$17,3,FALSE),IF(E283="solid",VLOOKUP(F283,'W03, tab 8'!$B$3:$E$8,3,FALSE),IF(E283="gas","")))</f>
        <v>#N/A</v>
      </c>
      <c r="I283" s="2" t="e">
        <f>IF(E283="liquid",VLOOKUP(F283,'W03, tab 8'!$B$12:$E$17,4,FALSE),IF(E283="solid",VLOOKUP(F283,'W03, tab 8'!$B$3:$E$8,4,FALSE),IF(E283="gas","")))</f>
        <v>#N/A</v>
      </c>
      <c r="J283" s="22" t="e">
        <f>'Skin-MT Hand'!K283</f>
        <v>#N/A</v>
      </c>
      <c r="K283" s="11" t="e">
        <f>'Skin-MT Hand'!L283</f>
        <v>#N/A</v>
      </c>
      <c r="L283" s="11" t="e">
        <f>'Skin-MT Hand'!M283</f>
        <v>#N/A</v>
      </c>
      <c r="M283" s="11" t="e">
        <f t="shared" si="211"/>
        <v>#N/A</v>
      </c>
      <c r="N283" s="11" t="e">
        <f t="shared" si="212"/>
        <v>#N/A</v>
      </c>
      <c r="O283" s="11" t="e">
        <f t="shared" si="213"/>
        <v>#N/A</v>
      </c>
      <c r="P283" s="51" t="e">
        <f t="shared" si="214"/>
        <v>#N/A</v>
      </c>
      <c r="Q283" s="11" t="e">
        <f>'Skin-MT Hand'!S283</f>
        <v>#N/A</v>
      </c>
      <c r="R283" s="11" t="e">
        <f>'Skin-MT Hand'!T283</f>
        <v>#N/A</v>
      </c>
      <c r="S283" s="11" t="e">
        <f>'Skin-MT Hand'!U283</f>
        <v>#N/A</v>
      </c>
      <c r="T283" s="11" t="e">
        <f t="shared" si="215"/>
        <v>#N/A</v>
      </c>
      <c r="U283" s="11" t="e">
        <f t="shared" si="216"/>
        <v>#N/A</v>
      </c>
      <c r="V283" s="11" t="e">
        <f t="shared" si="217"/>
        <v>#N/A</v>
      </c>
      <c r="W283" s="51" t="e">
        <f t="shared" si="218"/>
        <v>#N/A</v>
      </c>
      <c r="X283" s="11" t="e">
        <f>'Skin-MT Hand'!AB283</f>
        <v>#N/A</v>
      </c>
      <c r="Y283" s="11" t="e">
        <f>'Skin-MT Hand'!AC283</f>
        <v>#N/A</v>
      </c>
      <c r="Z283" s="11" t="e">
        <f>'Skin-MT Hand'!AD283</f>
        <v>#N/A</v>
      </c>
      <c r="AA283" s="11" t="e">
        <f t="shared" si="219"/>
        <v>#N/A</v>
      </c>
      <c r="AB283" s="11" t="e">
        <f t="shared" si="220"/>
        <v>#N/A</v>
      </c>
      <c r="AC283" s="11" t="e">
        <f t="shared" si="221"/>
        <v>#N/A</v>
      </c>
      <c r="AD283" s="51" t="e">
        <f t="shared" si="222"/>
        <v>#N/A</v>
      </c>
      <c r="AE283" s="97" t="e">
        <f t="shared" si="223"/>
        <v>#N/A</v>
      </c>
      <c r="AF283" t="e">
        <f>'Skin-MT Hand'!AK283</f>
        <v>#N/A</v>
      </c>
      <c r="AG283" t="e">
        <f>'Skin-MT Hand'!AL283</f>
        <v>#N/A</v>
      </c>
      <c r="AH283" t="e">
        <f>'Skin-MT Hand'!AM283</f>
        <v>#N/A</v>
      </c>
      <c r="AI283" t="e">
        <f t="shared" si="224"/>
        <v>#N/A</v>
      </c>
      <c r="AJ283" t="e">
        <f t="shared" si="225"/>
        <v>#N/A</v>
      </c>
      <c r="AK283" t="e">
        <f t="shared" si="226"/>
        <v>#N/A</v>
      </c>
      <c r="AL283" s="52" t="e">
        <f t="shared" si="227"/>
        <v>#N/A</v>
      </c>
      <c r="AM283" t="e">
        <f>'Skin-MT Hand'!AT283</f>
        <v>#N/A</v>
      </c>
      <c r="AN283" t="e">
        <f>'Skin-MT Hand'!AU283</f>
        <v>#N/A</v>
      </c>
      <c r="AO283" t="e">
        <f>'Skin-MT Hand'!AV283</f>
        <v>#N/A</v>
      </c>
      <c r="AP283" t="e">
        <f t="shared" si="228"/>
        <v>#N/A</v>
      </c>
      <c r="AQ283" t="e">
        <f t="shared" si="229"/>
        <v>#N/A</v>
      </c>
      <c r="AR283" t="e">
        <f t="shared" si="230"/>
        <v>#N/A</v>
      </c>
      <c r="AS283" s="52" t="e">
        <f t="shared" si="231"/>
        <v>#N/A</v>
      </c>
      <c r="AT283" t="e">
        <f>'Skin-MT Hand'!BB283</f>
        <v>#N/A</v>
      </c>
      <c r="AU283" t="e">
        <f>'Skin-MT Hand'!BC283</f>
        <v>#N/A</v>
      </c>
      <c r="AV283" t="e">
        <f>'Skin-MT Hand'!BD283</f>
        <v>#N/A</v>
      </c>
      <c r="AW283" t="e">
        <f t="shared" si="232"/>
        <v>#N/A</v>
      </c>
      <c r="AX283" t="e">
        <f t="shared" si="233"/>
        <v>#N/A</v>
      </c>
      <c r="AY283" t="e">
        <f t="shared" si="234"/>
        <v>#N/A</v>
      </c>
      <c r="AZ283" s="52" t="e">
        <f t="shared" si="235"/>
        <v>#N/A</v>
      </c>
      <c r="BA283" t="e">
        <f>'Skin-MT Hand'!BJ283</f>
        <v>#N/A</v>
      </c>
      <c r="BB283" t="e">
        <f>'Skin-MT Hand'!BK283</f>
        <v>#N/A</v>
      </c>
      <c r="BC283" t="e">
        <f>'Skin-MT Hand'!BL283</f>
        <v>#N/A</v>
      </c>
      <c r="BD283" t="e">
        <f t="shared" si="236"/>
        <v>#N/A</v>
      </c>
      <c r="BE283" t="e">
        <f t="shared" si="237"/>
        <v>#N/A</v>
      </c>
      <c r="BF283" t="e">
        <f t="shared" si="238"/>
        <v>#N/A</v>
      </c>
      <c r="BG283" s="52" t="e">
        <f t="shared" si="239"/>
        <v>#N/A</v>
      </c>
      <c r="BH283" t="e">
        <f>'Skin-MT Hand'!BR283</f>
        <v>#N/A</v>
      </c>
      <c r="BI283" t="e">
        <f>'Skin-MT Hand'!BS283</f>
        <v>#N/A</v>
      </c>
      <c r="BJ283" t="e">
        <f>'Skin-MT Hand'!BT283</f>
        <v>#N/A</v>
      </c>
      <c r="BK283" t="e">
        <f t="shared" si="240"/>
        <v>#N/A</v>
      </c>
      <c r="BL283" t="e">
        <f t="shared" si="241"/>
        <v>#N/A</v>
      </c>
      <c r="BM283" t="e">
        <f t="shared" si="242"/>
        <v>#N/A</v>
      </c>
      <c r="BN283" s="52" t="e">
        <f t="shared" si="243"/>
        <v>#N/A</v>
      </c>
      <c r="BO283" s="52" t="e">
        <f t="shared" si="244"/>
        <v>#N/A</v>
      </c>
      <c r="BP283" t="e">
        <f>'Skin-MT Hand'!CA283</f>
        <v>#N/A</v>
      </c>
      <c r="BQ283" t="e">
        <f>'Skin-MT Hand'!CB283</f>
        <v>#N/A</v>
      </c>
      <c r="BR283" t="e">
        <f>'Skin-MT Hand'!CC283</f>
        <v>#N/A</v>
      </c>
      <c r="BS283" t="e">
        <f t="shared" si="245"/>
        <v>#N/A</v>
      </c>
      <c r="BT283" t="e">
        <f t="shared" si="246"/>
        <v>#N/A</v>
      </c>
      <c r="BU283" t="e">
        <f t="shared" si="247"/>
        <v>#N/A</v>
      </c>
      <c r="BV283" s="52" t="e">
        <f t="shared" si="248"/>
        <v>#N/A</v>
      </c>
      <c r="BW283" t="e">
        <f>'Skin-MT Hand'!CI283</f>
        <v>#N/A</v>
      </c>
      <c r="BX283" t="e">
        <f>'Skin-MT Hand'!CJ283</f>
        <v>#N/A</v>
      </c>
      <c r="BY283" t="e">
        <f>'Skin-MT Hand'!CK283</f>
        <v>#N/A</v>
      </c>
      <c r="BZ283" t="e">
        <f t="shared" si="249"/>
        <v>#N/A</v>
      </c>
      <c r="CA283" t="e">
        <f t="shared" si="250"/>
        <v>#N/A</v>
      </c>
      <c r="CB283" t="e">
        <f t="shared" si="251"/>
        <v>#N/A</v>
      </c>
      <c r="CC283" s="52" t="e">
        <f t="shared" si="252"/>
        <v>#N/A</v>
      </c>
      <c r="CD283" t="e">
        <f>'Skin-MT Hand'!CQ283</f>
        <v>#N/A</v>
      </c>
      <c r="CE283" t="e">
        <f>'Skin-MT Hand'!CR283</f>
        <v>#N/A</v>
      </c>
      <c r="CF283" t="e">
        <f>'Skin-MT Hand'!CS283</f>
        <v>#N/A</v>
      </c>
      <c r="CG283" t="e">
        <f t="shared" si="253"/>
        <v>#N/A</v>
      </c>
      <c r="CH283" t="e">
        <f t="shared" si="254"/>
        <v>#N/A</v>
      </c>
      <c r="CI283" t="e">
        <f t="shared" si="255"/>
        <v>#N/A</v>
      </c>
      <c r="CJ283" t="e">
        <f t="shared" si="256"/>
        <v>#N/A</v>
      </c>
      <c r="CK283" t="e">
        <f>'Skin-MT Hand'!CY283</f>
        <v>#N/A</v>
      </c>
      <c r="CL283" t="e">
        <f>'Skin-MT Hand'!CZ283</f>
        <v>#N/A</v>
      </c>
      <c r="CM283" t="e">
        <f>'Skin-MT Hand'!DA283</f>
        <v>#N/A</v>
      </c>
      <c r="CN283" t="e">
        <f t="shared" si="257"/>
        <v>#N/A</v>
      </c>
      <c r="CO283" t="e">
        <f t="shared" si="258"/>
        <v>#N/A</v>
      </c>
      <c r="CP283" t="e">
        <f t="shared" si="259"/>
        <v>#N/A</v>
      </c>
      <c r="CQ283" s="52" t="e">
        <f t="shared" si="208"/>
        <v>#N/A</v>
      </c>
      <c r="CR283" s="52" t="e">
        <f t="shared" si="209"/>
        <v>#N/A</v>
      </c>
      <c r="CS283" s="52" t="e">
        <f t="shared" si="210"/>
        <v>#N/A</v>
      </c>
    </row>
    <row r="284" spans="1:97" x14ac:dyDescent="0.3">
      <c r="A284">
        <f>'Skin-MT Hand'!A284</f>
        <v>0</v>
      </c>
      <c r="B284" t="e">
        <f>'Skin-MT Hand'!B284</f>
        <v>#N/A</v>
      </c>
      <c r="C284">
        <f>'Skin-MT Hand'!C284</f>
        <v>0</v>
      </c>
      <c r="D284">
        <f>'Skin-MT Hand'!D284</f>
        <v>0</v>
      </c>
      <c r="E284" t="e">
        <f>'Skin-MT Hand'!E284</f>
        <v>#N/A</v>
      </c>
      <c r="F284" t="e">
        <f>IF(E284="gas","",'Skin-MT Hand'!F284)</f>
        <v>#N/A</v>
      </c>
      <c r="G284" s="22" t="e">
        <f>IF(E284="liquid",VLOOKUP(F284,'W03, tab 8'!$B$12:$E$17,2,FALSE),IF(E284="solid",VLOOKUP(F284,'W03, tab 8'!$B$3:$E$8,2,FALSE),IF(E284="gas","")))</f>
        <v>#N/A</v>
      </c>
      <c r="H284" s="11" t="e">
        <f>IF(E284="liquid",VLOOKUP(F284,'W03, tab 8'!$B$12:$E$17,3,FALSE),IF(E284="solid",VLOOKUP(F284,'W03, tab 8'!$B$3:$E$8,3,FALSE),IF(E284="gas","")))</f>
        <v>#N/A</v>
      </c>
      <c r="I284" s="2" t="e">
        <f>IF(E284="liquid",VLOOKUP(F284,'W03, tab 8'!$B$12:$E$17,4,FALSE),IF(E284="solid",VLOOKUP(F284,'W03, tab 8'!$B$3:$E$8,4,FALSE),IF(E284="gas","")))</f>
        <v>#N/A</v>
      </c>
      <c r="J284" s="22" t="e">
        <f>'Skin-MT Hand'!K284</f>
        <v>#N/A</v>
      </c>
      <c r="K284" s="11" t="e">
        <f>'Skin-MT Hand'!L284</f>
        <v>#N/A</v>
      </c>
      <c r="L284" s="11" t="e">
        <f>'Skin-MT Hand'!M284</f>
        <v>#N/A</v>
      </c>
      <c r="M284" s="11" t="e">
        <f t="shared" si="211"/>
        <v>#N/A</v>
      </c>
      <c r="N284" s="11" t="e">
        <f t="shared" si="212"/>
        <v>#N/A</v>
      </c>
      <c r="O284" s="11" t="e">
        <f t="shared" si="213"/>
        <v>#N/A</v>
      </c>
      <c r="P284" s="51" t="e">
        <f t="shared" si="214"/>
        <v>#N/A</v>
      </c>
      <c r="Q284" s="11" t="e">
        <f>'Skin-MT Hand'!S284</f>
        <v>#N/A</v>
      </c>
      <c r="R284" s="11" t="e">
        <f>'Skin-MT Hand'!T284</f>
        <v>#N/A</v>
      </c>
      <c r="S284" s="11" t="e">
        <f>'Skin-MT Hand'!U284</f>
        <v>#N/A</v>
      </c>
      <c r="T284" s="11" t="e">
        <f t="shared" si="215"/>
        <v>#N/A</v>
      </c>
      <c r="U284" s="11" t="e">
        <f t="shared" si="216"/>
        <v>#N/A</v>
      </c>
      <c r="V284" s="11" t="e">
        <f t="shared" si="217"/>
        <v>#N/A</v>
      </c>
      <c r="W284" s="51" t="e">
        <f t="shared" si="218"/>
        <v>#N/A</v>
      </c>
      <c r="X284" s="11" t="e">
        <f>'Skin-MT Hand'!AB284</f>
        <v>#N/A</v>
      </c>
      <c r="Y284" s="11" t="e">
        <f>'Skin-MT Hand'!AC284</f>
        <v>#N/A</v>
      </c>
      <c r="Z284" s="11" t="e">
        <f>'Skin-MT Hand'!AD284</f>
        <v>#N/A</v>
      </c>
      <c r="AA284" s="11" t="e">
        <f t="shared" si="219"/>
        <v>#N/A</v>
      </c>
      <c r="AB284" s="11" t="e">
        <f t="shared" si="220"/>
        <v>#N/A</v>
      </c>
      <c r="AC284" s="11" t="e">
        <f t="shared" si="221"/>
        <v>#N/A</v>
      </c>
      <c r="AD284" s="51" t="e">
        <f t="shared" si="222"/>
        <v>#N/A</v>
      </c>
      <c r="AE284" s="97" t="e">
        <f t="shared" si="223"/>
        <v>#N/A</v>
      </c>
      <c r="AF284" t="e">
        <f>'Skin-MT Hand'!AK284</f>
        <v>#N/A</v>
      </c>
      <c r="AG284" t="e">
        <f>'Skin-MT Hand'!AL284</f>
        <v>#N/A</v>
      </c>
      <c r="AH284" t="e">
        <f>'Skin-MT Hand'!AM284</f>
        <v>#N/A</v>
      </c>
      <c r="AI284" t="e">
        <f t="shared" si="224"/>
        <v>#N/A</v>
      </c>
      <c r="AJ284" t="e">
        <f t="shared" si="225"/>
        <v>#N/A</v>
      </c>
      <c r="AK284" t="e">
        <f t="shared" si="226"/>
        <v>#N/A</v>
      </c>
      <c r="AL284" s="52" t="e">
        <f t="shared" si="227"/>
        <v>#N/A</v>
      </c>
      <c r="AM284" t="e">
        <f>'Skin-MT Hand'!AT284</f>
        <v>#N/A</v>
      </c>
      <c r="AN284" t="e">
        <f>'Skin-MT Hand'!AU284</f>
        <v>#N/A</v>
      </c>
      <c r="AO284" t="e">
        <f>'Skin-MT Hand'!AV284</f>
        <v>#N/A</v>
      </c>
      <c r="AP284" t="e">
        <f t="shared" si="228"/>
        <v>#N/A</v>
      </c>
      <c r="AQ284" t="e">
        <f t="shared" si="229"/>
        <v>#N/A</v>
      </c>
      <c r="AR284" t="e">
        <f t="shared" si="230"/>
        <v>#N/A</v>
      </c>
      <c r="AS284" s="52" t="e">
        <f t="shared" si="231"/>
        <v>#N/A</v>
      </c>
      <c r="AT284" t="e">
        <f>'Skin-MT Hand'!BB284</f>
        <v>#N/A</v>
      </c>
      <c r="AU284" t="e">
        <f>'Skin-MT Hand'!BC284</f>
        <v>#N/A</v>
      </c>
      <c r="AV284" t="e">
        <f>'Skin-MT Hand'!BD284</f>
        <v>#N/A</v>
      </c>
      <c r="AW284" t="e">
        <f t="shared" si="232"/>
        <v>#N/A</v>
      </c>
      <c r="AX284" t="e">
        <f t="shared" si="233"/>
        <v>#N/A</v>
      </c>
      <c r="AY284" t="e">
        <f t="shared" si="234"/>
        <v>#N/A</v>
      </c>
      <c r="AZ284" s="52" t="e">
        <f t="shared" si="235"/>
        <v>#N/A</v>
      </c>
      <c r="BA284" t="e">
        <f>'Skin-MT Hand'!BJ284</f>
        <v>#N/A</v>
      </c>
      <c r="BB284" t="e">
        <f>'Skin-MT Hand'!BK284</f>
        <v>#N/A</v>
      </c>
      <c r="BC284" t="e">
        <f>'Skin-MT Hand'!BL284</f>
        <v>#N/A</v>
      </c>
      <c r="BD284" t="e">
        <f t="shared" si="236"/>
        <v>#N/A</v>
      </c>
      <c r="BE284" t="e">
        <f t="shared" si="237"/>
        <v>#N/A</v>
      </c>
      <c r="BF284" t="e">
        <f t="shared" si="238"/>
        <v>#N/A</v>
      </c>
      <c r="BG284" s="52" t="e">
        <f t="shared" si="239"/>
        <v>#N/A</v>
      </c>
      <c r="BH284" t="e">
        <f>'Skin-MT Hand'!BR284</f>
        <v>#N/A</v>
      </c>
      <c r="BI284" t="e">
        <f>'Skin-MT Hand'!BS284</f>
        <v>#N/A</v>
      </c>
      <c r="BJ284" t="e">
        <f>'Skin-MT Hand'!BT284</f>
        <v>#N/A</v>
      </c>
      <c r="BK284" t="e">
        <f t="shared" si="240"/>
        <v>#N/A</v>
      </c>
      <c r="BL284" t="e">
        <f t="shared" si="241"/>
        <v>#N/A</v>
      </c>
      <c r="BM284" t="e">
        <f t="shared" si="242"/>
        <v>#N/A</v>
      </c>
      <c r="BN284" s="52" t="e">
        <f t="shared" si="243"/>
        <v>#N/A</v>
      </c>
      <c r="BO284" s="52" t="e">
        <f t="shared" si="244"/>
        <v>#N/A</v>
      </c>
      <c r="BP284" t="e">
        <f>'Skin-MT Hand'!CA284</f>
        <v>#N/A</v>
      </c>
      <c r="BQ284" t="e">
        <f>'Skin-MT Hand'!CB284</f>
        <v>#N/A</v>
      </c>
      <c r="BR284" t="e">
        <f>'Skin-MT Hand'!CC284</f>
        <v>#N/A</v>
      </c>
      <c r="BS284" t="e">
        <f t="shared" si="245"/>
        <v>#N/A</v>
      </c>
      <c r="BT284" t="e">
        <f t="shared" si="246"/>
        <v>#N/A</v>
      </c>
      <c r="BU284" t="e">
        <f t="shared" si="247"/>
        <v>#N/A</v>
      </c>
      <c r="BV284" s="52" t="e">
        <f t="shared" si="248"/>
        <v>#N/A</v>
      </c>
      <c r="BW284" t="e">
        <f>'Skin-MT Hand'!CI284</f>
        <v>#N/A</v>
      </c>
      <c r="BX284" t="e">
        <f>'Skin-MT Hand'!CJ284</f>
        <v>#N/A</v>
      </c>
      <c r="BY284" t="e">
        <f>'Skin-MT Hand'!CK284</f>
        <v>#N/A</v>
      </c>
      <c r="BZ284" t="e">
        <f t="shared" si="249"/>
        <v>#N/A</v>
      </c>
      <c r="CA284" t="e">
        <f t="shared" si="250"/>
        <v>#N/A</v>
      </c>
      <c r="CB284" t="e">
        <f t="shared" si="251"/>
        <v>#N/A</v>
      </c>
      <c r="CC284" s="52" t="e">
        <f t="shared" si="252"/>
        <v>#N/A</v>
      </c>
      <c r="CD284" t="e">
        <f>'Skin-MT Hand'!CQ284</f>
        <v>#N/A</v>
      </c>
      <c r="CE284" t="e">
        <f>'Skin-MT Hand'!CR284</f>
        <v>#N/A</v>
      </c>
      <c r="CF284" t="e">
        <f>'Skin-MT Hand'!CS284</f>
        <v>#N/A</v>
      </c>
      <c r="CG284" t="e">
        <f t="shared" si="253"/>
        <v>#N/A</v>
      </c>
      <c r="CH284" t="e">
        <f t="shared" si="254"/>
        <v>#N/A</v>
      </c>
      <c r="CI284" t="e">
        <f t="shared" si="255"/>
        <v>#N/A</v>
      </c>
      <c r="CJ284" t="e">
        <f t="shared" si="256"/>
        <v>#N/A</v>
      </c>
      <c r="CK284" t="e">
        <f>'Skin-MT Hand'!CY284</f>
        <v>#N/A</v>
      </c>
      <c r="CL284" t="e">
        <f>'Skin-MT Hand'!CZ284</f>
        <v>#N/A</v>
      </c>
      <c r="CM284" t="e">
        <f>'Skin-MT Hand'!DA284</f>
        <v>#N/A</v>
      </c>
      <c r="CN284" t="e">
        <f t="shared" si="257"/>
        <v>#N/A</v>
      </c>
      <c r="CO284" t="e">
        <f t="shared" si="258"/>
        <v>#N/A</v>
      </c>
      <c r="CP284" t="e">
        <f t="shared" si="259"/>
        <v>#N/A</v>
      </c>
      <c r="CQ284" s="52" t="e">
        <f t="shared" si="208"/>
        <v>#N/A</v>
      </c>
      <c r="CR284" s="52" t="e">
        <f t="shared" si="209"/>
        <v>#N/A</v>
      </c>
      <c r="CS284" s="52" t="e">
        <f t="shared" si="210"/>
        <v>#N/A</v>
      </c>
    </row>
    <row r="285" spans="1:97" x14ac:dyDescent="0.3">
      <c r="A285">
        <f>'Skin-MT Hand'!A285</f>
        <v>0</v>
      </c>
      <c r="B285" t="e">
        <f>'Skin-MT Hand'!B285</f>
        <v>#N/A</v>
      </c>
      <c r="C285">
        <f>'Skin-MT Hand'!C285</f>
        <v>0</v>
      </c>
      <c r="D285">
        <f>'Skin-MT Hand'!D285</f>
        <v>0</v>
      </c>
      <c r="E285" t="e">
        <f>'Skin-MT Hand'!E285</f>
        <v>#N/A</v>
      </c>
      <c r="F285" t="e">
        <f>IF(E285="gas","",'Skin-MT Hand'!F285)</f>
        <v>#N/A</v>
      </c>
      <c r="G285" s="22" t="e">
        <f>IF(E285="liquid",VLOOKUP(F285,'W03, tab 8'!$B$12:$E$17,2,FALSE),IF(E285="solid",VLOOKUP(F285,'W03, tab 8'!$B$3:$E$8,2,FALSE),IF(E285="gas","")))</f>
        <v>#N/A</v>
      </c>
      <c r="H285" s="11" t="e">
        <f>IF(E285="liquid",VLOOKUP(F285,'W03, tab 8'!$B$12:$E$17,3,FALSE),IF(E285="solid",VLOOKUP(F285,'W03, tab 8'!$B$3:$E$8,3,FALSE),IF(E285="gas","")))</f>
        <v>#N/A</v>
      </c>
      <c r="I285" s="2" t="e">
        <f>IF(E285="liquid",VLOOKUP(F285,'W03, tab 8'!$B$12:$E$17,4,FALSE),IF(E285="solid",VLOOKUP(F285,'W03, tab 8'!$B$3:$E$8,4,FALSE),IF(E285="gas","")))</f>
        <v>#N/A</v>
      </c>
      <c r="J285" s="22" t="e">
        <f>'Skin-MT Hand'!K285</f>
        <v>#N/A</v>
      </c>
      <c r="K285" s="11" t="e">
        <f>'Skin-MT Hand'!L285</f>
        <v>#N/A</v>
      </c>
      <c r="L285" s="11" t="e">
        <f>'Skin-MT Hand'!M285</f>
        <v>#N/A</v>
      </c>
      <c r="M285" s="11" t="e">
        <f t="shared" si="211"/>
        <v>#N/A</v>
      </c>
      <c r="N285" s="11" t="e">
        <f t="shared" si="212"/>
        <v>#N/A</v>
      </c>
      <c r="O285" s="11" t="e">
        <f t="shared" si="213"/>
        <v>#N/A</v>
      </c>
      <c r="P285" s="51" t="e">
        <f t="shared" si="214"/>
        <v>#N/A</v>
      </c>
      <c r="Q285" s="11" t="e">
        <f>'Skin-MT Hand'!S285</f>
        <v>#N/A</v>
      </c>
      <c r="R285" s="11" t="e">
        <f>'Skin-MT Hand'!T285</f>
        <v>#N/A</v>
      </c>
      <c r="S285" s="11" t="e">
        <f>'Skin-MT Hand'!U285</f>
        <v>#N/A</v>
      </c>
      <c r="T285" s="11" t="e">
        <f t="shared" si="215"/>
        <v>#N/A</v>
      </c>
      <c r="U285" s="11" t="e">
        <f t="shared" si="216"/>
        <v>#N/A</v>
      </c>
      <c r="V285" s="11" t="e">
        <f t="shared" si="217"/>
        <v>#N/A</v>
      </c>
      <c r="W285" s="51" t="e">
        <f t="shared" si="218"/>
        <v>#N/A</v>
      </c>
      <c r="X285" s="11" t="e">
        <f>'Skin-MT Hand'!AB285</f>
        <v>#N/A</v>
      </c>
      <c r="Y285" s="11" t="e">
        <f>'Skin-MT Hand'!AC285</f>
        <v>#N/A</v>
      </c>
      <c r="Z285" s="11" t="e">
        <f>'Skin-MT Hand'!AD285</f>
        <v>#N/A</v>
      </c>
      <c r="AA285" s="11" t="e">
        <f t="shared" si="219"/>
        <v>#N/A</v>
      </c>
      <c r="AB285" s="11" t="e">
        <f t="shared" si="220"/>
        <v>#N/A</v>
      </c>
      <c r="AC285" s="11" t="e">
        <f t="shared" si="221"/>
        <v>#N/A</v>
      </c>
      <c r="AD285" s="51" t="e">
        <f t="shared" si="222"/>
        <v>#N/A</v>
      </c>
      <c r="AE285" s="97" t="e">
        <f t="shared" si="223"/>
        <v>#N/A</v>
      </c>
      <c r="AF285" t="e">
        <f>'Skin-MT Hand'!AK285</f>
        <v>#N/A</v>
      </c>
      <c r="AG285" t="e">
        <f>'Skin-MT Hand'!AL285</f>
        <v>#N/A</v>
      </c>
      <c r="AH285" t="e">
        <f>'Skin-MT Hand'!AM285</f>
        <v>#N/A</v>
      </c>
      <c r="AI285" t="e">
        <f t="shared" si="224"/>
        <v>#N/A</v>
      </c>
      <c r="AJ285" t="e">
        <f t="shared" si="225"/>
        <v>#N/A</v>
      </c>
      <c r="AK285" t="e">
        <f t="shared" si="226"/>
        <v>#N/A</v>
      </c>
      <c r="AL285" s="52" t="e">
        <f t="shared" si="227"/>
        <v>#N/A</v>
      </c>
      <c r="AM285" t="e">
        <f>'Skin-MT Hand'!AT285</f>
        <v>#N/A</v>
      </c>
      <c r="AN285" t="e">
        <f>'Skin-MT Hand'!AU285</f>
        <v>#N/A</v>
      </c>
      <c r="AO285" t="e">
        <f>'Skin-MT Hand'!AV285</f>
        <v>#N/A</v>
      </c>
      <c r="AP285" t="e">
        <f t="shared" si="228"/>
        <v>#N/A</v>
      </c>
      <c r="AQ285" t="e">
        <f t="shared" si="229"/>
        <v>#N/A</v>
      </c>
      <c r="AR285" t="e">
        <f t="shared" si="230"/>
        <v>#N/A</v>
      </c>
      <c r="AS285" s="52" t="e">
        <f t="shared" si="231"/>
        <v>#N/A</v>
      </c>
      <c r="AT285" t="e">
        <f>'Skin-MT Hand'!BB285</f>
        <v>#N/A</v>
      </c>
      <c r="AU285" t="e">
        <f>'Skin-MT Hand'!BC285</f>
        <v>#N/A</v>
      </c>
      <c r="AV285" t="e">
        <f>'Skin-MT Hand'!BD285</f>
        <v>#N/A</v>
      </c>
      <c r="AW285" t="e">
        <f t="shared" si="232"/>
        <v>#N/A</v>
      </c>
      <c r="AX285" t="e">
        <f t="shared" si="233"/>
        <v>#N/A</v>
      </c>
      <c r="AY285" t="e">
        <f t="shared" si="234"/>
        <v>#N/A</v>
      </c>
      <c r="AZ285" s="52" t="e">
        <f t="shared" si="235"/>
        <v>#N/A</v>
      </c>
      <c r="BA285" t="e">
        <f>'Skin-MT Hand'!BJ285</f>
        <v>#N/A</v>
      </c>
      <c r="BB285" t="e">
        <f>'Skin-MT Hand'!BK285</f>
        <v>#N/A</v>
      </c>
      <c r="BC285" t="e">
        <f>'Skin-MT Hand'!BL285</f>
        <v>#N/A</v>
      </c>
      <c r="BD285" t="e">
        <f t="shared" si="236"/>
        <v>#N/A</v>
      </c>
      <c r="BE285" t="e">
        <f t="shared" si="237"/>
        <v>#N/A</v>
      </c>
      <c r="BF285" t="e">
        <f t="shared" si="238"/>
        <v>#N/A</v>
      </c>
      <c r="BG285" s="52" t="e">
        <f t="shared" si="239"/>
        <v>#N/A</v>
      </c>
      <c r="BH285" t="e">
        <f>'Skin-MT Hand'!BR285</f>
        <v>#N/A</v>
      </c>
      <c r="BI285" t="e">
        <f>'Skin-MT Hand'!BS285</f>
        <v>#N/A</v>
      </c>
      <c r="BJ285" t="e">
        <f>'Skin-MT Hand'!BT285</f>
        <v>#N/A</v>
      </c>
      <c r="BK285" t="e">
        <f t="shared" si="240"/>
        <v>#N/A</v>
      </c>
      <c r="BL285" t="e">
        <f t="shared" si="241"/>
        <v>#N/A</v>
      </c>
      <c r="BM285" t="e">
        <f t="shared" si="242"/>
        <v>#N/A</v>
      </c>
      <c r="BN285" s="52" t="e">
        <f t="shared" si="243"/>
        <v>#N/A</v>
      </c>
      <c r="BO285" s="52" t="e">
        <f t="shared" si="244"/>
        <v>#N/A</v>
      </c>
      <c r="BP285" t="e">
        <f>'Skin-MT Hand'!CA285</f>
        <v>#N/A</v>
      </c>
      <c r="BQ285" t="e">
        <f>'Skin-MT Hand'!CB285</f>
        <v>#N/A</v>
      </c>
      <c r="BR285" t="e">
        <f>'Skin-MT Hand'!CC285</f>
        <v>#N/A</v>
      </c>
      <c r="BS285" t="e">
        <f t="shared" si="245"/>
        <v>#N/A</v>
      </c>
      <c r="BT285" t="e">
        <f t="shared" si="246"/>
        <v>#N/A</v>
      </c>
      <c r="BU285" t="e">
        <f t="shared" si="247"/>
        <v>#N/A</v>
      </c>
      <c r="BV285" s="52" t="e">
        <f t="shared" si="248"/>
        <v>#N/A</v>
      </c>
      <c r="BW285" t="e">
        <f>'Skin-MT Hand'!CI285</f>
        <v>#N/A</v>
      </c>
      <c r="BX285" t="e">
        <f>'Skin-MT Hand'!CJ285</f>
        <v>#N/A</v>
      </c>
      <c r="BY285" t="e">
        <f>'Skin-MT Hand'!CK285</f>
        <v>#N/A</v>
      </c>
      <c r="BZ285" t="e">
        <f t="shared" si="249"/>
        <v>#N/A</v>
      </c>
      <c r="CA285" t="e">
        <f t="shared" si="250"/>
        <v>#N/A</v>
      </c>
      <c r="CB285" t="e">
        <f t="shared" si="251"/>
        <v>#N/A</v>
      </c>
      <c r="CC285" s="52" t="e">
        <f t="shared" si="252"/>
        <v>#N/A</v>
      </c>
      <c r="CD285" t="e">
        <f>'Skin-MT Hand'!CQ285</f>
        <v>#N/A</v>
      </c>
      <c r="CE285" t="e">
        <f>'Skin-MT Hand'!CR285</f>
        <v>#N/A</v>
      </c>
      <c r="CF285" t="e">
        <f>'Skin-MT Hand'!CS285</f>
        <v>#N/A</v>
      </c>
      <c r="CG285" t="e">
        <f t="shared" si="253"/>
        <v>#N/A</v>
      </c>
      <c r="CH285" t="e">
        <f t="shared" si="254"/>
        <v>#N/A</v>
      </c>
      <c r="CI285" t="e">
        <f t="shared" si="255"/>
        <v>#N/A</v>
      </c>
      <c r="CJ285" t="e">
        <f t="shared" si="256"/>
        <v>#N/A</v>
      </c>
      <c r="CK285" t="e">
        <f>'Skin-MT Hand'!CY285</f>
        <v>#N/A</v>
      </c>
      <c r="CL285" t="e">
        <f>'Skin-MT Hand'!CZ285</f>
        <v>#N/A</v>
      </c>
      <c r="CM285" t="e">
        <f>'Skin-MT Hand'!DA285</f>
        <v>#N/A</v>
      </c>
      <c r="CN285" t="e">
        <f t="shared" si="257"/>
        <v>#N/A</v>
      </c>
      <c r="CO285" t="e">
        <f t="shared" si="258"/>
        <v>#N/A</v>
      </c>
      <c r="CP285" t="e">
        <f t="shared" si="259"/>
        <v>#N/A</v>
      </c>
      <c r="CQ285" s="52" t="e">
        <f t="shared" si="208"/>
        <v>#N/A</v>
      </c>
      <c r="CR285" s="52" t="e">
        <f t="shared" si="209"/>
        <v>#N/A</v>
      </c>
      <c r="CS285" s="52" t="e">
        <f t="shared" si="210"/>
        <v>#N/A</v>
      </c>
    </row>
    <row r="286" spans="1:97" x14ac:dyDescent="0.3">
      <c r="A286">
        <f>'Skin-MT Hand'!A286</f>
        <v>0</v>
      </c>
      <c r="B286" t="e">
        <f>'Skin-MT Hand'!B286</f>
        <v>#N/A</v>
      </c>
      <c r="C286">
        <f>'Skin-MT Hand'!C286</f>
        <v>0</v>
      </c>
      <c r="D286">
        <f>'Skin-MT Hand'!D286</f>
        <v>0</v>
      </c>
      <c r="E286" t="e">
        <f>'Skin-MT Hand'!E286</f>
        <v>#N/A</v>
      </c>
      <c r="F286" t="e">
        <f>IF(E286="gas","",'Skin-MT Hand'!F286)</f>
        <v>#N/A</v>
      </c>
      <c r="G286" s="22" t="e">
        <f>IF(E286="liquid",VLOOKUP(F286,'W03, tab 8'!$B$12:$E$17,2,FALSE),IF(E286="solid",VLOOKUP(F286,'W03, tab 8'!$B$3:$E$8,2,FALSE),IF(E286="gas","")))</f>
        <v>#N/A</v>
      </c>
      <c r="H286" s="11" t="e">
        <f>IF(E286="liquid",VLOOKUP(F286,'W03, tab 8'!$B$12:$E$17,3,FALSE),IF(E286="solid",VLOOKUP(F286,'W03, tab 8'!$B$3:$E$8,3,FALSE),IF(E286="gas","")))</f>
        <v>#N/A</v>
      </c>
      <c r="I286" s="2" t="e">
        <f>IF(E286="liquid",VLOOKUP(F286,'W03, tab 8'!$B$12:$E$17,4,FALSE),IF(E286="solid",VLOOKUP(F286,'W03, tab 8'!$B$3:$E$8,4,FALSE),IF(E286="gas","")))</f>
        <v>#N/A</v>
      </c>
      <c r="J286" s="22" t="e">
        <f>'Skin-MT Hand'!K286</f>
        <v>#N/A</v>
      </c>
      <c r="K286" s="11" t="e">
        <f>'Skin-MT Hand'!L286</f>
        <v>#N/A</v>
      </c>
      <c r="L286" s="11" t="e">
        <f>'Skin-MT Hand'!M286</f>
        <v>#N/A</v>
      </c>
      <c r="M286" s="11" t="e">
        <f t="shared" si="211"/>
        <v>#N/A</v>
      </c>
      <c r="N286" s="11" t="e">
        <f t="shared" si="212"/>
        <v>#N/A</v>
      </c>
      <c r="O286" s="11" t="e">
        <f t="shared" si="213"/>
        <v>#N/A</v>
      </c>
      <c r="P286" s="51" t="e">
        <f t="shared" si="214"/>
        <v>#N/A</v>
      </c>
      <c r="Q286" s="11" t="e">
        <f>'Skin-MT Hand'!S286</f>
        <v>#N/A</v>
      </c>
      <c r="R286" s="11" t="e">
        <f>'Skin-MT Hand'!T286</f>
        <v>#N/A</v>
      </c>
      <c r="S286" s="11" t="e">
        <f>'Skin-MT Hand'!U286</f>
        <v>#N/A</v>
      </c>
      <c r="T286" s="11" t="e">
        <f t="shared" si="215"/>
        <v>#N/A</v>
      </c>
      <c r="U286" s="11" t="e">
        <f t="shared" si="216"/>
        <v>#N/A</v>
      </c>
      <c r="V286" s="11" t="e">
        <f t="shared" si="217"/>
        <v>#N/A</v>
      </c>
      <c r="W286" s="51" t="e">
        <f t="shared" si="218"/>
        <v>#N/A</v>
      </c>
      <c r="X286" s="11" t="e">
        <f>'Skin-MT Hand'!AB286</f>
        <v>#N/A</v>
      </c>
      <c r="Y286" s="11" t="e">
        <f>'Skin-MT Hand'!AC286</f>
        <v>#N/A</v>
      </c>
      <c r="Z286" s="11" t="e">
        <f>'Skin-MT Hand'!AD286</f>
        <v>#N/A</v>
      </c>
      <c r="AA286" s="11" t="e">
        <f t="shared" si="219"/>
        <v>#N/A</v>
      </c>
      <c r="AB286" s="11" t="e">
        <f t="shared" si="220"/>
        <v>#N/A</v>
      </c>
      <c r="AC286" s="11" t="e">
        <f t="shared" si="221"/>
        <v>#N/A</v>
      </c>
      <c r="AD286" s="51" t="e">
        <f t="shared" si="222"/>
        <v>#N/A</v>
      </c>
      <c r="AE286" s="97" t="e">
        <f t="shared" si="223"/>
        <v>#N/A</v>
      </c>
      <c r="AF286" t="e">
        <f>'Skin-MT Hand'!AK286</f>
        <v>#N/A</v>
      </c>
      <c r="AG286" t="e">
        <f>'Skin-MT Hand'!AL286</f>
        <v>#N/A</v>
      </c>
      <c r="AH286" t="e">
        <f>'Skin-MT Hand'!AM286</f>
        <v>#N/A</v>
      </c>
      <c r="AI286" t="e">
        <f t="shared" si="224"/>
        <v>#N/A</v>
      </c>
      <c r="AJ286" t="e">
        <f t="shared" si="225"/>
        <v>#N/A</v>
      </c>
      <c r="AK286" t="e">
        <f t="shared" si="226"/>
        <v>#N/A</v>
      </c>
      <c r="AL286" s="52" t="e">
        <f t="shared" si="227"/>
        <v>#N/A</v>
      </c>
      <c r="AM286" t="e">
        <f>'Skin-MT Hand'!AT286</f>
        <v>#N/A</v>
      </c>
      <c r="AN286" t="e">
        <f>'Skin-MT Hand'!AU286</f>
        <v>#N/A</v>
      </c>
      <c r="AO286" t="e">
        <f>'Skin-MT Hand'!AV286</f>
        <v>#N/A</v>
      </c>
      <c r="AP286" t="e">
        <f t="shared" si="228"/>
        <v>#N/A</v>
      </c>
      <c r="AQ286" t="e">
        <f t="shared" si="229"/>
        <v>#N/A</v>
      </c>
      <c r="AR286" t="e">
        <f t="shared" si="230"/>
        <v>#N/A</v>
      </c>
      <c r="AS286" s="52" t="e">
        <f t="shared" si="231"/>
        <v>#N/A</v>
      </c>
      <c r="AT286" t="e">
        <f>'Skin-MT Hand'!BB286</f>
        <v>#N/A</v>
      </c>
      <c r="AU286" t="e">
        <f>'Skin-MT Hand'!BC286</f>
        <v>#N/A</v>
      </c>
      <c r="AV286" t="e">
        <f>'Skin-MT Hand'!BD286</f>
        <v>#N/A</v>
      </c>
      <c r="AW286" t="e">
        <f t="shared" si="232"/>
        <v>#N/A</v>
      </c>
      <c r="AX286" t="e">
        <f t="shared" si="233"/>
        <v>#N/A</v>
      </c>
      <c r="AY286" t="e">
        <f t="shared" si="234"/>
        <v>#N/A</v>
      </c>
      <c r="AZ286" s="52" t="e">
        <f t="shared" si="235"/>
        <v>#N/A</v>
      </c>
      <c r="BA286" t="e">
        <f>'Skin-MT Hand'!BJ286</f>
        <v>#N/A</v>
      </c>
      <c r="BB286" t="e">
        <f>'Skin-MT Hand'!BK286</f>
        <v>#N/A</v>
      </c>
      <c r="BC286" t="e">
        <f>'Skin-MT Hand'!BL286</f>
        <v>#N/A</v>
      </c>
      <c r="BD286" t="e">
        <f t="shared" si="236"/>
        <v>#N/A</v>
      </c>
      <c r="BE286" t="e">
        <f t="shared" si="237"/>
        <v>#N/A</v>
      </c>
      <c r="BF286" t="e">
        <f t="shared" si="238"/>
        <v>#N/A</v>
      </c>
      <c r="BG286" s="52" t="e">
        <f t="shared" si="239"/>
        <v>#N/A</v>
      </c>
      <c r="BH286" t="e">
        <f>'Skin-MT Hand'!BR286</f>
        <v>#N/A</v>
      </c>
      <c r="BI286" t="e">
        <f>'Skin-MT Hand'!BS286</f>
        <v>#N/A</v>
      </c>
      <c r="BJ286" t="e">
        <f>'Skin-MT Hand'!BT286</f>
        <v>#N/A</v>
      </c>
      <c r="BK286" t="e">
        <f t="shared" si="240"/>
        <v>#N/A</v>
      </c>
      <c r="BL286" t="e">
        <f t="shared" si="241"/>
        <v>#N/A</v>
      </c>
      <c r="BM286" t="e">
        <f t="shared" si="242"/>
        <v>#N/A</v>
      </c>
      <c r="BN286" s="52" t="e">
        <f t="shared" si="243"/>
        <v>#N/A</v>
      </c>
      <c r="BO286" s="52" t="e">
        <f t="shared" si="244"/>
        <v>#N/A</v>
      </c>
      <c r="BP286" t="e">
        <f>'Skin-MT Hand'!CA286</f>
        <v>#N/A</v>
      </c>
      <c r="BQ286" t="e">
        <f>'Skin-MT Hand'!CB286</f>
        <v>#N/A</v>
      </c>
      <c r="BR286" t="e">
        <f>'Skin-MT Hand'!CC286</f>
        <v>#N/A</v>
      </c>
      <c r="BS286" t="e">
        <f t="shared" si="245"/>
        <v>#N/A</v>
      </c>
      <c r="BT286" t="e">
        <f t="shared" si="246"/>
        <v>#N/A</v>
      </c>
      <c r="BU286" t="e">
        <f t="shared" si="247"/>
        <v>#N/A</v>
      </c>
      <c r="BV286" s="52" t="e">
        <f t="shared" si="248"/>
        <v>#N/A</v>
      </c>
      <c r="BW286" t="e">
        <f>'Skin-MT Hand'!CI286</f>
        <v>#N/A</v>
      </c>
      <c r="BX286" t="e">
        <f>'Skin-MT Hand'!CJ286</f>
        <v>#N/A</v>
      </c>
      <c r="BY286" t="e">
        <f>'Skin-MT Hand'!CK286</f>
        <v>#N/A</v>
      </c>
      <c r="BZ286" t="e">
        <f t="shared" si="249"/>
        <v>#N/A</v>
      </c>
      <c r="CA286" t="e">
        <f t="shared" si="250"/>
        <v>#N/A</v>
      </c>
      <c r="CB286" t="e">
        <f t="shared" si="251"/>
        <v>#N/A</v>
      </c>
      <c r="CC286" s="52" t="e">
        <f t="shared" si="252"/>
        <v>#N/A</v>
      </c>
      <c r="CD286" t="e">
        <f>'Skin-MT Hand'!CQ286</f>
        <v>#N/A</v>
      </c>
      <c r="CE286" t="e">
        <f>'Skin-MT Hand'!CR286</f>
        <v>#N/A</v>
      </c>
      <c r="CF286" t="e">
        <f>'Skin-MT Hand'!CS286</f>
        <v>#N/A</v>
      </c>
      <c r="CG286" t="e">
        <f t="shared" si="253"/>
        <v>#N/A</v>
      </c>
      <c r="CH286" t="e">
        <f t="shared" si="254"/>
        <v>#N/A</v>
      </c>
      <c r="CI286" t="e">
        <f t="shared" si="255"/>
        <v>#N/A</v>
      </c>
      <c r="CJ286" t="e">
        <f t="shared" si="256"/>
        <v>#N/A</v>
      </c>
      <c r="CK286" t="e">
        <f>'Skin-MT Hand'!CY286</f>
        <v>#N/A</v>
      </c>
      <c r="CL286" t="e">
        <f>'Skin-MT Hand'!CZ286</f>
        <v>#N/A</v>
      </c>
      <c r="CM286" t="e">
        <f>'Skin-MT Hand'!DA286</f>
        <v>#N/A</v>
      </c>
      <c r="CN286" t="e">
        <f t="shared" si="257"/>
        <v>#N/A</v>
      </c>
      <c r="CO286" t="e">
        <f t="shared" si="258"/>
        <v>#N/A</v>
      </c>
      <c r="CP286" t="e">
        <f t="shared" si="259"/>
        <v>#N/A</v>
      </c>
      <c r="CQ286" s="52" t="e">
        <f t="shared" si="208"/>
        <v>#N/A</v>
      </c>
      <c r="CR286" s="52" t="e">
        <f t="shared" si="209"/>
        <v>#N/A</v>
      </c>
      <c r="CS286" s="52" t="e">
        <f t="shared" si="210"/>
        <v>#N/A</v>
      </c>
    </row>
    <row r="287" spans="1:97" x14ac:dyDescent="0.3">
      <c r="A287">
        <f>'Skin-MT Hand'!A287</f>
        <v>0</v>
      </c>
      <c r="B287" t="e">
        <f>'Skin-MT Hand'!B287</f>
        <v>#N/A</v>
      </c>
      <c r="C287">
        <f>'Skin-MT Hand'!C287</f>
        <v>0</v>
      </c>
      <c r="D287">
        <f>'Skin-MT Hand'!D287</f>
        <v>0</v>
      </c>
      <c r="E287" t="e">
        <f>'Skin-MT Hand'!E287</f>
        <v>#N/A</v>
      </c>
      <c r="F287" t="e">
        <f>IF(E287="gas","",'Skin-MT Hand'!F287)</f>
        <v>#N/A</v>
      </c>
      <c r="G287" s="22" t="e">
        <f>IF(E287="liquid",VLOOKUP(F287,'W03, tab 8'!$B$12:$E$17,2,FALSE),IF(E287="solid",VLOOKUP(F287,'W03, tab 8'!$B$3:$E$8,2,FALSE),IF(E287="gas","")))</f>
        <v>#N/A</v>
      </c>
      <c r="H287" s="11" t="e">
        <f>IF(E287="liquid",VLOOKUP(F287,'W03, tab 8'!$B$12:$E$17,3,FALSE),IF(E287="solid",VLOOKUP(F287,'W03, tab 8'!$B$3:$E$8,3,FALSE),IF(E287="gas","")))</f>
        <v>#N/A</v>
      </c>
      <c r="I287" s="2" t="e">
        <f>IF(E287="liquid",VLOOKUP(F287,'W03, tab 8'!$B$12:$E$17,4,FALSE),IF(E287="solid",VLOOKUP(F287,'W03, tab 8'!$B$3:$E$8,4,FALSE),IF(E287="gas","")))</f>
        <v>#N/A</v>
      </c>
      <c r="J287" s="22" t="e">
        <f>'Skin-MT Hand'!K287</f>
        <v>#N/A</v>
      </c>
      <c r="K287" s="11" t="e">
        <f>'Skin-MT Hand'!L287</f>
        <v>#N/A</v>
      </c>
      <c r="L287" s="11" t="e">
        <f>'Skin-MT Hand'!M287</f>
        <v>#N/A</v>
      </c>
      <c r="M287" s="11" t="e">
        <f t="shared" si="211"/>
        <v>#N/A</v>
      </c>
      <c r="N287" s="11" t="e">
        <f t="shared" si="212"/>
        <v>#N/A</v>
      </c>
      <c r="O287" s="11" t="e">
        <f t="shared" si="213"/>
        <v>#N/A</v>
      </c>
      <c r="P287" s="51" t="e">
        <f t="shared" si="214"/>
        <v>#N/A</v>
      </c>
      <c r="Q287" s="11" t="e">
        <f>'Skin-MT Hand'!S287</f>
        <v>#N/A</v>
      </c>
      <c r="R287" s="11" t="e">
        <f>'Skin-MT Hand'!T287</f>
        <v>#N/A</v>
      </c>
      <c r="S287" s="11" t="e">
        <f>'Skin-MT Hand'!U287</f>
        <v>#N/A</v>
      </c>
      <c r="T287" s="11" t="e">
        <f t="shared" si="215"/>
        <v>#N/A</v>
      </c>
      <c r="U287" s="11" t="e">
        <f t="shared" si="216"/>
        <v>#N/A</v>
      </c>
      <c r="V287" s="11" t="e">
        <f t="shared" si="217"/>
        <v>#N/A</v>
      </c>
      <c r="W287" s="51" t="e">
        <f t="shared" si="218"/>
        <v>#N/A</v>
      </c>
      <c r="X287" s="11" t="e">
        <f>'Skin-MT Hand'!AB287</f>
        <v>#N/A</v>
      </c>
      <c r="Y287" s="11" t="e">
        <f>'Skin-MT Hand'!AC287</f>
        <v>#N/A</v>
      </c>
      <c r="Z287" s="11" t="e">
        <f>'Skin-MT Hand'!AD287</f>
        <v>#N/A</v>
      </c>
      <c r="AA287" s="11" t="e">
        <f t="shared" si="219"/>
        <v>#N/A</v>
      </c>
      <c r="AB287" s="11" t="e">
        <f t="shared" si="220"/>
        <v>#N/A</v>
      </c>
      <c r="AC287" s="11" t="e">
        <f t="shared" si="221"/>
        <v>#N/A</v>
      </c>
      <c r="AD287" s="51" t="e">
        <f t="shared" si="222"/>
        <v>#N/A</v>
      </c>
      <c r="AE287" s="97" t="e">
        <f t="shared" si="223"/>
        <v>#N/A</v>
      </c>
      <c r="AF287" t="e">
        <f>'Skin-MT Hand'!AK287</f>
        <v>#N/A</v>
      </c>
      <c r="AG287" t="e">
        <f>'Skin-MT Hand'!AL287</f>
        <v>#N/A</v>
      </c>
      <c r="AH287" t="e">
        <f>'Skin-MT Hand'!AM287</f>
        <v>#N/A</v>
      </c>
      <c r="AI287" t="e">
        <f t="shared" si="224"/>
        <v>#N/A</v>
      </c>
      <c r="AJ287" t="e">
        <f t="shared" si="225"/>
        <v>#N/A</v>
      </c>
      <c r="AK287" t="e">
        <f t="shared" si="226"/>
        <v>#N/A</v>
      </c>
      <c r="AL287" s="52" t="e">
        <f t="shared" si="227"/>
        <v>#N/A</v>
      </c>
      <c r="AM287" t="e">
        <f>'Skin-MT Hand'!AT287</f>
        <v>#N/A</v>
      </c>
      <c r="AN287" t="e">
        <f>'Skin-MT Hand'!AU287</f>
        <v>#N/A</v>
      </c>
      <c r="AO287" t="e">
        <f>'Skin-MT Hand'!AV287</f>
        <v>#N/A</v>
      </c>
      <c r="AP287" t="e">
        <f t="shared" si="228"/>
        <v>#N/A</v>
      </c>
      <c r="AQ287" t="e">
        <f t="shared" si="229"/>
        <v>#N/A</v>
      </c>
      <c r="AR287" t="e">
        <f t="shared" si="230"/>
        <v>#N/A</v>
      </c>
      <c r="AS287" s="52" t="e">
        <f t="shared" si="231"/>
        <v>#N/A</v>
      </c>
      <c r="AT287" t="e">
        <f>'Skin-MT Hand'!BB287</f>
        <v>#N/A</v>
      </c>
      <c r="AU287" t="e">
        <f>'Skin-MT Hand'!BC287</f>
        <v>#N/A</v>
      </c>
      <c r="AV287" t="e">
        <f>'Skin-MT Hand'!BD287</f>
        <v>#N/A</v>
      </c>
      <c r="AW287" t="e">
        <f t="shared" si="232"/>
        <v>#N/A</v>
      </c>
      <c r="AX287" t="e">
        <f t="shared" si="233"/>
        <v>#N/A</v>
      </c>
      <c r="AY287" t="e">
        <f t="shared" si="234"/>
        <v>#N/A</v>
      </c>
      <c r="AZ287" s="52" t="e">
        <f t="shared" si="235"/>
        <v>#N/A</v>
      </c>
      <c r="BA287" t="e">
        <f>'Skin-MT Hand'!BJ287</f>
        <v>#N/A</v>
      </c>
      <c r="BB287" t="e">
        <f>'Skin-MT Hand'!BK287</f>
        <v>#N/A</v>
      </c>
      <c r="BC287" t="e">
        <f>'Skin-MT Hand'!BL287</f>
        <v>#N/A</v>
      </c>
      <c r="BD287" t="e">
        <f t="shared" si="236"/>
        <v>#N/A</v>
      </c>
      <c r="BE287" t="e">
        <f t="shared" si="237"/>
        <v>#N/A</v>
      </c>
      <c r="BF287" t="e">
        <f t="shared" si="238"/>
        <v>#N/A</v>
      </c>
      <c r="BG287" s="52" t="e">
        <f t="shared" si="239"/>
        <v>#N/A</v>
      </c>
      <c r="BH287" t="e">
        <f>'Skin-MT Hand'!BR287</f>
        <v>#N/A</v>
      </c>
      <c r="BI287" t="e">
        <f>'Skin-MT Hand'!BS287</f>
        <v>#N/A</v>
      </c>
      <c r="BJ287" t="e">
        <f>'Skin-MT Hand'!BT287</f>
        <v>#N/A</v>
      </c>
      <c r="BK287" t="e">
        <f t="shared" si="240"/>
        <v>#N/A</v>
      </c>
      <c r="BL287" t="e">
        <f t="shared" si="241"/>
        <v>#N/A</v>
      </c>
      <c r="BM287" t="e">
        <f t="shared" si="242"/>
        <v>#N/A</v>
      </c>
      <c r="BN287" s="52" t="e">
        <f t="shared" si="243"/>
        <v>#N/A</v>
      </c>
      <c r="BO287" s="52" t="e">
        <f t="shared" si="244"/>
        <v>#N/A</v>
      </c>
      <c r="BP287" t="e">
        <f>'Skin-MT Hand'!CA287</f>
        <v>#N/A</v>
      </c>
      <c r="BQ287" t="e">
        <f>'Skin-MT Hand'!CB287</f>
        <v>#N/A</v>
      </c>
      <c r="BR287" t="e">
        <f>'Skin-MT Hand'!CC287</f>
        <v>#N/A</v>
      </c>
      <c r="BS287" t="e">
        <f t="shared" si="245"/>
        <v>#N/A</v>
      </c>
      <c r="BT287" t="e">
        <f t="shared" si="246"/>
        <v>#N/A</v>
      </c>
      <c r="BU287" t="e">
        <f t="shared" si="247"/>
        <v>#N/A</v>
      </c>
      <c r="BV287" s="52" t="e">
        <f t="shared" si="248"/>
        <v>#N/A</v>
      </c>
      <c r="BW287" t="e">
        <f>'Skin-MT Hand'!CI287</f>
        <v>#N/A</v>
      </c>
      <c r="BX287" t="e">
        <f>'Skin-MT Hand'!CJ287</f>
        <v>#N/A</v>
      </c>
      <c r="BY287" t="e">
        <f>'Skin-MT Hand'!CK287</f>
        <v>#N/A</v>
      </c>
      <c r="BZ287" t="e">
        <f t="shared" si="249"/>
        <v>#N/A</v>
      </c>
      <c r="CA287" t="e">
        <f t="shared" si="250"/>
        <v>#N/A</v>
      </c>
      <c r="CB287" t="e">
        <f t="shared" si="251"/>
        <v>#N/A</v>
      </c>
      <c r="CC287" s="52" t="e">
        <f t="shared" si="252"/>
        <v>#N/A</v>
      </c>
      <c r="CD287" t="e">
        <f>'Skin-MT Hand'!CQ287</f>
        <v>#N/A</v>
      </c>
      <c r="CE287" t="e">
        <f>'Skin-MT Hand'!CR287</f>
        <v>#N/A</v>
      </c>
      <c r="CF287" t="e">
        <f>'Skin-MT Hand'!CS287</f>
        <v>#N/A</v>
      </c>
      <c r="CG287" t="e">
        <f t="shared" si="253"/>
        <v>#N/A</v>
      </c>
      <c r="CH287" t="e">
        <f t="shared" si="254"/>
        <v>#N/A</v>
      </c>
      <c r="CI287" t="e">
        <f t="shared" si="255"/>
        <v>#N/A</v>
      </c>
      <c r="CJ287" t="e">
        <f t="shared" si="256"/>
        <v>#N/A</v>
      </c>
      <c r="CK287" t="e">
        <f>'Skin-MT Hand'!CY287</f>
        <v>#N/A</v>
      </c>
      <c r="CL287" t="e">
        <f>'Skin-MT Hand'!CZ287</f>
        <v>#N/A</v>
      </c>
      <c r="CM287" t="e">
        <f>'Skin-MT Hand'!DA287</f>
        <v>#N/A</v>
      </c>
      <c r="CN287" t="e">
        <f t="shared" si="257"/>
        <v>#N/A</v>
      </c>
      <c r="CO287" t="e">
        <f t="shared" si="258"/>
        <v>#N/A</v>
      </c>
      <c r="CP287" t="e">
        <f t="shared" si="259"/>
        <v>#N/A</v>
      </c>
      <c r="CQ287" s="52" t="e">
        <f t="shared" si="208"/>
        <v>#N/A</v>
      </c>
      <c r="CR287" s="52" t="e">
        <f t="shared" si="209"/>
        <v>#N/A</v>
      </c>
      <c r="CS287" s="52" t="e">
        <f t="shared" si="210"/>
        <v>#N/A</v>
      </c>
    </row>
    <row r="288" spans="1:97" x14ac:dyDescent="0.3">
      <c r="A288">
        <f>'Skin-MT Hand'!A288</f>
        <v>0</v>
      </c>
      <c r="B288" t="e">
        <f>'Skin-MT Hand'!B288</f>
        <v>#N/A</v>
      </c>
      <c r="C288">
        <f>'Skin-MT Hand'!C288</f>
        <v>0</v>
      </c>
      <c r="D288">
        <f>'Skin-MT Hand'!D288</f>
        <v>0</v>
      </c>
      <c r="E288" t="e">
        <f>'Skin-MT Hand'!E288</f>
        <v>#N/A</v>
      </c>
      <c r="F288" t="e">
        <f>IF(E288="gas","",'Skin-MT Hand'!F288)</f>
        <v>#N/A</v>
      </c>
      <c r="G288" s="22" t="e">
        <f>IF(E288="liquid",VLOOKUP(F288,'W03, tab 8'!$B$12:$E$17,2,FALSE),IF(E288="solid",VLOOKUP(F288,'W03, tab 8'!$B$3:$E$8,2,FALSE),IF(E288="gas","")))</f>
        <v>#N/A</v>
      </c>
      <c r="H288" s="11" t="e">
        <f>IF(E288="liquid",VLOOKUP(F288,'W03, tab 8'!$B$12:$E$17,3,FALSE),IF(E288="solid",VLOOKUP(F288,'W03, tab 8'!$B$3:$E$8,3,FALSE),IF(E288="gas","")))</f>
        <v>#N/A</v>
      </c>
      <c r="I288" s="2" t="e">
        <f>IF(E288="liquid",VLOOKUP(F288,'W03, tab 8'!$B$12:$E$17,4,FALSE),IF(E288="solid",VLOOKUP(F288,'W03, tab 8'!$B$3:$E$8,4,FALSE),IF(E288="gas","")))</f>
        <v>#N/A</v>
      </c>
      <c r="J288" s="22" t="e">
        <f>'Skin-MT Hand'!K288</f>
        <v>#N/A</v>
      </c>
      <c r="K288" s="11" t="e">
        <f>'Skin-MT Hand'!L288</f>
        <v>#N/A</v>
      </c>
      <c r="L288" s="11" t="e">
        <f>'Skin-MT Hand'!M288</f>
        <v>#N/A</v>
      </c>
      <c r="M288" s="11" t="e">
        <f t="shared" si="211"/>
        <v>#N/A</v>
      </c>
      <c r="N288" s="11" t="e">
        <f t="shared" si="212"/>
        <v>#N/A</v>
      </c>
      <c r="O288" s="11" t="e">
        <f t="shared" si="213"/>
        <v>#N/A</v>
      </c>
      <c r="P288" s="51" t="e">
        <f t="shared" si="214"/>
        <v>#N/A</v>
      </c>
      <c r="Q288" s="11" t="e">
        <f>'Skin-MT Hand'!S288</f>
        <v>#N/A</v>
      </c>
      <c r="R288" s="11" t="e">
        <f>'Skin-MT Hand'!T288</f>
        <v>#N/A</v>
      </c>
      <c r="S288" s="11" t="e">
        <f>'Skin-MT Hand'!U288</f>
        <v>#N/A</v>
      </c>
      <c r="T288" s="11" t="e">
        <f t="shared" si="215"/>
        <v>#N/A</v>
      </c>
      <c r="U288" s="11" t="e">
        <f t="shared" si="216"/>
        <v>#N/A</v>
      </c>
      <c r="V288" s="11" t="e">
        <f t="shared" si="217"/>
        <v>#N/A</v>
      </c>
      <c r="W288" s="51" t="e">
        <f t="shared" si="218"/>
        <v>#N/A</v>
      </c>
      <c r="X288" s="11" t="e">
        <f>'Skin-MT Hand'!AB288</f>
        <v>#N/A</v>
      </c>
      <c r="Y288" s="11" t="e">
        <f>'Skin-MT Hand'!AC288</f>
        <v>#N/A</v>
      </c>
      <c r="Z288" s="11" t="e">
        <f>'Skin-MT Hand'!AD288</f>
        <v>#N/A</v>
      </c>
      <c r="AA288" s="11" t="e">
        <f t="shared" si="219"/>
        <v>#N/A</v>
      </c>
      <c r="AB288" s="11" t="e">
        <f t="shared" si="220"/>
        <v>#N/A</v>
      </c>
      <c r="AC288" s="11" t="e">
        <f t="shared" si="221"/>
        <v>#N/A</v>
      </c>
      <c r="AD288" s="51" t="e">
        <f t="shared" si="222"/>
        <v>#N/A</v>
      </c>
      <c r="AE288" s="97" t="e">
        <f t="shared" si="223"/>
        <v>#N/A</v>
      </c>
      <c r="AF288" t="e">
        <f>'Skin-MT Hand'!AK288</f>
        <v>#N/A</v>
      </c>
      <c r="AG288" t="e">
        <f>'Skin-MT Hand'!AL288</f>
        <v>#N/A</v>
      </c>
      <c r="AH288" t="e">
        <f>'Skin-MT Hand'!AM288</f>
        <v>#N/A</v>
      </c>
      <c r="AI288" t="e">
        <f t="shared" si="224"/>
        <v>#N/A</v>
      </c>
      <c r="AJ288" t="e">
        <f t="shared" si="225"/>
        <v>#N/A</v>
      </c>
      <c r="AK288" t="e">
        <f t="shared" si="226"/>
        <v>#N/A</v>
      </c>
      <c r="AL288" s="52" t="e">
        <f t="shared" si="227"/>
        <v>#N/A</v>
      </c>
      <c r="AM288" t="e">
        <f>'Skin-MT Hand'!AT288</f>
        <v>#N/A</v>
      </c>
      <c r="AN288" t="e">
        <f>'Skin-MT Hand'!AU288</f>
        <v>#N/A</v>
      </c>
      <c r="AO288" t="e">
        <f>'Skin-MT Hand'!AV288</f>
        <v>#N/A</v>
      </c>
      <c r="AP288" t="e">
        <f t="shared" si="228"/>
        <v>#N/A</v>
      </c>
      <c r="AQ288" t="e">
        <f t="shared" si="229"/>
        <v>#N/A</v>
      </c>
      <c r="AR288" t="e">
        <f t="shared" si="230"/>
        <v>#N/A</v>
      </c>
      <c r="AS288" s="52" t="e">
        <f t="shared" si="231"/>
        <v>#N/A</v>
      </c>
      <c r="AT288" t="e">
        <f>'Skin-MT Hand'!BB288</f>
        <v>#N/A</v>
      </c>
      <c r="AU288" t="e">
        <f>'Skin-MT Hand'!BC288</f>
        <v>#N/A</v>
      </c>
      <c r="AV288" t="e">
        <f>'Skin-MT Hand'!BD288</f>
        <v>#N/A</v>
      </c>
      <c r="AW288" t="e">
        <f t="shared" si="232"/>
        <v>#N/A</v>
      </c>
      <c r="AX288" t="e">
        <f t="shared" si="233"/>
        <v>#N/A</v>
      </c>
      <c r="AY288" t="e">
        <f t="shared" si="234"/>
        <v>#N/A</v>
      </c>
      <c r="AZ288" s="52" t="e">
        <f t="shared" si="235"/>
        <v>#N/A</v>
      </c>
      <c r="BA288" t="e">
        <f>'Skin-MT Hand'!BJ288</f>
        <v>#N/A</v>
      </c>
      <c r="BB288" t="e">
        <f>'Skin-MT Hand'!BK288</f>
        <v>#N/A</v>
      </c>
      <c r="BC288" t="e">
        <f>'Skin-MT Hand'!BL288</f>
        <v>#N/A</v>
      </c>
      <c r="BD288" t="e">
        <f t="shared" si="236"/>
        <v>#N/A</v>
      </c>
      <c r="BE288" t="e">
        <f t="shared" si="237"/>
        <v>#N/A</v>
      </c>
      <c r="BF288" t="e">
        <f t="shared" si="238"/>
        <v>#N/A</v>
      </c>
      <c r="BG288" s="52" t="e">
        <f t="shared" si="239"/>
        <v>#N/A</v>
      </c>
      <c r="BH288" t="e">
        <f>'Skin-MT Hand'!BR288</f>
        <v>#N/A</v>
      </c>
      <c r="BI288" t="e">
        <f>'Skin-MT Hand'!BS288</f>
        <v>#N/A</v>
      </c>
      <c r="BJ288" t="e">
        <f>'Skin-MT Hand'!BT288</f>
        <v>#N/A</v>
      </c>
      <c r="BK288" t="e">
        <f t="shared" si="240"/>
        <v>#N/A</v>
      </c>
      <c r="BL288" t="e">
        <f t="shared" si="241"/>
        <v>#N/A</v>
      </c>
      <c r="BM288" t="e">
        <f t="shared" si="242"/>
        <v>#N/A</v>
      </c>
      <c r="BN288" s="52" t="e">
        <f t="shared" si="243"/>
        <v>#N/A</v>
      </c>
      <c r="BO288" s="52" t="e">
        <f t="shared" si="244"/>
        <v>#N/A</v>
      </c>
      <c r="BP288" t="e">
        <f>'Skin-MT Hand'!CA288</f>
        <v>#N/A</v>
      </c>
      <c r="BQ288" t="e">
        <f>'Skin-MT Hand'!CB288</f>
        <v>#N/A</v>
      </c>
      <c r="BR288" t="e">
        <f>'Skin-MT Hand'!CC288</f>
        <v>#N/A</v>
      </c>
      <c r="BS288" t="e">
        <f t="shared" si="245"/>
        <v>#N/A</v>
      </c>
      <c r="BT288" t="e">
        <f t="shared" si="246"/>
        <v>#N/A</v>
      </c>
      <c r="BU288" t="e">
        <f t="shared" si="247"/>
        <v>#N/A</v>
      </c>
      <c r="BV288" s="52" t="e">
        <f t="shared" si="248"/>
        <v>#N/A</v>
      </c>
      <c r="BW288" t="e">
        <f>'Skin-MT Hand'!CI288</f>
        <v>#N/A</v>
      </c>
      <c r="BX288" t="e">
        <f>'Skin-MT Hand'!CJ288</f>
        <v>#N/A</v>
      </c>
      <c r="BY288" t="e">
        <f>'Skin-MT Hand'!CK288</f>
        <v>#N/A</v>
      </c>
      <c r="BZ288" t="e">
        <f t="shared" si="249"/>
        <v>#N/A</v>
      </c>
      <c r="CA288" t="e">
        <f t="shared" si="250"/>
        <v>#N/A</v>
      </c>
      <c r="CB288" t="e">
        <f t="shared" si="251"/>
        <v>#N/A</v>
      </c>
      <c r="CC288" s="52" t="e">
        <f t="shared" si="252"/>
        <v>#N/A</v>
      </c>
      <c r="CD288" t="e">
        <f>'Skin-MT Hand'!CQ288</f>
        <v>#N/A</v>
      </c>
      <c r="CE288" t="e">
        <f>'Skin-MT Hand'!CR288</f>
        <v>#N/A</v>
      </c>
      <c r="CF288" t="e">
        <f>'Skin-MT Hand'!CS288</f>
        <v>#N/A</v>
      </c>
      <c r="CG288" t="e">
        <f t="shared" si="253"/>
        <v>#N/A</v>
      </c>
      <c r="CH288" t="e">
        <f t="shared" si="254"/>
        <v>#N/A</v>
      </c>
      <c r="CI288" t="e">
        <f t="shared" si="255"/>
        <v>#N/A</v>
      </c>
      <c r="CJ288" t="e">
        <f t="shared" si="256"/>
        <v>#N/A</v>
      </c>
      <c r="CK288" t="e">
        <f>'Skin-MT Hand'!CY288</f>
        <v>#N/A</v>
      </c>
      <c r="CL288" t="e">
        <f>'Skin-MT Hand'!CZ288</f>
        <v>#N/A</v>
      </c>
      <c r="CM288" t="e">
        <f>'Skin-MT Hand'!DA288</f>
        <v>#N/A</v>
      </c>
      <c r="CN288" t="e">
        <f t="shared" si="257"/>
        <v>#N/A</v>
      </c>
      <c r="CO288" t="e">
        <f t="shared" si="258"/>
        <v>#N/A</v>
      </c>
      <c r="CP288" t="e">
        <f t="shared" si="259"/>
        <v>#N/A</v>
      </c>
      <c r="CQ288" s="52" t="e">
        <f t="shared" si="208"/>
        <v>#N/A</v>
      </c>
      <c r="CR288" s="52" t="e">
        <f t="shared" si="209"/>
        <v>#N/A</v>
      </c>
      <c r="CS288" s="52" t="e">
        <f t="shared" si="210"/>
        <v>#N/A</v>
      </c>
    </row>
    <row r="289" spans="1:97" x14ac:dyDescent="0.3">
      <c r="A289">
        <f>'Skin-MT Hand'!A289</f>
        <v>0</v>
      </c>
      <c r="B289" t="e">
        <f>'Skin-MT Hand'!B289</f>
        <v>#N/A</v>
      </c>
      <c r="C289">
        <f>'Skin-MT Hand'!C289</f>
        <v>0</v>
      </c>
      <c r="D289">
        <f>'Skin-MT Hand'!D289</f>
        <v>0</v>
      </c>
      <c r="E289" t="e">
        <f>'Skin-MT Hand'!E289</f>
        <v>#N/A</v>
      </c>
      <c r="F289" t="e">
        <f>IF(E289="gas","",'Skin-MT Hand'!F289)</f>
        <v>#N/A</v>
      </c>
      <c r="G289" s="22" t="e">
        <f>IF(E289="liquid",VLOOKUP(F289,'W03, tab 8'!$B$12:$E$17,2,FALSE),IF(E289="solid",VLOOKUP(F289,'W03, tab 8'!$B$3:$E$8,2,FALSE),IF(E289="gas","")))</f>
        <v>#N/A</v>
      </c>
      <c r="H289" s="11" t="e">
        <f>IF(E289="liquid",VLOOKUP(F289,'W03, tab 8'!$B$12:$E$17,3,FALSE),IF(E289="solid",VLOOKUP(F289,'W03, tab 8'!$B$3:$E$8,3,FALSE),IF(E289="gas","")))</f>
        <v>#N/A</v>
      </c>
      <c r="I289" s="2" t="e">
        <f>IF(E289="liquid",VLOOKUP(F289,'W03, tab 8'!$B$12:$E$17,4,FALSE),IF(E289="solid",VLOOKUP(F289,'W03, tab 8'!$B$3:$E$8,4,FALSE),IF(E289="gas","")))</f>
        <v>#N/A</v>
      </c>
      <c r="J289" s="22" t="e">
        <f>'Skin-MT Hand'!K289</f>
        <v>#N/A</v>
      </c>
      <c r="K289" s="11" t="e">
        <f>'Skin-MT Hand'!L289</f>
        <v>#N/A</v>
      </c>
      <c r="L289" s="11" t="e">
        <f>'Skin-MT Hand'!M289</f>
        <v>#N/A</v>
      </c>
      <c r="M289" s="11" t="e">
        <f t="shared" si="211"/>
        <v>#N/A</v>
      </c>
      <c r="N289" s="11" t="e">
        <f t="shared" si="212"/>
        <v>#N/A</v>
      </c>
      <c r="O289" s="11" t="e">
        <f t="shared" si="213"/>
        <v>#N/A</v>
      </c>
      <c r="P289" s="51" t="e">
        <f t="shared" si="214"/>
        <v>#N/A</v>
      </c>
      <c r="Q289" s="11" t="e">
        <f>'Skin-MT Hand'!S289</f>
        <v>#N/A</v>
      </c>
      <c r="R289" s="11" t="e">
        <f>'Skin-MT Hand'!T289</f>
        <v>#N/A</v>
      </c>
      <c r="S289" s="11" t="e">
        <f>'Skin-MT Hand'!U289</f>
        <v>#N/A</v>
      </c>
      <c r="T289" s="11" t="e">
        <f t="shared" si="215"/>
        <v>#N/A</v>
      </c>
      <c r="U289" s="11" t="e">
        <f t="shared" si="216"/>
        <v>#N/A</v>
      </c>
      <c r="V289" s="11" t="e">
        <f t="shared" si="217"/>
        <v>#N/A</v>
      </c>
      <c r="W289" s="51" t="e">
        <f t="shared" si="218"/>
        <v>#N/A</v>
      </c>
      <c r="X289" s="11" t="e">
        <f>'Skin-MT Hand'!AB289</f>
        <v>#N/A</v>
      </c>
      <c r="Y289" s="11" t="e">
        <f>'Skin-MT Hand'!AC289</f>
        <v>#N/A</v>
      </c>
      <c r="Z289" s="11" t="e">
        <f>'Skin-MT Hand'!AD289</f>
        <v>#N/A</v>
      </c>
      <c r="AA289" s="11" t="e">
        <f t="shared" si="219"/>
        <v>#N/A</v>
      </c>
      <c r="AB289" s="11" t="e">
        <f t="shared" si="220"/>
        <v>#N/A</v>
      </c>
      <c r="AC289" s="11" t="e">
        <f t="shared" si="221"/>
        <v>#N/A</v>
      </c>
      <c r="AD289" s="51" t="e">
        <f t="shared" si="222"/>
        <v>#N/A</v>
      </c>
      <c r="AE289" s="97" t="e">
        <f t="shared" si="223"/>
        <v>#N/A</v>
      </c>
      <c r="AF289" t="e">
        <f>'Skin-MT Hand'!AK289</f>
        <v>#N/A</v>
      </c>
      <c r="AG289" t="e">
        <f>'Skin-MT Hand'!AL289</f>
        <v>#N/A</v>
      </c>
      <c r="AH289" t="e">
        <f>'Skin-MT Hand'!AM289</f>
        <v>#N/A</v>
      </c>
      <c r="AI289" t="e">
        <f t="shared" si="224"/>
        <v>#N/A</v>
      </c>
      <c r="AJ289" t="e">
        <f t="shared" si="225"/>
        <v>#N/A</v>
      </c>
      <c r="AK289" t="e">
        <f t="shared" si="226"/>
        <v>#N/A</v>
      </c>
      <c r="AL289" s="52" t="e">
        <f t="shared" si="227"/>
        <v>#N/A</v>
      </c>
      <c r="AM289" t="e">
        <f>'Skin-MT Hand'!AT289</f>
        <v>#N/A</v>
      </c>
      <c r="AN289" t="e">
        <f>'Skin-MT Hand'!AU289</f>
        <v>#N/A</v>
      </c>
      <c r="AO289" t="e">
        <f>'Skin-MT Hand'!AV289</f>
        <v>#N/A</v>
      </c>
      <c r="AP289" t="e">
        <f t="shared" si="228"/>
        <v>#N/A</v>
      </c>
      <c r="AQ289" t="e">
        <f t="shared" si="229"/>
        <v>#N/A</v>
      </c>
      <c r="AR289" t="e">
        <f t="shared" si="230"/>
        <v>#N/A</v>
      </c>
      <c r="AS289" s="52" t="e">
        <f t="shared" si="231"/>
        <v>#N/A</v>
      </c>
      <c r="AT289" t="e">
        <f>'Skin-MT Hand'!BB289</f>
        <v>#N/A</v>
      </c>
      <c r="AU289" t="e">
        <f>'Skin-MT Hand'!BC289</f>
        <v>#N/A</v>
      </c>
      <c r="AV289" t="e">
        <f>'Skin-MT Hand'!BD289</f>
        <v>#N/A</v>
      </c>
      <c r="AW289" t="e">
        <f t="shared" si="232"/>
        <v>#N/A</v>
      </c>
      <c r="AX289" t="e">
        <f t="shared" si="233"/>
        <v>#N/A</v>
      </c>
      <c r="AY289" t="e">
        <f t="shared" si="234"/>
        <v>#N/A</v>
      </c>
      <c r="AZ289" s="52" t="e">
        <f t="shared" si="235"/>
        <v>#N/A</v>
      </c>
      <c r="BA289" t="e">
        <f>'Skin-MT Hand'!BJ289</f>
        <v>#N/A</v>
      </c>
      <c r="BB289" t="e">
        <f>'Skin-MT Hand'!BK289</f>
        <v>#N/A</v>
      </c>
      <c r="BC289" t="e">
        <f>'Skin-MT Hand'!BL289</f>
        <v>#N/A</v>
      </c>
      <c r="BD289" t="e">
        <f t="shared" si="236"/>
        <v>#N/A</v>
      </c>
      <c r="BE289" t="e">
        <f t="shared" si="237"/>
        <v>#N/A</v>
      </c>
      <c r="BF289" t="e">
        <f t="shared" si="238"/>
        <v>#N/A</v>
      </c>
      <c r="BG289" s="52" t="e">
        <f t="shared" si="239"/>
        <v>#N/A</v>
      </c>
      <c r="BH289" t="e">
        <f>'Skin-MT Hand'!BR289</f>
        <v>#N/A</v>
      </c>
      <c r="BI289" t="e">
        <f>'Skin-MT Hand'!BS289</f>
        <v>#N/A</v>
      </c>
      <c r="BJ289" t="e">
        <f>'Skin-MT Hand'!BT289</f>
        <v>#N/A</v>
      </c>
      <c r="BK289" t="e">
        <f t="shared" si="240"/>
        <v>#N/A</v>
      </c>
      <c r="BL289" t="e">
        <f t="shared" si="241"/>
        <v>#N/A</v>
      </c>
      <c r="BM289" t="e">
        <f t="shared" si="242"/>
        <v>#N/A</v>
      </c>
      <c r="BN289" s="52" t="e">
        <f t="shared" si="243"/>
        <v>#N/A</v>
      </c>
      <c r="BO289" s="52" t="e">
        <f t="shared" si="244"/>
        <v>#N/A</v>
      </c>
      <c r="BP289" t="e">
        <f>'Skin-MT Hand'!CA289</f>
        <v>#N/A</v>
      </c>
      <c r="BQ289" t="e">
        <f>'Skin-MT Hand'!CB289</f>
        <v>#N/A</v>
      </c>
      <c r="BR289" t="e">
        <f>'Skin-MT Hand'!CC289</f>
        <v>#N/A</v>
      </c>
      <c r="BS289" t="e">
        <f t="shared" si="245"/>
        <v>#N/A</v>
      </c>
      <c r="BT289" t="e">
        <f t="shared" si="246"/>
        <v>#N/A</v>
      </c>
      <c r="BU289" t="e">
        <f t="shared" si="247"/>
        <v>#N/A</v>
      </c>
      <c r="BV289" s="52" t="e">
        <f t="shared" si="248"/>
        <v>#N/A</v>
      </c>
      <c r="BW289" t="e">
        <f>'Skin-MT Hand'!CI289</f>
        <v>#N/A</v>
      </c>
      <c r="BX289" t="e">
        <f>'Skin-MT Hand'!CJ289</f>
        <v>#N/A</v>
      </c>
      <c r="BY289" t="e">
        <f>'Skin-MT Hand'!CK289</f>
        <v>#N/A</v>
      </c>
      <c r="BZ289" t="e">
        <f t="shared" si="249"/>
        <v>#N/A</v>
      </c>
      <c r="CA289" t="e">
        <f t="shared" si="250"/>
        <v>#N/A</v>
      </c>
      <c r="CB289" t="e">
        <f t="shared" si="251"/>
        <v>#N/A</v>
      </c>
      <c r="CC289" s="52" t="e">
        <f t="shared" si="252"/>
        <v>#N/A</v>
      </c>
      <c r="CD289" t="e">
        <f>'Skin-MT Hand'!CQ289</f>
        <v>#N/A</v>
      </c>
      <c r="CE289" t="e">
        <f>'Skin-MT Hand'!CR289</f>
        <v>#N/A</v>
      </c>
      <c r="CF289" t="e">
        <f>'Skin-MT Hand'!CS289</f>
        <v>#N/A</v>
      </c>
      <c r="CG289" t="e">
        <f t="shared" si="253"/>
        <v>#N/A</v>
      </c>
      <c r="CH289" t="e">
        <f t="shared" si="254"/>
        <v>#N/A</v>
      </c>
      <c r="CI289" t="e">
        <f t="shared" si="255"/>
        <v>#N/A</v>
      </c>
      <c r="CJ289" t="e">
        <f t="shared" si="256"/>
        <v>#N/A</v>
      </c>
      <c r="CK289" t="e">
        <f>'Skin-MT Hand'!CY289</f>
        <v>#N/A</v>
      </c>
      <c r="CL289" t="e">
        <f>'Skin-MT Hand'!CZ289</f>
        <v>#N/A</v>
      </c>
      <c r="CM289" t="e">
        <f>'Skin-MT Hand'!DA289</f>
        <v>#N/A</v>
      </c>
      <c r="CN289" t="e">
        <f t="shared" si="257"/>
        <v>#N/A</v>
      </c>
      <c r="CO289" t="e">
        <f t="shared" si="258"/>
        <v>#N/A</v>
      </c>
      <c r="CP289" t="e">
        <f t="shared" si="259"/>
        <v>#N/A</v>
      </c>
      <c r="CQ289" s="52" t="e">
        <f t="shared" si="208"/>
        <v>#N/A</v>
      </c>
      <c r="CR289" s="52" t="e">
        <f t="shared" si="209"/>
        <v>#N/A</v>
      </c>
      <c r="CS289" s="52" t="e">
        <f t="shared" si="210"/>
        <v>#N/A</v>
      </c>
    </row>
    <row r="290" spans="1:97" x14ac:dyDescent="0.3">
      <c r="A290">
        <f>'Skin-MT Hand'!A290</f>
        <v>0</v>
      </c>
      <c r="B290" t="e">
        <f>'Skin-MT Hand'!B290</f>
        <v>#N/A</v>
      </c>
      <c r="C290">
        <f>'Skin-MT Hand'!C290</f>
        <v>0</v>
      </c>
      <c r="D290">
        <f>'Skin-MT Hand'!D290</f>
        <v>0</v>
      </c>
      <c r="E290" t="e">
        <f>'Skin-MT Hand'!E290</f>
        <v>#N/A</v>
      </c>
      <c r="F290" t="e">
        <f>IF(E290="gas","",'Skin-MT Hand'!F290)</f>
        <v>#N/A</v>
      </c>
      <c r="G290" s="22" t="e">
        <f>IF(E290="liquid",VLOOKUP(F290,'W03, tab 8'!$B$12:$E$17,2,FALSE),IF(E290="solid",VLOOKUP(F290,'W03, tab 8'!$B$3:$E$8,2,FALSE),IF(E290="gas","")))</f>
        <v>#N/A</v>
      </c>
      <c r="H290" s="11" t="e">
        <f>IF(E290="liquid",VLOOKUP(F290,'W03, tab 8'!$B$12:$E$17,3,FALSE),IF(E290="solid",VLOOKUP(F290,'W03, tab 8'!$B$3:$E$8,3,FALSE),IF(E290="gas","")))</f>
        <v>#N/A</v>
      </c>
      <c r="I290" s="2" t="e">
        <f>IF(E290="liquid",VLOOKUP(F290,'W03, tab 8'!$B$12:$E$17,4,FALSE),IF(E290="solid",VLOOKUP(F290,'W03, tab 8'!$B$3:$E$8,4,FALSE),IF(E290="gas","")))</f>
        <v>#N/A</v>
      </c>
      <c r="J290" s="22" t="e">
        <f>'Skin-MT Hand'!K290</f>
        <v>#N/A</v>
      </c>
      <c r="K290" s="11" t="e">
        <f>'Skin-MT Hand'!L290</f>
        <v>#N/A</v>
      </c>
      <c r="L290" s="11" t="e">
        <f>'Skin-MT Hand'!M290</f>
        <v>#N/A</v>
      </c>
      <c r="M290" s="11" t="e">
        <f t="shared" si="211"/>
        <v>#N/A</v>
      </c>
      <c r="N290" s="11" t="e">
        <f t="shared" si="212"/>
        <v>#N/A</v>
      </c>
      <c r="O290" s="11" t="e">
        <f t="shared" si="213"/>
        <v>#N/A</v>
      </c>
      <c r="P290" s="51" t="e">
        <f t="shared" si="214"/>
        <v>#N/A</v>
      </c>
      <c r="Q290" s="11" t="e">
        <f>'Skin-MT Hand'!S290</f>
        <v>#N/A</v>
      </c>
      <c r="R290" s="11" t="e">
        <f>'Skin-MT Hand'!T290</f>
        <v>#N/A</v>
      </c>
      <c r="S290" s="11" t="e">
        <f>'Skin-MT Hand'!U290</f>
        <v>#N/A</v>
      </c>
      <c r="T290" s="11" t="e">
        <f t="shared" si="215"/>
        <v>#N/A</v>
      </c>
      <c r="U290" s="11" t="e">
        <f t="shared" si="216"/>
        <v>#N/A</v>
      </c>
      <c r="V290" s="11" t="e">
        <f t="shared" si="217"/>
        <v>#N/A</v>
      </c>
      <c r="W290" s="51" t="e">
        <f t="shared" si="218"/>
        <v>#N/A</v>
      </c>
      <c r="X290" s="11" t="e">
        <f>'Skin-MT Hand'!AB290</f>
        <v>#N/A</v>
      </c>
      <c r="Y290" s="11" t="e">
        <f>'Skin-MT Hand'!AC290</f>
        <v>#N/A</v>
      </c>
      <c r="Z290" s="11" t="e">
        <f>'Skin-MT Hand'!AD290</f>
        <v>#N/A</v>
      </c>
      <c r="AA290" s="11" t="e">
        <f t="shared" si="219"/>
        <v>#N/A</v>
      </c>
      <c r="AB290" s="11" t="e">
        <f t="shared" si="220"/>
        <v>#N/A</v>
      </c>
      <c r="AC290" s="11" t="e">
        <f t="shared" si="221"/>
        <v>#N/A</v>
      </c>
      <c r="AD290" s="51" t="e">
        <f t="shared" si="222"/>
        <v>#N/A</v>
      </c>
      <c r="AE290" s="97" t="e">
        <f t="shared" si="223"/>
        <v>#N/A</v>
      </c>
      <c r="AF290" t="e">
        <f>'Skin-MT Hand'!AK290</f>
        <v>#N/A</v>
      </c>
      <c r="AG290" t="e">
        <f>'Skin-MT Hand'!AL290</f>
        <v>#N/A</v>
      </c>
      <c r="AH290" t="e">
        <f>'Skin-MT Hand'!AM290</f>
        <v>#N/A</v>
      </c>
      <c r="AI290" t="e">
        <f t="shared" si="224"/>
        <v>#N/A</v>
      </c>
      <c r="AJ290" t="e">
        <f t="shared" si="225"/>
        <v>#N/A</v>
      </c>
      <c r="AK290" t="e">
        <f t="shared" si="226"/>
        <v>#N/A</v>
      </c>
      <c r="AL290" s="52" t="e">
        <f t="shared" si="227"/>
        <v>#N/A</v>
      </c>
      <c r="AM290" t="e">
        <f>'Skin-MT Hand'!AT290</f>
        <v>#N/A</v>
      </c>
      <c r="AN290" t="e">
        <f>'Skin-MT Hand'!AU290</f>
        <v>#N/A</v>
      </c>
      <c r="AO290" t="e">
        <f>'Skin-MT Hand'!AV290</f>
        <v>#N/A</v>
      </c>
      <c r="AP290" t="e">
        <f t="shared" si="228"/>
        <v>#N/A</v>
      </c>
      <c r="AQ290" t="e">
        <f t="shared" si="229"/>
        <v>#N/A</v>
      </c>
      <c r="AR290" t="e">
        <f t="shared" si="230"/>
        <v>#N/A</v>
      </c>
      <c r="AS290" s="52" t="e">
        <f t="shared" si="231"/>
        <v>#N/A</v>
      </c>
      <c r="AT290" t="e">
        <f>'Skin-MT Hand'!BB290</f>
        <v>#N/A</v>
      </c>
      <c r="AU290" t="e">
        <f>'Skin-MT Hand'!BC290</f>
        <v>#N/A</v>
      </c>
      <c r="AV290" t="e">
        <f>'Skin-MT Hand'!BD290</f>
        <v>#N/A</v>
      </c>
      <c r="AW290" t="e">
        <f t="shared" si="232"/>
        <v>#N/A</v>
      </c>
      <c r="AX290" t="e">
        <f t="shared" si="233"/>
        <v>#N/A</v>
      </c>
      <c r="AY290" t="e">
        <f t="shared" si="234"/>
        <v>#N/A</v>
      </c>
      <c r="AZ290" s="52" t="e">
        <f t="shared" si="235"/>
        <v>#N/A</v>
      </c>
      <c r="BA290" t="e">
        <f>'Skin-MT Hand'!BJ290</f>
        <v>#N/A</v>
      </c>
      <c r="BB290" t="e">
        <f>'Skin-MT Hand'!BK290</f>
        <v>#N/A</v>
      </c>
      <c r="BC290" t="e">
        <f>'Skin-MT Hand'!BL290</f>
        <v>#N/A</v>
      </c>
      <c r="BD290" t="e">
        <f t="shared" si="236"/>
        <v>#N/A</v>
      </c>
      <c r="BE290" t="e">
        <f t="shared" si="237"/>
        <v>#N/A</v>
      </c>
      <c r="BF290" t="e">
        <f t="shared" si="238"/>
        <v>#N/A</v>
      </c>
      <c r="BG290" s="52" t="e">
        <f t="shared" si="239"/>
        <v>#N/A</v>
      </c>
      <c r="BH290" t="e">
        <f>'Skin-MT Hand'!BR290</f>
        <v>#N/A</v>
      </c>
      <c r="BI290" t="e">
        <f>'Skin-MT Hand'!BS290</f>
        <v>#N/A</v>
      </c>
      <c r="BJ290" t="e">
        <f>'Skin-MT Hand'!BT290</f>
        <v>#N/A</v>
      </c>
      <c r="BK290" t="e">
        <f t="shared" si="240"/>
        <v>#N/A</v>
      </c>
      <c r="BL290" t="e">
        <f t="shared" si="241"/>
        <v>#N/A</v>
      </c>
      <c r="BM290" t="e">
        <f t="shared" si="242"/>
        <v>#N/A</v>
      </c>
      <c r="BN290" s="52" t="e">
        <f t="shared" si="243"/>
        <v>#N/A</v>
      </c>
      <c r="BO290" s="52" t="e">
        <f t="shared" si="244"/>
        <v>#N/A</v>
      </c>
      <c r="BP290" t="e">
        <f>'Skin-MT Hand'!CA290</f>
        <v>#N/A</v>
      </c>
      <c r="BQ290" t="e">
        <f>'Skin-MT Hand'!CB290</f>
        <v>#N/A</v>
      </c>
      <c r="BR290" t="e">
        <f>'Skin-MT Hand'!CC290</f>
        <v>#N/A</v>
      </c>
      <c r="BS290" t="e">
        <f t="shared" si="245"/>
        <v>#N/A</v>
      </c>
      <c r="BT290" t="e">
        <f t="shared" si="246"/>
        <v>#N/A</v>
      </c>
      <c r="BU290" t="e">
        <f t="shared" si="247"/>
        <v>#N/A</v>
      </c>
      <c r="BV290" s="52" t="e">
        <f t="shared" si="248"/>
        <v>#N/A</v>
      </c>
      <c r="BW290" t="e">
        <f>'Skin-MT Hand'!CI290</f>
        <v>#N/A</v>
      </c>
      <c r="BX290" t="e">
        <f>'Skin-MT Hand'!CJ290</f>
        <v>#N/A</v>
      </c>
      <c r="BY290" t="e">
        <f>'Skin-MT Hand'!CK290</f>
        <v>#N/A</v>
      </c>
      <c r="BZ290" t="e">
        <f t="shared" si="249"/>
        <v>#N/A</v>
      </c>
      <c r="CA290" t="e">
        <f t="shared" si="250"/>
        <v>#N/A</v>
      </c>
      <c r="CB290" t="e">
        <f t="shared" si="251"/>
        <v>#N/A</v>
      </c>
      <c r="CC290" s="52" t="e">
        <f t="shared" si="252"/>
        <v>#N/A</v>
      </c>
      <c r="CD290" t="e">
        <f>'Skin-MT Hand'!CQ290</f>
        <v>#N/A</v>
      </c>
      <c r="CE290" t="e">
        <f>'Skin-MT Hand'!CR290</f>
        <v>#N/A</v>
      </c>
      <c r="CF290" t="e">
        <f>'Skin-MT Hand'!CS290</f>
        <v>#N/A</v>
      </c>
      <c r="CG290" t="e">
        <f t="shared" si="253"/>
        <v>#N/A</v>
      </c>
      <c r="CH290" t="e">
        <f t="shared" si="254"/>
        <v>#N/A</v>
      </c>
      <c r="CI290" t="e">
        <f t="shared" si="255"/>
        <v>#N/A</v>
      </c>
      <c r="CJ290" t="e">
        <f t="shared" si="256"/>
        <v>#N/A</v>
      </c>
      <c r="CK290" t="e">
        <f>'Skin-MT Hand'!CY290</f>
        <v>#N/A</v>
      </c>
      <c r="CL290" t="e">
        <f>'Skin-MT Hand'!CZ290</f>
        <v>#N/A</v>
      </c>
      <c r="CM290" t="e">
        <f>'Skin-MT Hand'!DA290</f>
        <v>#N/A</v>
      </c>
      <c r="CN290" t="e">
        <f t="shared" si="257"/>
        <v>#N/A</v>
      </c>
      <c r="CO290" t="e">
        <f t="shared" si="258"/>
        <v>#N/A</v>
      </c>
      <c r="CP290" t="e">
        <f t="shared" si="259"/>
        <v>#N/A</v>
      </c>
      <c r="CQ290" s="52" t="e">
        <f t="shared" si="208"/>
        <v>#N/A</v>
      </c>
      <c r="CR290" s="52" t="e">
        <f t="shared" si="209"/>
        <v>#N/A</v>
      </c>
      <c r="CS290" s="52" t="e">
        <f t="shared" si="210"/>
        <v>#N/A</v>
      </c>
    </row>
    <row r="291" spans="1:97" x14ac:dyDescent="0.3">
      <c r="A291">
        <f>'Skin-MT Hand'!A291</f>
        <v>0</v>
      </c>
      <c r="B291" t="e">
        <f>'Skin-MT Hand'!B291</f>
        <v>#N/A</v>
      </c>
      <c r="C291">
        <f>'Skin-MT Hand'!C291</f>
        <v>0</v>
      </c>
      <c r="D291">
        <f>'Skin-MT Hand'!D291</f>
        <v>0</v>
      </c>
      <c r="E291" t="e">
        <f>'Skin-MT Hand'!E291</f>
        <v>#N/A</v>
      </c>
      <c r="F291" t="e">
        <f>IF(E291="gas","",'Skin-MT Hand'!F291)</f>
        <v>#N/A</v>
      </c>
      <c r="G291" s="22" t="e">
        <f>IF(E291="liquid",VLOOKUP(F291,'W03, tab 8'!$B$12:$E$17,2,FALSE),IF(E291="solid",VLOOKUP(F291,'W03, tab 8'!$B$3:$E$8,2,FALSE),IF(E291="gas","")))</f>
        <v>#N/A</v>
      </c>
      <c r="H291" s="11" t="e">
        <f>IF(E291="liquid",VLOOKUP(F291,'W03, tab 8'!$B$12:$E$17,3,FALSE),IF(E291="solid",VLOOKUP(F291,'W03, tab 8'!$B$3:$E$8,3,FALSE),IF(E291="gas","")))</f>
        <v>#N/A</v>
      </c>
      <c r="I291" s="2" t="e">
        <f>IF(E291="liquid",VLOOKUP(F291,'W03, tab 8'!$B$12:$E$17,4,FALSE),IF(E291="solid",VLOOKUP(F291,'W03, tab 8'!$B$3:$E$8,4,FALSE),IF(E291="gas","")))</f>
        <v>#N/A</v>
      </c>
      <c r="J291" s="22" t="e">
        <f>'Skin-MT Hand'!K291</f>
        <v>#N/A</v>
      </c>
      <c r="K291" s="11" t="e">
        <f>'Skin-MT Hand'!L291</f>
        <v>#N/A</v>
      </c>
      <c r="L291" s="11" t="e">
        <f>'Skin-MT Hand'!M291</f>
        <v>#N/A</v>
      </c>
      <c r="M291" s="11" t="e">
        <f t="shared" si="211"/>
        <v>#N/A</v>
      </c>
      <c r="N291" s="11" t="e">
        <f t="shared" si="212"/>
        <v>#N/A</v>
      </c>
      <c r="O291" s="11" t="e">
        <f t="shared" si="213"/>
        <v>#N/A</v>
      </c>
      <c r="P291" s="51" t="e">
        <f t="shared" si="214"/>
        <v>#N/A</v>
      </c>
      <c r="Q291" s="11" t="e">
        <f>'Skin-MT Hand'!S291</f>
        <v>#N/A</v>
      </c>
      <c r="R291" s="11" t="e">
        <f>'Skin-MT Hand'!T291</f>
        <v>#N/A</v>
      </c>
      <c r="S291" s="11" t="e">
        <f>'Skin-MT Hand'!U291</f>
        <v>#N/A</v>
      </c>
      <c r="T291" s="11" t="e">
        <f t="shared" si="215"/>
        <v>#N/A</v>
      </c>
      <c r="U291" s="11" t="e">
        <f t="shared" si="216"/>
        <v>#N/A</v>
      </c>
      <c r="V291" s="11" t="e">
        <f t="shared" si="217"/>
        <v>#N/A</v>
      </c>
      <c r="W291" s="51" t="e">
        <f t="shared" si="218"/>
        <v>#N/A</v>
      </c>
      <c r="X291" s="11" t="e">
        <f>'Skin-MT Hand'!AB291</f>
        <v>#N/A</v>
      </c>
      <c r="Y291" s="11" t="e">
        <f>'Skin-MT Hand'!AC291</f>
        <v>#N/A</v>
      </c>
      <c r="Z291" s="11" t="e">
        <f>'Skin-MT Hand'!AD291</f>
        <v>#N/A</v>
      </c>
      <c r="AA291" s="11" t="e">
        <f t="shared" si="219"/>
        <v>#N/A</v>
      </c>
      <c r="AB291" s="11" t="e">
        <f t="shared" si="220"/>
        <v>#N/A</v>
      </c>
      <c r="AC291" s="11" t="e">
        <f t="shared" si="221"/>
        <v>#N/A</v>
      </c>
      <c r="AD291" s="51" t="e">
        <f t="shared" si="222"/>
        <v>#N/A</v>
      </c>
      <c r="AE291" s="97" t="e">
        <f t="shared" si="223"/>
        <v>#N/A</v>
      </c>
      <c r="AF291" t="e">
        <f>'Skin-MT Hand'!AK291</f>
        <v>#N/A</v>
      </c>
      <c r="AG291" t="e">
        <f>'Skin-MT Hand'!AL291</f>
        <v>#N/A</v>
      </c>
      <c r="AH291" t="e">
        <f>'Skin-MT Hand'!AM291</f>
        <v>#N/A</v>
      </c>
      <c r="AI291" t="e">
        <f t="shared" si="224"/>
        <v>#N/A</v>
      </c>
      <c r="AJ291" t="e">
        <f t="shared" si="225"/>
        <v>#N/A</v>
      </c>
      <c r="AK291" t="e">
        <f t="shared" si="226"/>
        <v>#N/A</v>
      </c>
      <c r="AL291" s="52" t="e">
        <f t="shared" si="227"/>
        <v>#N/A</v>
      </c>
      <c r="AM291" t="e">
        <f>'Skin-MT Hand'!AT291</f>
        <v>#N/A</v>
      </c>
      <c r="AN291" t="e">
        <f>'Skin-MT Hand'!AU291</f>
        <v>#N/A</v>
      </c>
      <c r="AO291" t="e">
        <f>'Skin-MT Hand'!AV291</f>
        <v>#N/A</v>
      </c>
      <c r="AP291" t="e">
        <f t="shared" si="228"/>
        <v>#N/A</v>
      </c>
      <c r="AQ291" t="e">
        <f t="shared" si="229"/>
        <v>#N/A</v>
      </c>
      <c r="AR291" t="e">
        <f t="shared" si="230"/>
        <v>#N/A</v>
      </c>
      <c r="AS291" s="52" t="e">
        <f t="shared" si="231"/>
        <v>#N/A</v>
      </c>
      <c r="AT291" t="e">
        <f>'Skin-MT Hand'!BB291</f>
        <v>#N/A</v>
      </c>
      <c r="AU291" t="e">
        <f>'Skin-MT Hand'!BC291</f>
        <v>#N/A</v>
      </c>
      <c r="AV291" t="e">
        <f>'Skin-MT Hand'!BD291</f>
        <v>#N/A</v>
      </c>
      <c r="AW291" t="e">
        <f t="shared" si="232"/>
        <v>#N/A</v>
      </c>
      <c r="AX291" t="e">
        <f t="shared" si="233"/>
        <v>#N/A</v>
      </c>
      <c r="AY291" t="e">
        <f t="shared" si="234"/>
        <v>#N/A</v>
      </c>
      <c r="AZ291" s="52" t="e">
        <f t="shared" si="235"/>
        <v>#N/A</v>
      </c>
      <c r="BA291" t="e">
        <f>'Skin-MT Hand'!BJ291</f>
        <v>#N/A</v>
      </c>
      <c r="BB291" t="e">
        <f>'Skin-MT Hand'!BK291</f>
        <v>#N/A</v>
      </c>
      <c r="BC291" t="e">
        <f>'Skin-MT Hand'!BL291</f>
        <v>#N/A</v>
      </c>
      <c r="BD291" t="e">
        <f t="shared" si="236"/>
        <v>#N/A</v>
      </c>
      <c r="BE291" t="e">
        <f t="shared" si="237"/>
        <v>#N/A</v>
      </c>
      <c r="BF291" t="e">
        <f t="shared" si="238"/>
        <v>#N/A</v>
      </c>
      <c r="BG291" s="52" t="e">
        <f t="shared" si="239"/>
        <v>#N/A</v>
      </c>
      <c r="BH291" t="e">
        <f>'Skin-MT Hand'!BR291</f>
        <v>#N/A</v>
      </c>
      <c r="BI291" t="e">
        <f>'Skin-MT Hand'!BS291</f>
        <v>#N/A</v>
      </c>
      <c r="BJ291" t="e">
        <f>'Skin-MT Hand'!BT291</f>
        <v>#N/A</v>
      </c>
      <c r="BK291" t="e">
        <f t="shared" si="240"/>
        <v>#N/A</v>
      </c>
      <c r="BL291" t="e">
        <f t="shared" si="241"/>
        <v>#N/A</v>
      </c>
      <c r="BM291" t="e">
        <f t="shared" si="242"/>
        <v>#N/A</v>
      </c>
      <c r="BN291" s="52" t="e">
        <f t="shared" si="243"/>
        <v>#N/A</v>
      </c>
      <c r="BO291" s="52" t="e">
        <f t="shared" si="244"/>
        <v>#N/A</v>
      </c>
      <c r="BP291" t="e">
        <f>'Skin-MT Hand'!CA291</f>
        <v>#N/A</v>
      </c>
      <c r="BQ291" t="e">
        <f>'Skin-MT Hand'!CB291</f>
        <v>#N/A</v>
      </c>
      <c r="BR291" t="e">
        <f>'Skin-MT Hand'!CC291</f>
        <v>#N/A</v>
      </c>
      <c r="BS291" t="e">
        <f t="shared" si="245"/>
        <v>#N/A</v>
      </c>
      <c r="BT291" t="e">
        <f t="shared" si="246"/>
        <v>#N/A</v>
      </c>
      <c r="BU291" t="e">
        <f t="shared" si="247"/>
        <v>#N/A</v>
      </c>
      <c r="BV291" s="52" t="e">
        <f t="shared" si="248"/>
        <v>#N/A</v>
      </c>
      <c r="BW291" t="e">
        <f>'Skin-MT Hand'!CI291</f>
        <v>#N/A</v>
      </c>
      <c r="BX291" t="e">
        <f>'Skin-MT Hand'!CJ291</f>
        <v>#N/A</v>
      </c>
      <c r="BY291" t="e">
        <f>'Skin-MT Hand'!CK291</f>
        <v>#N/A</v>
      </c>
      <c r="BZ291" t="e">
        <f t="shared" si="249"/>
        <v>#N/A</v>
      </c>
      <c r="CA291" t="e">
        <f t="shared" si="250"/>
        <v>#N/A</v>
      </c>
      <c r="CB291" t="e">
        <f t="shared" si="251"/>
        <v>#N/A</v>
      </c>
      <c r="CC291" s="52" t="e">
        <f t="shared" si="252"/>
        <v>#N/A</v>
      </c>
      <c r="CD291" t="e">
        <f>'Skin-MT Hand'!CQ291</f>
        <v>#N/A</v>
      </c>
      <c r="CE291" t="e">
        <f>'Skin-MT Hand'!CR291</f>
        <v>#N/A</v>
      </c>
      <c r="CF291" t="e">
        <f>'Skin-MT Hand'!CS291</f>
        <v>#N/A</v>
      </c>
      <c r="CG291" t="e">
        <f t="shared" si="253"/>
        <v>#N/A</v>
      </c>
      <c r="CH291" t="e">
        <f t="shared" si="254"/>
        <v>#N/A</v>
      </c>
      <c r="CI291" t="e">
        <f t="shared" si="255"/>
        <v>#N/A</v>
      </c>
      <c r="CJ291" t="e">
        <f t="shared" si="256"/>
        <v>#N/A</v>
      </c>
      <c r="CK291" t="e">
        <f>'Skin-MT Hand'!CY291</f>
        <v>#N/A</v>
      </c>
      <c r="CL291" t="e">
        <f>'Skin-MT Hand'!CZ291</f>
        <v>#N/A</v>
      </c>
      <c r="CM291" t="e">
        <f>'Skin-MT Hand'!DA291</f>
        <v>#N/A</v>
      </c>
      <c r="CN291" t="e">
        <f t="shared" si="257"/>
        <v>#N/A</v>
      </c>
      <c r="CO291" t="e">
        <f t="shared" si="258"/>
        <v>#N/A</v>
      </c>
      <c r="CP291" t="e">
        <f t="shared" si="259"/>
        <v>#N/A</v>
      </c>
      <c r="CQ291" s="52" t="e">
        <f t="shared" si="208"/>
        <v>#N/A</v>
      </c>
      <c r="CR291" s="52" t="e">
        <f t="shared" si="209"/>
        <v>#N/A</v>
      </c>
      <c r="CS291" s="52" t="e">
        <f t="shared" si="210"/>
        <v>#N/A</v>
      </c>
    </row>
    <row r="292" spans="1:97" x14ac:dyDescent="0.3">
      <c r="A292">
        <f>'Skin-MT Hand'!A292</f>
        <v>0</v>
      </c>
      <c r="B292" t="e">
        <f>'Skin-MT Hand'!B292</f>
        <v>#N/A</v>
      </c>
      <c r="C292">
        <f>'Skin-MT Hand'!C292</f>
        <v>0</v>
      </c>
      <c r="D292">
        <f>'Skin-MT Hand'!D292</f>
        <v>0</v>
      </c>
      <c r="E292" t="e">
        <f>'Skin-MT Hand'!E292</f>
        <v>#N/A</v>
      </c>
      <c r="F292" t="e">
        <f>IF(E292="gas","",'Skin-MT Hand'!F292)</f>
        <v>#N/A</v>
      </c>
      <c r="G292" s="22" t="e">
        <f>IF(E292="liquid",VLOOKUP(F292,'W03, tab 8'!$B$12:$E$17,2,FALSE),IF(E292="solid",VLOOKUP(F292,'W03, tab 8'!$B$3:$E$8,2,FALSE),IF(E292="gas","")))</f>
        <v>#N/A</v>
      </c>
      <c r="H292" s="11" t="e">
        <f>IF(E292="liquid",VLOOKUP(F292,'W03, tab 8'!$B$12:$E$17,3,FALSE),IF(E292="solid",VLOOKUP(F292,'W03, tab 8'!$B$3:$E$8,3,FALSE),IF(E292="gas","")))</f>
        <v>#N/A</v>
      </c>
      <c r="I292" s="2" t="e">
        <f>IF(E292="liquid",VLOOKUP(F292,'W03, tab 8'!$B$12:$E$17,4,FALSE),IF(E292="solid",VLOOKUP(F292,'W03, tab 8'!$B$3:$E$8,4,FALSE),IF(E292="gas","")))</f>
        <v>#N/A</v>
      </c>
      <c r="J292" s="22" t="e">
        <f>'Skin-MT Hand'!K292</f>
        <v>#N/A</v>
      </c>
      <c r="K292" s="11" t="e">
        <f>'Skin-MT Hand'!L292</f>
        <v>#N/A</v>
      </c>
      <c r="L292" s="11" t="e">
        <f>'Skin-MT Hand'!M292</f>
        <v>#N/A</v>
      </c>
      <c r="M292" s="11" t="e">
        <f t="shared" si="211"/>
        <v>#N/A</v>
      </c>
      <c r="N292" s="11" t="e">
        <f t="shared" si="212"/>
        <v>#N/A</v>
      </c>
      <c r="O292" s="11" t="e">
        <f t="shared" si="213"/>
        <v>#N/A</v>
      </c>
      <c r="P292" s="51" t="e">
        <f t="shared" si="214"/>
        <v>#N/A</v>
      </c>
      <c r="Q292" s="11" t="e">
        <f>'Skin-MT Hand'!S292</f>
        <v>#N/A</v>
      </c>
      <c r="R292" s="11" t="e">
        <f>'Skin-MT Hand'!T292</f>
        <v>#N/A</v>
      </c>
      <c r="S292" s="11" t="e">
        <f>'Skin-MT Hand'!U292</f>
        <v>#N/A</v>
      </c>
      <c r="T292" s="11" t="e">
        <f t="shared" si="215"/>
        <v>#N/A</v>
      </c>
      <c r="U292" s="11" t="e">
        <f t="shared" si="216"/>
        <v>#N/A</v>
      </c>
      <c r="V292" s="11" t="e">
        <f t="shared" si="217"/>
        <v>#N/A</v>
      </c>
      <c r="W292" s="51" t="e">
        <f t="shared" si="218"/>
        <v>#N/A</v>
      </c>
      <c r="X292" s="11" t="e">
        <f>'Skin-MT Hand'!AB292</f>
        <v>#N/A</v>
      </c>
      <c r="Y292" s="11" t="e">
        <f>'Skin-MT Hand'!AC292</f>
        <v>#N/A</v>
      </c>
      <c r="Z292" s="11" t="e">
        <f>'Skin-MT Hand'!AD292</f>
        <v>#N/A</v>
      </c>
      <c r="AA292" s="11" t="e">
        <f t="shared" si="219"/>
        <v>#N/A</v>
      </c>
      <c r="AB292" s="11" t="e">
        <f t="shared" si="220"/>
        <v>#N/A</v>
      </c>
      <c r="AC292" s="11" t="e">
        <f t="shared" si="221"/>
        <v>#N/A</v>
      </c>
      <c r="AD292" s="51" t="e">
        <f t="shared" si="222"/>
        <v>#N/A</v>
      </c>
      <c r="AE292" s="97" t="e">
        <f t="shared" si="223"/>
        <v>#N/A</v>
      </c>
      <c r="AF292" t="e">
        <f>'Skin-MT Hand'!AK292</f>
        <v>#N/A</v>
      </c>
      <c r="AG292" t="e">
        <f>'Skin-MT Hand'!AL292</f>
        <v>#N/A</v>
      </c>
      <c r="AH292" t="e">
        <f>'Skin-MT Hand'!AM292</f>
        <v>#N/A</v>
      </c>
      <c r="AI292" t="e">
        <f t="shared" si="224"/>
        <v>#N/A</v>
      </c>
      <c r="AJ292" t="e">
        <f t="shared" si="225"/>
        <v>#N/A</v>
      </c>
      <c r="AK292" t="e">
        <f t="shared" si="226"/>
        <v>#N/A</v>
      </c>
      <c r="AL292" s="52" t="e">
        <f t="shared" si="227"/>
        <v>#N/A</v>
      </c>
      <c r="AM292" t="e">
        <f>'Skin-MT Hand'!AT292</f>
        <v>#N/A</v>
      </c>
      <c r="AN292" t="e">
        <f>'Skin-MT Hand'!AU292</f>
        <v>#N/A</v>
      </c>
      <c r="AO292" t="e">
        <f>'Skin-MT Hand'!AV292</f>
        <v>#N/A</v>
      </c>
      <c r="AP292" t="e">
        <f t="shared" si="228"/>
        <v>#N/A</v>
      </c>
      <c r="AQ292" t="e">
        <f t="shared" si="229"/>
        <v>#N/A</v>
      </c>
      <c r="AR292" t="e">
        <f t="shared" si="230"/>
        <v>#N/A</v>
      </c>
      <c r="AS292" s="52" t="e">
        <f t="shared" si="231"/>
        <v>#N/A</v>
      </c>
      <c r="AT292" t="e">
        <f>'Skin-MT Hand'!BB292</f>
        <v>#N/A</v>
      </c>
      <c r="AU292" t="e">
        <f>'Skin-MT Hand'!BC292</f>
        <v>#N/A</v>
      </c>
      <c r="AV292" t="e">
        <f>'Skin-MT Hand'!BD292</f>
        <v>#N/A</v>
      </c>
      <c r="AW292" t="e">
        <f t="shared" si="232"/>
        <v>#N/A</v>
      </c>
      <c r="AX292" t="e">
        <f t="shared" si="233"/>
        <v>#N/A</v>
      </c>
      <c r="AY292" t="e">
        <f t="shared" si="234"/>
        <v>#N/A</v>
      </c>
      <c r="AZ292" s="52" t="e">
        <f t="shared" si="235"/>
        <v>#N/A</v>
      </c>
      <c r="BA292" t="e">
        <f>'Skin-MT Hand'!BJ292</f>
        <v>#N/A</v>
      </c>
      <c r="BB292" t="e">
        <f>'Skin-MT Hand'!BK292</f>
        <v>#N/A</v>
      </c>
      <c r="BC292" t="e">
        <f>'Skin-MT Hand'!BL292</f>
        <v>#N/A</v>
      </c>
      <c r="BD292" t="e">
        <f t="shared" si="236"/>
        <v>#N/A</v>
      </c>
      <c r="BE292" t="e">
        <f t="shared" si="237"/>
        <v>#N/A</v>
      </c>
      <c r="BF292" t="e">
        <f t="shared" si="238"/>
        <v>#N/A</v>
      </c>
      <c r="BG292" s="52" t="e">
        <f t="shared" si="239"/>
        <v>#N/A</v>
      </c>
      <c r="BH292" t="e">
        <f>'Skin-MT Hand'!BR292</f>
        <v>#N/A</v>
      </c>
      <c r="BI292" t="e">
        <f>'Skin-MT Hand'!BS292</f>
        <v>#N/A</v>
      </c>
      <c r="BJ292" t="e">
        <f>'Skin-MT Hand'!BT292</f>
        <v>#N/A</v>
      </c>
      <c r="BK292" t="e">
        <f t="shared" si="240"/>
        <v>#N/A</v>
      </c>
      <c r="BL292" t="e">
        <f t="shared" si="241"/>
        <v>#N/A</v>
      </c>
      <c r="BM292" t="e">
        <f t="shared" si="242"/>
        <v>#N/A</v>
      </c>
      <c r="BN292" s="52" t="e">
        <f t="shared" si="243"/>
        <v>#N/A</v>
      </c>
      <c r="BO292" s="52" t="e">
        <f t="shared" si="244"/>
        <v>#N/A</v>
      </c>
      <c r="BP292" t="e">
        <f>'Skin-MT Hand'!CA292</f>
        <v>#N/A</v>
      </c>
      <c r="BQ292" t="e">
        <f>'Skin-MT Hand'!CB292</f>
        <v>#N/A</v>
      </c>
      <c r="BR292" t="e">
        <f>'Skin-MT Hand'!CC292</f>
        <v>#N/A</v>
      </c>
      <c r="BS292" t="e">
        <f t="shared" si="245"/>
        <v>#N/A</v>
      </c>
      <c r="BT292" t="e">
        <f t="shared" si="246"/>
        <v>#N/A</v>
      </c>
      <c r="BU292" t="e">
        <f t="shared" si="247"/>
        <v>#N/A</v>
      </c>
      <c r="BV292" s="52" t="e">
        <f t="shared" si="248"/>
        <v>#N/A</v>
      </c>
      <c r="BW292" t="e">
        <f>'Skin-MT Hand'!CI292</f>
        <v>#N/A</v>
      </c>
      <c r="BX292" t="e">
        <f>'Skin-MT Hand'!CJ292</f>
        <v>#N/A</v>
      </c>
      <c r="BY292" t="e">
        <f>'Skin-MT Hand'!CK292</f>
        <v>#N/A</v>
      </c>
      <c r="BZ292" t="e">
        <f t="shared" si="249"/>
        <v>#N/A</v>
      </c>
      <c r="CA292" t="e">
        <f t="shared" si="250"/>
        <v>#N/A</v>
      </c>
      <c r="CB292" t="e">
        <f t="shared" si="251"/>
        <v>#N/A</v>
      </c>
      <c r="CC292" s="52" t="e">
        <f t="shared" si="252"/>
        <v>#N/A</v>
      </c>
      <c r="CD292" t="e">
        <f>'Skin-MT Hand'!CQ292</f>
        <v>#N/A</v>
      </c>
      <c r="CE292" t="e">
        <f>'Skin-MT Hand'!CR292</f>
        <v>#N/A</v>
      </c>
      <c r="CF292" t="e">
        <f>'Skin-MT Hand'!CS292</f>
        <v>#N/A</v>
      </c>
      <c r="CG292" t="e">
        <f t="shared" si="253"/>
        <v>#N/A</v>
      </c>
      <c r="CH292" t="e">
        <f t="shared" si="254"/>
        <v>#N/A</v>
      </c>
      <c r="CI292" t="e">
        <f t="shared" si="255"/>
        <v>#N/A</v>
      </c>
      <c r="CJ292" t="e">
        <f t="shared" si="256"/>
        <v>#N/A</v>
      </c>
      <c r="CK292" t="e">
        <f>'Skin-MT Hand'!CY292</f>
        <v>#N/A</v>
      </c>
      <c r="CL292" t="e">
        <f>'Skin-MT Hand'!CZ292</f>
        <v>#N/A</v>
      </c>
      <c r="CM292" t="e">
        <f>'Skin-MT Hand'!DA292</f>
        <v>#N/A</v>
      </c>
      <c r="CN292" t="e">
        <f t="shared" si="257"/>
        <v>#N/A</v>
      </c>
      <c r="CO292" t="e">
        <f t="shared" si="258"/>
        <v>#N/A</v>
      </c>
      <c r="CP292" t="e">
        <f t="shared" si="259"/>
        <v>#N/A</v>
      </c>
      <c r="CQ292" s="52" t="e">
        <f t="shared" si="208"/>
        <v>#N/A</v>
      </c>
      <c r="CR292" s="52" t="e">
        <f t="shared" si="209"/>
        <v>#N/A</v>
      </c>
      <c r="CS292" s="52" t="e">
        <f t="shared" si="210"/>
        <v>#N/A</v>
      </c>
    </row>
    <row r="293" spans="1:97" x14ac:dyDescent="0.3">
      <c r="A293">
        <f>'Skin-MT Hand'!A293</f>
        <v>0</v>
      </c>
      <c r="B293" t="e">
        <f>'Skin-MT Hand'!B293</f>
        <v>#N/A</v>
      </c>
      <c r="C293">
        <f>'Skin-MT Hand'!C293</f>
        <v>0</v>
      </c>
      <c r="D293">
        <f>'Skin-MT Hand'!D293</f>
        <v>0</v>
      </c>
      <c r="E293" t="e">
        <f>'Skin-MT Hand'!E293</f>
        <v>#N/A</v>
      </c>
      <c r="F293" t="e">
        <f>IF(E293="gas","",'Skin-MT Hand'!F293)</f>
        <v>#N/A</v>
      </c>
      <c r="G293" s="22" t="e">
        <f>IF(E293="liquid",VLOOKUP(F293,'W03, tab 8'!$B$12:$E$17,2,FALSE),IF(E293="solid",VLOOKUP(F293,'W03, tab 8'!$B$3:$E$8,2,FALSE),IF(E293="gas","")))</f>
        <v>#N/A</v>
      </c>
      <c r="H293" s="11" t="e">
        <f>IF(E293="liquid",VLOOKUP(F293,'W03, tab 8'!$B$12:$E$17,3,FALSE),IF(E293="solid",VLOOKUP(F293,'W03, tab 8'!$B$3:$E$8,3,FALSE),IF(E293="gas","")))</f>
        <v>#N/A</v>
      </c>
      <c r="I293" s="2" t="e">
        <f>IF(E293="liquid",VLOOKUP(F293,'W03, tab 8'!$B$12:$E$17,4,FALSE),IF(E293="solid",VLOOKUP(F293,'W03, tab 8'!$B$3:$E$8,4,FALSE),IF(E293="gas","")))</f>
        <v>#N/A</v>
      </c>
      <c r="J293" s="22" t="e">
        <f>'Skin-MT Hand'!K293</f>
        <v>#N/A</v>
      </c>
      <c r="K293" s="11" t="e">
        <f>'Skin-MT Hand'!L293</f>
        <v>#N/A</v>
      </c>
      <c r="L293" s="11" t="e">
        <f>'Skin-MT Hand'!M293</f>
        <v>#N/A</v>
      </c>
      <c r="M293" s="11" t="e">
        <f t="shared" si="211"/>
        <v>#N/A</v>
      </c>
      <c r="N293" s="11" t="e">
        <f t="shared" si="212"/>
        <v>#N/A</v>
      </c>
      <c r="O293" s="11" t="e">
        <f t="shared" si="213"/>
        <v>#N/A</v>
      </c>
      <c r="P293" s="51" t="e">
        <f t="shared" si="214"/>
        <v>#N/A</v>
      </c>
      <c r="Q293" s="11" t="e">
        <f>'Skin-MT Hand'!S293</f>
        <v>#N/A</v>
      </c>
      <c r="R293" s="11" t="e">
        <f>'Skin-MT Hand'!T293</f>
        <v>#N/A</v>
      </c>
      <c r="S293" s="11" t="e">
        <f>'Skin-MT Hand'!U293</f>
        <v>#N/A</v>
      </c>
      <c r="T293" s="11" t="e">
        <f t="shared" si="215"/>
        <v>#N/A</v>
      </c>
      <c r="U293" s="11" t="e">
        <f t="shared" si="216"/>
        <v>#N/A</v>
      </c>
      <c r="V293" s="11" t="e">
        <f t="shared" si="217"/>
        <v>#N/A</v>
      </c>
      <c r="W293" s="51" t="e">
        <f t="shared" si="218"/>
        <v>#N/A</v>
      </c>
      <c r="X293" s="11" t="e">
        <f>'Skin-MT Hand'!AB293</f>
        <v>#N/A</v>
      </c>
      <c r="Y293" s="11" t="e">
        <f>'Skin-MT Hand'!AC293</f>
        <v>#N/A</v>
      </c>
      <c r="Z293" s="11" t="e">
        <f>'Skin-MT Hand'!AD293</f>
        <v>#N/A</v>
      </c>
      <c r="AA293" s="11" t="e">
        <f t="shared" si="219"/>
        <v>#N/A</v>
      </c>
      <c r="AB293" s="11" t="e">
        <f t="shared" si="220"/>
        <v>#N/A</v>
      </c>
      <c r="AC293" s="11" t="e">
        <f t="shared" si="221"/>
        <v>#N/A</v>
      </c>
      <c r="AD293" s="51" t="e">
        <f t="shared" si="222"/>
        <v>#N/A</v>
      </c>
      <c r="AE293" s="97" t="e">
        <f t="shared" si="223"/>
        <v>#N/A</v>
      </c>
      <c r="AF293" t="e">
        <f>'Skin-MT Hand'!AK293</f>
        <v>#N/A</v>
      </c>
      <c r="AG293" t="e">
        <f>'Skin-MT Hand'!AL293</f>
        <v>#N/A</v>
      </c>
      <c r="AH293" t="e">
        <f>'Skin-MT Hand'!AM293</f>
        <v>#N/A</v>
      </c>
      <c r="AI293" t="e">
        <f t="shared" si="224"/>
        <v>#N/A</v>
      </c>
      <c r="AJ293" t="e">
        <f t="shared" si="225"/>
        <v>#N/A</v>
      </c>
      <c r="AK293" t="e">
        <f t="shared" si="226"/>
        <v>#N/A</v>
      </c>
      <c r="AL293" s="52" t="e">
        <f t="shared" si="227"/>
        <v>#N/A</v>
      </c>
      <c r="AM293" t="e">
        <f>'Skin-MT Hand'!AT293</f>
        <v>#N/A</v>
      </c>
      <c r="AN293" t="e">
        <f>'Skin-MT Hand'!AU293</f>
        <v>#N/A</v>
      </c>
      <c r="AO293" t="e">
        <f>'Skin-MT Hand'!AV293</f>
        <v>#N/A</v>
      </c>
      <c r="AP293" t="e">
        <f t="shared" si="228"/>
        <v>#N/A</v>
      </c>
      <c r="AQ293" t="e">
        <f t="shared" si="229"/>
        <v>#N/A</v>
      </c>
      <c r="AR293" t="e">
        <f t="shared" si="230"/>
        <v>#N/A</v>
      </c>
      <c r="AS293" s="52" t="e">
        <f t="shared" si="231"/>
        <v>#N/A</v>
      </c>
      <c r="AT293" t="e">
        <f>'Skin-MT Hand'!BB293</f>
        <v>#N/A</v>
      </c>
      <c r="AU293" t="e">
        <f>'Skin-MT Hand'!BC293</f>
        <v>#N/A</v>
      </c>
      <c r="AV293" t="e">
        <f>'Skin-MT Hand'!BD293</f>
        <v>#N/A</v>
      </c>
      <c r="AW293" t="e">
        <f t="shared" si="232"/>
        <v>#N/A</v>
      </c>
      <c r="AX293" t="e">
        <f t="shared" si="233"/>
        <v>#N/A</v>
      </c>
      <c r="AY293" t="e">
        <f t="shared" si="234"/>
        <v>#N/A</v>
      </c>
      <c r="AZ293" s="52" t="e">
        <f t="shared" si="235"/>
        <v>#N/A</v>
      </c>
      <c r="BA293" t="e">
        <f>'Skin-MT Hand'!BJ293</f>
        <v>#N/A</v>
      </c>
      <c r="BB293" t="e">
        <f>'Skin-MT Hand'!BK293</f>
        <v>#N/A</v>
      </c>
      <c r="BC293" t="e">
        <f>'Skin-MT Hand'!BL293</f>
        <v>#N/A</v>
      </c>
      <c r="BD293" t="e">
        <f t="shared" si="236"/>
        <v>#N/A</v>
      </c>
      <c r="BE293" t="e">
        <f t="shared" si="237"/>
        <v>#N/A</v>
      </c>
      <c r="BF293" t="e">
        <f t="shared" si="238"/>
        <v>#N/A</v>
      </c>
      <c r="BG293" s="52" t="e">
        <f t="shared" si="239"/>
        <v>#N/A</v>
      </c>
      <c r="BH293" t="e">
        <f>'Skin-MT Hand'!BR293</f>
        <v>#N/A</v>
      </c>
      <c r="BI293" t="e">
        <f>'Skin-MT Hand'!BS293</f>
        <v>#N/A</v>
      </c>
      <c r="BJ293" t="e">
        <f>'Skin-MT Hand'!BT293</f>
        <v>#N/A</v>
      </c>
      <c r="BK293" t="e">
        <f t="shared" si="240"/>
        <v>#N/A</v>
      </c>
      <c r="BL293" t="e">
        <f t="shared" si="241"/>
        <v>#N/A</v>
      </c>
      <c r="BM293" t="e">
        <f t="shared" si="242"/>
        <v>#N/A</v>
      </c>
      <c r="BN293" s="52" t="e">
        <f t="shared" si="243"/>
        <v>#N/A</v>
      </c>
      <c r="BO293" s="52" t="e">
        <f t="shared" si="244"/>
        <v>#N/A</v>
      </c>
      <c r="BP293" t="e">
        <f>'Skin-MT Hand'!CA293</f>
        <v>#N/A</v>
      </c>
      <c r="BQ293" t="e">
        <f>'Skin-MT Hand'!CB293</f>
        <v>#N/A</v>
      </c>
      <c r="BR293" t="e">
        <f>'Skin-MT Hand'!CC293</f>
        <v>#N/A</v>
      </c>
      <c r="BS293" t="e">
        <f t="shared" si="245"/>
        <v>#N/A</v>
      </c>
      <c r="BT293" t="e">
        <f t="shared" si="246"/>
        <v>#N/A</v>
      </c>
      <c r="BU293" t="e">
        <f t="shared" si="247"/>
        <v>#N/A</v>
      </c>
      <c r="BV293" s="52" t="e">
        <f t="shared" si="248"/>
        <v>#N/A</v>
      </c>
      <c r="BW293" t="e">
        <f>'Skin-MT Hand'!CI293</f>
        <v>#N/A</v>
      </c>
      <c r="BX293" t="e">
        <f>'Skin-MT Hand'!CJ293</f>
        <v>#N/A</v>
      </c>
      <c r="BY293" t="e">
        <f>'Skin-MT Hand'!CK293</f>
        <v>#N/A</v>
      </c>
      <c r="BZ293" t="e">
        <f t="shared" si="249"/>
        <v>#N/A</v>
      </c>
      <c r="CA293" t="e">
        <f t="shared" si="250"/>
        <v>#N/A</v>
      </c>
      <c r="CB293" t="e">
        <f t="shared" si="251"/>
        <v>#N/A</v>
      </c>
      <c r="CC293" s="52" t="e">
        <f t="shared" si="252"/>
        <v>#N/A</v>
      </c>
      <c r="CD293" t="e">
        <f>'Skin-MT Hand'!CQ293</f>
        <v>#N/A</v>
      </c>
      <c r="CE293" t="e">
        <f>'Skin-MT Hand'!CR293</f>
        <v>#N/A</v>
      </c>
      <c r="CF293" t="e">
        <f>'Skin-MT Hand'!CS293</f>
        <v>#N/A</v>
      </c>
      <c r="CG293" t="e">
        <f t="shared" si="253"/>
        <v>#N/A</v>
      </c>
      <c r="CH293" t="e">
        <f t="shared" si="254"/>
        <v>#N/A</v>
      </c>
      <c r="CI293" t="e">
        <f t="shared" si="255"/>
        <v>#N/A</v>
      </c>
      <c r="CJ293" t="e">
        <f t="shared" si="256"/>
        <v>#N/A</v>
      </c>
      <c r="CK293" t="e">
        <f>'Skin-MT Hand'!CY293</f>
        <v>#N/A</v>
      </c>
      <c r="CL293" t="e">
        <f>'Skin-MT Hand'!CZ293</f>
        <v>#N/A</v>
      </c>
      <c r="CM293" t="e">
        <f>'Skin-MT Hand'!DA293</f>
        <v>#N/A</v>
      </c>
      <c r="CN293" t="e">
        <f t="shared" si="257"/>
        <v>#N/A</v>
      </c>
      <c r="CO293" t="e">
        <f t="shared" si="258"/>
        <v>#N/A</v>
      </c>
      <c r="CP293" t="e">
        <f t="shared" si="259"/>
        <v>#N/A</v>
      </c>
      <c r="CQ293" s="52" t="e">
        <f t="shared" ref="CQ293:CQ300" si="260">SUM(CN293:CP293)</f>
        <v>#N/A</v>
      </c>
      <c r="CR293" s="52" t="e">
        <f t="shared" ref="CR293:CR300" si="261">IF(E293="gas","",BV293*CC293*CJ293*CQ293)</f>
        <v>#N/A</v>
      </c>
      <c r="CS293" s="52" t="e">
        <f t="shared" ref="CS293:CS300" si="262">IF(E293="gas","",CR293*BO293*AE293)</f>
        <v>#N/A</v>
      </c>
    </row>
    <row r="294" spans="1:97" x14ac:dyDescent="0.3">
      <c r="A294">
        <f>'Skin-MT Hand'!A294</f>
        <v>0</v>
      </c>
      <c r="B294" t="e">
        <f>'Skin-MT Hand'!B294</f>
        <v>#N/A</v>
      </c>
      <c r="C294">
        <f>'Skin-MT Hand'!C294</f>
        <v>0</v>
      </c>
      <c r="D294">
        <f>'Skin-MT Hand'!D294</f>
        <v>0</v>
      </c>
      <c r="E294" t="e">
        <f>'Skin-MT Hand'!E294</f>
        <v>#N/A</v>
      </c>
      <c r="F294" t="e">
        <f>IF(E294="gas","",'Skin-MT Hand'!F294)</f>
        <v>#N/A</v>
      </c>
      <c r="G294" s="22" t="e">
        <f>IF(E294="liquid",VLOOKUP(F294,'W03, tab 8'!$B$12:$E$17,2,FALSE),IF(E294="solid",VLOOKUP(F294,'W03, tab 8'!$B$3:$E$8,2,FALSE),IF(E294="gas","")))</f>
        <v>#N/A</v>
      </c>
      <c r="H294" s="11" t="e">
        <f>IF(E294="liquid",VLOOKUP(F294,'W03, tab 8'!$B$12:$E$17,3,FALSE),IF(E294="solid",VLOOKUP(F294,'W03, tab 8'!$B$3:$E$8,3,FALSE),IF(E294="gas","")))</f>
        <v>#N/A</v>
      </c>
      <c r="I294" s="2" t="e">
        <f>IF(E294="liquid",VLOOKUP(F294,'W03, tab 8'!$B$12:$E$17,4,FALSE),IF(E294="solid",VLOOKUP(F294,'W03, tab 8'!$B$3:$E$8,4,FALSE),IF(E294="gas","")))</f>
        <v>#N/A</v>
      </c>
      <c r="J294" s="22" t="e">
        <f>'Skin-MT Hand'!K294</f>
        <v>#N/A</v>
      </c>
      <c r="K294" s="11" t="e">
        <f>'Skin-MT Hand'!L294</f>
        <v>#N/A</v>
      </c>
      <c r="L294" s="11" t="e">
        <f>'Skin-MT Hand'!M294</f>
        <v>#N/A</v>
      </c>
      <c r="M294" s="11" t="e">
        <f t="shared" si="211"/>
        <v>#N/A</v>
      </c>
      <c r="N294" s="11" t="e">
        <f t="shared" si="212"/>
        <v>#N/A</v>
      </c>
      <c r="O294" s="11" t="e">
        <f t="shared" si="213"/>
        <v>#N/A</v>
      </c>
      <c r="P294" s="51" t="e">
        <f t="shared" si="214"/>
        <v>#N/A</v>
      </c>
      <c r="Q294" s="11" t="e">
        <f>'Skin-MT Hand'!S294</f>
        <v>#N/A</v>
      </c>
      <c r="R294" s="11" t="e">
        <f>'Skin-MT Hand'!T294</f>
        <v>#N/A</v>
      </c>
      <c r="S294" s="11" t="e">
        <f>'Skin-MT Hand'!U294</f>
        <v>#N/A</v>
      </c>
      <c r="T294" s="11" t="e">
        <f t="shared" si="215"/>
        <v>#N/A</v>
      </c>
      <c r="U294" s="11" t="e">
        <f t="shared" si="216"/>
        <v>#N/A</v>
      </c>
      <c r="V294" s="11" t="e">
        <f t="shared" si="217"/>
        <v>#N/A</v>
      </c>
      <c r="W294" s="51" t="e">
        <f t="shared" si="218"/>
        <v>#N/A</v>
      </c>
      <c r="X294" s="11" t="e">
        <f>'Skin-MT Hand'!AB294</f>
        <v>#N/A</v>
      </c>
      <c r="Y294" s="11" t="e">
        <f>'Skin-MT Hand'!AC294</f>
        <v>#N/A</v>
      </c>
      <c r="Z294" s="11" t="e">
        <f>'Skin-MT Hand'!AD294</f>
        <v>#N/A</v>
      </c>
      <c r="AA294" s="11" t="e">
        <f t="shared" si="219"/>
        <v>#N/A</v>
      </c>
      <c r="AB294" s="11" t="e">
        <f t="shared" si="220"/>
        <v>#N/A</v>
      </c>
      <c r="AC294" s="11" t="e">
        <f t="shared" si="221"/>
        <v>#N/A</v>
      </c>
      <c r="AD294" s="51" t="e">
        <f t="shared" si="222"/>
        <v>#N/A</v>
      </c>
      <c r="AE294" s="97" t="e">
        <f t="shared" si="223"/>
        <v>#N/A</v>
      </c>
      <c r="AF294" t="e">
        <f>'Skin-MT Hand'!AK294</f>
        <v>#N/A</v>
      </c>
      <c r="AG294" t="e">
        <f>'Skin-MT Hand'!AL294</f>
        <v>#N/A</v>
      </c>
      <c r="AH294" t="e">
        <f>'Skin-MT Hand'!AM294</f>
        <v>#N/A</v>
      </c>
      <c r="AI294" t="e">
        <f t="shared" si="224"/>
        <v>#N/A</v>
      </c>
      <c r="AJ294" t="e">
        <f t="shared" si="225"/>
        <v>#N/A</v>
      </c>
      <c r="AK294" t="e">
        <f t="shared" si="226"/>
        <v>#N/A</v>
      </c>
      <c r="AL294" s="52" t="e">
        <f t="shared" si="227"/>
        <v>#N/A</v>
      </c>
      <c r="AM294" t="e">
        <f>'Skin-MT Hand'!AT294</f>
        <v>#N/A</v>
      </c>
      <c r="AN294" t="e">
        <f>'Skin-MT Hand'!AU294</f>
        <v>#N/A</v>
      </c>
      <c r="AO294" t="e">
        <f>'Skin-MT Hand'!AV294</f>
        <v>#N/A</v>
      </c>
      <c r="AP294" t="e">
        <f t="shared" si="228"/>
        <v>#N/A</v>
      </c>
      <c r="AQ294" t="e">
        <f t="shared" si="229"/>
        <v>#N/A</v>
      </c>
      <c r="AR294" t="e">
        <f t="shared" si="230"/>
        <v>#N/A</v>
      </c>
      <c r="AS294" s="52" t="e">
        <f t="shared" si="231"/>
        <v>#N/A</v>
      </c>
      <c r="AT294" t="e">
        <f>'Skin-MT Hand'!BB294</f>
        <v>#N/A</v>
      </c>
      <c r="AU294" t="e">
        <f>'Skin-MT Hand'!BC294</f>
        <v>#N/A</v>
      </c>
      <c r="AV294" t="e">
        <f>'Skin-MT Hand'!BD294</f>
        <v>#N/A</v>
      </c>
      <c r="AW294" t="e">
        <f t="shared" si="232"/>
        <v>#N/A</v>
      </c>
      <c r="AX294" t="e">
        <f t="shared" si="233"/>
        <v>#N/A</v>
      </c>
      <c r="AY294" t="e">
        <f t="shared" si="234"/>
        <v>#N/A</v>
      </c>
      <c r="AZ294" s="52" t="e">
        <f t="shared" si="235"/>
        <v>#N/A</v>
      </c>
      <c r="BA294" t="e">
        <f>'Skin-MT Hand'!BJ294</f>
        <v>#N/A</v>
      </c>
      <c r="BB294" t="e">
        <f>'Skin-MT Hand'!BK294</f>
        <v>#N/A</v>
      </c>
      <c r="BC294" t="e">
        <f>'Skin-MT Hand'!BL294</f>
        <v>#N/A</v>
      </c>
      <c r="BD294" t="e">
        <f t="shared" si="236"/>
        <v>#N/A</v>
      </c>
      <c r="BE294" t="e">
        <f t="shared" si="237"/>
        <v>#N/A</v>
      </c>
      <c r="BF294" t="e">
        <f t="shared" si="238"/>
        <v>#N/A</v>
      </c>
      <c r="BG294" s="52" t="e">
        <f t="shared" si="239"/>
        <v>#N/A</v>
      </c>
      <c r="BH294" t="e">
        <f>'Skin-MT Hand'!BR294</f>
        <v>#N/A</v>
      </c>
      <c r="BI294" t="e">
        <f>'Skin-MT Hand'!BS294</f>
        <v>#N/A</v>
      </c>
      <c r="BJ294" t="e">
        <f>'Skin-MT Hand'!BT294</f>
        <v>#N/A</v>
      </c>
      <c r="BK294" t="e">
        <f t="shared" si="240"/>
        <v>#N/A</v>
      </c>
      <c r="BL294" t="e">
        <f t="shared" si="241"/>
        <v>#N/A</v>
      </c>
      <c r="BM294" t="e">
        <f t="shared" si="242"/>
        <v>#N/A</v>
      </c>
      <c r="BN294" s="52" t="e">
        <f t="shared" si="243"/>
        <v>#N/A</v>
      </c>
      <c r="BO294" s="52" t="e">
        <f t="shared" si="244"/>
        <v>#N/A</v>
      </c>
      <c r="BP294" t="e">
        <f>'Skin-MT Hand'!CA294</f>
        <v>#N/A</v>
      </c>
      <c r="BQ294" t="e">
        <f>'Skin-MT Hand'!CB294</f>
        <v>#N/A</v>
      </c>
      <c r="BR294" t="e">
        <f>'Skin-MT Hand'!CC294</f>
        <v>#N/A</v>
      </c>
      <c r="BS294" t="e">
        <f t="shared" si="245"/>
        <v>#N/A</v>
      </c>
      <c r="BT294" t="e">
        <f t="shared" si="246"/>
        <v>#N/A</v>
      </c>
      <c r="BU294" t="e">
        <f t="shared" si="247"/>
        <v>#N/A</v>
      </c>
      <c r="BV294" s="52" t="e">
        <f t="shared" si="248"/>
        <v>#N/A</v>
      </c>
      <c r="BW294" t="e">
        <f>'Skin-MT Hand'!CI294</f>
        <v>#N/A</v>
      </c>
      <c r="BX294" t="e">
        <f>'Skin-MT Hand'!CJ294</f>
        <v>#N/A</v>
      </c>
      <c r="BY294" t="e">
        <f>'Skin-MT Hand'!CK294</f>
        <v>#N/A</v>
      </c>
      <c r="BZ294" t="e">
        <f t="shared" si="249"/>
        <v>#N/A</v>
      </c>
      <c r="CA294" t="e">
        <f t="shared" si="250"/>
        <v>#N/A</v>
      </c>
      <c r="CB294" t="e">
        <f t="shared" si="251"/>
        <v>#N/A</v>
      </c>
      <c r="CC294" s="52" t="e">
        <f t="shared" si="252"/>
        <v>#N/A</v>
      </c>
      <c r="CD294" t="e">
        <f>'Skin-MT Hand'!CQ294</f>
        <v>#N/A</v>
      </c>
      <c r="CE294" t="e">
        <f>'Skin-MT Hand'!CR294</f>
        <v>#N/A</v>
      </c>
      <c r="CF294" t="e">
        <f>'Skin-MT Hand'!CS294</f>
        <v>#N/A</v>
      </c>
      <c r="CG294" t="e">
        <f t="shared" si="253"/>
        <v>#N/A</v>
      </c>
      <c r="CH294" t="e">
        <f t="shared" si="254"/>
        <v>#N/A</v>
      </c>
      <c r="CI294" t="e">
        <f t="shared" si="255"/>
        <v>#N/A</v>
      </c>
      <c r="CJ294" t="e">
        <f t="shared" si="256"/>
        <v>#N/A</v>
      </c>
      <c r="CK294" t="e">
        <f>'Skin-MT Hand'!CY294</f>
        <v>#N/A</v>
      </c>
      <c r="CL294" t="e">
        <f>'Skin-MT Hand'!CZ294</f>
        <v>#N/A</v>
      </c>
      <c r="CM294" t="e">
        <f>'Skin-MT Hand'!DA294</f>
        <v>#N/A</v>
      </c>
      <c r="CN294" t="e">
        <f t="shared" si="257"/>
        <v>#N/A</v>
      </c>
      <c r="CO294" t="e">
        <f t="shared" si="258"/>
        <v>#N/A</v>
      </c>
      <c r="CP294" t="e">
        <f t="shared" si="259"/>
        <v>#N/A</v>
      </c>
      <c r="CQ294" s="52" t="e">
        <f t="shared" si="260"/>
        <v>#N/A</v>
      </c>
      <c r="CR294" s="52" t="e">
        <f t="shared" si="261"/>
        <v>#N/A</v>
      </c>
      <c r="CS294" s="52" t="e">
        <f t="shared" si="262"/>
        <v>#N/A</v>
      </c>
    </row>
    <row r="295" spans="1:97" x14ac:dyDescent="0.3">
      <c r="A295">
        <f>'Skin-MT Hand'!A295</f>
        <v>0</v>
      </c>
      <c r="B295" t="e">
        <f>'Skin-MT Hand'!B295</f>
        <v>#N/A</v>
      </c>
      <c r="C295">
        <f>'Skin-MT Hand'!C295</f>
        <v>0</v>
      </c>
      <c r="D295">
        <f>'Skin-MT Hand'!D295</f>
        <v>0</v>
      </c>
      <c r="E295" t="e">
        <f>'Skin-MT Hand'!E295</f>
        <v>#N/A</v>
      </c>
      <c r="F295" t="e">
        <f>IF(E295="gas","",'Skin-MT Hand'!F295)</f>
        <v>#N/A</v>
      </c>
      <c r="G295" s="22" t="e">
        <f>IF(E295="liquid",VLOOKUP(F295,'W03, tab 8'!$B$12:$E$17,2,FALSE),IF(E295="solid",VLOOKUP(F295,'W03, tab 8'!$B$3:$E$8,2,FALSE),IF(E295="gas","")))</f>
        <v>#N/A</v>
      </c>
      <c r="H295" s="11" t="e">
        <f>IF(E295="liquid",VLOOKUP(F295,'W03, tab 8'!$B$12:$E$17,3,FALSE),IF(E295="solid",VLOOKUP(F295,'W03, tab 8'!$B$3:$E$8,3,FALSE),IF(E295="gas","")))</f>
        <v>#N/A</v>
      </c>
      <c r="I295" s="2" t="e">
        <f>IF(E295="liquid",VLOOKUP(F295,'W03, tab 8'!$B$12:$E$17,4,FALSE),IF(E295="solid",VLOOKUP(F295,'W03, tab 8'!$B$3:$E$8,4,FALSE),IF(E295="gas","")))</f>
        <v>#N/A</v>
      </c>
      <c r="J295" s="22" t="e">
        <f>'Skin-MT Hand'!K295</f>
        <v>#N/A</v>
      </c>
      <c r="K295" s="11" t="e">
        <f>'Skin-MT Hand'!L295</f>
        <v>#N/A</v>
      </c>
      <c r="L295" s="11" t="e">
        <f>'Skin-MT Hand'!M295</f>
        <v>#N/A</v>
      </c>
      <c r="M295" s="11" t="e">
        <f t="shared" si="211"/>
        <v>#N/A</v>
      </c>
      <c r="N295" s="11" t="e">
        <f t="shared" si="212"/>
        <v>#N/A</v>
      </c>
      <c r="O295" s="11" t="e">
        <f t="shared" si="213"/>
        <v>#N/A</v>
      </c>
      <c r="P295" s="51" t="e">
        <f t="shared" si="214"/>
        <v>#N/A</v>
      </c>
      <c r="Q295" s="11" t="e">
        <f>'Skin-MT Hand'!S295</f>
        <v>#N/A</v>
      </c>
      <c r="R295" s="11" t="e">
        <f>'Skin-MT Hand'!T295</f>
        <v>#N/A</v>
      </c>
      <c r="S295" s="11" t="e">
        <f>'Skin-MT Hand'!U295</f>
        <v>#N/A</v>
      </c>
      <c r="T295" s="11" t="e">
        <f t="shared" si="215"/>
        <v>#N/A</v>
      </c>
      <c r="U295" s="11" t="e">
        <f t="shared" si="216"/>
        <v>#N/A</v>
      </c>
      <c r="V295" s="11" t="e">
        <f t="shared" si="217"/>
        <v>#N/A</v>
      </c>
      <c r="W295" s="51" t="e">
        <f t="shared" si="218"/>
        <v>#N/A</v>
      </c>
      <c r="X295" s="11" t="e">
        <f>'Skin-MT Hand'!AB295</f>
        <v>#N/A</v>
      </c>
      <c r="Y295" s="11" t="e">
        <f>'Skin-MT Hand'!AC295</f>
        <v>#N/A</v>
      </c>
      <c r="Z295" s="11" t="e">
        <f>'Skin-MT Hand'!AD295</f>
        <v>#N/A</v>
      </c>
      <c r="AA295" s="11" t="e">
        <f t="shared" si="219"/>
        <v>#N/A</v>
      </c>
      <c r="AB295" s="11" t="e">
        <f t="shared" si="220"/>
        <v>#N/A</v>
      </c>
      <c r="AC295" s="11" t="e">
        <f t="shared" si="221"/>
        <v>#N/A</v>
      </c>
      <c r="AD295" s="51" t="e">
        <f t="shared" si="222"/>
        <v>#N/A</v>
      </c>
      <c r="AE295" s="97" t="e">
        <f t="shared" si="223"/>
        <v>#N/A</v>
      </c>
      <c r="AF295" t="e">
        <f>'Skin-MT Hand'!AK295</f>
        <v>#N/A</v>
      </c>
      <c r="AG295" t="e">
        <f>'Skin-MT Hand'!AL295</f>
        <v>#N/A</v>
      </c>
      <c r="AH295" t="e">
        <f>'Skin-MT Hand'!AM295</f>
        <v>#N/A</v>
      </c>
      <c r="AI295" t="e">
        <f t="shared" si="224"/>
        <v>#N/A</v>
      </c>
      <c r="AJ295" t="e">
        <f t="shared" si="225"/>
        <v>#N/A</v>
      </c>
      <c r="AK295" t="e">
        <f t="shared" si="226"/>
        <v>#N/A</v>
      </c>
      <c r="AL295" s="52" t="e">
        <f t="shared" si="227"/>
        <v>#N/A</v>
      </c>
      <c r="AM295" t="e">
        <f>'Skin-MT Hand'!AT295</f>
        <v>#N/A</v>
      </c>
      <c r="AN295" t="e">
        <f>'Skin-MT Hand'!AU295</f>
        <v>#N/A</v>
      </c>
      <c r="AO295" t="e">
        <f>'Skin-MT Hand'!AV295</f>
        <v>#N/A</v>
      </c>
      <c r="AP295" t="e">
        <f t="shared" si="228"/>
        <v>#N/A</v>
      </c>
      <c r="AQ295" t="e">
        <f t="shared" si="229"/>
        <v>#N/A</v>
      </c>
      <c r="AR295" t="e">
        <f t="shared" si="230"/>
        <v>#N/A</v>
      </c>
      <c r="AS295" s="52" t="e">
        <f t="shared" si="231"/>
        <v>#N/A</v>
      </c>
      <c r="AT295" t="e">
        <f>'Skin-MT Hand'!BB295</f>
        <v>#N/A</v>
      </c>
      <c r="AU295" t="e">
        <f>'Skin-MT Hand'!BC295</f>
        <v>#N/A</v>
      </c>
      <c r="AV295" t="e">
        <f>'Skin-MT Hand'!BD295</f>
        <v>#N/A</v>
      </c>
      <c r="AW295" t="e">
        <f t="shared" si="232"/>
        <v>#N/A</v>
      </c>
      <c r="AX295" t="e">
        <f t="shared" si="233"/>
        <v>#N/A</v>
      </c>
      <c r="AY295" t="e">
        <f t="shared" si="234"/>
        <v>#N/A</v>
      </c>
      <c r="AZ295" s="52" t="e">
        <f t="shared" si="235"/>
        <v>#N/A</v>
      </c>
      <c r="BA295" t="e">
        <f>'Skin-MT Hand'!BJ295</f>
        <v>#N/A</v>
      </c>
      <c r="BB295" t="e">
        <f>'Skin-MT Hand'!BK295</f>
        <v>#N/A</v>
      </c>
      <c r="BC295" t="e">
        <f>'Skin-MT Hand'!BL295</f>
        <v>#N/A</v>
      </c>
      <c r="BD295" t="e">
        <f t="shared" si="236"/>
        <v>#N/A</v>
      </c>
      <c r="BE295" t="e">
        <f t="shared" si="237"/>
        <v>#N/A</v>
      </c>
      <c r="BF295" t="e">
        <f t="shared" si="238"/>
        <v>#N/A</v>
      </c>
      <c r="BG295" s="52" t="e">
        <f t="shared" si="239"/>
        <v>#N/A</v>
      </c>
      <c r="BH295" t="e">
        <f>'Skin-MT Hand'!BR295</f>
        <v>#N/A</v>
      </c>
      <c r="BI295" t="e">
        <f>'Skin-MT Hand'!BS295</f>
        <v>#N/A</v>
      </c>
      <c r="BJ295" t="e">
        <f>'Skin-MT Hand'!BT295</f>
        <v>#N/A</v>
      </c>
      <c r="BK295" t="e">
        <f t="shared" si="240"/>
        <v>#N/A</v>
      </c>
      <c r="BL295" t="e">
        <f t="shared" si="241"/>
        <v>#N/A</v>
      </c>
      <c r="BM295" t="e">
        <f t="shared" si="242"/>
        <v>#N/A</v>
      </c>
      <c r="BN295" s="52" t="e">
        <f t="shared" si="243"/>
        <v>#N/A</v>
      </c>
      <c r="BO295" s="52" t="e">
        <f t="shared" si="244"/>
        <v>#N/A</v>
      </c>
      <c r="BP295" t="e">
        <f>'Skin-MT Hand'!CA295</f>
        <v>#N/A</v>
      </c>
      <c r="BQ295" t="e">
        <f>'Skin-MT Hand'!CB295</f>
        <v>#N/A</v>
      </c>
      <c r="BR295" t="e">
        <f>'Skin-MT Hand'!CC295</f>
        <v>#N/A</v>
      </c>
      <c r="BS295" t="e">
        <f t="shared" si="245"/>
        <v>#N/A</v>
      </c>
      <c r="BT295" t="e">
        <f t="shared" si="246"/>
        <v>#N/A</v>
      </c>
      <c r="BU295" t="e">
        <f t="shared" si="247"/>
        <v>#N/A</v>
      </c>
      <c r="BV295" s="52" t="e">
        <f t="shared" si="248"/>
        <v>#N/A</v>
      </c>
      <c r="BW295" t="e">
        <f>'Skin-MT Hand'!CI295</f>
        <v>#N/A</v>
      </c>
      <c r="BX295" t="e">
        <f>'Skin-MT Hand'!CJ295</f>
        <v>#N/A</v>
      </c>
      <c r="BY295" t="e">
        <f>'Skin-MT Hand'!CK295</f>
        <v>#N/A</v>
      </c>
      <c r="BZ295" t="e">
        <f t="shared" si="249"/>
        <v>#N/A</v>
      </c>
      <c r="CA295" t="e">
        <f t="shared" si="250"/>
        <v>#N/A</v>
      </c>
      <c r="CB295" t="e">
        <f t="shared" si="251"/>
        <v>#N/A</v>
      </c>
      <c r="CC295" s="52" t="e">
        <f t="shared" si="252"/>
        <v>#N/A</v>
      </c>
      <c r="CD295" t="e">
        <f>'Skin-MT Hand'!CQ295</f>
        <v>#N/A</v>
      </c>
      <c r="CE295" t="e">
        <f>'Skin-MT Hand'!CR295</f>
        <v>#N/A</v>
      </c>
      <c r="CF295" t="e">
        <f>'Skin-MT Hand'!CS295</f>
        <v>#N/A</v>
      </c>
      <c r="CG295" t="e">
        <f t="shared" si="253"/>
        <v>#N/A</v>
      </c>
      <c r="CH295" t="e">
        <f t="shared" si="254"/>
        <v>#N/A</v>
      </c>
      <c r="CI295" t="e">
        <f t="shared" si="255"/>
        <v>#N/A</v>
      </c>
      <c r="CJ295" t="e">
        <f t="shared" si="256"/>
        <v>#N/A</v>
      </c>
      <c r="CK295" t="e">
        <f>'Skin-MT Hand'!CY295</f>
        <v>#N/A</v>
      </c>
      <c r="CL295" t="e">
        <f>'Skin-MT Hand'!CZ295</f>
        <v>#N/A</v>
      </c>
      <c r="CM295" t="e">
        <f>'Skin-MT Hand'!DA295</f>
        <v>#N/A</v>
      </c>
      <c r="CN295" t="e">
        <f t="shared" si="257"/>
        <v>#N/A</v>
      </c>
      <c r="CO295" t="e">
        <f t="shared" si="258"/>
        <v>#N/A</v>
      </c>
      <c r="CP295" t="e">
        <f t="shared" si="259"/>
        <v>#N/A</v>
      </c>
      <c r="CQ295" s="52" t="e">
        <f t="shared" si="260"/>
        <v>#N/A</v>
      </c>
      <c r="CR295" s="52" t="e">
        <f t="shared" si="261"/>
        <v>#N/A</v>
      </c>
      <c r="CS295" s="52" t="e">
        <f t="shared" si="262"/>
        <v>#N/A</v>
      </c>
    </row>
    <row r="296" spans="1:97" x14ac:dyDescent="0.3">
      <c r="A296">
        <f>'Skin-MT Hand'!A296</f>
        <v>0</v>
      </c>
      <c r="B296" t="e">
        <f>'Skin-MT Hand'!B296</f>
        <v>#N/A</v>
      </c>
      <c r="C296">
        <f>'Skin-MT Hand'!C296</f>
        <v>0</v>
      </c>
      <c r="D296">
        <f>'Skin-MT Hand'!D296</f>
        <v>0</v>
      </c>
      <c r="E296" t="e">
        <f>'Skin-MT Hand'!E296</f>
        <v>#N/A</v>
      </c>
      <c r="F296" t="e">
        <f>IF(E296="gas","",'Skin-MT Hand'!F296)</f>
        <v>#N/A</v>
      </c>
      <c r="G296" s="22" t="e">
        <f>IF(E296="liquid",VLOOKUP(F296,'W03, tab 8'!$B$12:$E$17,2,FALSE),IF(E296="solid",VLOOKUP(F296,'W03, tab 8'!$B$3:$E$8,2,FALSE),IF(E296="gas","")))</f>
        <v>#N/A</v>
      </c>
      <c r="H296" s="11" t="e">
        <f>IF(E296="liquid",VLOOKUP(F296,'W03, tab 8'!$B$12:$E$17,3,FALSE),IF(E296="solid",VLOOKUP(F296,'W03, tab 8'!$B$3:$E$8,3,FALSE),IF(E296="gas","")))</f>
        <v>#N/A</v>
      </c>
      <c r="I296" s="2" t="e">
        <f>IF(E296="liquid",VLOOKUP(F296,'W03, tab 8'!$B$12:$E$17,4,FALSE),IF(E296="solid",VLOOKUP(F296,'W03, tab 8'!$B$3:$E$8,4,FALSE),IF(E296="gas","")))</f>
        <v>#N/A</v>
      </c>
      <c r="J296" s="22" t="e">
        <f>'Skin-MT Hand'!K296</f>
        <v>#N/A</v>
      </c>
      <c r="K296" s="11" t="e">
        <f>'Skin-MT Hand'!L296</f>
        <v>#N/A</v>
      </c>
      <c r="L296" s="11" t="e">
        <f>'Skin-MT Hand'!M296</f>
        <v>#N/A</v>
      </c>
      <c r="M296" s="11" t="e">
        <f t="shared" si="211"/>
        <v>#N/A</v>
      </c>
      <c r="N296" s="11" t="e">
        <f t="shared" si="212"/>
        <v>#N/A</v>
      </c>
      <c r="O296" s="11" t="e">
        <f t="shared" si="213"/>
        <v>#N/A</v>
      </c>
      <c r="P296" s="51" t="e">
        <f t="shared" si="214"/>
        <v>#N/A</v>
      </c>
      <c r="Q296" s="11" t="e">
        <f>'Skin-MT Hand'!S296</f>
        <v>#N/A</v>
      </c>
      <c r="R296" s="11" t="e">
        <f>'Skin-MT Hand'!T296</f>
        <v>#N/A</v>
      </c>
      <c r="S296" s="11" t="e">
        <f>'Skin-MT Hand'!U296</f>
        <v>#N/A</v>
      </c>
      <c r="T296" s="11" t="e">
        <f t="shared" si="215"/>
        <v>#N/A</v>
      </c>
      <c r="U296" s="11" t="e">
        <f t="shared" si="216"/>
        <v>#N/A</v>
      </c>
      <c r="V296" s="11" t="e">
        <f t="shared" si="217"/>
        <v>#N/A</v>
      </c>
      <c r="W296" s="51" t="e">
        <f t="shared" si="218"/>
        <v>#N/A</v>
      </c>
      <c r="X296" s="11" t="e">
        <f>'Skin-MT Hand'!AB296</f>
        <v>#N/A</v>
      </c>
      <c r="Y296" s="11" t="e">
        <f>'Skin-MT Hand'!AC296</f>
        <v>#N/A</v>
      </c>
      <c r="Z296" s="11" t="e">
        <f>'Skin-MT Hand'!AD296</f>
        <v>#N/A</v>
      </c>
      <c r="AA296" s="11" t="e">
        <f t="shared" si="219"/>
        <v>#N/A</v>
      </c>
      <c r="AB296" s="11" t="e">
        <f t="shared" si="220"/>
        <v>#N/A</v>
      </c>
      <c r="AC296" s="11" t="e">
        <f t="shared" si="221"/>
        <v>#N/A</v>
      </c>
      <c r="AD296" s="51" t="e">
        <f t="shared" si="222"/>
        <v>#N/A</v>
      </c>
      <c r="AE296" s="97" t="e">
        <f t="shared" si="223"/>
        <v>#N/A</v>
      </c>
      <c r="AF296" t="e">
        <f>'Skin-MT Hand'!AK296</f>
        <v>#N/A</v>
      </c>
      <c r="AG296" t="e">
        <f>'Skin-MT Hand'!AL296</f>
        <v>#N/A</v>
      </c>
      <c r="AH296" t="e">
        <f>'Skin-MT Hand'!AM296</f>
        <v>#N/A</v>
      </c>
      <c r="AI296" t="e">
        <f t="shared" si="224"/>
        <v>#N/A</v>
      </c>
      <c r="AJ296" t="e">
        <f t="shared" si="225"/>
        <v>#N/A</v>
      </c>
      <c r="AK296" t="e">
        <f t="shared" si="226"/>
        <v>#N/A</v>
      </c>
      <c r="AL296" s="52" t="e">
        <f t="shared" si="227"/>
        <v>#N/A</v>
      </c>
      <c r="AM296" t="e">
        <f>'Skin-MT Hand'!AT296</f>
        <v>#N/A</v>
      </c>
      <c r="AN296" t="e">
        <f>'Skin-MT Hand'!AU296</f>
        <v>#N/A</v>
      </c>
      <c r="AO296" t="e">
        <f>'Skin-MT Hand'!AV296</f>
        <v>#N/A</v>
      </c>
      <c r="AP296" t="e">
        <f t="shared" si="228"/>
        <v>#N/A</v>
      </c>
      <c r="AQ296" t="e">
        <f t="shared" si="229"/>
        <v>#N/A</v>
      </c>
      <c r="AR296" t="e">
        <f t="shared" si="230"/>
        <v>#N/A</v>
      </c>
      <c r="AS296" s="52" t="e">
        <f t="shared" si="231"/>
        <v>#N/A</v>
      </c>
      <c r="AT296" t="e">
        <f>'Skin-MT Hand'!BB296</f>
        <v>#N/A</v>
      </c>
      <c r="AU296" t="e">
        <f>'Skin-MT Hand'!BC296</f>
        <v>#N/A</v>
      </c>
      <c r="AV296" t="e">
        <f>'Skin-MT Hand'!BD296</f>
        <v>#N/A</v>
      </c>
      <c r="AW296" t="e">
        <f t="shared" si="232"/>
        <v>#N/A</v>
      </c>
      <c r="AX296" t="e">
        <f t="shared" si="233"/>
        <v>#N/A</v>
      </c>
      <c r="AY296" t="e">
        <f t="shared" si="234"/>
        <v>#N/A</v>
      </c>
      <c r="AZ296" s="52" t="e">
        <f t="shared" si="235"/>
        <v>#N/A</v>
      </c>
      <c r="BA296" t="e">
        <f>'Skin-MT Hand'!BJ296</f>
        <v>#N/A</v>
      </c>
      <c r="BB296" t="e">
        <f>'Skin-MT Hand'!BK296</f>
        <v>#N/A</v>
      </c>
      <c r="BC296" t="e">
        <f>'Skin-MT Hand'!BL296</f>
        <v>#N/A</v>
      </c>
      <c r="BD296" t="e">
        <f t="shared" si="236"/>
        <v>#N/A</v>
      </c>
      <c r="BE296" t="e">
        <f t="shared" si="237"/>
        <v>#N/A</v>
      </c>
      <c r="BF296" t="e">
        <f t="shared" si="238"/>
        <v>#N/A</v>
      </c>
      <c r="BG296" s="52" t="e">
        <f t="shared" si="239"/>
        <v>#N/A</v>
      </c>
      <c r="BH296" t="e">
        <f>'Skin-MT Hand'!BR296</f>
        <v>#N/A</v>
      </c>
      <c r="BI296" t="e">
        <f>'Skin-MT Hand'!BS296</f>
        <v>#N/A</v>
      </c>
      <c r="BJ296" t="e">
        <f>'Skin-MT Hand'!BT296</f>
        <v>#N/A</v>
      </c>
      <c r="BK296" t="e">
        <f t="shared" si="240"/>
        <v>#N/A</v>
      </c>
      <c r="BL296" t="e">
        <f t="shared" si="241"/>
        <v>#N/A</v>
      </c>
      <c r="BM296" t="e">
        <f t="shared" si="242"/>
        <v>#N/A</v>
      </c>
      <c r="BN296" s="52" t="e">
        <f t="shared" si="243"/>
        <v>#N/A</v>
      </c>
      <c r="BO296" s="52" t="e">
        <f t="shared" si="244"/>
        <v>#N/A</v>
      </c>
      <c r="BP296" t="e">
        <f>'Skin-MT Hand'!CA296</f>
        <v>#N/A</v>
      </c>
      <c r="BQ296" t="e">
        <f>'Skin-MT Hand'!CB296</f>
        <v>#N/A</v>
      </c>
      <c r="BR296" t="e">
        <f>'Skin-MT Hand'!CC296</f>
        <v>#N/A</v>
      </c>
      <c r="BS296" t="e">
        <f t="shared" si="245"/>
        <v>#N/A</v>
      </c>
      <c r="BT296" t="e">
        <f t="shared" si="246"/>
        <v>#N/A</v>
      </c>
      <c r="BU296" t="e">
        <f t="shared" si="247"/>
        <v>#N/A</v>
      </c>
      <c r="BV296" s="52" t="e">
        <f t="shared" si="248"/>
        <v>#N/A</v>
      </c>
      <c r="BW296" t="e">
        <f>'Skin-MT Hand'!CI296</f>
        <v>#N/A</v>
      </c>
      <c r="BX296" t="e">
        <f>'Skin-MT Hand'!CJ296</f>
        <v>#N/A</v>
      </c>
      <c r="BY296" t="e">
        <f>'Skin-MT Hand'!CK296</f>
        <v>#N/A</v>
      </c>
      <c r="BZ296" t="e">
        <f t="shared" si="249"/>
        <v>#N/A</v>
      </c>
      <c r="CA296" t="e">
        <f t="shared" si="250"/>
        <v>#N/A</v>
      </c>
      <c r="CB296" t="e">
        <f t="shared" si="251"/>
        <v>#N/A</v>
      </c>
      <c r="CC296" s="52" t="e">
        <f t="shared" si="252"/>
        <v>#N/A</v>
      </c>
      <c r="CD296" t="e">
        <f>'Skin-MT Hand'!CQ296</f>
        <v>#N/A</v>
      </c>
      <c r="CE296" t="e">
        <f>'Skin-MT Hand'!CR296</f>
        <v>#N/A</v>
      </c>
      <c r="CF296" t="e">
        <f>'Skin-MT Hand'!CS296</f>
        <v>#N/A</v>
      </c>
      <c r="CG296" t="e">
        <f t="shared" si="253"/>
        <v>#N/A</v>
      </c>
      <c r="CH296" t="e">
        <f t="shared" si="254"/>
        <v>#N/A</v>
      </c>
      <c r="CI296" t="e">
        <f t="shared" si="255"/>
        <v>#N/A</v>
      </c>
      <c r="CJ296" t="e">
        <f t="shared" si="256"/>
        <v>#N/A</v>
      </c>
      <c r="CK296" t="e">
        <f>'Skin-MT Hand'!CY296</f>
        <v>#N/A</v>
      </c>
      <c r="CL296" t="e">
        <f>'Skin-MT Hand'!CZ296</f>
        <v>#N/A</v>
      </c>
      <c r="CM296" t="e">
        <f>'Skin-MT Hand'!DA296</f>
        <v>#N/A</v>
      </c>
      <c r="CN296" t="e">
        <f t="shared" si="257"/>
        <v>#N/A</v>
      </c>
      <c r="CO296" t="e">
        <f t="shared" si="258"/>
        <v>#N/A</v>
      </c>
      <c r="CP296" t="e">
        <f t="shared" si="259"/>
        <v>#N/A</v>
      </c>
      <c r="CQ296" s="52" t="e">
        <f t="shared" si="260"/>
        <v>#N/A</v>
      </c>
      <c r="CR296" s="52" t="e">
        <f t="shared" si="261"/>
        <v>#N/A</v>
      </c>
      <c r="CS296" s="52" t="e">
        <f t="shared" si="262"/>
        <v>#N/A</v>
      </c>
    </row>
    <row r="297" spans="1:97" x14ac:dyDescent="0.3">
      <c r="A297">
        <f>'Skin-MT Hand'!A297</f>
        <v>0</v>
      </c>
      <c r="B297" t="e">
        <f>'Skin-MT Hand'!B297</f>
        <v>#N/A</v>
      </c>
      <c r="C297">
        <f>'Skin-MT Hand'!C297</f>
        <v>0</v>
      </c>
      <c r="D297">
        <f>'Skin-MT Hand'!D297</f>
        <v>0</v>
      </c>
      <c r="E297" t="e">
        <f>'Skin-MT Hand'!E297</f>
        <v>#N/A</v>
      </c>
      <c r="F297" t="e">
        <f>IF(E297="gas","",'Skin-MT Hand'!F297)</f>
        <v>#N/A</v>
      </c>
      <c r="G297" s="22" t="e">
        <f>IF(E297="liquid",VLOOKUP(F297,'W03, tab 8'!$B$12:$E$17,2,FALSE),IF(E297="solid",VLOOKUP(F297,'W03, tab 8'!$B$3:$E$8,2,FALSE),IF(E297="gas","")))</f>
        <v>#N/A</v>
      </c>
      <c r="H297" s="11" t="e">
        <f>IF(E297="liquid",VLOOKUP(F297,'W03, tab 8'!$B$12:$E$17,3,FALSE),IF(E297="solid",VLOOKUP(F297,'W03, tab 8'!$B$3:$E$8,3,FALSE),IF(E297="gas","")))</f>
        <v>#N/A</v>
      </c>
      <c r="I297" s="2" t="e">
        <f>IF(E297="liquid",VLOOKUP(F297,'W03, tab 8'!$B$12:$E$17,4,FALSE),IF(E297="solid",VLOOKUP(F297,'W03, tab 8'!$B$3:$E$8,4,FALSE),IF(E297="gas","")))</f>
        <v>#N/A</v>
      </c>
      <c r="J297" s="22" t="e">
        <f>'Skin-MT Hand'!K297</f>
        <v>#N/A</v>
      </c>
      <c r="K297" s="11" t="e">
        <f>'Skin-MT Hand'!L297</f>
        <v>#N/A</v>
      </c>
      <c r="L297" s="11" t="e">
        <f>'Skin-MT Hand'!M297</f>
        <v>#N/A</v>
      </c>
      <c r="M297" s="11" t="e">
        <f t="shared" si="211"/>
        <v>#N/A</v>
      </c>
      <c r="N297" s="11" t="e">
        <f t="shared" si="212"/>
        <v>#N/A</v>
      </c>
      <c r="O297" s="11" t="e">
        <f t="shared" si="213"/>
        <v>#N/A</v>
      </c>
      <c r="P297" s="51" t="e">
        <f t="shared" si="214"/>
        <v>#N/A</v>
      </c>
      <c r="Q297" s="11" t="e">
        <f>'Skin-MT Hand'!S297</f>
        <v>#N/A</v>
      </c>
      <c r="R297" s="11" t="e">
        <f>'Skin-MT Hand'!T297</f>
        <v>#N/A</v>
      </c>
      <c r="S297" s="11" t="e">
        <f>'Skin-MT Hand'!U297</f>
        <v>#N/A</v>
      </c>
      <c r="T297" s="11" t="e">
        <f t="shared" si="215"/>
        <v>#N/A</v>
      </c>
      <c r="U297" s="11" t="e">
        <f t="shared" si="216"/>
        <v>#N/A</v>
      </c>
      <c r="V297" s="11" t="e">
        <f t="shared" si="217"/>
        <v>#N/A</v>
      </c>
      <c r="W297" s="51" t="e">
        <f t="shared" si="218"/>
        <v>#N/A</v>
      </c>
      <c r="X297" s="11" t="e">
        <f>'Skin-MT Hand'!AB297</f>
        <v>#N/A</v>
      </c>
      <c r="Y297" s="11" t="e">
        <f>'Skin-MT Hand'!AC297</f>
        <v>#N/A</v>
      </c>
      <c r="Z297" s="11" t="e">
        <f>'Skin-MT Hand'!AD297</f>
        <v>#N/A</v>
      </c>
      <c r="AA297" s="11" t="e">
        <f t="shared" si="219"/>
        <v>#N/A</v>
      </c>
      <c r="AB297" s="11" t="e">
        <f t="shared" si="220"/>
        <v>#N/A</v>
      </c>
      <c r="AC297" s="11" t="e">
        <f t="shared" si="221"/>
        <v>#N/A</v>
      </c>
      <c r="AD297" s="51" t="e">
        <f t="shared" si="222"/>
        <v>#N/A</v>
      </c>
      <c r="AE297" s="97" t="e">
        <f t="shared" si="223"/>
        <v>#N/A</v>
      </c>
      <c r="AF297" t="e">
        <f>'Skin-MT Hand'!AK297</f>
        <v>#N/A</v>
      </c>
      <c r="AG297" t="e">
        <f>'Skin-MT Hand'!AL297</f>
        <v>#N/A</v>
      </c>
      <c r="AH297" t="e">
        <f>'Skin-MT Hand'!AM297</f>
        <v>#N/A</v>
      </c>
      <c r="AI297" t="e">
        <f t="shared" si="224"/>
        <v>#N/A</v>
      </c>
      <c r="AJ297" t="e">
        <f t="shared" si="225"/>
        <v>#N/A</v>
      </c>
      <c r="AK297" t="e">
        <f t="shared" si="226"/>
        <v>#N/A</v>
      </c>
      <c r="AL297" s="52" t="e">
        <f t="shared" si="227"/>
        <v>#N/A</v>
      </c>
      <c r="AM297" t="e">
        <f>'Skin-MT Hand'!AT297</f>
        <v>#N/A</v>
      </c>
      <c r="AN297" t="e">
        <f>'Skin-MT Hand'!AU297</f>
        <v>#N/A</v>
      </c>
      <c r="AO297" t="e">
        <f>'Skin-MT Hand'!AV297</f>
        <v>#N/A</v>
      </c>
      <c r="AP297" t="e">
        <f t="shared" si="228"/>
        <v>#N/A</v>
      </c>
      <c r="AQ297" t="e">
        <f t="shared" si="229"/>
        <v>#N/A</v>
      </c>
      <c r="AR297" t="e">
        <f t="shared" si="230"/>
        <v>#N/A</v>
      </c>
      <c r="AS297" s="52" t="e">
        <f t="shared" si="231"/>
        <v>#N/A</v>
      </c>
      <c r="AT297" t="e">
        <f>'Skin-MT Hand'!BB297</f>
        <v>#N/A</v>
      </c>
      <c r="AU297" t="e">
        <f>'Skin-MT Hand'!BC297</f>
        <v>#N/A</v>
      </c>
      <c r="AV297" t="e">
        <f>'Skin-MT Hand'!BD297</f>
        <v>#N/A</v>
      </c>
      <c r="AW297" t="e">
        <f t="shared" si="232"/>
        <v>#N/A</v>
      </c>
      <c r="AX297" t="e">
        <f t="shared" si="233"/>
        <v>#N/A</v>
      </c>
      <c r="AY297" t="e">
        <f t="shared" si="234"/>
        <v>#N/A</v>
      </c>
      <c r="AZ297" s="52" t="e">
        <f t="shared" si="235"/>
        <v>#N/A</v>
      </c>
      <c r="BA297" t="e">
        <f>'Skin-MT Hand'!BJ297</f>
        <v>#N/A</v>
      </c>
      <c r="BB297" t="e">
        <f>'Skin-MT Hand'!BK297</f>
        <v>#N/A</v>
      </c>
      <c r="BC297" t="e">
        <f>'Skin-MT Hand'!BL297</f>
        <v>#N/A</v>
      </c>
      <c r="BD297" t="e">
        <f t="shared" si="236"/>
        <v>#N/A</v>
      </c>
      <c r="BE297" t="e">
        <f t="shared" si="237"/>
        <v>#N/A</v>
      </c>
      <c r="BF297" t="e">
        <f t="shared" si="238"/>
        <v>#N/A</v>
      </c>
      <c r="BG297" s="52" t="e">
        <f t="shared" si="239"/>
        <v>#N/A</v>
      </c>
      <c r="BH297" t="e">
        <f>'Skin-MT Hand'!BR297</f>
        <v>#N/A</v>
      </c>
      <c r="BI297" t="e">
        <f>'Skin-MT Hand'!BS297</f>
        <v>#N/A</v>
      </c>
      <c r="BJ297" t="e">
        <f>'Skin-MT Hand'!BT297</f>
        <v>#N/A</v>
      </c>
      <c r="BK297" t="e">
        <f t="shared" si="240"/>
        <v>#N/A</v>
      </c>
      <c r="BL297" t="e">
        <f t="shared" si="241"/>
        <v>#N/A</v>
      </c>
      <c r="BM297" t="e">
        <f t="shared" si="242"/>
        <v>#N/A</v>
      </c>
      <c r="BN297" s="52" t="e">
        <f t="shared" si="243"/>
        <v>#N/A</v>
      </c>
      <c r="BO297" s="52" t="e">
        <f t="shared" si="244"/>
        <v>#N/A</v>
      </c>
      <c r="BP297" t="e">
        <f>'Skin-MT Hand'!CA297</f>
        <v>#N/A</v>
      </c>
      <c r="BQ297" t="e">
        <f>'Skin-MT Hand'!CB297</f>
        <v>#N/A</v>
      </c>
      <c r="BR297" t="e">
        <f>'Skin-MT Hand'!CC297</f>
        <v>#N/A</v>
      </c>
      <c r="BS297" t="e">
        <f t="shared" si="245"/>
        <v>#N/A</v>
      </c>
      <c r="BT297" t="e">
        <f t="shared" si="246"/>
        <v>#N/A</v>
      </c>
      <c r="BU297" t="e">
        <f t="shared" si="247"/>
        <v>#N/A</v>
      </c>
      <c r="BV297" s="52" t="e">
        <f t="shared" si="248"/>
        <v>#N/A</v>
      </c>
      <c r="BW297" t="e">
        <f>'Skin-MT Hand'!CI297</f>
        <v>#N/A</v>
      </c>
      <c r="BX297" t="e">
        <f>'Skin-MT Hand'!CJ297</f>
        <v>#N/A</v>
      </c>
      <c r="BY297" t="e">
        <f>'Skin-MT Hand'!CK297</f>
        <v>#N/A</v>
      </c>
      <c r="BZ297" t="e">
        <f t="shared" si="249"/>
        <v>#N/A</v>
      </c>
      <c r="CA297" t="e">
        <f t="shared" si="250"/>
        <v>#N/A</v>
      </c>
      <c r="CB297" t="e">
        <f t="shared" si="251"/>
        <v>#N/A</v>
      </c>
      <c r="CC297" s="52" t="e">
        <f t="shared" si="252"/>
        <v>#N/A</v>
      </c>
      <c r="CD297" t="e">
        <f>'Skin-MT Hand'!CQ297</f>
        <v>#N/A</v>
      </c>
      <c r="CE297" t="e">
        <f>'Skin-MT Hand'!CR297</f>
        <v>#N/A</v>
      </c>
      <c r="CF297" t="e">
        <f>'Skin-MT Hand'!CS297</f>
        <v>#N/A</v>
      </c>
      <c r="CG297" t="e">
        <f t="shared" si="253"/>
        <v>#N/A</v>
      </c>
      <c r="CH297" t="e">
        <f t="shared" si="254"/>
        <v>#N/A</v>
      </c>
      <c r="CI297" t="e">
        <f t="shared" si="255"/>
        <v>#N/A</v>
      </c>
      <c r="CJ297" t="e">
        <f t="shared" si="256"/>
        <v>#N/A</v>
      </c>
      <c r="CK297" t="e">
        <f>'Skin-MT Hand'!CY297</f>
        <v>#N/A</v>
      </c>
      <c r="CL297" t="e">
        <f>'Skin-MT Hand'!CZ297</f>
        <v>#N/A</v>
      </c>
      <c r="CM297" t="e">
        <f>'Skin-MT Hand'!DA297</f>
        <v>#N/A</v>
      </c>
      <c r="CN297" t="e">
        <f t="shared" si="257"/>
        <v>#N/A</v>
      </c>
      <c r="CO297" t="e">
        <f t="shared" si="258"/>
        <v>#N/A</v>
      </c>
      <c r="CP297" t="e">
        <f t="shared" si="259"/>
        <v>#N/A</v>
      </c>
      <c r="CQ297" s="52" t="e">
        <f t="shared" si="260"/>
        <v>#N/A</v>
      </c>
      <c r="CR297" s="52" t="e">
        <f t="shared" si="261"/>
        <v>#N/A</v>
      </c>
      <c r="CS297" s="52" t="e">
        <f t="shared" si="262"/>
        <v>#N/A</v>
      </c>
    </row>
    <row r="298" spans="1:97" x14ac:dyDescent="0.3">
      <c r="A298">
        <f>'Skin-MT Hand'!A298</f>
        <v>0</v>
      </c>
      <c r="B298" t="e">
        <f>'Skin-MT Hand'!B298</f>
        <v>#N/A</v>
      </c>
      <c r="C298">
        <f>'Skin-MT Hand'!C298</f>
        <v>0</v>
      </c>
      <c r="D298">
        <f>'Skin-MT Hand'!D298</f>
        <v>0</v>
      </c>
      <c r="E298" t="e">
        <f>'Skin-MT Hand'!E298</f>
        <v>#N/A</v>
      </c>
      <c r="F298" t="e">
        <f>IF(E298="gas","",'Skin-MT Hand'!F298)</f>
        <v>#N/A</v>
      </c>
      <c r="G298" s="22" t="e">
        <f>IF(E298="liquid",VLOOKUP(F298,'W03, tab 8'!$B$12:$E$17,2,FALSE),IF(E298="solid",VLOOKUP(F298,'W03, tab 8'!$B$3:$E$8,2,FALSE),IF(E298="gas","")))</f>
        <v>#N/A</v>
      </c>
      <c r="H298" s="11" t="e">
        <f>IF(E298="liquid",VLOOKUP(F298,'W03, tab 8'!$B$12:$E$17,3,FALSE),IF(E298="solid",VLOOKUP(F298,'W03, tab 8'!$B$3:$E$8,3,FALSE),IF(E298="gas","")))</f>
        <v>#N/A</v>
      </c>
      <c r="I298" s="2" t="e">
        <f>IF(E298="liquid",VLOOKUP(F298,'W03, tab 8'!$B$12:$E$17,4,FALSE),IF(E298="solid",VLOOKUP(F298,'W03, tab 8'!$B$3:$E$8,4,FALSE),IF(E298="gas","")))</f>
        <v>#N/A</v>
      </c>
      <c r="J298" s="22" t="e">
        <f>'Skin-MT Hand'!K298</f>
        <v>#N/A</v>
      </c>
      <c r="K298" s="11" t="e">
        <f>'Skin-MT Hand'!L298</f>
        <v>#N/A</v>
      </c>
      <c r="L298" s="11" t="e">
        <f>'Skin-MT Hand'!M298</f>
        <v>#N/A</v>
      </c>
      <c r="M298" s="11" t="e">
        <f t="shared" si="211"/>
        <v>#N/A</v>
      </c>
      <c r="N298" s="11" t="e">
        <f t="shared" si="212"/>
        <v>#N/A</v>
      </c>
      <c r="O298" s="11" t="e">
        <f t="shared" si="213"/>
        <v>#N/A</v>
      </c>
      <c r="P298" s="51" t="e">
        <f t="shared" si="214"/>
        <v>#N/A</v>
      </c>
      <c r="Q298" s="11" t="e">
        <f>'Skin-MT Hand'!S298</f>
        <v>#N/A</v>
      </c>
      <c r="R298" s="11" t="e">
        <f>'Skin-MT Hand'!T298</f>
        <v>#N/A</v>
      </c>
      <c r="S298" s="11" t="e">
        <f>'Skin-MT Hand'!U298</f>
        <v>#N/A</v>
      </c>
      <c r="T298" s="11" t="e">
        <f t="shared" si="215"/>
        <v>#N/A</v>
      </c>
      <c r="U298" s="11" t="e">
        <f t="shared" si="216"/>
        <v>#N/A</v>
      </c>
      <c r="V298" s="11" t="e">
        <f t="shared" si="217"/>
        <v>#N/A</v>
      </c>
      <c r="W298" s="51" t="e">
        <f t="shared" si="218"/>
        <v>#N/A</v>
      </c>
      <c r="X298" s="11" t="e">
        <f>'Skin-MT Hand'!AB298</f>
        <v>#N/A</v>
      </c>
      <c r="Y298" s="11" t="e">
        <f>'Skin-MT Hand'!AC298</f>
        <v>#N/A</v>
      </c>
      <c r="Z298" s="11" t="e">
        <f>'Skin-MT Hand'!AD298</f>
        <v>#N/A</v>
      </c>
      <c r="AA298" s="11" t="e">
        <f t="shared" si="219"/>
        <v>#N/A</v>
      </c>
      <c r="AB298" s="11" t="e">
        <f t="shared" si="220"/>
        <v>#N/A</v>
      </c>
      <c r="AC298" s="11" t="e">
        <f t="shared" si="221"/>
        <v>#N/A</v>
      </c>
      <c r="AD298" s="51" t="e">
        <f t="shared" si="222"/>
        <v>#N/A</v>
      </c>
      <c r="AE298" s="97" t="e">
        <f t="shared" si="223"/>
        <v>#N/A</v>
      </c>
      <c r="AF298" t="e">
        <f>'Skin-MT Hand'!AK298</f>
        <v>#N/A</v>
      </c>
      <c r="AG298" t="e">
        <f>'Skin-MT Hand'!AL298</f>
        <v>#N/A</v>
      </c>
      <c r="AH298" t="e">
        <f>'Skin-MT Hand'!AM298</f>
        <v>#N/A</v>
      </c>
      <c r="AI298" t="e">
        <f t="shared" si="224"/>
        <v>#N/A</v>
      </c>
      <c r="AJ298" t="e">
        <f t="shared" si="225"/>
        <v>#N/A</v>
      </c>
      <c r="AK298" t="e">
        <f t="shared" si="226"/>
        <v>#N/A</v>
      </c>
      <c r="AL298" s="52" t="e">
        <f t="shared" si="227"/>
        <v>#N/A</v>
      </c>
      <c r="AM298" t="e">
        <f>'Skin-MT Hand'!AT298</f>
        <v>#N/A</v>
      </c>
      <c r="AN298" t="e">
        <f>'Skin-MT Hand'!AU298</f>
        <v>#N/A</v>
      </c>
      <c r="AO298" t="e">
        <f>'Skin-MT Hand'!AV298</f>
        <v>#N/A</v>
      </c>
      <c r="AP298" t="e">
        <f t="shared" si="228"/>
        <v>#N/A</v>
      </c>
      <c r="AQ298" t="e">
        <f t="shared" si="229"/>
        <v>#N/A</v>
      </c>
      <c r="AR298" t="e">
        <f t="shared" si="230"/>
        <v>#N/A</v>
      </c>
      <c r="AS298" s="52" t="e">
        <f t="shared" si="231"/>
        <v>#N/A</v>
      </c>
      <c r="AT298" t="e">
        <f>'Skin-MT Hand'!BB298</f>
        <v>#N/A</v>
      </c>
      <c r="AU298" t="e">
        <f>'Skin-MT Hand'!BC298</f>
        <v>#N/A</v>
      </c>
      <c r="AV298" t="e">
        <f>'Skin-MT Hand'!BD298</f>
        <v>#N/A</v>
      </c>
      <c r="AW298" t="e">
        <f t="shared" si="232"/>
        <v>#N/A</v>
      </c>
      <c r="AX298" t="e">
        <f t="shared" si="233"/>
        <v>#N/A</v>
      </c>
      <c r="AY298" t="e">
        <f t="shared" si="234"/>
        <v>#N/A</v>
      </c>
      <c r="AZ298" s="52" t="e">
        <f t="shared" si="235"/>
        <v>#N/A</v>
      </c>
      <c r="BA298" t="e">
        <f>'Skin-MT Hand'!BJ298</f>
        <v>#N/A</v>
      </c>
      <c r="BB298" t="e">
        <f>'Skin-MT Hand'!BK298</f>
        <v>#N/A</v>
      </c>
      <c r="BC298" t="e">
        <f>'Skin-MT Hand'!BL298</f>
        <v>#N/A</v>
      </c>
      <c r="BD298" t="e">
        <f t="shared" si="236"/>
        <v>#N/A</v>
      </c>
      <c r="BE298" t="e">
        <f t="shared" si="237"/>
        <v>#N/A</v>
      </c>
      <c r="BF298" t="e">
        <f t="shared" si="238"/>
        <v>#N/A</v>
      </c>
      <c r="BG298" s="52" t="e">
        <f t="shared" si="239"/>
        <v>#N/A</v>
      </c>
      <c r="BH298" t="e">
        <f>'Skin-MT Hand'!BR298</f>
        <v>#N/A</v>
      </c>
      <c r="BI298" t="e">
        <f>'Skin-MT Hand'!BS298</f>
        <v>#N/A</v>
      </c>
      <c r="BJ298" t="e">
        <f>'Skin-MT Hand'!BT298</f>
        <v>#N/A</v>
      </c>
      <c r="BK298" t="e">
        <f t="shared" si="240"/>
        <v>#N/A</v>
      </c>
      <c r="BL298" t="e">
        <f t="shared" si="241"/>
        <v>#N/A</v>
      </c>
      <c r="BM298" t="e">
        <f t="shared" si="242"/>
        <v>#N/A</v>
      </c>
      <c r="BN298" s="52" t="e">
        <f t="shared" si="243"/>
        <v>#N/A</v>
      </c>
      <c r="BO298" s="52" t="e">
        <f t="shared" si="244"/>
        <v>#N/A</v>
      </c>
      <c r="BP298" t="e">
        <f>'Skin-MT Hand'!CA298</f>
        <v>#N/A</v>
      </c>
      <c r="BQ298" t="e">
        <f>'Skin-MT Hand'!CB298</f>
        <v>#N/A</v>
      </c>
      <c r="BR298" t="e">
        <f>'Skin-MT Hand'!CC298</f>
        <v>#N/A</v>
      </c>
      <c r="BS298" t="e">
        <f t="shared" si="245"/>
        <v>#N/A</v>
      </c>
      <c r="BT298" t="e">
        <f t="shared" si="246"/>
        <v>#N/A</v>
      </c>
      <c r="BU298" t="e">
        <f t="shared" si="247"/>
        <v>#N/A</v>
      </c>
      <c r="BV298" s="52" t="e">
        <f t="shared" si="248"/>
        <v>#N/A</v>
      </c>
      <c r="BW298" t="e">
        <f>'Skin-MT Hand'!CI298</f>
        <v>#N/A</v>
      </c>
      <c r="BX298" t="e">
        <f>'Skin-MT Hand'!CJ298</f>
        <v>#N/A</v>
      </c>
      <c r="BY298" t="e">
        <f>'Skin-MT Hand'!CK298</f>
        <v>#N/A</v>
      </c>
      <c r="BZ298" t="e">
        <f t="shared" si="249"/>
        <v>#N/A</v>
      </c>
      <c r="CA298" t="e">
        <f t="shared" si="250"/>
        <v>#N/A</v>
      </c>
      <c r="CB298" t="e">
        <f t="shared" si="251"/>
        <v>#N/A</v>
      </c>
      <c r="CC298" s="52" t="e">
        <f t="shared" si="252"/>
        <v>#N/A</v>
      </c>
      <c r="CD298" t="e">
        <f>'Skin-MT Hand'!CQ298</f>
        <v>#N/A</v>
      </c>
      <c r="CE298" t="e">
        <f>'Skin-MT Hand'!CR298</f>
        <v>#N/A</v>
      </c>
      <c r="CF298" t="e">
        <f>'Skin-MT Hand'!CS298</f>
        <v>#N/A</v>
      </c>
      <c r="CG298" t="e">
        <f t="shared" si="253"/>
        <v>#N/A</v>
      </c>
      <c r="CH298" t="e">
        <f t="shared" si="254"/>
        <v>#N/A</v>
      </c>
      <c r="CI298" t="e">
        <f t="shared" si="255"/>
        <v>#N/A</v>
      </c>
      <c r="CJ298" t="e">
        <f t="shared" si="256"/>
        <v>#N/A</v>
      </c>
      <c r="CK298" t="e">
        <f>'Skin-MT Hand'!CY298</f>
        <v>#N/A</v>
      </c>
      <c r="CL298" t="e">
        <f>'Skin-MT Hand'!CZ298</f>
        <v>#N/A</v>
      </c>
      <c r="CM298" t="e">
        <f>'Skin-MT Hand'!DA298</f>
        <v>#N/A</v>
      </c>
      <c r="CN298" t="e">
        <f t="shared" si="257"/>
        <v>#N/A</v>
      </c>
      <c r="CO298" t="e">
        <f t="shared" si="258"/>
        <v>#N/A</v>
      </c>
      <c r="CP298" t="e">
        <f t="shared" si="259"/>
        <v>#N/A</v>
      </c>
      <c r="CQ298" s="52" t="e">
        <f t="shared" si="260"/>
        <v>#N/A</v>
      </c>
      <c r="CR298" s="52" t="e">
        <f t="shared" si="261"/>
        <v>#N/A</v>
      </c>
      <c r="CS298" s="52" t="e">
        <f t="shared" si="262"/>
        <v>#N/A</v>
      </c>
    </row>
    <row r="299" spans="1:97" x14ac:dyDescent="0.3">
      <c r="A299">
        <f>'Skin-MT Hand'!A299</f>
        <v>0</v>
      </c>
      <c r="B299" t="e">
        <f>'Skin-MT Hand'!B299</f>
        <v>#N/A</v>
      </c>
      <c r="C299">
        <f>'Skin-MT Hand'!C299</f>
        <v>0</v>
      </c>
      <c r="D299">
        <f>'Skin-MT Hand'!D299</f>
        <v>0</v>
      </c>
      <c r="E299" t="e">
        <f>'Skin-MT Hand'!E299</f>
        <v>#N/A</v>
      </c>
      <c r="F299" t="e">
        <f>IF(E299="gas","",'Skin-MT Hand'!F299)</f>
        <v>#N/A</v>
      </c>
      <c r="G299" s="22" t="e">
        <f>IF(E299="liquid",VLOOKUP(F299,'W03, tab 8'!$B$12:$E$17,2,FALSE),IF(E299="solid",VLOOKUP(F299,'W03, tab 8'!$B$3:$E$8,2,FALSE),IF(E299="gas","")))</f>
        <v>#N/A</v>
      </c>
      <c r="H299" s="11" t="e">
        <f>IF(E299="liquid",VLOOKUP(F299,'W03, tab 8'!$B$12:$E$17,3,FALSE),IF(E299="solid",VLOOKUP(F299,'W03, tab 8'!$B$3:$E$8,3,FALSE),IF(E299="gas","")))</f>
        <v>#N/A</v>
      </c>
      <c r="I299" s="2" t="e">
        <f>IF(E299="liquid",VLOOKUP(F299,'W03, tab 8'!$B$12:$E$17,4,FALSE),IF(E299="solid",VLOOKUP(F299,'W03, tab 8'!$B$3:$E$8,4,FALSE),IF(E299="gas","")))</f>
        <v>#N/A</v>
      </c>
      <c r="J299" s="22" t="e">
        <f>'Skin-MT Hand'!K299</f>
        <v>#N/A</v>
      </c>
      <c r="K299" s="11" t="e">
        <f>'Skin-MT Hand'!L299</f>
        <v>#N/A</v>
      </c>
      <c r="L299" s="11" t="e">
        <f>'Skin-MT Hand'!M299</f>
        <v>#N/A</v>
      </c>
      <c r="M299" s="11" t="e">
        <f t="shared" si="211"/>
        <v>#N/A</v>
      </c>
      <c r="N299" s="11" t="e">
        <f t="shared" si="212"/>
        <v>#N/A</v>
      </c>
      <c r="O299" s="11" t="e">
        <f t="shared" si="213"/>
        <v>#N/A</v>
      </c>
      <c r="P299" s="51" t="e">
        <f t="shared" si="214"/>
        <v>#N/A</v>
      </c>
      <c r="Q299" s="11" t="e">
        <f>'Skin-MT Hand'!S299</f>
        <v>#N/A</v>
      </c>
      <c r="R299" s="11" t="e">
        <f>'Skin-MT Hand'!T299</f>
        <v>#N/A</v>
      </c>
      <c r="S299" s="11" t="e">
        <f>'Skin-MT Hand'!U299</f>
        <v>#N/A</v>
      </c>
      <c r="T299" s="11" t="e">
        <f t="shared" si="215"/>
        <v>#N/A</v>
      </c>
      <c r="U299" s="11" t="e">
        <f t="shared" si="216"/>
        <v>#N/A</v>
      </c>
      <c r="V299" s="11" t="e">
        <f t="shared" si="217"/>
        <v>#N/A</v>
      </c>
      <c r="W299" s="51" t="e">
        <f t="shared" si="218"/>
        <v>#N/A</v>
      </c>
      <c r="X299" s="11" t="e">
        <f>'Skin-MT Hand'!AB299</f>
        <v>#N/A</v>
      </c>
      <c r="Y299" s="11" t="e">
        <f>'Skin-MT Hand'!AC299</f>
        <v>#N/A</v>
      </c>
      <c r="Z299" s="11" t="e">
        <f>'Skin-MT Hand'!AD299</f>
        <v>#N/A</v>
      </c>
      <c r="AA299" s="11" t="e">
        <f t="shared" si="219"/>
        <v>#N/A</v>
      </c>
      <c r="AB299" s="11" t="e">
        <f t="shared" si="220"/>
        <v>#N/A</v>
      </c>
      <c r="AC299" s="11" t="e">
        <f t="shared" si="221"/>
        <v>#N/A</v>
      </c>
      <c r="AD299" s="51" t="e">
        <f t="shared" si="222"/>
        <v>#N/A</v>
      </c>
      <c r="AE299" s="97" t="e">
        <f t="shared" si="223"/>
        <v>#N/A</v>
      </c>
      <c r="AF299" t="e">
        <f>'Skin-MT Hand'!AK299</f>
        <v>#N/A</v>
      </c>
      <c r="AG299" t="e">
        <f>'Skin-MT Hand'!AL299</f>
        <v>#N/A</v>
      </c>
      <c r="AH299" t="e">
        <f>'Skin-MT Hand'!AM299</f>
        <v>#N/A</v>
      </c>
      <c r="AI299" t="e">
        <f t="shared" si="224"/>
        <v>#N/A</v>
      </c>
      <c r="AJ299" t="e">
        <f t="shared" si="225"/>
        <v>#N/A</v>
      </c>
      <c r="AK299" t="e">
        <f t="shared" si="226"/>
        <v>#N/A</v>
      </c>
      <c r="AL299" s="52" t="e">
        <f t="shared" si="227"/>
        <v>#N/A</v>
      </c>
      <c r="AM299" t="e">
        <f>'Skin-MT Hand'!AT299</f>
        <v>#N/A</v>
      </c>
      <c r="AN299" t="e">
        <f>'Skin-MT Hand'!AU299</f>
        <v>#N/A</v>
      </c>
      <c r="AO299" t="e">
        <f>'Skin-MT Hand'!AV299</f>
        <v>#N/A</v>
      </c>
      <c r="AP299" t="e">
        <f t="shared" si="228"/>
        <v>#N/A</v>
      </c>
      <c r="AQ299" t="e">
        <f t="shared" si="229"/>
        <v>#N/A</v>
      </c>
      <c r="AR299" t="e">
        <f t="shared" si="230"/>
        <v>#N/A</v>
      </c>
      <c r="AS299" s="52" t="e">
        <f t="shared" si="231"/>
        <v>#N/A</v>
      </c>
      <c r="AT299" t="e">
        <f>'Skin-MT Hand'!BB299</f>
        <v>#N/A</v>
      </c>
      <c r="AU299" t="e">
        <f>'Skin-MT Hand'!BC299</f>
        <v>#N/A</v>
      </c>
      <c r="AV299" t="e">
        <f>'Skin-MT Hand'!BD299</f>
        <v>#N/A</v>
      </c>
      <c r="AW299" t="e">
        <f t="shared" si="232"/>
        <v>#N/A</v>
      </c>
      <c r="AX299" t="e">
        <f t="shared" si="233"/>
        <v>#N/A</v>
      </c>
      <c r="AY299" t="e">
        <f t="shared" si="234"/>
        <v>#N/A</v>
      </c>
      <c r="AZ299" s="52" t="e">
        <f t="shared" si="235"/>
        <v>#N/A</v>
      </c>
      <c r="BA299" t="e">
        <f>'Skin-MT Hand'!BJ299</f>
        <v>#N/A</v>
      </c>
      <c r="BB299" t="e">
        <f>'Skin-MT Hand'!BK299</f>
        <v>#N/A</v>
      </c>
      <c r="BC299" t="e">
        <f>'Skin-MT Hand'!BL299</f>
        <v>#N/A</v>
      </c>
      <c r="BD299" t="e">
        <f t="shared" si="236"/>
        <v>#N/A</v>
      </c>
      <c r="BE299" t="e">
        <f t="shared" si="237"/>
        <v>#N/A</v>
      </c>
      <c r="BF299" t="e">
        <f t="shared" si="238"/>
        <v>#N/A</v>
      </c>
      <c r="BG299" s="52" t="e">
        <f t="shared" si="239"/>
        <v>#N/A</v>
      </c>
      <c r="BH299" t="e">
        <f>'Skin-MT Hand'!BR299</f>
        <v>#N/A</v>
      </c>
      <c r="BI299" t="e">
        <f>'Skin-MT Hand'!BS299</f>
        <v>#N/A</v>
      </c>
      <c r="BJ299" t="e">
        <f>'Skin-MT Hand'!BT299</f>
        <v>#N/A</v>
      </c>
      <c r="BK299" t="e">
        <f t="shared" si="240"/>
        <v>#N/A</v>
      </c>
      <c r="BL299" t="e">
        <f t="shared" si="241"/>
        <v>#N/A</v>
      </c>
      <c r="BM299" t="e">
        <f t="shared" si="242"/>
        <v>#N/A</v>
      </c>
      <c r="BN299" s="52" t="e">
        <f t="shared" si="243"/>
        <v>#N/A</v>
      </c>
      <c r="BO299" s="52" t="e">
        <f t="shared" si="244"/>
        <v>#N/A</v>
      </c>
      <c r="BP299" t="e">
        <f>'Skin-MT Hand'!CA299</f>
        <v>#N/A</v>
      </c>
      <c r="BQ299" t="e">
        <f>'Skin-MT Hand'!CB299</f>
        <v>#N/A</v>
      </c>
      <c r="BR299" t="e">
        <f>'Skin-MT Hand'!CC299</f>
        <v>#N/A</v>
      </c>
      <c r="BS299" t="e">
        <f t="shared" si="245"/>
        <v>#N/A</v>
      </c>
      <c r="BT299" t="e">
        <f t="shared" si="246"/>
        <v>#N/A</v>
      </c>
      <c r="BU299" t="e">
        <f t="shared" si="247"/>
        <v>#N/A</v>
      </c>
      <c r="BV299" s="52" t="e">
        <f t="shared" si="248"/>
        <v>#N/A</v>
      </c>
      <c r="BW299" t="e">
        <f>'Skin-MT Hand'!CI299</f>
        <v>#N/A</v>
      </c>
      <c r="BX299" t="e">
        <f>'Skin-MT Hand'!CJ299</f>
        <v>#N/A</v>
      </c>
      <c r="BY299" t="e">
        <f>'Skin-MT Hand'!CK299</f>
        <v>#N/A</v>
      </c>
      <c r="BZ299" t="e">
        <f t="shared" si="249"/>
        <v>#N/A</v>
      </c>
      <c r="CA299" t="e">
        <f t="shared" si="250"/>
        <v>#N/A</v>
      </c>
      <c r="CB299" t="e">
        <f t="shared" si="251"/>
        <v>#N/A</v>
      </c>
      <c r="CC299" s="52" t="e">
        <f t="shared" si="252"/>
        <v>#N/A</v>
      </c>
      <c r="CD299" t="e">
        <f>'Skin-MT Hand'!CQ299</f>
        <v>#N/A</v>
      </c>
      <c r="CE299" t="e">
        <f>'Skin-MT Hand'!CR299</f>
        <v>#N/A</v>
      </c>
      <c r="CF299" t="e">
        <f>'Skin-MT Hand'!CS299</f>
        <v>#N/A</v>
      </c>
      <c r="CG299" t="e">
        <f t="shared" si="253"/>
        <v>#N/A</v>
      </c>
      <c r="CH299" t="e">
        <f t="shared" si="254"/>
        <v>#N/A</v>
      </c>
      <c r="CI299" t="e">
        <f t="shared" si="255"/>
        <v>#N/A</v>
      </c>
      <c r="CJ299" t="e">
        <f t="shared" si="256"/>
        <v>#N/A</v>
      </c>
      <c r="CK299" t="e">
        <f>'Skin-MT Hand'!CY299</f>
        <v>#N/A</v>
      </c>
      <c r="CL299" t="e">
        <f>'Skin-MT Hand'!CZ299</f>
        <v>#N/A</v>
      </c>
      <c r="CM299" t="e">
        <f>'Skin-MT Hand'!DA299</f>
        <v>#N/A</v>
      </c>
      <c r="CN299" t="e">
        <f t="shared" si="257"/>
        <v>#N/A</v>
      </c>
      <c r="CO299" t="e">
        <f t="shared" si="258"/>
        <v>#N/A</v>
      </c>
      <c r="CP299" t="e">
        <f t="shared" si="259"/>
        <v>#N/A</v>
      </c>
      <c r="CQ299" s="52" t="e">
        <f t="shared" si="260"/>
        <v>#N/A</v>
      </c>
      <c r="CR299" s="52" t="e">
        <f t="shared" si="261"/>
        <v>#N/A</v>
      </c>
      <c r="CS299" s="52" t="e">
        <f t="shared" si="262"/>
        <v>#N/A</v>
      </c>
    </row>
    <row r="300" spans="1:97" x14ac:dyDescent="0.3">
      <c r="A300">
        <f>'Skin-MT Hand'!A300</f>
        <v>0</v>
      </c>
      <c r="B300" t="e">
        <f>'Skin-MT Hand'!B300</f>
        <v>#N/A</v>
      </c>
      <c r="C300">
        <f>'Skin-MT Hand'!C300</f>
        <v>0</v>
      </c>
      <c r="D300">
        <f>'Skin-MT Hand'!D300</f>
        <v>0</v>
      </c>
      <c r="E300" t="e">
        <f>'Skin-MT Hand'!E300</f>
        <v>#N/A</v>
      </c>
      <c r="F300" t="e">
        <f>IF(E300="gas","",'Skin-MT Hand'!F300)</f>
        <v>#N/A</v>
      </c>
      <c r="G300" s="22" t="e">
        <f>IF(E300="liquid",VLOOKUP(F300,'W03, tab 8'!$B$12:$E$17,2,FALSE),IF(E300="solid",VLOOKUP(F300,'W03, tab 8'!$B$3:$E$8,2,FALSE),IF(E300="gas","")))</f>
        <v>#N/A</v>
      </c>
      <c r="H300" s="11" t="e">
        <f>IF(E300="liquid",VLOOKUP(F300,'W03, tab 8'!$B$12:$E$17,3,FALSE),IF(E300="solid",VLOOKUP(F300,'W03, tab 8'!$B$3:$E$8,3,FALSE),IF(E300="gas","")))</f>
        <v>#N/A</v>
      </c>
      <c r="I300" s="2" t="e">
        <f>IF(E300="liquid",VLOOKUP(F300,'W03, tab 8'!$B$12:$E$17,4,FALSE),IF(E300="solid",VLOOKUP(F300,'W03, tab 8'!$B$3:$E$8,4,FALSE),IF(E300="gas","")))</f>
        <v>#N/A</v>
      </c>
      <c r="J300" s="22" t="e">
        <f>'Skin-MT Hand'!K300</f>
        <v>#N/A</v>
      </c>
      <c r="K300" s="11" t="e">
        <f>'Skin-MT Hand'!L300</f>
        <v>#N/A</v>
      </c>
      <c r="L300" s="11" t="e">
        <f>'Skin-MT Hand'!M300</f>
        <v>#N/A</v>
      </c>
      <c r="M300" s="11" t="e">
        <f t="shared" si="211"/>
        <v>#N/A</v>
      </c>
      <c r="N300" s="11" t="e">
        <f t="shared" si="212"/>
        <v>#N/A</v>
      </c>
      <c r="O300" s="11" t="e">
        <f t="shared" si="213"/>
        <v>#N/A</v>
      </c>
      <c r="P300" s="51" t="e">
        <f t="shared" si="214"/>
        <v>#N/A</v>
      </c>
      <c r="Q300" s="11" t="e">
        <f>'Skin-MT Hand'!S300</f>
        <v>#N/A</v>
      </c>
      <c r="R300" s="11" t="e">
        <f>'Skin-MT Hand'!T300</f>
        <v>#N/A</v>
      </c>
      <c r="S300" s="11" t="e">
        <f>'Skin-MT Hand'!U300</f>
        <v>#N/A</v>
      </c>
      <c r="T300" s="11" t="e">
        <f t="shared" si="215"/>
        <v>#N/A</v>
      </c>
      <c r="U300" s="11" t="e">
        <f t="shared" si="216"/>
        <v>#N/A</v>
      </c>
      <c r="V300" s="11" t="e">
        <f t="shared" si="217"/>
        <v>#N/A</v>
      </c>
      <c r="W300" s="51" t="e">
        <f t="shared" si="218"/>
        <v>#N/A</v>
      </c>
      <c r="X300" s="11" t="e">
        <f>'Skin-MT Hand'!AB300</f>
        <v>#N/A</v>
      </c>
      <c r="Y300" s="11" t="e">
        <f>'Skin-MT Hand'!AC300</f>
        <v>#N/A</v>
      </c>
      <c r="Z300" s="11" t="e">
        <f>'Skin-MT Hand'!AD300</f>
        <v>#N/A</v>
      </c>
      <c r="AA300" s="11" t="e">
        <f t="shared" si="219"/>
        <v>#N/A</v>
      </c>
      <c r="AB300" s="11" t="e">
        <f t="shared" si="220"/>
        <v>#N/A</v>
      </c>
      <c r="AC300" s="11" t="e">
        <f t="shared" si="221"/>
        <v>#N/A</v>
      </c>
      <c r="AD300" s="51" t="e">
        <f t="shared" si="222"/>
        <v>#N/A</v>
      </c>
      <c r="AE300" s="97" t="e">
        <f t="shared" si="223"/>
        <v>#N/A</v>
      </c>
      <c r="AF300" t="e">
        <f>'Skin-MT Hand'!AK300</f>
        <v>#N/A</v>
      </c>
      <c r="AG300" t="e">
        <f>'Skin-MT Hand'!AL300</f>
        <v>#N/A</v>
      </c>
      <c r="AH300" t="e">
        <f>'Skin-MT Hand'!AM300</f>
        <v>#N/A</v>
      </c>
      <c r="AI300" t="e">
        <f t="shared" si="224"/>
        <v>#N/A</v>
      </c>
      <c r="AJ300" t="e">
        <f t="shared" si="225"/>
        <v>#N/A</v>
      </c>
      <c r="AK300" t="e">
        <f t="shared" si="226"/>
        <v>#N/A</v>
      </c>
      <c r="AL300" s="52" t="e">
        <f t="shared" si="227"/>
        <v>#N/A</v>
      </c>
      <c r="AM300" t="e">
        <f>'Skin-MT Hand'!AT300</f>
        <v>#N/A</v>
      </c>
      <c r="AN300" t="e">
        <f>'Skin-MT Hand'!AU300</f>
        <v>#N/A</v>
      </c>
      <c r="AO300" t="e">
        <f>'Skin-MT Hand'!AV300</f>
        <v>#N/A</v>
      </c>
      <c r="AP300" t="e">
        <f t="shared" si="228"/>
        <v>#N/A</v>
      </c>
      <c r="AQ300" t="e">
        <f t="shared" si="229"/>
        <v>#N/A</v>
      </c>
      <c r="AR300" t="e">
        <f t="shared" si="230"/>
        <v>#N/A</v>
      </c>
      <c r="AS300" s="52" t="e">
        <f t="shared" si="231"/>
        <v>#N/A</v>
      </c>
      <c r="AT300" t="e">
        <f>'Skin-MT Hand'!BB300</f>
        <v>#N/A</v>
      </c>
      <c r="AU300" t="e">
        <f>'Skin-MT Hand'!BC300</f>
        <v>#N/A</v>
      </c>
      <c r="AV300" t="e">
        <f>'Skin-MT Hand'!BD300</f>
        <v>#N/A</v>
      </c>
      <c r="AW300" t="e">
        <f t="shared" si="232"/>
        <v>#N/A</v>
      </c>
      <c r="AX300" t="e">
        <f t="shared" si="233"/>
        <v>#N/A</v>
      </c>
      <c r="AY300" t="e">
        <f t="shared" si="234"/>
        <v>#N/A</v>
      </c>
      <c r="AZ300" s="52" t="e">
        <f t="shared" si="235"/>
        <v>#N/A</v>
      </c>
      <c r="BA300" t="e">
        <f>'Skin-MT Hand'!BJ300</f>
        <v>#N/A</v>
      </c>
      <c r="BB300" t="e">
        <f>'Skin-MT Hand'!BK300</f>
        <v>#N/A</v>
      </c>
      <c r="BC300" t="e">
        <f>'Skin-MT Hand'!BL300</f>
        <v>#N/A</v>
      </c>
      <c r="BD300" t="e">
        <f t="shared" si="236"/>
        <v>#N/A</v>
      </c>
      <c r="BE300" t="e">
        <f t="shared" si="237"/>
        <v>#N/A</v>
      </c>
      <c r="BF300" t="e">
        <f t="shared" si="238"/>
        <v>#N/A</v>
      </c>
      <c r="BG300" s="52" t="e">
        <f t="shared" si="239"/>
        <v>#N/A</v>
      </c>
      <c r="BH300" t="e">
        <f>'Skin-MT Hand'!BR300</f>
        <v>#N/A</v>
      </c>
      <c r="BI300" t="e">
        <f>'Skin-MT Hand'!BS300</f>
        <v>#N/A</v>
      </c>
      <c r="BJ300" t="e">
        <f>'Skin-MT Hand'!BT300</f>
        <v>#N/A</v>
      </c>
      <c r="BK300" t="e">
        <f t="shared" si="240"/>
        <v>#N/A</v>
      </c>
      <c r="BL300" t="e">
        <f t="shared" si="241"/>
        <v>#N/A</v>
      </c>
      <c r="BM300" t="e">
        <f t="shared" si="242"/>
        <v>#N/A</v>
      </c>
      <c r="BN300" s="52" t="e">
        <f t="shared" si="243"/>
        <v>#N/A</v>
      </c>
      <c r="BO300" s="52" t="e">
        <f t="shared" si="244"/>
        <v>#N/A</v>
      </c>
      <c r="BP300" t="e">
        <f>'Skin-MT Hand'!CA300</f>
        <v>#N/A</v>
      </c>
      <c r="BQ300" t="e">
        <f>'Skin-MT Hand'!CB300</f>
        <v>#N/A</v>
      </c>
      <c r="BR300" t="e">
        <f>'Skin-MT Hand'!CC300</f>
        <v>#N/A</v>
      </c>
      <c r="BS300" t="e">
        <f t="shared" si="245"/>
        <v>#N/A</v>
      </c>
      <c r="BT300" t="e">
        <f t="shared" si="246"/>
        <v>#N/A</v>
      </c>
      <c r="BU300" t="e">
        <f t="shared" si="247"/>
        <v>#N/A</v>
      </c>
      <c r="BV300" s="52" t="e">
        <f t="shared" si="248"/>
        <v>#N/A</v>
      </c>
      <c r="BW300" t="e">
        <f>'Skin-MT Hand'!CI300</f>
        <v>#N/A</v>
      </c>
      <c r="BX300" t="e">
        <f>'Skin-MT Hand'!CJ300</f>
        <v>#N/A</v>
      </c>
      <c r="BY300" t="e">
        <f>'Skin-MT Hand'!CK300</f>
        <v>#N/A</v>
      </c>
      <c r="BZ300" t="e">
        <f t="shared" si="249"/>
        <v>#N/A</v>
      </c>
      <c r="CA300" t="e">
        <f t="shared" si="250"/>
        <v>#N/A</v>
      </c>
      <c r="CB300" t="e">
        <f t="shared" si="251"/>
        <v>#N/A</v>
      </c>
      <c r="CC300" s="52" t="e">
        <f t="shared" si="252"/>
        <v>#N/A</v>
      </c>
      <c r="CD300" t="e">
        <f>'Skin-MT Hand'!CQ300</f>
        <v>#N/A</v>
      </c>
      <c r="CE300" t="e">
        <f>'Skin-MT Hand'!CR300</f>
        <v>#N/A</v>
      </c>
      <c r="CF300" t="e">
        <f>'Skin-MT Hand'!CS300</f>
        <v>#N/A</v>
      </c>
      <c r="CG300" t="e">
        <f t="shared" si="253"/>
        <v>#N/A</v>
      </c>
      <c r="CH300" t="e">
        <f t="shared" si="254"/>
        <v>#N/A</v>
      </c>
      <c r="CI300" t="e">
        <f t="shared" si="255"/>
        <v>#N/A</v>
      </c>
      <c r="CJ300" t="e">
        <f t="shared" si="256"/>
        <v>#N/A</v>
      </c>
      <c r="CK300" t="e">
        <f>'Skin-MT Hand'!CY300</f>
        <v>#N/A</v>
      </c>
      <c r="CL300" t="e">
        <f>'Skin-MT Hand'!CZ300</f>
        <v>#N/A</v>
      </c>
      <c r="CM300" t="e">
        <f>'Skin-MT Hand'!DA300</f>
        <v>#N/A</v>
      </c>
      <c r="CN300" t="e">
        <f t="shared" si="257"/>
        <v>#N/A</v>
      </c>
      <c r="CO300" t="e">
        <f t="shared" si="258"/>
        <v>#N/A</v>
      </c>
      <c r="CP300" t="e">
        <f t="shared" si="259"/>
        <v>#N/A</v>
      </c>
      <c r="CQ300" s="52" t="e">
        <f t="shared" si="260"/>
        <v>#N/A</v>
      </c>
      <c r="CR300" s="52" t="e">
        <f t="shared" si="261"/>
        <v>#N/A</v>
      </c>
      <c r="CS300" s="52" t="e">
        <f t="shared" si="262"/>
        <v>#N/A</v>
      </c>
    </row>
  </sheetData>
  <customSheetViews>
    <customSheetView guid="{D52AE2D4-9AC3-4AC1-8200-11FE9AE27B84}">
      <pane xSplit="5" ySplit="2" topLeftCell="BW130" activePane="bottomRight" state="frozenSplit"/>
      <selection pane="bottomRight" activeCell="J22" sqref="J22"/>
      <pageMargins left="0.7" right="0.7" top="0.78740157499999996" bottom="0.78740157499999996" header="0.3" footer="0.3"/>
      <pageSetup paperSize="9" orientation="portrait" r:id="rId1"/>
    </customSheetView>
  </customSheetViews>
  <mergeCells count="1">
    <mergeCell ref="AE1:AE2"/>
  </mergeCells>
  <phoneticPr fontId="0" type="noConversion"/>
  <pageMargins left="0.7" right="0.7" top="0.78740157499999996" bottom="0.78740157499999996" header="0.3" footer="0.3"/>
  <pageSetup paperSize="9"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K300"/>
  <sheetViews>
    <sheetView workbookViewId="0">
      <pane xSplit="5" ySplit="2" topLeftCell="F3" activePane="bottomRight" state="frozenSplit"/>
      <selection activeCell="J22" sqref="J22"/>
      <selection pane="topRight" activeCell="J22" sqref="J22"/>
      <selection pane="bottomLeft" activeCell="J22" sqref="J22"/>
      <selection pane="bottomRight" activeCell="H2" sqref="H2"/>
    </sheetView>
  </sheetViews>
  <sheetFormatPr baseColWidth="10" defaultRowHeight="14.4" x14ac:dyDescent="0.3"/>
  <cols>
    <col min="1" max="1" width="11.44140625" style="86"/>
    <col min="2" max="2" width="4.44140625" style="87" customWidth="1"/>
    <col min="3" max="3" width="7.6640625" style="85" bestFit="1" customWidth="1"/>
    <col min="4" max="4" width="16.5546875" style="88" bestFit="1" customWidth="1"/>
    <col min="5" max="5" width="11.44140625" style="88"/>
    <col min="8" max="8" width="10.33203125" bestFit="1" customWidth="1"/>
    <col min="9" max="9" width="10" style="52" bestFit="1" customWidth="1"/>
    <col min="10" max="10" width="8.44140625" customWidth="1"/>
    <col min="11" max="11" width="6.33203125" customWidth="1"/>
    <col min="12" max="12" width="10.6640625" style="52" customWidth="1"/>
    <col min="13" max="13" width="9.6640625" bestFit="1" customWidth="1"/>
    <col min="14" max="22" width="4.6640625" bestFit="1" customWidth="1"/>
    <col min="23" max="23" width="9.109375" bestFit="1" customWidth="1"/>
    <col min="25" max="34" width="4.6640625" bestFit="1" customWidth="1"/>
    <col min="35" max="35" width="5.109375" bestFit="1" customWidth="1"/>
    <col min="39" max="39" width="13.33203125" bestFit="1" customWidth="1"/>
    <col min="40" max="40" width="8.5546875" style="52" bestFit="1" customWidth="1"/>
    <col min="41" max="41" width="8" bestFit="1" customWidth="1"/>
    <col min="42" max="42" width="11.44140625" style="52"/>
    <col min="44" max="44" width="9.5546875" style="52" bestFit="1" customWidth="1"/>
    <col min="45" max="45" width="9" style="52" bestFit="1" customWidth="1"/>
    <col min="46" max="46" width="10.5546875" customWidth="1"/>
    <col min="47" max="47" width="11.44140625" style="52"/>
    <col min="48" max="48" width="2.33203125" customWidth="1"/>
    <col min="49" max="53" width="2" bestFit="1" customWidth="1"/>
    <col min="54" max="54" width="2.33203125" customWidth="1"/>
    <col min="55" max="55" width="2" customWidth="1"/>
    <col min="56" max="56" width="2.109375" customWidth="1"/>
    <col min="57" max="58" width="2.44140625" customWidth="1"/>
    <col min="59" max="59" width="6.33203125" style="52" customWidth="1"/>
    <col min="60" max="60" width="9" style="52" bestFit="1" customWidth="1"/>
    <col min="61" max="61" width="13.6640625" style="52" bestFit="1" customWidth="1"/>
    <col min="62" max="62" width="6.33203125" style="52" customWidth="1"/>
    <col min="63" max="63" width="10.44140625" style="52" bestFit="1" customWidth="1"/>
  </cols>
  <sheetData>
    <row r="1" spans="1:63" s="41" customFormat="1" x14ac:dyDescent="0.3">
      <c r="A1" s="40"/>
      <c r="C1" s="43"/>
      <c r="E1" s="187" t="s">
        <v>177</v>
      </c>
      <c r="I1" s="57"/>
      <c r="K1" s="41" t="s">
        <v>281</v>
      </c>
      <c r="L1" s="57"/>
      <c r="AN1" s="57" t="s">
        <v>99</v>
      </c>
      <c r="AP1" s="57"/>
      <c r="AR1" s="57"/>
      <c r="AS1" s="57"/>
      <c r="AU1" s="57"/>
      <c r="BG1" s="57"/>
      <c r="BH1" s="57"/>
      <c r="BI1" s="57"/>
      <c r="BJ1" s="57"/>
      <c r="BK1" s="57"/>
    </row>
    <row r="2" spans="1:63" s="42" customFormat="1" ht="15" thickBot="1" x14ac:dyDescent="0.35">
      <c r="A2" s="37"/>
      <c r="C2" s="44"/>
      <c r="D2" s="42" t="s">
        <v>114</v>
      </c>
      <c r="E2" s="188" t="s">
        <v>609</v>
      </c>
      <c r="F2" s="42" t="s">
        <v>238</v>
      </c>
      <c r="G2" s="42" t="s">
        <v>227</v>
      </c>
      <c r="H2" s="42" t="s">
        <v>611</v>
      </c>
      <c r="I2" s="50" t="s">
        <v>277</v>
      </c>
      <c r="J2" s="42" t="s">
        <v>278</v>
      </c>
      <c r="K2" s="42" t="s">
        <v>280</v>
      </c>
      <c r="L2" s="50" t="s">
        <v>282</v>
      </c>
      <c r="M2" s="42" t="s">
        <v>113</v>
      </c>
      <c r="W2" s="42" t="s">
        <v>283</v>
      </c>
      <c r="X2" s="42" t="s">
        <v>293</v>
      </c>
      <c r="AI2" s="42" t="s">
        <v>294</v>
      </c>
      <c r="AJ2" s="42" t="s">
        <v>295</v>
      </c>
      <c r="AK2" s="42" t="s">
        <v>296</v>
      </c>
      <c r="AL2" s="42" t="s">
        <v>297</v>
      </c>
      <c r="AM2" s="42" t="s">
        <v>566</v>
      </c>
      <c r="AN2" s="50" t="s">
        <v>298</v>
      </c>
      <c r="AO2" s="42" t="s">
        <v>299</v>
      </c>
      <c r="AP2" s="50" t="s">
        <v>300</v>
      </c>
      <c r="AQ2" s="42" t="s">
        <v>301</v>
      </c>
      <c r="AR2" s="50" t="s">
        <v>308</v>
      </c>
      <c r="AS2" s="50" t="s">
        <v>309</v>
      </c>
      <c r="AT2" s="42" t="s">
        <v>323</v>
      </c>
      <c r="AU2" s="50" t="s">
        <v>324</v>
      </c>
      <c r="AV2" s="42" t="s">
        <v>537</v>
      </c>
      <c r="BG2" s="50" t="s">
        <v>325</v>
      </c>
      <c r="BH2" s="99" t="s">
        <v>403</v>
      </c>
      <c r="BI2" s="105" t="s">
        <v>417</v>
      </c>
      <c r="BJ2" s="105" t="s">
        <v>416</v>
      </c>
      <c r="BK2" s="50" t="s">
        <v>408</v>
      </c>
    </row>
    <row r="3" spans="1:63" x14ac:dyDescent="0.3">
      <c r="A3" s="86">
        <f>'INPUT-Production'!A3</f>
        <v>1</v>
      </c>
      <c r="B3" s="87" t="str">
        <f>'INPUT-Production'!B3</f>
        <v>upstream: ethanol</v>
      </c>
      <c r="C3" s="85" t="str">
        <f>'INPUT-Production'!C3</f>
        <v>input</v>
      </c>
      <c r="D3" s="85" t="str">
        <f>'INPUT-Production'!D3</f>
        <v>naphta</v>
      </c>
      <c r="E3" s="85" t="str">
        <f>VLOOKUP(D3,Substances!A:B,2,FALSE)</f>
        <v>liquid</v>
      </c>
      <c r="F3" s="2">
        <f>'Skin-MT Hand'!DG3</f>
        <v>0.9</v>
      </c>
      <c r="G3" t="str">
        <f>IF(E3="gas","",'Skin-MT Hand'!F3)</f>
        <v>Immersion</v>
      </c>
      <c r="H3">
        <f>IF(E3="liquid",VLOOKUP(G3,'G03, tab A1'!$B$14:$D$19,3,FALSE),IF('Skin-HRS local'!E3="solid",VLOOKUP('Skin-HRS local'!G3,'G03, tab A1'!$B$5:$D$10,3,FALSE),""))</f>
        <v>2.5</v>
      </c>
      <c r="I3" s="52">
        <f>IF(E3="gas","",F3*H3)</f>
        <v>2.25</v>
      </c>
      <c r="J3" t="str">
        <f>IF(E3="gas","",IF(ISBLANK('INPUT-Skin'!K3),'INPUT-Settings'!$C$37,'INPUT-Skin'!K3))</f>
        <v>thick clothing</v>
      </c>
      <c r="K3">
        <f>IF(J3="thick clothing",0.5,IF(J3="light clothing",0.1,""))</f>
        <v>0.5</v>
      </c>
      <c r="L3" s="52">
        <f>IF(E3="gas","",I3*K3)</f>
        <v>1.125</v>
      </c>
      <c r="M3">
        <f>VLOOKUP($D3,'INPUT-Substances'!$A:$R,8,FALSE)</f>
        <v>12</v>
      </c>
      <c r="N3">
        <f>VLOOKUP($D3,'INPUT-Substances'!$A:$R,9,FALSE)</f>
        <v>20</v>
      </c>
      <c r="O3">
        <f>VLOOKUP($D3,'INPUT-Substances'!$A:$R,10,FALSE)</f>
        <v>21</v>
      </c>
      <c r="P3">
        <f>VLOOKUP($D3,'INPUT-Substances'!$A:$R,11,FALSE)</f>
        <v>38</v>
      </c>
      <c r="Q3">
        <f>VLOOKUP($D3,'INPUT-Substances'!$A:$R,12,FALSE)</f>
        <v>45</v>
      </c>
      <c r="R3">
        <f>VLOOKUP($D3,'INPUT-Substances'!$A:$R,13,FALSE)</f>
        <v>46</v>
      </c>
      <c r="S3">
        <f>VLOOKUP($D3,'INPUT-Substances'!$A:$R,14,FALSE)</f>
        <v>48</v>
      </c>
      <c r="T3">
        <f>VLOOKUP($D3,'INPUT-Substances'!$A:$R,15,FALSE)</f>
        <v>63</v>
      </c>
      <c r="U3">
        <f>VLOOKUP($D3,'INPUT-Substances'!$A:$R,16,FALSE)</f>
        <v>65</v>
      </c>
      <c r="V3">
        <f>VLOOKUP($D3,'INPUT-Substances'!$A:$R,17,FALSE)</f>
        <v>67</v>
      </c>
      <c r="W3">
        <f>VLOOKUP($D3,'INPUT-Substances'!$A:$R,18,FALSE)</f>
        <v>0</v>
      </c>
      <c r="X3" t="str">
        <f>IF(ISERROR(VLOOKUP(M3,'O03, tab 2,3,5,7,8'!$A:$B,2,FALSE)),"",VLOOKUP(M3,'O03, tab 2,3,5,7,8'!$A:$B,2,FALSE))</f>
        <v/>
      </c>
      <c r="Y3">
        <f>IF(ISERROR(VLOOKUP(N3,'O03, tab 2,3,5,7,8'!$A:$B,2,FALSE)),"",VLOOKUP(N3,'O03, tab 2,3,5,7,8'!$A:$B,2,FALSE))</f>
        <v>2</v>
      </c>
      <c r="Z3">
        <f>IF(ISERROR(VLOOKUP(O3,'O03, tab 2,3,5,7,8'!$A:$B,2,FALSE)),"",VLOOKUP(O3,'O03, tab 2,3,5,7,8'!$A:$B,2,FALSE))</f>
        <v>2</v>
      </c>
      <c r="AA3">
        <f>IF(ISERROR(VLOOKUP(P3,'O03, tab 2,3,5,7,8'!$A:$B,2,FALSE)),"",VLOOKUP(P3,'O03, tab 2,3,5,7,8'!$A:$B,2,FALSE))</f>
        <v>2</v>
      </c>
      <c r="AB3">
        <f>IF(ISERROR(VLOOKUP(Q3,'O03, tab 2,3,5,7,8'!$A:$B,2,FALSE)),"",VLOOKUP(Q3,'O03, tab 2,3,5,7,8'!$A:$B,2,FALSE))</f>
        <v>2</v>
      </c>
      <c r="AC3">
        <f>IF(ISERROR(VLOOKUP(R3,'O03, tab 2,3,5,7,8'!$A:$B,2,FALSE)),"",VLOOKUP(R3,'O03, tab 2,3,5,7,8'!$A:$B,2,FALSE))</f>
        <v>0</v>
      </c>
      <c r="AD3">
        <f>IF(ISERROR(VLOOKUP(S3,'O03, tab 2,3,5,7,8'!$A:$B,2,FALSE)),"",VLOOKUP(S3,'O03, tab 2,3,5,7,8'!$A:$B,2,FALSE))</f>
        <v>2</v>
      </c>
      <c r="AE3">
        <f>IF(ISERROR(VLOOKUP(T3,'O03, tab 2,3,5,7,8'!$A:$B,2,FALSE)),"",VLOOKUP(T3,'O03, tab 2,3,5,7,8'!$A:$B,2,FALSE))</f>
        <v>2</v>
      </c>
      <c r="AF3" t="str">
        <f>IF(ISERROR(VLOOKUP(U3,'O03, tab 2,3,5,7,8'!$A:$B,2,FALSE)),"",VLOOKUP(U3,'O03, tab 2,3,5,7,8'!$A:$B,2,FALSE))</f>
        <v/>
      </c>
      <c r="AG3">
        <f>IF(ISERROR(VLOOKUP(V3,'O03, tab 2,3,5,7,8'!$A:$B,2,FALSE)),"",VLOOKUP(V3,'O03, tab 2,3,5,7,8'!$A:$B,2,FALSE))</f>
        <v>2</v>
      </c>
      <c r="AH3" t="str">
        <f>IF(ISERROR(VLOOKUP(W3,'O03, tab 2,3,5,7,8'!$A:$B,2,FALSE)),"",VLOOKUP(W3,'O03, tab 2,3,5,7,8'!$A:$B,2,FALSE))</f>
        <v/>
      </c>
      <c r="AI3">
        <f>IF(E3="gas","",MAX(X3:AH3))</f>
        <v>2</v>
      </c>
      <c r="AJ3">
        <f>IF(E3="gas","",IF('Production-Scores'!J3="min",'Production-Scores'!L3/60,'Production-Scores'!L3))</f>
        <v>8.3333333333333329E-2</v>
      </c>
      <c r="AK3">
        <f>IF(E3="gas","",'Production-Scores'!P3)</f>
        <v>1</v>
      </c>
      <c r="AL3">
        <f t="shared" ref="AL3:AL34" si="0">IF(E3="gas","",AJ3*AK3)</f>
        <v>8.3333333333333329E-2</v>
      </c>
      <c r="AM3">
        <f>IF(AL3&lt;0.1,2,IF(AL3&lt;0.5,3,IF(AL3&lt;1,4,IF(AL3&lt;4,5,IF(AL3&lt;10,6,"")))))</f>
        <v>2</v>
      </c>
      <c r="AN3" s="52">
        <f>IF(OR(AI3=0,E3="gas"),"",INDEX('O03, tab 2,3,5,7,8'!$G$6:$I$11,'Skin-HRS local'!AM3,'Skin-HRS local'!AI3))</f>
        <v>0.1</v>
      </c>
      <c r="AO3">
        <f t="shared" ref="AO3:AO34" si="1">IF(AI3=0,"",IF(E3="gas","",L3*AN3))</f>
        <v>0.1125</v>
      </c>
      <c r="AP3" s="52">
        <f>IF(E3="gas","",(IF(OR(E3="gas",AI3=0),0,1))*(IF(AO3&lt;0.01,0.1,IF(AO3&lt;0.1,0.3,IF(AO3&lt;=3,1,IF(AO3&gt;3,3))))))</f>
        <v>1</v>
      </c>
      <c r="AQ3" t="str">
        <f>IF(E3="gas","",IF(ISBLANK('INPUT-Skin'!L3),'INPUT-Settings'!$C$38,'INPUT-Skin'!L3))</f>
        <v>&lt;10 (size of a large coin, small splashes)</v>
      </c>
      <c r="AR3" s="52">
        <f>IF(E3="gas","",VLOOKUP(AQ3,'O03, tab 2,3,5,7,8'!$G$18:$H$21,2,FALSE))</f>
        <v>0.1</v>
      </c>
      <c r="AS3" s="52">
        <f t="shared" ref="AS3:AS34" si="2">IF(OR(E3="gas",AI3=0),"",AP3*AR3)</f>
        <v>0.1</v>
      </c>
      <c r="AT3">
        <f>IF(E3="gas","",IF(AS3&lt;=0.002,2,IF(AS3&lt;=0.02,3,IF(AS3&lt;=0.2,4,IF(AS3&lt;=2,5,IF(AS3&lt;=20,6,IF(AS3&gt;20,7,"")))))))</f>
        <v>4</v>
      </c>
      <c r="AU3" s="52">
        <f>IF(OR(E3="gas",AI3=0),"",AT3)</f>
        <v>4</v>
      </c>
      <c r="AV3" t="str">
        <f>IF(ISERROR((VLOOKUP(M3,'O03, tab 2,3,5,7,8'!$A:$C,3,FALSE))),"",VLOOKUP(M3,'O03, tab 2,3,5,7,8'!$A:$C,3,FALSE))</f>
        <v/>
      </c>
      <c r="AW3">
        <f>IF(ISERROR((VLOOKUP(N3,'O03, tab 2,3,5,7,8'!$A:$C,3,FALSE))),"",VLOOKUP(N3,'O03, tab 2,3,5,7,8'!$A:$C,3,FALSE))</f>
        <v>2</v>
      </c>
      <c r="AX3">
        <f>IF(ISERROR((VLOOKUP(O3,'O03, tab 2,3,5,7,8'!$A:$C,3,FALSE))),"",VLOOKUP(O3,'O03, tab 2,3,5,7,8'!$A:$C,3,FALSE))</f>
        <v>2</v>
      </c>
      <c r="AY3">
        <f>IF(ISERROR((VLOOKUP(P3,'O03, tab 2,3,5,7,8'!$A:$C,3,FALSE))),"",VLOOKUP(P3,'O03, tab 2,3,5,7,8'!$A:$C,3,FALSE))</f>
        <v>3</v>
      </c>
      <c r="AZ3">
        <f>IF(ISERROR((VLOOKUP(Q3,'O03, tab 2,3,5,7,8'!$A:$C,3,FALSE))),"",VLOOKUP(Q3,'O03, tab 2,3,5,7,8'!$A:$C,3,FALSE))</f>
        <v>6</v>
      </c>
      <c r="BA3">
        <f>IF(ISERROR((VLOOKUP(R3,'O03, tab 2,3,5,7,8'!$A:$C,3,FALSE))),"",VLOOKUP(R3,'O03, tab 2,3,5,7,8'!$A:$C,3,FALSE))</f>
        <v>0</v>
      </c>
      <c r="BB3">
        <f>IF(ISERROR((VLOOKUP(S3,'O03, tab 2,3,5,7,8'!$A:$C,3,FALSE))),"",VLOOKUP(S3,'O03, tab 2,3,5,7,8'!$A:$C,3,FALSE))</f>
        <v>2</v>
      </c>
      <c r="BC3">
        <f>IF(ISERROR((VLOOKUP(T3,'O03, tab 2,3,5,7,8'!$A:$C,3,FALSE))),"",VLOOKUP(T3,'O03, tab 2,3,5,7,8'!$A:$C,3,FALSE))</f>
        <v>2</v>
      </c>
      <c r="BD3" t="str">
        <f>IF(ISERROR((VLOOKUP(U3,'O03, tab 2,3,5,7,8'!$A:$C,3,FALSE))),"",VLOOKUP(U3,'O03, tab 2,3,5,7,8'!$A:$C,3,FALSE))</f>
        <v/>
      </c>
      <c r="BE3">
        <f>IF(ISERROR((VLOOKUP(V3,'O03, tab 2,3,5,7,8'!$A:$C,3,FALSE))),"",VLOOKUP(V3,'O03, tab 2,3,5,7,8'!$A:$C,3,FALSE))</f>
        <v>2</v>
      </c>
      <c r="BF3" t="str">
        <f>IF(ISERROR((VLOOKUP(W3,'O03, tab 2,3,5,7,8'!$A:$C,3,FALSE))),"",VLOOKUP(W3,'O03, tab 2,3,5,7,8'!$A:$C,3,FALSE))</f>
        <v/>
      </c>
      <c r="BG3" s="52">
        <f>IF(E3="gas","",MAX(AV3:BF3))</f>
        <v>6</v>
      </c>
      <c r="BH3" s="52">
        <f>IF(OR(E3="gas",AI3=0,BG3=0),"",(INDEX('O03'!$B$4:$G$10,'Skin-HRS local'!AU3,'Skin-HRS local'!BG3)))</f>
        <v>10</v>
      </c>
      <c r="BI3" s="52">
        <f>'Inhalation-E,WE,HS'!Q3</f>
        <v>1</v>
      </c>
      <c r="BJ3" s="52">
        <f>IF(OR(E3="gas",BG3=0),"",(1/('INPUT-Settings'!$E$4^4*'INPUT-Settings'!$E$5^3)^(1/9))^(10-BH3))</f>
        <v>1</v>
      </c>
      <c r="BK3" s="52">
        <f>IF(OR(E3="gas",BG3=0),0,BI3*BJ3)</f>
        <v>1</v>
      </c>
    </row>
    <row r="4" spans="1:63" x14ac:dyDescent="0.3">
      <c r="A4" s="86">
        <f>'INPUT-Production'!A4</f>
        <v>1</v>
      </c>
      <c r="B4" s="87">
        <f>'INPUT-Production'!B4</f>
        <v>0</v>
      </c>
      <c r="C4" s="85" t="str">
        <f>'INPUT-Production'!C4</f>
        <v>process</v>
      </c>
      <c r="D4" s="85" t="str">
        <f>'INPUT-Production'!D4</f>
        <v>hydrogen</v>
      </c>
      <c r="E4" s="85" t="str">
        <f>VLOOKUP(D4,Substances!A:B,2,FALSE)</f>
        <v>gas</v>
      </c>
      <c r="F4" s="2" t="str">
        <f>'Skin-MT Hand'!DG4</f>
        <v/>
      </c>
      <c r="G4" t="str">
        <f>IF(E4="gas","",'Skin-MT Hand'!F4)</f>
        <v/>
      </c>
      <c r="H4" t="str">
        <f>IF(E4="liquid",VLOOKUP(G4,'G03, tab A1'!$B$14:$D$19,3,FALSE),IF('Skin-HRS local'!E4="solid",VLOOKUP('Skin-HRS local'!G4,'G03, tab A1'!$B$5:$D$10,3,FALSE),""))</f>
        <v/>
      </c>
      <c r="I4" s="52" t="str">
        <f t="shared" ref="I4:I67" si="3">IF(E4="gas","",F4*H4)</f>
        <v/>
      </c>
      <c r="J4" t="str">
        <f>IF(E4="gas","",IF(ISBLANK('INPUT-Skin'!K4),'INPUT-Settings'!$C$37,'INPUT-Skin'!K4))</f>
        <v/>
      </c>
      <c r="K4" t="str">
        <f t="shared" ref="K4:K67" si="4">IF(J4="thick clothing",0.5,IF(J4="light clothing",0.1,""))</f>
        <v/>
      </c>
      <c r="L4" s="52" t="str">
        <f t="shared" ref="L4:L67" si="5">IF(E4="gas","",I4*K4)</f>
        <v/>
      </c>
      <c r="M4">
        <f>VLOOKUP($D4,'INPUT-Substances'!$A:$R,8,FALSE)</f>
        <v>12</v>
      </c>
      <c r="N4">
        <f>VLOOKUP($D4,'INPUT-Substances'!$A:$R,9,FALSE)</f>
        <v>0</v>
      </c>
      <c r="O4">
        <f>VLOOKUP($D4,'INPUT-Substances'!$A:$R,10,FALSE)</f>
        <v>0</v>
      </c>
      <c r="P4">
        <f>VLOOKUP($D4,'INPUT-Substances'!$A:$R,11,FALSE)</f>
        <v>0</v>
      </c>
      <c r="Q4">
        <f>VLOOKUP($D4,'INPUT-Substances'!$A:$R,12,FALSE)</f>
        <v>0</v>
      </c>
      <c r="R4">
        <f>VLOOKUP($D4,'INPUT-Substances'!$A:$R,13,FALSE)</f>
        <v>0</v>
      </c>
      <c r="S4">
        <f>VLOOKUP($D4,'INPUT-Substances'!$A:$R,14,FALSE)</f>
        <v>0</v>
      </c>
      <c r="T4">
        <f>VLOOKUP($D4,'INPUT-Substances'!$A:$R,15,FALSE)</f>
        <v>0</v>
      </c>
      <c r="U4">
        <f>VLOOKUP($D4,'INPUT-Substances'!$A:$R,16,FALSE)</f>
        <v>0</v>
      </c>
      <c r="V4">
        <f>VLOOKUP($D4,'INPUT-Substances'!$A:$R,17,FALSE)</f>
        <v>0</v>
      </c>
      <c r="W4">
        <f>VLOOKUP($D4,'INPUT-Substances'!$A:$R,18,FALSE)</f>
        <v>0</v>
      </c>
      <c r="X4" t="str">
        <f>IF(ISERROR(VLOOKUP(M4,'O03, tab 2,3,5,7,8'!$A:$B,2,FALSE)),"",VLOOKUP(M4,'O03, tab 2,3,5,7,8'!$A:$B,2,FALSE))</f>
        <v/>
      </c>
      <c r="Y4" t="str">
        <f>IF(ISERROR(VLOOKUP(N4,'O03, tab 2,3,5,7,8'!$A:$B,2,FALSE)),"",VLOOKUP(N4,'O03, tab 2,3,5,7,8'!$A:$B,2,FALSE))</f>
        <v/>
      </c>
      <c r="Z4" t="str">
        <f>IF(ISERROR(VLOOKUP(O4,'O03, tab 2,3,5,7,8'!$A:$B,2,FALSE)),"",VLOOKUP(O4,'O03, tab 2,3,5,7,8'!$A:$B,2,FALSE))</f>
        <v/>
      </c>
      <c r="AA4" t="str">
        <f>IF(ISERROR(VLOOKUP(P4,'O03, tab 2,3,5,7,8'!$A:$B,2,FALSE)),"",VLOOKUP(P4,'O03, tab 2,3,5,7,8'!$A:$B,2,FALSE))</f>
        <v/>
      </c>
      <c r="AB4" t="str">
        <f>IF(ISERROR(VLOOKUP(Q4,'O03, tab 2,3,5,7,8'!$A:$B,2,FALSE)),"",VLOOKUP(Q4,'O03, tab 2,3,5,7,8'!$A:$B,2,FALSE))</f>
        <v/>
      </c>
      <c r="AC4" t="str">
        <f>IF(ISERROR(VLOOKUP(R4,'O03, tab 2,3,5,7,8'!$A:$B,2,FALSE)),"",VLOOKUP(R4,'O03, tab 2,3,5,7,8'!$A:$B,2,FALSE))</f>
        <v/>
      </c>
      <c r="AD4" t="str">
        <f>IF(ISERROR(VLOOKUP(S4,'O03, tab 2,3,5,7,8'!$A:$B,2,FALSE)),"",VLOOKUP(S4,'O03, tab 2,3,5,7,8'!$A:$B,2,FALSE))</f>
        <v/>
      </c>
      <c r="AE4" t="str">
        <f>IF(ISERROR(VLOOKUP(T4,'O03, tab 2,3,5,7,8'!$A:$B,2,FALSE)),"",VLOOKUP(T4,'O03, tab 2,3,5,7,8'!$A:$B,2,FALSE))</f>
        <v/>
      </c>
      <c r="AF4" t="str">
        <f>IF(ISERROR(VLOOKUP(U4,'O03, tab 2,3,5,7,8'!$A:$B,2,FALSE)),"",VLOOKUP(U4,'O03, tab 2,3,5,7,8'!$A:$B,2,FALSE))</f>
        <v/>
      </c>
      <c r="AG4" t="str">
        <f>IF(ISERROR(VLOOKUP(V4,'O03, tab 2,3,5,7,8'!$A:$B,2,FALSE)),"",VLOOKUP(V4,'O03, tab 2,3,5,7,8'!$A:$B,2,FALSE))</f>
        <v/>
      </c>
      <c r="AH4" t="str">
        <f>IF(ISERROR(VLOOKUP(W4,'O03, tab 2,3,5,7,8'!$A:$B,2,FALSE)),"",VLOOKUP(W4,'O03, tab 2,3,5,7,8'!$A:$B,2,FALSE))</f>
        <v/>
      </c>
      <c r="AI4" t="str">
        <f t="shared" ref="AI4:AI67" si="6">IF(E4="gas","",MAX(X4:AH4))</f>
        <v/>
      </c>
      <c r="AJ4" t="str">
        <f>IF(E4="gas","",IF('Production-Scores'!J4="min",'Production-Scores'!L4/60,'Production-Scores'!L4))</f>
        <v/>
      </c>
      <c r="AK4" t="str">
        <f>IF(E4="gas","",'Production-Scores'!P4)</f>
        <v/>
      </c>
      <c r="AL4" t="str">
        <f t="shared" si="0"/>
        <v/>
      </c>
      <c r="AM4" t="str">
        <f t="shared" ref="AM4:AM67" si="7">IF(AL4&lt;0.1,2,IF(AL4&lt;0.5,3,IF(AL4&lt;1,4,IF(AL4&lt;4,5,IF(AL4&lt;10,6,"")))))</f>
        <v/>
      </c>
      <c r="AN4" s="52" t="str">
        <f>IF(OR(AI4=0,E4="gas"),"",INDEX('O03, tab 2,3,5,7,8'!$G$6:$I$11,'Skin-HRS local'!AM4,'Skin-HRS local'!AI4))</f>
        <v/>
      </c>
      <c r="AO4" t="str">
        <f t="shared" si="1"/>
        <v/>
      </c>
      <c r="AP4" s="52" t="str">
        <f t="shared" ref="AP4:AP67" si="8">IF(E4="gas","",(IF(OR(E4="gas",AI4=0),0,1))*(IF(AO4&lt;0.01,0.1,IF(AO4&lt;0.1,0.3,IF(AO4&lt;=3,1,IF(AO4&gt;3,3))))))</f>
        <v/>
      </c>
      <c r="AQ4" t="str">
        <f>IF(E4="gas","",IF(ISBLANK('INPUT-Skin'!L4),'INPUT-Settings'!$C$38,'INPUT-Skin'!L4))</f>
        <v/>
      </c>
      <c r="AR4" s="52" t="str">
        <f>IF(E4="gas","",VLOOKUP(AQ4,'O03, tab 2,3,5,7,8'!$G$18:$H$21,2,FALSE))</f>
        <v/>
      </c>
      <c r="AS4" s="52" t="str">
        <f t="shared" si="2"/>
        <v/>
      </c>
      <c r="AT4" t="str">
        <f t="shared" ref="AT4:AT67" si="9">IF(E4="gas","",IF(AS4&lt;=0.002,2,IF(AS4&lt;=0.02,3,IF(AS4&lt;=0.2,4,IF(AS4&lt;=2,5,IF(AS4&lt;=20,6,IF(AS4&gt;20,7,"")))))))</f>
        <v/>
      </c>
      <c r="AU4" s="52" t="str">
        <f t="shared" ref="AU4:AU34" si="10">IF(OR(E4="gas",AI4=0),"",AT4)</f>
        <v/>
      </c>
      <c r="AV4" t="str">
        <f>IF(ISERROR((VLOOKUP(M4,'O03, tab 2,3,5,7,8'!$A:$C,3,FALSE))),"",VLOOKUP(M4,'O03, tab 2,3,5,7,8'!$A:$C,3,FALSE))</f>
        <v/>
      </c>
      <c r="AW4" t="str">
        <f>IF(ISERROR((VLOOKUP(N4,'O03, tab 2,3,5,7,8'!$A:$C,3,FALSE))),"",VLOOKUP(N4,'O03, tab 2,3,5,7,8'!$A:$C,3,FALSE))</f>
        <v/>
      </c>
      <c r="AX4" t="str">
        <f>IF(ISERROR((VLOOKUP(O4,'O03, tab 2,3,5,7,8'!$A:$C,3,FALSE))),"",VLOOKUP(O4,'O03, tab 2,3,5,7,8'!$A:$C,3,FALSE))</f>
        <v/>
      </c>
      <c r="AY4" t="str">
        <f>IF(ISERROR((VLOOKUP(P4,'O03, tab 2,3,5,7,8'!$A:$C,3,FALSE))),"",VLOOKUP(P4,'O03, tab 2,3,5,7,8'!$A:$C,3,FALSE))</f>
        <v/>
      </c>
      <c r="AZ4" t="str">
        <f>IF(ISERROR((VLOOKUP(Q4,'O03, tab 2,3,5,7,8'!$A:$C,3,FALSE))),"",VLOOKUP(Q4,'O03, tab 2,3,5,7,8'!$A:$C,3,FALSE))</f>
        <v/>
      </c>
      <c r="BA4" t="str">
        <f>IF(ISERROR((VLOOKUP(R4,'O03, tab 2,3,5,7,8'!$A:$C,3,FALSE))),"",VLOOKUP(R4,'O03, tab 2,3,5,7,8'!$A:$C,3,FALSE))</f>
        <v/>
      </c>
      <c r="BB4" t="str">
        <f>IF(ISERROR((VLOOKUP(S4,'O03, tab 2,3,5,7,8'!$A:$C,3,FALSE))),"",VLOOKUP(S4,'O03, tab 2,3,5,7,8'!$A:$C,3,FALSE))</f>
        <v/>
      </c>
      <c r="BC4" t="str">
        <f>IF(ISERROR((VLOOKUP(T4,'O03, tab 2,3,5,7,8'!$A:$C,3,FALSE))),"",VLOOKUP(T4,'O03, tab 2,3,5,7,8'!$A:$C,3,FALSE))</f>
        <v/>
      </c>
      <c r="BD4" t="str">
        <f>IF(ISERROR((VLOOKUP(U4,'O03, tab 2,3,5,7,8'!$A:$C,3,FALSE))),"",VLOOKUP(U4,'O03, tab 2,3,5,7,8'!$A:$C,3,FALSE))</f>
        <v/>
      </c>
      <c r="BE4" t="str">
        <f>IF(ISERROR((VLOOKUP(V4,'O03, tab 2,3,5,7,8'!$A:$C,3,FALSE))),"",VLOOKUP(V4,'O03, tab 2,3,5,7,8'!$A:$C,3,FALSE))</f>
        <v/>
      </c>
      <c r="BF4" t="str">
        <f>IF(ISERROR((VLOOKUP(W4,'O03, tab 2,3,5,7,8'!$A:$C,3,FALSE))),"",VLOOKUP(W4,'O03, tab 2,3,5,7,8'!$A:$C,3,FALSE))</f>
        <v/>
      </c>
      <c r="BG4" s="52" t="str">
        <f t="shared" ref="BG4:BG67" si="11">IF(E4="gas","",MAX(AV4:BF4))</f>
        <v/>
      </c>
      <c r="BH4" s="52" t="str">
        <f>IF(OR(E4="gas",AI4=0,BG4=0),"",(INDEX('O03'!$B$4:$G$10,'Skin-HRS local'!AU4,'Skin-HRS local'!BG4)))</f>
        <v/>
      </c>
      <c r="BI4" s="52">
        <f>'Inhalation-E,WE,HS'!Q4</f>
        <v>2.7045300878972282E-2</v>
      </c>
      <c r="BJ4" s="52" t="str">
        <f>IF(OR(E4="gas",BG4=0),"",(1/('INPUT-Settings'!$E$4^4*'INPUT-Settings'!$E$5^3)^(1/9))^(10-BH4))</f>
        <v/>
      </c>
      <c r="BK4" s="52">
        <f t="shared" ref="BK4:BK67" si="12">IF(OR(E4="gas",BG4=0),0,BI4*BJ4)</f>
        <v>0</v>
      </c>
    </row>
    <row r="5" spans="1:63" x14ac:dyDescent="0.3">
      <c r="A5" s="86">
        <f>'INPUT-Production'!A5</f>
        <v>1</v>
      </c>
      <c r="B5" s="87">
        <f>'INPUT-Production'!B5</f>
        <v>0</v>
      </c>
      <c r="C5" s="85" t="str">
        <f>'INPUT-Production'!C5</f>
        <v>process</v>
      </c>
      <c r="D5" s="85" t="str">
        <f>'INPUT-Production'!D5</f>
        <v>methane</v>
      </c>
      <c r="E5" s="85" t="str">
        <f>VLOOKUP(D5,Substances!A:B,2,FALSE)</f>
        <v>gas</v>
      </c>
      <c r="F5" s="2" t="str">
        <f>'Skin-MT Hand'!DG5</f>
        <v/>
      </c>
      <c r="G5" t="str">
        <f>IF(E5="gas","",'Skin-MT Hand'!F5)</f>
        <v/>
      </c>
      <c r="H5" t="str">
        <f>IF(E5="liquid",VLOOKUP(G5,'G03, tab A1'!$B$14:$D$19,3,FALSE),IF('Skin-HRS local'!E5="solid",VLOOKUP('Skin-HRS local'!G5,'G03, tab A1'!$B$5:$D$10,3,FALSE),""))</f>
        <v/>
      </c>
      <c r="I5" s="52" t="str">
        <f t="shared" si="3"/>
        <v/>
      </c>
      <c r="J5" t="str">
        <f>IF(E5="gas","",IF(ISBLANK('INPUT-Skin'!K5),'INPUT-Settings'!$C$37,'INPUT-Skin'!K5))</f>
        <v/>
      </c>
      <c r="K5" t="str">
        <f t="shared" si="4"/>
        <v/>
      </c>
      <c r="L5" s="52" t="str">
        <f t="shared" si="5"/>
        <v/>
      </c>
      <c r="M5">
        <f>VLOOKUP($D5,'INPUT-Substances'!$A:$R,8,FALSE)</f>
        <v>12</v>
      </c>
      <c r="N5">
        <f>VLOOKUP($D5,'INPUT-Substances'!$A:$R,9,FALSE)</f>
        <v>0</v>
      </c>
      <c r="O5">
        <f>VLOOKUP($D5,'INPUT-Substances'!$A:$R,10,FALSE)</f>
        <v>0</v>
      </c>
      <c r="P5">
        <f>VLOOKUP($D5,'INPUT-Substances'!$A:$R,11,FALSE)</f>
        <v>0</v>
      </c>
      <c r="Q5">
        <f>VLOOKUP($D5,'INPUT-Substances'!$A:$R,12,FALSE)</f>
        <v>0</v>
      </c>
      <c r="R5">
        <f>VLOOKUP($D5,'INPUT-Substances'!$A:$R,13,FALSE)</f>
        <v>0</v>
      </c>
      <c r="S5">
        <f>VLOOKUP($D5,'INPUT-Substances'!$A:$R,14,FALSE)</f>
        <v>0</v>
      </c>
      <c r="T5">
        <f>VLOOKUP($D5,'INPUT-Substances'!$A:$R,15,FALSE)</f>
        <v>0</v>
      </c>
      <c r="U5">
        <f>VLOOKUP($D5,'INPUT-Substances'!$A:$R,16,FALSE)</f>
        <v>0</v>
      </c>
      <c r="V5">
        <f>VLOOKUP($D5,'INPUT-Substances'!$A:$R,17,FALSE)</f>
        <v>0</v>
      </c>
      <c r="W5">
        <f>VLOOKUP($D5,'INPUT-Substances'!$A:$R,18,FALSE)</f>
        <v>0</v>
      </c>
      <c r="X5" t="str">
        <f>IF(ISERROR(VLOOKUP(M5,'O03, tab 2,3,5,7,8'!$A:$B,2,FALSE)),"",VLOOKUP(M5,'O03, tab 2,3,5,7,8'!$A:$B,2,FALSE))</f>
        <v/>
      </c>
      <c r="Y5" t="str">
        <f>IF(ISERROR(VLOOKUP(N5,'O03, tab 2,3,5,7,8'!$A:$B,2,FALSE)),"",VLOOKUP(N5,'O03, tab 2,3,5,7,8'!$A:$B,2,FALSE))</f>
        <v/>
      </c>
      <c r="Z5" t="str">
        <f>IF(ISERROR(VLOOKUP(O5,'O03, tab 2,3,5,7,8'!$A:$B,2,FALSE)),"",VLOOKUP(O5,'O03, tab 2,3,5,7,8'!$A:$B,2,FALSE))</f>
        <v/>
      </c>
      <c r="AA5" t="str">
        <f>IF(ISERROR(VLOOKUP(P5,'O03, tab 2,3,5,7,8'!$A:$B,2,FALSE)),"",VLOOKUP(P5,'O03, tab 2,3,5,7,8'!$A:$B,2,FALSE))</f>
        <v/>
      </c>
      <c r="AB5" t="str">
        <f>IF(ISERROR(VLOOKUP(Q5,'O03, tab 2,3,5,7,8'!$A:$B,2,FALSE)),"",VLOOKUP(Q5,'O03, tab 2,3,5,7,8'!$A:$B,2,FALSE))</f>
        <v/>
      </c>
      <c r="AC5" t="str">
        <f>IF(ISERROR(VLOOKUP(R5,'O03, tab 2,3,5,7,8'!$A:$B,2,FALSE)),"",VLOOKUP(R5,'O03, tab 2,3,5,7,8'!$A:$B,2,FALSE))</f>
        <v/>
      </c>
      <c r="AD5" t="str">
        <f>IF(ISERROR(VLOOKUP(S5,'O03, tab 2,3,5,7,8'!$A:$B,2,FALSE)),"",VLOOKUP(S5,'O03, tab 2,3,5,7,8'!$A:$B,2,FALSE))</f>
        <v/>
      </c>
      <c r="AE5" t="str">
        <f>IF(ISERROR(VLOOKUP(T5,'O03, tab 2,3,5,7,8'!$A:$B,2,FALSE)),"",VLOOKUP(T5,'O03, tab 2,3,5,7,8'!$A:$B,2,FALSE))</f>
        <v/>
      </c>
      <c r="AF5" t="str">
        <f>IF(ISERROR(VLOOKUP(U5,'O03, tab 2,3,5,7,8'!$A:$B,2,FALSE)),"",VLOOKUP(U5,'O03, tab 2,3,5,7,8'!$A:$B,2,FALSE))</f>
        <v/>
      </c>
      <c r="AG5" t="str">
        <f>IF(ISERROR(VLOOKUP(V5,'O03, tab 2,3,5,7,8'!$A:$B,2,FALSE)),"",VLOOKUP(V5,'O03, tab 2,3,5,7,8'!$A:$B,2,FALSE))</f>
        <v/>
      </c>
      <c r="AH5" t="str">
        <f>IF(ISERROR(VLOOKUP(W5,'O03, tab 2,3,5,7,8'!$A:$B,2,FALSE)),"",VLOOKUP(W5,'O03, tab 2,3,5,7,8'!$A:$B,2,FALSE))</f>
        <v/>
      </c>
      <c r="AI5" t="str">
        <f t="shared" si="6"/>
        <v/>
      </c>
      <c r="AJ5" t="str">
        <f>IF(E5="gas","",IF('Production-Scores'!J5="min",'Production-Scores'!L5/60,'Production-Scores'!L5))</f>
        <v/>
      </c>
      <c r="AK5" t="str">
        <f>IF(E5="gas","",'Production-Scores'!P5)</f>
        <v/>
      </c>
      <c r="AL5" t="str">
        <f t="shared" si="0"/>
        <v/>
      </c>
      <c r="AM5" t="str">
        <f t="shared" si="7"/>
        <v/>
      </c>
      <c r="AN5" s="52" t="str">
        <f>IF(OR(AI5=0,E5="gas"),"",INDEX('O03, tab 2,3,5,7,8'!$G$6:$I$11,'Skin-HRS local'!AM5,'Skin-HRS local'!AI5))</f>
        <v/>
      </c>
      <c r="AO5" t="str">
        <f t="shared" si="1"/>
        <v/>
      </c>
      <c r="AP5" s="52" t="str">
        <f t="shared" si="8"/>
        <v/>
      </c>
      <c r="AQ5" t="str">
        <f>IF(E5="gas","",IF(ISBLANK('INPUT-Skin'!L5),'INPUT-Settings'!$C$38,'INPUT-Skin'!L5))</f>
        <v/>
      </c>
      <c r="AR5" s="52" t="str">
        <f>IF(E5="gas","",VLOOKUP(AQ5,'O03, tab 2,3,5,7,8'!$G$18:$H$21,2,FALSE))</f>
        <v/>
      </c>
      <c r="AS5" s="52" t="str">
        <f t="shared" si="2"/>
        <v/>
      </c>
      <c r="AT5" t="str">
        <f t="shared" si="9"/>
        <v/>
      </c>
      <c r="AU5" s="52" t="str">
        <f t="shared" si="10"/>
        <v/>
      </c>
      <c r="AV5" t="str">
        <f>IF(ISERROR((VLOOKUP(M5,'O03, tab 2,3,5,7,8'!$A:$C,3,FALSE))),"",VLOOKUP(M5,'O03, tab 2,3,5,7,8'!$A:$C,3,FALSE))</f>
        <v/>
      </c>
      <c r="AW5" t="str">
        <f>IF(ISERROR((VLOOKUP(N5,'O03, tab 2,3,5,7,8'!$A:$C,3,FALSE))),"",VLOOKUP(N5,'O03, tab 2,3,5,7,8'!$A:$C,3,FALSE))</f>
        <v/>
      </c>
      <c r="AX5" t="str">
        <f>IF(ISERROR((VLOOKUP(O5,'O03, tab 2,3,5,7,8'!$A:$C,3,FALSE))),"",VLOOKUP(O5,'O03, tab 2,3,5,7,8'!$A:$C,3,FALSE))</f>
        <v/>
      </c>
      <c r="AY5" t="str">
        <f>IF(ISERROR((VLOOKUP(P5,'O03, tab 2,3,5,7,8'!$A:$C,3,FALSE))),"",VLOOKUP(P5,'O03, tab 2,3,5,7,8'!$A:$C,3,FALSE))</f>
        <v/>
      </c>
      <c r="AZ5" t="str">
        <f>IF(ISERROR((VLOOKUP(Q5,'O03, tab 2,3,5,7,8'!$A:$C,3,FALSE))),"",VLOOKUP(Q5,'O03, tab 2,3,5,7,8'!$A:$C,3,FALSE))</f>
        <v/>
      </c>
      <c r="BA5" t="str">
        <f>IF(ISERROR((VLOOKUP(R5,'O03, tab 2,3,5,7,8'!$A:$C,3,FALSE))),"",VLOOKUP(R5,'O03, tab 2,3,5,7,8'!$A:$C,3,FALSE))</f>
        <v/>
      </c>
      <c r="BB5" t="str">
        <f>IF(ISERROR((VLOOKUP(S5,'O03, tab 2,3,5,7,8'!$A:$C,3,FALSE))),"",VLOOKUP(S5,'O03, tab 2,3,5,7,8'!$A:$C,3,FALSE))</f>
        <v/>
      </c>
      <c r="BC5" t="str">
        <f>IF(ISERROR((VLOOKUP(T5,'O03, tab 2,3,5,7,8'!$A:$C,3,FALSE))),"",VLOOKUP(T5,'O03, tab 2,3,5,7,8'!$A:$C,3,FALSE))</f>
        <v/>
      </c>
      <c r="BD5" t="str">
        <f>IF(ISERROR((VLOOKUP(U5,'O03, tab 2,3,5,7,8'!$A:$C,3,FALSE))),"",VLOOKUP(U5,'O03, tab 2,3,5,7,8'!$A:$C,3,FALSE))</f>
        <v/>
      </c>
      <c r="BE5" t="str">
        <f>IF(ISERROR((VLOOKUP(V5,'O03, tab 2,3,5,7,8'!$A:$C,3,FALSE))),"",VLOOKUP(V5,'O03, tab 2,3,5,7,8'!$A:$C,3,FALSE))</f>
        <v/>
      </c>
      <c r="BF5" t="str">
        <f>IF(ISERROR((VLOOKUP(W5,'O03, tab 2,3,5,7,8'!$A:$C,3,FALSE))),"",VLOOKUP(W5,'O03, tab 2,3,5,7,8'!$A:$C,3,FALSE))</f>
        <v/>
      </c>
      <c r="BG5" s="52" t="str">
        <f t="shared" si="11"/>
        <v/>
      </c>
      <c r="BH5" s="52" t="str">
        <f>IF(OR(E5="gas",AI5=0,BG5=0),"",(INDEX('O03'!$B$4:$G$10,'Skin-HRS local'!AU5,'Skin-HRS local'!BG5)))</f>
        <v/>
      </c>
      <c r="BI5" s="52">
        <f>'Inhalation-E,WE,HS'!Q5</f>
        <v>0.20892494929006086</v>
      </c>
      <c r="BJ5" s="52" t="str">
        <f>IF(OR(E5="gas",BG5=0),"",(1/('INPUT-Settings'!$E$4^4*'INPUT-Settings'!$E$5^3)^(1/9))^(10-BH5))</f>
        <v/>
      </c>
      <c r="BK5" s="52">
        <f t="shared" si="12"/>
        <v>0</v>
      </c>
    </row>
    <row r="6" spans="1:63" x14ac:dyDescent="0.3">
      <c r="A6" s="86">
        <f>'INPUT-Production'!A6</f>
        <v>1</v>
      </c>
      <c r="B6" s="87">
        <f>'INPUT-Production'!B6</f>
        <v>0</v>
      </c>
      <c r="C6" s="85" t="str">
        <f>'INPUT-Production'!C6</f>
        <v>process</v>
      </c>
      <c r="D6" s="85" t="str">
        <f>'INPUT-Production'!D6</f>
        <v>acetylene</v>
      </c>
      <c r="E6" s="85" t="str">
        <f>VLOOKUP(D6,Substances!A:B,2,FALSE)</f>
        <v>gas</v>
      </c>
      <c r="F6" s="2" t="str">
        <f>'Skin-MT Hand'!DG6</f>
        <v/>
      </c>
      <c r="G6" t="str">
        <f>IF(E6="gas","",'Skin-MT Hand'!F6)</f>
        <v/>
      </c>
      <c r="H6" t="str">
        <f>IF(E6="liquid",VLOOKUP(G6,'G03, tab A1'!$B$14:$D$19,3,FALSE),IF('Skin-HRS local'!E6="solid",VLOOKUP('Skin-HRS local'!G6,'G03, tab A1'!$B$5:$D$10,3,FALSE),""))</f>
        <v/>
      </c>
      <c r="I6" s="52" t="str">
        <f t="shared" si="3"/>
        <v/>
      </c>
      <c r="J6" t="str">
        <f>IF(E6="gas","",IF(ISBLANK('INPUT-Skin'!K6),'INPUT-Settings'!$C$37,'INPUT-Skin'!K6))</f>
        <v/>
      </c>
      <c r="K6" t="str">
        <f t="shared" si="4"/>
        <v/>
      </c>
      <c r="L6" s="52" t="str">
        <f t="shared" si="5"/>
        <v/>
      </c>
      <c r="M6">
        <f>VLOOKUP($D6,'INPUT-Substances'!$A:$R,8,FALSE)</f>
        <v>12</v>
      </c>
      <c r="N6">
        <f>VLOOKUP($D6,'INPUT-Substances'!$A:$R,9,FALSE)</f>
        <v>0</v>
      </c>
      <c r="O6">
        <f>VLOOKUP($D6,'INPUT-Substances'!$A:$R,10,FALSE)</f>
        <v>0</v>
      </c>
      <c r="P6">
        <f>VLOOKUP($D6,'INPUT-Substances'!$A:$R,11,FALSE)</f>
        <v>0</v>
      </c>
      <c r="Q6">
        <f>VLOOKUP($D6,'INPUT-Substances'!$A:$R,12,FALSE)</f>
        <v>0</v>
      </c>
      <c r="R6">
        <f>VLOOKUP($D6,'INPUT-Substances'!$A:$R,13,FALSE)</f>
        <v>0</v>
      </c>
      <c r="S6">
        <f>VLOOKUP($D6,'INPUT-Substances'!$A:$R,14,FALSE)</f>
        <v>0</v>
      </c>
      <c r="T6">
        <f>VLOOKUP($D6,'INPUT-Substances'!$A:$R,15,FALSE)</f>
        <v>0</v>
      </c>
      <c r="U6">
        <f>VLOOKUP($D6,'INPUT-Substances'!$A:$R,16,FALSE)</f>
        <v>0</v>
      </c>
      <c r="V6">
        <f>VLOOKUP($D6,'INPUT-Substances'!$A:$R,17,FALSE)</f>
        <v>0</v>
      </c>
      <c r="W6">
        <f>VLOOKUP($D6,'INPUT-Substances'!$A:$R,18,FALSE)</f>
        <v>0</v>
      </c>
      <c r="X6" t="str">
        <f>IF(ISERROR(VLOOKUP(M6,'O03, tab 2,3,5,7,8'!$A:$B,2,FALSE)),"",VLOOKUP(M6,'O03, tab 2,3,5,7,8'!$A:$B,2,FALSE))</f>
        <v/>
      </c>
      <c r="Y6" t="str">
        <f>IF(ISERROR(VLOOKUP(N6,'O03, tab 2,3,5,7,8'!$A:$B,2,FALSE)),"",VLOOKUP(N6,'O03, tab 2,3,5,7,8'!$A:$B,2,FALSE))</f>
        <v/>
      </c>
      <c r="Z6" t="str">
        <f>IF(ISERROR(VLOOKUP(O6,'O03, tab 2,3,5,7,8'!$A:$B,2,FALSE)),"",VLOOKUP(O6,'O03, tab 2,3,5,7,8'!$A:$B,2,FALSE))</f>
        <v/>
      </c>
      <c r="AA6" t="str">
        <f>IF(ISERROR(VLOOKUP(P6,'O03, tab 2,3,5,7,8'!$A:$B,2,FALSE)),"",VLOOKUP(P6,'O03, tab 2,3,5,7,8'!$A:$B,2,FALSE))</f>
        <v/>
      </c>
      <c r="AB6" t="str">
        <f>IF(ISERROR(VLOOKUP(Q6,'O03, tab 2,3,5,7,8'!$A:$B,2,FALSE)),"",VLOOKUP(Q6,'O03, tab 2,3,5,7,8'!$A:$B,2,FALSE))</f>
        <v/>
      </c>
      <c r="AC6" t="str">
        <f>IF(ISERROR(VLOOKUP(R6,'O03, tab 2,3,5,7,8'!$A:$B,2,FALSE)),"",VLOOKUP(R6,'O03, tab 2,3,5,7,8'!$A:$B,2,FALSE))</f>
        <v/>
      </c>
      <c r="AD6" t="str">
        <f>IF(ISERROR(VLOOKUP(S6,'O03, tab 2,3,5,7,8'!$A:$B,2,FALSE)),"",VLOOKUP(S6,'O03, tab 2,3,5,7,8'!$A:$B,2,FALSE))</f>
        <v/>
      </c>
      <c r="AE6" t="str">
        <f>IF(ISERROR(VLOOKUP(T6,'O03, tab 2,3,5,7,8'!$A:$B,2,FALSE)),"",VLOOKUP(T6,'O03, tab 2,3,5,7,8'!$A:$B,2,FALSE))</f>
        <v/>
      </c>
      <c r="AF6" t="str">
        <f>IF(ISERROR(VLOOKUP(U6,'O03, tab 2,3,5,7,8'!$A:$B,2,FALSE)),"",VLOOKUP(U6,'O03, tab 2,3,5,7,8'!$A:$B,2,FALSE))</f>
        <v/>
      </c>
      <c r="AG6" t="str">
        <f>IF(ISERROR(VLOOKUP(V6,'O03, tab 2,3,5,7,8'!$A:$B,2,FALSE)),"",VLOOKUP(V6,'O03, tab 2,3,5,7,8'!$A:$B,2,FALSE))</f>
        <v/>
      </c>
      <c r="AH6" t="str">
        <f>IF(ISERROR(VLOOKUP(W6,'O03, tab 2,3,5,7,8'!$A:$B,2,FALSE)),"",VLOOKUP(W6,'O03, tab 2,3,5,7,8'!$A:$B,2,FALSE))</f>
        <v/>
      </c>
      <c r="AI6" t="str">
        <f t="shared" si="6"/>
        <v/>
      </c>
      <c r="AJ6" t="str">
        <f>IF(E6="gas","",IF('Production-Scores'!J6="min",'Production-Scores'!L6/60,'Production-Scores'!L6))</f>
        <v/>
      </c>
      <c r="AK6" t="str">
        <f>IF(E6="gas","",'Production-Scores'!P6)</f>
        <v/>
      </c>
      <c r="AL6" t="str">
        <f t="shared" si="0"/>
        <v/>
      </c>
      <c r="AM6" t="str">
        <f t="shared" si="7"/>
        <v/>
      </c>
      <c r="AN6" s="52" t="str">
        <f>IF(OR(AI6=0,E6="gas"),"",INDEX('O03, tab 2,3,5,7,8'!$G$6:$I$11,'Skin-HRS local'!AM6,'Skin-HRS local'!AI6))</f>
        <v/>
      </c>
      <c r="AO6" t="str">
        <f t="shared" si="1"/>
        <v/>
      </c>
      <c r="AP6" s="52" t="str">
        <f t="shared" si="8"/>
        <v/>
      </c>
      <c r="AQ6" t="str">
        <f>IF(E6="gas","",IF(ISBLANK('INPUT-Skin'!L6),'INPUT-Settings'!$C$38,'INPUT-Skin'!L6))</f>
        <v/>
      </c>
      <c r="AR6" s="52" t="str">
        <f>IF(E6="gas","",VLOOKUP(AQ6,'O03, tab 2,3,5,7,8'!$G$18:$H$21,2,FALSE))</f>
        <v/>
      </c>
      <c r="AS6" s="52" t="str">
        <f t="shared" si="2"/>
        <v/>
      </c>
      <c r="AT6" t="str">
        <f t="shared" si="9"/>
        <v/>
      </c>
      <c r="AU6" s="52" t="str">
        <f t="shared" si="10"/>
        <v/>
      </c>
      <c r="AV6" t="str">
        <f>IF(ISERROR((VLOOKUP(M6,'O03, tab 2,3,5,7,8'!$A:$C,3,FALSE))),"",VLOOKUP(M6,'O03, tab 2,3,5,7,8'!$A:$C,3,FALSE))</f>
        <v/>
      </c>
      <c r="AW6" t="str">
        <f>IF(ISERROR((VLOOKUP(N6,'O03, tab 2,3,5,7,8'!$A:$C,3,FALSE))),"",VLOOKUP(N6,'O03, tab 2,3,5,7,8'!$A:$C,3,FALSE))</f>
        <v/>
      </c>
      <c r="AX6" t="str">
        <f>IF(ISERROR((VLOOKUP(O6,'O03, tab 2,3,5,7,8'!$A:$C,3,FALSE))),"",VLOOKUP(O6,'O03, tab 2,3,5,7,8'!$A:$C,3,FALSE))</f>
        <v/>
      </c>
      <c r="AY6" t="str">
        <f>IF(ISERROR((VLOOKUP(P6,'O03, tab 2,3,5,7,8'!$A:$C,3,FALSE))),"",VLOOKUP(P6,'O03, tab 2,3,5,7,8'!$A:$C,3,FALSE))</f>
        <v/>
      </c>
      <c r="AZ6" t="str">
        <f>IF(ISERROR((VLOOKUP(Q6,'O03, tab 2,3,5,7,8'!$A:$C,3,FALSE))),"",VLOOKUP(Q6,'O03, tab 2,3,5,7,8'!$A:$C,3,FALSE))</f>
        <v/>
      </c>
      <c r="BA6" t="str">
        <f>IF(ISERROR((VLOOKUP(R6,'O03, tab 2,3,5,7,8'!$A:$C,3,FALSE))),"",VLOOKUP(R6,'O03, tab 2,3,5,7,8'!$A:$C,3,FALSE))</f>
        <v/>
      </c>
      <c r="BB6" t="str">
        <f>IF(ISERROR((VLOOKUP(S6,'O03, tab 2,3,5,7,8'!$A:$C,3,FALSE))),"",VLOOKUP(S6,'O03, tab 2,3,5,7,8'!$A:$C,3,FALSE))</f>
        <v/>
      </c>
      <c r="BC6" t="str">
        <f>IF(ISERROR((VLOOKUP(T6,'O03, tab 2,3,5,7,8'!$A:$C,3,FALSE))),"",VLOOKUP(T6,'O03, tab 2,3,5,7,8'!$A:$C,3,FALSE))</f>
        <v/>
      </c>
      <c r="BD6" t="str">
        <f>IF(ISERROR((VLOOKUP(U6,'O03, tab 2,3,5,7,8'!$A:$C,3,FALSE))),"",VLOOKUP(U6,'O03, tab 2,3,5,7,8'!$A:$C,3,FALSE))</f>
        <v/>
      </c>
      <c r="BE6" t="str">
        <f>IF(ISERROR((VLOOKUP(V6,'O03, tab 2,3,5,7,8'!$A:$C,3,FALSE))),"",VLOOKUP(V6,'O03, tab 2,3,5,7,8'!$A:$C,3,FALSE))</f>
        <v/>
      </c>
      <c r="BF6" t="str">
        <f>IF(ISERROR((VLOOKUP(W6,'O03, tab 2,3,5,7,8'!$A:$C,3,FALSE))),"",VLOOKUP(W6,'O03, tab 2,3,5,7,8'!$A:$C,3,FALSE))</f>
        <v/>
      </c>
      <c r="BG6" s="52" t="str">
        <f t="shared" si="11"/>
        <v/>
      </c>
      <c r="BH6" s="52" t="str">
        <f>IF(OR(E6="gas",AI6=0,BG6=0),"",(INDEX('O03'!$B$4:$G$10,'Skin-HRS local'!AU6,'Skin-HRS local'!BG6)))</f>
        <v/>
      </c>
      <c r="BI6" s="52">
        <f>'Inhalation-E,WE,HS'!Q6</f>
        <v>5.4090601757944565E-3</v>
      </c>
      <c r="BJ6" s="52" t="str">
        <f>IF(OR(E6="gas",BG6=0),"",(1/('INPUT-Settings'!$E$4^4*'INPUT-Settings'!$E$5^3)^(1/9))^(10-BH6))</f>
        <v/>
      </c>
      <c r="BK6" s="52">
        <f t="shared" si="12"/>
        <v>0</v>
      </c>
    </row>
    <row r="7" spans="1:63" x14ac:dyDescent="0.3">
      <c r="A7" s="86">
        <f>'INPUT-Production'!A7</f>
        <v>1</v>
      </c>
      <c r="B7" s="87">
        <f>'INPUT-Production'!B7</f>
        <v>0</v>
      </c>
      <c r="C7" s="85" t="str">
        <f>'INPUT-Production'!C7</f>
        <v>process</v>
      </c>
      <c r="D7" s="85" t="str">
        <f>'INPUT-Production'!D7</f>
        <v>propylene</v>
      </c>
      <c r="E7" s="85" t="str">
        <f>VLOOKUP(D7,Substances!A:B,2,FALSE)</f>
        <v>gas</v>
      </c>
      <c r="F7" s="2" t="str">
        <f>'Skin-MT Hand'!DG7</f>
        <v/>
      </c>
      <c r="G7" t="str">
        <f>IF(E7="gas","",'Skin-MT Hand'!F7)</f>
        <v/>
      </c>
      <c r="H7" t="str">
        <f>IF(E7="liquid",VLOOKUP(G7,'G03, tab A1'!$B$14:$D$19,3,FALSE),IF('Skin-HRS local'!E7="solid",VLOOKUP('Skin-HRS local'!G7,'G03, tab A1'!$B$5:$D$10,3,FALSE),""))</f>
        <v/>
      </c>
      <c r="I7" s="52" t="str">
        <f t="shared" si="3"/>
        <v/>
      </c>
      <c r="J7" t="str">
        <f>IF(E7="gas","",IF(ISBLANK('INPUT-Skin'!K7),'INPUT-Settings'!$C$37,'INPUT-Skin'!K7))</f>
        <v/>
      </c>
      <c r="K7" t="str">
        <f t="shared" si="4"/>
        <v/>
      </c>
      <c r="L7" s="52" t="str">
        <f t="shared" si="5"/>
        <v/>
      </c>
      <c r="M7">
        <f>VLOOKUP($D7,'INPUT-Substances'!$A:$R,8,FALSE)</f>
        <v>12</v>
      </c>
      <c r="N7">
        <f>VLOOKUP($D7,'INPUT-Substances'!$A:$R,9,FALSE)</f>
        <v>0</v>
      </c>
      <c r="O7">
        <f>VLOOKUP($D7,'INPUT-Substances'!$A:$R,10,FALSE)</f>
        <v>0</v>
      </c>
      <c r="P7">
        <f>VLOOKUP($D7,'INPUT-Substances'!$A:$R,11,FALSE)</f>
        <v>0</v>
      </c>
      <c r="Q7">
        <f>VLOOKUP($D7,'INPUT-Substances'!$A:$R,12,FALSE)</f>
        <v>0</v>
      </c>
      <c r="R7">
        <f>VLOOKUP($D7,'INPUT-Substances'!$A:$R,13,FALSE)</f>
        <v>0</v>
      </c>
      <c r="S7">
        <f>VLOOKUP($D7,'INPUT-Substances'!$A:$R,14,FALSE)</f>
        <v>0</v>
      </c>
      <c r="T7">
        <f>VLOOKUP($D7,'INPUT-Substances'!$A:$R,15,FALSE)</f>
        <v>0</v>
      </c>
      <c r="U7">
        <f>VLOOKUP($D7,'INPUT-Substances'!$A:$R,16,FALSE)</f>
        <v>0</v>
      </c>
      <c r="V7">
        <f>VLOOKUP($D7,'INPUT-Substances'!$A:$R,17,FALSE)</f>
        <v>0</v>
      </c>
      <c r="W7">
        <f>VLOOKUP($D7,'INPUT-Substances'!$A:$R,18,FALSE)</f>
        <v>0</v>
      </c>
      <c r="X7" t="str">
        <f>IF(ISERROR(VLOOKUP(M7,'O03, tab 2,3,5,7,8'!$A:$B,2,FALSE)),"",VLOOKUP(M7,'O03, tab 2,3,5,7,8'!$A:$B,2,FALSE))</f>
        <v/>
      </c>
      <c r="Y7" t="str">
        <f>IF(ISERROR(VLOOKUP(N7,'O03, tab 2,3,5,7,8'!$A:$B,2,FALSE)),"",VLOOKUP(N7,'O03, tab 2,3,5,7,8'!$A:$B,2,FALSE))</f>
        <v/>
      </c>
      <c r="Z7" t="str">
        <f>IF(ISERROR(VLOOKUP(O7,'O03, tab 2,3,5,7,8'!$A:$B,2,FALSE)),"",VLOOKUP(O7,'O03, tab 2,3,5,7,8'!$A:$B,2,FALSE))</f>
        <v/>
      </c>
      <c r="AA7" t="str">
        <f>IF(ISERROR(VLOOKUP(P7,'O03, tab 2,3,5,7,8'!$A:$B,2,FALSE)),"",VLOOKUP(P7,'O03, tab 2,3,5,7,8'!$A:$B,2,FALSE))</f>
        <v/>
      </c>
      <c r="AB7" t="str">
        <f>IF(ISERROR(VLOOKUP(Q7,'O03, tab 2,3,5,7,8'!$A:$B,2,FALSE)),"",VLOOKUP(Q7,'O03, tab 2,3,5,7,8'!$A:$B,2,FALSE))</f>
        <v/>
      </c>
      <c r="AC7" t="str">
        <f>IF(ISERROR(VLOOKUP(R7,'O03, tab 2,3,5,7,8'!$A:$B,2,FALSE)),"",VLOOKUP(R7,'O03, tab 2,3,5,7,8'!$A:$B,2,FALSE))</f>
        <v/>
      </c>
      <c r="AD7" t="str">
        <f>IF(ISERROR(VLOOKUP(S7,'O03, tab 2,3,5,7,8'!$A:$B,2,FALSE)),"",VLOOKUP(S7,'O03, tab 2,3,5,7,8'!$A:$B,2,FALSE))</f>
        <v/>
      </c>
      <c r="AE7" t="str">
        <f>IF(ISERROR(VLOOKUP(T7,'O03, tab 2,3,5,7,8'!$A:$B,2,FALSE)),"",VLOOKUP(T7,'O03, tab 2,3,5,7,8'!$A:$B,2,FALSE))</f>
        <v/>
      </c>
      <c r="AF7" t="str">
        <f>IF(ISERROR(VLOOKUP(U7,'O03, tab 2,3,5,7,8'!$A:$B,2,FALSE)),"",VLOOKUP(U7,'O03, tab 2,3,5,7,8'!$A:$B,2,FALSE))</f>
        <v/>
      </c>
      <c r="AG7" t="str">
        <f>IF(ISERROR(VLOOKUP(V7,'O03, tab 2,3,5,7,8'!$A:$B,2,FALSE)),"",VLOOKUP(V7,'O03, tab 2,3,5,7,8'!$A:$B,2,FALSE))</f>
        <v/>
      </c>
      <c r="AH7" t="str">
        <f>IF(ISERROR(VLOOKUP(W7,'O03, tab 2,3,5,7,8'!$A:$B,2,FALSE)),"",VLOOKUP(W7,'O03, tab 2,3,5,7,8'!$A:$B,2,FALSE))</f>
        <v/>
      </c>
      <c r="AI7" t="str">
        <f t="shared" si="6"/>
        <v/>
      </c>
      <c r="AJ7" t="str">
        <f>IF(E7="gas","",IF('Production-Scores'!J7="min",'Production-Scores'!L7/60,'Production-Scores'!L7))</f>
        <v/>
      </c>
      <c r="AK7" t="str">
        <f>IF(E7="gas","",'Production-Scores'!P7)</f>
        <v/>
      </c>
      <c r="AL7" t="str">
        <f t="shared" si="0"/>
        <v/>
      </c>
      <c r="AM7" t="str">
        <f t="shared" si="7"/>
        <v/>
      </c>
      <c r="AN7" s="52" t="str">
        <f>IF(OR(AI7=0,E7="gas"),"",INDEX('O03, tab 2,3,5,7,8'!$G$6:$I$11,'Skin-HRS local'!AM7,'Skin-HRS local'!AI7))</f>
        <v/>
      </c>
      <c r="AO7" t="str">
        <f t="shared" si="1"/>
        <v/>
      </c>
      <c r="AP7" s="52" t="str">
        <f t="shared" si="8"/>
        <v/>
      </c>
      <c r="AQ7" t="str">
        <f>IF(E7="gas","",IF(ISBLANK('INPUT-Skin'!L7),'INPUT-Settings'!$C$38,'INPUT-Skin'!L7))</f>
        <v/>
      </c>
      <c r="AR7" s="52" t="str">
        <f>IF(E7="gas","",VLOOKUP(AQ7,'O03, tab 2,3,5,7,8'!$G$18:$H$21,2,FALSE))</f>
        <v/>
      </c>
      <c r="AS7" s="52" t="str">
        <f t="shared" si="2"/>
        <v/>
      </c>
      <c r="AT7" t="str">
        <f t="shared" si="9"/>
        <v/>
      </c>
      <c r="AU7" s="52" t="str">
        <f t="shared" si="10"/>
        <v/>
      </c>
      <c r="AV7" t="str">
        <f>IF(ISERROR((VLOOKUP(M7,'O03, tab 2,3,5,7,8'!$A:$C,3,FALSE))),"",VLOOKUP(M7,'O03, tab 2,3,5,7,8'!$A:$C,3,FALSE))</f>
        <v/>
      </c>
      <c r="AW7" t="str">
        <f>IF(ISERROR((VLOOKUP(N7,'O03, tab 2,3,5,7,8'!$A:$C,3,FALSE))),"",VLOOKUP(N7,'O03, tab 2,3,5,7,8'!$A:$C,3,FALSE))</f>
        <v/>
      </c>
      <c r="AX7" t="str">
        <f>IF(ISERROR((VLOOKUP(O7,'O03, tab 2,3,5,7,8'!$A:$C,3,FALSE))),"",VLOOKUP(O7,'O03, tab 2,3,5,7,8'!$A:$C,3,FALSE))</f>
        <v/>
      </c>
      <c r="AY7" t="str">
        <f>IF(ISERROR((VLOOKUP(P7,'O03, tab 2,3,5,7,8'!$A:$C,3,FALSE))),"",VLOOKUP(P7,'O03, tab 2,3,5,7,8'!$A:$C,3,FALSE))</f>
        <v/>
      </c>
      <c r="AZ7" t="str">
        <f>IF(ISERROR((VLOOKUP(Q7,'O03, tab 2,3,5,7,8'!$A:$C,3,FALSE))),"",VLOOKUP(Q7,'O03, tab 2,3,5,7,8'!$A:$C,3,FALSE))</f>
        <v/>
      </c>
      <c r="BA7" t="str">
        <f>IF(ISERROR((VLOOKUP(R7,'O03, tab 2,3,5,7,8'!$A:$C,3,FALSE))),"",VLOOKUP(R7,'O03, tab 2,3,5,7,8'!$A:$C,3,FALSE))</f>
        <v/>
      </c>
      <c r="BB7" t="str">
        <f>IF(ISERROR((VLOOKUP(S7,'O03, tab 2,3,5,7,8'!$A:$C,3,FALSE))),"",VLOOKUP(S7,'O03, tab 2,3,5,7,8'!$A:$C,3,FALSE))</f>
        <v/>
      </c>
      <c r="BC7" t="str">
        <f>IF(ISERROR((VLOOKUP(T7,'O03, tab 2,3,5,7,8'!$A:$C,3,FALSE))),"",VLOOKUP(T7,'O03, tab 2,3,5,7,8'!$A:$C,3,FALSE))</f>
        <v/>
      </c>
      <c r="BD7" t="str">
        <f>IF(ISERROR((VLOOKUP(U7,'O03, tab 2,3,5,7,8'!$A:$C,3,FALSE))),"",VLOOKUP(U7,'O03, tab 2,3,5,7,8'!$A:$C,3,FALSE))</f>
        <v/>
      </c>
      <c r="BE7" t="str">
        <f>IF(ISERROR((VLOOKUP(V7,'O03, tab 2,3,5,7,8'!$A:$C,3,FALSE))),"",VLOOKUP(V7,'O03, tab 2,3,5,7,8'!$A:$C,3,FALSE))</f>
        <v/>
      </c>
      <c r="BF7" t="str">
        <f>IF(ISERROR((VLOOKUP(W7,'O03, tab 2,3,5,7,8'!$A:$C,3,FALSE))),"",VLOOKUP(W7,'O03, tab 2,3,5,7,8'!$A:$C,3,FALSE))</f>
        <v/>
      </c>
      <c r="BG7" s="52" t="str">
        <f t="shared" si="11"/>
        <v/>
      </c>
      <c r="BH7" s="52" t="str">
        <f>IF(OR(E7="gas",AI7=0,BG7=0),"",(INDEX('O03'!$B$4:$G$10,'Skin-HRS local'!AU7,'Skin-HRS local'!BG7)))</f>
        <v/>
      </c>
      <c r="BI7" s="52">
        <f>'Inhalation-E,WE,HS'!Q7</f>
        <v>0.21906693711967548</v>
      </c>
      <c r="BJ7" s="52" t="str">
        <f>IF(OR(E7="gas",BG7=0),"",(1/('INPUT-Settings'!$E$4^4*'INPUT-Settings'!$E$5^3)^(1/9))^(10-BH7))</f>
        <v/>
      </c>
      <c r="BK7" s="52">
        <f t="shared" si="12"/>
        <v>0</v>
      </c>
    </row>
    <row r="8" spans="1:63" x14ac:dyDescent="0.3">
      <c r="A8" s="86">
        <f>'INPUT-Production'!A8</f>
        <v>1</v>
      </c>
      <c r="B8" s="87">
        <f>'INPUT-Production'!B8</f>
        <v>0</v>
      </c>
      <c r="C8" s="85" t="str">
        <f>'INPUT-Production'!C8</f>
        <v>process</v>
      </c>
      <c r="D8" s="85" t="str">
        <f>'INPUT-Production'!D8</f>
        <v>propane</v>
      </c>
      <c r="E8" s="85" t="str">
        <f>VLOOKUP(D8,Substances!A:B,2,FALSE)</f>
        <v>gas</v>
      </c>
      <c r="F8" s="2" t="str">
        <f>'Skin-MT Hand'!DG8</f>
        <v/>
      </c>
      <c r="G8" t="str">
        <f>IF(E8="gas","",'Skin-MT Hand'!F8)</f>
        <v/>
      </c>
      <c r="H8" t="str">
        <f>IF(E8="liquid",VLOOKUP(G8,'G03, tab A1'!$B$14:$D$19,3,FALSE),IF('Skin-HRS local'!E8="solid",VLOOKUP('Skin-HRS local'!G8,'G03, tab A1'!$B$5:$D$10,3,FALSE),""))</f>
        <v/>
      </c>
      <c r="I8" s="52" t="str">
        <f t="shared" si="3"/>
        <v/>
      </c>
      <c r="J8" t="str">
        <f>IF(E8="gas","",IF(ISBLANK('INPUT-Skin'!K8),'INPUT-Settings'!$C$37,'INPUT-Skin'!K8))</f>
        <v/>
      </c>
      <c r="K8" t="str">
        <f t="shared" si="4"/>
        <v/>
      </c>
      <c r="L8" s="52" t="str">
        <f t="shared" si="5"/>
        <v/>
      </c>
      <c r="M8">
        <f>VLOOKUP($D8,'INPUT-Substances'!$A:$R,8,FALSE)</f>
        <v>12</v>
      </c>
      <c r="N8">
        <f>VLOOKUP($D8,'INPUT-Substances'!$A:$R,9,FALSE)</f>
        <v>0</v>
      </c>
      <c r="O8">
        <f>VLOOKUP($D8,'INPUT-Substances'!$A:$R,10,FALSE)</f>
        <v>0</v>
      </c>
      <c r="P8">
        <f>VLOOKUP($D8,'INPUT-Substances'!$A:$R,11,FALSE)</f>
        <v>0</v>
      </c>
      <c r="Q8">
        <f>VLOOKUP($D8,'INPUT-Substances'!$A:$R,12,FALSE)</f>
        <v>0</v>
      </c>
      <c r="R8">
        <f>VLOOKUP($D8,'INPUT-Substances'!$A:$R,13,FALSE)</f>
        <v>0</v>
      </c>
      <c r="S8">
        <f>VLOOKUP($D8,'INPUT-Substances'!$A:$R,14,FALSE)</f>
        <v>0</v>
      </c>
      <c r="T8">
        <f>VLOOKUP($D8,'INPUT-Substances'!$A:$R,15,FALSE)</f>
        <v>0</v>
      </c>
      <c r="U8">
        <f>VLOOKUP($D8,'INPUT-Substances'!$A:$R,16,FALSE)</f>
        <v>0</v>
      </c>
      <c r="V8">
        <f>VLOOKUP($D8,'INPUT-Substances'!$A:$R,17,FALSE)</f>
        <v>0</v>
      </c>
      <c r="W8">
        <f>VLOOKUP($D8,'INPUT-Substances'!$A:$R,18,FALSE)</f>
        <v>0</v>
      </c>
      <c r="X8" t="str">
        <f>IF(ISERROR(VLOOKUP(M8,'O03, tab 2,3,5,7,8'!$A:$B,2,FALSE)),"",VLOOKUP(M8,'O03, tab 2,3,5,7,8'!$A:$B,2,FALSE))</f>
        <v/>
      </c>
      <c r="Y8" t="str">
        <f>IF(ISERROR(VLOOKUP(N8,'O03, tab 2,3,5,7,8'!$A:$B,2,FALSE)),"",VLOOKUP(N8,'O03, tab 2,3,5,7,8'!$A:$B,2,FALSE))</f>
        <v/>
      </c>
      <c r="Z8" t="str">
        <f>IF(ISERROR(VLOOKUP(O8,'O03, tab 2,3,5,7,8'!$A:$B,2,FALSE)),"",VLOOKUP(O8,'O03, tab 2,3,5,7,8'!$A:$B,2,FALSE))</f>
        <v/>
      </c>
      <c r="AA8" t="str">
        <f>IF(ISERROR(VLOOKUP(P8,'O03, tab 2,3,5,7,8'!$A:$B,2,FALSE)),"",VLOOKUP(P8,'O03, tab 2,3,5,7,8'!$A:$B,2,FALSE))</f>
        <v/>
      </c>
      <c r="AB8" t="str">
        <f>IF(ISERROR(VLOOKUP(Q8,'O03, tab 2,3,5,7,8'!$A:$B,2,FALSE)),"",VLOOKUP(Q8,'O03, tab 2,3,5,7,8'!$A:$B,2,FALSE))</f>
        <v/>
      </c>
      <c r="AC8" t="str">
        <f>IF(ISERROR(VLOOKUP(R8,'O03, tab 2,3,5,7,8'!$A:$B,2,FALSE)),"",VLOOKUP(R8,'O03, tab 2,3,5,7,8'!$A:$B,2,FALSE))</f>
        <v/>
      </c>
      <c r="AD8" t="str">
        <f>IF(ISERROR(VLOOKUP(S8,'O03, tab 2,3,5,7,8'!$A:$B,2,FALSE)),"",VLOOKUP(S8,'O03, tab 2,3,5,7,8'!$A:$B,2,FALSE))</f>
        <v/>
      </c>
      <c r="AE8" t="str">
        <f>IF(ISERROR(VLOOKUP(T8,'O03, tab 2,3,5,7,8'!$A:$B,2,FALSE)),"",VLOOKUP(T8,'O03, tab 2,3,5,7,8'!$A:$B,2,FALSE))</f>
        <v/>
      </c>
      <c r="AF8" t="str">
        <f>IF(ISERROR(VLOOKUP(U8,'O03, tab 2,3,5,7,8'!$A:$B,2,FALSE)),"",VLOOKUP(U8,'O03, tab 2,3,5,7,8'!$A:$B,2,FALSE))</f>
        <v/>
      </c>
      <c r="AG8" t="str">
        <f>IF(ISERROR(VLOOKUP(V8,'O03, tab 2,3,5,7,8'!$A:$B,2,FALSE)),"",VLOOKUP(V8,'O03, tab 2,3,5,7,8'!$A:$B,2,FALSE))</f>
        <v/>
      </c>
      <c r="AH8" t="str">
        <f>IF(ISERROR(VLOOKUP(W8,'O03, tab 2,3,5,7,8'!$A:$B,2,FALSE)),"",VLOOKUP(W8,'O03, tab 2,3,5,7,8'!$A:$B,2,FALSE))</f>
        <v/>
      </c>
      <c r="AI8" t="str">
        <f t="shared" si="6"/>
        <v/>
      </c>
      <c r="AJ8" t="str">
        <f>IF(E8="gas","",IF('Production-Scores'!J8="min",'Production-Scores'!L8/60,'Production-Scores'!L8))</f>
        <v/>
      </c>
      <c r="AK8" t="str">
        <f>IF(E8="gas","",'Production-Scores'!P8)</f>
        <v/>
      </c>
      <c r="AL8" t="str">
        <f t="shared" si="0"/>
        <v/>
      </c>
      <c r="AM8" t="str">
        <f t="shared" si="7"/>
        <v/>
      </c>
      <c r="AN8" s="52" t="str">
        <f>IF(OR(AI8=0,E8="gas"),"",INDEX('O03, tab 2,3,5,7,8'!$G$6:$I$11,'Skin-HRS local'!AM8,'Skin-HRS local'!AI8))</f>
        <v/>
      </c>
      <c r="AO8" t="str">
        <f t="shared" si="1"/>
        <v/>
      </c>
      <c r="AP8" s="52" t="str">
        <f t="shared" si="8"/>
        <v/>
      </c>
      <c r="AQ8" t="str">
        <f>IF(E8="gas","",IF(ISBLANK('INPUT-Skin'!L8),'INPUT-Settings'!$C$38,'INPUT-Skin'!L8))</f>
        <v/>
      </c>
      <c r="AR8" s="52" t="str">
        <f>IF(E8="gas","",VLOOKUP(AQ8,'O03, tab 2,3,5,7,8'!$G$18:$H$21,2,FALSE))</f>
        <v/>
      </c>
      <c r="AS8" s="52" t="str">
        <f t="shared" si="2"/>
        <v/>
      </c>
      <c r="AT8" t="str">
        <f t="shared" si="9"/>
        <v/>
      </c>
      <c r="AU8" s="52" t="str">
        <f t="shared" si="10"/>
        <v/>
      </c>
      <c r="AV8" t="str">
        <f>IF(ISERROR((VLOOKUP(M8,'O03, tab 2,3,5,7,8'!$A:$C,3,FALSE))),"",VLOOKUP(M8,'O03, tab 2,3,5,7,8'!$A:$C,3,FALSE))</f>
        <v/>
      </c>
      <c r="AW8" t="str">
        <f>IF(ISERROR((VLOOKUP(N8,'O03, tab 2,3,5,7,8'!$A:$C,3,FALSE))),"",VLOOKUP(N8,'O03, tab 2,3,5,7,8'!$A:$C,3,FALSE))</f>
        <v/>
      </c>
      <c r="AX8" t="str">
        <f>IF(ISERROR((VLOOKUP(O8,'O03, tab 2,3,5,7,8'!$A:$C,3,FALSE))),"",VLOOKUP(O8,'O03, tab 2,3,5,7,8'!$A:$C,3,FALSE))</f>
        <v/>
      </c>
      <c r="AY8" t="str">
        <f>IF(ISERROR((VLOOKUP(P8,'O03, tab 2,3,5,7,8'!$A:$C,3,FALSE))),"",VLOOKUP(P8,'O03, tab 2,3,5,7,8'!$A:$C,3,FALSE))</f>
        <v/>
      </c>
      <c r="AZ8" t="str">
        <f>IF(ISERROR((VLOOKUP(Q8,'O03, tab 2,3,5,7,8'!$A:$C,3,FALSE))),"",VLOOKUP(Q8,'O03, tab 2,3,5,7,8'!$A:$C,3,FALSE))</f>
        <v/>
      </c>
      <c r="BA8" t="str">
        <f>IF(ISERROR((VLOOKUP(R8,'O03, tab 2,3,5,7,8'!$A:$C,3,FALSE))),"",VLOOKUP(R8,'O03, tab 2,3,5,7,8'!$A:$C,3,FALSE))</f>
        <v/>
      </c>
      <c r="BB8" t="str">
        <f>IF(ISERROR((VLOOKUP(S8,'O03, tab 2,3,5,7,8'!$A:$C,3,FALSE))),"",VLOOKUP(S8,'O03, tab 2,3,5,7,8'!$A:$C,3,FALSE))</f>
        <v/>
      </c>
      <c r="BC8" t="str">
        <f>IF(ISERROR((VLOOKUP(T8,'O03, tab 2,3,5,7,8'!$A:$C,3,FALSE))),"",VLOOKUP(T8,'O03, tab 2,3,5,7,8'!$A:$C,3,FALSE))</f>
        <v/>
      </c>
      <c r="BD8" t="str">
        <f>IF(ISERROR((VLOOKUP(U8,'O03, tab 2,3,5,7,8'!$A:$C,3,FALSE))),"",VLOOKUP(U8,'O03, tab 2,3,5,7,8'!$A:$C,3,FALSE))</f>
        <v/>
      </c>
      <c r="BE8" t="str">
        <f>IF(ISERROR((VLOOKUP(V8,'O03, tab 2,3,5,7,8'!$A:$C,3,FALSE))),"",VLOOKUP(V8,'O03, tab 2,3,5,7,8'!$A:$C,3,FALSE))</f>
        <v/>
      </c>
      <c r="BF8" t="str">
        <f>IF(ISERROR((VLOOKUP(W8,'O03, tab 2,3,5,7,8'!$A:$C,3,FALSE))),"",VLOOKUP(W8,'O03, tab 2,3,5,7,8'!$A:$C,3,FALSE))</f>
        <v/>
      </c>
      <c r="BG8" s="52" t="str">
        <f t="shared" si="11"/>
        <v/>
      </c>
      <c r="BH8" s="52" t="str">
        <f>IF(OR(E8="gas",AI8=0,BG8=0),"",(INDEX('O03'!$B$4:$G$10,'Skin-HRS local'!AU8,'Skin-HRS local'!BG8)))</f>
        <v/>
      </c>
      <c r="BI8" s="52">
        <f>'Inhalation-E,WE,HS'!Q8</f>
        <v>1.622718052738337E-2</v>
      </c>
      <c r="BJ8" s="52" t="str">
        <f>IF(OR(E8="gas",BG8=0),"",(1/('INPUT-Settings'!$E$4^4*'INPUT-Settings'!$E$5^3)^(1/9))^(10-BH8))</f>
        <v/>
      </c>
      <c r="BK8" s="52">
        <f t="shared" si="12"/>
        <v>0</v>
      </c>
    </row>
    <row r="9" spans="1:63" x14ac:dyDescent="0.3">
      <c r="A9" s="86">
        <f>'INPUT-Production'!A9</f>
        <v>1</v>
      </c>
      <c r="B9" s="87">
        <f>'INPUT-Production'!B9</f>
        <v>0</v>
      </c>
      <c r="C9" s="85" t="str">
        <f>'INPUT-Production'!C9</f>
        <v>process</v>
      </c>
      <c r="D9" s="85" t="str">
        <f>'INPUT-Production'!D9</f>
        <v>1,3-butadiene</v>
      </c>
      <c r="E9" s="85" t="str">
        <f>VLOOKUP(D9,Substances!A:B,2,FALSE)</f>
        <v>gas</v>
      </c>
      <c r="F9" s="2" t="str">
        <f>'Skin-MT Hand'!DG9</f>
        <v/>
      </c>
      <c r="G9" t="str">
        <f>IF(E9="gas","",'Skin-MT Hand'!F9)</f>
        <v/>
      </c>
      <c r="H9" t="str">
        <f>IF(E9="liquid",VLOOKUP(G9,'G03, tab A1'!$B$14:$D$19,3,FALSE),IF('Skin-HRS local'!E9="solid",VLOOKUP('Skin-HRS local'!G9,'G03, tab A1'!$B$5:$D$10,3,FALSE),""))</f>
        <v/>
      </c>
      <c r="I9" s="52" t="str">
        <f t="shared" si="3"/>
        <v/>
      </c>
      <c r="J9" t="str">
        <f>IF(E9="gas","",IF(ISBLANK('INPUT-Skin'!K9),'INPUT-Settings'!$C$37,'INPUT-Skin'!K9))</f>
        <v/>
      </c>
      <c r="K9" t="str">
        <f t="shared" si="4"/>
        <v/>
      </c>
      <c r="L9" s="52" t="str">
        <f t="shared" si="5"/>
        <v/>
      </c>
      <c r="M9">
        <f>VLOOKUP($D9,'INPUT-Substances'!$A:$R,8,FALSE)</f>
        <v>12</v>
      </c>
      <c r="N9">
        <f>VLOOKUP($D9,'INPUT-Substances'!$A:$R,9,FALSE)</f>
        <v>45</v>
      </c>
      <c r="O9">
        <f>VLOOKUP($D9,'INPUT-Substances'!$A:$R,10,FALSE)</f>
        <v>46</v>
      </c>
      <c r="P9">
        <f>VLOOKUP($D9,'INPUT-Substances'!$A:$R,11,FALSE)</f>
        <v>0</v>
      </c>
      <c r="Q9">
        <f>VLOOKUP($D9,'INPUT-Substances'!$A:$R,12,FALSE)</f>
        <v>0</v>
      </c>
      <c r="R9">
        <f>VLOOKUP($D9,'INPUT-Substances'!$A:$R,13,FALSE)</f>
        <v>0</v>
      </c>
      <c r="S9">
        <f>VLOOKUP($D9,'INPUT-Substances'!$A:$R,14,FALSE)</f>
        <v>0</v>
      </c>
      <c r="T9">
        <f>VLOOKUP($D9,'INPUT-Substances'!$A:$R,15,FALSE)</f>
        <v>0</v>
      </c>
      <c r="U9">
        <f>VLOOKUP($D9,'INPUT-Substances'!$A:$R,16,FALSE)</f>
        <v>0</v>
      </c>
      <c r="V9">
        <f>VLOOKUP($D9,'INPUT-Substances'!$A:$R,17,FALSE)</f>
        <v>0</v>
      </c>
      <c r="W9">
        <f>VLOOKUP($D9,'INPUT-Substances'!$A:$R,18,FALSE)</f>
        <v>0</v>
      </c>
      <c r="X9" t="str">
        <f>IF(ISERROR(VLOOKUP(M9,'O03, tab 2,3,5,7,8'!$A:$B,2,FALSE)),"",VLOOKUP(M9,'O03, tab 2,3,5,7,8'!$A:$B,2,FALSE))</f>
        <v/>
      </c>
      <c r="Y9">
        <f>IF(ISERROR(VLOOKUP(N9,'O03, tab 2,3,5,7,8'!$A:$B,2,FALSE)),"",VLOOKUP(N9,'O03, tab 2,3,5,7,8'!$A:$B,2,FALSE))</f>
        <v>2</v>
      </c>
      <c r="Z9">
        <f>IF(ISERROR(VLOOKUP(O9,'O03, tab 2,3,5,7,8'!$A:$B,2,FALSE)),"",VLOOKUP(O9,'O03, tab 2,3,5,7,8'!$A:$B,2,FALSE))</f>
        <v>0</v>
      </c>
      <c r="AA9" t="str">
        <f>IF(ISERROR(VLOOKUP(P9,'O03, tab 2,3,5,7,8'!$A:$B,2,FALSE)),"",VLOOKUP(P9,'O03, tab 2,3,5,7,8'!$A:$B,2,FALSE))</f>
        <v/>
      </c>
      <c r="AB9" t="str">
        <f>IF(ISERROR(VLOOKUP(Q9,'O03, tab 2,3,5,7,8'!$A:$B,2,FALSE)),"",VLOOKUP(Q9,'O03, tab 2,3,5,7,8'!$A:$B,2,FALSE))</f>
        <v/>
      </c>
      <c r="AC9" t="str">
        <f>IF(ISERROR(VLOOKUP(R9,'O03, tab 2,3,5,7,8'!$A:$B,2,FALSE)),"",VLOOKUP(R9,'O03, tab 2,3,5,7,8'!$A:$B,2,FALSE))</f>
        <v/>
      </c>
      <c r="AD9" t="str">
        <f>IF(ISERROR(VLOOKUP(S9,'O03, tab 2,3,5,7,8'!$A:$B,2,FALSE)),"",VLOOKUP(S9,'O03, tab 2,3,5,7,8'!$A:$B,2,FALSE))</f>
        <v/>
      </c>
      <c r="AE9" t="str">
        <f>IF(ISERROR(VLOOKUP(T9,'O03, tab 2,3,5,7,8'!$A:$B,2,FALSE)),"",VLOOKUP(T9,'O03, tab 2,3,5,7,8'!$A:$B,2,FALSE))</f>
        <v/>
      </c>
      <c r="AF9" t="str">
        <f>IF(ISERROR(VLOOKUP(U9,'O03, tab 2,3,5,7,8'!$A:$B,2,FALSE)),"",VLOOKUP(U9,'O03, tab 2,3,5,7,8'!$A:$B,2,FALSE))</f>
        <v/>
      </c>
      <c r="AG9" t="str">
        <f>IF(ISERROR(VLOOKUP(V9,'O03, tab 2,3,5,7,8'!$A:$B,2,FALSE)),"",VLOOKUP(V9,'O03, tab 2,3,5,7,8'!$A:$B,2,FALSE))</f>
        <v/>
      </c>
      <c r="AH9" t="str">
        <f>IF(ISERROR(VLOOKUP(W9,'O03, tab 2,3,5,7,8'!$A:$B,2,FALSE)),"",VLOOKUP(W9,'O03, tab 2,3,5,7,8'!$A:$B,2,FALSE))</f>
        <v/>
      </c>
      <c r="AI9" t="str">
        <f t="shared" si="6"/>
        <v/>
      </c>
      <c r="AJ9" t="str">
        <f>IF(E9="gas","",IF('Production-Scores'!J9="min",'Production-Scores'!L9/60,'Production-Scores'!L9))</f>
        <v/>
      </c>
      <c r="AK9" t="str">
        <f>IF(E9="gas","",'Production-Scores'!P9)</f>
        <v/>
      </c>
      <c r="AL9" t="str">
        <f t="shared" si="0"/>
        <v/>
      </c>
      <c r="AM9" t="str">
        <f t="shared" si="7"/>
        <v/>
      </c>
      <c r="AN9" s="52" t="str">
        <f>IF(OR(AI9=0,E9="gas"),"",INDEX('O03, tab 2,3,5,7,8'!$G$6:$I$11,'Skin-HRS local'!AM9,'Skin-HRS local'!AI9))</f>
        <v/>
      </c>
      <c r="AO9" t="str">
        <f t="shared" si="1"/>
        <v/>
      </c>
      <c r="AP9" s="52" t="str">
        <f t="shared" si="8"/>
        <v/>
      </c>
      <c r="AQ9" t="str">
        <f>IF(E9="gas","",IF(ISBLANK('INPUT-Skin'!L9),'INPUT-Settings'!$C$38,'INPUT-Skin'!L9))</f>
        <v/>
      </c>
      <c r="AR9" s="52" t="str">
        <f>IF(E9="gas","",VLOOKUP(AQ9,'O03, tab 2,3,5,7,8'!$G$18:$H$21,2,FALSE))</f>
        <v/>
      </c>
      <c r="AS9" s="52" t="str">
        <f t="shared" si="2"/>
        <v/>
      </c>
      <c r="AT9" t="str">
        <f t="shared" si="9"/>
        <v/>
      </c>
      <c r="AU9" s="52" t="str">
        <f t="shared" si="10"/>
        <v/>
      </c>
      <c r="AV9" t="str">
        <f>IF(ISERROR((VLOOKUP(M9,'O03, tab 2,3,5,7,8'!$A:$C,3,FALSE))),"",VLOOKUP(M9,'O03, tab 2,3,5,7,8'!$A:$C,3,FALSE))</f>
        <v/>
      </c>
      <c r="AW9">
        <f>IF(ISERROR((VLOOKUP(N9,'O03, tab 2,3,5,7,8'!$A:$C,3,FALSE))),"",VLOOKUP(N9,'O03, tab 2,3,5,7,8'!$A:$C,3,FALSE))</f>
        <v>6</v>
      </c>
      <c r="AX9">
        <f>IF(ISERROR((VLOOKUP(O9,'O03, tab 2,3,5,7,8'!$A:$C,3,FALSE))),"",VLOOKUP(O9,'O03, tab 2,3,5,7,8'!$A:$C,3,FALSE))</f>
        <v>0</v>
      </c>
      <c r="AY9" t="str">
        <f>IF(ISERROR((VLOOKUP(P9,'O03, tab 2,3,5,7,8'!$A:$C,3,FALSE))),"",VLOOKUP(P9,'O03, tab 2,3,5,7,8'!$A:$C,3,FALSE))</f>
        <v/>
      </c>
      <c r="AZ9" t="str">
        <f>IF(ISERROR((VLOOKUP(Q9,'O03, tab 2,3,5,7,8'!$A:$C,3,FALSE))),"",VLOOKUP(Q9,'O03, tab 2,3,5,7,8'!$A:$C,3,FALSE))</f>
        <v/>
      </c>
      <c r="BA9" t="str">
        <f>IF(ISERROR((VLOOKUP(R9,'O03, tab 2,3,5,7,8'!$A:$C,3,FALSE))),"",VLOOKUP(R9,'O03, tab 2,3,5,7,8'!$A:$C,3,FALSE))</f>
        <v/>
      </c>
      <c r="BB9" t="str">
        <f>IF(ISERROR((VLOOKUP(S9,'O03, tab 2,3,5,7,8'!$A:$C,3,FALSE))),"",VLOOKUP(S9,'O03, tab 2,3,5,7,8'!$A:$C,3,FALSE))</f>
        <v/>
      </c>
      <c r="BC9" t="str">
        <f>IF(ISERROR((VLOOKUP(T9,'O03, tab 2,3,5,7,8'!$A:$C,3,FALSE))),"",VLOOKUP(T9,'O03, tab 2,3,5,7,8'!$A:$C,3,FALSE))</f>
        <v/>
      </c>
      <c r="BD9" t="str">
        <f>IF(ISERROR((VLOOKUP(U9,'O03, tab 2,3,5,7,8'!$A:$C,3,FALSE))),"",VLOOKUP(U9,'O03, tab 2,3,5,7,8'!$A:$C,3,FALSE))</f>
        <v/>
      </c>
      <c r="BE9" t="str">
        <f>IF(ISERROR((VLOOKUP(V9,'O03, tab 2,3,5,7,8'!$A:$C,3,FALSE))),"",VLOOKUP(V9,'O03, tab 2,3,5,7,8'!$A:$C,3,FALSE))</f>
        <v/>
      </c>
      <c r="BF9" t="str">
        <f>IF(ISERROR((VLOOKUP(W9,'O03, tab 2,3,5,7,8'!$A:$C,3,FALSE))),"",VLOOKUP(W9,'O03, tab 2,3,5,7,8'!$A:$C,3,FALSE))</f>
        <v/>
      </c>
      <c r="BG9" s="52" t="str">
        <f t="shared" si="11"/>
        <v/>
      </c>
      <c r="BH9" s="52" t="str">
        <f>IF(OR(E9="gas",AI9=0,BG9=0),"",(INDEX('O03'!$B$4:$G$10,'Skin-HRS local'!AU9,'Skin-HRS local'!BG9)))</f>
        <v/>
      </c>
      <c r="BI9" s="52">
        <f>'Inhalation-E,WE,HS'!Q9</f>
        <v>5.8147396889790405E-2</v>
      </c>
      <c r="BJ9" s="52" t="str">
        <f>IF(OR(E9="gas",BG9=0),"",(1/('INPUT-Settings'!$E$4^4*'INPUT-Settings'!$E$5^3)^(1/9))^(10-BH9))</f>
        <v/>
      </c>
      <c r="BK9" s="52">
        <f t="shared" si="12"/>
        <v>0</v>
      </c>
    </row>
    <row r="10" spans="1:63" x14ac:dyDescent="0.3">
      <c r="A10" s="86">
        <f>'INPUT-Production'!A10</f>
        <v>1</v>
      </c>
      <c r="B10" s="87">
        <f>'INPUT-Production'!B10</f>
        <v>0</v>
      </c>
      <c r="C10" s="85" t="str">
        <f>'INPUT-Production'!C10</f>
        <v>process</v>
      </c>
      <c r="D10" s="85" t="str">
        <f>'INPUT-Production'!D10</f>
        <v>butene</v>
      </c>
      <c r="E10" s="85" t="str">
        <f>VLOOKUP(D10,Substances!A:B,2,FALSE)</f>
        <v>gas</v>
      </c>
      <c r="F10" s="2" t="str">
        <f>'Skin-MT Hand'!DG10</f>
        <v/>
      </c>
      <c r="G10" t="str">
        <f>IF(E10="gas","",'Skin-MT Hand'!F10)</f>
        <v/>
      </c>
      <c r="H10" t="str">
        <f>IF(E10="liquid",VLOOKUP(G10,'G03, tab A1'!$B$14:$D$19,3,FALSE),IF('Skin-HRS local'!E10="solid",VLOOKUP('Skin-HRS local'!G10,'G03, tab A1'!$B$5:$D$10,3,FALSE),""))</f>
        <v/>
      </c>
      <c r="I10" s="52" t="str">
        <f t="shared" si="3"/>
        <v/>
      </c>
      <c r="J10" t="str">
        <f>IF(E10="gas","",IF(ISBLANK('INPUT-Skin'!K10),'INPUT-Settings'!$C$37,'INPUT-Skin'!K10))</f>
        <v/>
      </c>
      <c r="K10" t="str">
        <f t="shared" si="4"/>
        <v/>
      </c>
      <c r="L10" s="52" t="str">
        <f t="shared" si="5"/>
        <v/>
      </c>
      <c r="M10">
        <f>VLOOKUP($D10,'INPUT-Substances'!$A:$R,8,FALSE)</f>
        <v>12</v>
      </c>
      <c r="N10">
        <f>VLOOKUP($D10,'INPUT-Substances'!$A:$R,9,FALSE)</f>
        <v>0</v>
      </c>
      <c r="O10">
        <f>VLOOKUP($D10,'INPUT-Substances'!$A:$R,10,FALSE)</f>
        <v>0</v>
      </c>
      <c r="P10">
        <f>VLOOKUP($D10,'INPUT-Substances'!$A:$R,11,FALSE)</f>
        <v>0</v>
      </c>
      <c r="Q10">
        <f>VLOOKUP($D10,'INPUT-Substances'!$A:$R,12,FALSE)</f>
        <v>0</v>
      </c>
      <c r="R10">
        <f>VLOOKUP($D10,'INPUT-Substances'!$A:$R,13,FALSE)</f>
        <v>0</v>
      </c>
      <c r="S10">
        <f>VLOOKUP($D10,'INPUT-Substances'!$A:$R,14,FALSE)</f>
        <v>0</v>
      </c>
      <c r="T10">
        <f>VLOOKUP($D10,'INPUT-Substances'!$A:$R,15,FALSE)</f>
        <v>0</v>
      </c>
      <c r="U10">
        <f>VLOOKUP($D10,'INPUT-Substances'!$A:$R,16,FALSE)</f>
        <v>0</v>
      </c>
      <c r="V10">
        <f>VLOOKUP($D10,'INPUT-Substances'!$A:$R,17,FALSE)</f>
        <v>0</v>
      </c>
      <c r="W10">
        <f>VLOOKUP($D10,'INPUT-Substances'!$A:$R,18,FALSE)</f>
        <v>0</v>
      </c>
      <c r="X10" t="str">
        <f>IF(ISERROR(VLOOKUP(M10,'O03, tab 2,3,5,7,8'!$A:$B,2,FALSE)),"",VLOOKUP(M10,'O03, tab 2,3,5,7,8'!$A:$B,2,FALSE))</f>
        <v/>
      </c>
      <c r="Y10" t="str">
        <f>IF(ISERROR(VLOOKUP(N10,'O03, tab 2,3,5,7,8'!$A:$B,2,FALSE)),"",VLOOKUP(N10,'O03, tab 2,3,5,7,8'!$A:$B,2,FALSE))</f>
        <v/>
      </c>
      <c r="Z10" t="str">
        <f>IF(ISERROR(VLOOKUP(O10,'O03, tab 2,3,5,7,8'!$A:$B,2,FALSE)),"",VLOOKUP(O10,'O03, tab 2,3,5,7,8'!$A:$B,2,FALSE))</f>
        <v/>
      </c>
      <c r="AA10" t="str">
        <f>IF(ISERROR(VLOOKUP(P10,'O03, tab 2,3,5,7,8'!$A:$B,2,FALSE)),"",VLOOKUP(P10,'O03, tab 2,3,5,7,8'!$A:$B,2,FALSE))</f>
        <v/>
      </c>
      <c r="AB10" t="str">
        <f>IF(ISERROR(VLOOKUP(Q10,'O03, tab 2,3,5,7,8'!$A:$B,2,FALSE)),"",VLOOKUP(Q10,'O03, tab 2,3,5,7,8'!$A:$B,2,FALSE))</f>
        <v/>
      </c>
      <c r="AC10" t="str">
        <f>IF(ISERROR(VLOOKUP(R10,'O03, tab 2,3,5,7,8'!$A:$B,2,FALSE)),"",VLOOKUP(R10,'O03, tab 2,3,5,7,8'!$A:$B,2,FALSE))</f>
        <v/>
      </c>
      <c r="AD10" t="str">
        <f>IF(ISERROR(VLOOKUP(S10,'O03, tab 2,3,5,7,8'!$A:$B,2,FALSE)),"",VLOOKUP(S10,'O03, tab 2,3,5,7,8'!$A:$B,2,FALSE))</f>
        <v/>
      </c>
      <c r="AE10" t="str">
        <f>IF(ISERROR(VLOOKUP(T10,'O03, tab 2,3,5,7,8'!$A:$B,2,FALSE)),"",VLOOKUP(T10,'O03, tab 2,3,5,7,8'!$A:$B,2,FALSE))</f>
        <v/>
      </c>
      <c r="AF10" t="str">
        <f>IF(ISERROR(VLOOKUP(U10,'O03, tab 2,3,5,7,8'!$A:$B,2,FALSE)),"",VLOOKUP(U10,'O03, tab 2,3,5,7,8'!$A:$B,2,FALSE))</f>
        <v/>
      </c>
      <c r="AG10" t="str">
        <f>IF(ISERROR(VLOOKUP(V10,'O03, tab 2,3,5,7,8'!$A:$B,2,FALSE)),"",VLOOKUP(V10,'O03, tab 2,3,5,7,8'!$A:$B,2,FALSE))</f>
        <v/>
      </c>
      <c r="AH10" t="str">
        <f>IF(ISERROR(VLOOKUP(W10,'O03, tab 2,3,5,7,8'!$A:$B,2,FALSE)),"",VLOOKUP(W10,'O03, tab 2,3,5,7,8'!$A:$B,2,FALSE))</f>
        <v/>
      </c>
      <c r="AI10" t="str">
        <f t="shared" si="6"/>
        <v/>
      </c>
      <c r="AJ10" t="str">
        <f>IF(E10="gas","",IF('Production-Scores'!J10="min",'Production-Scores'!L10/60,'Production-Scores'!L10))</f>
        <v/>
      </c>
      <c r="AK10" t="str">
        <f>IF(E10="gas","",'Production-Scores'!P10)</f>
        <v/>
      </c>
      <c r="AL10" t="str">
        <f t="shared" si="0"/>
        <v/>
      </c>
      <c r="AM10" t="str">
        <f t="shared" si="7"/>
        <v/>
      </c>
      <c r="AN10" s="52" t="str">
        <f>IF(OR(AI10=0,E10="gas"),"",INDEX('O03, tab 2,3,5,7,8'!$G$6:$I$11,'Skin-HRS local'!AM10,'Skin-HRS local'!AI10))</f>
        <v/>
      </c>
      <c r="AO10" t="str">
        <f t="shared" si="1"/>
        <v/>
      </c>
      <c r="AP10" s="52" t="str">
        <f t="shared" si="8"/>
        <v/>
      </c>
      <c r="AQ10" t="str">
        <f>IF(E10="gas","",IF(ISBLANK('INPUT-Skin'!L10),'INPUT-Settings'!$C$38,'INPUT-Skin'!L10))</f>
        <v/>
      </c>
      <c r="AR10" s="52" t="str">
        <f>IF(E10="gas","",VLOOKUP(AQ10,'O03, tab 2,3,5,7,8'!$G$18:$H$21,2,FALSE))</f>
        <v/>
      </c>
      <c r="AS10" s="52" t="str">
        <f t="shared" si="2"/>
        <v/>
      </c>
      <c r="AT10" t="str">
        <f t="shared" si="9"/>
        <v/>
      </c>
      <c r="AU10" s="52" t="str">
        <f t="shared" si="10"/>
        <v/>
      </c>
      <c r="AV10" t="str">
        <f>IF(ISERROR((VLOOKUP(M10,'O03, tab 2,3,5,7,8'!$A:$C,3,FALSE))),"",VLOOKUP(M10,'O03, tab 2,3,5,7,8'!$A:$C,3,FALSE))</f>
        <v/>
      </c>
      <c r="AW10" t="str">
        <f>IF(ISERROR((VLOOKUP(N10,'O03, tab 2,3,5,7,8'!$A:$C,3,FALSE))),"",VLOOKUP(N10,'O03, tab 2,3,5,7,8'!$A:$C,3,FALSE))</f>
        <v/>
      </c>
      <c r="AX10" t="str">
        <f>IF(ISERROR((VLOOKUP(O10,'O03, tab 2,3,5,7,8'!$A:$C,3,FALSE))),"",VLOOKUP(O10,'O03, tab 2,3,5,7,8'!$A:$C,3,FALSE))</f>
        <v/>
      </c>
      <c r="AY10" t="str">
        <f>IF(ISERROR((VLOOKUP(P10,'O03, tab 2,3,5,7,8'!$A:$C,3,FALSE))),"",VLOOKUP(P10,'O03, tab 2,3,5,7,8'!$A:$C,3,FALSE))</f>
        <v/>
      </c>
      <c r="AZ10" t="str">
        <f>IF(ISERROR((VLOOKUP(Q10,'O03, tab 2,3,5,7,8'!$A:$C,3,FALSE))),"",VLOOKUP(Q10,'O03, tab 2,3,5,7,8'!$A:$C,3,FALSE))</f>
        <v/>
      </c>
      <c r="BA10" t="str">
        <f>IF(ISERROR((VLOOKUP(R10,'O03, tab 2,3,5,7,8'!$A:$C,3,FALSE))),"",VLOOKUP(R10,'O03, tab 2,3,5,7,8'!$A:$C,3,FALSE))</f>
        <v/>
      </c>
      <c r="BB10" t="str">
        <f>IF(ISERROR((VLOOKUP(S10,'O03, tab 2,3,5,7,8'!$A:$C,3,FALSE))),"",VLOOKUP(S10,'O03, tab 2,3,5,7,8'!$A:$C,3,FALSE))</f>
        <v/>
      </c>
      <c r="BC10" t="str">
        <f>IF(ISERROR((VLOOKUP(T10,'O03, tab 2,3,5,7,8'!$A:$C,3,FALSE))),"",VLOOKUP(T10,'O03, tab 2,3,5,7,8'!$A:$C,3,FALSE))</f>
        <v/>
      </c>
      <c r="BD10" t="str">
        <f>IF(ISERROR((VLOOKUP(U10,'O03, tab 2,3,5,7,8'!$A:$C,3,FALSE))),"",VLOOKUP(U10,'O03, tab 2,3,5,7,8'!$A:$C,3,FALSE))</f>
        <v/>
      </c>
      <c r="BE10" t="str">
        <f>IF(ISERROR((VLOOKUP(V10,'O03, tab 2,3,5,7,8'!$A:$C,3,FALSE))),"",VLOOKUP(V10,'O03, tab 2,3,5,7,8'!$A:$C,3,FALSE))</f>
        <v/>
      </c>
      <c r="BF10" t="str">
        <f>IF(ISERROR((VLOOKUP(W10,'O03, tab 2,3,5,7,8'!$A:$C,3,FALSE))),"",VLOOKUP(W10,'O03, tab 2,3,5,7,8'!$A:$C,3,FALSE))</f>
        <v/>
      </c>
      <c r="BG10" s="52" t="str">
        <f t="shared" si="11"/>
        <v/>
      </c>
      <c r="BH10" s="52" t="str">
        <f>IF(OR(E10="gas",AI10=0,BG10=0),"",(INDEX('O03'!$B$4:$G$10,'Skin-HRS local'!AU10,'Skin-HRS local'!BG10)))</f>
        <v/>
      </c>
      <c r="BI10" s="52">
        <f>'Inhalation-E,WE,HS'!Q10</f>
        <v>7.5050709939148086E-2</v>
      </c>
      <c r="BJ10" s="52" t="str">
        <f>IF(OR(E10="gas",BG10=0),"",(1/('INPUT-Settings'!$E$4^4*'INPUT-Settings'!$E$5^3)^(1/9))^(10-BH10))</f>
        <v/>
      </c>
      <c r="BK10" s="52">
        <f t="shared" si="12"/>
        <v>0</v>
      </c>
    </row>
    <row r="11" spans="1:63" x14ac:dyDescent="0.3">
      <c r="A11" s="86">
        <f>'INPUT-Production'!A11</f>
        <v>1</v>
      </c>
      <c r="B11" s="87">
        <f>'INPUT-Production'!B11</f>
        <v>0</v>
      </c>
      <c r="C11" s="85" t="str">
        <f>'INPUT-Production'!C11</f>
        <v>process</v>
      </c>
      <c r="D11" s="85" t="str">
        <f>'INPUT-Production'!D11</f>
        <v>ethylene</v>
      </c>
      <c r="E11" s="85" t="str">
        <f>VLOOKUP(D11,Substances!A:B,2,FALSE)</f>
        <v>gas</v>
      </c>
      <c r="F11" s="2" t="str">
        <f>'Skin-MT Hand'!DG11</f>
        <v/>
      </c>
      <c r="G11" t="str">
        <f>IF(E11="gas","",'Skin-MT Hand'!F11)</f>
        <v/>
      </c>
      <c r="H11" t="str">
        <f>IF(E11="liquid",VLOOKUP(G11,'G03, tab A1'!$B$14:$D$19,3,FALSE),IF('Skin-HRS local'!E11="solid",VLOOKUP('Skin-HRS local'!G11,'G03, tab A1'!$B$5:$D$10,3,FALSE),""))</f>
        <v/>
      </c>
      <c r="I11" s="52" t="str">
        <f t="shared" si="3"/>
        <v/>
      </c>
      <c r="J11" t="str">
        <f>IF(E11="gas","",IF(ISBLANK('INPUT-Skin'!K11),'INPUT-Settings'!$C$37,'INPUT-Skin'!K11))</f>
        <v/>
      </c>
      <c r="K11" t="str">
        <f t="shared" si="4"/>
        <v/>
      </c>
      <c r="L11" s="52" t="str">
        <f t="shared" si="5"/>
        <v/>
      </c>
      <c r="M11">
        <f>VLOOKUP($D11,'INPUT-Substances'!$A:$R,8,FALSE)</f>
        <v>12</v>
      </c>
      <c r="N11">
        <f>VLOOKUP($D11,'INPUT-Substances'!$A:$R,9,FALSE)</f>
        <v>67</v>
      </c>
      <c r="O11">
        <f>VLOOKUP($D11,'INPUT-Substances'!$A:$R,10,FALSE)</f>
        <v>0</v>
      </c>
      <c r="P11">
        <f>VLOOKUP($D11,'INPUT-Substances'!$A:$R,11,FALSE)</f>
        <v>0</v>
      </c>
      <c r="Q11">
        <f>VLOOKUP($D11,'INPUT-Substances'!$A:$R,12,FALSE)</f>
        <v>0</v>
      </c>
      <c r="R11">
        <f>VLOOKUP($D11,'INPUT-Substances'!$A:$R,13,FALSE)</f>
        <v>0</v>
      </c>
      <c r="S11">
        <f>VLOOKUP($D11,'INPUT-Substances'!$A:$R,14,FALSE)</f>
        <v>0</v>
      </c>
      <c r="T11">
        <f>VLOOKUP($D11,'INPUT-Substances'!$A:$R,15,FALSE)</f>
        <v>0</v>
      </c>
      <c r="U11">
        <f>VLOOKUP($D11,'INPUT-Substances'!$A:$R,16,FALSE)</f>
        <v>0</v>
      </c>
      <c r="V11">
        <f>VLOOKUP($D11,'INPUT-Substances'!$A:$R,17,FALSE)</f>
        <v>0</v>
      </c>
      <c r="W11">
        <f>VLOOKUP($D11,'INPUT-Substances'!$A:$R,18,FALSE)</f>
        <v>0</v>
      </c>
      <c r="X11" t="str">
        <f>IF(ISERROR(VLOOKUP(M11,'O03, tab 2,3,5,7,8'!$A:$B,2,FALSE)),"",VLOOKUP(M11,'O03, tab 2,3,5,7,8'!$A:$B,2,FALSE))</f>
        <v/>
      </c>
      <c r="Y11">
        <f>IF(ISERROR(VLOOKUP(N11,'O03, tab 2,3,5,7,8'!$A:$B,2,FALSE)),"",VLOOKUP(N11,'O03, tab 2,3,5,7,8'!$A:$B,2,FALSE))</f>
        <v>2</v>
      </c>
      <c r="Z11" t="str">
        <f>IF(ISERROR(VLOOKUP(O11,'O03, tab 2,3,5,7,8'!$A:$B,2,FALSE)),"",VLOOKUP(O11,'O03, tab 2,3,5,7,8'!$A:$B,2,FALSE))</f>
        <v/>
      </c>
      <c r="AA11" t="str">
        <f>IF(ISERROR(VLOOKUP(P11,'O03, tab 2,3,5,7,8'!$A:$B,2,FALSE)),"",VLOOKUP(P11,'O03, tab 2,3,5,7,8'!$A:$B,2,FALSE))</f>
        <v/>
      </c>
      <c r="AB11" t="str">
        <f>IF(ISERROR(VLOOKUP(Q11,'O03, tab 2,3,5,7,8'!$A:$B,2,FALSE)),"",VLOOKUP(Q11,'O03, tab 2,3,5,7,8'!$A:$B,2,FALSE))</f>
        <v/>
      </c>
      <c r="AC11" t="str">
        <f>IF(ISERROR(VLOOKUP(R11,'O03, tab 2,3,5,7,8'!$A:$B,2,FALSE)),"",VLOOKUP(R11,'O03, tab 2,3,5,7,8'!$A:$B,2,FALSE))</f>
        <v/>
      </c>
      <c r="AD11" t="str">
        <f>IF(ISERROR(VLOOKUP(S11,'O03, tab 2,3,5,7,8'!$A:$B,2,FALSE)),"",VLOOKUP(S11,'O03, tab 2,3,5,7,8'!$A:$B,2,FALSE))</f>
        <v/>
      </c>
      <c r="AE11" t="str">
        <f>IF(ISERROR(VLOOKUP(T11,'O03, tab 2,3,5,7,8'!$A:$B,2,FALSE)),"",VLOOKUP(T11,'O03, tab 2,3,5,7,8'!$A:$B,2,FALSE))</f>
        <v/>
      </c>
      <c r="AF11" t="str">
        <f>IF(ISERROR(VLOOKUP(U11,'O03, tab 2,3,5,7,8'!$A:$B,2,FALSE)),"",VLOOKUP(U11,'O03, tab 2,3,5,7,8'!$A:$B,2,FALSE))</f>
        <v/>
      </c>
      <c r="AG11" t="str">
        <f>IF(ISERROR(VLOOKUP(V11,'O03, tab 2,3,5,7,8'!$A:$B,2,FALSE)),"",VLOOKUP(V11,'O03, tab 2,3,5,7,8'!$A:$B,2,FALSE))</f>
        <v/>
      </c>
      <c r="AH11" t="str">
        <f>IF(ISERROR(VLOOKUP(W11,'O03, tab 2,3,5,7,8'!$A:$B,2,FALSE)),"",VLOOKUP(W11,'O03, tab 2,3,5,7,8'!$A:$B,2,FALSE))</f>
        <v/>
      </c>
      <c r="AI11" t="str">
        <f t="shared" si="6"/>
        <v/>
      </c>
      <c r="AJ11" t="str">
        <f>IF(E11="gas","",IF('Production-Scores'!J11="min",'Production-Scores'!L11/60,'Production-Scores'!L11))</f>
        <v/>
      </c>
      <c r="AK11" t="str">
        <f>IF(E11="gas","",'Production-Scores'!P11)</f>
        <v/>
      </c>
      <c r="AL11" t="str">
        <f t="shared" si="0"/>
        <v/>
      </c>
      <c r="AM11" t="str">
        <f t="shared" si="7"/>
        <v/>
      </c>
      <c r="AN11" s="52" t="str">
        <f>IF(OR(AI11=0,E11="gas"),"",INDEX('O03, tab 2,3,5,7,8'!$G$6:$I$11,'Skin-HRS local'!AM11,'Skin-HRS local'!AI11))</f>
        <v/>
      </c>
      <c r="AO11" t="str">
        <f t="shared" si="1"/>
        <v/>
      </c>
      <c r="AP11" s="52" t="str">
        <f t="shared" si="8"/>
        <v/>
      </c>
      <c r="AQ11" t="str">
        <f>IF(E11="gas","",IF(ISBLANK('INPUT-Skin'!L11),'INPUT-Settings'!$C$38,'INPUT-Skin'!L11))</f>
        <v/>
      </c>
      <c r="AR11" s="52" t="str">
        <f>IF(E11="gas","",VLOOKUP(AQ11,'O03, tab 2,3,5,7,8'!$G$18:$H$21,2,FALSE))</f>
        <v/>
      </c>
      <c r="AS11" s="52" t="str">
        <f t="shared" si="2"/>
        <v/>
      </c>
      <c r="AT11" t="str">
        <f t="shared" si="9"/>
        <v/>
      </c>
      <c r="AU11" s="52" t="str">
        <f t="shared" si="10"/>
        <v/>
      </c>
      <c r="AV11" t="str">
        <f>IF(ISERROR((VLOOKUP(M11,'O03, tab 2,3,5,7,8'!$A:$C,3,FALSE))),"",VLOOKUP(M11,'O03, tab 2,3,5,7,8'!$A:$C,3,FALSE))</f>
        <v/>
      </c>
      <c r="AW11">
        <f>IF(ISERROR((VLOOKUP(N11,'O03, tab 2,3,5,7,8'!$A:$C,3,FALSE))),"",VLOOKUP(N11,'O03, tab 2,3,5,7,8'!$A:$C,3,FALSE))</f>
        <v>2</v>
      </c>
      <c r="AX11" t="str">
        <f>IF(ISERROR((VLOOKUP(O11,'O03, tab 2,3,5,7,8'!$A:$C,3,FALSE))),"",VLOOKUP(O11,'O03, tab 2,3,5,7,8'!$A:$C,3,FALSE))</f>
        <v/>
      </c>
      <c r="AY11" t="str">
        <f>IF(ISERROR((VLOOKUP(P11,'O03, tab 2,3,5,7,8'!$A:$C,3,FALSE))),"",VLOOKUP(P11,'O03, tab 2,3,5,7,8'!$A:$C,3,FALSE))</f>
        <v/>
      </c>
      <c r="AZ11" t="str">
        <f>IF(ISERROR((VLOOKUP(Q11,'O03, tab 2,3,5,7,8'!$A:$C,3,FALSE))),"",VLOOKUP(Q11,'O03, tab 2,3,5,7,8'!$A:$C,3,FALSE))</f>
        <v/>
      </c>
      <c r="BA11" t="str">
        <f>IF(ISERROR((VLOOKUP(R11,'O03, tab 2,3,5,7,8'!$A:$C,3,FALSE))),"",VLOOKUP(R11,'O03, tab 2,3,5,7,8'!$A:$C,3,FALSE))</f>
        <v/>
      </c>
      <c r="BB11" t="str">
        <f>IF(ISERROR((VLOOKUP(S11,'O03, tab 2,3,5,7,8'!$A:$C,3,FALSE))),"",VLOOKUP(S11,'O03, tab 2,3,5,7,8'!$A:$C,3,FALSE))</f>
        <v/>
      </c>
      <c r="BC11" t="str">
        <f>IF(ISERROR((VLOOKUP(T11,'O03, tab 2,3,5,7,8'!$A:$C,3,FALSE))),"",VLOOKUP(T11,'O03, tab 2,3,5,7,8'!$A:$C,3,FALSE))</f>
        <v/>
      </c>
      <c r="BD11" t="str">
        <f>IF(ISERROR((VLOOKUP(U11,'O03, tab 2,3,5,7,8'!$A:$C,3,FALSE))),"",VLOOKUP(U11,'O03, tab 2,3,5,7,8'!$A:$C,3,FALSE))</f>
        <v/>
      </c>
      <c r="BE11" t="str">
        <f>IF(ISERROR((VLOOKUP(V11,'O03, tab 2,3,5,7,8'!$A:$C,3,FALSE))),"",VLOOKUP(V11,'O03, tab 2,3,5,7,8'!$A:$C,3,FALSE))</f>
        <v/>
      </c>
      <c r="BF11" t="str">
        <f>IF(ISERROR((VLOOKUP(W11,'O03, tab 2,3,5,7,8'!$A:$C,3,FALSE))),"",VLOOKUP(W11,'O03, tab 2,3,5,7,8'!$A:$C,3,FALSE))</f>
        <v/>
      </c>
      <c r="BG11" s="52" t="str">
        <f t="shared" si="11"/>
        <v/>
      </c>
      <c r="BH11" s="52" t="str">
        <f>IF(OR(E11="gas",AI11=0,BG11=0),"",(INDEX('O03'!$B$4:$G$10,'Skin-HRS local'!AU11,'Skin-HRS local'!BG11)))</f>
        <v/>
      </c>
      <c r="BI11" s="52">
        <f>'Inhalation-E,WE,HS'!Q11</f>
        <v>0.39012846517917521</v>
      </c>
      <c r="BJ11" s="52" t="str">
        <f>IF(OR(E11="gas",BG11=0),"",(1/('INPUT-Settings'!$E$4^4*'INPUT-Settings'!$E$5^3)^(1/9))^(10-BH11))</f>
        <v/>
      </c>
      <c r="BK11" s="52">
        <f t="shared" si="12"/>
        <v>0</v>
      </c>
    </row>
    <row r="12" spans="1:63" x14ac:dyDescent="0.3">
      <c r="A12" s="86">
        <f>'INPUT-Production'!A12</f>
        <v>1</v>
      </c>
      <c r="B12" s="87">
        <f>'INPUT-Production'!B12</f>
        <v>0</v>
      </c>
      <c r="C12" s="85" t="str">
        <f>'INPUT-Production'!C12</f>
        <v>output</v>
      </c>
      <c r="D12" s="85" t="str">
        <f>'INPUT-Production'!D12</f>
        <v>hydrogen</v>
      </c>
      <c r="E12" s="85" t="str">
        <f>VLOOKUP(D12,Substances!A:B,2,FALSE)</f>
        <v>gas</v>
      </c>
      <c r="F12" s="2" t="str">
        <f>'Skin-MT Hand'!DG12</f>
        <v/>
      </c>
      <c r="G12" t="str">
        <f>IF(E12="gas","",'Skin-MT Hand'!F12)</f>
        <v/>
      </c>
      <c r="H12" t="str">
        <f>IF(E12="liquid",VLOOKUP(G12,'G03, tab A1'!$B$14:$D$19,3,FALSE),IF('Skin-HRS local'!E12="solid",VLOOKUP('Skin-HRS local'!G12,'G03, tab A1'!$B$5:$D$10,3,FALSE),""))</f>
        <v/>
      </c>
      <c r="I12" s="52" t="str">
        <f t="shared" si="3"/>
        <v/>
      </c>
      <c r="J12" t="str">
        <f>IF(E12="gas","",IF(ISBLANK('INPUT-Skin'!K12),'INPUT-Settings'!$C$37,'INPUT-Skin'!K12))</f>
        <v/>
      </c>
      <c r="K12" t="str">
        <f t="shared" si="4"/>
        <v/>
      </c>
      <c r="L12" s="52" t="str">
        <f t="shared" si="5"/>
        <v/>
      </c>
      <c r="M12">
        <f>VLOOKUP($D12,'INPUT-Substances'!$A:$R,8,FALSE)</f>
        <v>12</v>
      </c>
      <c r="N12">
        <f>VLOOKUP($D12,'INPUT-Substances'!$A:$R,9,FALSE)</f>
        <v>0</v>
      </c>
      <c r="O12">
        <f>VLOOKUP($D12,'INPUT-Substances'!$A:$R,10,FALSE)</f>
        <v>0</v>
      </c>
      <c r="P12">
        <f>VLOOKUP($D12,'INPUT-Substances'!$A:$R,11,FALSE)</f>
        <v>0</v>
      </c>
      <c r="Q12">
        <f>VLOOKUP($D12,'INPUT-Substances'!$A:$R,12,FALSE)</f>
        <v>0</v>
      </c>
      <c r="R12">
        <f>VLOOKUP($D12,'INPUT-Substances'!$A:$R,13,FALSE)</f>
        <v>0</v>
      </c>
      <c r="S12">
        <f>VLOOKUP($D12,'INPUT-Substances'!$A:$R,14,FALSE)</f>
        <v>0</v>
      </c>
      <c r="T12">
        <f>VLOOKUP($D12,'INPUT-Substances'!$A:$R,15,FALSE)</f>
        <v>0</v>
      </c>
      <c r="U12">
        <f>VLOOKUP($D12,'INPUT-Substances'!$A:$R,16,FALSE)</f>
        <v>0</v>
      </c>
      <c r="V12">
        <f>VLOOKUP($D12,'INPUT-Substances'!$A:$R,17,FALSE)</f>
        <v>0</v>
      </c>
      <c r="W12">
        <f>VLOOKUP($D12,'INPUT-Substances'!$A:$R,18,FALSE)</f>
        <v>0</v>
      </c>
      <c r="X12" t="str">
        <f>IF(ISERROR(VLOOKUP(M12,'O03, tab 2,3,5,7,8'!$A:$B,2,FALSE)),"",VLOOKUP(M12,'O03, tab 2,3,5,7,8'!$A:$B,2,FALSE))</f>
        <v/>
      </c>
      <c r="Y12" t="str">
        <f>IF(ISERROR(VLOOKUP(N12,'O03, tab 2,3,5,7,8'!$A:$B,2,FALSE)),"",VLOOKUP(N12,'O03, tab 2,3,5,7,8'!$A:$B,2,FALSE))</f>
        <v/>
      </c>
      <c r="Z12" t="str">
        <f>IF(ISERROR(VLOOKUP(O12,'O03, tab 2,3,5,7,8'!$A:$B,2,FALSE)),"",VLOOKUP(O12,'O03, tab 2,3,5,7,8'!$A:$B,2,FALSE))</f>
        <v/>
      </c>
      <c r="AA12" t="str">
        <f>IF(ISERROR(VLOOKUP(P12,'O03, tab 2,3,5,7,8'!$A:$B,2,FALSE)),"",VLOOKUP(P12,'O03, tab 2,3,5,7,8'!$A:$B,2,FALSE))</f>
        <v/>
      </c>
      <c r="AB12" t="str">
        <f>IF(ISERROR(VLOOKUP(Q12,'O03, tab 2,3,5,7,8'!$A:$B,2,FALSE)),"",VLOOKUP(Q12,'O03, tab 2,3,5,7,8'!$A:$B,2,FALSE))</f>
        <v/>
      </c>
      <c r="AC12" t="str">
        <f>IF(ISERROR(VLOOKUP(R12,'O03, tab 2,3,5,7,8'!$A:$B,2,FALSE)),"",VLOOKUP(R12,'O03, tab 2,3,5,7,8'!$A:$B,2,FALSE))</f>
        <v/>
      </c>
      <c r="AD12" t="str">
        <f>IF(ISERROR(VLOOKUP(S12,'O03, tab 2,3,5,7,8'!$A:$B,2,FALSE)),"",VLOOKUP(S12,'O03, tab 2,3,5,7,8'!$A:$B,2,FALSE))</f>
        <v/>
      </c>
      <c r="AE12" t="str">
        <f>IF(ISERROR(VLOOKUP(T12,'O03, tab 2,3,5,7,8'!$A:$B,2,FALSE)),"",VLOOKUP(T12,'O03, tab 2,3,5,7,8'!$A:$B,2,FALSE))</f>
        <v/>
      </c>
      <c r="AF12" t="str">
        <f>IF(ISERROR(VLOOKUP(U12,'O03, tab 2,3,5,7,8'!$A:$B,2,FALSE)),"",VLOOKUP(U12,'O03, tab 2,3,5,7,8'!$A:$B,2,FALSE))</f>
        <v/>
      </c>
      <c r="AG12" t="str">
        <f>IF(ISERROR(VLOOKUP(V12,'O03, tab 2,3,5,7,8'!$A:$B,2,FALSE)),"",VLOOKUP(V12,'O03, tab 2,3,5,7,8'!$A:$B,2,FALSE))</f>
        <v/>
      </c>
      <c r="AH12" t="str">
        <f>IF(ISERROR(VLOOKUP(W12,'O03, tab 2,3,5,7,8'!$A:$B,2,FALSE)),"",VLOOKUP(W12,'O03, tab 2,3,5,7,8'!$A:$B,2,FALSE))</f>
        <v/>
      </c>
      <c r="AI12" t="str">
        <f t="shared" si="6"/>
        <v/>
      </c>
      <c r="AJ12" t="str">
        <f>IF(E12="gas","",IF('Production-Scores'!J12="min",'Production-Scores'!L12/60,'Production-Scores'!L12))</f>
        <v/>
      </c>
      <c r="AK12" t="str">
        <f>IF(E12="gas","",'Production-Scores'!P12)</f>
        <v/>
      </c>
      <c r="AL12" t="str">
        <f t="shared" si="0"/>
        <v/>
      </c>
      <c r="AM12" t="str">
        <f t="shared" si="7"/>
        <v/>
      </c>
      <c r="AN12" s="52" t="str">
        <f>IF(OR(AI12=0,E12="gas"),"",INDEX('O03, tab 2,3,5,7,8'!$G$6:$I$11,'Skin-HRS local'!AM12,'Skin-HRS local'!AI12))</f>
        <v/>
      </c>
      <c r="AO12" t="str">
        <f t="shared" si="1"/>
        <v/>
      </c>
      <c r="AP12" s="52" t="str">
        <f t="shared" si="8"/>
        <v/>
      </c>
      <c r="AQ12" t="str">
        <f>IF(E12="gas","",IF(ISBLANK('INPUT-Skin'!L12),'INPUT-Settings'!$C$38,'INPUT-Skin'!L12))</f>
        <v/>
      </c>
      <c r="AR12" s="52" t="str">
        <f>IF(E12="gas","",VLOOKUP(AQ12,'O03, tab 2,3,5,7,8'!$G$18:$H$21,2,FALSE))</f>
        <v/>
      </c>
      <c r="AS12" s="52" t="str">
        <f t="shared" si="2"/>
        <v/>
      </c>
      <c r="AT12" t="str">
        <f t="shared" si="9"/>
        <v/>
      </c>
      <c r="AU12" s="52" t="str">
        <f t="shared" si="10"/>
        <v/>
      </c>
      <c r="AV12" t="str">
        <f>IF(ISERROR((VLOOKUP(M12,'O03, tab 2,3,5,7,8'!$A:$C,3,FALSE))),"",VLOOKUP(M12,'O03, tab 2,3,5,7,8'!$A:$C,3,FALSE))</f>
        <v/>
      </c>
      <c r="AW12" t="str">
        <f>IF(ISERROR((VLOOKUP(N12,'O03, tab 2,3,5,7,8'!$A:$C,3,FALSE))),"",VLOOKUP(N12,'O03, tab 2,3,5,7,8'!$A:$C,3,FALSE))</f>
        <v/>
      </c>
      <c r="AX12" t="str">
        <f>IF(ISERROR((VLOOKUP(O12,'O03, tab 2,3,5,7,8'!$A:$C,3,FALSE))),"",VLOOKUP(O12,'O03, tab 2,3,5,7,8'!$A:$C,3,FALSE))</f>
        <v/>
      </c>
      <c r="AY12" t="str">
        <f>IF(ISERROR((VLOOKUP(P12,'O03, tab 2,3,5,7,8'!$A:$C,3,FALSE))),"",VLOOKUP(P12,'O03, tab 2,3,5,7,8'!$A:$C,3,FALSE))</f>
        <v/>
      </c>
      <c r="AZ12" t="str">
        <f>IF(ISERROR((VLOOKUP(Q12,'O03, tab 2,3,5,7,8'!$A:$C,3,FALSE))),"",VLOOKUP(Q12,'O03, tab 2,3,5,7,8'!$A:$C,3,FALSE))</f>
        <v/>
      </c>
      <c r="BA12" t="str">
        <f>IF(ISERROR((VLOOKUP(R12,'O03, tab 2,3,5,7,8'!$A:$C,3,FALSE))),"",VLOOKUP(R12,'O03, tab 2,3,5,7,8'!$A:$C,3,FALSE))</f>
        <v/>
      </c>
      <c r="BB12" t="str">
        <f>IF(ISERROR((VLOOKUP(S12,'O03, tab 2,3,5,7,8'!$A:$C,3,FALSE))),"",VLOOKUP(S12,'O03, tab 2,3,5,7,8'!$A:$C,3,FALSE))</f>
        <v/>
      </c>
      <c r="BC12" t="str">
        <f>IF(ISERROR((VLOOKUP(T12,'O03, tab 2,3,5,7,8'!$A:$C,3,FALSE))),"",VLOOKUP(T12,'O03, tab 2,3,5,7,8'!$A:$C,3,FALSE))</f>
        <v/>
      </c>
      <c r="BD12" t="str">
        <f>IF(ISERROR((VLOOKUP(U12,'O03, tab 2,3,5,7,8'!$A:$C,3,FALSE))),"",VLOOKUP(U12,'O03, tab 2,3,5,7,8'!$A:$C,3,FALSE))</f>
        <v/>
      </c>
      <c r="BE12" t="str">
        <f>IF(ISERROR((VLOOKUP(V12,'O03, tab 2,3,5,7,8'!$A:$C,3,FALSE))),"",VLOOKUP(V12,'O03, tab 2,3,5,7,8'!$A:$C,3,FALSE))</f>
        <v/>
      </c>
      <c r="BF12" t="str">
        <f>IF(ISERROR((VLOOKUP(W12,'O03, tab 2,3,5,7,8'!$A:$C,3,FALSE))),"",VLOOKUP(W12,'O03, tab 2,3,5,7,8'!$A:$C,3,FALSE))</f>
        <v/>
      </c>
      <c r="BG12" s="52" t="str">
        <f t="shared" si="11"/>
        <v/>
      </c>
      <c r="BH12" s="52" t="str">
        <f>IF(OR(E12="gas",AI12=0,BG12=0),"",(INDEX('O03'!$B$4:$G$10,'Skin-HRS local'!AU12,'Skin-HRS local'!BG12)))</f>
        <v/>
      </c>
      <c r="BI12" s="52">
        <f>'Inhalation-E,WE,HS'!Q12</f>
        <v>4.4345898004434593E-2</v>
      </c>
      <c r="BJ12" s="52" t="str">
        <f>IF(OR(E12="gas",BG12=0),"",(1/('INPUT-Settings'!$E$4^4*'INPUT-Settings'!$E$5^3)^(1/9))^(10-BH12))</f>
        <v/>
      </c>
      <c r="BK12" s="52">
        <f t="shared" si="12"/>
        <v>0</v>
      </c>
    </row>
    <row r="13" spans="1:63" x14ac:dyDescent="0.3">
      <c r="A13" s="86">
        <f>'INPUT-Production'!A13</f>
        <v>1</v>
      </c>
      <c r="B13" s="87">
        <f>'INPUT-Production'!B13</f>
        <v>0</v>
      </c>
      <c r="C13" s="85" t="str">
        <f>'INPUT-Production'!C13</f>
        <v>output</v>
      </c>
      <c r="D13" s="85" t="str">
        <f>'INPUT-Production'!D13</f>
        <v>methane</v>
      </c>
      <c r="E13" s="85" t="str">
        <f>VLOOKUP(D13,Substances!A:B,2,FALSE)</f>
        <v>gas</v>
      </c>
      <c r="F13" s="2" t="str">
        <f>'Skin-MT Hand'!DG13</f>
        <v/>
      </c>
      <c r="G13" t="str">
        <f>IF(E13="gas","",'Skin-MT Hand'!F13)</f>
        <v/>
      </c>
      <c r="H13" t="str">
        <f>IF(E13="liquid",VLOOKUP(G13,'G03, tab A1'!$B$14:$D$19,3,FALSE),IF('Skin-HRS local'!E13="solid",VLOOKUP('Skin-HRS local'!G13,'G03, tab A1'!$B$5:$D$10,3,FALSE),""))</f>
        <v/>
      </c>
      <c r="I13" s="52" t="str">
        <f t="shared" si="3"/>
        <v/>
      </c>
      <c r="J13" t="str">
        <f>IF(E13="gas","",IF(ISBLANK('INPUT-Skin'!K13),'INPUT-Settings'!$C$37,'INPUT-Skin'!K13))</f>
        <v/>
      </c>
      <c r="K13" t="str">
        <f t="shared" si="4"/>
        <v/>
      </c>
      <c r="L13" s="52" t="str">
        <f t="shared" si="5"/>
        <v/>
      </c>
      <c r="M13">
        <f>VLOOKUP($D13,'INPUT-Substances'!$A:$R,8,FALSE)</f>
        <v>12</v>
      </c>
      <c r="N13">
        <f>VLOOKUP($D13,'INPUT-Substances'!$A:$R,9,FALSE)</f>
        <v>0</v>
      </c>
      <c r="O13">
        <f>VLOOKUP($D13,'INPUT-Substances'!$A:$R,10,FALSE)</f>
        <v>0</v>
      </c>
      <c r="P13">
        <f>VLOOKUP($D13,'INPUT-Substances'!$A:$R,11,FALSE)</f>
        <v>0</v>
      </c>
      <c r="Q13">
        <f>VLOOKUP($D13,'INPUT-Substances'!$A:$R,12,FALSE)</f>
        <v>0</v>
      </c>
      <c r="R13">
        <f>VLOOKUP($D13,'INPUT-Substances'!$A:$R,13,FALSE)</f>
        <v>0</v>
      </c>
      <c r="S13">
        <f>VLOOKUP($D13,'INPUT-Substances'!$A:$R,14,FALSE)</f>
        <v>0</v>
      </c>
      <c r="T13">
        <f>VLOOKUP($D13,'INPUT-Substances'!$A:$R,15,FALSE)</f>
        <v>0</v>
      </c>
      <c r="U13">
        <f>VLOOKUP($D13,'INPUT-Substances'!$A:$R,16,FALSE)</f>
        <v>0</v>
      </c>
      <c r="V13">
        <f>VLOOKUP($D13,'INPUT-Substances'!$A:$R,17,FALSE)</f>
        <v>0</v>
      </c>
      <c r="W13">
        <f>VLOOKUP($D13,'INPUT-Substances'!$A:$R,18,FALSE)</f>
        <v>0</v>
      </c>
      <c r="X13" t="str">
        <f>IF(ISERROR(VLOOKUP(M13,'O03, tab 2,3,5,7,8'!$A:$B,2,FALSE)),"",VLOOKUP(M13,'O03, tab 2,3,5,7,8'!$A:$B,2,FALSE))</f>
        <v/>
      </c>
      <c r="Y13" t="str">
        <f>IF(ISERROR(VLOOKUP(N13,'O03, tab 2,3,5,7,8'!$A:$B,2,FALSE)),"",VLOOKUP(N13,'O03, tab 2,3,5,7,8'!$A:$B,2,FALSE))</f>
        <v/>
      </c>
      <c r="Z13" t="str">
        <f>IF(ISERROR(VLOOKUP(O13,'O03, tab 2,3,5,7,8'!$A:$B,2,FALSE)),"",VLOOKUP(O13,'O03, tab 2,3,5,7,8'!$A:$B,2,FALSE))</f>
        <v/>
      </c>
      <c r="AA13" t="str">
        <f>IF(ISERROR(VLOOKUP(P13,'O03, tab 2,3,5,7,8'!$A:$B,2,FALSE)),"",VLOOKUP(P13,'O03, tab 2,3,5,7,8'!$A:$B,2,FALSE))</f>
        <v/>
      </c>
      <c r="AB13" t="str">
        <f>IF(ISERROR(VLOOKUP(Q13,'O03, tab 2,3,5,7,8'!$A:$B,2,FALSE)),"",VLOOKUP(Q13,'O03, tab 2,3,5,7,8'!$A:$B,2,FALSE))</f>
        <v/>
      </c>
      <c r="AC13" t="str">
        <f>IF(ISERROR(VLOOKUP(R13,'O03, tab 2,3,5,7,8'!$A:$B,2,FALSE)),"",VLOOKUP(R13,'O03, tab 2,3,5,7,8'!$A:$B,2,FALSE))</f>
        <v/>
      </c>
      <c r="AD13" t="str">
        <f>IF(ISERROR(VLOOKUP(S13,'O03, tab 2,3,5,7,8'!$A:$B,2,FALSE)),"",VLOOKUP(S13,'O03, tab 2,3,5,7,8'!$A:$B,2,FALSE))</f>
        <v/>
      </c>
      <c r="AE13" t="str">
        <f>IF(ISERROR(VLOOKUP(T13,'O03, tab 2,3,5,7,8'!$A:$B,2,FALSE)),"",VLOOKUP(T13,'O03, tab 2,3,5,7,8'!$A:$B,2,FALSE))</f>
        <v/>
      </c>
      <c r="AF13" t="str">
        <f>IF(ISERROR(VLOOKUP(U13,'O03, tab 2,3,5,7,8'!$A:$B,2,FALSE)),"",VLOOKUP(U13,'O03, tab 2,3,5,7,8'!$A:$B,2,FALSE))</f>
        <v/>
      </c>
      <c r="AG13" t="str">
        <f>IF(ISERROR(VLOOKUP(V13,'O03, tab 2,3,5,7,8'!$A:$B,2,FALSE)),"",VLOOKUP(V13,'O03, tab 2,3,5,7,8'!$A:$B,2,FALSE))</f>
        <v/>
      </c>
      <c r="AH13" t="str">
        <f>IF(ISERROR(VLOOKUP(W13,'O03, tab 2,3,5,7,8'!$A:$B,2,FALSE)),"",VLOOKUP(W13,'O03, tab 2,3,5,7,8'!$A:$B,2,FALSE))</f>
        <v/>
      </c>
      <c r="AI13" t="str">
        <f t="shared" si="6"/>
        <v/>
      </c>
      <c r="AJ13" t="str">
        <f>IF(E13="gas","",IF('Production-Scores'!J13="min",'Production-Scores'!L13/60,'Production-Scores'!L13))</f>
        <v/>
      </c>
      <c r="AK13" t="str">
        <f>IF(E13="gas","",'Production-Scores'!P13)</f>
        <v/>
      </c>
      <c r="AL13" t="str">
        <f t="shared" si="0"/>
        <v/>
      </c>
      <c r="AM13" t="str">
        <f t="shared" si="7"/>
        <v/>
      </c>
      <c r="AN13" s="52" t="str">
        <f>IF(OR(AI13=0,E13="gas"),"",INDEX('O03, tab 2,3,5,7,8'!$G$6:$I$11,'Skin-HRS local'!AM13,'Skin-HRS local'!AI13))</f>
        <v/>
      </c>
      <c r="AO13" t="str">
        <f t="shared" si="1"/>
        <v/>
      </c>
      <c r="AP13" s="52" t="str">
        <f t="shared" si="8"/>
        <v/>
      </c>
      <c r="AQ13" t="str">
        <f>IF(E13="gas","",IF(ISBLANK('INPUT-Skin'!L13),'INPUT-Settings'!$C$38,'INPUT-Skin'!L13))</f>
        <v/>
      </c>
      <c r="AR13" s="52" t="str">
        <f>IF(E13="gas","",VLOOKUP(AQ13,'O03, tab 2,3,5,7,8'!$G$18:$H$21,2,FALSE))</f>
        <v/>
      </c>
      <c r="AS13" s="52" t="str">
        <f t="shared" si="2"/>
        <v/>
      </c>
      <c r="AT13" t="str">
        <f t="shared" si="9"/>
        <v/>
      </c>
      <c r="AU13" s="52" t="str">
        <f t="shared" si="10"/>
        <v/>
      </c>
      <c r="AV13" t="str">
        <f>IF(ISERROR((VLOOKUP(M13,'O03, tab 2,3,5,7,8'!$A:$C,3,FALSE))),"",VLOOKUP(M13,'O03, tab 2,3,5,7,8'!$A:$C,3,FALSE))</f>
        <v/>
      </c>
      <c r="AW13" t="str">
        <f>IF(ISERROR((VLOOKUP(N13,'O03, tab 2,3,5,7,8'!$A:$C,3,FALSE))),"",VLOOKUP(N13,'O03, tab 2,3,5,7,8'!$A:$C,3,FALSE))</f>
        <v/>
      </c>
      <c r="AX13" t="str">
        <f>IF(ISERROR((VLOOKUP(O13,'O03, tab 2,3,5,7,8'!$A:$C,3,FALSE))),"",VLOOKUP(O13,'O03, tab 2,3,5,7,8'!$A:$C,3,FALSE))</f>
        <v/>
      </c>
      <c r="AY13" t="str">
        <f>IF(ISERROR((VLOOKUP(P13,'O03, tab 2,3,5,7,8'!$A:$C,3,FALSE))),"",VLOOKUP(P13,'O03, tab 2,3,5,7,8'!$A:$C,3,FALSE))</f>
        <v/>
      </c>
      <c r="AZ13" t="str">
        <f>IF(ISERROR((VLOOKUP(Q13,'O03, tab 2,3,5,7,8'!$A:$C,3,FALSE))),"",VLOOKUP(Q13,'O03, tab 2,3,5,7,8'!$A:$C,3,FALSE))</f>
        <v/>
      </c>
      <c r="BA13" t="str">
        <f>IF(ISERROR((VLOOKUP(R13,'O03, tab 2,3,5,7,8'!$A:$C,3,FALSE))),"",VLOOKUP(R13,'O03, tab 2,3,5,7,8'!$A:$C,3,FALSE))</f>
        <v/>
      </c>
      <c r="BB13" t="str">
        <f>IF(ISERROR((VLOOKUP(S13,'O03, tab 2,3,5,7,8'!$A:$C,3,FALSE))),"",VLOOKUP(S13,'O03, tab 2,3,5,7,8'!$A:$C,3,FALSE))</f>
        <v/>
      </c>
      <c r="BC13" t="str">
        <f>IF(ISERROR((VLOOKUP(T13,'O03, tab 2,3,5,7,8'!$A:$C,3,FALSE))),"",VLOOKUP(T13,'O03, tab 2,3,5,7,8'!$A:$C,3,FALSE))</f>
        <v/>
      </c>
      <c r="BD13" t="str">
        <f>IF(ISERROR((VLOOKUP(U13,'O03, tab 2,3,5,7,8'!$A:$C,3,FALSE))),"",VLOOKUP(U13,'O03, tab 2,3,5,7,8'!$A:$C,3,FALSE))</f>
        <v/>
      </c>
      <c r="BE13" t="str">
        <f>IF(ISERROR((VLOOKUP(V13,'O03, tab 2,3,5,7,8'!$A:$C,3,FALSE))),"",VLOOKUP(V13,'O03, tab 2,3,5,7,8'!$A:$C,3,FALSE))</f>
        <v/>
      </c>
      <c r="BF13" t="str">
        <f>IF(ISERROR((VLOOKUP(W13,'O03, tab 2,3,5,7,8'!$A:$C,3,FALSE))),"",VLOOKUP(W13,'O03, tab 2,3,5,7,8'!$A:$C,3,FALSE))</f>
        <v/>
      </c>
      <c r="BG13" s="52" t="str">
        <f t="shared" si="11"/>
        <v/>
      </c>
      <c r="BH13" s="52" t="str">
        <f>IF(OR(E13="gas",AI13=0,BG13=0),"",(INDEX('O03'!$B$4:$G$10,'Skin-HRS local'!AU13,'Skin-HRS local'!BG13)))</f>
        <v/>
      </c>
      <c r="BI13" s="52">
        <f>'Inhalation-E,WE,HS'!Q13</f>
        <v>0.34257206208425722</v>
      </c>
      <c r="BJ13" s="52" t="str">
        <f>IF(OR(E13="gas",BG13=0),"",(1/('INPUT-Settings'!$E$4^4*'INPUT-Settings'!$E$5^3)^(1/9))^(10-BH13))</f>
        <v/>
      </c>
      <c r="BK13" s="52">
        <f t="shared" si="12"/>
        <v>0</v>
      </c>
    </row>
    <row r="14" spans="1:63" x14ac:dyDescent="0.3">
      <c r="A14" s="86">
        <f>'INPUT-Production'!A14</f>
        <v>1</v>
      </c>
      <c r="B14" s="87">
        <f>'INPUT-Production'!B14</f>
        <v>0</v>
      </c>
      <c r="C14" s="85" t="str">
        <f>'INPUT-Production'!C14</f>
        <v>output</v>
      </c>
      <c r="D14" s="85" t="str">
        <f>'INPUT-Production'!D14</f>
        <v>acetylene</v>
      </c>
      <c r="E14" s="85" t="str">
        <f>VLOOKUP(D14,Substances!A:B,2,FALSE)</f>
        <v>gas</v>
      </c>
      <c r="F14" s="2" t="str">
        <f>'Skin-MT Hand'!DG14</f>
        <v/>
      </c>
      <c r="G14" t="str">
        <f>IF(E14="gas","",'Skin-MT Hand'!F14)</f>
        <v/>
      </c>
      <c r="H14" t="str">
        <f>IF(E14="liquid",VLOOKUP(G14,'G03, tab A1'!$B$14:$D$19,3,FALSE),IF('Skin-HRS local'!E14="solid",VLOOKUP('Skin-HRS local'!G14,'G03, tab A1'!$B$5:$D$10,3,FALSE),""))</f>
        <v/>
      </c>
      <c r="I14" s="52" t="str">
        <f t="shared" si="3"/>
        <v/>
      </c>
      <c r="J14" t="str">
        <f>IF(E14="gas","",IF(ISBLANK('INPUT-Skin'!K14),'INPUT-Settings'!$C$37,'INPUT-Skin'!K14))</f>
        <v/>
      </c>
      <c r="K14" t="str">
        <f t="shared" si="4"/>
        <v/>
      </c>
      <c r="L14" s="52" t="str">
        <f t="shared" si="5"/>
        <v/>
      </c>
      <c r="M14">
        <f>VLOOKUP($D14,'INPUT-Substances'!$A:$R,8,FALSE)</f>
        <v>12</v>
      </c>
      <c r="N14">
        <f>VLOOKUP($D14,'INPUT-Substances'!$A:$R,9,FALSE)</f>
        <v>0</v>
      </c>
      <c r="O14">
        <f>VLOOKUP($D14,'INPUT-Substances'!$A:$R,10,FALSE)</f>
        <v>0</v>
      </c>
      <c r="P14">
        <f>VLOOKUP($D14,'INPUT-Substances'!$A:$R,11,FALSE)</f>
        <v>0</v>
      </c>
      <c r="Q14">
        <f>VLOOKUP($D14,'INPUT-Substances'!$A:$R,12,FALSE)</f>
        <v>0</v>
      </c>
      <c r="R14">
        <f>VLOOKUP($D14,'INPUT-Substances'!$A:$R,13,FALSE)</f>
        <v>0</v>
      </c>
      <c r="S14">
        <f>VLOOKUP($D14,'INPUT-Substances'!$A:$R,14,FALSE)</f>
        <v>0</v>
      </c>
      <c r="T14">
        <f>VLOOKUP($D14,'INPUT-Substances'!$A:$R,15,FALSE)</f>
        <v>0</v>
      </c>
      <c r="U14">
        <f>VLOOKUP($D14,'INPUT-Substances'!$A:$R,16,FALSE)</f>
        <v>0</v>
      </c>
      <c r="V14">
        <f>VLOOKUP($D14,'INPUT-Substances'!$A:$R,17,FALSE)</f>
        <v>0</v>
      </c>
      <c r="W14">
        <f>VLOOKUP($D14,'INPUT-Substances'!$A:$R,18,FALSE)</f>
        <v>0</v>
      </c>
      <c r="X14" t="str">
        <f>IF(ISERROR(VLOOKUP(M14,'O03, tab 2,3,5,7,8'!$A:$B,2,FALSE)),"",VLOOKUP(M14,'O03, tab 2,3,5,7,8'!$A:$B,2,FALSE))</f>
        <v/>
      </c>
      <c r="Y14" t="str">
        <f>IF(ISERROR(VLOOKUP(N14,'O03, tab 2,3,5,7,8'!$A:$B,2,FALSE)),"",VLOOKUP(N14,'O03, tab 2,3,5,7,8'!$A:$B,2,FALSE))</f>
        <v/>
      </c>
      <c r="Z14" t="str">
        <f>IF(ISERROR(VLOOKUP(O14,'O03, tab 2,3,5,7,8'!$A:$B,2,FALSE)),"",VLOOKUP(O14,'O03, tab 2,3,5,7,8'!$A:$B,2,FALSE))</f>
        <v/>
      </c>
      <c r="AA14" t="str">
        <f>IF(ISERROR(VLOOKUP(P14,'O03, tab 2,3,5,7,8'!$A:$B,2,FALSE)),"",VLOOKUP(P14,'O03, tab 2,3,5,7,8'!$A:$B,2,FALSE))</f>
        <v/>
      </c>
      <c r="AB14" t="str">
        <f>IF(ISERROR(VLOOKUP(Q14,'O03, tab 2,3,5,7,8'!$A:$B,2,FALSE)),"",VLOOKUP(Q14,'O03, tab 2,3,5,7,8'!$A:$B,2,FALSE))</f>
        <v/>
      </c>
      <c r="AC14" t="str">
        <f>IF(ISERROR(VLOOKUP(R14,'O03, tab 2,3,5,7,8'!$A:$B,2,FALSE)),"",VLOOKUP(R14,'O03, tab 2,3,5,7,8'!$A:$B,2,FALSE))</f>
        <v/>
      </c>
      <c r="AD14" t="str">
        <f>IF(ISERROR(VLOOKUP(S14,'O03, tab 2,3,5,7,8'!$A:$B,2,FALSE)),"",VLOOKUP(S14,'O03, tab 2,3,5,7,8'!$A:$B,2,FALSE))</f>
        <v/>
      </c>
      <c r="AE14" t="str">
        <f>IF(ISERROR(VLOOKUP(T14,'O03, tab 2,3,5,7,8'!$A:$B,2,FALSE)),"",VLOOKUP(T14,'O03, tab 2,3,5,7,8'!$A:$B,2,FALSE))</f>
        <v/>
      </c>
      <c r="AF14" t="str">
        <f>IF(ISERROR(VLOOKUP(U14,'O03, tab 2,3,5,7,8'!$A:$B,2,FALSE)),"",VLOOKUP(U14,'O03, tab 2,3,5,7,8'!$A:$B,2,FALSE))</f>
        <v/>
      </c>
      <c r="AG14" t="str">
        <f>IF(ISERROR(VLOOKUP(V14,'O03, tab 2,3,5,7,8'!$A:$B,2,FALSE)),"",VLOOKUP(V14,'O03, tab 2,3,5,7,8'!$A:$B,2,FALSE))</f>
        <v/>
      </c>
      <c r="AH14" t="str">
        <f>IF(ISERROR(VLOOKUP(W14,'O03, tab 2,3,5,7,8'!$A:$B,2,FALSE)),"",VLOOKUP(W14,'O03, tab 2,3,5,7,8'!$A:$B,2,FALSE))</f>
        <v/>
      </c>
      <c r="AI14" t="str">
        <f t="shared" si="6"/>
        <v/>
      </c>
      <c r="AJ14" t="str">
        <f>IF(E14="gas","",IF('Production-Scores'!J14="min",'Production-Scores'!L14/60,'Production-Scores'!L14))</f>
        <v/>
      </c>
      <c r="AK14" t="str">
        <f>IF(E14="gas","",'Production-Scores'!P14)</f>
        <v/>
      </c>
      <c r="AL14" t="str">
        <f t="shared" si="0"/>
        <v/>
      </c>
      <c r="AM14" t="str">
        <f t="shared" si="7"/>
        <v/>
      </c>
      <c r="AN14" s="52" t="str">
        <f>IF(OR(AI14=0,E14="gas"),"",INDEX('O03, tab 2,3,5,7,8'!$G$6:$I$11,'Skin-HRS local'!AM14,'Skin-HRS local'!AI14))</f>
        <v/>
      </c>
      <c r="AO14" t="str">
        <f t="shared" si="1"/>
        <v/>
      </c>
      <c r="AP14" s="52" t="str">
        <f t="shared" si="8"/>
        <v/>
      </c>
      <c r="AQ14" t="str">
        <f>IF(E14="gas","",IF(ISBLANK('INPUT-Skin'!L14),'INPUT-Settings'!$C$38,'INPUT-Skin'!L14))</f>
        <v/>
      </c>
      <c r="AR14" s="52" t="str">
        <f>IF(E14="gas","",VLOOKUP(AQ14,'O03, tab 2,3,5,7,8'!$G$18:$H$21,2,FALSE))</f>
        <v/>
      </c>
      <c r="AS14" s="52" t="str">
        <f t="shared" si="2"/>
        <v/>
      </c>
      <c r="AT14" t="str">
        <f t="shared" si="9"/>
        <v/>
      </c>
      <c r="AU14" s="52" t="str">
        <f t="shared" si="10"/>
        <v/>
      </c>
      <c r="AV14" t="str">
        <f>IF(ISERROR((VLOOKUP(M14,'O03, tab 2,3,5,7,8'!$A:$C,3,FALSE))),"",VLOOKUP(M14,'O03, tab 2,3,5,7,8'!$A:$C,3,FALSE))</f>
        <v/>
      </c>
      <c r="AW14" t="str">
        <f>IF(ISERROR((VLOOKUP(N14,'O03, tab 2,3,5,7,8'!$A:$C,3,FALSE))),"",VLOOKUP(N14,'O03, tab 2,3,5,7,8'!$A:$C,3,FALSE))</f>
        <v/>
      </c>
      <c r="AX14" t="str">
        <f>IF(ISERROR((VLOOKUP(O14,'O03, tab 2,3,5,7,8'!$A:$C,3,FALSE))),"",VLOOKUP(O14,'O03, tab 2,3,5,7,8'!$A:$C,3,FALSE))</f>
        <v/>
      </c>
      <c r="AY14" t="str">
        <f>IF(ISERROR((VLOOKUP(P14,'O03, tab 2,3,5,7,8'!$A:$C,3,FALSE))),"",VLOOKUP(P14,'O03, tab 2,3,5,7,8'!$A:$C,3,FALSE))</f>
        <v/>
      </c>
      <c r="AZ14" t="str">
        <f>IF(ISERROR((VLOOKUP(Q14,'O03, tab 2,3,5,7,8'!$A:$C,3,FALSE))),"",VLOOKUP(Q14,'O03, tab 2,3,5,7,8'!$A:$C,3,FALSE))</f>
        <v/>
      </c>
      <c r="BA14" t="str">
        <f>IF(ISERROR((VLOOKUP(R14,'O03, tab 2,3,5,7,8'!$A:$C,3,FALSE))),"",VLOOKUP(R14,'O03, tab 2,3,5,7,8'!$A:$C,3,FALSE))</f>
        <v/>
      </c>
      <c r="BB14" t="str">
        <f>IF(ISERROR((VLOOKUP(S14,'O03, tab 2,3,5,7,8'!$A:$C,3,FALSE))),"",VLOOKUP(S14,'O03, tab 2,3,5,7,8'!$A:$C,3,FALSE))</f>
        <v/>
      </c>
      <c r="BC14" t="str">
        <f>IF(ISERROR((VLOOKUP(T14,'O03, tab 2,3,5,7,8'!$A:$C,3,FALSE))),"",VLOOKUP(T14,'O03, tab 2,3,5,7,8'!$A:$C,3,FALSE))</f>
        <v/>
      </c>
      <c r="BD14" t="str">
        <f>IF(ISERROR((VLOOKUP(U14,'O03, tab 2,3,5,7,8'!$A:$C,3,FALSE))),"",VLOOKUP(U14,'O03, tab 2,3,5,7,8'!$A:$C,3,FALSE))</f>
        <v/>
      </c>
      <c r="BE14" t="str">
        <f>IF(ISERROR((VLOOKUP(V14,'O03, tab 2,3,5,7,8'!$A:$C,3,FALSE))),"",VLOOKUP(V14,'O03, tab 2,3,5,7,8'!$A:$C,3,FALSE))</f>
        <v/>
      </c>
      <c r="BF14" t="str">
        <f>IF(ISERROR((VLOOKUP(W14,'O03, tab 2,3,5,7,8'!$A:$C,3,FALSE))),"",VLOOKUP(W14,'O03, tab 2,3,5,7,8'!$A:$C,3,FALSE))</f>
        <v/>
      </c>
      <c r="BG14" s="52" t="str">
        <f t="shared" si="11"/>
        <v/>
      </c>
      <c r="BH14" s="52" t="str">
        <f>IF(OR(E14="gas",AI14=0,BG14=0),"",(INDEX('O03'!$B$4:$G$10,'Skin-HRS local'!AU14,'Skin-HRS local'!BG14)))</f>
        <v/>
      </c>
      <c r="BI14" s="52">
        <f>'Inhalation-E,WE,HS'!Q14</f>
        <v>8.8691796008869197E-3</v>
      </c>
      <c r="BJ14" s="52" t="str">
        <f>IF(OR(E14="gas",BG14=0),"",(1/('INPUT-Settings'!$E$4^4*'INPUT-Settings'!$E$5^3)^(1/9))^(10-BH14))</f>
        <v/>
      </c>
      <c r="BK14" s="52">
        <f t="shared" si="12"/>
        <v>0</v>
      </c>
    </row>
    <row r="15" spans="1:63" x14ac:dyDescent="0.3">
      <c r="A15" s="86">
        <f>'INPUT-Production'!A15</f>
        <v>1</v>
      </c>
      <c r="B15" s="87">
        <f>'INPUT-Production'!B15</f>
        <v>0</v>
      </c>
      <c r="C15" s="85" t="str">
        <f>'INPUT-Production'!C15</f>
        <v>output</v>
      </c>
      <c r="D15" s="85" t="str">
        <f>'INPUT-Production'!D15</f>
        <v>propylene</v>
      </c>
      <c r="E15" s="85" t="str">
        <f>VLOOKUP(D15,Substances!A:B,2,FALSE)</f>
        <v>gas</v>
      </c>
      <c r="F15" s="2" t="str">
        <f>'Skin-MT Hand'!DG15</f>
        <v/>
      </c>
      <c r="G15" t="str">
        <f>IF(E15="gas","",'Skin-MT Hand'!F15)</f>
        <v/>
      </c>
      <c r="H15" t="str">
        <f>IF(E15="liquid",VLOOKUP(G15,'G03, tab A1'!$B$14:$D$19,3,FALSE),IF('Skin-HRS local'!E15="solid",VLOOKUP('Skin-HRS local'!G15,'G03, tab A1'!$B$5:$D$10,3,FALSE),""))</f>
        <v/>
      </c>
      <c r="I15" s="52" t="str">
        <f t="shared" si="3"/>
        <v/>
      </c>
      <c r="J15" t="str">
        <f>IF(E15="gas","",IF(ISBLANK('INPUT-Skin'!K15),'INPUT-Settings'!$C$37,'INPUT-Skin'!K15))</f>
        <v/>
      </c>
      <c r="K15" t="str">
        <f t="shared" si="4"/>
        <v/>
      </c>
      <c r="L15" s="52" t="str">
        <f t="shared" si="5"/>
        <v/>
      </c>
      <c r="M15">
        <f>VLOOKUP($D15,'INPUT-Substances'!$A:$R,8,FALSE)</f>
        <v>12</v>
      </c>
      <c r="N15">
        <f>VLOOKUP($D15,'INPUT-Substances'!$A:$R,9,FALSE)</f>
        <v>0</v>
      </c>
      <c r="O15">
        <f>VLOOKUP($D15,'INPUT-Substances'!$A:$R,10,FALSE)</f>
        <v>0</v>
      </c>
      <c r="P15">
        <f>VLOOKUP($D15,'INPUT-Substances'!$A:$R,11,FALSE)</f>
        <v>0</v>
      </c>
      <c r="Q15">
        <f>VLOOKUP($D15,'INPUT-Substances'!$A:$R,12,FALSE)</f>
        <v>0</v>
      </c>
      <c r="R15">
        <f>VLOOKUP($D15,'INPUT-Substances'!$A:$R,13,FALSE)</f>
        <v>0</v>
      </c>
      <c r="S15">
        <f>VLOOKUP($D15,'INPUT-Substances'!$A:$R,14,FALSE)</f>
        <v>0</v>
      </c>
      <c r="T15">
        <f>VLOOKUP($D15,'INPUT-Substances'!$A:$R,15,FALSE)</f>
        <v>0</v>
      </c>
      <c r="U15">
        <f>VLOOKUP($D15,'INPUT-Substances'!$A:$R,16,FALSE)</f>
        <v>0</v>
      </c>
      <c r="V15">
        <f>VLOOKUP($D15,'INPUT-Substances'!$A:$R,17,FALSE)</f>
        <v>0</v>
      </c>
      <c r="W15">
        <f>VLOOKUP($D15,'INPUT-Substances'!$A:$R,18,FALSE)</f>
        <v>0</v>
      </c>
      <c r="X15" t="str">
        <f>IF(ISERROR(VLOOKUP(M15,'O03, tab 2,3,5,7,8'!$A:$B,2,FALSE)),"",VLOOKUP(M15,'O03, tab 2,3,5,7,8'!$A:$B,2,FALSE))</f>
        <v/>
      </c>
      <c r="Y15" t="str">
        <f>IF(ISERROR(VLOOKUP(N15,'O03, tab 2,3,5,7,8'!$A:$B,2,FALSE)),"",VLOOKUP(N15,'O03, tab 2,3,5,7,8'!$A:$B,2,FALSE))</f>
        <v/>
      </c>
      <c r="Z15" t="str">
        <f>IF(ISERROR(VLOOKUP(O15,'O03, tab 2,3,5,7,8'!$A:$B,2,FALSE)),"",VLOOKUP(O15,'O03, tab 2,3,5,7,8'!$A:$B,2,FALSE))</f>
        <v/>
      </c>
      <c r="AA15" t="str">
        <f>IF(ISERROR(VLOOKUP(P15,'O03, tab 2,3,5,7,8'!$A:$B,2,FALSE)),"",VLOOKUP(P15,'O03, tab 2,3,5,7,8'!$A:$B,2,FALSE))</f>
        <v/>
      </c>
      <c r="AB15" t="str">
        <f>IF(ISERROR(VLOOKUP(Q15,'O03, tab 2,3,5,7,8'!$A:$B,2,FALSE)),"",VLOOKUP(Q15,'O03, tab 2,3,5,7,8'!$A:$B,2,FALSE))</f>
        <v/>
      </c>
      <c r="AC15" t="str">
        <f>IF(ISERROR(VLOOKUP(R15,'O03, tab 2,3,5,7,8'!$A:$B,2,FALSE)),"",VLOOKUP(R15,'O03, tab 2,3,5,7,8'!$A:$B,2,FALSE))</f>
        <v/>
      </c>
      <c r="AD15" t="str">
        <f>IF(ISERROR(VLOOKUP(S15,'O03, tab 2,3,5,7,8'!$A:$B,2,FALSE)),"",VLOOKUP(S15,'O03, tab 2,3,5,7,8'!$A:$B,2,FALSE))</f>
        <v/>
      </c>
      <c r="AE15" t="str">
        <f>IF(ISERROR(VLOOKUP(T15,'O03, tab 2,3,5,7,8'!$A:$B,2,FALSE)),"",VLOOKUP(T15,'O03, tab 2,3,5,7,8'!$A:$B,2,FALSE))</f>
        <v/>
      </c>
      <c r="AF15" t="str">
        <f>IF(ISERROR(VLOOKUP(U15,'O03, tab 2,3,5,7,8'!$A:$B,2,FALSE)),"",VLOOKUP(U15,'O03, tab 2,3,5,7,8'!$A:$B,2,FALSE))</f>
        <v/>
      </c>
      <c r="AG15" t="str">
        <f>IF(ISERROR(VLOOKUP(V15,'O03, tab 2,3,5,7,8'!$A:$B,2,FALSE)),"",VLOOKUP(V15,'O03, tab 2,3,5,7,8'!$A:$B,2,FALSE))</f>
        <v/>
      </c>
      <c r="AH15" t="str">
        <f>IF(ISERROR(VLOOKUP(W15,'O03, tab 2,3,5,7,8'!$A:$B,2,FALSE)),"",VLOOKUP(W15,'O03, tab 2,3,5,7,8'!$A:$B,2,FALSE))</f>
        <v/>
      </c>
      <c r="AI15" t="str">
        <f t="shared" si="6"/>
        <v/>
      </c>
      <c r="AJ15" t="str">
        <f>IF(E15="gas","",IF('Production-Scores'!J15="min",'Production-Scores'!L15/60,'Production-Scores'!L15))</f>
        <v/>
      </c>
      <c r="AK15" t="str">
        <f>IF(E15="gas","",'Production-Scores'!P15)</f>
        <v/>
      </c>
      <c r="AL15" t="str">
        <f t="shared" si="0"/>
        <v/>
      </c>
      <c r="AM15" t="str">
        <f t="shared" si="7"/>
        <v/>
      </c>
      <c r="AN15" s="52" t="str">
        <f>IF(OR(AI15=0,E15="gas"),"",INDEX('O03, tab 2,3,5,7,8'!$G$6:$I$11,'Skin-HRS local'!AM15,'Skin-HRS local'!AI15))</f>
        <v/>
      </c>
      <c r="AO15" t="str">
        <f t="shared" si="1"/>
        <v/>
      </c>
      <c r="AP15" s="52" t="str">
        <f t="shared" si="8"/>
        <v/>
      </c>
      <c r="AQ15" t="str">
        <f>IF(E15="gas","",IF(ISBLANK('INPUT-Skin'!L15),'INPUT-Settings'!$C$38,'INPUT-Skin'!L15))</f>
        <v/>
      </c>
      <c r="AR15" s="52" t="str">
        <f>IF(E15="gas","",VLOOKUP(AQ15,'O03, tab 2,3,5,7,8'!$G$18:$H$21,2,FALSE))</f>
        <v/>
      </c>
      <c r="AS15" s="52" t="str">
        <f t="shared" si="2"/>
        <v/>
      </c>
      <c r="AT15" t="str">
        <f t="shared" si="9"/>
        <v/>
      </c>
      <c r="AU15" s="52" t="str">
        <f t="shared" si="10"/>
        <v/>
      </c>
      <c r="AV15" t="str">
        <f>IF(ISERROR((VLOOKUP(M15,'O03, tab 2,3,5,7,8'!$A:$C,3,FALSE))),"",VLOOKUP(M15,'O03, tab 2,3,5,7,8'!$A:$C,3,FALSE))</f>
        <v/>
      </c>
      <c r="AW15" t="str">
        <f>IF(ISERROR((VLOOKUP(N15,'O03, tab 2,3,5,7,8'!$A:$C,3,FALSE))),"",VLOOKUP(N15,'O03, tab 2,3,5,7,8'!$A:$C,3,FALSE))</f>
        <v/>
      </c>
      <c r="AX15" t="str">
        <f>IF(ISERROR((VLOOKUP(O15,'O03, tab 2,3,5,7,8'!$A:$C,3,FALSE))),"",VLOOKUP(O15,'O03, tab 2,3,5,7,8'!$A:$C,3,FALSE))</f>
        <v/>
      </c>
      <c r="AY15" t="str">
        <f>IF(ISERROR((VLOOKUP(P15,'O03, tab 2,3,5,7,8'!$A:$C,3,FALSE))),"",VLOOKUP(P15,'O03, tab 2,3,5,7,8'!$A:$C,3,FALSE))</f>
        <v/>
      </c>
      <c r="AZ15" t="str">
        <f>IF(ISERROR((VLOOKUP(Q15,'O03, tab 2,3,5,7,8'!$A:$C,3,FALSE))),"",VLOOKUP(Q15,'O03, tab 2,3,5,7,8'!$A:$C,3,FALSE))</f>
        <v/>
      </c>
      <c r="BA15" t="str">
        <f>IF(ISERROR((VLOOKUP(R15,'O03, tab 2,3,5,7,8'!$A:$C,3,FALSE))),"",VLOOKUP(R15,'O03, tab 2,3,5,7,8'!$A:$C,3,FALSE))</f>
        <v/>
      </c>
      <c r="BB15" t="str">
        <f>IF(ISERROR((VLOOKUP(S15,'O03, tab 2,3,5,7,8'!$A:$C,3,FALSE))),"",VLOOKUP(S15,'O03, tab 2,3,5,7,8'!$A:$C,3,FALSE))</f>
        <v/>
      </c>
      <c r="BC15" t="str">
        <f>IF(ISERROR((VLOOKUP(T15,'O03, tab 2,3,5,7,8'!$A:$C,3,FALSE))),"",VLOOKUP(T15,'O03, tab 2,3,5,7,8'!$A:$C,3,FALSE))</f>
        <v/>
      </c>
      <c r="BD15" t="str">
        <f>IF(ISERROR((VLOOKUP(U15,'O03, tab 2,3,5,7,8'!$A:$C,3,FALSE))),"",VLOOKUP(U15,'O03, tab 2,3,5,7,8'!$A:$C,3,FALSE))</f>
        <v/>
      </c>
      <c r="BE15" t="str">
        <f>IF(ISERROR((VLOOKUP(V15,'O03, tab 2,3,5,7,8'!$A:$C,3,FALSE))),"",VLOOKUP(V15,'O03, tab 2,3,5,7,8'!$A:$C,3,FALSE))</f>
        <v/>
      </c>
      <c r="BF15" t="str">
        <f>IF(ISERROR((VLOOKUP(W15,'O03, tab 2,3,5,7,8'!$A:$C,3,FALSE))),"",VLOOKUP(W15,'O03, tab 2,3,5,7,8'!$A:$C,3,FALSE))</f>
        <v/>
      </c>
      <c r="BG15" s="52" t="str">
        <f t="shared" si="11"/>
        <v/>
      </c>
      <c r="BH15" s="52" t="str">
        <f>IF(OR(E15="gas",AI15=0,BG15=0),"",(INDEX('O03'!$B$4:$G$10,'Skin-HRS local'!AU15,'Skin-HRS local'!BG15)))</f>
        <v/>
      </c>
      <c r="BI15" s="52">
        <f>'Inhalation-E,WE,HS'!Q15</f>
        <v>0.35920177383592022</v>
      </c>
      <c r="BJ15" s="52" t="str">
        <f>IF(OR(E15="gas",BG15=0),"",(1/('INPUT-Settings'!$E$4^4*'INPUT-Settings'!$E$5^3)^(1/9))^(10-BH15))</f>
        <v/>
      </c>
      <c r="BK15" s="52">
        <f t="shared" si="12"/>
        <v>0</v>
      </c>
    </row>
    <row r="16" spans="1:63" x14ac:dyDescent="0.3">
      <c r="A16" s="86">
        <f>'INPUT-Production'!A16</f>
        <v>1</v>
      </c>
      <c r="B16" s="87">
        <f>'INPUT-Production'!B16</f>
        <v>0</v>
      </c>
      <c r="C16" s="85" t="str">
        <f>'INPUT-Production'!C16</f>
        <v>output</v>
      </c>
      <c r="D16" s="85" t="str">
        <f>'INPUT-Production'!D16</f>
        <v>propane</v>
      </c>
      <c r="E16" s="85" t="str">
        <f>VLOOKUP(D16,Substances!A:B,2,FALSE)</f>
        <v>gas</v>
      </c>
      <c r="F16" s="2" t="str">
        <f>'Skin-MT Hand'!DG16</f>
        <v/>
      </c>
      <c r="G16" t="str">
        <f>IF(E16="gas","",'Skin-MT Hand'!F16)</f>
        <v/>
      </c>
      <c r="H16" t="str">
        <f>IF(E16="liquid",VLOOKUP(G16,'G03, tab A1'!$B$14:$D$19,3,FALSE),IF('Skin-HRS local'!E16="solid",VLOOKUP('Skin-HRS local'!G16,'G03, tab A1'!$B$5:$D$10,3,FALSE),""))</f>
        <v/>
      </c>
      <c r="I16" s="52" t="str">
        <f t="shared" si="3"/>
        <v/>
      </c>
      <c r="J16" t="str">
        <f>IF(E16="gas","",IF(ISBLANK('INPUT-Skin'!K16),'INPUT-Settings'!$C$37,'INPUT-Skin'!K16))</f>
        <v/>
      </c>
      <c r="K16" t="str">
        <f t="shared" si="4"/>
        <v/>
      </c>
      <c r="L16" s="52" t="str">
        <f t="shared" si="5"/>
        <v/>
      </c>
      <c r="M16">
        <f>VLOOKUP($D16,'INPUT-Substances'!$A:$R,8,FALSE)</f>
        <v>12</v>
      </c>
      <c r="N16">
        <f>VLOOKUP($D16,'INPUT-Substances'!$A:$R,9,FALSE)</f>
        <v>0</v>
      </c>
      <c r="O16">
        <f>VLOOKUP($D16,'INPUT-Substances'!$A:$R,10,FALSE)</f>
        <v>0</v>
      </c>
      <c r="P16">
        <f>VLOOKUP($D16,'INPUT-Substances'!$A:$R,11,FALSE)</f>
        <v>0</v>
      </c>
      <c r="Q16">
        <f>VLOOKUP($D16,'INPUT-Substances'!$A:$R,12,FALSE)</f>
        <v>0</v>
      </c>
      <c r="R16">
        <f>VLOOKUP($D16,'INPUT-Substances'!$A:$R,13,FALSE)</f>
        <v>0</v>
      </c>
      <c r="S16">
        <f>VLOOKUP($D16,'INPUT-Substances'!$A:$R,14,FALSE)</f>
        <v>0</v>
      </c>
      <c r="T16">
        <f>VLOOKUP($D16,'INPUT-Substances'!$A:$R,15,FALSE)</f>
        <v>0</v>
      </c>
      <c r="U16">
        <f>VLOOKUP($D16,'INPUT-Substances'!$A:$R,16,FALSE)</f>
        <v>0</v>
      </c>
      <c r="V16">
        <f>VLOOKUP($D16,'INPUT-Substances'!$A:$R,17,FALSE)</f>
        <v>0</v>
      </c>
      <c r="W16">
        <f>VLOOKUP($D16,'INPUT-Substances'!$A:$R,18,FALSE)</f>
        <v>0</v>
      </c>
      <c r="X16" t="str">
        <f>IF(ISERROR(VLOOKUP(M16,'O03, tab 2,3,5,7,8'!$A:$B,2,FALSE)),"",VLOOKUP(M16,'O03, tab 2,3,5,7,8'!$A:$B,2,FALSE))</f>
        <v/>
      </c>
      <c r="Y16" t="str">
        <f>IF(ISERROR(VLOOKUP(N16,'O03, tab 2,3,5,7,8'!$A:$B,2,FALSE)),"",VLOOKUP(N16,'O03, tab 2,3,5,7,8'!$A:$B,2,FALSE))</f>
        <v/>
      </c>
      <c r="Z16" t="str">
        <f>IF(ISERROR(VLOOKUP(O16,'O03, tab 2,3,5,7,8'!$A:$B,2,FALSE)),"",VLOOKUP(O16,'O03, tab 2,3,5,7,8'!$A:$B,2,FALSE))</f>
        <v/>
      </c>
      <c r="AA16" t="str">
        <f>IF(ISERROR(VLOOKUP(P16,'O03, tab 2,3,5,7,8'!$A:$B,2,FALSE)),"",VLOOKUP(P16,'O03, tab 2,3,5,7,8'!$A:$B,2,FALSE))</f>
        <v/>
      </c>
      <c r="AB16" t="str">
        <f>IF(ISERROR(VLOOKUP(Q16,'O03, tab 2,3,5,7,8'!$A:$B,2,FALSE)),"",VLOOKUP(Q16,'O03, tab 2,3,5,7,8'!$A:$B,2,FALSE))</f>
        <v/>
      </c>
      <c r="AC16" t="str">
        <f>IF(ISERROR(VLOOKUP(R16,'O03, tab 2,3,5,7,8'!$A:$B,2,FALSE)),"",VLOOKUP(R16,'O03, tab 2,3,5,7,8'!$A:$B,2,FALSE))</f>
        <v/>
      </c>
      <c r="AD16" t="str">
        <f>IF(ISERROR(VLOOKUP(S16,'O03, tab 2,3,5,7,8'!$A:$B,2,FALSE)),"",VLOOKUP(S16,'O03, tab 2,3,5,7,8'!$A:$B,2,FALSE))</f>
        <v/>
      </c>
      <c r="AE16" t="str">
        <f>IF(ISERROR(VLOOKUP(T16,'O03, tab 2,3,5,7,8'!$A:$B,2,FALSE)),"",VLOOKUP(T16,'O03, tab 2,3,5,7,8'!$A:$B,2,FALSE))</f>
        <v/>
      </c>
      <c r="AF16" t="str">
        <f>IF(ISERROR(VLOOKUP(U16,'O03, tab 2,3,5,7,8'!$A:$B,2,FALSE)),"",VLOOKUP(U16,'O03, tab 2,3,5,7,8'!$A:$B,2,FALSE))</f>
        <v/>
      </c>
      <c r="AG16" t="str">
        <f>IF(ISERROR(VLOOKUP(V16,'O03, tab 2,3,5,7,8'!$A:$B,2,FALSE)),"",VLOOKUP(V16,'O03, tab 2,3,5,7,8'!$A:$B,2,FALSE))</f>
        <v/>
      </c>
      <c r="AH16" t="str">
        <f>IF(ISERROR(VLOOKUP(W16,'O03, tab 2,3,5,7,8'!$A:$B,2,FALSE)),"",VLOOKUP(W16,'O03, tab 2,3,5,7,8'!$A:$B,2,FALSE))</f>
        <v/>
      </c>
      <c r="AI16" t="str">
        <f t="shared" si="6"/>
        <v/>
      </c>
      <c r="AJ16" t="str">
        <f>IF(E16="gas","",IF('Production-Scores'!J16="min",'Production-Scores'!L16/60,'Production-Scores'!L16))</f>
        <v/>
      </c>
      <c r="AK16" t="str">
        <f>IF(E16="gas","",'Production-Scores'!P16)</f>
        <v/>
      </c>
      <c r="AL16" t="str">
        <f t="shared" si="0"/>
        <v/>
      </c>
      <c r="AM16" t="str">
        <f t="shared" si="7"/>
        <v/>
      </c>
      <c r="AN16" s="52" t="str">
        <f>IF(OR(AI16=0,E16="gas"),"",INDEX('O03, tab 2,3,5,7,8'!$G$6:$I$11,'Skin-HRS local'!AM16,'Skin-HRS local'!AI16))</f>
        <v/>
      </c>
      <c r="AO16" t="str">
        <f t="shared" si="1"/>
        <v/>
      </c>
      <c r="AP16" s="52" t="str">
        <f t="shared" si="8"/>
        <v/>
      </c>
      <c r="AQ16" t="str">
        <f>IF(E16="gas","",IF(ISBLANK('INPUT-Skin'!L16),'INPUT-Settings'!$C$38,'INPUT-Skin'!L16))</f>
        <v/>
      </c>
      <c r="AR16" s="52" t="str">
        <f>IF(E16="gas","",VLOOKUP(AQ16,'O03, tab 2,3,5,7,8'!$G$18:$H$21,2,FALSE))</f>
        <v/>
      </c>
      <c r="AS16" s="52" t="str">
        <f t="shared" si="2"/>
        <v/>
      </c>
      <c r="AT16" t="str">
        <f t="shared" si="9"/>
        <v/>
      </c>
      <c r="AU16" s="52" t="str">
        <f t="shared" si="10"/>
        <v/>
      </c>
      <c r="AV16" t="str">
        <f>IF(ISERROR((VLOOKUP(M16,'O03, tab 2,3,5,7,8'!$A:$C,3,FALSE))),"",VLOOKUP(M16,'O03, tab 2,3,5,7,8'!$A:$C,3,FALSE))</f>
        <v/>
      </c>
      <c r="AW16" t="str">
        <f>IF(ISERROR((VLOOKUP(N16,'O03, tab 2,3,5,7,8'!$A:$C,3,FALSE))),"",VLOOKUP(N16,'O03, tab 2,3,5,7,8'!$A:$C,3,FALSE))</f>
        <v/>
      </c>
      <c r="AX16" t="str">
        <f>IF(ISERROR((VLOOKUP(O16,'O03, tab 2,3,5,7,8'!$A:$C,3,FALSE))),"",VLOOKUP(O16,'O03, tab 2,3,5,7,8'!$A:$C,3,FALSE))</f>
        <v/>
      </c>
      <c r="AY16" t="str">
        <f>IF(ISERROR((VLOOKUP(P16,'O03, tab 2,3,5,7,8'!$A:$C,3,FALSE))),"",VLOOKUP(P16,'O03, tab 2,3,5,7,8'!$A:$C,3,FALSE))</f>
        <v/>
      </c>
      <c r="AZ16" t="str">
        <f>IF(ISERROR((VLOOKUP(Q16,'O03, tab 2,3,5,7,8'!$A:$C,3,FALSE))),"",VLOOKUP(Q16,'O03, tab 2,3,5,7,8'!$A:$C,3,FALSE))</f>
        <v/>
      </c>
      <c r="BA16" t="str">
        <f>IF(ISERROR((VLOOKUP(R16,'O03, tab 2,3,5,7,8'!$A:$C,3,FALSE))),"",VLOOKUP(R16,'O03, tab 2,3,5,7,8'!$A:$C,3,FALSE))</f>
        <v/>
      </c>
      <c r="BB16" t="str">
        <f>IF(ISERROR((VLOOKUP(S16,'O03, tab 2,3,5,7,8'!$A:$C,3,FALSE))),"",VLOOKUP(S16,'O03, tab 2,3,5,7,8'!$A:$C,3,FALSE))</f>
        <v/>
      </c>
      <c r="BC16" t="str">
        <f>IF(ISERROR((VLOOKUP(T16,'O03, tab 2,3,5,7,8'!$A:$C,3,FALSE))),"",VLOOKUP(T16,'O03, tab 2,3,5,7,8'!$A:$C,3,FALSE))</f>
        <v/>
      </c>
      <c r="BD16" t="str">
        <f>IF(ISERROR((VLOOKUP(U16,'O03, tab 2,3,5,7,8'!$A:$C,3,FALSE))),"",VLOOKUP(U16,'O03, tab 2,3,5,7,8'!$A:$C,3,FALSE))</f>
        <v/>
      </c>
      <c r="BE16" t="str">
        <f>IF(ISERROR((VLOOKUP(V16,'O03, tab 2,3,5,7,8'!$A:$C,3,FALSE))),"",VLOOKUP(V16,'O03, tab 2,3,5,7,8'!$A:$C,3,FALSE))</f>
        <v/>
      </c>
      <c r="BF16" t="str">
        <f>IF(ISERROR((VLOOKUP(W16,'O03, tab 2,3,5,7,8'!$A:$C,3,FALSE))),"",VLOOKUP(W16,'O03, tab 2,3,5,7,8'!$A:$C,3,FALSE))</f>
        <v/>
      </c>
      <c r="BG16" s="52" t="str">
        <f t="shared" si="11"/>
        <v/>
      </c>
      <c r="BH16" s="52" t="str">
        <f>IF(OR(E16="gas",AI16=0,BG16=0),"",(INDEX('O03'!$B$4:$G$10,'Skin-HRS local'!AU16,'Skin-HRS local'!BG16)))</f>
        <v/>
      </c>
      <c r="BI16" s="52">
        <f>'Inhalation-E,WE,HS'!Q16</f>
        <v>2.6607538802660757E-2</v>
      </c>
      <c r="BJ16" s="52" t="str">
        <f>IF(OR(E16="gas",BG16=0),"",(1/('INPUT-Settings'!$E$4^4*'INPUT-Settings'!$E$5^3)^(1/9))^(10-BH16))</f>
        <v/>
      </c>
      <c r="BK16" s="52">
        <f t="shared" si="12"/>
        <v>0</v>
      </c>
    </row>
    <row r="17" spans="1:63" x14ac:dyDescent="0.3">
      <c r="A17" s="86">
        <f>'INPUT-Production'!A17</f>
        <v>1</v>
      </c>
      <c r="B17" s="87">
        <f>'INPUT-Production'!B17</f>
        <v>0</v>
      </c>
      <c r="C17" s="85" t="str">
        <f>'INPUT-Production'!C17</f>
        <v>output</v>
      </c>
      <c r="D17" s="85" t="str">
        <f>'INPUT-Production'!D17</f>
        <v>1,3-butadiene</v>
      </c>
      <c r="E17" s="85" t="str">
        <f>VLOOKUP(D17,Substances!A:B,2,FALSE)</f>
        <v>gas</v>
      </c>
      <c r="F17" s="2" t="str">
        <f>'Skin-MT Hand'!DG17</f>
        <v/>
      </c>
      <c r="G17" t="str">
        <f>IF(E17="gas","",'Skin-MT Hand'!F17)</f>
        <v/>
      </c>
      <c r="H17" t="str">
        <f>IF(E17="liquid",VLOOKUP(G17,'G03, tab A1'!$B$14:$D$19,3,FALSE),IF('Skin-HRS local'!E17="solid",VLOOKUP('Skin-HRS local'!G17,'G03, tab A1'!$B$5:$D$10,3,FALSE),""))</f>
        <v/>
      </c>
      <c r="I17" s="52" t="str">
        <f t="shared" si="3"/>
        <v/>
      </c>
      <c r="J17" t="str">
        <f>IF(E17="gas","",IF(ISBLANK('INPUT-Skin'!K17),'INPUT-Settings'!$C$37,'INPUT-Skin'!K17))</f>
        <v/>
      </c>
      <c r="K17" t="str">
        <f t="shared" si="4"/>
        <v/>
      </c>
      <c r="L17" s="52" t="str">
        <f t="shared" si="5"/>
        <v/>
      </c>
      <c r="M17">
        <f>VLOOKUP($D17,'INPUT-Substances'!$A:$R,8,FALSE)</f>
        <v>12</v>
      </c>
      <c r="N17">
        <f>VLOOKUP($D17,'INPUT-Substances'!$A:$R,9,FALSE)</f>
        <v>45</v>
      </c>
      <c r="O17">
        <f>VLOOKUP($D17,'INPUT-Substances'!$A:$R,10,FALSE)</f>
        <v>46</v>
      </c>
      <c r="P17">
        <f>VLOOKUP($D17,'INPUT-Substances'!$A:$R,11,FALSE)</f>
        <v>0</v>
      </c>
      <c r="Q17">
        <f>VLOOKUP($D17,'INPUT-Substances'!$A:$R,12,FALSE)</f>
        <v>0</v>
      </c>
      <c r="R17">
        <f>VLOOKUP($D17,'INPUT-Substances'!$A:$R,13,FALSE)</f>
        <v>0</v>
      </c>
      <c r="S17">
        <f>VLOOKUP($D17,'INPUT-Substances'!$A:$R,14,FALSE)</f>
        <v>0</v>
      </c>
      <c r="T17">
        <f>VLOOKUP($D17,'INPUT-Substances'!$A:$R,15,FALSE)</f>
        <v>0</v>
      </c>
      <c r="U17">
        <f>VLOOKUP($D17,'INPUT-Substances'!$A:$R,16,FALSE)</f>
        <v>0</v>
      </c>
      <c r="V17">
        <f>VLOOKUP($D17,'INPUT-Substances'!$A:$R,17,FALSE)</f>
        <v>0</v>
      </c>
      <c r="W17">
        <f>VLOOKUP($D17,'INPUT-Substances'!$A:$R,18,FALSE)</f>
        <v>0</v>
      </c>
      <c r="X17" t="str">
        <f>IF(ISERROR(VLOOKUP(M17,'O03, tab 2,3,5,7,8'!$A:$B,2,FALSE)),"",VLOOKUP(M17,'O03, tab 2,3,5,7,8'!$A:$B,2,FALSE))</f>
        <v/>
      </c>
      <c r="Y17">
        <f>IF(ISERROR(VLOOKUP(N17,'O03, tab 2,3,5,7,8'!$A:$B,2,FALSE)),"",VLOOKUP(N17,'O03, tab 2,3,5,7,8'!$A:$B,2,FALSE))</f>
        <v>2</v>
      </c>
      <c r="Z17">
        <f>IF(ISERROR(VLOOKUP(O17,'O03, tab 2,3,5,7,8'!$A:$B,2,FALSE)),"",VLOOKUP(O17,'O03, tab 2,3,5,7,8'!$A:$B,2,FALSE))</f>
        <v>0</v>
      </c>
      <c r="AA17" t="str">
        <f>IF(ISERROR(VLOOKUP(P17,'O03, tab 2,3,5,7,8'!$A:$B,2,FALSE)),"",VLOOKUP(P17,'O03, tab 2,3,5,7,8'!$A:$B,2,FALSE))</f>
        <v/>
      </c>
      <c r="AB17" t="str">
        <f>IF(ISERROR(VLOOKUP(Q17,'O03, tab 2,3,5,7,8'!$A:$B,2,FALSE)),"",VLOOKUP(Q17,'O03, tab 2,3,5,7,8'!$A:$B,2,FALSE))</f>
        <v/>
      </c>
      <c r="AC17" t="str">
        <f>IF(ISERROR(VLOOKUP(R17,'O03, tab 2,3,5,7,8'!$A:$B,2,FALSE)),"",VLOOKUP(R17,'O03, tab 2,3,5,7,8'!$A:$B,2,FALSE))</f>
        <v/>
      </c>
      <c r="AD17" t="str">
        <f>IF(ISERROR(VLOOKUP(S17,'O03, tab 2,3,5,7,8'!$A:$B,2,FALSE)),"",VLOOKUP(S17,'O03, tab 2,3,5,7,8'!$A:$B,2,FALSE))</f>
        <v/>
      </c>
      <c r="AE17" t="str">
        <f>IF(ISERROR(VLOOKUP(T17,'O03, tab 2,3,5,7,8'!$A:$B,2,FALSE)),"",VLOOKUP(T17,'O03, tab 2,3,5,7,8'!$A:$B,2,FALSE))</f>
        <v/>
      </c>
      <c r="AF17" t="str">
        <f>IF(ISERROR(VLOOKUP(U17,'O03, tab 2,3,5,7,8'!$A:$B,2,FALSE)),"",VLOOKUP(U17,'O03, tab 2,3,5,7,8'!$A:$B,2,FALSE))</f>
        <v/>
      </c>
      <c r="AG17" t="str">
        <f>IF(ISERROR(VLOOKUP(V17,'O03, tab 2,3,5,7,8'!$A:$B,2,FALSE)),"",VLOOKUP(V17,'O03, tab 2,3,5,7,8'!$A:$B,2,FALSE))</f>
        <v/>
      </c>
      <c r="AH17" t="str">
        <f>IF(ISERROR(VLOOKUP(W17,'O03, tab 2,3,5,7,8'!$A:$B,2,FALSE)),"",VLOOKUP(W17,'O03, tab 2,3,5,7,8'!$A:$B,2,FALSE))</f>
        <v/>
      </c>
      <c r="AI17" t="str">
        <f t="shared" si="6"/>
        <v/>
      </c>
      <c r="AJ17" t="str">
        <f>IF(E17="gas","",IF('Production-Scores'!J17="min",'Production-Scores'!L17/60,'Production-Scores'!L17))</f>
        <v/>
      </c>
      <c r="AK17" t="str">
        <f>IF(E17="gas","",'Production-Scores'!P17)</f>
        <v/>
      </c>
      <c r="AL17" t="str">
        <f t="shared" si="0"/>
        <v/>
      </c>
      <c r="AM17" t="str">
        <f t="shared" si="7"/>
        <v/>
      </c>
      <c r="AN17" s="52" t="str">
        <f>IF(OR(AI17=0,E17="gas"),"",INDEX('O03, tab 2,3,5,7,8'!$G$6:$I$11,'Skin-HRS local'!AM17,'Skin-HRS local'!AI17))</f>
        <v/>
      </c>
      <c r="AO17" t="str">
        <f t="shared" si="1"/>
        <v/>
      </c>
      <c r="AP17" s="52" t="str">
        <f t="shared" si="8"/>
        <v/>
      </c>
      <c r="AQ17" t="str">
        <f>IF(E17="gas","",IF(ISBLANK('INPUT-Skin'!L17),'INPUT-Settings'!$C$38,'INPUT-Skin'!L17))</f>
        <v/>
      </c>
      <c r="AR17" s="52" t="str">
        <f>IF(E17="gas","",VLOOKUP(AQ17,'O03, tab 2,3,5,7,8'!$G$18:$H$21,2,FALSE))</f>
        <v/>
      </c>
      <c r="AS17" s="52" t="str">
        <f t="shared" si="2"/>
        <v/>
      </c>
      <c r="AT17" t="str">
        <f t="shared" si="9"/>
        <v/>
      </c>
      <c r="AU17" s="52" t="str">
        <f t="shared" si="10"/>
        <v/>
      </c>
      <c r="AV17" t="str">
        <f>IF(ISERROR((VLOOKUP(M17,'O03, tab 2,3,5,7,8'!$A:$C,3,FALSE))),"",VLOOKUP(M17,'O03, tab 2,3,5,7,8'!$A:$C,3,FALSE))</f>
        <v/>
      </c>
      <c r="AW17">
        <f>IF(ISERROR((VLOOKUP(N17,'O03, tab 2,3,5,7,8'!$A:$C,3,FALSE))),"",VLOOKUP(N17,'O03, tab 2,3,5,7,8'!$A:$C,3,FALSE))</f>
        <v>6</v>
      </c>
      <c r="AX17">
        <f>IF(ISERROR((VLOOKUP(O17,'O03, tab 2,3,5,7,8'!$A:$C,3,FALSE))),"",VLOOKUP(O17,'O03, tab 2,3,5,7,8'!$A:$C,3,FALSE))</f>
        <v>0</v>
      </c>
      <c r="AY17" t="str">
        <f>IF(ISERROR((VLOOKUP(P17,'O03, tab 2,3,5,7,8'!$A:$C,3,FALSE))),"",VLOOKUP(P17,'O03, tab 2,3,5,7,8'!$A:$C,3,FALSE))</f>
        <v/>
      </c>
      <c r="AZ17" t="str">
        <f>IF(ISERROR((VLOOKUP(Q17,'O03, tab 2,3,5,7,8'!$A:$C,3,FALSE))),"",VLOOKUP(Q17,'O03, tab 2,3,5,7,8'!$A:$C,3,FALSE))</f>
        <v/>
      </c>
      <c r="BA17" t="str">
        <f>IF(ISERROR((VLOOKUP(R17,'O03, tab 2,3,5,7,8'!$A:$C,3,FALSE))),"",VLOOKUP(R17,'O03, tab 2,3,5,7,8'!$A:$C,3,FALSE))</f>
        <v/>
      </c>
      <c r="BB17" t="str">
        <f>IF(ISERROR((VLOOKUP(S17,'O03, tab 2,3,5,7,8'!$A:$C,3,FALSE))),"",VLOOKUP(S17,'O03, tab 2,3,5,7,8'!$A:$C,3,FALSE))</f>
        <v/>
      </c>
      <c r="BC17" t="str">
        <f>IF(ISERROR((VLOOKUP(T17,'O03, tab 2,3,5,7,8'!$A:$C,3,FALSE))),"",VLOOKUP(T17,'O03, tab 2,3,5,7,8'!$A:$C,3,FALSE))</f>
        <v/>
      </c>
      <c r="BD17" t="str">
        <f>IF(ISERROR((VLOOKUP(U17,'O03, tab 2,3,5,7,8'!$A:$C,3,FALSE))),"",VLOOKUP(U17,'O03, tab 2,3,5,7,8'!$A:$C,3,FALSE))</f>
        <v/>
      </c>
      <c r="BE17" t="str">
        <f>IF(ISERROR((VLOOKUP(V17,'O03, tab 2,3,5,7,8'!$A:$C,3,FALSE))),"",VLOOKUP(V17,'O03, tab 2,3,5,7,8'!$A:$C,3,FALSE))</f>
        <v/>
      </c>
      <c r="BF17" t="str">
        <f>IF(ISERROR((VLOOKUP(W17,'O03, tab 2,3,5,7,8'!$A:$C,3,FALSE))),"",VLOOKUP(W17,'O03, tab 2,3,5,7,8'!$A:$C,3,FALSE))</f>
        <v/>
      </c>
      <c r="BG17" s="52" t="str">
        <f t="shared" si="11"/>
        <v/>
      </c>
      <c r="BH17" s="52" t="str">
        <f>IF(OR(E17="gas",AI17=0,BG17=0),"",(INDEX('O03'!$B$4:$G$10,'Skin-HRS local'!AU17,'Skin-HRS local'!BG17)))</f>
        <v/>
      </c>
      <c r="BI17" s="52">
        <f>'Inhalation-E,WE,HS'!Q17</f>
        <v>9.5343680709534376E-2</v>
      </c>
      <c r="BJ17" s="52" t="str">
        <f>IF(OR(E17="gas",BG17=0),"",(1/('INPUT-Settings'!$E$4^4*'INPUT-Settings'!$E$5^3)^(1/9))^(10-BH17))</f>
        <v/>
      </c>
      <c r="BK17" s="52">
        <f t="shared" si="12"/>
        <v>0</v>
      </c>
    </row>
    <row r="18" spans="1:63" x14ac:dyDescent="0.3">
      <c r="A18" s="86">
        <f>'INPUT-Production'!A18</f>
        <v>1</v>
      </c>
      <c r="B18" s="87">
        <f>'INPUT-Production'!B18</f>
        <v>0</v>
      </c>
      <c r="C18" s="85" t="str">
        <f>'INPUT-Production'!C18</f>
        <v>output</v>
      </c>
      <c r="D18" s="85" t="str">
        <f>'INPUT-Production'!D18</f>
        <v>butene</v>
      </c>
      <c r="E18" s="85" t="str">
        <f>VLOOKUP(D18,Substances!A:B,2,FALSE)</f>
        <v>gas</v>
      </c>
      <c r="F18" s="2" t="str">
        <f>'Skin-MT Hand'!DG18</f>
        <v/>
      </c>
      <c r="G18" t="str">
        <f>IF(E18="gas","",'Skin-MT Hand'!F18)</f>
        <v/>
      </c>
      <c r="H18" t="str">
        <f>IF(E18="liquid",VLOOKUP(G18,'G03, tab A1'!$B$14:$D$19,3,FALSE),IF('Skin-HRS local'!E18="solid",VLOOKUP('Skin-HRS local'!G18,'G03, tab A1'!$B$5:$D$10,3,FALSE),""))</f>
        <v/>
      </c>
      <c r="I18" s="52" t="str">
        <f t="shared" si="3"/>
        <v/>
      </c>
      <c r="J18" t="str">
        <f>IF(E18="gas","",IF(ISBLANK('INPUT-Skin'!K18),'INPUT-Settings'!$C$37,'INPUT-Skin'!K18))</f>
        <v/>
      </c>
      <c r="K18" t="str">
        <f t="shared" si="4"/>
        <v/>
      </c>
      <c r="L18" s="52" t="str">
        <f t="shared" si="5"/>
        <v/>
      </c>
      <c r="M18">
        <f>VLOOKUP($D18,'INPUT-Substances'!$A:$R,8,FALSE)</f>
        <v>12</v>
      </c>
      <c r="N18">
        <f>VLOOKUP($D18,'INPUT-Substances'!$A:$R,9,FALSE)</f>
        <v>0</v>
      </c>
      <c r="O18">
        <f>VLOOKUP($D18,'INPUT-Substances'!$A:$R,10,FALSE)</f>
        <v>0</v>
      </c>
      <c r="P18">
        <f>VLOOKUP($D18,'INPUT-Substances'!$A:$R,11,FALSE)</f>
        <v>0</v>
      </c>
      <c r="Q18">
        <f>VLOOKUP($D18,'INPUT-Substances'!$A:$R,12,FALSE)</f>
        <v>0</v>
      </c>
      <c r="R18">
        <f>VLOOKUP($D18,'INPUT-Substances'!$A:$R,13,FALSE)</f>
        <v>0</v>
      </c>
      <c r="S18">
        <f>VLOOKUP($D18,'INPUT-Substances'!$A:$R,14,FALSE)</f>
        <v>0</v>
      </c>
      <c r="T18">
        <f>VLOOKUP($D18,'INPUT-Substances'!$A:$R,15,FALSE)</f>
        <v>0</v>
      </c>
      <c r="U18">
        <f>VLOOKUP($D18,'INPUT-Substances'!$A:$R,16,FALSE)</f>
        <v>0</v>
      </c>
      <c r="V18">
        <f>VLOOKUP($D18,'INPUT-Substances'!$A:$R,17,FALSE)</f>
        <v>0</v>
      </c>
      <c r="W18">
        <f>VLOOKUP($D18,'INPUT-Substances'!$A:$R,18,FALSE)</f>
        <v>0</v>
      </c>
      <c r="X18" t="str">
        <f>IF(ISERROR(VLOOKUP(M18,'O03, tab 2,3,5,7,8'!$A:$B,2,FALSE)),"",VLOOKUP(M18,'O03, tab 2,3,5,7,8'!$A:$B,2,FALSE))</f>
        <v/>
      </c>
      <c r="Y18" t="str">
        <f>IF(ISERROR(VLOOKUP(N18,'O03, tab 2,3,5,7,8'!$A:$B,2,FALSE)),"",VLOOKUP(N18,'O03, tab 2,3,5,7,8'!$A:$B,2,FALSE))</f>
        <v/>
      </c>
      <c r="Z18" t="str">
        <f>IF(ISERROR(VLOOKUP(O18,'O03, tab 2,3,5,7,8'!$A:$B,2,FALSE)),"",VLOOKUP(O18,'O03, tab 2,3,5,7,8'!$A:$B,2,FALSE))</f>
        <v/>
      </c>
      <c r="AA18" t="str">
        <f>IF(ISERROR(VLOOKUP(P18,'O03, tab 2,3,5,7,8'!$A:$B,2,FALSE)),"",VLOOKUP(P18,'O03, tab 2,3,5,7,8'!$A:$B,2,FALSE))</f>
        <v/>
      </c>
      <c r="AB18" t="str">
        <f>IF(ISERROR(VLOOKUP(Q18,'O03, tab 2,3,5,7,8'!$A:$B,2,FALSE)),"",VLOOKUP(Q18,'O03, tab 2,3,5,7,8'!$A:$B,2,FALSE))</f>
        <v/>
      </c>
      <c r="AC18" t="str">
        <f>IF(ISERROR(VLOOKUP(R18,'O03, tab 2,3,5,7,8'!$A:$B,2,FALSE)),"",VLOOKUP(R18,'O03, tab 2,3,5,7,8'!$A:$B,2,FALSE))</f>
        <v/>
      </c>
      <c r="AD18" t="str">
        <f>IF(ISERROR(VLOOKUP(S18,'O03, tab 2,3,5,7,8'!$A:$B,2,FALSE)),"",VLOOKUP(S18,'O03, tab 2,3,5,7,8'!$A:$B,2,FALSE))</f>
        <v/>
      </c>
      <c r="AE18" t="str">
        <f>IF(ISERROR(VLOOKUP(T18,'O03, tab 2,3,5,7,8'!$A:$B,2,FALSE)),"",VLOOKUP(T18,'O03, tab 2,3,5,7,8'!$A:$B,2,FALSE))</f>
        <v/>
      </c>
      <c r="AF18" t="str">
        <f>IF(ISERROR(VLOOKUP(U18,'O03, tab 2,3,5,7,8'!$A:$B,2,FALSE)),"",VLOOKUP(U18,'O03, tab 2,3,5,7,8'!$A:$B,2,FALSE))</f>
        <v/>
      </c>
      <c r="AG18" t="str">
        <f>IF(ISERROR(VLOOKUP(V18,'O03, tab 2,3,5,7,8'!$A:$B,2,FALSE)),"",VLOOKUP(V18,'O03, tab 2,3,5,7,8'!$A:$B,2,FALSE))</f>
        <v/>
      </c>
      <c r="AH18" t="str">
        <f>IF(ISERROR(VLOOKUP(W18,'O03, tab 2,3,5,7,8'!$A:$B,2,FALSE)),"",VLOOKUP(W18,'O03, tab 2,3,5,7,8'!$A:$B,2,FALSE))</f>
        <v/>
      </c>
      <c r="AI18" t="str">
        <f t="shared" si="6"/>
        <v/>
      </c>
      <c r="AJ18" t="str">
        <f>IF(E18="gas","",IF('Production-Scores'!J18="min",'Production-Scores'!L18/60,'Production-Scores'!L18))</f>
        <v/>
      </c>
      <c r="AK18" t="str">
        <f>IF(E18="gas","",'Production-Scores'!P18)</f>
        <v/>
      </c>
      <c r="AL18" t="str">
        <f t="shared" si="0"/>
        <v/>
      </c>
      <c r="AM18" t="str">
        <f t="shared" si="7"/>
        <v/>
      </c>
      <c r="AN18" s="52" t="str">
        <f>IF(OR(AI18=0,E18="gas"),"",INDEX('O03, tab 2,3,5,7,8'!$G$6:$I$11,'Skin-HRS local'!AM18,'Skin-HRS local'!AI18))</f>
        <v/>
      </c>
      <c r="AO18" t="str">
        <f t="shared" si="1"/>
        <v/>
      </c>
      <c r="AP18" s="52" t="str">
        <f t="shared" si="8"/>
        <v/>
      </c>
      <c r="AQ18" t="str">
        <f>IF(E18="gas","",IF(ISBLANK('INPUT-Skin'!L18),'INPUT-Settings'!$C$38,'INPUT-Skin'!L18))</f>
        <v/>
      </c>
      <c r="AR18" s="52" t="str">
        <f>IF(E18="gas","",VLOOKUP(AQ18,'O03, tab 2,3,5,7,8'!$G$18:$H$21,2,FALSE))</f>
        <v/>
      </c>
      <c r="AS18" s="52" t="str">
        <f t="shared" si="2"/>
        <v/>
      </c>
      <c r="AT18" t="str">
        <f t="shared" si="9"/>
        <v/>
      </c>
      <c r="AU18" s="52" t="str">
        <f t="shared" si="10"/>
        <v/>
      </c>
      <c r="AV18" t="str">
        <f>IF(ISERROR((VLOOKUP(M18,'O03, tab 2,3,5,7,8'!$A:$C,3,FALSE))),"",VLOOKUP(M18,'O03, tab 2,3,5,7,8'!$A:$C,3,FALSE))</f>
        <v/>
      </c>
      <c r="AW18" t="str">
        <f>IF(ISERROR((VLOOKUP(N18,'O03, tab 2,3,5,7,8'!$A:$C,3,FALSE))),"",VLOOKUP(N18,'O03, tab 2,3,5,7,8'!$A:$C,3,FALSE))</f>
        <v/>
      </c>
      <c r="AX18" t="str">
        <f>IF(ISERROR((VLOOKUP(O18,'O03, tab 2,3,5,7,8'!$A:$C,3,FALSE))),"",VLOOKUP(O18,'O03, tab 2,3,5,7,8'!$A:$C,3,FALSE))</f>
        <v/>
      </c>
      <c r="AY18" t="str">
        <f>IF(ISERROR((VLOOKUP(P18,'O03, tab 2,3,5,7,8'!$A:$C,3,FALSE))),"",VLOOKUP(P18,'O03, tab 2,3,5,7,8'!$A:$C,3,FALSE))</f>
        <v/>
      </c>
      <c r="AZ18" t="str">
        <f>IF(ISERROR((VLOOKUP(Q18,'O03, tab 2,3,5,7,8'!$A:$C,3,FALSE))),"",VLOOKUP(Q18,'O03, tab 2,3,5,7,8'!$A:$C,3,FALSE))</f>
        <v/>
      </c>
      <c r="BA18" t="str">
        <f>IF(ISERROR((VLOOKUP(R18,'O03, tab 2,3,5,7,8'!$A:$C,3,FALSE))),"",VLOOKUP(R18,'O03, tab 2,3,5,7,8'!$A:$C,3,FALSE))</f>
        <v/>
      </c>
      <c r="BB18" t="str">
        <f>IF(ISERROR((VLOOKUP(S18,'O03, tab 2,3,5,7,8'!$A:$C,3,FALSE))),"",VLOOKUP(S18,'O03, tab 2,3,5,7,8'!$A:$C,3,FALSE))</f>
        <v/>
      </c>
      <c r="BC18" t="str">
        <f>IF(ISERROR((VLOOKUP(T18,'O03, tab 2,3,5,7,8'!$A:$C,3,FALSE))),"",VLOOKUP(T18,'O03, tab 2,3,5,7,8'!$A:$C,3,FALSE))</f>
        <v/>
      </c>
      <c r="BD18" t="str">
        <f>IF(ISERROR((VLOOKUP(U18,'O03, tab 2,3,5,7,8'!$A:$C,3,FALSE))),"",VLOOKUP(U18,'O03, tab 2,3,5,7,8'!$A:$C,3,FALSE))</f>
        <v/>
      </c>
      <c r="BE18" t="str">
        <f>IF(ISERROR((VLOOKUP(V18,'O03, tab 2,3,5,7,8'!$A:$C,3,FALSE))),"",VLOOKUP(V18,'O03, tab 2,3,5,7,8'!$A:$C,3,FALSE))</f>
        <v/>
      </c>
      <c r="BF18" t="str">
        <f>IF(ISERROR((VLOOKUP(W18,'O03, tab 2,3,5,7,8'!$A:$C,3,FALSE))),"",VLOOKUP(W18,'O03, tab 2,3,5,7,8'!$A:$C,3,FALSE))</f>
        <v/>
      </c>
      <c r="BG18" s="52" t="str">
        <f t="shared" si="11"/>
        <v/>
      </c>
      <c r="BH18" s="52" t="str">
        <f>IF(OR(E18="gas",AI18=0,BG18=0),"",(INDEX('O03'!$B$4:$G$10,'Skin-HRS local'!AU18,'Skin-HRS local'!BG18)))</f>
        <v/>
      </c>
      <c r="BI18" s="52">
        <f>'Inhalation-E,WE,HS'!Q18</f>
        <v>0.123059866962306</v>
      </c>
      <c r="BJ18" s="52" t="str">
        <f>IF(OR(E18="gas",BG18=0),"",(1/('INPUT-Settings'!$E$4^4*'INPUT-Settings'!$E$5^3)^(1/9))^(10-BH18))</f>
        <v/>
      </c>
      <c r="BK18" s="52">
        <f t="shared" si="12"/>
        <v>0</v>
      </c>
    </row>
    <row r="19" spans="1:63" x14ac:dyDescent="0.3">
      <c r="A19" s="86">
        <f>'INPUT-Production'!A19</f>
        <v>1</v>
      </c>
      <c r="B19" s="87">
        <f>'INPUT-Production'!B19</f>
        <v>0</v>
      </c>
      <c r="C19" s="85" t="str">
        <f>'INPUT-Production'!C19</f>
        <v>output</v>
      </c>
      <c r="D19" s="85" t="str">
        <f>'INPUT-Production'!D19</f>
        <v>ethylene</v>
      </c>
      <c r="E19" s="85" t="str">
        <f>VLOOKUP(D19,Substances!A:B,2,FALSE)</f>
        <v>gas</v>
      </c>
      <c r="F19" s="2" t="str">
        <f>'Skin-MT Hand'!DG19</f>
        <v/>
      </c>
      <c r="G19" t="str">
        <f>IF(E19="gas","",'Skin-MT Hand'!F19)</f>
        <v/>
      </c>
      <c r="H19" t="str">
        <f>IF(E19="liquid",VLOOKUP(G19,'G03, tab A1'!$B$14:$D$19,3,FALSE),IF('Skin-HRS local'!E19="solid",VLOOKUP('Skin-HRS local'!G19,'G03, tab A1'!$B$5:$D$10,3,FALSE),""))</f>
        <v/>
      </c>
      <c r="I19" s="52" t="str">
        <f t="shared" si="3"/>
        <v/>
      </c>
      <c r="J19" t="str">
        <f>IF(E19="gas","",IF(ISBLANK('INPUT-Skin'!K19),'INPUT-Settings'!$C$37,'INPUT-Skin'!K19))</f>
        <v/>
      </c>
      <c r="K19" t="str">
        <f t="shared" si="4"/>
        <v/>
      </c>
      <c r="L19" s="52" t="str">
        <f t="shared" si="5"/>
        <v/>
      </c>
      <c r="M19">
        <f>VLOOKUP($D19,'INPUT-Substances'!$A:$R,8,FALSE)</f>
        <v>12</v>
      </c>
      <c r="N19">
        <f>VLOOKUP($D19,'INPUT-Substances'!$A:$R,9,FALSE)</f>
        <v>67</v>
      </c>
      <c r="O19">
        <f>VLOOKUP($D19,'INPUT-Substances'!$A:$R,10,FALSE)</f>
        <v>0</v>
      </c>
      <c r="P19">
        <f>VLOOKUP($D19,'INPUT-Substances'!$A:$R,11,FALSE)</f>
        <v>0</v>
      </c>
      <c r="Q19">
        <f>VLOOKUP($D19,'INPUT-Substances'!$A:$R,12,FALSE)</f>
        <v>0</v>
      </c>
      <c r="R19">
        <f>VLOOKUP($D19,'INPUT-Substances'!$A:$R,13,FALSE)</f>
        <v>0</v>
      </c>
      <c r="S19">
        <f>VLOOKUP($D19,'INPUT-Substances'!$A:$R,14,FALSE)</f>
        <v>0</v>
      </c>
      <c r="T19">
        <f>VLOOKUP($D19,'INPUT-Substances'!$A:$R,15,FALSE)</f>
        <v>0</v>
      </c>
      <c r="U19">
        <f>VLOOKUP($D19,'INPUT-Substances'!$A:$R,16,FALSE)</f>
        <v>0</v>
      </c>
      <c r="V19">
        <f>VLOOKUP($D19,'INPUT-Substances'!$A:$R,17,FALSE)</f>
        <v>0</v>
      </c>
      <c r="W19">
        <f>VLOOKUP($D19,'INPUT-Substances'!$A:$R,18,FALSE)</f>
        <v>0</v>
      </c>
      <c r="X19" t="str">
        <f>IF(ISERROR(VLOOKUP(M19,'O03, tab 2,3,5,7,8'!$A:$B,2,FALSE)),"",VLOOKUP(M19,'O03, tab 2,3,5,7,8'!$A:$B,2,FALSE))</f>
        <v/>
      </c>
      <c r="Y19">
        <f>IF(ISERROR(VLOOKUP(N19,'O03, tab 2,3,5,7,8'!$A:$B,2,FALSE)),"",VLOOKUP(N19,'O03, tab 2,3,5,7,8'!$A:$B,2,FALSE))</f>
        <v>2</v>
      </c>
      <c r="Z19" t="str">
        <f>IF(ISERROR(VLOOKUP(O19,'O03, tab 2,3,5,7,8'!$A:$B,2,FALSE)),"",VLOOKUP(O19,'O03, tab 2,3,5,7,8'!$A:$B,2,FALSE))</f>
        <v/>
      </c>
      <c r="AA19" t="str">
        <f>IF(ISERROR(VLOOKUP(P19,'O03, tab 2,3,5,7,8'!$A:$B,2,FALSE)),"",VLOOKUP(P19,'O03, tab 2,3,5,7,8'!$A:$B,2,FALSE))</f>
        <v/>
      </c>
      <c r="AB19" t="str">
        <f>IF(ISERROR(VLOOKUP(Q19,'O03, tab 2,3,5,7,8'!$A:$B,2,FALSE)),"",VLOOKUP(Q19,'O03, tab 2,3,5,7,8'!$A:$B,2,FALSE))</f>
        <v/>
      </c>
      <c r="AC19" t="str">
        <f>IF(ISERROR(VLOOKUP(R19,'O03, tab 2,3,5,7,8'!$A:$B,2,FALSE)),"",VLOOKUP(R19,'O03, tab 2,3,5,7,8'!$A:$B,2,FALSE))</f>
        <v/>
      </c>
      <c r="AD19" t="str">
        <f>IF(ISERROR(VLOOKUP(S19,'O03, tab 2,3,5,7,8'!$A:$B,2,FALSE)),"",VLOOKUP(S19,'O03, tab 2,3,5,7,8'!$A:$B,2,FALSE))</f>
        <v/>
      </c>
      <c r="AE19" t="str">
        <f>IF(ISERROR(VLOOKUP(T19,'O03, tab 2,3,5,7,8'!$A:$B,2,FALSE)),"",VLOOKUP(T19,'O03, tab 2,3,5,7,8'!$A:$B,2,FALSE))</f>
        <v/>
      </c>
      <c r="AF19" t="str">
        <f>IF(ISERROR(VLOOKUP(U19,'O03, tab 2,3,5,7,8'!$A:$B,2,FALSE)),"",VLOOKUP(U19,'O03, tab 2,3,5,7,8'!$A:$B,2,FALSE))</f>
        <v/>
      </c>
      <c r="AG19" t="str">
        <f>IF(ISERROR(VLOOKUP(V19,'O03, tab 2,3,5,7,8'!$A:$B,2,FALSE)),"",VLOOKUP(V19,'O03, tab 2,3,5,7,8'!$A:$B,2,FALSE))</f>
        <v/>
      </c>
      <c r="AH19" t="str">
        <f>IF(ISERROR(VLOOKUP(W19,'O03, tab 2,3,5,7,8'!$A:$B,2,FALSE)),"",VLOOKUP(W19,'O03, tab 2,3,5,7,8'!$A:$B,2,FALSE))</f>
        <v/>
      </c>
      <c r="AI19" t="str">
        <f t="shared" si="6"/>
        <v/>
      </c>
      <c r="AJ19" t="str">
        <f>IF(E19="gas","",IF('Production-Scores'!J19="min",'Production-Scores'!L19/60,'Production-Scores'!L19))</f>
        <v/>
      </c>
      <c r="AK19" t="str">
        <f>IF(E19="gas","",'Production-Scores'!P19)</f>
        <v/>
      </c>
      <c r="AL19" t="str">
        <f t="shared" si="0"/>
        <v/>
      </c>
      <c r="AM19" t="str">
        <f t="shared" si="7"/>
        <v/>
      </c>
      <c r="AN19" s="52" t="str">
        <f>IF(OR(AI19=0,E19="gas"),"",INDEX('O03, tab 2,3,5,7,8'!$G$6:$I$11,'Skin-HRS local'!AM19,'Skin-HRS local'!AI19))</f>
        <v/>
      </c>
      <c r="AO19" t="str">
        <f t="shared" si="1"/>
        <v/>
      </c>
      <c r="AP19" s="52" t="str">
        <f t="shared" si="8"/>
        <v/>
      </c>
      <c r="AQ19" t="str">
        <f>IF(E19="gas","",IF(ISBLANK('INPUT-Skin'!L19),'INPUT-Settings'!$C$38,'INPUT-Skin'!L19))</f>
        <v/>
      </c>
      <c r="AR19" s="52" t="str">
        <f>IF(E19="gas","",VLOOKUP(AQ19,'O03, tab 2,3,5,7,8'!$G$18:$H$21,2,FALSE))</f>
        <v/>
      </c>
      <c r="AS19" s="52" t="str">
        <f t="shared" si="2"/>
        <v/>
      </c>
      <c r="AT19" t="str">
        <f t="shared" si="9"/>
        <v/>
      </c>
      <c r="AU19" s="52" t="str">
        <f t="shared" si="10"/>
        <v/>
      </c>
      <c r="AV19" t="str">
        <f>IF(ISERROR((VLOOKUP(M19,'O03, tab 2,3,5,7,8'!$A:$C,3,FALSE))),"",VLOOKUP(M19,'O03, tab 2,3,5,7,8'!$A:$C,3,FALSE))</f>
        <v/>
      </c>
      <c r="AW19">
        <f>IF(ISERROR((VLOOKUP(N19,'O03, tab 2,3,5,7,8'!$A:$C,3,FALSE))),"",VLOOKUP(N19,'O03, tab 2,3,5,7,8'!$A:$C,3,FALSE))</f>
        <v>2</v>
      </c>
      <c r="AX19" t="str">
        <f>IF(ISERROR((VLOOKUP(O19,'O03, tab 2,3,5,7,8'!$A:$C,3,FALSE))),"",VLOOKUP(O19,'O03, tab 2,3,5,7,8'!$A:$C,3,FALSE))</f>
        <v/>
      </c>
      <c r="AY19" t="str">
        <f>IF(ISERROR((VLOOKUP(P19,'O03, tab 2,3,5,7,8'!$A:$C,3,FALSE))),"",VLOOKUP(P19,'O03, tab 2,3,5,7,8'!$A:$C,3,FALSE))</f>
        <v/>
      </c>
      <c r="AZ19" t="str">
        <f>IF(ISERROR((VLOOKUP(Q19,'O03, tab 2,3,5,7,8'!$A:$C,3,FALSE))),"",VLOOKUP(Q19,'O03, tab 2,3,5,7,8'!$A:$C,3,FALSE))</f>
        <v/>
      </c>
      <c r="BA19" t="str">
        <f>IF(ISERROR((VLOOKUP(R19,'O03, tab 2,3,5,7,8'!$A:$C,3,FALSE))),"",VLOOKUP(R19,'O03, tab 2,3,5,7,8'!$A:$C,3,FALSE))</f>
        <v/>
      </c>
      <c r="BB19" t="str">
        <f>IF(ISERROR((VLOOKUP(S19,'O03, tab 2,3,5,7,8'!$A:$C,3,FALSE))),"",VLOOKUP(S19,'O03, tab 2,3,5,7,8'!$A:$C,3,FALSE))</f>
        <v/>
      </c>
      <c r="BC19" t="str">
        <f>IF(ISERROR((VLOOKUP(T19,'O03, tab 2,3,5,7,8'!$A:$C,3,FALSE))),"",VLOOKUP(T19,'O03, tab 2,3,5,7,8'!$A:$C,3,FALSE))</f>
        <v/>
      </c>
      <c r="BD19" t="str">
        <f>IF(ISERROR((VLOOKUP(U19,'O03, tab 2,3,5,7,8'!$A:$C,3,FALSE))),"",VLOOKUP(U19,'O03, tab 2,3,5,7,8'!$A:$C,3,FALSE))</f>
        <v/>
      </c>
      <c r="BE19" t="str">
        <f>IF(ISERROR((VLOOKUP(V19,'O03, tab 2,3,5,7,8'!$A:$C,3,FALSE))),"",VLOOKUP(V19,'O03, tab 2,3,5,7,8'!$A:$C,3,FALSE))</f>
        <v/>
      </c>
      <c r="BF19" t="str">
        <f>IF(ISERROR((VLOOKUP(W19,'O03, tab 2,3,5,7,8'!$A:$C,3,FALSE))),"",VLOOKUP(W19,'O03, tab 2,3,5,7,8'!$A:$C,3,FALSE))</f>
        <v/>
      </c>
      <c r="BG19" s="52" t="str">
        <f t="shared" si="11"/>
        <v/>
      </c>
      <c r="BH19" s="52" t="str">
        <f>IF(OR(E19="gas",AI19=0,BG19=0),"",(INDEX('O03'!$B$4:$G$10,'Skin-HRS local'!AU19,'Skin-HRS local'!BG19)))</f>
        <v/>
      </c>
      <c r="BI19" s="52">
        <f>'Inhalation-E,WE,HS'!Q19</f>
        <v>0.63968957871396903</v>
      </c>
      <c r="BJ19" s="52" t="str">
        <f>IF(OR(E19="gas",BG19=0),"",(1/('INPUT-Settings'!$E$4^4*'INPUT-Settings'!$E$5^3)^(1/9))^(10-BH19))</f>
        <v/>
      </c>
      <c r="BK19" s="52">
        <f t="shared" si="12"/>
        <v>0</v>
      </c>
    </row>
    <row r="20" spans="1:63" x14ac:dyDescent="0.3">
      <c r="A20" s="86">
        <f>'INPUT-Production'!A20</f>
        <v>2</v>
      </c>
      <c r="B20" s="87" t="str">
        <f>'INPUT-Production'!B20</f>
        <v>drying</v>
      </c>
      <c r="C20" s="85" t="str">
        <f>'INPUT-Production'!C20</f>
        <v>input</v>
      </c>
      <c r="D20" s="85" t="str">
        <f>'INPUT-Production'!D20</f>
        <v>olive leaves</v>
      </c>
      <c r="E20" s="85" t="str">
        <f>VLOOKUP(D20,Substances!A:B,2,FALSE)</f>
        <v>solid</v>
      </c>
      <c r="F20" s="2" t="e">
        <f>'Skin-MT Hand'!DG20</f>
        <v>#N/A</v>
      </c>
      <c r="G20" t="str">
        <f>IF(E20="gas","",'Skin-MT Hand'!F20)</f>
        <v>Immersion</v>
      </c>
      <c r="H20">
        <f>IF(E20="liquid",VLOOKUP(G20,'G03, tab A1'!$B$14:$D$19,3,FALSE),IF('Skin-HRS local'!E20="solid",VLOOKUP('Skin-HRS local'!G20,'G03, tab A1'!$B$5:$D$10,3,FALSE),""))</f>
        <v>2.5</v>
      </c>
      <c r="I20" s="52" t="e">
        <f t="shared" si="3"/>
        <v>#N/A</v>
      </c>
      <c r="J20" t="str">
        <f>IF(E20="gas","",IF(ISBLANK('INPUT-Skin'!K20),'INPUT-Settings'!$C$37,'INPUT-Skin'!K20))</f>
        <v>thick clothing</v>
      </c>
      <c r="K20">
        <f t="shared" si="4"/>
        <v>0.5</v>
      </c>
      <c r="L20" s="52" t="e">
        <f t="shared" si="5"/>
        <v>#N/A</v>
      </c>
      <c r="M20">
        <f>VLOOKUP($D20,'INPUT-Substances'!$A:$R,8,FALSE)</f>
        <v>0</v>
      </c>
      <c r="N20">
        <f>VLOOKUP($D20,'INPUT-Substances'!$A:$R,9,FALSE)</f>
        <v>0</v>
      </c>
      <c r="O20">
        <f>VLOOKUP($D20,'INPUT-Substances'!$A:$R,10,FALSE)</f>
        <v>0</v>
      </c>
      <c r="P20">
        <f>VLOOKUP($D20,'INPUT-Substances'!$A:$R,11,FALSE)</f>
        <v>0</v>
      </c>
      <c r="Q20">
        <f>VLOOKUP($D20,'INPUT-Substances'!$A:$R,12,FALSE)</f>
        <v>0</v>
      </c>
      <c r="R20">
        <f>VLOOKUP($D20,'INPUT-Substances'!$A:$R,13,FALSE)</f>
        <v>0</v>
      </c>
      <c r="S20">
        <f>VLOOKUP($D20,'INPUT-Substances'!$A:$R,14,FALSE)</f>
        <v>0</v>
      </c>
      <c r="T20">
        <f>VLOOKUP($D20,'INPUT-Substances'!$A:$R,15,FALSE)</f>
        <v>0</v>
      </c>
      <c r="U20">
        <f>VLOOKUP($D20,'INPUT-Substances'!$A:$R,16,FALSE)</f>
        <v>0</v>
      </c>
      <c r="V20">
        <f>VLOOKUP($D20,'INPUT-Substances'!$A:$R,17,FALSE)</f>
        <v>0</v>
      </c>
      <c r="W20">
        <f>VLOOKUP($D20,'INPUT-Substances'!$A:$R,18,FALSE)</f>
        <v>0</v>
      </c>
      <c r="X20" t="str">
        <f>IF(ISERROR(VLOOKUP(M20,'O03, tab 2,3,5,7,8'!$A:$B,2,FALSE)),"",VLOOKUP(M20,'O03, tab 2,3,5,7,8'!$A:$B,2,FALSE))</f>
        <v/>
      </c>
      <c r="Y20" t="str">
        <f>IF(ISERROR(VLOOKUP(N20,'O03, tab 2,3,5,7,8'!$A:$B,2,FALSE)),"",VLOOKUP(N20,'O03, tab 2,3,5,7,8'!$A:$B,2,FALSE))</f>
        <v/>
      </c>
      <c r="Z20" t="str">
        <f>IF(ISERROR(VLOOKUP(O20,'O03, tab 2,3,5,7,8'!$A:$B,2,FALSE)),"",VLOOKUP(O20,'O03, tab 2,3,5,7,8'!$A:$B,2,FALSE))</f>
        <v/>
      </c>
      <c r="AA20" t="str">
        <f>IF(ISERROR(VLOOKUP(P20,'O03, tab 2,3,5,7,8'!$A:$B,2,FALSE)),"",VLOOKUP(P20,'O03, tab 2,3,5,7,8'!$A:$B,2,FALSE))</f>
        <v/>
      </c>
      <c r="AB20" t="str">
        <f>IF(ISERROR(VLOOKUP(Q20,'O03, tab 2,3,5,7,8'!$A:$B,2,FALSE)),"",VLOOKUP(Q20,'O03, tab 2,3,5,7,8'!$A:$B,2,FALSE))</f>
        <v/>
      </c>
      <c r="AC20" t="str">
        <f>IF(ISERROR(VLOOKUP(R20,'O03, tab 2,3,5,7,8'!$A:$B,2,FALSE)),"",VLOOKUP(R20,'O03, tab 2,3,5,7,8'!$A:$B,2,FALSE))</f>
        <v/>
      </c>
      <c r="AD20" t="str">
        <f>IF(ISERROR(VLOOKUP(S20,'O03, tab 2,3,5,7,8'!$A:$B,2,FALSE)),"",VLOOKUP(S20,'O03, tab 2,3,5,7,8'!$A:$B,2,FALSE))</f>
        <v/>
      </c>
      <c r="AE20" t="str">
        <f>IF(ISERROR(VLOOKUP(T20,'O03, tab 2,3,5,7,8'!$A:$B,2,FALSE)),"",VLOOKUP(T20,'O03, tab 2,3,5,7,8'!$A:$B,2,FALSE))</f>
        <v/>
      </c>
      <c r="AF20" t="str">
        <f>IF(ISERROR(VLOOKUP(U20,'O03, tab 2,3,5,7,8'!$A:$B,2,FALSE)),"",VLOOKUP(U20,'O03, tab 2,3,5,7,8'!$A:$B,2,FALSE))</f>
        <v/>
      </c>
      <c r="AG20" t="str">
        <f>IF(ISERROR(VLOOKUP(V20,'O03, tab 2,3,5,7,8'!$A:$B,2,FALSE)),"",VLOOKUP(V20,'O03, tab 2,3,5,7,8'!$A:$B,2,FALSE))</f>
        <v/>
      </c>
      <c r="AH20" t="str">
        <f>IF(ISERROR(VLOOKUP(W20,'O03, tab 2,3,5,7,8'!$A:$B,2,FALSE)),"",VLOOKUP(W20,'O03, tab 2,3,5,7,8'!$A:$B,2,FALSE))</f>
        <v/>
      </c>
      <c r="AI20">
        <f t="shared" si="6"/>
        <v>0</v>
      </c>
      <c r="AJ20">
        <f>IF(E20="gas","",IF('Production-Scores'!J20="min",'Production-Scores'!L20/60,'Production-Scores'!L20))</f>
        <v>8.3333333333333329E-2</v>
      </c>
      <c r="AK20">
        <f>IF(E20="gas","",'Production-Scores'!P20)</f>
        <v>1</v>
      </c>
      <c r="AL20">
        <f t="shared" si="0"/>
        <v>8.3333333333333329E-2</v>
      </c>
      <c r="AM20">
        <f t="shared" si="7"/>
        <v>2</v>
      </c>
      <c r="AN20" s="52" t="str">
        <f>IF(OR(AI20=0,E20="gas"),"",INDEX('O03, tab 2,3,5,7,8'!$G$6:$I$11,'Skin-HRS local'!AM20,'Skin-HRS local'!AI20))</f>
        <v/>
      </c>
      <c r="AO20" t="str">
        <f t="shared" si="1"/>
        <v/>
      </c>
      <c r="AP20" s="52">
        <f t="shared" si="8"/>
        <v>0</v>
      </c>
      <c r="AQ20" t="str">
        <f>IF(E20="gas","",IF(ISBLANK('INPUT-Skin'!L20),'INPUT-Settings'!$C$38,'INPUT-Skin'!L20))</f>
        <v>&lt;10 (size of a large coin, small splashes)</v>
      </c>
      <c r="AR20" s="52">
        <f>IF(E20="gas","",VLOOKUP(AQ20,'O03, tab 2,3,5,7,8'!$G$18:$H$21,2,FALSE))</f>
        <v>0.1</v>
      </c>
      <c r="AS20" s="52" t="str">
        <f t="shared" si="2"/>
        <v/>
      </c>
      <c r="AT20">
        <f t="shared" si="9"/>
        <v>7</v>
      </c>
      <c r="AU20" s="52" t="str">
        <f t="shared" si="10"/>
        <v/>
      </c>
      <c r="AV20" t="str">
        <f>IF(ISERROR((VLOOKUP(M20,'O03, tab 2,3,5,7,8'!$A:$C,3,FALSE))),"",VLOOKUP(M20,'O03, tab 2,3,5,7,8'!$A:$C,3,FALSE))</f>
        <v/>
      </c>
      <c r="AW20" t="str">
        <f>IF(ISERROR((VLOOKUP(N20,'O03, tab 2,3,5,7,8'!$A:$C,3,FALSE))),"",VLOOKUP(N20,'O03, tab 2,3,5,7,8'!$A:$C,3,FALSE))</f>
        <v/>
      </c>
      <c r="AX20" t="str">
        <f>IF(ISERROR((VLOOKUP(O20,'O03, tab 2,3,5,7,8'!$A:$C,3,FALSE))),"",VLOOKUP(O20,'O03, tab 2,3,5,7,8'!$A:$C,3,FALSE))</f>
        <v/>
      </c>
      <c r="AY20" t="str">
        <f>IF(ISERROR((VLOOKUP(P20,'O03, tab 2,3,5,7,8'!$A:$C,3,FALSE))),"",VLOOKUP(P20,'O03, tab 2,3,5,7,8'!$A:$C,3,FALSE))</f>
        <v/>
      </c>
      <c r="AZ20" t="str">
        <f>IF(ISERROR((VLOOKUP(Q20,'O03, tab 2,3,5,7,8'!$A:$C,3,FALSE))),"",VLOOKUP(Q20,'O03, tab 2,3,5,7,8'!$A:$C,3,FALSE))</f>
        <v/>
      </c>
      <c r="BA20" t="str">
        <f>IF(ISERROR((VLOOKUP(R20,'O03, tab 2,3,5,7,8'!$A:$C,3,FALSE))),"",VLOOKUP(R20,'O03, tab 2,3,5,7,8'!$A:$C,3,FALSE))</f>
        <v/>
      </c>
      <c r="BB20" t="str">
        <f>IF(ISERROR((VLOOKUP(S20,'O03, tab 2,3,5,7,8'!$A:$C,3,FALSE))),"",VLOOKUP(S20,'O03, tab 2,3,5,7,8'!$A:$C,3,FALSE))</f>
        <v/>
      </c>
      <c r="BC20" t="str">
        <f>IF(ISERROR((VLOOKUP(T20,'O03, tab 2,3,5,7,8'!$A:$C,3,FALSE))),"",VLOOKUP(T20,'O03, tab 2,3,5,7,8'!$A:$C,3,FALSE))</f>
        <v/>
      </c>
      <c r="BD20" t="str">
        <f>IF(ISERROR((VLOOKUP(U20,'O03, tab 2,3,5,7,8'!$A:$C,3,FALSE))),"",VLOOKUP(U20,'O03, tab 2,3,5,7,8'!$A:$C,3,FALSE))</f>
        <v/>
      </c>
      <c r="BE20" t="str">
        <f>IF(ISERROR((VLOOKUP(V20,'O03, tab 2,3,5,7,8'!$A:$C,3,FALSE))),"",VLOOKUP(V20,'O03, tab 2,3,5,7,8'!$A:$C,3,FALSE))</f>
        <v/>
      </c>
      <c r="BF20" t="str">
        <f>IF(ISERROR((VLOOKUP(W20,'O03, tab 2,3,5,7,8'!$A:$C,3,FALSE))),"",VLOOKUP(W20,'O03, tab 2,3,5,7,8'!$A:$C,3,FALSE))</f>
        <v/>
      </c>
      <c r="BG20" s="52">
        <f t="shared" si="11"/>
        <v>0</v>
      </c>
      <c r="BH20" s="52" t="str">
        <f>IF(OR(E20="gas",AI20=0,BG20=0),"",(INDEX('O03'!$B$4:$G$10,'Skin-HRS local'!AU20,'Skin-HRS local'!BG20)))</f>
        <v/>
      </c>
      <c r="BI20" s="52">
        <f>'Inhalation-E,WE,HS'!Q20</f>
        <v>1</v>
      </c>
      <c r="BJ20" s="52" t="str">
        <f>IF(OR(E20="gas",BG20=0),"",(1/('INPUT-Settings'!$E$4^4*'INPUT-Settings'!$E$5^3)^(1/9))^(10-BH20))</f>
        <v/>
      </c>
      <c r="BK20" s="52">
        <f t="shared" si="12"/>
        <v>0</v>
      </c>
    </row>
    <row r="21" spans="1:63" x14ac:dyDescent="0.3">
      <c r="A21" s="86">
        <f>'INPUT-Production'!A21</f>
        <v>2</v>
      </c>
      <c r="B21" s="87">
        <f>'INPUT-Production'!B21</f>
        <v>0</v>
      </c>
      <c r="C21" s="85" t="str">
        <f>'INPUT-Production'!C21</f>
        <v>process</v>
      </c>
      <c r="D21" s="85" t="str">
        <f>'INPUT-Production'!D21</f>
        <v>olive leaves</v>
      </c>
      <c r="E21" s="85" t="str">
        <f>VLOOKUP(D21,Substances!A:B,2,FALSE)</f>
        <v>solid</v>
      </c>
      <c r="F21" s="2" t="e">
        <f>'Skin-MT Hand'!DG21</f>
        <v>#N/A</v>
      </c>
      <c r="G21" t="str">
        <f>IF(E21="gas","",'Skin-MT Hand'!F21)</f>
        <v>Immersion</v>
      </c>
      <c r="H21">
        <f>IF(E21="liquid",VLOOKUP(G21,'G03, tab A1'!$B$14:$D$19,3,FALSE),IF('Skin-HRS local'!E21="solid",VLOOKUP('Skin-HRS local'!G21,'G03, tab A1'!$B$5:$D$10,3,FALSE),""))</f>
        <v>2.5</v>
      </c>
      <c r="I21" s="52" t="e">
        <f t="shared" si="3"/>
        <v>#N/A</v>
      </c>
      <c r="J21" t="str">
        <f>IF(E21="gas","",IF(ISBLANK('INPUT-Skin'!K21),'INPUT-Settings'!$C$37,'INPUT-Skin'!K21))</f>
        <v>thick clothing</v>
      </c>
      <c r="K21">
        <f t="shared" si="4"/>
        <v>0.5</v>
      </c>
      <c r="L21" s="52" t="e">
        <f t="shared" si="5"/>
        <v>#N/A</v>
      </c>
      <c r="M21">
        <f>VLOOKUP($D21,'INPUT-Substances'!$A:$R,8,FALSE)</f>
        <v>0</v>
      </c>
      <c r="N21">
        <f>VLOOKUP($D21,'INPUT-Substances'!$A:$R,9,FALSE)</f>
        <v>0</v>
      </c>
      <c r="O21">
        <f>VLOOKUP($D21,'INPUT-Substances'!$A:$R,10,FALSE)</f>
        <v>0</v>
      </c>
      <c r="P21">
        <f>VLOOKUP($D21,'INPUT-Substances'!$A:$R,11,FALSE)</f>
        <v>0</v>
      </c>
      <c r="Q21">
        <f>VLOOKUP($D21,'INPUT-Substances'!$A:$R,12,FALSE)</f>
        <v>0</v>
      </c>
      <c r="R21">
        <f>VLOOKUP($D21,'INPUT-Substances'!$A:$R,13,FALSE)</f>
        <v>0</v>
      </c>
      <c r="S21">
        <f>VLOOKUP($D21,'INPUT-Substances'!$A:$R,14,FALSE)</f>
        <v>0</v>
      </c>
      <c r="T21">
        <f>VLOOKUP($D21,'INPUT-Substances'!$A:$R,15,FALSE)</f>
        <v>0</v>
      </c>
      <c r="U21">
        <f>VLOOKUP($D21,'INPUT-Substances'!$A:$R,16,FALSE)</f>
        <v>0</v>
      </c>
      <c r="V21">
        <f>VLOOKUP($D21,'INPUT-Substances'!$A:$R,17,FALSE)</f>
        <v>0</v>
      </c>
      <c r="W21">
        <f>VLOOKUP($D21,'INPUT-Substances'!$A:$R,18,FALSE)</f>
        <v>0</v>
      </c>
      <c r="X21" t="str">
        <f>IF(ISERROR(VLOOKUP(M21,'O03, tab 2,3,5,7,8'!$A:$B,2,FALSE)),"",VLOOKUP(M21,'O03, tab 2,3,5,7,8'!$A:$B,2,FALSE))</f>
        <v/>
      </c>
      <c r="Y21" t="str">
        <f>IF(ISERROR(VLOOKUP(N21,'O03, tab 2,3,5,7,8'!$A:$B,2,FALSE)),"",VLOOKUP(N21,'O03, tab 2,3,5,7,8'!$A:$B,2,FALSE))</f>
        <v/>
      </c>
      <c r="Z21" t="str">
        <f>IF(ISERROR(VLOOKUP(O21,'O03, tab 2,3,5,7,8'!$A:$B,2,FALSE)),"",VLOOKUP(O21,'O03, tab 2,3,5,7,8'!$A:$B,2,FALSE))</f>
        <v/>
      </c>
      <c r="AA21" t="str">
        <f>IF(ISERROR(VLOOKUP(P21,'O03, tab 2,3,5,7,8'!$A:$B,2,FALSE)),"",VLOOKUP(P21,'O03, tab 2,3,5,7,8'!$A:$B,2,FALSE))</f>
        <v/>
      </c>
      <c r="AB21" t="str">
        <f>IF(ISERROR(VLOOKUP(Q21,'O03, tab 2,3,5,7,8'!$A:$B,2,FALSE)),"",VLOOKUP(Q21,'O03, tab 2,3,5,7,8'!$A:$B,2,FALSE))</f>
        <v/>
      </c>
      <c r="AC21" t="str">
        <f>IF(ISERROR(VLOOKUP(R21,'O03, tab 2,3,5,7,8'!$A:$B,2,FALSE)),"",VLOOKUP(R21,'O03, tab 2,3,5,7,8'!$A:$B,2,FALSE))</f>
        <v/>
      </c>
      <c r="AD21" t="str">
        <f>IF(ISERROR(VLOOKUP(S21,'O03, tab 2,3,5,7,8'!$A:$B,2,FALSE)),"",VLOOKUP(S21,'O03, tab 2,3,5,7,8'!$A:$B,2,FALSE))</f>
        <v/>
      </c>
      <c r="AE21" t="str">
        <f>IF(ISERROR(VLOOKUP(T21,'O03, tab 2,3,5,7,8'!$A:$B,2,FALSE)),"",VLOOKUP(T21,'O03, tab 2,3,5,7,8'!$A:$B,2,FALSE))</f>
        <v/>
      </c>
      <c r="AF21" t="str">
        <f>IF(ISERROR(VLOOKUP(U21,'O03, tab 2,3,5,7,8'!$A:$B,2,FALSE)),"",VLOOKUP(U21,'O03, tab 2,3,5,7,8'!$A:$B,2,FALSE))</f>
        <v/>
      </c>
      <c r="AG21" t="str">
        <f>IF(ISERROR(VLOOKUP(V21,'O03, tab 2,3,5,7,8'!$A:$B,2,FALSE)),"",VLOOKUP(V21,'O03, tab 2,3,5,7,8'!$A:$B,2,FALSE))</f>
        <v/>
      </c>
      <c r="AH21" t="str">
        <f>IF(ISERROR(VLOOKUP(W21,'O03, tab 2,3,5,7,8'!$A:$B,2,FALSE)),"",VLOOKUP(W21,'O03, tab 2,3,5,7,8'!$A:$B,2,FALSE))</f>
        <v/>
      </c>
      <c r="AI21">
        <f t="shared" si="6"/>
        <v>0</v>
      </c>
      <c r="AJ21">
        <f>IF(E21="gas","",IF('Production-Scores'!J21="min",'Production-Scores'!L21/60,'Production-Scores'!L21))</f>
        <v>4</v>
      </c>
      <c r="AK21">
        <f>IF(E21="gas","",'Production-Scores'!P21)</f>
        <v>1</v>
      </c>
      <c r="AL21">
        <f t="shared" si="0"/>
        <v>4</v>
      </c>
      <c r="AM21">
        <f t="shared" si="7"/>
        <v>6</v>
      </c>
      <c r="AN21" s="52" t="str">
        <f>IF(OR(AI21=0,E21="gas"),"",INDEX('O03, tab 2,3,5,7,8'!$G$6:$I$11,'Skin-HRS local'!AM21,'Skin-HRS local'!AI21))</f>
        <v/>
      </c>
      <c r="AO21" t="str">
        <f t="shared" si="1"/>
        <v/>
      </c>
      <c r="AP21" s="52">
        <f t="shared" si="8"/>
        <v>0</v>
      </c>
      <c r="AQ21" t="str">
        <f>IF(E21="gas","",IF(ISBLANK('INPUT-Skin'!L21),'INPUT-Settings'!$C$38,'INPUT-Skin'!L21))</f>
        <v>&lt;10 (size of a large coin, small splashes)</v>
      </c>
      <c r="AR21" s="52">
        <f>IF(E21="gas","",VLOOKUP(AQ21,'O03, tab 2,3,5,7,8'!$G$18:$H$21,2,FALSE))</f>
        <v>0.1</v>
      </c>
      <c r="AS21" s="52" t="str">
        <f t="shared" si="2"/>
        <v/>
      </c>
      <c r="AT21">
        <f t="shared" si="9"/>
        <v>7</v>
      </c>
      <c r="AU21" s="52" t="str">
        <f t="shared" si="10"/>
        <v/>
      </c>
      <c r="AV21" t="str">
        <f>IF(ISERROR((VLOOKUP(M21,'O03, tab 2,3,5,7,8'!$A:$C,3,FALSE))),"",VLOOKUP(M21,'O03, tab 2,3,5,7,8'!$A:$C,3,FALSE))</f>
        <v/>
      </c>
      <c r="AW21" t="str">
        <f>IF(ISERROR((VLOOKUP(N21,'O03, tab 2,3,5,7,8'!$A:$C,3,FALSE))),"",VLOOKUP(N21,'O03, tab 2,3,5,7,8'!$A:$C,3,FALSE))</f>
        <v/>
      </c>
      <c r="AX21" t="str">
        <f>IF(ISERROR((VLOOKUP(O21,'O03, tab 2,3,5,7,8'!$A:$C,3,FALSE))),"",VLOOKUP(O21,'O03, tab 2,3,5,7,8'!$A:$C,3,FALSE))</f>
        <v/>
      </c>
      <c r="AY21" t="str">
        <f>IF(ISERROR((VLOOKUP(P21,'O03, tab 2,3,5,7,8'!$A:$C,3,FALSE))),"",VLOOKUP(P21,'O03, tab 2,3,5,7,8'!$A:$C,3,FALSE))</f>
        <v/>
      </c>
      <c r="AZ21" t="str">
        <f>IF(ISERROR((VLOOKUP(Q21,'O03, tab 2,3,5,7,8'!$A:$C,3,FALSE))),"",VLOOKUP(Q21,'O03, tab 2,3,5,7,8'!$A:$C,3,FALSE))</f>
        <v/>
      </c>
      <c r="BA21" t="str">
        <f>IF(ISERROR((VLOOKUP(R21,'O03, tab 2,3,5,7,8'!$A:$C,3,FALSE))),"",VLOOKUP(R21,'O03, tab 2,3,5,7,8'!$A:$C,3,FALSE))</f>
        <v/>
      </c>
      <c r="BB21" t="str">
        <f>IF(ISERROR((VLOOKUP(S21,'O03, tab 2,3,5,7,8'!$A:$C,3,FALSE))),"",VLOOKUP(S21,'O03, tab 2,3,5,7,8'!$A:$C,3,FALSE))</f>
        <v/>
      </c>
      <c r="BC21" t="str">
        <f>IF(ISERROR((VLOOKUP(T21,'O03, tab 2,3,5,7,8'!$A:$C,3,FALSE))),"",VLOOKUP(T21,'O03, tab 2,3,5,7,8'!$A:$C,3,FALSE))</f>
        <v/>
      </c>
      <c r="BD21" t="str">
        <f>IF(ISERROR((VLOOKUP(U21,'O03, tab 2,3,5,7,8'!$A:$C,3,FALSE))),"",VLOOKUP(U21,'O03, tab 2,3,5,7,8'!$A:$C,3,FALSE))</f>
        <v/>
      </c>
      <c r="BE21" t="str">
        <f>IF(ISERROR((VLOOKUP(V21,'O03, tab 2,3,5,7,8'!$A:$C,3,FALSE))),"",VLOOKUP(V21,'O03, tab 2,3,5,7,8'!$A:$C,3,FALSE))</f>
        <v/>
      </c>
      <c r="BF21" t="str">
        <f>IF(ISERROR((VLOOKUP(W21,'O03, tab 2,3,5,7,8'!$A:$C,3,FALSE))),"",VLOOKUP(W21,'O03, tab 2,3,5,7,8'!$A:$C,3,FALSE))</f>
        <v/>
      </c>
      <c r="BG21" s="52">
        <f t="shared" si="11"/>
        <v>0</v>
      </c>
      <c r="BH21" s="52" t="str">
        <f>IF(OR(E21="gas",AI21=0,BG21=0),"",(INDEX('O03'!$B$4:$G$10,'Skin-HRS local'!AU21,'Skin-HRS local'!BG21)))</f>
        <v/>
      </c>
      <c r="BI21" s="52">
        <f>'Inhalation-E,WE,HS'!Q21</f>
        <v>1</v>
      </c>
      <c r="BJ21" s="52" t="str">
        <f>IF(OR(E21="gas",BG21=0),"",(1/('INPUT-Settings'!$E$4^4*'INPUT-Settings'!$E$5^3)^(1/9))^(10-BH21))</f>
        <v/>
      </c>
      <c r="BK21" s="52">
        <f t="shared" si="12"/>
        <v>0</v>
      </c>
    </row>
    <row r="22" spans="1:63" x14ac:dyDescent="0.3">
      <c r="A22" s="86">
        <f>'INPUT-Production'!A22</f>
        <v>2</v>
      </c>
      <c r="B22" s="87">
        <f>'INPUT-Production'!B22</f>
        <v>0</v>
      </c>
      <c r="C22" s="85" t="str">
        <f>'INPUT-Production'!C22</f>
        <v>output</v>
      </c>
      <c r="D22" s="85" t="str">
        <f>'INPUT-Production'!D22</f>
        <v>olive leaves, dried</v>
      </c>
      <c r="E22" s="85" t="str">
        <f>VLOOKUP(D22,Substances!A:B,2,FALSE)</f>
        <v>solid</v>
      </c>
      <c r="F22" s="2" t="e">
        <f>'Skin-MT Hand'!DG22</f>
        <v>#N/A</v>
      </c>
      <c r="G22" t="str">
        <f>IF(E22="gas","",'Skin-MT Hand'!F22)</f>
        <v>Immersion</v>
      </c>
      <c r="H22">
        <f>IF(E22="liquid",VLOOKUP(G22,'G03, tab A1'!$B$14:$D$19,3,FALSE),IF('Skin-HRS local'!E22="solid",VLOOKUP('Skin-HRS local'!G22,'G03, tab A1'!$B$5:$D$10,3,FALSE),""))</f>
        <v>2.5</v>
      </c>
      <c r="I22" s="52" t="e">
        <f t="shared" si="3"/>
        <v>#N/A</v>
      </c>
      <c r="J22" t="str">
        <f>IF(E22="gas","",IF(ISBLANK('INPUT-Skin'!K22),'INPUT-Settings'!$C$37,'INPUT-Skin'!K22))</f>
        <v>thick clothing</v>
      </c>
      <c r="K22">
        <f t="shared" si="4"/>
        <v>0.5</v>
      </c>
      <c r="L22" s="52" t="e">
        <f t="shared" si="5"/>
        <v>#N/A</v>
      </c>
      <c r="M22">
        <f>VLOOKUP($D22,'INPUT-Substances'!$A:$R,8,FALSE)</f>
        <v>0</v>
      </c>
      <c r="N22">
        <f>VLOOKUP($D22,'INPUT-Substances'!$A:$R,9,FALSE)</f>
        <v>0</v>
      </c>
      <c r="O22">
        <f>VLOOKUP($D22,'INPUT-Substances'!$A:$R,10,FALSE)</f>
        <v>0</v>
      </c>
      <c r="P22">
        <f>VLOOKUP($D22,'INPUT-Substances'!$A:$R,11,FALSE)</f>
        <v>0</v>
      </c>
      <c r="Q22">
        <f>VLOOKUP($D22,'INPUT-Substances'!$A:$R,12,FALSE)</f>
        <v>0</v>
      </c>
      <c r="R22">
        <f>VLOOKUP($D22,'INPUT-Substances'!$A:$R,13,FALSE)</f>
        <v>0</v>
      </c>
      <c r="S22">
        <f>VLOOKUP($D22,'INPUT-Substances'!$A:$R,14,FALSE)</f>
        <v>0</v>
      </c>
      <c r="T22">
        <f>VLOOKUP($D22,'INPUT-Substances'!$A:$R,15,FALSE)</f>
        <v>0</v>
      </c>
      <c r="U22">
        <f>VLOOKUP($D22,'INPUT-Substances'!$A:$R,16,FALSE)</f>
        <v>0</v>
      </c>
      <c r="V22">
        <f>VLOOKUP($D22,'INPUT-Substances'!$A:$R,17,FALSE)</f>
        <v>0</v>
      </c>
      <c r="W22">
        <f>VLOOKUP($D22,'INPUT-Substances'!$A:$R,18,FALSE)</f>
        <v>0</v>
      </c>
      <c r="X22" t="str">
        <f>IF(ISERROR(VLOOKUP(M22,'O03, tab 2,3,5,7,8'!$A:$B,2,FALSE)),"",VLOOKUP(M22,'O03, tab 2,3,5,7,8'!$A:$B,2,FALSE))</f>
        <v/>
      </c>
      <c r="Y22" t="str">
        <f>IF(ISERROR(VLOOKUP(N22,'O03, tab 2,3,5,7,8'!$A:$B,2,FALSE)),"",VLOOKUP(N22,'O03, tab 2,3,5,7,8'!$A:$B,2,FALSE))</f>
        <v/>
      </c>
      <c r="Z22" t="str">
        <f>IF(ISERROR(VLOOKUP(O22,'O03, tab 2,3,5,7,8'!$A:$B,2,FALSE)),"",VLOOKUP(O22,'O03, tab 2,3,5,7,8'!$A:$B,2,FALSE))</f>
        <v/>
      </c>
      <c r="AA22" t="str">
        <f>IF(ISERROR(VLOOKUP(P22,'O03, tab 2,3,5,7,8'!$A:$B,2,FALSE)),"",VLOOKUP(P22,'O03, tab 2,3,5,7,8'!$A:$B,2,FALSE))</f>
        <v/>
      </c>
      <c r="AB22" t="str">
        <f>IF(ISERROR(VLOOKUP(Q22,'O03, tab 2,3,5,7,8'!$A:$B,2,FALSE)),"",VLOOKUP(Q22,'O03, tab 2,3,5,7,8'!$A:$B,2,FALSE))</f>
        <v/>
      </c>
      <c r="AC22" t="str">
        <f>IF(ISERROR(VLOOKUP(R22,'O03, tab 2,3,5,7,8'!$A:$B,2,FALSE)),"",VLOOKUP(R22,'O03, tab 2,3,5,7,8'!$A:$B,2,FALSE))</f>
        <v/>
      </c>
      <c r="AD22" t="str">
        <f>IF(ISERROR(VLOOKUP(S22,'O03, tab 2,3,5,7,8'!$A:$B,2,FALSE)),"",VLOOKUP(S22,'O03, tab 2,3,5,7,8'!$A:$B,2,FALSE))</f>
        <v/>
      </c>
      <c r="AE22" t="str">
        <f>IF(ISERROR(VLOOKUP(T22,'O03, tab 2,3,5,7,8'!$A:$B,2,FALSE)),"",VLOOKUP(T22,'O03, tab 2,3,5,7,8'!$A:$B,2,FALSE))</f>
        <v/>
      </c>
      <c r="AF22" t="str">
        <f>IF(ISERROR(VLOOKUP(U22,'O03, tab 2,3,5,7,8'!$A:$B,2,FALSE)),"",VLOOKUP(U22,'O03, tab 2,3,5,7,8'!$A:$B,2,FALSE))</f>
        <v/>
      </c>
      <c r="AG22" t="str">
        <f>IF(ISERROR(VLOOKUP(V22,'O03, tab 2,3,5,7,8'!$A:$B,2,FALSE)),"",VLOOKUP(V22,'O03, tab 2,3,5,7,8'!$A:$B,2,FALSE))</f>
        <v/>
      </c>
      <c r="AH22" t="str">
        <f>IF(ISERROR(VLOOKUP(W22,'O03, tab 2,3,5,7,8'!$A:$B,2,FALSE)),"",VLOOKUP(W22,'O03, tab 2,3,5,7,8'!$A:$B,2,FALSE))</f>
        <v/>
      </c>
      <c r="AI22">
        <f t="shared" si="6"/>
        <v>0</v>
      </c>
      <c r="AJ22">
        <f>IF(E22="gas","",IF('Production-Scores'!J22="min",'Production-Scores'!L22/60,'Production-Scores'!L22))</f>
        <v>8.3333333333333329E-2</v>
      </c>
      <c r="AK22">
        <f>IF(E22="gas","",'Production-Scores'!P22)</f>
        <v>1</v>
      </c>
      <c r="AL22">
        <f t="shared" si="0"/>
        <v>8.3333333333333329E-2</v>
      </c>
      <c r="AM22">
        <f t="shared" si="7"/>
        <v>2</v>
      </c>
      <c r="AN22" s="52" t="str">
        <f>IF(OR(AI22=0,E22="gas"),"",INDEX('O03, tab 2,3,5,7,8'!$G$6:$I$11,'Skin-HRS local'!AM22,'Skin-HRS local'!AI22))</f>
        <v/>
      </c>
      <c r="AO22" t="str">
        <f t="shared" si="1"/>
        <v/>
      </c>
      <c r="AP22" s="52">
        <f t="shared" si="8"/>
        <v>0</v>
      </c>
      <c r="AQ22" t="str">
        <f>IF(E22="gas","",IF(ISBLANK('INPUT-Skin'!L22),'INPUT-Settings'!$C$38,'INPUT-Skin'!L22))</f>
        <v>&lt;10 (size of a large coin, small splashes)</v>
      </c>
      <c r="AR22" s="52">
        <f>IF(E22="gas","",VLOOKUP(AQ22,'O03, tab 2,3,5,7,8'!$G$18:$H$21,2,FALSE))</f>
        <v>0.1</v>
      </c>
      <c r="AS22" s="52" t="str">
        <f t="shared" si="2"/>
        <v/>
      </c>
      <c r="AT22">
        <f t="shared" si="9"/>
        <v>7</v>
      </c>
      <c r="AU22" s="52" t="str">
        <f t="shared" si="10"/>
        <v/>
      </c>
      <c r="AV22" t="str">
        <f>IF(ISERROR((VLOOKUP(M22,'O03, tab 2,3,5,7,8'!$A:$C,3,FALSE))),"",VLOOKUP(M22,'O03, tab 2,3,5,7,8'!$A:$C,3,FALSE))</f>
        <v/>
      </c>
      <c r="AW22" t="str">
        <f>IF(ISERROR((VLOOKUP(N22,'O03, tab 2,3,5,7,8'!$A:$C,3,FALSE))),"",VLOOKUP(N22,'O03, tab 2,3,5,7,8'!$A:$C,3,FALSE))</f>
        <v/>
      </c>
      <c r="AX22" t="str">
        <f>IF(ISERROR((VLOOKUP(O22,'O03, tab 2,3,5,7,8'!$A:$C,3,FALSE))),"",VLOOKUP(O22,'O03, tab 2,3,5,7,8'!$A:$C,3,FALSE))</f>
        <v/>
      </c>
      <c r="AY22" t="str">
        <f>IF(ISERROR((VLOOKUP(P22,'O03, tab 2,3,5,7,8'!$A:$C,3,FALSE))),"",VLOOKUP(P22,'O03, tab 2,3,5,7,8'!$A:$C,3,FALSE))</f>
        <v/>
      </c>
      <c r="AZ22" t="str">
        <f>IF(ISERROR((VLOOKUP(Q22,'O03, tab 2,3,5,7,8'!$A:$C,3,FALSE))),"",VLOOKUP(Q22,'O03, tab 2,3,5,7,8'!$A:$C,3,FALSE))</f>
        <v/>
      </c>
      <c r="BA22" t="str">
        <f>IF(ISERROR((VLOOKUP(R22,'O03, tab 2,3,5,7,8'!$A:$C,3,FALSE))),"",VLOOKUP(R22,'O03, tab 2,3,5,7,8'!$A:$C,3,FALSE))</f>
        <v/>
      </c>
      <c r="BB22" t="str">
        <f>IF(ISERROR((VLOOKUP(S22,'O03, tab 2,3,5,7,8'!$A:$C,3,FALSE))),"",VLOOKUP(S22,'O03, tab 2,3,5,7,8'!$A:$C,3,FALSE))</f>
        <v/>
      </c>
      <c r="BC22" t="str">
        <f>IF(ISERROR((VLOOKUP(T22,'O03, tab 2,3,5,7,8'!$A:$C,3,FALSE))),"",VLOOKUP(T22,'O03, tab 2,3,5,7,8'!$A:$C,3,FALSE))</f>
        <v/>
      </c>
      <c r="BD22" t="str">
        <f>IF(ISERROR((VLOOKUP(U22,'O03, tab 2,3,5,7,8'!$A:$C,3,FALSE))),"",VLOOKUP(U22,'O03, tab 2,3,5,7,8'!$A:$C,3,FALSE))</f>
        <v/>
      </c>
      <c r="BE22" t="str">
        <f>IF(ISERROR((VLOOKUP(V22,'O03, tab 2,3,5,7,8'!$A:$C,3,FALSE))),"",VLOOKUP(V22,'O03, tab 2,3,5,7,8'!$A:$C,3,FALSE))</f>
        <v/>
      </c>
      <c r="BF22" t="str">
        <f>IF(ISERROR((VLOOKUP(W22,'O03, tab 2,3,5,7,8'!$A:$C,3,FALSE))),"",VLOOKUP(W22,'O03, tab 2,3,5,7,8'!$A:$C,3,FALSE))</f>
        <v/>
      </c>
      <c r="BG22" s="52">
        <f t="shared" si="11"/>
        <v>0</v>
      </c>
      <c r="BH22" s="52" t="str">
        <f>IF(OR(E22="gas",AI22=0,BG22=0),"",(INDEX('O03'!$B$4:$G$10,'Skin-HRS local'!AU22,'Skin-HRS local'!BG22)))</f>
        <v/>
      </c>
      <c r="BI22" s="52">
        <f>'Inhalation-E,WE,HS'!Q22</f>
        <v>1</v>
      </c>
      <c r="BJ22" s="52" t="str">
        <f>IF(OR(E22="gas",BG22=0),"",(1/('INPUT-Settings'!$E$4^4*'INPUT-Settings'!$E$5^3)^(1/9))^(10-BH22))</f>
        <v/>
      </c>
      <c r="BK22" s="52">
        <f t="shared" si="12"/>
        <v>0</v>
      </c>
    </row>
    <row r="23" spans="1:63" x14ac:dyDescent="0.3">
      <c r="A23" s="86">
        <f>'INPUT-Production'!A23</f>
        <v>2</v>
      </c>
      <c r="B23" s="87">
        <f>'INPUT-Production'!B23</f>
        <v>0</v>
      </c>
      <c r="C23" s="85" t="str">
        <f>'INPUT-Production'!C23</f>
        <v>output</v>
      </c>
      <c r="D23" s="85" t="str">
        <f>'INPUT-Production'!D23</f>
        <v xml:space="preserve">water </v>
      </c>
      <c r="E23" s="85" t="str">
        <f>VLOOKUP(D23,Substances!A:B,2,FALSE)</f>
        <v>liquid</v>
      </c>
      <c r="F23" s="2">
        <f>'Skin-MT Hand'!DG23</f>
        <v>0.30000000000000004</v>
      </c>
      <c r="G23" t="str">
        <f>IF(E23="gas","",'Skin-MT Hand'!F23)</f>
        <v>Immersion</v>
      </c>
      <c r="H23">
        <f>IF(E23="liquid",VLOOKUP(G23,'G03, tab A1'!$B$14:$D$19,3,FALSE),IF('Skin-HRS local'!E23="solid",VLOOKUP('Skin-HRS local'!G23,'G03, tab A1'!$B$5:$D$10,3,FALSE),""))</f>
        <v>2.5</v>
      </c>
      <c r="I23" s="52">
        <f t="shared" si="3"/>
        <v>0.75000000000000011</v>
      </c>
      <c r="J23" t="str">
        <f>IF(E23="gas","",IF(ISBLANK('INPUT-Skin'!K23),'INPUT-Settings'!$C$37,'INPUT-Skin'!K23))</f>
        <v>thick clothing</v>
      </c>
      <c r="K23">
        <f t="shared" si="4"/>
        <v>0.5</v>
      </c>
      <c r="L23" s="52">
        <f t="shared" si="5"/>
        <v>0.37500000000000006</v>
      </c>
      <c r="M23">
        <f>VLOOKUP($D23,'INPUT-Substances'!$A:$R,8,FALSE)</f>
        <v>0</v>
      </c>
      <c r="N23">
        <f>VLOOKUP($D23,'INPUT-Substances'!$A:$R,9,FALSE)</f>
        <v>0</v>
      </c>
      <c r="O23">
        <f>VLOOKUP($D23,'INPUT-Substances'!$A:$R,10,FALSE)</f>
        <v>0</v>
      </c>
      <c r="P23">
        <f>VLOOKUP($D23,'INPUT-Substances'!$A:$R,11,FALSE)</f>
        <v>0</v>
      </c>
      <c r="Q23">
        <f>VLOOKUP($D23,'INPUT-Substances'!$A:$R,12,FALSE)</f>
        <v>0</v>
      </c>
      <c r="R23">
        <f>VLOOKUP($D23,'INPUT-Substances'!$A:$R,13,FALSE)</f>
        <v>0</v>
      </c>
      <c r="S23">
        <f>VLOOKUP($D23,'INPUT-Substances'!$A:$R,14,FALSE)</f>
        <v>0</v>
      </c>
      <c r="T23">
        <f>VLOOKUP($D23,'INPUT-Substances'!$A:$R,15,FALSE)</f>
        <v>0</v>
      </c>
      <c r="U23">
        <f>VLOOKUP($D23,'INPUT-Substances'!$A:$R,16,FALSE)</f>
        <v>0</v>
      </c>
      <c r="V23">
        <f>VLOOKUP($D23,'INPUT-Substances'!$A:$R,17,FALSE)</f>
        <v>0</v>
      </c>
      <c r="W23">
        <f>VLOOKUP($D23,'INPUT-Substances'!$A:$R,18,FALSE)</f>
        <v>0</v>
      </c>
      <c r="X23" t="str">
        <f>IF(ISERROR(VLOOKUP(M23,'O03, tab 2,3,5,7,8'!$A:$B,2,FALSE)),"",VLOOKUP(M23,'O03, tab 2,3,5,7,8'!$A:$B,2,FALSE))</f>
        <v/>
      </c>
      <c r="Y23" t="str">
        <f>IF(ISERROR(VLOOKUP(N23,'O03, tab 2,3,5,7,8'!$A:$B,2,FALSE)),"",VLOOKUP(N23,'O03, tab 2,3,5,7,8'!$A:$B,2,FALSE))</f>
        <v/>
      </c>
      <c r="Z23" t="str">
        <f>IF(ISERROR(VLOOKUP(O23,'O03, tab 2,3,5,7,8'!$A:$B,2,FALSE)),"",VLOOKUP(O23,'O03, tab 2,3,5,7,8'!$A:$B,2,FALSE))</f>
        <v/>
      </c>
      <c r="AA23" t="str">
        <f>IF(ISERROR(VLOOKUP(P23,'O03, tab 2,3,5,7,8'!$A:$B,2,FALSE)),"",VLOOKUP(P23,'O03, tab 2,3,5,7,8'!$A:$B,2,FALSE))</f>
        <v/>
      </c>
      <c r="AB23" t="str">
        <f>IF(ISERROR(VLOOKUP(Q23,'O03, tab 2,3,5,7,8'!$A:$B,2,FALSE)),"",VLOOKUP(Q23,'O03, tab 2,3,5,7,8'!$A:$B,2,FALSE))</f>
        <v/>
      </c>
      <c r="AC23" t="str">
        <f>IF(ISERROR(VLOOKUP(R23,'O03, tab 2,3,5,7,8'!$A:$B,2,FALSE)),"",VLOOKUP(R23,'O03, tab 2,3,5,7,8'!$A:$B,2,FALSE))</f>
        <v/>
      </c>
      <c r="AD23" t="str">
        <f>IF(ISERROR(VLOOKUP(S23,'O03, tab 2,3,5,7,8'!$A:$B,2,FALSE)),"",VLOOKUP(S23,'O03, tab 2,3,5,7,8'!$A:$B,2,FALSE))</f>
        <v/>
      </c>
      <c r="AE23" t="str">
        <f>IF(ISERROR(VLOOKUP(T23,'O03, tab 2,3,5,7,8'!$A:$B,2,FALSE)),"",VLOOKUP(T23,'O03, tab 2,3,5,7,8'!$A:$B,2,FALSE))</f>
        <v/>
      </c>
      <c r="AF23" t="str">
        <f>IF(ISERROR(VLOOKUP(U23,'O03, tab 2,3,5,7,8'!$A:$B,2,FALSE)),"",VLOOKUP(U23,'O03, tab 2,3,5,7,8'!$A:$B,2,FALSE))</f>
        <v/>
      </c>
      <c r="AG23" t="str">
        <f>IF(ISERROR(VLOOKUP(V23,'O03, tab 2,3,5,7,8'!$A:$B,2,FALSE)),"",VLOOKUP(V23,'O03, tab 2,3,5,7,8'!$A:$B,2,FALSE))</f>
        <v/>
      </c>
      <c r="AH23" t="str">
        <f>IF(ISERROR(VLOOKUP(W23,'O03, tab 2,3,5,7,8'!$A:$B,2,FALSE)),"",VLOOKUP(W23,'O03, tab 2,3,5,7,8'!$A:$B,2,FALSE))</f>
        <v/>
      </c>
      <c r="AI23">
        <f t="shared" si="6"/>
        <v>0</v>
      </c>
      <c r="AJ23">
        <f>IF(E23="gas","",IF('Production-Scores'!J23="min",'Production-Scores'!L23/60,'Production-Scores'!L23))</f>
        <v>8.3333333333333329E-2</v>
      </c>
      <c r="AK23">
        <f>IF(E23="gas","",'Production-Scores'!P23)</f>
        <v>1</v>
      </c>
      <c r="AL23">
        <f t="shared" si="0"/>
        <v>8.3333333333333329E-2</v>
      </c>
      <c r="AM23">
        <f t="shared" si="7"/>
        <v>2</v>
      </c>
      <c r="AN23" s="52" t="str">
        <f>IF(OR(AI23=0,E23="gas"),"",INDEX('O03, tab 2,3,5,7,8'!$G$6:$I$11,'Skin-HRS local'!AM23,'Skin-HRS local'!AI23))</f>
        <v/>
      </c>
      <c r="AO23" t="str">
        <f t="shared" si="1"/>
        <v/>
      </c>
      <c r="AP23" s="52">
        <f t="shared" si="8"/>
        <v>0</v>
      </c>
      <c r="AQ23" t="str">
        <f>IF(E23="gas","",IF(ISBLANK('INPUT-Skin'!L23),'INPUT-Settings'!$C$38,'INPUT-Skin'!L23))</f>
        <v>&lt;10 (size of a large coin, small splashes)</v>
      </c>
      <c r="AR23" s="52">
        <f>IF(E23="gas","",VLOOKUP(AQ23,'O03, tab 2,3,5,7,8'!$G$18:$H$21,2,FALSE))</f>
        <v>0.1</v>
      </c>
      <c r="AS23" s="52" t="str">
        <f t="shared" si="2"/>
        <v/>
      </c>
      <c r="AT23">
        <f t="shared" si="9"/>
        <v>7</v>
      </c>
      <c r="AU23" s="52" t="str">
        <f t="shared" si="10"/>
        <v/>
      </c>
      <c r="AV23" t="str">
        <f>IF(ISERROR((VLOOKUP(M23,'O03, tab 2,3,5,7,8'!$A:$C,3,FALSE))),"",VLOOKUP(M23,'O03, tab 2,3,5,7,8'!$A:$C,3,FALSE))</f>
        <v/>
      </c>
      <c r="AW23" t="str">
        <f>IF(ISERROR((VLOOKUP(N23,'O03, tab 2,3,5,7,8'!$A:$C,3,FALSE))),"",VLOOKUP(N23,'O03, tab 2,3,5,7,8'!$A:$C,3,FALSE))</f>
        <v/>
      </c>
      <c r="AX23" t="str">
        <f>IF(ISERROR((VLOOKUP(O23,'O03, tab 2,3,5,7,8'!$A:$C,3,FALSE))),"",VLOOKUP(O23,'O03, tab 2,3,5,7,8'!$A:$C,3,FALSE))</f>
        <v/>
      </c>
      <c r="AY23" t="str">
        <f>IF(ISERROR((VLOOKUP(P23,'O03, tab 2,3,5,7,8'!$A:$C,3,FALSE))),"",VLOOKUP(P23,'O03, tab 2,3,5,7,8'!$A:$C,3,FALSE))</f>
        <v/>
      </c>
      <c r="AZ23" t="str">
        <f>IF(ISERROR((VLOOKUP(Q23,'O03, tab 2,3,5,7,8'!$A:$C,3,FALSE))),"",VLOOKUP(Q23,'O03, tab 2,3,5,7,8'!$A:$C,3,FALSE))</f>
        <v/>
      </c>
      <c r="BA23" t="str">
        <f>IF(ISERROR((VLOOKUP(R23,'O03, tab 2,3,5,7,8'!$A:$C,3,FALSE))),"",VLOOKUP(R23,'O03, tab 2,3,5,7,8'!$A:$C,3,FALSE))</f>
        <v/>
      </c>
      <c r="BB23" t="str">
        <f>IF(ISERROR((VLOOKUP(S23,'O03, tab 2,3,5,7,8'!$A:$C,3,FALSE))),"",VLOOKUP(S23,'O03, tab 2,3,5,7,8'!$A:$C,3,FALSE))</f>
        <v/>
      </c>
      <c r="BC23" t="str">
        <f>IF(ISERROR((VLOOKUP(T23,'O03, tab 2,3,5,7,8'!$A:$C,3,FALSE))),"",VLOOKUP(T23,'O03, tab 2,3,5,7,8'!$A:$C,3,FALSE))</f>
        <v/>
      </c>
      <c r="BD23" t="str">
        <f>IF(ISERROR((VLOOKUP(U23,'O03, tab 2,3,5,7,8'!$A:$C,3,FALSE))),"",VLOOKUP(U23,'O03, tab 2,3,5,7,8'!$A:$C,3,FALSE))</f>
        <v/>
      </c>
      <c r="BE23" t="str">
        <f>IF(ISERROR((VLOOKUP(V23,'O03, tab 2,3,5,7,8'!$A:$C,3,FALSE))),"",VLOOKUP(V23,'O03, tab 2,3,5,7,8'!$A:$C,3,FALSE))</f>
        <v/>
      </c>
      <c r="BF23" t="str">
        <f>IF(ISERROR((VLOOKUP(W23,'O03, tab 2,3,5,7,8'!$A:$C,3,FALSE))),"",VLOOKUP(W23,'O03, tab 2,3,5,7,8'!$A:$C,3,FALSE))</f>
        <v/>
      </c>
      <c r="BG23" s="52">
        <f t="shared" si="11"/>
        <v>0</v>
      </c>
      <c r="BH23" s="52" t="str">
        <f>IF(OR(E23="gas",AI23=0,BG23=0),"",(INDEX('O03'!$B$4:$G$10,'Skin-HRS local'!AU23,'Skin-HRS local'!BG23)))</f>
        <v/>
      </c>
      <c r="BI23" s="52">
        <f>'Inhalation-E,WE,HS'!Q23</f>
        <v>1</v>
      </c>
      <c r="BJ23" s="52" t="str">
        <f>IF(OR(E23="gas",BG23=0),"",(1/('INPUT-Settings'!$E$4^4*'INPUT-Settings'!$E$5^3)^(1/9))^(10-BH23))</f>
        <v/>
      </c>
      <c r="BK23" s="52">
        <f t="shared" si="12"/>
        <v>0</v>
      </c>
    </row>
    <row r="24" spans="1:63" x14ac:dyDescent="0.3">
      <c r="A24" s="86">
        <f>'INPUT-Production'!A24</f>
        <v>3</v>
      </c>
      <c r="B24" s="87" t="str">
        <f>'INPUT-Production'!B24</f>
        <v>milling</v>
      </c>
      <c r="C24" s="85" t="str">
        <f>'INPUT-Production'!C24</f>
        <v>input</v>
      </c>
      <c r="D24" s="85" t="str">
        <f>'INPUT-Production'!D24</f>
        <v>olive leaves, dried</v>
      </c>
      <c r="E24" s="85" t="str">
        <f>VLOOKUP(D24,Substances!A:B,2,FALSE)</f>
        <v>solid</v>
      </c>
      <c r="F24" s="2" t="e">
        <f>'Skin-MT Hand'!DG24</f>
        <v>#N/A</v>
      </c>
      <c r="G24" t="str">
        <f>IF(E24="gas","",'Skin-MT Hand'!F24)</f>
        <v>Immersion</v>
      </c>
      <c r="H24">
        <f>IF(E24="liquid",VLOOKUP(G24,'G03, tab A1'!$B$14:$D$19,3,FALSE),IF('Skin-HRS local'!E24="solid",VLOOKUP('Skin-HRS local'!G24,'G03, tab A1'!$B$5:$D$10,3,FALSE),""))</f>
        <v>2.5</v>
      </c>
      <c r="I24" s="52" t="e">
        <f t="shared" si="3"/>
        <v>#N/A</v>
      </c>
      <c r="J24" t="str">
        <f>IF(E24="gas","",IF(ISBLANK('INPUT-Skin'!K24),'INPUT-Settings'!$C$37,'INPUT-Skin'!K24))</f>
        <v>thick clothing</v>
      </c>
      <c r="K24">
        <f t="shared" si="4"/>
        <v>0.5</v>
      </c>
      <c r="L24" s="52" t="e">
        <f t="shared" si="5"/>
        <v>#N/A</v>
      </c>
      <c r="M24">
        <f>VLOOKUP($D24,'INPUT-Substances'!$A:$R,8,FALSE)</f>
        <v>0</v>
      </c>
      <c r="N24">
        <f>VLOOKUP($D24,'INPUT-Substances'!$A:$R,9,FALSE)</f>
        <v>0</v>
      </c>
      <c r="O24">
        <f>VLOOKUP($D24,'INPUT-Substances'!$A:$R,10,FALSE)</f>
        <v>0</v>
      </c>
      <c r="P24">
        <f>VLOOKUP($D24,'INPUT-Substances'!$A:$R,11,FALSE)</f>
        <v>0</v>
      </c>
      <c r="Q24">
        <f>VLOOKUP($D24,'INPUT-Substances'!$A:$R,12,FALSE)</f>
        <v>0</v>
      </c>
      <c r="R24">
        <f>VLOOKUP($D24,'INPUT-Substances'!$A:$R,13,FALSE)</f>
        <v>0</v>
      </c>
      <c r="S24">
        <f>VLOOKUP($D24,'INPUT-Substances'!$A:$R,14,FALSE)</f>
        <v>0</v>
      </c>
      <c r="T24">
        <f>VLOOKUP($D24,'INPUT-Substances'!$A:$R,15,FALSE)</f>
        <v>0</v>
      </c>
      <c r="U24">
        <f>VLOOKUP($D24,'INPUT-Substances'!$A:$R,16,FALSE)</f>
        <v>0</v>
      </c>
      <c r="V24">
        <f>VLOOKUP($D24,'INPUT-Substances'!$A:$R,17,FALSE)</f>
        <v>0</v>
      </c>
      <c r="W24">
        <f>VLOOKUP($D24,'INPUT-Substances'!$A:$R,18,FALSE)</f>
        <v>0</v>
      </c>
      <c r="X24" t="str">
        <f>IF(ISERROR(VLOOKUP(M24,'O03, tab 2,3,5,7,8'!$A:$B,2,FALSE)),"",VLOOKUP(M24,'O03, tab 2,3,5,7,8'!$A:$B,2,FALSE))</f>
        <v/>
      </c>
      <c r="Y24" t="str">
        <f>IF(ISERROR(VLOOKUP(N24,'O03, tab 2,3,5,7,8'!$A:$B,2,FALSE)),"",VLOOKUP(N24,'O03, tab 2,3,5,7,8'!$A:$B,2,FALSE))</f>
        <v/>
      </c>
      <c r="Z24" t="str">
        <f>IF(ISERROR(VLOOKUP(O24,'O03, tab 2,3,5,7,8'!$A:$B,2,FALSE)),"",VLOOKUP(O24,'O03, tab 2,3,5,7,8'!$A:$B,2,FALSE))</f>
        <v/>
      </c>
      <c r="AA24" t="str">
        <f>IF(ISERROR(VLOOKUP(P24,'O03, tab 2,3,5,7,8'!$A:$B,2,FALSE)),"",VLOOKUP(P24,'O03, tab 2,3,5,7,8'!$A:$B,2,FALSE))</f>
        <v/>
      </c>
      <c r="AB24" t="str">
        <f>IF(ISERROR(VLOOKUP(Q24,'O03, tab 2,3,5,7,8'!$A:$B,2,FALSE)),"",VLOOKUP(Q24,'O03, tab 2,3,5,7,8'!$A:$B,2,FALSE))</f>
        <v/>
      </c>
      <c r="AC24" t="str">
        <f>IF(ISERROR(VLOOKUP(R24,'O03, tab 2,3,5,7,8'!$A:$B,2,FALSE)),"",VLOOKUP(R24,'O03, tab 2,3,5,7,8'!$A:$B,2,FALSE))</f>
        <v/>
      </c>
      <c r="AD24" t="str">
        <f>IF(ISERROR(VLOOKUP(S24,'O03, tab 2,3,5,7,8'!$A:$B,2,FALSE)),"",VLOOKUP(S24,'O03, tab 2,3,5,7,8'!$A:$B,2,FALSE))</f>
        <v/>
      </c>
      <c r="AE24" t="str">
        <f>IF(ISERROR(VLOOKUP(T24,'O03, tab 2,3,5,7,8'!$A:$B,2,FALSE)),"",VLOOKUP(T24,'O03, tab 2,3,5,7,8'!$A:$B,2,FALSE))</f>
        <v/>
      </c>
      <c r="AF24" t="str">
        <f>IF(ISERROR(VLOOKUP(U24,'O03, tab 2,3,5,7,8'!$A:$B,2,FALSE)),"",VLOOKUP(U24,'O03, tab 2,3,5,7,8'!$A:$B,2,FALSE))</f>
        <v/>
      </c>
      <c r="AG24" t="str">
        <f>IF(ISERROR(VLOOKUP(V24,'O03, tab 2,3,5,7,8'!$A:$B,2,FALSE)),"",VLOOKUP(V24,'O03, tab 2,3,5,7,8'!$A:$B,2,FALSE))</f>
        <v/>
      </c>
      <c r="AH24" t="str">
        <f>IF(ISERROR(VLOOKUP(W24,'O03, tab 2,3,5,7,8'!$A:$B,2,FALSE)),"",VLOOKUP(W24,'O03, tab 2,3,5,7,8'!$A:$B,2,FALSE))</f>
        <v/>
      </c>
      <c r="AI24">
        <f t="shared" si="6"/>
        <v>0</v>
      </c>
      <c r="AJ24">
        <f>IF(E24="gas","",IF('Production-Scores'!J24="min",'Production-Scores'!L24/60,'Production-Scores'!L24))</f>
        <v>8.3333333333333329E-2</v>
      </c>
      <c r="AK24">
        <f>IF(E24="gas","",'Production-Scores'!P24)</f>
        <v>1</v>
      </c>
      <c r="AL24">
        <f t="shared" si="0"/>
        <v>8.3333333333333329E-2</v>
      </c>
      <c r="AM24">
        <f t="shared" si="7"/>
        <v>2</v>
      </c>
      <c r="AN24" s="52" t="str">
        <f>IF(OR(AI24=0,E24="gas"),"",INDEX('O03, tab 2,3,5,7,8'!$G$6:$I$11,'Skin-HRS local'!AM24,'Skin-HRS local'!AI24))</f>
        <v/>
      </c>
      <c r="AO24" t="str">
        <f t="shared" si="1"/>
        <v/>
      </c>
      <c r="AP24" s="52">
        <f t="shared" si="8"/>
        <v>0</v>
      </c>
      <c r="AQ24" t="str">
        <f>IF(E24="gas","",IF(ISBLANK('INPUT-Skin'!L24),'INPUT-Settings'!$C$38,'INPUT-Skin'!L24))</f>
        <v>&lt;10 (size of a large coin, small splashes)</v>
      </c>
      <c r="AR24" s="52">
        <f>IF(E24="gas","",VLOOKUP(AQ24,'O03, tab 2,3,5,7,8'!$G$18:$H$21,2,FALSE))</f>
        <v>0.1</v>
      </c>
      <c r="AS24" s="52" t="str">
        <f t="shared" si="2"/>
        <v/>
      </c>
      <c r="AT24">
        <f t="shared" si="9"/>
        <v>7</v>
      </c>
      <c r="AU24" s="52" t="str">
        <f t="shared" si="10"/>
        <v/>
      </c>
      <c r="AV24" t="str">
        <f>IF(ISERROR((VLOOKUP(M24,'O03, tab 2,3,5,7,8'!$A:$C,3,FALSE))),"",VLOOKUP(M24,'O03, tab 2,3,5,7,8'!$A:$C,3,FALSE))</f>
        <v/>
      </c>
      <c r="AW24" t="str">
        <f>IF(ISERROR((VLOOKUP(N24,'O03, tab 2,3,5,7,8'!$A:$C,3,FALSE))),"",VLOOKUP(N24,'O03, tab 2,3,5,7,8'!$A:$C,3,FALSE))</f>
        <v/>
      </c>
      <c r="AX24" t="str">
        <f>IF(ISERROR((VLOOKUP(O24,'O03, tab 2,3,5,7,8'!$A:$C,3,FALSE))),"",VLOOKUP(O24,'O03, tab 2,3,5,7,8'!$A:$C,3,FALSE))</f>
        <v/>
      </c>
      <c r="AY24" t="str">
        <f>IF(ISERROR((VLOOKUP(P24,'O03, tab 2,3,5,7,8'!$A:$C,3,FALSE))),"",VLOOKUP(P24,'O03, tab 2,3,5,7,8'!$A:$C,3,FALSE))</f>
        <v/>
      </c>
      <c r="AZ24" t="str">
        <f>IF(ISERROR((VLOOKUP(Q24,'O03, tab 2,3,5,7,8'!$A:$C,3,FALSE))),"",VLOOKUP(Q24,'O03, tab 2,3,5,7,8'!$A:$C,3,FALSE))</f>
        <v/>
      </c>
      <c r="BA24" t="str">
        <f>IF(ISERROR((VLOOKUP(R24,'O03, tab 2,3,5,7,8'!$A:$C,3,FALSE))),"",VLOOKUP(R24,'O03, tab 2,3,5,7,8'!$A:$C,3,FALSE))</f>
        <v/>
      </c>
      <c r="BB24" t="str">
        <f>IF(ISERROR((VLOOKUP(S24,'O03, tab 2,3,5,7,8'!$A:$C,3,FALSE))),"",VLOOKUP(S24,'O03, tab 2,3,5,7,8'!$A:$C,3,FALSE))</f>
        <v/>
      </c>
      <c r="BC24" t="str">
        <f>IF(ISERROR((VLOOKUP(T24,'O03, tab 2,3,5,7,8'!$A:$C,3,FALSE))),"",VLOOKUP(T24,'O03, tab 2,3,5,7,8'!$A:$C,3,FALSE))</f>
        <v/>
      </c>
      <c r="BD24" t="str">
        <f>IF(ISERROR((VLOOKUP(U24,'O03, tab 2,3,5,7,8'!$A:$C,3,FALSE))),"",VLOOKUP(U24,'O03, tab 2,3,5,7,8'!$A:$C,3,FALSE))</f>
        <v/>
      </c>
      <c r="BE24" t="str">
        <f>IF(ISERROR((VLOOKUP(V24,'O03, tab 2,3,5,7,8'!$A:$C,3,FALSE))),"",VLOOKUP(V24,'O03, tab 2,3,5,7,8'!$A:$C,3,FALSE))</f>
        <v/>
      </c>
      <c r="BF24" t="str">
        <f>IF(ISERROR((VLOOKUP(W24,'O03, tab 2,3,5,7,8'!$A:$C,3,FALSE))),"",VLOOKUP(W24,'O03, tab 2,3,5,7,8'!$A:$C,3,FALSE))</f>
        <v/>
      </c>
      <c r="BG24" s="52">
        <f t="shared" si="11"/>
        <v>0</v>
      </c>
      <c r="BH24" s="52" t="str">
        <f>IF(OR(E24="gas",AI24=0,BG24=0),"",(INDEX('O03'!$B$4:$G$10,'Skin-HRS local'!AU24,'Skin-HRS local'!BG24)))</f>
        <v/>
      </c>
      <c r="BI24" s="52">
        <f>'Inhalation-E,WE,HS'!Q24</f>
        <v>1</v>
      </c>
      <c r="BJ24" s="52" t="str">
        <f>IF(OR(E24="gas",BG24=0),"",(1/('INPUT-Settings'!$E$4^4*'INPUT-Settings'!$E$5^3)^(1/9))^(10-BH24))</f>
        <v/>
      </c>
      <c r="BK24" s="52">
        <f t="shared" si="12"/>
        <v>0</v>
      </c>
    </row>
    <row r="25" spans="1:63" x14ac:dyDescent="0.3">
      <c r="A25" s="86">
        <f>'INPUT-Production'!A25</f>
        <v>3</v>
      </c>
      <c r="B25" s="87">
        <f>'INPUT-Production'!B25</f>
        <v>0</v>
      </c>
      <c r="C25" s="85" t="str">
        <f>'INPUT-Production'!C25</f>
        <v>process</v>
      </c>
      <c r="D25" s="85" t="str">
        <f>'INPUT-Production'!D25</f>
        <v>olive leaves, dried, ground</v>
      </c>
      <c r="E25" s="85" t="str">
        <f>VLOOKUP(D25,Substances!A:B,2,FALSE)</f>
        <v>solid</v>
      </c>
      <c r="F25" s="2" t="e">
        <f>'Skin-MT Hand'!DG25</f>
        <v>#N/A</v>
      </c>
      <c r="G25" t="str">
        <f>IF(E25="gas","",'Skin-MT Hand'!F25)</f>
        <v>Immersion</v>
      </c>
      <c r="H25">
        <f>IF(E25="liquid",VLOOKUP(G25,'G03, tab A1'!$B$14:$D$19,3,FALSE),IF('Skin-HRS local'!E25="solid",VLOOKUP('Skin-HRS local'!G25,'G03, tab A1'!$B$5:$D$10,3,FALSE),""))</f>
        <v>2.5</v>
      </c>
      <c r="I25" s="52" t="e">
        <f t="shared" si="3"/>
        <v>#N/A</v>
      </c>
      <c r="J25" t="str">
        <f>IF(E25="gas","",IF(ISBLANK('INPUT-Skin'!K25),'INPUT-Settings'!$C$37,'INPUT-Skin'!K25))</f>
        <v>thick clothing</v>
      </c>
      <c r="K25">
        <f t="shared" si="4"/>
        <v>0.5</v>
      </c>
      <c r="L25" s="52" t="e">
        <f t="shared" si="5"/>
        <v>#N/A</v>
      </c>
      <c r="M25">
        <f>VLOOKUP($D25,'INPUT-Substances'!$A:$R,8,FALSE)</f>
        <v>0</v>
      </c>
      <c r="N25">
        <f>VLOOKUP($D25,'INPUT-Substances'!$A:$R,9,FALSE)</f>
        <v>0</v>
      </c>
      <c r="O25">
        <f>VLOOKUP($D25,'INPUT-Substances'!$A:$R,10,FALSE)</f>
        <v>0</v>
      </c>
      <c r="P25">
        <f>VLOOKUP($D25,'INPUT-Substances'!$A:$R,11,FALSE)</f>
        <v>0</v>
      </c>
      <c r="Q25">
        <f>VLOOKUP($D25,'INPUT-Substances'!$A:$R,12,FALSE)</f>
        <v>0</v>
      </c>
      <c r="R25">
        <f>VLOOKUP($D25,'INPUT-Substances'!$A:$R,13,FALSE)</f>
        <v>0</v>
      </c>
      <c r="S25">
        <f>VLOOKUP($D25,'INPUT-Substances'!$A:$R,14,FALSE)</f>
        <v>0</v>
      </c>
      <c r="T25">
        <f>VLOOKUP($D25,'INPUT-Substances'!$A:$R,15,FALSE)</f>
        <v>0</v>
      </c>
      <c r="U25">
        <f>VLOOKUP($D25,'INPUT-Substances'!$A:$R,16,FALSE)</f>
        <v>0</v>
      </c>
      <c r="V25">
        <f>VLOOKUP($D25,'INPUT-Substances'!$A:$R,17,FALSE)</f>
        <v>0</v>
      </c>
      <c r="W25">
        <f>VLOOKUP($D25,'INPUT-Substances'!$A:$R,18,FALSE)</f>
        <v>0</v>
      </c>
      <c r="X25" t="str">
        <f>IF(ISERROR(VLOOKUP(M25,'O03, tab 2,3,5,7,8'!$A:$B,2,FALSE)),"",VLOOKUP(M25,'O03, tab 2,3,5,7,8'!$A:$B,2,FALSE))</f>
        <v/>
      </c>
      <c r="Y25" t="str">
        <f>IF(ISERROR(VLOOKUP(N25,'O03, tab 2,3,5,7,8'!$A:$B,2,FALSE)),"",VLOOKUP(N25,'O03, tab 2,3,5,7,8'!$A:$B,2,FALSE))</f>
        <v/>
      </c>
      <c r="Z25" t="str">
        <f>IF(ISERROR(VLOOKUP(O25,'O03, tab 2,3,5,7,8'!$A:$B,2,FALSE)),"",VLOOKUP(O25,'O03, tab 2,3,5,7,8'!$A:$B,2,FALSE))</f>
        <v/>
      </c>
      <c r="AA25" t="str">
        <f>IF(ISERROR(VLOOKUP(P25,'O03, tab 2,3,5,7,8'!$A:$B,2,FALSE)),"",VLOOKUP(P25,'O03, tab 2,3,5,7,8'!$A:$B,2,FALSE))</f>
        <v/>
      </c>
      <c r="AB25" t="str">
        <f>IF(ISERROR(VLOOKUP(Q25,'O03, tab 2,3,5,7,8'!$A:$B,2,FALSE)),"",VLOOKUP(Q25,'O03, tab 2,3,5,7,8'!$A:$B,2,FALSE))</f>
        <v/>
      </c>
      <c r="AC25" t="str">
        <f>IF(ISERROR(VLOOKUP(R25,'O03, tab 2,3,5,7,8'!$A:$B,2,FALSE)),"",VLOOKUP(R25,'O03, tab 2,3,5,7,8'!$A:$B,2,FALSE))</f>
        <v/>
      </c>
      <c r="AD25" t="str">
        <f>IF(ISERROR(VLOOKUP(S25,'O03, tab 2,3,5,7,8'!$A:$B,2,FALSE)),"",VLOOKUP(S25,'O03, tab 2,3,5,7,8'!$A:$B,2,FALSE))</f>
        <v/>
      </c>
      <c r="AE25" t="str">
        <f>IF(ISERROR(VLOOKUP(T25,'O03, tab 2,3,5,7,8'!$A:$B,2,FALSE)),"",VLOOKUP(T25,'O03, tab 2,3,5,7,8'!$A:$B,2,FALSE))</f>
        <v/>
      </c>
      <c r="AF25" t="str">
        <f>IF(ISERROR(VLOOKUP(U25,'O03, tab 2,3,5,7,8'!$A:$B,2,FALSE)),"",VLOOKUP(U25,'O03, tab 2,3,5,7,8'!$A:$B,2,FALSE))</f>
        <v/>
      </c>
      <c r="AG25" t="str">
        <f>IF(ISERROR(VLOOKUP(V25,'O03, tab 2,3,5,7,8'!$A:$B,2,FALSE)),"",VLOOKUP(V25,'O03, tab 2,3,5,7,8'!$A:$B,2,FALSE))</f>
        <v/>
      </c>
      <c r="AH25" t="str">
        <f>IF(ISERROR(VLOOKUP(W25,'O03, tab 2,3,5,7,8'!$A:$B,2,FALSE)),"",VLOOKUP(W25,'O03, tab 2,3,5,7,8'!$A:$B,2,FALSE))</f>
        <v/>
      </c>
      <c r="AI25">
        <f t="shared" si="6"/>
        <v>0</v>
      </c>
      <c r="AJ25">
        <f>IF(E25="gas","",IF('Production-Scores'!J25="min",'Production-Scores'!L25/60,'Production-Scores'!L25))</f>
        <v>0.5</v>
      </c>
      <c r="AK25">
        <f>IF(E25="gas","",'Production-Scores'!P25)</f>
        <v>1</v>
      </c>
      <c r="AL25">
        <f t="shared" si="0"/>
        <v>0.5</v>
      </c>
      <c r="AM25">
        <f t="shared" si="7"/>
        <v>4</v>
      </c>
      <c r="AN25" s="52" t="str">
        <f>IF(OR(AI25=0,E25="gas"),"",INDEX('O03, tab 2,3,5,7,8'!$G$6:$I$11,'Skin-HRS local'!AM25,'Skin-HRS local'!AI25))</f>
        <v/>
      </c>
      <c r="AO25" t="str">
        <f t="shared" si="1"/>
        <v/>
      </c>
      <c r="AP25" s="52">
        <f t="shared" si="8"/>
        <v>0</v>
      </c>
      <c r="AQ25" t="str">
        <f>IF(E25="gas","",IF(ISBLANK('INPUT-Skin'!L25),'INPUT-Settings'!$C$38,'INPUT-Skin'!L25))</f>
        <v>&lt;10 (size of a large coin, small splashes)</v>
      </c>
      <c r="AR25" s="52">
        <f>IF(E25="gas","",VLOOKUP(AQ25,'O03, tab 2,3,5,7,8'!$G$18:$H$21,2,FALSE))</f>
        <v>0.1</v>
      </c>
      <c r="AS25" s="52" t="str">
        <f t="shared" si="2"/>
        <v/>
      </c>
      <c r="AT25">
        <f t="shared" si="9"/>
        <v>7</v>
      </c>
      <c r="AU25" s="52" t="str">
        <f t="shared" si="10"/>
        <v/>
      </c>
      <c r="AV25" t="str">
        <f>IF(ISERROR((VLOOKUP(M25,'O03, tab 2,3,5,7,8'!$A:$C,3,FALSE))),"",VLOOKUP(M25,'O03, tab 2,3,5,7,8'!$A:$C,3,FALSE))</f>
        <v/>
      </c>
      <c r="AW25" t="str">
        <f>IF(ISERROR((VLOOKUP(N25,'O03, tab 2,3,5,7,8'!$A:$C,3,FALSE))),"",VLOOKUP(N25,'O03, tab 2,3,5,7,8'!$A:$C,3,FALSE))</f>
        <v/>
      </c>
      <c r="AX25" t="str">
        <f>IF(ISERROR((VLOOKUP(O25,'O03, tab 2,3,5,7,8'!$A:$C,3,FALSE))),"",VLOOKUP(O25,'O03, tab 2,3,5,7,8'!$A:$C,3,FALSE))</f>
        <v/>
      </c>
      <c r="AY25" t="str">
        <f>IF(ISERROR((VLOOKUP(P25,'O03, tab 2,3,5,7,8'!$A:$C,3,FALSE))),"",VLOOKUP(P25,'O03, tab 2,3,5,7,8'!$A:$C,3,FALSE))</f>
        <v/>
      </c>
      <c r="AZ25" t="str">
        <f>IF(ISERROR((VLOOKUP(Q25,'O03, tab 2,3,5,7,8'!$A:$C,3,FALSE))),"",VLOOKUP(Q25,'O03, tab 2,3,5,7,8'!$A:$C,3,FALSE))</f>
        <v/>
      </c>
      <c r="BA25" t="str">
        <f>IF(ISERROR((VLOOKUP(R25,'O03, tab 2,3,5,7,8'!$A:$C,3,FALSE))),"",VLOOKUP(R25,'O03, tab 2,3,5,7,8'!$A:$C,3,FALSE))</f>
        <v/>
      </c>
      <c r="BB25" t="str">
        <f>IF(ISERROR((VLOOKUP(S25,'O03, tab 2,3,5,7,8'!$A:$C,3,FALSE))),"",VLOOKUP(S25,'O03, tab 2,3,5,7,8'!$A:$C,3,FALSE))</f>
        <v/>
      </c>
      <c r="BC25" t="str">
        <f>IF(ISERROR((VLOOKUP(T25,'O03, tab 2,3,5,7,8'!$A:$C,3,FALSE))),"",VLOOKUP(T25,'O03, tab 2,3,5,7,8'!$A:$C,3,FALSE))</f>
        <v/>
      </c>
      <c r="BD25" t="str">
        <f>IF(ISERROR((VLOOKUP(U25,'O03, tab 2,3,5,7,8'!$A:$C,3,FALSE))),"",VLOOKUP(U25,'O03, tab 2,3,5,7,8'!$A:$C,3,FALSE))</f>
        <v/>
      </c>
      <c r="BE25" t="str">
        <f>IF(ISERROR((VLOOKUP(V25,'O03, tab 2,3,5,7,8'!$A:$C,3,FALSE))),"",VLOOKUP(V25,'O03, tab 2,3,5,7,8'!$A:$C,3,FALSE))</f>
        <v/>
      </c>
      <c r="BF25" t="str">
        <f>IF(ISERROR((VLOOKUP(W25,'O03, tab 2,3,5,7,8'!$A:$C,3,FALSE))),"",VLOOKUP(W25,'O03, tab 2,3,5,7,8'!$A:$C,3,FALSE))</f>
        <v/>
      </c>
      <c r="BG25" s="52">
        <f t="shared" si="11"/>
        <v>0</v>
      </c>
      <c r="BH25" s="52" t="str">
        <f>IF(OR(E25="gas",AI25=0,BG25=0),"",(INDEX('O03'!$B$4:$G$10,'Skin-HRS local'!AU25,'Skin-HRS local'!BG25)))</f>
        <v/>
      </c>
      <c r="BI25" s="52">
        <f>'Inhalation-E,WE,HS'!Q25</f>
        <v>1</v>
      </c>
      <c r="BJ25" s="52" t="str">
        <f>IF(OR(E25="gas",BG25=0),"",(1/('INPUT-Settings'!$E$4^4*'INPUT-Settings'!$E$5^3)^(1/9))^(10-BH25))</f>
        <v/>
      </c>
      <c r="BK25" s="52">
        <f t="shared" si="12"/>
        <v>0</v>
      </c>
    </row>
    <row r="26" spans="1:63" x14ac:dyDescent="0.3">
      <c r="A26" s="86">
        <f>'INPUT-Production'!A26</f>
        <v>3</v>
      </c>
      <c r="B26" s="87">
        <f>'INPUT-Production'!B26</f>
        <v>0</v>
      </c>
      <c r="C26" s="85" t="str">
        <f>'INPUT-Production'!C26</f>
        <v>output</v>
      </c>
      <c r="D26" s="85" t="str">
        <f>'INPUT-Production'!D26</f>
        <v>olive leaves, dried, ground</v>
      </c>
      <c r="E26" s="85" t="str">
        <f>VLOOKUP(D26,Substances!A:B,2,FALSE)</f>
        <v>solid</v>
      </c>
      <c r="F26" s="2" t="e">
        <f>'Skin-MT Hand'!DG26</f>
        <v>#N/A</v>
      </c>
      <c r="G26" t="str">
        <f>IF(E26="gas","",'Skin-MT Hand'!F26)</f>
        <v>Immersion</v>
      </c>
      <c r="H26">
        <f>IF(E26="liquid",VLOOKUP(G26,'G03, tab A1'!$B$14:$D$19,3,FALSE),IF('Skin-HRS local'!E26="solid",VLOOKUP('Skin-HRS local'!G26,'G03, tab A1'!$B$5:$D$10,3,FALSE),""))</f>
        <v>2.5</v>
      </c>
      <c r="I26" s="52" t="e">
        <f t="shared" si="3"/>
        <v>#N/A</v>
      </c>
      <c r="J26" t="str">
        <f>IF(E26="gas","",IF(ISBLANK('INPUT-Skin'!K26),'INPUT-Settings'!$C$37,'INPUT-Skin'!K26))</f>
        <v>thick clothing</v>
      </c>
      <c r="K26">
        <f t="shared" si="4"/>
        <v>0.5</v>
      </c>
      <c r="L26" s="52" t="e">
        <f t="shared" si="5"/>
        <v>#N/A</v>
      </c>
      <c r="M26">
        <f>VLOOKUP($D26,'INPUT-Substances'!$A:$R,8,FALSE)</f>
        <v>0</v>
      </c>
      <c r="N26">
        <f>VLOOKUP($D26,'INPUT-Substances'!$A:$R,9,FALSE)</f>
        <v>0</v>
      </c>
      <c r="O26">
        <f>VLOOKUP($D26,'INPUT-Substances'!$A:$R,10,FALSE)</f>
        <v>0</v>
      </c>
      <c r="P26">
        <f>VLOOKUP($D26,'INPUT-Substances'!$A:$R,11,FALSE)</f>
        <v>0</v>
      </c>
      <c r="Q26">
        <f>VLOOKUP($D26,'INPUT-Substances'!$A:$R,12,FALSE)</f>
        <v>0</v>
      </c>
      <c r="R26">
        <f>VLOOKUP($D26,'INPUT-Substances'!$A:$R,13,FALSE)</f>
        <v>0</v>
      </c>
      <c r="S26">
        <f>VLOOKUP($D26,'INPUT-Substances'!$A:$R,14,FALSE)</f>
        <v>0</v>
      </c>
      <c r="T26">
        <f>VLOOKUP($D26,'INPUT-Substances'!$A:$R,15,FALSE)</f>
        <v>0</v>
      </c>
      <c r="U26">
        <f>VLOOKUP($D26,'INPUT-Substances'!$A:$R,16,FALSE)</f>
        <v>0</v>
      </c>
      <c r="V26">
        <f>VLOOKUP($D26,'INPUT-Substances'!$A:$R,17,FALSE)</f>
        <v>0</v>
      </c>
      <c r="W26">
        <f>VLOOKUP($D26,'INPUT-Substances'!$A:$R,18,FALSE)</f>
        <v>0</v>
      </c>
      <c r="X26" t="str">
        <f>IF(ISERROR(VLOOKUP(M26,'O03, tab 2,3,5,7,8'!$A:$B,2,FALSE)),"",VLOOKUP(M26,'O03, tab 2,3,5,7,8'!$A:$B,2,FALSE))</f>
        <v/>
      </c>
      <c r="Y26" t="str">
        <f>IF(ISERROR(VLOOKUP(N26,'O03, tab 2,3,5,7,8'!$A:$B,2,FALSE)),"",VLOOKUP(N26,'O03, tab 2,3,5,7,8'!$A:$B,2,FALSE))</f>
        <v/>
      </c>
      <c r="Z26" t="str">
        <f>IF(ISERROR(VLOOKUP(O26,'O03, tab 2,3,5,7,8'!$A:$B,2,FALSE)),"",VLOOKUP(O26,'O03, tab 2,3,5,7,8'!$A:$B,2,FALSE))</f>
        <v/>
      </c>
      <c r="AA26" t="str">
        <f>IF(ISERROR(VLOOKUP(P26,'O03, tab 2,3,5,7,8'!$A:$B,2,FALSE)),"",VLOOKUP(P26,'O03, tab 2,3,5,7,8'!$A:$B,2,FALSE))</f>
        <v/>
      </c>
      <c r="AB26" t="str">
        <f>IF(ISERROR(VLOOKUP(Q26,'O03, tab 2,3,5,7,8'!$A:$B,2,FALSE)),"",VLOOKUP(Q26,'O03, tab 2,3,5,7,8'!$A:$B,2,FALSE))</f>
        <v/>
      </c>
      <c r="AC26" t="str">
        <f>IF(ISERROR(VLOOKUP(R26,'O03, tab 2,3,5,7,8'!$A:$B,2,FALSE)),"",VLOOKUP(R26,'O03, tab 2,3,5,7,8'!$A:$B,2,FALSE))</f>
        <v/>
      </c>
      <c r="AD26" t="str">
        <f>IF(ISERROR(VLOOKUP(S26,'O03, tab 2,3,5,7,8'!$A:$B,2,FALSE)),"",VLOOKUP(S26,'O03, tab 2,3,5,7,8'!$A:$B,2,FALSE))</f>
        <v/>
      </c>
      <c r="AE26" t="str">
        <f>IF(ISERROR(VLOOKUP(T26,'O03, tab 2,3,5,7,8'!$A:$B,2,FALSE)),"",VLOOKUP(T26,'O03, tab 2,3,5,7,8'!$A:$B,2,FALSE))</f>
        <v/>
      </c>
      <c r="AF26" t="str">
        <f>IF(ISERROR(VLOOKUP(U26,'O03, tab 2,3,5,7,8'!$A:$B,2,FALSE)),"",VLOOKUP(U26,'O03, tab 2,3,5,7,8'!$A:$B,2,FALSE))</f>
        <v/>
      </c>
      <c r="AG26" t="str">
        <f>IF(ISERROR(VLOOKUP(V26,'O03, tab 2,3,5,7,8'!$A:$B,2,FALSE)),"",VLOOKUP(V26,'O03, tab 2,3,5,7,8'!$A:$B,2,FALSE))</f>
        <v/>
      </c>
      <c r="AH26" t="str">
        <f>IF(ISERROR(VLOOKUP(W26,'O03, tab 2,3,5,7,8'!$A:$B,2,FALSE)),"",VLOOKUP(W26,'O03, tab 2,3,5,7,8'!$A:$B,2,FALSE))</f>
        <v/>
      </c>
      <c r="AI26">
        <f t="shared" si="6"/>
        <v>0</v>
      </c>
      <c r="AJ26">
        <f>IF(E26="gas","",IF('Production-Scores'!J26="min",'Production-Scores'!L26/60,'Production-Scores'!L26))</f>
        <v>8.3333333333333329E-2</v>
      </c>
      <c r="AK26">
        <f>IF(E26="gas","",'Production-Scores'!P26)</f>
        <v>1</v>
      </c>
      <c r="AL26">
        <f t="shared" si="0"/>
        <v>8.3333333333333329E-2</v>
      </c>
      <c r="AM26">
        <f t="shared" si="7"/>
        <v>2</v>
      </c>
      <c r="AN26" s="52" t="str">
        <f>IF(OR(AI26=0,E26="gas"),"",INDEX('O03, tab 2,3,5,7,8'!$G$6:$I$11,'Skin-HRS local'!AM26,'Skin-HRS local'!AI26))</f>
        <v/>
      </c>
      <c r="AO26" t="str">
        <f t="shared" si="1"/>
        <v/>
      </c>
      <c r="AP26" s="52">
        <f t="shared" si="8"/>
        <v>0</v>
      </c>
      <c r="AQ26" t="str">
        <f>IF(E26="gas","",IF(ISBLANK('INPUT-Skin'!L26),'INPUT-Settings'!$C$38,'INPUT-Skin'!L26))</f>
        <v>&lt;10 (size of a large coin, small splashes)</v>
      </c>
      <c r="AR26" s="52">
        <f>IF(E26="gas","",VLOOKUP(AQ26,'O03, tab 2,3,5,7,8'!$G$18:$H$21,2,FALSE))</f>
        <v>0.1</v>
      </c>
      <c r="AS26" s="52" t="str">
        <f t="shared" si="2"/>
        <v/>
      </c>
      <c r="AT26">
        <f t="shared" si="9"/>
        <v>7</v>
      </c>
      <c r="AU26" s="52" t="str">
        <f t="shared" si="10"/>
        <v/>
      </c>
      <c r="AV26" t="str">
        <f>IF(ISERROR((VLOOKUP(M26,'O03, tab 2,3,5,7,8'!$A:$C,3,FALSE))),"",VLOOKUP(M26,'O03, tab 2,3,5,7,8'!$A:$C,3,FALSE))</f>
        <v/>
      </c>
      <c r="AW26" t="str">
        <f>IF(ISERROR((VLOOKUP(N26,'O03, tab 2,3,5,7,8'!$A:$C,3,FALSE))),"",VLOOKUP(N26,'O03, tab 2,3,5,7,8'!$A:$C,3,FALSE))</f>
        <v/>
      </c>
      <c r="AX26" t="str">
        <f>IF(ISERROR((VLOOKUP(O26,'O03, tab 2,3,5,7,8'!$A:$C,3,FALSE))),"",VLOOKUP(O26,'O03, tab 2,3,5,7,8'!$A:$C,3,FALSE))</f>
        <v/>
      </c>
      <c r="AY26" t="str">
        <f>IF(ISERROR((VLOOKUP(P26,'O03, tab 2,3,5,7,8'!$A:$C,3,FALSE))),"",VLOOKUP(P26,'O03, tab 2,3,5,7,8'!$A:$C,3,FALSE))</f>
        <v/>
      </c>
      <c r="AZ26" t="str">
        <f>IF(ISERROR((VLOOKUP(Q26,'O03, tab 2,3,5,7,8'!$A:$C,3,FALSE))),"",VLOOKUP(Q26,'O03, tab 2,3,5,7,8'!$A:$C,3,FALSE))</f>
        <v/>
      </c>
      <c r="BA26" t="str">
        <f>IF(ISERROR((VLOOKUP(R26,'O03, tab 2,3,5,7,8'!$A:$C,3,FALSE))),"",VLOOKUP(R26,'O03, tab 2,3,5,7,8'!$A:$C,3,FALSE))</f>
        <v/>
      </c>
      <c r="BB26" t="str">
        <f>IF(ISERROR((VLOOKUP(S26,'O03, tab 2,3,5,7,8'!$A:$C,3,FALSE))),"",VLOOKUP(S26,'O03, tab 2,3,5,7,8'!$A:$C,3,FALSE))</f>
        <v/>
      </c>
      <c r="BC26" t="str">
        <f>IF(ISERROR((VLOOKUP(T26,'O03, tab 2,3,5,7,8'!$A:$C,3,FALSE))),"",VLOOKUP(T26,'O03, tab 2,3,5,7,8'!$A:$C,3,FALSE))</f>
        <v/>
      </c>
      <c r="BD26" t="str">
        <f>IF(ISERROR((VLOOKUP(U26,'O03, tab 2,3,5,7,8'!$A:$C,3,FALSE))),"",VLOOKUP(U26,'O03, tab 2,3,5,7,8'!$A:$C,3,FALSE))</f>
        <v/>
      </c>
      <c r="BE26" t="str">
        <f>IF(ISERROR((VLOOKUP(V26,'O03, tab 2,3,5,7,8'!$A:$C,3,FALSE))),"",VLOOKUP(V26,'O03, tab 2,3,5,7,8'!$A:$C,3,FALSE))</f>
        <v/>
      </c>
      <c r="BF26" t="str">
        <f>IF(ISERROR((VLOOKUP(W26,'O03, tab 2,3,5,7,8'!$A:$C,3,FALSE))),"",VLOOKUP(W26,'O03, tab 2,3,5,7,8'!$A:$C,3,FALSE))</f>
        <v/>
      </c>
      <c r="BG26" s="52">
        <f t="shared" si="11"/>
        <v>0</v>
      </c>
      <c r="BH26" s="52" t="str">
        <f>IF(OR(E26="gas",AI26=0,BG26=0),"",(INDEX('O03'!$B$4:$G$10,'Skin-HRS local'!AU26,'Skin-HRS local'!BG26)))</f>
        <v/>
      </c>
      <c r="BI26" s="52">
        <f>'Inhalation-E,WE,HS'!Q26</f>
        <v>1</v>
      </c>
      <c r="BJ26" s="52" t="str">
        <f>IF(OR(E26="gas",BG26=0),"",(1/('INPUT-Settings'!$E$4^4*'INPUT-Settings'!$E$5^3)^(1/9))^(10-BH26))</f>
        <v/>
      </c>
      <c r="BK26" s="52">
        <f t="shared" si="12"/>
        <v>0</v>
      </c>
    </row>
    <row r="27" spans="1:63" x14ac:dyDescent="0.3">
      <c r="A27" s="86">
        <f>'INPUT-Production'!A27</f>
        <v>4</v>
      </c>
      <c r="B27" s="87" t="str">
        <f>'INPUT-Production'!B27</f>
        <v>extraction</v>
      </c>
      <c r="C27" s="85" t="str">
        <f>'INPUT-Production'!C27</f>
        <v>input</v>
      </c>
      <c r="D27" s="85" t="str">
        <f>'INPUT-Production'!D27</f>
        <v>olive leaves, dried, ground</v>
      </c>
      <c r="E27" s="85" t="str">
        <f>VLOOKUP(D27,Substances!A:B,2,FALSE)</f>
        <v>solid</v>
      </c>
      <c r="F27" s="2" t="e">
        <f>'Skin-MT Hand'!DG27</f>
        <v>#N/A</v>
      </c>
      <c r="G27" t="str">
        <f>IF(E27="gas","",'Skin-MT Hand'!F27)</f>
        <v>Immersion</v>
      </c>
      <c r="H27">
        <f>IF(E27="liquid",VLOOKUP(G27,'G03, tab A1'!$B$14:$D$19,3,FALSE),IF('Skin-HRS local'!E27="solid",VLOOKUP('Skin-HRS local'!G27,'G03, tab A1'!$B$5:$D$10,3,FALSE),""))</f>
        <v>2.5</v>
      </c>
      <c r="I27" s="52" t="e">
        <f t="shared" si="3"/>
        <v>#N/A</v>
      </c>
      <c r="J27" t="str">
        <f>IF(E27="gas","",IF(ISBLANK('INPUT-Skin'!K27),'INPUT-Settings'!$C$37,'INPUT-Skin'!K27))</f>
        <v>thick clothing</v>
      </c>
      <c r="K27">
        <f t="shared" si="4"/>
        <v>0.5</v>
      </c>
      <c r="L27" s="52" t="e">
        <f t="shared" si="5"/>
        <v>#N/A</v>
      </c>
      <c r="M27">
        <f>VLOOKUP($D27,'INPUT-Substances'!$A:$R,8,FALSE)</f>
        <v>0</v>
      </c>
      <c r="N27">
        <f>VLOOKUP($D27,'INPUT-Substances'!$A:$R,9,FALSE)</f>
        <v>0</v>
      </c>
      <c r="O27">
        <f>VLOOKUP($D27,'INPUT-Substances'!$A:$R,10,FALSE)</f>
        <v>0</v>
      </c>
      <c r="P27">
        <f>VLOOKUP($D27,'INPUT-Substances'!$A:$R,11,FALSE)</f>
        <v>0</v>
      </c>
      <c r="Q27">
        <f>VLOOKUP($D27,'INPUT-Substances'!$A:$R,12,FALSE)</f>
        <v>0</v>
      </c>
      <c r="R27">
        <f>VLOOKUP($D27,'INPUT-Substances'!$A:$R,13,FALSE)</f>
        <v>0</v>
      </c>
      <c r="S27">
        <f>VLOOKUP($D27,'INPUT-Substances'!$A:$R,14,FALSE)</f>
        <v>0</v>
      </c>
      <c r="T27">
        <f>VLOOKUP($D27,'INPUT-Substances'!$A:$R,15,FALSE)</f>
        <v>0</v>
      </c>
      <c r="U27">
        <f>VLOOKUP($D27,'INPUT-Substances'!$A:$R,16,FALSE)</f>
        <v>0</v>
      </c>
      <c r="V27">
        <f>VLOOKUP($D27,'INPUT-Substances'!$A:$R,17,FALSE)</f>
        <v>0</v>
      </c>
      <c r="W27">
        <f>VLOOKUP($D27,'INPUT-Substances'!$A:$R,18,FALSE)</f>
        <v>0</v>
      </c>
      <c r="X27" t="str">
        <f>IF(ISERROR(VLOOKUP(M27,'O03, tab 2,3,5,7,8'!$A:$B,2,FALSE)),"",VLOOKUP(M27,'O03, tab 2,3,5,7,8'!$A:$B,2,FALSE))</f>
        <v/>
      </c>
      <c r="Y27" t="str">
        <f>IF(ISERROR(VLOOKUP(N27,'O03, tab 2,3,5,7,8'!$A:$B,2,FALSE)),"",VLOOKUP(N27,'O03, tab 2,3,5,7,8'!$A:$B,2,FALSE))</f>
        <v/>
      </c>
      <c r="Z27" t="str">
        <f>IF(ISERROR(VLOOKUP(O27,'O03, tab 2,3,5,7,8'!$A:$B,2,FALSE)),"",VLOOKUP(O27,'O03, tab 2,3,5,7,8'!$A:$B,2,FALSE))</f>
        <v/>
      </c>
      <c r="AA27" t="str">
        <f>IF(ISERROR(VLOOKUP(P27,'O03, tab 2,3,5,7,8'!$A:$B,2,FALSE)),"",VLOOKUP(P27,'O03, tab 2,3,5,7,8'!$A:$B,2,FALSE))</f>
        <v/>
      </c>
      <c r="AB27" t="str">
        <f>IF(ISERROR(VLOOKUP(Q27,'O03, tab 2,3,5,7,8'!$A:$B,2,FALSE)),"",VLOOKUP(Q27,'O03, tab 2,3,5,7,8'!$A:$B,2,FALSE))</f>
        <v/>
      </c>
      <c r="AC27" t="str">
        <f>IF(ISERROR(VLOOKUP(R27,'O03, tab 2,3,5,7,8'!$A:$B,2,FALSE)),"",VLOOKUP(R27,'O03, tab 2,3,5,7,8'!$A:$B,2,FALSE))</f>
        <v/>
      </c>
      <c r="AD27" t="str">
        <f>IF(ISERROR(VLOOKUP(S27,'O03, tab 2,3,5,7,8'!$A:$B,2,FALSE)),"",VLOOKUP(S27,'O03, tab 2,3,5,7,8'!$A:$B,2,FALSE))</f>
        <v/>
      </c>
      <c r="AE27" t="str">
        <f>IF(ISERROR(VLOOKUP(T27,'O03, tab 2,3,5,7,8'!$A:$B,2,FALSE)),"",VLOOKUP(T27,'O03, tab 2,3,5,7,8'!$A:$B,2,FALSE))</f>
        <v/>
      </c>
      <c r="AF27" t="str">
        <f>IF(ISERROR(VLOOKUP(U27,'O03, tab 2,3,5,7,8'!$A:$B,2,FALSE)),"",VLOOKUP(U27,'O03, tab 2,3,5,7,8'!$A:$B,2,FALSE))</f>
        <v/>
      </c>
      <c r="AG27" t="str">
        <f>IF(ISERROR(VLOOKUP(V27,'O03, tab 2,3,5,7,8'!$A:$B,2,FALSE)),"",VLOOKUP(V27,'O03, tab 2,3,5,7,8'!$A:$B,2,FALSE))</f>
        <v/>
      </c>
      <c r="AH27" t="str">
        <f>IF(ISERROR(VLOOKUP(W27,'O03, tab 2,3,5,7,8'!$A:$B,2,FALSE)),"",VLOOKUP(W27,'O03, tab 2,3,5,7,8'!$A:$B,2,FALSE))</f>
        <v/>
      </c>
      <c r="AI27">
        <f t="shared" si="6"/>
        <v>0</v>
      </c>
      <c r="AJ27">
        <f>IF(E27="gas","",IF('Production-Scores'!J27="min",'Production-Scores'!L27/60,'Production-Scores'!L27))</f>
        <v>8.3333333333333329E-2</v>
      </c>
      <c r="AK27">
        <f>IF(E27="gas","",'Production-Scores'!P27)</f>
        <v>1</v>
      </c>
      <c r="AL27">
        <f t="shared" si="0"/>
        <v>8.3333333333333329E-2</v>
      </c>
      <c r="AM27">
        <f t="shared" si="7"/>
        <v>2</v>
      </c>
      <c r="AN27" s="52" t="str">
        <f>IF(OR(AI27=0,E27="gas"),"",INDEX('O03, tab 2,3,5,7,8'!$G$6:$I$11,'Skin-HRS local'!AM27,'Skin-HRS local'!AI27))</f>
        <v/>
      </c>
      <c r="AO27" t="str">
        <f t="shared" si="1"/>
        <v/>
      </c>
      <c r="AP27" s="52">
        <f t="shared" si="8"/>
        <v>0</v>
      </c>
      <c r="AQ27" t="str">
        <f>IF(E27="gas","",IF(ISBLANK('INPUT-Skin'!L27),'INPUT-Settings'!$C$38,'INPUT-Skin'!L27))</f>
        <v>&lt;10 (size of a large coin, small splashes)</v>
      </c>
      <c r="AR27" s="52">
        <f>IF(E27="gas","",VLOOKUP(AQ27,'O03, tab 2,3,5,7,8'!$G$18:$H$21,2,FALSE))</f>
        <v>0.1</v>
      </c>
      <c r="AS27" s="52" t="str">
        <f t="shared" si="2"/>
        <v/>
      </c>
      <c r="AT27">
        <f t="shared" si="9"/>
        <v>7</v>
      </c>
      <c r="AU27" s="52" t="str">
        <f t="shared" si="10"/>
        <v/>
      </c>
      <c r="AV27" t="str">
        <f>IF(ISERROR((VLOOKUP(M27,'O03, tab 2,3,5,7,8'!$A:$C,3,FALSE))),"",VLOOKUP(M27,'O03, tab 2,3,5,7,8'!$A:$C,3,FALSE))</f>
        <v/>
      </c>
      <c r="AW27" t="str">
        <f>IF(ISERROR((VLOOKUP(N27,'O03, tab 2,3,5,7,8'!$A:$C,3,FALSE))),"",VLOOKUP(N27,'O03, tab 2,3,5,7,8'!$A:$C,3,FALSE))</f>
        <v/>
      </c>
      <c r="AX27" t="str">
        <f>IF(ISERROR((VLOOKUP(O27,'O03, tab 2,3,5,7,8'!$A:$C,3,FALSE))),"",VLOOKUP(O27,'O03, tab 2,3,5,7,8'!$A:$C,3,FALSE))</f>
        <v/>
      </c>
      <c r="AY27" t="str">
        <f>IF(ISERROR((VLOOKUP(P27,'O03, tab 2,3,5,7,8'!$A:$C,3,FALSE))),"",VLOOKUP(P27,'O03, tab 2,3,5,7,8'!$A:$C,3,FALSE))</f>
        <v/>
      </c>
      <c r="AZ27" t="str">
        <f>IF(ISERROR((VLOOKUP(Q27,'O03, tab 2,3,5,7,8'!$A:$C,3,FALSE))),"",VLOOKUP(Q27,'O03, tab 2,3,5,7,8'!$A:$C,3,FALSE))</f>
        <v/>
      </c>
      <c r="BA27" t="str">
        <f>IF(ISERROR((VLOOKUP(R27,'O03, tab 2,3,5,7,8'!$A:$C,3,FALSE))),"",VLOOKUP(R27,'O03, tab 2,3,5,7,8'!$A:$C,3,FALSE))</f>
        <v/>
      </c>
      <c r="BB27" t="str">
        <f>IF(ISERROR((VLOOKUP(S27,'O03, tab 2,3,5,7,8'!$A:$C,3,FALSE))),"",VLOOKUP(S27,'O03, tab 2,3,5,7,8'!$A:$C,3,FALSE))</f>
        <v/>
      </c>
      <c r="BC27" t="str">
        <f>IF(ISERROR((VLOOKUP(T27,'O03, tab 2,3,5,7,8'!$A:$C,3,FALSE))),"",VLOOKUP(T27,'O03, tab 2,3,5,7,8'!$A:$C,3,FALSE))</f>
        <v/>
      </c>
      <c r="BD27" t="str">
        <f>IF(ISERROR((VLOOKUP(U27,'O03, tab 2,3,5,7,8'!$A:$C,3,FALSE))),"",VLOOKUP(U27,'O03, tab 2,3,5,7,8'!$A:$C,3,FALSE))</f>
        <v/>
      </c>
      <c r="BE27" t="str">
        <f>IF(ISERROR((VLOOKUP(V27,'O03, tab 2,3,5,7,8'!$A:$C,3,FALSE))),"",VLOOKUP(V27,'O03, tab 2,3,5,7,8'!$A:$C,3,FALSE))</f>
        <v/>
      </c>
      <c r="BF27" t="str">
        <f>IF(ISERROR((VLOOKUP(W27,'O03, tab 2,3,5,7,8'!$A:$C,3,FALSE))),"",VLOOKUP(W27,'O03, tab 2,3,5,7,8'!$A:$C,3,FALSE))</f>
        <v/>
      </c>
      <c r="BG27" s="52">
        <f t="shared" si="11"/>
        <v>0</v>
      </c>
      <c r="BH27" s="52" t="str">
        <f>IF(OR(E27="gas",AI27=0,BG27=0),"",(INDEX('O03'!$B$4:$G$10,'Skin-HRS local'!AU27,'Skin-HRS local'!BG27)))</f>
        <v/>
      </c>
      <c r="BI27" s="52">
        <f>'Inhalation-E,WE,HS'!Q27</f>
        <v>1</v>
      </c>
      <c r="BJ27" s="52" t="str">
        <f>IF(OR(E27="gas",BG27=0),"",(1/('INPUT-Settings'!$E$4^4*'INPUT-Settings'!$E$5^3)^(1/9))^(10-BH27))</f>
        <v/>
      </c>
      <c r="BK27" s="52">
        <f t="shared" si="12"/>
        <v>0</v>
      </c>
    </row>
    <row r="28" spans="1:63" x14ac:dyDescent="0.3">
      <c r="A28" s="86">
        <f>'INPUT-Production'!A28</f>
        <v>4</v>
      </c>
      <c r="B28" s="87">
        <f>'INPUT-Production'!B28</f>
        <v>0</v>
      </c>
      <c r="C28" s="85" t="str">
        <f>'INPUT-Production'!C28</f>
        <v>input</v>
      </c>
      <c r="D28" s="85" t="str">
        <f>'INPUT-Production'!D28</f>
        <v xml:space="preserve">water </v>
      </c>
      <c r="E28" s="85" t="str">
        <f>VLOOKUP(D28,Substances!A:B,2,FALSE)</f>
        <v>liquid</v>
      </c>
      <c r="F28" s="2">
        <f>'Skin-MT Hand'!DG28</f>
        <v>0.30000000000000004</v>
      </c>
      <c r="G28" t="str">
        <f>IF(E28="gas","",'Skin-MT Hand'!F28)</f>
        <v>Immersion</v>
      </c>
      <c r="H28">
        <f>IF(E28="liquid",VLOOKUP(G28,'G03, tab A1'!$B$14:$D$19,3,FALSE),IF('Skin-HRS local'!E28="solid",VLOOKUP('Skin-HRS local'!G28,'G03, tab A1'!$B$5:$D$10,3,FALSE),""))</f>
        <v>2.5</v>
      </c>
      <c r="I28" s="52">
        <f t="shared" si="3"/>
        <v>0.75000000000000011</v>
      </c>
      <c r="J28" t="str">
        <f>IF(E28="gas","",IF(ISBLANK('INPUT-Skin'!K28),'INPUT-Settings'!$C$37,'INPUT-Skin'!K28))</f>
        <v>thick clothing</v>
      </c>
      <c r="K28">
        <f t="shared" si="4"/>
        <v>0.5</v>
      </c>
      <c r="L28" s="52">
        <f t="shared" si="5"/>
        <v>0.37500000000000006</v>
      </c>
      <c r="M28">
        <f>VLOOKUP($D28,'INPUT-Substances'!$A:$R,8,FALSE)</f>
        <v>0</v>
      </c>
      <c r="N28">
        <f>VLOOKUP($D28,'INPUT-Substances'!$A:$R,9,FALSE)</f>
        <v>0</v>
      </c>
      <c r="O28">
        <f>VLOOKUP($D28,'INPUT-Substances'!$A:$R,10,FALSE)</f>
        <v>0</v>
      </c>
      <c r="P28">
        <f>VLOOKUP($D28,'INPUT-Substances'!$A:$R,11,FALSE)</f>
        <v>0</v>
      </c>
      <c r="Q28">
        <f>VLOOKUP($D28,'INPUT-Substances'!$A:$R,12,FALSE)</f>
        <v>0</v>
      </c>
      <c r="R28">
        <f>VLOOKUP($D28,'INPUT-Substances'!$A:$R,13,FALSE)</f>
        <v>0</v>
      </c>
      <c r="S28">
        <f>VLOOKUP($D28,'INPUT-Substances'!$A:$R,14,FALSE)</f>
        <v>0</v>
      </c>
      <c r="T28">
        <f>VLOOKUP($D28,'INPUT-Substances'!$A:$R,15,FALSE)</f>
        <v>0</v>
      </c>
      <c r="U28">
        <f>VLOOKUP($D28,'INPUT-Substances'!$A:$R,16,FALSE)</f>
        <v>0</v>
      </c>
      <c r="V28">
        <f>VLOOKUP($D28,'INPUT-Substances'!$A:$R,17,FALSE)</f>
        <v>0</v>
      </c>
      <c r="W28">
        <f>VLOOKUP($D28,'INPUT-Substances'!$A:$R,18,FALSE)</f>
        <v>0</v>
      </c>
      <c r="X28" t="str">
        <f>IF(ISERROR(VLOOKUP(M28,'O03, tab 2,3,5,7,8'!$A:$B,2,FALSE)),"",VLOOKUP(M28,'O03, tab 2,3,5,7,8'!$A:$B,2,FALSE))</f>
        <v/>
      </c>
      <c r="Y28" t="str">
        <f>IF(ISERROR(VLOOKUP(N28,'O03, tab 2,3,5,7,8'!$A:$B,2,FALSE)),"",VLOOKUP(N28,'O03, tab 2,3,5,7,8'!$A:$B,2,FALSE))</f>
        <v/>
      </c>
      <c r="Z28" t="str">
        <f>IF(ISERROR(VLOOKUP(O28,'O03, tab 2,3,5,7,8'!$A:$B,2,FALSE)),"",VLOOKUP(O28,'O03, tab 2,3,5,7,8'!$A:$B,2,FALSE))</f>
        <v/>
      </c>
      <c r="AA28" t="str">
        <f>IF(ISERROR(VLOOKUP(P28,'O03, tab 2,3,5,7,8'!$A:$B,2,FALSE)),"",VLOOKUP(P28,'O03, tab 2,3,5,7,8'!$A:$B,2,FALSE))</f>
        <v/>
      </c>
      <c r="AB28" t="str">
        <f>IF(ISERROR(VLOOKUP(Q28,'O03, tab 2,3,5,7,8'!$A:$B,2,FALSE)),"",VLOOKUP(Q28,'O03, tab 2,3,5,7,8'!$A:$B,2,FALSE))</f>
        <v/>
      </c>
      <c r="AC28" t="str">
        <f>IF(ISERROR(VLOOKUP(R28,'O03, tab 2,3,5,7,8'!$A:$B,2,FALSE)),"",VLOOKUP(R28,'O03, tab 2,3,5,7,8'!$A:$B,2,FALSE))</f>
        <v/>
      </c>
      <c r="AD28" t="str">
        <f>IF(ISERROR(VLOOKUP(S28,'O03, tab 2,3,5,7,8'!$A:$B,2,FALSE)),"",VLOOKUP(S28,'O03, tab 2,3,5,7,8'!$A:$B,2,FALSE))</f>
        <v/>
      </c>
      <c r="AE28" t="str">
        <f>IF(ISERROR(VLOOKUP(T28,'O03, tab 2,3,5,7,8'!$A:$B,2,FALSE)),"",VLOOKUP(T28,'O03, tab 2,3,5,7,8'!$A:$B,2,FALSE))</f>
        <v/>
      </c>
      <c r="AF28" t="str">
        <f>IF(ISERROR(VLOOKUP(U28,'O03, tab 2,3,5,7,8'!$A:$B,2,FALSE)),"",VLOOKUP(U28,'O03, tab 2,3,5,7,8'!$A:$B,2,FALSE))</f>
        <v/>
      </c>
      <c r="AG28" t="str">
        <f>IF(ISERROR(VLOOKUP(V28,'O03, tab 2,3,5,7,8'!$A:$B,2,FALSE)),"",VLOOKUP(V28,'O03, tab 2,3,5,7,8'!$A:$B,2,FALSE))</f>
        <v/>
      </c>
      <c r="AH28" t="str">
        <f>IF(ISERROR(VLOOKUP(W28,'O03, tab 2,3,5,7,8'!$A:$B,2,FALSE)),"",VLOOKUP(W28,'O03, tab 2,3,5,7,8'!$A:$B,2,FALSE))</f>
        <v/>
      </c>
      <c r="AI28">
        <f t="shared" si="6"/>
        <v>0</v>
      </c>
      <c r="AJ28">
        <f>IF(E28="gas","",IF('Production-Scores'!J28="min",'Production-Scores'!L28/60,'Production-Scores'!L28))</f>
        <v>8.3333333333333329E-2</v>
      </c>
      <c r="AK28">
        <f>IF(E28="gas","",'Production-Scores'!P28)</f>
        <v>1</v>
      </c>
      <c r="AL28">
        <f t="shared" si="0"/>
        <v>8.3333333333333329E-2</v>
      </c>
      <c r="AM28">
        <f t="shared" si="7"/>
        <v>2</v>
      </c>
      <c r="AN28" s="52" t="str">
        <f>IF(OR(AI28=0,E28="gas"),"",INDEX('O03, tab 2,3,5,7,8'!$G$6:$I$11,'Skin-HRS local'!AM28,'Skin-HRS local'!AI28))</f>
        <v/>
      </c>
      <c r="AO28" t="str">
        <f t="shared" si="1"/>
        <v/>
      </c>
      <c r="AP28" s="52">
        <f t="shared" si="8"/>
        <v>0</v>
      </c>
      <c r="AQ28" t="str">
        <f>IF(E28="gas","",IF(ISBLANK('INPUT-Skin'!L28),'INPUT-Settings'!$C$38,'INPUT-Skin'!L28))</f>
        <v>&lt;10 (size of a large coin, small splashes)</v>
      </c>
      <c r="AR28" s="52">
        <f>IF(E28="gas","",VLOOKUP(AQ28,'O03, tab 2,3,5,7,8'!$G$18:$H$21,2,FALSE))</f>
        <v>0.1</v>
      </c>
      <c r="AS28" s="52" t="str">
        <f t="shared" si="2"/>
        <v/>
      </c>
      <c r="AT28">
        <f t="shared" si="9"/>
        <v>7</v>
      </c>
      <c r="AU28" s="52" t="str">
        <f t="shared" si="10"/>
        <v/>
      </c>
      <c r="AV28" t="str">
        <f>IF(ISERROR((VLOOKUP(M28,'O03, tab 2,3,5,7,8'!$A:$C,3,FALSE))),"",VLOOKUP(M28,'O03, tab 2,3,5,7,8'!$A:$C,3,FALSE))</f>
        <v/>
      </c>
      <c r="AW28" t="str">
        <f>IF(ISERROR((VLOOKUP(N28,'O03, tab 2,3,5,7,8'!$A:$C,3,FALSE))),"",VLOOKUP(N28,'O03, tab 2,3,5,7,8'!$A:$C,3,FALSE))</f>
        <v/>
      </c>
      <c r="AX28" t="str">
        <f>IF(ISERROR((VLOOKUP(O28,'O03, tab 2,3,5,7,8'!$A:$C,3,FALSE))),"",VLOOKUP(O28,'O03, tab 2,3,5,7,8'!$A:$C,3,FALSE))</f>
        <v/>
      </c>
      <c r="AY28" t="str">
        <f>IF(ISERROR((VLOOKUP(P28,'O03, tab 2,3,5,7,8'!$A:$C,3,FALSE))),"",VLOOKUP(P28,'O03, tab 2,3,5,7,8'!$A:$C,3,FALSE))</f>
        <v/>
      </c>
      <c r="AZ28" t="str">
        <f>IF(ISERROR((VLOOKUP(Q28,'O03, tab 2,3,5,7,8'!$A:$C,3,FALSE))),"",VLOOKUP(Q28,'O03, tab 2,3,5,7,8'!$A:$C,3,FALSE))</f>
        <v/>
      </c>
      <c r="BA28" t="str">
        <f>IF(ISERROR((VLOOKUP(R28,'O03, tab 2,3,5,7,8'!$A:$C,3,FALSE))),"",VLOOKUP(R28,'O03, tab 2,3,5,7,8'!$A:$C,3,FALSE))</f>
        <v/>
      </c>
      <c r="BB28" t="str">
        <f>IF(ISERROR((VLOOKUP(S28,'O03, tab 2,3,5,7,8'!$A:$C,3,FALSE))),"",VLOOKUP(S28,'O03, tab 2,3,5,7,8'!$A:$C,3,FALSE))</f>
        <v/>
      </c>
      <c r="BC28" t="str">
        <f>IF(ISERROR((VLOOKUP(T28,'O03, tab 2,3,5,7,8'!$A:$C,3,FALSE))),"",VLOOKUP(T28,'O03, tab 2,3,5,7,8'!$A:$C,3,FALSE))</f>
        <v/>
      </c>
      <c r="BD28" t="str">
        <f>IF(ISERROR((VLOOKUP(U28,'O03, tab 2,3,5,7,8'!$A:$C,3,FALSE))),"",VLOOKUP(U28,'O03, tab 2,3,5,7,8'!$A:$C,3,FALSE))</f>
        <v/>
      </c>
      <c r="BE28" t="str">
        <f>IF(ISERROR((VLOOKUP(V28,'O03, tab 2,3,5,7,8'!$A:$C,3,FALSE))),"",VLOOKUP(V28,'O03, tab 2,3,5,7,8'!$A:$C,3,FALSE))</f>
        <v/>
      </c>
      <c r="BF28" t="str">
        <f>IF(ISERROR((VLOOKUP(W28,'O03, tab 2,3,5,7,8'!$A:$C,3,FALSE))),"",VLOOKUP(W28,'O03, tab 2,3,5,7,8'!$A:$C,3,FALSE))</f>
        <v/>
      </c>
      <c r="BG28" s="52">
        <f t="shared" si="11"/>
        <v>0</v>
      </c>
      <c r="BH28" s="52" t="str">
        <f>IF(OR(E28="gas",AI28=0,BG28=0),"",(INDEX('O03'!$B$4:$G$10,'Skin-HRS local'!AU28,'Skin-HRS local'!BG28)))</f>
        <v/>
      </c>
      <c r="BI28" s="52">
        <f>'Inhalation-E,WE,HS'!Q28</f>
        <v>1</v>
      </c>
      <c r="BJ28" s="52" t="str">
        <f>IF(OR(E28="gas",BG28=0),"",(1/('INPUT-Settings'!$E$4^4*'INPUT-Settings'!$E$5^3)^(1/9))^(10-BH28))</f>
        <v/>
      </c>
      <c r="BK28" s="52">
        <f t="shared" si="12"/>
        <v>0</v>
      </c>
    </row>
    <row r="29" spans="1:63" x14ac:dyDescent="0.3">
      <c r="A29" s="86">
        <f>'INPUT-Production'!A29</f>
        <v>4</v>
      </c>
      <c r="B29" s="87">
        <f>'INPUT-Production'!B29</f>
        <v>0</v>
      </c>
      <c r="C29" s="85" t="str">
        <f>'INPUT-Production'!C29</f>
        <v>process</v>
      </c>
      <c r="D29" s="85" t="str">
        <f>'INPUT-Production'!D29</f>
        <v>olive leaves, dried, ground</v>
      </c>
      <c r="E29" s="85" t="str">
        <f>VLOOKUP(D29,Substances!A:B,2,FALSE)</f>
        <v>solid</v>
      </c>
      <c r="F29" s="2" t="e">
        <f>'Skin-MT Hand'!DG29</f>
        <v>#N/A</v>
      </c>
      <c r="G29" t="str">
        <f>IF(E29="gas","",'Skin-MT Hand'!F29)</f>
        <v>Immersion</v>
      </c>
      <c r="H29">
        <f>IF(E29="liquid",VLOOKUP(G29,'G03, tab A1'!$B$14:$D$19,3,FALSE),IF('Skin-HRS local'!E29="solid",VLOOKUP('Skin-HRS local'!G29,'G03, tab A1'!$B$5:$D$10,3,FALSE),""))</f>
        <v>2.5</v>
      </c>
      <c r="I29" s="52" t="e">
        <f t="shared" si="3"/>
        <v>#N/A</v>
      </c>
      <c r="J29" t="str">
        <f>IF(E29="gas","",IF(ISBLANK('INPUT-Skin'!K29),'INPUT-Settings'!$C$37,'INPUT-Skin'!K29))</f>
        <v>thick clothing</v>
      </c>
      <c r="K29">
        <f t="shared" si="4"/>
        <v>0.5</v>
      </c>
      <c r="L29" s="52" t="e">
        <f t="shared" si="5"/>
        <v>#N/A</v>
      </c>
      <c r="M29">
        <f>VLOOKUP($D29,'INPUT-Substances'!$A:$R,8,FALSE)</f>
        <v>0</v>
      </c>
      <c r="N29">
        <f>VLOOKUP($D29,'INPUT-Substances'!$A:$R,9,FALSE)</f>
        <v>0</v>
      </c>
      <c r="O29">
        <f>VLOOKUP($D29,'INPUT-Substances'!$A:$R,10,FALSE)</f>
        <v>0</v>
      </c>
      <c r="P29">
        <f>VLOOKUP($D29,'INPUT-Substances'!$A:$R,11,FALSE)</f>
        <v>0</v>
      </c>
      <c r="Q29">
        <f>VLOOKUP($D29,'INPUT-Substances'!$A:$R,12,FALSE)</f>
        <v>0</v>
      </c>
      <c r="R29">
        <f>VLOOKUP($D29,'INPUT-Substances'!$A:$R,13,FALSE)</f>
        <v>0</v>
      </c>
      <c r="S29">
        <f>VLOOKUP($D29,'INPUT-Substances'!$A:$R,14,FALSE)</f>
        <v>0</v>
      </c>
      <c r="T29">
        <f>VLOOKUP($D29,'INPUT-Substances'!$A:$R,15,FALSE)</f>
        <v>0</v>
      </c>
      <c r="U29">
        <f>VLOOKUP($D29,'INPUT-Substances'!$A:$R,16,FALSE)</f>
        <v>0</v>
      </c>
      <c r="V29">
        <f>VLOOKUP($D29,'INPUT-Substances'!$A:$R,17,FALSE)</f>
        <v>0</v>
      </c>
      <c r="W29">
        <f>VLOOKUP($D29,'INPUT-Substances'!$A:$R,18,FALSE)</f>
        <v>0</v>
      </c>
      <c r="X29" t="str">
        <f>IF(ISERROR(VLOOKUP(M29,'O03, tab 2,3,5,7,8'!$A:$B,2,FALSE)),"",VLOOKUP(M29,'O03, tab 2,3,5,7,8'!$A:$B,2,FALSE))</f>
        <v/>
      </c>
      <c r="Y29" t="str">
        <f>IF(ISERROR(VLOOKUP(N29,'O03, tab 2,3,5,7,8'!$A:$B,2,FALSE)),"",VLOOKUP(N29,'O03, tab 2,3,5,7,8'!$A:$B,2,FALSE))</f>
        <v/>
      </c>
      <c r="Z29" t="str">
        <f>IF(ISERROR(VLOOKUP(O29,'O03, tab 2,3,5,7,8'!$A:$B,2,FALSE)),"",VLOOKUP(O29,'O03, tab 2,3,5,7,8'!$A:$B,2,FALSE))</f>
        <v/>
      </c>
      <c r="AA29" t="str">
        <f>IF(ISERROR(VLOOKUP(P29,'O03, tab 2,3,5,7,8'!$A:$B,2,FALSE)),"",VLOOKUP(P29,'O03, tab 2,3,5,7,8'!$A:$B,2,FALSE))</f>
        <v/>
      </c>
      <c r="AB29" t="str">
        <f>IF(ISERROR(VLOOKUP(Q29,'O03, tab 2,3,5,7,8'!$A:$B,2,FALSE)),"",VLOOKUP(Q29,'O03, tab 2,3,5,7,8'!$A:$B,2,FALSE))</f>
        <v/>
      </c>
      <c r="AC29" t="str">
        <f>IF(ISERROR(VLOOKUP(R29,'O03, tab 2,3,5,7,8'!$A:$B,2,FALSE)),"",VLOOKUP(R29,'O03, tab 2,3,5,7,8'!$A:$B,2,FALSE))</f>
        <v/>
      </c>
      <c r="AD29" t="str">
        <f>IF(ISERROR(VLOOKUP(S29,'O03, tab 2,3,5,7,8'!$A:$B,2,FALSE)),"",VLOOKUP(S29,'O03, tab 2,3,5,7,8'!$A:$B,2,FALSE))</f>
        <v/>
      </c>
      <c r="AE29" t="str">
        <f>IF(ISERROR(VLOOKUP(T29,'O03, tab 2,3,5,7,8'!$A:$B,2,FALSE)),"",VLOOKUP(T29,'O03, tab 2,3,5,7,8'!$A:$B,2,FALSE))</f>
        <v/>
      </c>
      <c r="AF29" t="str">
        <f>IF(ISERROR(VLOOKUP(U29,'O03, tab 2,3,5,7,8'!$A:$B,2,FALSE)),"",VLOOKUP(U29,'O03, tab 2,3,5,7,8'!$A:$B,2,FALSE))</f>
        <v/>
      </c>
      <c r="AG29" t="str">
        <f>IF(ISERROR(VLOOKUP(V29,'O03, tab 2,3,5,7,8'!$A:$B,2,FALSE)),"",VLOOKUP(V29,'O03, tab 2,3,5,7,8'!$A:$B,2,FALSE))</f>
        <v/>
      </c>
      <c r="AH29" t="str">
        <f>IF(ISERROR(VLOOKUP(W29,'O03, tab 2,3,5,7,8'!$A:$B,2,FALSE)),"",VLOOKUP(W29,'O03, tab 2,3,5,7,8'!$A:$B,2,FALSE))</f>
        <v/>
      </c>
      <c r="AI29">
        <f t="shared" si="6"/>
        <v>0</v>
      </c>
      <c r="AJ29">
        <f>IF(E29="gas","",IF('Production-Scores'!J29="min",'Production-Scores'!L29/60,'Production-Scores'!L29))</f>
        <v>1</v>
      </c>
      <c r="AK29">
        <f>IF(E29="gas","",'Production-Scores'!P29)</f>
        <v>1</v>
      </c>
      <c r="AL29">
        <f t="shared" si="0"/>
        <v>1</v>
      </c>
      <c r="AM29">
        <f t="shared" si="7"/>
        <v>5</v>
      </c>
      <c r="AN29" s="52" t="str">
        <f>IF(OR(AI29=0,E29="gas"),"",INDEX('O03, tab 2,3,5,7,8'!$G$6:$I$11,'Skin-HRS local'!AM29,'Skin-HRS local'!AI29))</f>
        <v/>
      </c>
      <c r="AO29" t="str">
        <f t="shared" si="1"/>
        <v/>
      </c>
      <c r="AP29" s="52">
        <f t="shared" si="8"/>
        <v>0</v>
      </c>
      <c r="AQ29" t="str">
        <f>IF(E29="gas","",IF(ISBLANK('INPUT-Skin'!L29),'INPUT-Settings'!$C$38,'INPUT-Skin'!L29))</f>
        <v>&lt;10 (size of a large coin, small splashes)</v>
      </c>
      <c r="AR29" s="52">
        <f>IF(E29="gas","",VLOOKUP(AQ29,'O03, tab 2,3,5,7,8'!$G$18:$H$21,2,FALSE))</f>
        <v>0.1</v>
      </c>
      <c r="AS29" s="52" t="str">
        <f t="shared" si="2"/>
        <v/>
      </c>
      <c r="AT29">
        <f t="shared" si="9"/>
        <v>7</v>
      </c>
      <c r="AU29" s="52" t="str">
        <f t="shared" si="10"/>
        <v/>
      </c>
      <c r="AV29" t="str">
        <f>IF(ISERROR((VLOOKUP(M29,'O03, tab 2,3,5,7,8'!$A:$C,3,FALSE))),"",VLOOKUP(M29,'O03, tab 2,3,5,7,8'!$A:$C,3,FALSE))</f>
        <v/>
      </c>
      <c r="AW29" t="str">
        <f>IF(ISERROR((VLOOKUP(N29,'O03, tab 2,3,5,7,8'!$A:$C,3,FALSE))),"",VLOOKUP(N29,'O03, tab 2,3,5,7,8'!$A:$C,3,FALSE))</f>
        <v/>
      </c>
      <c r="AX29" t="str">
        <f>IF(ISERROR((VLOOKUP(O29,'O03, tab 2,3,5,7,8'!$A:$C,3,FALSE))),"",VLOOKUP(O29,'O03, tab 2,3,5,7,8'!$A:$C,3,FALSE))</f>
        <v/>
      </c>
      <c r="AY29" t="str">
        <f>IF(ISERROR((VLOOKUP(P29,'O03, tab 2,3,5,7,8'!$A:$C,3,FALSE))),"",VLOOKUP(P29,'O03, tab 2,3,5,7,8'!$A:$C,3,FALSE))</f>
        <v/>
      </c>
      <c r="AZ29" t="str">
        <f>IF(ISERROR((VLOOKUP(Q29,'O03, tab 2,3,5,7,8'!$A:$C,3,FALSE))),"",VLOOKUP(Q29,'O03, tab 2,3,5,7,8'!$A:$C,3,FALSE))</f>
        <v/>
      </c>
      <c r="BA29" t="str">
        <f>IF(ISERROR((VLOOKUP(R29,'O03, tab 2,3,5,7,8'!$A:$C,3,FALSE))),"",VLOOKUP(R29,'O03, tab 2,3,5,7,8'!$A:$C,3,FALSE))</f>
        <v/>
      </c>
      <c r="BB29" t="str">
        <f>IF(ISERROR((VLOOKUP(S29,'O03, tab 2,3,5,7,8'!$A:$C,3,FALSE))),"",VLOOKUP(S29,'O03, tab 2,3,5,7,8'!$A:$C,3,FALSE))</f>
        <v/>
      </c>
      <c r="BC29" t="str">
        <f>IF(ISERROR((VLOOKUP(T29,'O03, tab 2,3,5,7,8'!$A:$C,3,FALSE))),"",VLOOKUP(T29,'O03, tab 2,3,5,7,8'!$A:$C,3,FALSE))</f>
        <v/>
      </c>
      <c r="BD29" t="str">
        <f>IF(ISERROR((VLOOKUP(U29,'O03, tab 2,3,5,7,8'!$A:$C,3,FALSE))),"",VLOOKUP(U29,'O03, tab 2,3,5,7,8'!$A:$C,3,FALSE))</f>
        <v/>
      </c>
      <c r="BE29" t="str">
        <f>IF(ISERROR((VLOOKUP(V29,'O03, tab 2,3,5,7,8'!$A:$C,3,FALSE))),"",VLOOKUP(V29,'O03, tab 2,3,5,7,8'!$A:$C,3,FALSE))</f>
        <v/>
      </c>
      <c r="BF29" t="str">
        <f>IF(ISERROR((VLOOKUP(W29,'O03, tab 2,3,5,7,8'!$A:$C,3,FALSE))),"",VLOOKUP(W29,'O03, tab 2,3,5,7,8'!$A:$C,3,FALSE))</f>
        <v/>
      </c>
      <c r="BG29" s="52">
        <f t="shared" si="11"/>
        <v>0</v>
      </c>
      <c r="BH29" s="52" t="str">
        <f>IF(OR(E29="gas",AI29=0,BG29=0),"",(INDEX('O03'!$B$4:$G$10,'Skin-HRS local'!AU29,'Skin-HRS local'!BG29)))</f>
        <v/>
      </c>
      <c r="BI29" s="52">
        <f>'Inhalation-E,WE,HS'!Q29</f>
        <v>0.1</v>
      </c>
      <c r="BJ29" s="52" t="str">
        <f>IF(OR(E29="gas",BG29=0),"",(1/('INPUT-Settings'!$E$4^4*'INPUT-Settings'!$E$5^3)^(1/9))^(10-BH29))</f>
        <v/>
      </c>
      <c r="BK29" s="52">
        <f t="shared" si="12"/>
        <v>0</v>
      </c>
    </row>
    <row r="30" spans="1:63" x14ac:dyDescent="0.3">
      <c r="A30" s="86">
        <f>'INPUT-Production'!A30</f>
        <v>4</v>
      </c>
      <c r="B30" s="87">
        <f>'INPUT-Production'!B30</f>
        <v>0</v>
      </c>
      <c r="C30" s="85" t="str">
        <f>'INPUT-Production'!C30</f>
        <v>process</v>
      </c>
      <c r="D30" s="85" t="str">
        <f>'INPUT-Production'!D30</f>
        <v xml:space="preserve">water </v>
      </c>
      <c r="E30" s="85" t="str">
        <f>VLOOKUP(D30,Substances!A:B,2,FALSE)</f>
        <v>liquid</v>
      </c>
      <c r="F30" s="2">
        <f>'Skin-MT Hand'!DG30</f>
        <v>0.60000000000000009</v>
      </c>
      <c r="G30" t="str">
        <f>IF(E30="gas","",'Skin-MT Hand'!F30)</f>
        <v>Immersion</v>
      </c>
      <c r="H30">
        <f>IF(E30="liquid",VLOOKUP(G30,'G03, tab A1'!$B$14:$D$19,3,FALSE),IF('Skin-HRS local'!E30="solid",VLOOKUP('Skin-HRS local'!G30,'G03, tab A1'!$B$5:$D$10,3,FALSE),""))</f>
        <v>2.5</v>
      </c>
      <c r="I30" s="52">
        <f t="shared" si="3"/>
        <v>1.5000000000000002</v>
      </c>
      <c r="J30" t="str">
        <f>IF(E30="gas","",IF(ISBLANK('INPUT-Skin'!K30),'INPUT-Settings'!$C$37,'INPUT-Skin'!K30))</f>
        <v>thick clothing</v>
      </c>
      <c r="K30">
        <f t="shared" si="4"/>
        <v>0.5</v>
      </c>
      <c r="L30" s="52">
        <f t="shared" si="5"/>
        <v>0.75000000000000011</v>
      </c>
      <c r="M30">
        <f>VLOOKUP($D30,'INPUT-Substances'!$A:$R,8,FALSE)</f>
        <v>0</v>
      </c>
      <c r="N30">
        <f>VLOOKUP($D30,'INPUT-Substances'!$A:$R,9,FALSE)</f>
        <v>0</v>
      </c>
      <c r="O30">
        <f>VLOOKUP($D30,'INPUT-Substances'!$A:$R,10,FALSE)</f>
        <v>0</v>
      </c>
      <c r="P30">
        <f>VLOOKUP($D30,'INPUT-Substances'!$A:$R,11,FALSE)</f>
        <v>0</v>
      </c>
      <c r="Q30">
        <f>VLOOKUP($D30,'INPUT-Substances'!$A:$R,12,FALSE)</f>
        <v>0</v>
      </c>
      <c r="R30">
        <f>VLOOKUP($D30,'INPUT-Substances'!$A:$R,13,FALSE)</f>
        <v>0</v>
      </c>
      <c r="S30">
        <f>VLOOKUP($D30,'INPUT-Substances'!$A:$R,14,FALSE)</f>
        <v>0</v>
      </c>
      <c r="T30">
        <f>VLOOKUP($D30,'INPUT-Substances'!$A:$R,15,FALSE)</f>
        <v>0</v>
      </c>
      <c r="U30">
        <f>VLOOKUP($D30,'INPUT-Substances'!$A:$R,16,FALSE)</f>
        <v>0</v>
      </c>
      <c r="V30">
        <f>VLOOKUP($D30,'INPUT-Substances'!$A:$R,17,FALSE)</f>
        <v>0</v>
      </c>
      <c r="W30">
        <f>VLOOKUP($D30,'INPUT-Substances'!$A:$R,18,FALSE)</f>
        <v>0</v>
      </c>
      <c r="X30" t="str">
        <f>IF(ISERROR(VLOOKUP(M30,'O03, tab 2,3,5,7,8'!$A:$B,2,FALSE)),"",VLOOKUP(M30,'O03, tab 2,3,5,7,8'!$A:$B,2,FALSE))</f>
        <v/>
      </c>
      <c r="Y30" t="str">
        <f>IF(ISERROR(VLOOKUP(N30,'O03, tab 2,3,5,7,8'!$A:$B,2,FALSE)),"",VLOOKUP(N30,'O03, tab 2,3,5,7,8'!$A:$B,2,FALSE))</f>
        <v/>
      </c>
      <c r="Z30" t="str">
        <f>IF(ISERROR(VLOOKUP(O30,'O03, tab 2,3,5,7,8'!$A:$B,2,FALSE)),"",VLOOKUP(O30,'O03, tab 2,3,5,7,8'!$A:$B,2,FALSE))</f>
        <v/>
      </c>
      <c r="AA30" t="str">
        <f>IF(ISERROR(VLOOKUP(P30,'O03, tab 2,3,5,7,8'!$A:$B,2,FALSE)),"",VLOOKUP(P30,'O03, tab 2,3,5,7,8'!$A:$B,2,FALSE))</f>
        <v/>
      </c>
      <c r="AB30" t="str">
        <f>IF(ISERROR(VLOOKUP(Q30,'O03, tab 2,3,5,7,8'!$A:$B,2,FALSE)),"",VLOOKUP(Q30,'O03, tab 2,3,5,7,8'!$A:$B,2,FALSE))</f>
        <v/>
      </c>
      <c r="AC30" t="str">
        <f>IF(ISERROR(VLOOKUP(R30,'O03, tab 2,3,5,7,8'!$A:$B,2,FALSE)),"",VLOOKUP(R30,'O03, tab 2,3,5,7,8'!$A:$B,2,FALSE))</f>
        <v/>
      </c>
      <c r="AD30" t="str">
        <f>IF(ISERROR(VLOOKUP(S30,'O03, tab 2,3,5,7,8'!$A:$B,2,FALSE)),"",VLOOKUP(S30,'O03, tab 2,3,5,7,8'!$A:$B,2,FALSE))</f>
        <v/>
      </c>
      <c r="AE30" t="str">
        <f>IF(ISERROR(VLOOKUP(T30,'O03, tab 2,3,5,7,8'!$A:$B,2,FALSE)),"",VLOOKUP(T30,'O03, tab 2,3,5,7,8'!$A:$B,2,FALSE))</f>
        <v/>
      </c>
      <c r="AF30" t="str">
        <f>IF(ISERROR(VLOOKUP(U30,'O03, tab 2,3,5,7,8'!$A:$B,2,FALSE)),"",VLOOKUP(U30,'O03, tab 2,3,5,7,8'!$A:$B,2,FALSE))</f>
        <v/>
      </c>
      <c r="AG30" t="str">
        <f>IF(ISERROR(VLOOKUP(V30,'O03, tab 2,3,5,7,8'!$A:$B,2,FALSE)),"",VLOOKUP(V30,'O03, tab 2,3,5,7,8'!$A:$B,2,FALSE))</f>
        <v/>
      </c>
      <c r="AH30" t="str">
        <f>IF(ISERROR(VLOOKUP(W30,'O03, tab 2,3,5,7,8'!$A:$B,2,FALSE)),"",VLOOKUP(W30,'O03, tab 2,3,5,7,8'!$A:$B,2,FALSE))</f>
        <v/>
      </c>
      <c r="AI30">
        <f t="shared" si="6"/>
        <v>0</v>
      </c>
      <c r="AJ30">
        <f>IF(E30="gas","",IF('Production-Scores'!J30="min",'Production-Scores'!L30/60,'Production-Scores'!L30))</f>
        <v>1</v>
      </c>
      <c r="AK30">
        <f>IF(E30="gas","",'Production-Scores'!P30)</f>
        <v>1</v>
      </c>
      <c r="AL30">
        <f t="shared" si="0"/>
        <v>1</v>
      </c>
      <c r="AM30">
        <f t="shared" si="7"/>
        <v>5</v>
      </c>
      <c r="AN30" s="52" t="str">
        <f>IF(OR(AI30=0,E30="gas"),"",INDEX('O03, tab 2,3,5,7,8'!$G$6:$I$11,'Skin-HRS local'!AM30,'Skin-HRS local'!AI30))</f>
        <v/>
      </c>
      <c r="AO30" t="str">
        <f t="shared" si="1"/>
        <v/>
      </c>
      <c r="AP30" s="52">
        <f t="shared" si="8"/>
        <v>0</v>
      </c>
      <c r="AQ30" t="str">
        <f>IF(E30="gas","",IF(ISBLANK('INPUT-Skin'!L30),'INPUT-Settings'!$C$38,'INPUT-Skin'!L30))</f>
        <v>&lt;10 (size of a large coin, small splashes)</v>
      </c>
      <c r="AR30" s="52">
        <f>IF(E30="gas","",VLOOKUP(AQ30,'O03, tab 2,3,5,7,8'!$G$18:$H$21,2,FALSE))</f>
        <v>0.1</v>
      </c>
      <c r="AS30" s="52" t="str">
        <f t="shared" si="2"/>
        <v/>
      </c>
      <c r="AT30">
        <f t="shared" si="9"/>
        <v>7</v>
      </c>
      <c r="AU30" s="52" t="str">
        <f t="shared" si="10"/>
        <v/>
      </c>
      <c r="AV30" t="str">
        <f>IF(ISERROR((VLOOKUP(M30,'O03, tab 2,3,5,7,8'!$A:$C,3,FALSE))),"",VLOOKUP(M30,'O03, tab 2,3,5,7,8'!$A:$C,3,FALSE))</f>
        <v/>
      </c>
      <c r="AW30" t="str">
        <f>IF(ISERROR((VLOOKUP(N30,'O03, tab 2,3,5,7,8'!$A:$C,3,FALSE))),"",VLOOKUP(N30,'O03, tab 2,3,5,7,8'!$A:$C,3,FALSE))</f>
        <v/>
      </c>
      <c r="AX30" t="str">
        <f>IF(ISERROR((VLOOKUP(O30,'O03, tab 2,3,5,7,8'!$A:$C,3,FALSE))),"",VLOOKUP(O30,'O03, tab 2,3,5,7,8'!$A:$C,3,FALSE))</f>
        <v/>
      </c>
      <c r="AY30" t="str">
        <f>IF(ISERROR((VLOOKUP(P30,'O03, tab 2,3,5,7,8'!$A:$C,3,FALSE))),"",VLOOKUP(P30,'O03, tab 2,3,5,7,8'!$A:$C,3,FALSE))</f>
        <v/>
      </c>
      <c r="AZ30" t="str">
        <f>IF(ISERROR((VLOOKUP(Q30,'O03, tab 2,3,5,7,8'!$A:$C,3,FALSE))),"",VLOOKUP(Q30,'O03, tab 2,3,5,7,8'!$A:$C,3,FALSE))</f>
        <v/>
      </c>
      <c r="BA30" t="str">
        <f>IF(ISERROR((VLOOKUP(R30,'O03, tab 2,3,5,7,8'!$A:$C,3,FALSE))),"",VLOOKUP(R30,'O03, tab 2,3,5,7,8'!$A:$C,3,FALSE))</f>
        <v/>
      </c>
      <c r="BB30" t="str">
        <f>IF(ISERROR((VLOOKUP(S30,'O03, tab 2,3,5,7,8'!$A:$C,3,FALSE))),"",VLOOKUP(S30,'O03, tab 2,3,5,7,8'!$A:$C,3,FALSE))</f>
        <v/>
      </c>
      <c r="BC30" t="str">
        <f>IF(ISERROR((VLOOKUP(T30,'O03, tab 2,3,5,7,8'!$A:$C,3,FALSE))),"",VLOOKUP(T30,'O03, tab 2,3,5,7,8'!$A:$C,3,FALSE))</f>
        <v/>
      </c>
      <c r="BD30" t="str">
        <f>IF(ISERROR((VLOOKUP(U30,'O03, tab 2,3,5,7,8'!$A:$C,3,FALSE))),"",VLOOKUP(U30,'O03, tab 2,3,5,7,8'!$A:$C,3,FALSE))</f>
        <v/>
      </c>
      <c r="BE30" t="str">
        <f>IF(ISERROR((VLOOKUP(V30,'O03, tab 2,3,5,7,8'!$A:$C,3,FALSE))),"",VLOOKUP(V30,'O03, tab 2,3,5,7,8'!$A:$C,3,FALSE))</f>
        <v/>
      </c>
      <c r="BF30" t="str">
        <f>IF(ISERROR((VLOOKUP(W30,'O03, tab 2,3,5,7,8'!$A:$C,3,FALSE))),"",VLOOKUP(W30,'O03, tab 2,3,5,7,8'!$A:$C,3,FALSE))</f>
        <v/>
      </c>
      <c r="BG30" s="52">
        <f t="shared" si="11"/>
        <v>0</v>
      </c>
      <c r="BH30" s="52" t="str">
        <f>IF(OR(E30="gas",AI30=0,BG30=0),"",(INDEX('O03'!$B$4:$G$10,'Skin-HRS local'!AU30,'Skin-HRS local'!BG30)))</f>
        <v/>
      </c>
      <c r="BI30" s="52">
        <f>'Inhalation-E,WE,HS'!Q30</f>
        <v>0.9</v>
      </c>
      <c r="BJ30" s="52" t="str">
        <f>IF(OR(E30="gas",BG30=0),"",(1/('INPUT-Settings'!$E$4^4*'INPUT-Settings'!$E$5^3)^(1/9))^(10-BH30))</f>
        <v/>
      </c>
      <c r="BK30" s="52">
        <f t="shared" si="12"/>
        <v>0</v>
      </c>
    </row>
    <row r="31" spans="1:63" x14ac:dyDescent="0.3">
      <c r="A31" s="86">
        <f>'INPUT-Production'!A31</f>
        <v>4</v>
      </c>
      <c r="B31" s="87">
        <f>'INPUT-Production'!B31</f>
        <v>0</v>
      </c>
      <c r="C31" s="85" t="str">
        <f>'INPUT-Production'!C31</f>
        <v>output</v>
      </c>
      <c r="D31" s="85" t="str">
        <f>'INPUT-Production'!D31</f>
        <v>olive leaves, dried, ground</v>
      </c>
      <c r="E31" s="85" t="str">
        <f>VLOOKUP(D31,Substances!A:B,2,FALSE)</f>
        <v>solid</v>
      </c>
      <c r="F31" s="2" t="e">
        <f>'Skin-MT Hand'!DG31</f>
        <v>#N/A</v>
      </c>
      <c r="G31" t="str">
        <f>IF(E31="gas","",'Skin-MT Hand'!F31)</f>
        <v>Immersion</v>
      </c>
      <c r="H31">
        <f>IF(E31="liquid",VLOOKUP(G31,'G03, tab A1'!$B$14:$D$19,3,FALSE),IF('Skin-HRS local'!E31="solid",VLOOKUP('Skin-HRS local'!G31,'G03, tab A1'!$B$5:$D$10,3,FALSE),""))</f>
        <v>2.5</v>
      </c>
      <c r="I31" s="52" t="e">
        <f t="shared" si="3"/>
        <v>#N/A</v>
      </c>
      <c r="J31" t="str">
        <f>IF(E31="gas","",IF(ISBLANK('INPUT-Skin'!K31),'INPUT-Settings'!$C$37,'INPUT-Skin'!K31))</f>
        <v>thick clothing</v>
      </c>
      <c r="K31">
        <f t="shared" si="4"/>
        <v>0.5</v>
      </c>
      <c r="L31" s="52" t="e">
        <f t="shared" si="5"/>
        <v>#N/A</v>
      </c>
      <c r="M31">
        <f>VLOOKUP($D31,'INPUT-Substances'!$A:$R,8,FALSE)</f>
        <v>0</v>
      </c>
      <c r="N31">
        <f>VLOOKUP($D31,'INPUT-Substances'!$A:$R,9,FALSE)</f>
        <v>0</v>
      </c>
      <c r="O31">
        <f>VLOOKUP($D31,'INPUT-Substances'!$A:$R,10,FALSE)</f>
        <v>0</v>
      </c>
      <c r="P31">
        <f>VLOOKUP($D31,'INPUT-Substances'!$A:$R,11,FALSE)</f>
        <v>0</v>
      </c>
      <c r="Q31">
        <f>VLOOKUP($D31,'INPUT-Substances'!$A:$R,12,FALSE)</f>
        <v>0</v>
      </c>
      <c r="R31">
        <f>VLOOKUP($D31,'INPUT-Substances'!$A:$R,13,FALSE)</f>
        <v>0</v>
      </c>
      <c r="S31">
        <f>VLOOKUP($D31,'INPUT-Substances'!$A:$R,14,FALSE)</f>
        <v>0</v>
      </c>
      <c r="T31">
        <f>VLOOKUP($D31,'INPUT-Substances'!$A:$R,15,FALSE)</f>
        <v>0</v>
      </c>
      <c r="U31">
        <f>VLOOKUP($D31,'INPUT-Substances'!$A:$R,16,FALSE)</f>
        <v>0</v>
      </c>
      <c r="V31">
        <f>VLOOKUP($D31,'INPUT-Substances'!$A:$R,17,FALSE)</f>
        <v>0</v>
      </c>
      <c r="W31">
        <f>VLOOKUP($D31,'INPUT-Substances'!$A:$R,18,FALSE)</f>
        <v>0</v>
      </c>
      <c r="X31" t="str">
        <f>IF(ISERROR(VLOOKUP(M31,'O03, tab 2,3,5,7,8'!$A:$B,2,FALSE)),"",VLOOKUP(M31,'O03, tab 2,3,5,7,8'!$A:$B,2,FALSE))</f>
        <v/>
      </c>
      <c r="Y31" t="str">
        <f>IF(ISERROR(VLOOKUP(N31,'O03, tab 2,3,5,7,8'!$A:$B,2,FALSE)),"",VLOOKUP(N31,'O03, tab 2,3,5,7,8'!$A:$B,2,FALSE))</f>
        <v/>
      </c>
      <c r="Z31" t="str">
        <f>IF(ISERROR(VLOOKUP(O31,'O03, tab 2,3,5,7,8'!$A:$B,2,FALSE)),"",VLOOKUP(O31,'O03, tab 2,3,5,7,8'!$A:$B,2,FALSE))</f>
        <v/>
      </c>
      <c r="AA31" t="str">
        <f>IF(ISERROR(VLOOKUP(P31,'O03, tab 2,3,5,7,8'!$A:$B,2,FALSE)),"",VLOOKUP(P31,'O03, tab 2,3,5,7,8'!$A:$B,2,FALSE))</f>
        <v/>
      </c>
      <c r="AB31" t="str">
        <f>IF(ISERROR(VLOOKUP(Q31,'O03, tab 2,3,5,7,8'!$A:$B,2,FALSE)),"",VLOOKUP(Q31,'O03, tab 2,3,5,7,8'!$A:$B,2,FALSE))</f>
        <v/>
      </c>
      <c r="AC31" t="str">
        <f>IF(ISERROR(VLOOKUP(R31,'O03, tab 2,3,5,7,8'!$A:$B,2,FALSE)),"",VLOOKUP(R31,'O03, tab 2,3,5,7,8'!$A:$B,2,FALSE))</f>
        <v/>
      </c>
      <c r="AD31" t="str">
        <f>IF(ISERROR(VLOOKUP(S31,'O03, tab 2,3,5,7,8'!$A:$B,2,FALSE)),"",VLOOKUP(S31,'O03, tab 2,3,5,7,8'!$A:$B,2,FALSE))</f>
        <v/>
      </c>
      <c r="AE31" t="str">
        <f>IF(ISERROR(VLOOKUP(T31,'O03, tab 2,3,5,7,8'!$A:$B,2,FALSE)),"",VLOOKUP(T31,'O03, tab 2,3,5,7,8'!$A:$B,2,FALSE))</f>
        <v/>
      </c>
      <c r="AF31" t="str">
        <f>IF(ISERROR(VLOOKUP(U31,'O03, tab 2,3,5,7,8'!$A:$B,2,FALSE)),"",VLOOKUP(U31,'O03, tab 2,3,5,7,8'!$A:$B,2,FALSE))</f>
        <v/>
      </c>
      <c r="AG31" t="str">
        <f>IF(ISERROR(VLOOKUP(V31,'O03, tab 2,3,5,7,8'!$A:$B,2,FALSE)),"",VLOOKUP(V31,'O03, tab 2,3,5,7,8'!$A:$B,2,FALSE))</f>
        <v/>
      </c>
      <c r="AH31" t="str">
        <f>IF(ISERROR(VLOOKUP(W31,'O03, tab 2,3,5,7,8'!$A:$B,2,FALSE)),"",VLOOKUP(W31,'O03, tab 2,3,5,7,8'!$A:$B,2,FALSE))</f>
        <v/>
      </c>
      <c r="AI31">
        <f t="shared" si="6"/>
        <v>0</v>
      </c>
      <c r="AJ31">
        <f>IF(E31="gas","",IF('Production-Scores'!J31="min",'Production-Scores'!L31/60,'Production-Scores'!L31))</f>
        <v>8.3333333333333329E-2</v>
      </c>
      <c r="AK31">
        <f>IF(E31="gas","",'Production-Scores'!P31)</f>
        <v>1</v>
      </c>
      <c r="AL31">
        <f t="shared" si="0"/>
        <v>8.3333333333333329E-2</v>
      </c>
      <c r="AM31">
        <f t="shared" si="7"/>
        <v>2</v>
      </c>
      <c r="AN31" s="52" t="str">
        <f>IF(OR(AI31=0,E31="gas"),"",INDEX('O03, tab 2,3,5,7,8'!$G$6:$I$11,'Skin-HRS local'!AM31,'Skin-HRS local'!AI31))</f>
        <v/>
      </c>
      <c r="AO31" t="str">
        <f t="shared" si="1"/>
        <v/>
      </c>
      <c r="AP31" s="52">
        <f t="shared" si="8"/>
        <v>0</v>
      </c>
      <c r="AQ31" t="str">
        <f>IF(E31="gas","",IF(ISBLANK('INPUT-Skin'!L31),'INPUT-Settings'!$C$38,'INPUT-Skin'!L31))</f>
        <v>&lt;10 (size of a large coin, small splashes)</v>
      </c>
      <c r="AR31" s="52">
        <f>IF(E31="gas","",VLOOKUP(AQ31,'O03, tab 2,3,5,7,8'!$G$18:$H$21,2,FALSE))</f>
        <v>0.1</v>
      </c>
      <c r="AS31" s="52" t="str">
        <f t="shared" si="2"/>
        <v/>
      </c>
      <c r="AT31">
        <f t="shared" si="9"/>
        <v>7</v>
      </c>
      <c r="AU31" s="52" t="str">
        <f t="shared" si="10"/>
        <v/>
      </c>
      <c r="AV31" t="str">
        <f>IF(ISERROR((VLOOKUP(M31,'O03, tab 2,3,5,7,8'!$A:$C,3,FALSE))),"",VLOOKUP(M31,'O03, tab 2,3,5,7,8'!$A:$C,3,FALSE))</f>
        <v/>
      </c>
      <c r="AW31" t="str">
        <f>IF(ISERROR((VLOOKUP(N31,'O03, tab 2,3,5,7,8'!$A:$C,3,FALSE))),"",VLOOKUP(N31,'O03, tab 2,3,5,7,8'!$A:$C,3,FALSE))</f>
        <v/>
      </c>
      <c r="AX31" t="str">
        <f>IF(ISERROR((VLOOKUP(O31,'O03, tab 2,3,5,7,8'!$A:$C,3,FALSE))),"",VLOOKUP(O31,'O03, tab 2,3,5,7,8'!$A:$C,3,FALSE))</f>
        <v/>
      </c>
      <c r="AY31" t="str">
        <f>IF(ISERROR((VLOOKUP(P31,'O03, tab 2,3,5,7,8'!$A:$C,3,FALSE))),"",VLOOKUP(P31,'O03, tab 2,3,5,7,8'!$A:$C,3,FALSE))</f>
        <v/>
      </c>
      <c r="AZ31" t="str">
        <f>IF(ISERROR((VLOOKUP(Q31,'O03, tab 2,3,5,7,8'!$A:$C,3,FALSE))),"",VLOOKUP(Q31,'O03, tab 2,3,5,7,8'!$A:$C,3,FALSE))</f>
        <v/>
      </c>
      <c r="BA31" t="str">
        <f>IF(ISERROR((VLOOKUP(R31,'O03, tab 2,3,5,7,8'!$A:$C,3,FALSE))),"",VLOOKUP(R31,'O03, tab 2,3,5,7,8'!$A:$C,3,FALSE))</f>
        <v/>
      </c>
      <c r="BB31" t="str">
        <f>IF(ISERROR((VLOOKUP(S31,'O03, tab 2,3,5,7,8'!$A:$C,3,FALSE))),"",VLOOKUP(S31,'O03, tab 2,3,5,7,8'!$A:$C,3,FALSE))</f>
        <v/>
      </c>
      <c r="BC31" t="str">
        <f>IF(ISERROR((VLOOKUP(T31,'O03, tab 2,3,5,7,8'!$A:$C,3,FALSE))),"",VLOOKUP(T31,'O03, tab 2,3,5,7,8'!$A:$C,3,FALSE))</f>
        <v/>
      </c>
      <c r="BD31" t="str">
        <f>IF(ISERROR((VLOOKUP(U31,'O03, tab 2,3,5,7,8'!$A:$C,3,FALSE))),"",VLOOKUP(U31,'O03, tab 2,3,5,7,8'!$A:$C,3,FALSE))</f>
        <v/>
      </c>
      <c r="BE31" t="str">
        <f>IF(ISERROR((VLOOKUP(V31,'O03, tab 2,3,5,7,8'!$A:$C,3,FALSE))),"",VLOOKUP(V31,'O03, tab 2,3,5,7,8'!$A:$C,3,FALSE))</f>
        <v/>
      </c>
      <c r="BF31" t="str">
        <f>IF(ISERROR((VLOOKUP(W31,'O03, tab 2,3,5,7,8'!$A:$C,3,FALSE))),"",VLOOKUP(W31,'O03, tab 2,3,5,7,8'!$A:$C,3,FALSE))</f>
        <v/>
      </c>
      <c r="BG31" s="52">
        <f t="shared" si="11"/>
        <v>0</v>
      </c>
      <c r="BH31" s="52" t="str">
        <f>IF(OR(E31="gas",AI31=0,BG31=0),"",(INDEX('O03'!$B$4:$G$10,'Skin-HRS local'!AU31,'Skin-HRS local'!BG31)))</f>
        <v/>
      </c>
      <c r="BI31" s="52">
        <f>'Inhalation-E,WE,HS'!Q31</f>
        <v>0.1</v>
      </c>
      <c r="BJ31" s="52" t="str">
        <f>IF(OR(E31="gas",BG31=0),"",(1/('INPUT-Settings'!$E$4^4*'INPUT-Settings'!$E$5^3)^(1/9))^(10-BH31))</f>
        <v/>
      </c>
      <c r="BK31" s="52">
        <f t="shared" si="12"/>
        <v>0</v>
      </c>
    </row>
    <row r="32" spans="1:63" x14ac:dyDescent="0.3">
      <c r="A32" s="86">
        <f>'INPUT-Production'!A32</f>
        <v>4</v>
      </c>
      <c r="B32" s="87">
        <f>'INPUT-Production'!B32</f>
        <v>0</v>
      </c>
      <c r="C32" s="85" t="str">
        <f>'INPUT-Production'!C32</f>
        <v>output</v>
      </c>
      <c r="D32" s="85" t="str">
        <f>'INPUT-Production'!D32</f>
        <v xml:space="preserve">water </v>
      </c>
      <c r="E32" s="85" t="str">
        <f>VLOOKUP(D32,Substances!A:B,2,FALSE)</f>
        <v>liquid</v>
      </c>
      <c r="F32" s="2">
        <f>'Skin-MT Hand'!DG32</f>
        <v>0.30000000000000004</v>
      </c>
      <c r="G32" t="str">
        <f>IF(E32="gas","",'Skin-MT Hand'!F32)</f>
        <v>Immersion</v>
      </c>
      <c r="H32">
        <f>IF(E32="liquid",VLOOKUP(G32,'G03, tab A1'!$B$14:$D$19,3,FALSE),IF('Skin-HRS local'!E32="solid",VLOOKUP('Skin-HRS local'!G32,'G03, tab A1'!$B$5:$D$10,3,FALSE),""))</f>
        <v>2.5</v>
      </c>
      <c r="I32" s="52">
        <f t="shared" si="3"/>
        <v>0.75000000000000011</v>
      </c>
      <c r="J32" t="str">
        <f>IF(E32="gas","",IF(ISBLANK('INPUT-Skin'!K32),'INPUT-Settings'!$C$37,'INPUT-Skin'!K32))</f>
        <v>thick clothing</v>
      </c>
      <c r="K32">
        <f t="shared" si="4"/>
        <v>0.5</v>
      </c>
      <c r="L32" s="52">
        <f t="shared" si="5"/>
        <v>0.37500000000000006</v>
      </c>
      <c r="M32">
        <f>VLOOKUP($D32,'INPUT-Substances'!$A:$R,8,FALSE)</f>
        <v>0</v>
      </c>
      <c r="N32">
        <f>VLOOKUP($D32,'INPUT-Substances'!$A:$R,9,FALSE)</f>
        <v>0</v>
      </c>
      <c r="O32">
        <f>VLOOKUP($D32,'INPUT-Substances'!$A:$R,10,FALSE)</f>
        <v>0</v>
      </c>
      <c r="P32">
        <f>VLOOKUP($D32,'INPUT-Substances'!$A:$R,11,FALSE)</f>
        <v>0</v>
      </c>
      <c r="Q32">
        <f>VLOOKUP($D32,'INPUT-Substances'!$A:$R,12,FALSE)</f>
        <v>0</v>
      </c>
      <c r="R32">
        <f>VLOOKUP($D32,'INPUT-Substances'!$A:$R,13,FALSE)</f>
        <v>0</v>
      </c>
      <c r="S32">
        <f>VLOOKUP($D32,'INPUT-Substances'!$A:$R,14,FALSE)</f>
        <v>0</v>
      </c>
      <c r="T32">
        <f>VLOOKUP($D32,'INPUT-Substances'!$A:$R,15,FALSE)</f>
        <v>0</v>
      </c>
      <c r="U32">
        <f>VLOOKUP($D32,'INPUT-Substances'!$A:$R,16,FALSE)</f>
        <v>0</v>
      </c>
      <c r="V32">
        <f>VLOOKUP($D32,'INPUT-Substances'!$A:$R,17,FALSE)</f>
        <v>0</v>
      </c>
      <c r="W32">
        <f>VLOOKUP($D32,'INPUT-Substances'!$A:$R,18,FALSE)</f>
        <v>0</v>
      </c>
      <c r="X32" t="str">
        <f>IF(ISERROR(VLOOKUP(M32,'O03, tab 2,3,5,7,8'!$A:$B,2,FALSE)),"",VLOOKUP(M32,'O03, tab 2,3,5,7,8'!$A:$B,2,FALSE))</f>
        <v/>
      </c>
      <c r="Y32" t="str">
        <f>IF(ISERROR(VLOOKUP(N32,'O03, tab 2,3,5,7,8'!$A:$B,2,FALSE)),"",VLOOKUP(N32,'O03, tab 2,3,5,7,8'!$A:$B,2,FALSE))</f>
        <v/>
      </c>
      <c r="Z32" t="str">
        <f>IF(ISERROR(VLOOKUP(O32,'O03, tab 2,3,5,7,8'!$A:$B,2,FALSE)),"",VLOOKUP(O32,'O03, tab 2,3,5,7,8'!$A:$B,2,FALSE))</f>
        <v/>
      </c>
      <c r="AA32" t="str">
        <f>IF(ISERROR(VLOOKUP(P32,'O03, tab 2,3,5,7,8'!$A:$B,2,FALSE)),"",VLOOKUP(P32,'O03, tab 2,3,5,7,8'!$A:$B,2,FALSE))</f>
        <v/>
      </c>
      <c r="AB32" t="str">
        <f>IF(ISERROR(VLOOKUP(Q32,'O03, tab 2,3,5,7,8'!$A:$B,2,FALSE)),"",VLOOKUP(Q32,'O03, tab 2,3,5,7,8'!$A:$B,2,FALSE))</f>
        <v/>
      </c>
      <c r="AC32" t="str">
        <f>IF(ISERROR(VLOOKUP(R32,'O03, tab 2,3,5,7,8'!$A:$B,2,FALSE)),"",VLOOKUP(R32,'O03, tab 2,3,5,7,8'!$A:$B,2,FALSE))</f>
        <v/>
      </c>
      <c r="AD32" t="str">
        <f>IF(ISERROR(VLOOKUP(S32,'O03, tab 2,3,5,7,8'!$A:$B,2,FALSE)),"",VLOOKUP(S32,'O03, tab 2,3,5,7,8'!$A:$B,2,FALSE))</f>
        <v/>
      </c>
      <c r="AE32" t="str">
        <f>IF(ISERROR(VLOOKUP(T32,'O03, tab 2,3,5,7,8'!$A:$B,2,FALSE)),"",VLOOKUP(T32,'O03, tab 2,3,5,7,8'!$A:$B,2,FALSE))</f>
        <v/>
      </c>
      <c r="AF32" t="str">
        <f>IF(ISERROR(VLOOKUP(U32,'O03, tab 2,3,5,7,8'!$A:$B,2,FALSE)),"",VLOOKUP(U32,'O03, tab 2,3,5,7,8'!$A:$B,2,FALSE))</f>
        <v/>
      </c>
      <c r="AG32" t="str">
        <f>IF(ISERROR(VLOOKUP(V32,'O03, tab 2,3,5,7,8'!$A:$B,2,FALSE)),"",VLOOKUP(V32,'O03, tab 2,3,5,7,8'!$A:$B,2,FALSE))</f>
        <v/>
      </c>
      <c r="AH32" t="str">
        <f>IF(ISERROR(VLOOKUP(W32,'O03, tab 2,3,5,7,8'!$A:$B,2,FALSE)),"",VLOOKUP(W32,'O03, tab 2,3,5,7,8'!$A:$B,2,FALSE))</f>
        <v/>
      </c>
      <c r="AI32">
        <f t="shared" si="6"/>
        <v>0</v>
      </c>
      <c r="AJ32">
        <f>IF(E32="gas","",IF('Production-Scores'!J32="min",'Production-Scores'!L32/60,'Production-Scores'!L32))</f>
        <v>8.3333333333333329E-2</v>
      </c>
      <c r="AK32">
        <f>IF(E32="gas","",'Production-Scores'!P32)</f>
        <v>1</v>
      </c>
      <c r="AL32">
        <f t="shared" si="0"/>
        <v>8.3333333333333329E-2</v>
      </c>
      <c r="AM32">
        <f t="shared" si="7"/>
        <v>2</v>
      </c>
      <c r="AN32" s="52" t="str">
        <f>IF(OR(AI32=0,E32="gas"),"",INDEX('O03, tab 2,3,5,7,8'!$G$6:$I$11,'Skin-HRS local'!AM32,'Skin-HRS local'!AI32))</f>
        <v/>
      </c>
      <c r="AO32" t="str">
        <f t="shared" si="1"/>
        <v/>
      </c>
      <c r="AP32" s="52">
        <f t="shared" si="8"/>
        <v>0</v>
      </c>
      <c r="AQ32" t="str">
        <f>IF(E32="gas","",IF(ISBLANK('INPUT-Skin'!L32),'INPUT-Settings'!$C$38,'INPUT-Skin'!L32))</f>
        <v>&lt;10 (size of a large coin, small splashes)</v>
      </c>
      <c r="AR32" s="52">
        <f>IF(E32="gas","",VLOOKUP(AQ32,'O03, tab 2,3,5,7,8'!$G$18:$H$21,2,FALSE))</f>
        <v>0.1</v>
      </c>
      <c r="AS32" s="52" t="str">
        <f t="shared" si="2"/>
        <v/>
      </c>
      <c r="AT32">
        <f t="shared" si="9"/>
        <v>7</v>
      </c>
      <c r="AU32" s="52" t="str">
        <f t="shared" si="10"/>
        <v/>
      </c>
      <c r="AV32" t="str">
        <f>IF(ISERROR((VLOOKUP(M32,'O03, tab 2,3,5,7,8'!$A:$C,3,FALSE))),"",VLOOKUP(M32,'O03, tab 2,3,5,7,8'!$A:$C,3,FALSE))</f>
        <v/>
      </c>
      <c r="AW32" t="str">
        <f>IF(ISERROR((VLOOKUP(N32,'O03, tab 2,3,5,7,8'!$A:$C,3,FALSE))),"",VLOOKUP(N32,'O03, tab 2,3,5,7,8'!$A:$C,3,FALSE))</f>
        <v/>
      </c>
      <c r="AX32" t="str">
        <f>IF(ISERROR((VLOOKUP(O32,'O03, tab 2,3,5,7,8'!$A:$C,3,FALSE))),"",VLOOKUP(O32,'O03, tab 2,3,5,7,8'!$A:$C,3,FALSE))</f>
        <v/>
      </c>
      <c r="AY32" t="str">
        <f>IF(ISERROR((VLOOKUP(P32,'O03, tab 2,3,5,7,8'!$A:$C,3,FALSE))),"",VLOOKUP(P32,'O03, tab 2,3,5,7,8'!$A:$C,3,FALSE))</f>
        <v/>
      </c>
      <c r="AZ32" t="str">
        <f>IF(ISERROR((VLOOKUP(Q32,'O03, tab 2,3,5,7,8'!$A:$C,3,FALSE))),"",VLOOKUP(Q32,'O03, tab 2,3,5,7,8'!$A:$C,3,FALSE))</f>
        <v/>
      </c>
      <c r="BA32" t="str">
        <f>IF(ISERROR((VLOOKUP(R32,'O03, tab 2,3,5,7,8'!$A:$C,3,FALSE))),"",VLOOKUP(R32,'O03, tab 2,3,5,7,8'!$A:$C,3,FALSE))</f>
        <v/>
      </c>
      <c r="BB32" t="str">
        <f>IF(ISERROR((VLOOKUP(S32,'O03, tab 2,3,5,7,8'!$A:$C,3,FALSE))),"",VLOOKUP(S32,'O03, tab 2,3,5,7,8'!$A:$C,3,FALSE))</f>
        <v/>
      </c>
      <c r="BC32" t="str">
        <f>IF(ISERROR((VLOOKUP(T32,'O03, tab 2,3,5,7,8'!$A:$C,3,FALSE))),"",VLOOKUP(T32,'O03, tab 2,3,5,7,8'!$A:$C,3,FALSE))</f>
        <v/>
      </c>
      <c r="BD32" t="str">
        <f>IF(ISERROR((VLOOKUP(U32,'O03, tab 2,3,5,7,8'!$A:$C,3,FALSE))),"",VLOOKUP(U32,'O03, tab 2,3,5,7,8'!$A:$C,3,FALSE))</f>
        <v/>
      </c>
      <c r="BE32" t="str">
        <f>IF(ISERROR((VLOOKUP(V32,'O03, tab 2,3,5,7,8'!$A:$C,3,FALSE))),"",VLOOKUP(V32,'O03, tab 2,3,5,7,8'!$A:$C,3,FALSE))</f>
        <v/>
      </c>
      <c r="BF32" t="str">
        <f>IF(ISERROR((VLOOKUP(W32,'O03, tab 2,3,5,7,8'!$A:$C,3,FALSE))),"",VLOOKUP(W32,'O03, tab 2,3,5,7,8'!$A:$C,3,FALSE))</f>
        <v/>
      </c>
      <c r="BG32" s="52">
        <f t="shared" si="11"/>
        <v>0</v>
      </c>
      <c r="BH32" s="52" t="str">
        <f>IF(OR(E32="gas",AI32=0,BG32=0),"",(INDEX('O03'!$B$4:$G$10,'Skin-HRS local'!AU32,'Skin-HRS local'!BG32)))</f>
        <v/>
      </c>
      <c r="BI32" s="52">
        <f>'Inhalation-E,WE,HS'!Q32</f>
        <v>0.9</v>
      </c>
      <c r="BJ32" s="52" t="str">
        <f>IF(OR(E32="gas",BG32=0),"",(1/('INPUT-Settings'!$E$4^4*'INPUT-Settings'!$E$5^3)^(1/9))^(10-BH32))</f>
        <v/>
      </c>
      <c r="BK32" s="52">
        <f t="shared" si="12"/>
        <v>0</v>
      </c>
    </row>
    <row r="33" spans="1:63" x14ac:dyDescent="0.3">
      <c r="A33" s="86">
        <f>'INPUT-Production'!A33</f>
        <v>5</v>
      </c>
      <c r="B33" s="87" t="str">
        <f>'INPUT-Production'!B33</f>
        <v>filtration</v>
      </c>
      <c r="C33" s="85" t="str">
        <f>'INPUT-Production'!C33</f>
        <v>input</v>
      </c>
      <c r="D33" s="85" t="str">
        <f>'INPUT-Production'!D33</f>
        <v>olive leaves, dried, ground</v>
      </c>
      <c r="E33" s="85" t="str">
        <f>VLOOKUP(D33,Substances!A:B,2,FALSE)</f>
        <v>solid</v>
      </c>
      <c r="F33" s="2" t="e">
        <f>'Skin-MT Hand'!DG33</f>
        <v>#N/A</v>
      </c>
      <c r="G33" t="str">
        <f>IF(E33="gas","",'Skin-MT Hand'!F33)</f>
        <v>Immersion</v>
      </c>
      <c r="H33">
        <f>IF(E33="liquid",VLOOKUP(G33,'G03, tab A1'!$B$14:$D$19,3,FALSE),IF('Skin-HRS local'!E33="solid",VLOOKUP('Skin-HRS local'!G33,'G03, tab A1'!$B$5:$D$10,3,FALSE),""))</f>
        <v>2.5</v>
      </c>
      <c r="I33" s="52" t="e">
        <f t="shared" si="3"/>
        <v>#N/A</v>
      </c>
      <c r="J33" t="str">
        <f>IF(E33="gas","",IF(ISBLANK('INPUT-Skin'!K33),'INPUT-Settings'!$C$37,'INPUT-Skin'!K33))</f>
        <v>thick clothing</v>
      </c>
      <c r="K33">
        <f t="shared" si="4"/>
        <v>0.5</v>
      </c>
      <c r="L33" s="52" t="e">
        <f t="shared" si="5"/>
        <v>#N/A</v>
      </c>
      <c r="M33">
        <f>VLOOKUP($D33,'INPUT-Substances'!$A:$R,8,FALSE)</f>
        <v>0</v>
      </c>
      <c r="N33">
        <f>VLOOKUP($D33,'INPUT-Substances'!$A:$R,9,FALSE)</f>
        <v>0</v>
      </c>
      <c r="O33">
        <f>VLOOKUP($D33,'INPUT-Substances'!$A:$R,10,FALSE)</f>
        <v>0</v>
      </c>
      <c r="P33">
        <f>VLOOKUP($D33,'INPUT-Substances'!$A:$R,11,FALSE)</f>
        <v>0</v>
      </c>
      <c r="Q33">
        <f>VLOOKUP($D33,'INPUT-Substances'!$A:$R,12,FALSE)</f>
        <v>0</v>
      </c>
      <c r="R33">
        <f>VLOOKUP($D33,'INPUT-Substances'!$A:$R,13,FALSE)</f>
        <v>0</v>
      </c>
      <c r="S33">
        <f>VLOOKUP($D33,'INPUT-Substances'!$A:$R,14,FALSE)</f>
        <v>0</v>
      </c>
      <c r="T33">
        <f>VLOOKUP($D33,'INPUT-Substances'!$A:$R,15,FALSE)</f>
        <v>0</v>
      </c>
      <c r="U33">
        <f>VLOOKUP($D33,'INPUT-Substances'!$A:$R,16,FALSE)</f>
        <v>0</v>
      </c>
      <c r="V33">
        <f>VLOOKUP($D33,'INPUT-Substances'!$A:$R,17,FALSE)</f>
        <v>0</v>
      </c>
      <c r="W33">
        <f>VLOOKUP($D33,'INPUT-Substances'!$A:$R,18,FALSE)</f>
        <v>0</v>
      </c>
      <c r="X33" t="str">
        <f>IF(ISERROR(VLOOKUP(M33,'O03, tab 2,3,5,7,8'!$A:$B,2,FALSE)),"",VLOOKUP(M33,'O03, tab 2,3,5,7,8'!$A:$B,2,FALSE))</f>
        <v/>
      </c>
      <c r="Y33" t="str">
        <f>IF(ISERROR(VLOOKUP(N33,'O03, tab 2,3,5,7,8'!$A:$B,2,FALSE)),"",VLOOKUP(N33,'O03, tab 2,3,5,7,8'!$A:$B,2,FALSE))</f>
        <v/>
      </c>
      <c r="Z33" t="str">
        <f>IF(ISERROR(VLOOKUP(O33,'O03, tab 2,3,5,7,8'!$A:$B,2,FALSE)),"",VLOOKUP(O33,'O03, tab 2,3,5,7,8'!$A:$B,2,FALSE))</f>
        <v/>
      </c>
      <c r="AA33" t="str">
        <f>IF(ISERROR(VLOOKUP(P33,'O03, tab 2,3,5,7,8'!$A:$B,2,FALSE)),"",VLOOKUP(P33,'O03, tab 2,3,5,7,8'!$A:$B,2,FALSE))</f>
        <v/>
      </c>
      <c r="AB33" t="str">
        <f>IF(ISERROR(VLOOKUP(Q33,'O03, tab 2,3,5,7,8'!$A:$B,2,FALSE)),"",VLOOKUP(Q33,'O03, tab 2,3,5,7,8'!$A:$B,2,FALSE))</f>
        <v/>
      </c>
      <c r="AC33" t="str">
        <f>IF(ISERROR(VLOOKUP(R33,'O03, tab 2,3,5,7,8'!$A:$B,2,FALSE)),"",VLOOKUP(R33,'O03, tab 2,3,5,7,8'!$A:$B,2,FALSE))</f>
        <v/>
      </c>
      <c r="AD33" t="str">
        <f>IF(ISERROR(VLOOKUP(S33,'O03, tab 2,3,5,7,8'!$A:$B,2,FALSE)),"",VLOOKUP(S33,'O03, tab 2,3,5,7,8'!$A:$B,2,FALSE))</f>
        <v/>
      </c>
      <c r="AE33" t="str">
        <f>IF(ISERROR(VLOOKUP(T33,'O03, tab 2,3,5,7,8'!$A:$B,2,FALSE)),"",VLOOKUP(T33,'O03, tab 2,3,5,7,8'!$A:$B,2,FALSE))</f>
        <v/>
      </c>
      <c r="AF33" t="str">
        <f>IF(ISERROR(VLOOKUP(U33,'O03, tab 2,3,5,7,8'!$A:$B,2,FALSE)),"",VLOOKUP(U33,'O03, tab 2,3,5,7,8'!$A:$B,2,FALSE))</f>
        <v/>
      </c>
      <c r="AG33" t="str">
        <f>IF(ISERROR(VLOOKUP(V33,'O03, tab 2,3,5,7,8'!$A:$B,2,FALSE)),"",VLOOKUP(V33,'O03, tab 2,3,5,7,8'!$A:$B,2,FALSE))</f>
        <v/>
      </c>
      <c r="AH33" t="str">
        <f>IF(ISERROR(VLOOKUP(W33,'O03, tab 2,3,5,7,8'!$A:$B,2,FALSE)),"",VLOOKUP(W33,'O03, tab 2,3,5,7,8'!$A:$B,2,FALSE))</f>
        <v/>
      </c>
      <c r="AI33">
        <f t="shared" si="6"/>
        <v>0</v>
      </c>
      <c r="AJ33">
        <f>IF(E33="gas","",IF('Production-Scores'!J33="min",'Production-Scores'!L33/60,'Production-Scores'!L33))</f>
        <v>8.3333333333333329E-2</v>
      </c>
      <c r="AK33">
        <f>IF(E33="gas","",'Production-Scores'!P33)</f>
        <v>1</v>
      </c>
      <c r="AL33">
        <f t="shared" si="0"/>
        <v>8.3333333333333329E-2</v>
      </c>
      <c r="AM33">
        <f t="shared" si="7"/>
        <v>2</v>
      </c>
      <c r="AN33" s="52" t="str">
        <f>IF(OR(AI33=0,E33="gas"),"",INDEX('O03, tab 2,3,5,7,8'!$G$6:$I$11,'Skin-HRS local'!AM33,'Skin-HRS local'!AI33))</f>
        <v/>
      </c>
      <c r="AO33" t="str">
        <f t="shared" si="1"/>
        <v/>
      </c>
      <c r="AP33" s="52">
        <f t="shared" si="8"/>
        <v>0</v>
      </c>
      <c r="AQ33" t="str">
        <f>IF(E33="gas","",IF(ISBLANK('INPUT-Skin'!L33),'INPUT-Settings'!$C$38,'INPUT-Skin'!L33))</f>
        <v>&lt;10 (size of a large coin, small splashes)</v>
      </c>
      <c r="AR33" s="52">
        <f>IF(E33="gas","",VLOOKUP(AQ33,'O03, tab 2,3,5,7,8'!$G$18:$H$21,2,FALSE))</f>
        <v>0.1</v>
      </c>
      <c r="AS33" s="52" t="str">
        <f t="shared" si="2"/>
        <v/>
      </c>
      <c r="AT33">
        <f t="shared" si="9"/>
        <v>7</v>
      </c>
      <c r="AU33" s="52" t="str">
        <f t="shared" si="10"/>
        <v/>
      </c>
      <c r="AV33" t="str">
        <f>IF(ISERROR((VLOOKUP(M33,'O03, tab 2,3,5,7,8'!$A:$C,3,FALSE))),"",VLOOKUP(M33,'O03, tab 2,3,5,7,8'!$A:$C,3,FALSE))</f>
        <v/>
      </c>
      <c r="AW33" t="str">
        <f>IF(ISERROR((VLOOKUP(N33,'O03, tab 2,3,5,7,8'!$A:$C,3,FALSE))),"",VLOOKUP(N33,'O03, tab 2,3,5,7,8'!$A:$C,3,FALSE))</f>
        <v/>
      </c>
      <c r="AX33" t="str">
        <f>IF(ISERROR((VLOOKUP(O33,'O03, tab 2,3,5,7,8'!$A:$C,3,FALSE))),"",VLOOKUP(O33,'O03, tab 2,3,5,7,8'!$A:$C,3,FALSE))</f>
        <v/>
      </c>
      <c r="AY33" t="str">
        <f>IF(ISERROR((VLOOKUP(P33,'O03, tab 2,3,5,7,8'!$A:$C,3,FALSE))),"",VLOOKUP(P33,'O03, tab 2,3,5,7,8'!$A:$C,3,FALSE))</f>
        <v/>
      </c>
      <c r="AZ33" t="str">
        <f>IF(ISERROR((VLOOKUP(Q33,'O03, tab 2,3,5,7,8'!$A:$C,3,FALSE))),"",VLOOKUP(Q33,'O03, tab 2,3,5,7,8'!$A:$C,3,FALSE))</f>
        <v/>
      </c>
      <c r="BA33" t="str">
        <f>IF(ISERROR((VLOOKUP(R33,'O03, tab 2,3,5,7,8'!$A:$C,3,FALSE))),"",VLOOKUP(R33,'O03, tab 2,3,5,7,8'!$A:$C,3,FALSE))</f>
        <v/>
      </c>
      <c r="BB33" t="str">
        <f>IF(ISERROR((VLOOKUP(S33,'O03, tab 2,3,5,7,8'!$A:$C,3,FALSE))),"",VLOOKUP(S33,'O03, tab 2,3,5,7,8'!$A:$C,3,FALSE))</f>
        <v/>
      </c>
      <c r="BC33" t="str">
        <f>IF(ISERROR((VLOOKUP(T33,'O03, tab 2,3,5,7,8'!$A:$C,3,FALSE))),"",VLOOKUP(T33,'O03, tab 2,3,5,7,8'!$A:$C,3,FALSE))</f>
        <v/>
      </c>
      <c r="BD33" t="str">
        <f>IF(ISERROR((VLOOKUP(U33,'O03, tab 2,3,5,7,8'!$A:$C,3,FALSE))),"",VLOOKUP(U33,'O03, tab 2,3,5,7,8'!$A:$C,3,FALSE))</f>
        <v/>
      </c>
      <c r="BE33" t="str">
        <f>IF(ISERROR((VLOOKUP(V33,'O03, tab 2,3,5,7,8'!$A:$C,3,FALSE))),"",VLOOKUP(V33,'O03, tab 2,3,5,7,8'!$A:$C,3,FALSE))</f>
        <v/>
      </c>
      <c r="BF33" t="str">
        <f>IF(ISERROR((VLOOKUP(W33,'O03, tab 2,3,5,7,8'!$A:$C,3,FALSE))),"",VLOOKUP(W33,'O03, tab 2,3,5,7,8'!$A:$C,3,FALSE))</f>
        <v/>
      </c>
      <c r="BG33" s="52">
        <f t="shared" si="11"/>
        <v>0</v>
      </c>
      <c r="BH33" s="52" t="str">
        <f>IF(OR(E33="gas",AI33=0,BG33=0),"",(INDEX('O03'!$B$4:$G$10,'Skin-HRS local'!AU33,'Skin-HRS local'!BG33)))</f>
        <v/>
      </c>
      <c r="BI33" s="52">
        <f>'Inhalation-E,WE,HS'!Q33</f>
        <v>0.1</v>
      </c>
      <c r="BJ33" s="52" t="str">
        <f>IF(OR(E33="gas",BG33=0),"",(1/('INPUT-Settings'!$E$4^4*'INPUT-Settings'!$E$5^3)^(1/9))^(10-BH33))</f>
        <v/>
      </c>
      <c r="BK33" s="52">
        <f t="shared" si="12"/>
        <v>0</v>
      </c>
    </row>
    <row r="34" spans="1:63" x14ac:dyDescent="0.3">
      <c r="A34" s="86">
        <f>'INPUT-Production'!A34</f>
        <v>5</v>
      </c>
      <c r="B34" s="87">
        <f>'INPUT-Production'!B34</f>
        <v>0</v>
      </c>
      <c r="C34" s="85" t="str">
        <f>'INPUT-Production'!C34</f>
        <v>input</v>
      </c>
      <c r="D34" s="85" t="str">
        <f>'INPUT-Production'!D34</f>
        <v xml:space="preserve">water </v>
      </c>
      <c r="E34" s="85" t="str">
        <f>VLOOKUP(D34,Substances!A:B,2,FALSE)</f>
        <v>liquid</v>
      </c>
      <c r="F34" s="2">
        <f>'Skin-MT Hand'!DG34</f>
        <v>0.30000000000000004</v>
      </c>
      <c r="G34" t="str">
        <f>IF(E34="gas","",'Skin-MT Hand'!F34)</f>
        <v>Immersion</v>
      </c>
      <c r="H34">
        <f>IF(E34="liquid",VLOOKUP(G34,'G03, tab A1'!$B$14:$D$19,3,FALSE),IF('Skin-HRS local'!E34="solid",VLOOKUP('Skin-HRS local'!G34,'G03, tab A1'!$B$5:$D$10,3,FALSE),""))</f>
        <v>2.5</v>
      </c>
      <c r="I34" s="52">
        <f t="shared" si="3"/>
        <v>0.75000000000000011</v>
      </c>
      <c r="J34" t="str">
        <f>IF(E34="gas","",IF(ISBLANK('INPUT-Skin'!K34),'INPUT-Settings'!$C$37,'INPUT-Skin'!K34))</f>
        <v>thick clothing</v>
      </c>
      <c r="K34">
        <f t="shared" si="4"/>
        <v>0.5</v>
      </c>
      <c r="L34" s="52">
        <f t="shared" si="5"/>
        <v>0.37500000000000006</v>
      </c>
      <c r="M34">
        <f>VLOOKUP($D34,'INPUT-Substances'!$A:$R,8,FALSE)</f>
        <v>0</v>
      </c>
      <c r="N34">
        <f>VLOOKUP($D34,'INPUT-Substances'!$A:$R,9,FALSE)</f>
        <v>0</v>
      </c>
      <c r="O34">
        <f>VLOOKUP($D34,'INPUT-Substances'!$A:$R,10,FALSE)</f>
        <v>0</v>
      </c>
      <c r="P34">
        <f>VLOOKUP($D34,'INPUT-Substances'!$A:$R,11,FALSE)</f>
        <v>0</v>
      </c>
      <c r="Q34">
        <f>VLOOKUP($D34,'INPUT-Substances'!$A:$R,12,FALSE)</f>
        <v>0</v>
      </c>
      <c r="R34">
        <f>VLOOKUP($D34,'INPUT-Substances'!$A:$R,13,FALSE)</f>
        <v>0</v>
      </c>
      <c r="S34">
        <f>VLOOKUP($D34,'INPUT-Substances'!$A:$R,14,FALSE)</f>
        <v>0</v>
      </c>
      <c r="T34">
        <f>VLOOKUP($D34,'INPUT-Substances'!$A:$R,15,FALSE)</f>
        <v>0</v>
      </c>
      <c r="U34">
        <f>VLOOKUP($D34,'INPUT-Substances'!$A:$R,16,FALSE)</f>
        <v>0</v>
      </c>
      <c r="V34">
        <f>VLOOKUP($D34,'INPUT-Substances'!$A:$R,17,FALSE)</f>
        <v>0</v>
      </c>
      <c r="W34">
        <f>VLOOKUP($D34,'INPUT-Substances'!$A:$R,18,FALSE)</f>
        <v>0</v>
      </c>
      <c r="X34" t="str">
        <f>IF(ISERROR(VLOOKUP(M34,'O03, tab 2,3,5,7,8'!$A:$B,2,FALSE)),"",VLOOKUP(M34,'O03, tab 2,3,5,7,8'!$A:$B,2,FALSE))</f>
        <v/>
      </c>
      <c r="Y34" t="str">
        <f>IF(ISERROR(VLOOKUP(N34,'O03, tab 2,3,5,7,8'!$A:$B,2,FALSE)),"",VLOOKUP(N34,'O03, tab 2,3,5,7,8'!$A:$B,2,FALSE))</f>
        <v/>
      </c>
      <c r="Z34" t="str">
        <f>IF(ISERROR(VLOOKUP(O34,'O03, tab 2,3,5,7,8'!$A:$B,2,FALSE)),"",VLOOKUP(O34,'O03, tab 2,3,5,7,8'!$A:$B,2,FALSE))</f>
        <v/>
      </c>
      <c r="AA34" t="str">
        <f>IF(ISERROR(VLOOKUP(P34,'O03, tab 2,3,5,7,8'!$A:$B,2,FALSE)),"",VLOOKUP(P34,'O03, tab 2,3,5,7,8'!$A:$B,2,FALSE))</f>
        <v/>
      </c>
      <c r="AB34" t="str">
        <f>IF(ISERROR(VLOOKUP(Q34,'O03, tab 2,3,5,7,8'!$A:$B,2,FALSE)),"",VLOOKUP(Q34,'O03, tab 2,3,5,7,8'!$A:$B,2,FALSE))</f>
        <v/>
      </c>
      <c r="AC34" t="str">
        <f>IF(ISERROR(VLOOKUP(R34,'O03, tab 2,3,5,7,8'!$A:$B,2,FALSE)),"",VLOOKUP(R34,'O03, tab 2,3,5,7,8'!$A:$B,2,FALSE))</f>
        <v/>
      </c>
      <c r="AD34" t="str">
        <f>IF(ISERROR(VLOOKUP(S34,'O03, tab 2,3,5,7,8'!$A:$B,2,FALSE)),"",VLOOKUP(S34,'O03, tab 2,3,5,7,8'!$A:$B,2,FALSE))</f>
        <v/>
      </c>
      <c r="AE34" t="str">
        <f>IF(ISERROR(VLOOKUP(T34,'O03, tab 2,3,5,7,8'!$A:$B,2,FALSE)),"",VLOOKUP(T34,'O03, tab 2,3,5,7,8'!$A:$B,2,FALSE))</f>
        <v/>
      </c>
      <c r="AF34" t="str">
        <f>IF(ISERROR(VLOOKUP(U34,'O03, tab 2,3,5,7,8'!$A:$B,2,FALSE)),"",VLOOKUP(U34,'O03, tab 2,3,5,7,8'!$A:$B,2,FALSE))</f>
        <v/>
      </c>
      <c r="AG34" t="str">
        <f>IF(ISERROR(VLOOKUP(V34,'O03, tab 2,3,5,7,8'!$A:$B,2,FALSE)),"",VLOOKUP(V34,'O03, tab 2,3,5,7,8'!$A:$B,2,FALSE))</f>
        <v/>
      </c>
      <c r="AH34" t="str">
        <f>IF(ISERROR(VLOOKUP(W34,'O03, tab 2,3,5,7,8'!$A:$B,2,FALSE)),"",VLOOKUP(W34,'O03, tab 2,3,5,7,8'!$A:$B,2,FALSE))</f>
        <v/>
      </c>
      <c r="AI34">
        <f t="shared" si="6"/>
        <v>0</v>
      </c>
      <c r="AJ34">
        <f>IF(E34="gas","",IF('Production-Scores'!J34="min",'Production-Scores'!L34/60,'Production-Scores'!L34))</f>
        <v>8.3333333333333329E-2</v>
      </c>
      <c r="AK34">
        <f>IF(E34="gas","",'Production-Scores'!P34)</f>
        <v>1</v>
      </c>
      <c r="AL34">
        <f t="shared" si="0"/>
        <v>8.3333333333333329E-2</v>
      </c>
      <c r="AM34">
        <f t="shared" si="7"/>
        <v>2</v>
      </c>
      <c r="AN34" s="52" t="str">
        <f>IF(OR(AI34=0,E34="gas"),"",INDEX('O03, tab 2,3,5,7,8'!$G$6:$I$11,'Skin-HRS local'!AM34,'Skin-HRS local'!AI34))</f>
        <v/>
      </c>
      <c r="AO34" t="str">
        <f t="shared" si="1"/>
        <v/>
      </c>
      <c r="AP34" s="52">
        <f t="shared" si="8"/>
        <v>0</v>
      </c>
      <c r="AQ34" t="str">
        <f>IF(E34="gas","",IF(ISBLANK('INPUT-Skin'!L34),'INPUT-Settings'!$C$38,'INPUT-Skin'!L34))</f>
        <v>&lt;10 (size of a large coin, small splashes)</v>
      </c>
      <c r="AR34" s="52">
        <f>IF(E34="gas","",VLOOKUP(AQ34,'O03, tab 2,3,5,7,8'!$G$18:$H$21,2,FALSE))</f>
        <v>0.1</v>
      </c>
      <c r="AS34" s="52" t="str">
        <f t="shared" si="2"/>
        <v/>
      </c>
      <c r="AT34">
        <f t="shared" si="9"/>
        <v>7</v>
      </c>
      <c r="AU34" s="52" t="str">
        <f t="shared" si="10"/>
        <v/>
      </c>
      <c r="AV34" t="str">
        <f>IF(ISERROR((VLOOKUP(M34,'O03, tab 2,3,5,7,8'!$A:$C,3,FALSE))),"",VLOOKUP(M34,'O03, tab 2,3,5,7,8'!$A:$C,3,FALSE))</f>
        <v/>
      </c>
      <c r="AW34" t="str">
        <f>IF(ISERROR((VLOOKUP(N34,'O03, tab 2,3,5,7,8'!$A:$C,3,FALSE))),"",VLOOKUP(N34,'O03, tab 2,3,5,7,8'!$A:$C,3,FALSE))</f>
        <v/>
      </c>
      <c r="AX34" t="str">
        <f>IF(ISERROR((VLOOKUP(O34,'O03, tab 2,3,5,7,8'!$A:$C,3,FALSE))),"",VLOOKUP(O34,'O03, tab 2,3,5,7,8'!$A:$C,3,FALSE))</f>
        <v/>
      </c>
      <c r="AY34" t="str">
        <f>IF(ISERROR((VLOOKUP(P34,'O03, tab 2,3,5,7,8'!$A:$C,3,FALSE))),"",VLOOKUP(P34,'O03, tab 2,3,5,7,8'!$A:$C,3,FALSE))</f>
        <v/>
      </c>
      <c r="AZ34" t="str">
        <f>IF(ISERROR((VLOOKUP(Q34,'O03, tab 2,3,5,7,8'!$A:$C,3,FALSE))),"",VLOOKUP(Q34,'O03, tab 2,3,5,7,8'!$A:$C,3,FALSE))</f>
        <v/>
      </c>
      <c r="BA34" t="str">
        <f>IF(ISERROR((VLOOKUP(R34,'O03, tab 2,3,5,7,8'!$A:$C,3,FALSE))),"",VLOOKUP(R34,'O03, tab 2,3,5,7,8'!$A:$C,3,FALSE))</f>
        <v/>
      </c>
      <c r="BB34" t="str">
        <f>IF(ISERROR((VLOOKUP(S34,'O03, tab 2,3,5,7,8'!$A:$C,3,FALSE))),"",VLOOKUP(S34,'O03, tab 2,3,5,7,8'!$A:$C,3,FALSE))</f>
        <v/>
      </c>
      <c r="BC34" t="str">
        <f>IF(ISERROR((VLOOKUP(T34,'O03, tab 2,3,5,7,8'!$A:$C,3,FALSE))),"",VLOOKUP(T34,'O03, tab 2,3,5,7,8'!$A:$C,3,FALSE))</f>
        <v/>
      </c>
      <c r="BD34" t="str">
        <f>IF(ISERROR((VLOOKUP(U34,'O03, tab 2,3,5,7,8'!$A:$C,3,FALSE))),"",VLOOKUP(U34,'O03, tab 2,3,5,7,8'!$A:$C,3,FALSE))</f>
        <v/>
      </c>
      <c r="BE34" t="str">
        <f>IF(ISERROR((VLOOKUP(V34,'O03, tab 2,3,5,7,8'!$A:$C,3,FALSE))),"",VLOOKUP(V34,'O03, tab 2,3,5,7,8'!$A:$C,3,FALSE))</f>
        <v/>
      </c>
      <c r="BF34" t="str">
        <f>IF(ISERROR((VLOOKUP(W34,'O03, tab 2,3,5,7,8'!$A:$C,3,FALSE))),"",VLOOKUP(W34,'O03, tab 2,3,5,7,8'!$A:$C,3,FALSE))</f>
        <v/>
      </c>
      <c r="BG34" s="52">
        <f t="shared" si="11"/>
        <v>0</v>
      </c>
      <c r="BH34" s="52" t="str">
        <f>IF(OR(E34="gas",AI34=0,BG34=0),"",(INDEX('O03'!$B$4:$G$10,'Skin-HRS local'!AU34,'Skin-HRS local'!BG34)))</f>
        <v/>
      </c>
      <c r="BI34" s="52">
        <f>'Inhalation-E,WE,HS'!Q34</f>
        <v>0.9</v>
      </c>
      <c r="BJ34" s="52" t="str">
        <f>IF(OR(E34="gas",BG34=0),"",(1/('INPUT-Settings'!$E$4^4*'INPUT-Settings'!$E$5^3)^(1/9))^(10-BH34))</f>
        <v/>
      </c>
      <c r="BK34" s="52">
        <f t="shared" si="12"/>
        <v>0</v>
      </c>
    </row>
    <row r="35" spans="1:63" x14ac:dyDescent="0.3">
      <c r="A35" s="86">
        <f>'INPUT-Production'!A35</f>
        <v>5</v>
      </c>
      <c r="B35" s="87">
        <f>'INPUT-Production'!B35</f>
        <v>0</v>
      </c>
      <c r="C35" s="85" t="str">
        <f>'INPUT-Production'!C35</f>
        <v>process</v>
      </c>
      <c r="D35" s="85" t="str">
        <f>'INPUT-Production'!D35</f>
        <v>olive leaves, dried, ground</v>
      </c>
      <c r="E35" s="85" t="str">
        <f>VLOOKUP(D35,Substances!A:B,2,FALSE)</f>
        <v>solid</v>
      </c>
      <c r="F35" s="2" t="e">
        <f>'Skin-MT Hand'!DG35</f>
        <v>#N/A</v>
      </c>
      <c r="G35" t="str">
        <f>IF(E35="gas","",'Skin-MT Hand'!F35)</f>
        <v>Immersion</v>
      </c>
      <c r="H35">
        <f>IF(E35="liquid",VLOOKUP(G35,'G03, tab A1'!$B$14:$D$19,3,FALSE),IF('Skin-HRS local'!E35="solid",VLOOKUP('Skin-HRS local'!G35,'G03, tab A1'!$B$5:$D$10,3,FALSE),""))</f>
        <v>2.5</v>
      </c>
      <c r="I35" s="52" t="e">
        <f t="shared" si="3"/>
        <v>#N/A</v>
      </c>
      <c r="J35" t="str">
        <f>IF(E35="gas","",IF(ISBLANK('INPUT-Skin'!K35),'INPUT-Settings'!$C$37,'INPUT-Skin'!K35))</f>
        <v>thick clothing</v>
      </c>
      <c r="K35">
        <f t="shared" si="4"/>
        <v>0.5</v>
      </c>
      <c r="L35" s="52" t="e">
        <f t="shared" si="5"/>
        <v>#N/A</v>
      </c>
      <c r="M35">
        <f>VLOOKUP($D35,'INPUT-Substances'!$A:$R,8,FALSE)</f>
        <v>0</v>
      </c>
      <c r="N35">
        <f>VLOOKUP($D35,'INPUT-Substances'!$A:$R,9,FALSE)</f>
        <v>0</v>
      </c>
      <c r="O35">
        <f>VLOOKUP($D35,'INPUT-Substances'!$A:$R,10,FALSE)</f>
        <v>0</v>
      </c>
      <c r="P35">
        <f>VLOOKUP($D35,'INPUT-Substances'!$A:$R,11,FALSE)</f>
        <v>0</v>
      </c>
      <c r="Q35">
        <f>VLOOKUP($D35,'INPUT-Substances'!$A:$R,12,FALSE)</f>
        <v>0</v>
      </c>
      <c r="R35">
        <f>VLOOKUP($D35,'INPUT-Substances'!$A:$R,13,FALSE)</f>
        <v>0</v>
      </c>
      <c r="S35">
        <f>VLOOKUP($D35,'INPUT-Substances'!$A:$R,14,FALSE)</f>
        <v>0</v>
      </c>
      <c r="T35">
        <f>VLOOKUP($D35,'INPUT-Substances'!$A:$R,15,FALSE)</f>
        <v>0</v>
      </c>
      <c r="U35">
        <f>VLOOKUP($D35,'INPUT-Substances'!$A:$R,16,FALSE)</f>
        <v>0</v>
      </c>
      <c r="V35">
        <f>VLOOKUP($D35,'INPUT-Substances'!$A:$R,17,FALSE)</f>
        <v>0</v>
      </c>
      <c r="W35">
        <f>VLOOKUP($D35,'INPUT-Substances'!$A:$R,18,FALSE)</f>
        <v>0</v>
      </c>
      <c r="X35" t="str">
        <f>IF(ISERROR(VLOOKUP(M35,'O03, tab 2,3,5,7,8'!$A:$B,2,FALSE)),"",VLOOKUP(M35,'O03, tab 2,3,5,7,8'!$A:$B,2,FALSE))</f>
        <v/>
      </c>
      <c r="Y35" t="str">
        <f>IF(ISERROR(VLOOKUP(N35,'O03, tab 2,3,5,7,8'!$A:$B,2,FALSE)),"",VLOOKUP(N35,'O03, tab 2,3,5,7,8'!$A:$B,2,FALSE))</f>
        <v/>
      </c>
      <c r="Z35" t="str">
        <f>IF(ISERROR(VLOOKUP(O35,'O03, tab 2,3,5,7,8'!$A:$B,2,FALSE)),"",VLOOKUP(O35,'O03, tab 2,3,5,7,8'!$A:$B,2,FALSE))</f>
        <v/>
      </c>
      <c r="AA35" t="str">
        <f>IF(ISERROR(VLOOKUP(P35,'O03, tab 2,3,5,7,8'!$A:$B,2,FALSE)),"",VLOOKUP(P35,'O03, tab 2,3,5,7,8'!$A:$B,2,FALSE))</f>
        <v/>
      </c>
      <c r="AB35" t="str">
        <f>IF(ISERROR(VLOOKUP(Q35,'O03, tab 2,3,5,7,8'!$A:$B,2,FALSE)),"",VLOOKUP(Q35,'O03, tab 2,3,5,7,8'!$A:$B,2,FALSE))</f>
        <v/>
      </c>
      <c r="AC35" t="str">
        <f>IF(ISERROR(VLOOKUP(R35,'O03, tab 2,3,5,7,8'!$A:$B,2,FALSE)),"",VLOOKUP(R35,'O03, tab 2,3,5,7,8'!$A:$B,2,FALSE))</f>
        <v/>
      </c>
      <c r="AD35" t="str">
        <f>IF(ISERROR(VLOOKUP(S35,'O03, tab 2,3,5,7,8'!$A:$B,2,FALSE)),"",VLOOKUP(S35,'O03, tab 2,3,5,7,8'!$A:$B,2,FALSE))</f>
        <v/>
      </c>
      <c r="AE35" t="str">
        <f>IF(ISERROR(VLOOKUP(T35,'O03, tab 2,3,5,7,8'!$A:$B,2,FALSE)),"",VLOOKUP(T35,'O03, tab 2,3,5,7,8'!$A:$B,2,FALSE))</f>
        <v/>
      </c>
      <c r="AF35" t="str">
        <f>IF(ISERROR(VLOOKUP(U35,'O03, tab 2,3,5,7,8'!$A:$B,2,FALSE)),"",VLOOKUP(U35,'O03, tab 2,3,5,7,8'!$A:$B,2,FALSE))</f>
        <v/>
      </c>
      <c r="AG35" t="str">
        <f>IF(ISERROR(VLOOKUP(V35,'O03, tab 2,3,5,7,8'!$A:$B,2,FALSE)),"",VLOOKUP(V35,'O03, tab 2,3,5,7,8'!$A:$B,2,FALSE))</f>
        <v/>
      </c>
      <c r="AH35" t="str">
        <f>IF(ISERROR(VLOOKUP(W35,'O03, tab 2,3,5,7,8'!$A:$B,2,FALSE)),"",VLOOKUP(W35,'O03, tab 2,3,5,7,8'!$A:$B,2,FALSE))</f>
        <v/>
      </c>
      <c r="AI35">
        <f t="shared" si="6"/>
        <v>0</v>
      </c>
      <c r="AJ35">
        <f>IF(E35="gas","",IF('Production-Scores'!J35="min",'Production-Scores'!L35/60,'Production-Scores'!L35))</f>
        <v>0.5</v>
      </c>
      <c r="AK35">
        <f>IF(E35="gas","",'Production-Scores'!P35)</f>
        <v>1</v>
      </c>
      <c r="AL35">
        <f t="shared" ref="AL35:AL66" si="13">IF(E35="gas","",AJ35*AK35)</f>
        <v>0.5</v>
      </c>
      <c r="AM35">
        <f t="shared" si="7"/>
        <v>4</v>
      </c>
      <c r="AN35" s="52" t="str">
        <f>IF(OR(AI35=0,E35="gas"),"",INDEX('O03, tab 2,3,5,7,8'!$G$6:$I$11,'Skin-HRS local'!AM35,'Skin-HRS local'!AI35))</f>
        <v/>
      </c>
      <c r="AO35" t="str">
        <f t="shared" ref="AO35:AO66" si="14">IF(AI35=0,"",IF(E35="gas","",L35*AN35))</f>
        <v/>
      </c>
      <c r="AP35" s="52">
        <f t="shared" si="8"/>
        <v>0</v>
      </c>
      <c r="AQ35" t="str">
        <f>IF(E35="gas","",IF(ISBLANK('INPUT-Skin'!L35),'INPUT-Settings'!$C$38,'INPUT-Skin'!L35))</f>
        <v>&lt;10 (size of a large coin, small splashes)</v>
      </c>
      <c r="AR35" s="52">
        <f>IF(E35="gas","",VLOOKUP(AQ35,'O03, tab 2,3,5,7,8'!$G$18:$H$21,2,FALSE))</f>
        <v>0.1</v>
      </c>
      <c r="AS35" s="52" t="str">
        <f t="shared" ref="AS35:AS66" si="15">IF(OR(E35="gas",AI35=0),"",AP35*AR35)</f>
        <v/>
      </c>
      <c r="AT35">
        <f t="shared" si="9"/>
        <v>7</v>
      </c>
      <c r="AU35" s="52" t="str">
        <f t="shared" ref="AU35:AU66" si="16">IF(OR(E35="gas",AI35=0),"",AT35)</f>
        <v/>
      </c>
      <c r="AV35" t="str">
        <f>IF(ISERROR((VLOOKUP(M35,'O03, tab 2,3,5,7,8'!$A:$C,3,FALSE))),"",VLOOKUP(M35,'O03, tab 2,3,5,7,8'!$A:$C,3,FALSE))</f>
        <v/>
      </c>
      <c r="AW35" t="str">
        <f>IF(ISERROR((VLOOKUP(N35,'O03, tab 2,3,5,7,8'!$A:$C,3,FALSE))),"",VLOOKUP(N35,'O03, tab 2,3,5,7,8'!$A:$C,3,FALSE))</f>
        <v/>
      </c>
      <c r="AX35" t="str">
        <f>IF(ISERROR((VLOOKUP(O35,'O03, tab 2,3,5,7,8'!$A:$C,3,FALSE))),"",VLOOKUP(O35,'O03, tab 2,3,5,7,8'!$A:$C,3,FALSE))</f>
        <v/>
      </c>
      <c r="AY35" t="str">
        <f>IF(ISERROR((VLOOKUP(P35,'O03, tab 2,3,5,7,8'!$A:$C,3,FALSE))),"",VLOOKUP(P35,'O03, tab 2,3,5,7,8'!$A:$C,3,FALSE))</f>
        <v/>
      </c>
      <c r="AZ35" t="str">
        <f>IF(ISERROR((VLOOKUP(Q35,'O03, tab 2,3,5,7,8'!$A:$C,3,FALSE))),"",VLOOKUP(Q35,'O03, tab 2,3,5,7,8'!$A:$C,3,FALSE))</f>
        <v/>
      </c>
      <c r="BA35" t="str">
        <f>IF(ISERROR((VLOOKUP(R35,'O03, tab 2,3,5,7,8'!$A:$C,3,FALSE))),"",VLOOKUP(R35,'O03, tab 2,3,5,7,8'!$A:$C,3,FALSE))</f>
        <v/>
      </c>
      <c r="BB35" t="str">
        <f>IF(ISERROR((VLOOKUP(S35,'O03, tab 2,3,5,7,8'!$A:$C,3,FALSE))),"",VLOOKUP(S35,'O03, tab 2,3,5,7,8'!$A:$C,3,FALSE))</f>
        <v/>
      </c>
      <c r="BC35" t="str">
        <f>IF(ISERROR((VLOOKUP(T35,'O03, tab 2,3,5,7,8'!$A:$C,3,FALSE))),"",VLOOKUP(T35,'O03, tab 2,3,5,7,8'!$A:$C,3,FALSE))</f>
        <v/>
      </c>
      <c r="BD35" t="str">
        <f>IF(ISERROR((VLOOKUP(U35,'O03, tab 2,3,5,7,8'!$A:$C,3,FALSE))),"",VLOOKUP(U35,'O03, tab 2,3,5,7,8'!$A:$C,3,FALSE))</f>
        <v/>
      </c>
      <c r="BE35" t="str">
        <f>IF(ISERROR((VLOOKUP(V35,'O03, tab 2,3,5,7,8'!$A:$C,3,FALSE))),"",VLOOKUP(V35,'O03, tab 2,3,5,7,8'!$A:$C,3,FALSE))</f>
        <v/>
      </c>
      <c r="BF35" t="str">
        <f>IF(ISERROR((VLOOKUP(W35,'O03, tab 2,3,5,7,8'!$A:$C,3,FALSE))),"",VLOOKUP(W35,'O03, tab 2,3,5,7,8'!$A:$C,3,FALSE))</f>
        <v/>
      </c>
      <c r="BG35" s="52">
        <f t="shared" si="11"/>
        <v>0</v>
      </c>
      <c r="BH35" s="52" t="str">
        <f>IF(OR(E35="gas",AI35=0,BG35=0),"",(INDEX('O03'!$B$4:$G$10,'Skin-HRS local'!AU35,'Skin-HRS local'!BG35)))</f>
        <v/>
      </c>
      <c r="BI35" s="52">
        <f>'Inhalation-E,WE,HS'!Q35</f>
        <v>0.1</v>
      </c>
      <c r="BJ35" s="52" t="str">
        <f>IF(OR(E35="gas",BG35=0),"",(1/('INPUT-Settings'!$E$4^4*'INPUT-Settings'!$E$5^3)^(1/9))^(10-BH35))</f>
        <v/>
      </c>
      <c r="BK35" s="52">
        <f t="shared" si="12"/>
        <v>0</v>
      </c>
    </row>
    <row r="36" spans="1:63" x14ac:dyDescent="0.3">
      <c r="A36" s="86">
        <f>'INPUT-Production'!A36</f>
        <v>5</v>
      </c>
      <c r="B36" s="87">
        <f>'INPUT-Production'!B36</f>
        <v>0</v>
      </c>
      <c r="C36" s="85" t="str">
        <f>'INPUT-Production'!C36</f>
        <v>process</v>
      </c>
      <c r="D36" s="85" t="str">
        <f>'INPUT-Production'!D36</f>
        <v xml:space="preserve">water </v>
      </c>
      <c r="E36" s="85" t="str">
        <f>VLOOKUP(D36,Substances!A:B,2,FALSE)</f>
        <v>liquid</v>
      </c>
      <c r="F36" s="2">
        <f>'Skin-MT Hand'!DG36</f>
        <v>0.30000000000000004</v>
      </c>
      <c r="G36" t="str">
        <f>IF(E36="gas","",'Skin-MT Hand'!F36)</f>
        <v>Immersion</v>
      </c>
      <c r="H36">
        <f>IF(E36="liquid",VLOOKUP(G36,'G03, tab A1'!$B$14:$D$19,3,FALSE),IF('Skin-HRS local'!E36="solid",VLOOKUP('Skin-HRS local'!G36,'G03, tab A1'!$B$5:$D$10,3,FALSE),""))</f>
        <v>2.5</v>
      </c>
      <c r="I36" s="52">
        <f t="shared" si="3"/>
        <v>0.75000000000000011</v>
      </c>
      <c r="J36" t="str">
        <f>IF(E36="gas","",IF(ISBLANK('INPUT-Skin'!K36),'INPUT-Settings'!$C$37,'INPUT-Skin'!K36))</f>
        <v>thick clothing</v>
      </c>
      <c r="K36">
        <f t="shared" si="4"/>
        <v>0.5</v>
      </c>
      <c r="L36" s="52">
        <f t="shared" si="5"/>
        <v>0.37500000000000006</v>
      </c>
      <c r="M36">
        <f>VLOOKUP($D36,'INPUT-Substances'!$A:$R,8,FALSE)</f>
        <v>0</v>
      </c>
      <c r="N36">
        <f>VLOOKUP($D36,'INPUT-Substances'!$A:$R,9,FALSE)</f>
        <v>0</v>
      </c>
      <c r="O36">
        <f>VLOOKUP($D36,'INPUT-Substances'!$A:$R,10,FALSE)</f>
        <v>0</v>
      </c>
      <c r="P36">
        <f>VLOOKUP($D36,'INPUT-Substances'!$A:$R,11,FALSE)</f>
        <v>0</v>
      </c>
      <c r="Q36">
        <f>VLOOKUP($D36,'INPUT-Substances'!$A:$R,12,FALSE)</f>
        <v>0</v>
      </c>
      <c r="R36">
        <f>VLOOKUP($D36,'INPUT-Substances'!$A:$R,13,FALSE)</f>
        <v>0</v>
      </c>
      <c r="S36">
        <f>VLOOKUP($D36,'INPUT-Substances'!$A:$R,14,FALSE)</f>
        <v>0</v>
      </c>
      <c r="T36">
        <f>VLOOKUP($D36,'INPUT-Substances'!$A:$R,15,FALSE)</f>
        <v>0</v>
      </c>
      <c r="U36">
        <f>VLOOKUP($D36,'INPUT-Substances'!$A:$R,16,FALSE)</f>
        <v>0</v>
      </c>
      <c r="V36">
        <f>VLOOKUP($D36,'INPUT-Substances'!$A:$R,17,FALSE)</f>
        <v>0</v>
      </c>
      <c r="W36">
        <f>VLOOKUP($D36,'INPUT-Substances'!$A:$R,18,FALSE)</f>
        <v>0</v>
      </c>
      <c r="X36" t="str">
        <f>IF(ISERROR(VLOOKUP(M36,'O03, tab 2,3,5,7,8'!$A:$B,2,FALSE)),"",VLOOKUP(M36,'O03, tab 2,3,5,7,8'!$A:$B,2,FALSE))</f>
        <v/>
      </c>
      <c r="Y36" t="str">
        <f>IF(ISERROR(VLOOKUP(N36,'O03, tab 2,3,5,7,8'!$A:$B,2,FALSE)),"",VLOOKUP(N36,'O03, tab 2,3,5,7,8'!$A:$B,2,FALSE))</f>
        <v/>
      </c>
      <c r="Z36" t="str">
        <f>IF(ISERROR(VLOOKUP(O36,'O03, tab 2,3,5,7,8'!$A:$B,2,FALSE)),"",VLOOKUP(O36,'O03, tab 2,3,5,7,8'!$A:$B,2,FALSE))</f>
        <v/>
      </c>
      <c r="AA36" t="str">
        <f>IF(ISERROR(VLOOKUP(P36,'O03, tab 2,3,5,7,8'!$A:$B,2,FALSE)),"",VLOOKUP(P36,'O03, tab 2,3,5,7,8'!$A:$B,2,FALSE))</f>
        <v/>
      </c>
      <c r="AB36" t="str">
        <f>IF(ISERROR(VLOOKUP(Q36,'O03, tab 2,3,5,7,8'!$A:$B,2,FALSE)),"",VLOOKUP(Q36,'O03, tab 2,3,5,7,8'!$A:$B,2,FALSE))</f>
        <v/>
      </c>
      <c r="AC36" t="str">
        <f>IF(ISERROR(VLOOKUP(R36,'O03, tab 2,3,5,7,8'!$A:$B,2,FALSE)),"",VLOOKUP(R36,'O03, tab 2,3,5,7,8'!$A:$B,2,FALSE))</f>
        <v/>
      </c>
      <c r="AD36" t="str">
        <f>IF(ISERROR(VLOOKUP(S36,'O03, tab 2,3,5,7,8'!$A:$B,2,FALSE)),"",VLOOKUP(S36,'O03, tab 2,3,5,7,8'!$A:$B,2,FALSE))</f>
        <v/>
      </c>
      <c r="AE36" t="str">
        <f>IF(ISERROR(VLOOKUP(T36,'O03, tab 2,3,5,7,8'!$A:$B,2,FALSE)),"",VLOOKUP(T36,'O03, tab 2,3,5,7,8'!$A:$B,2,FALSE))</f>
        <v/>
      </c>
      <c r="AF36" t="str">
        <f>IF(ISERROR(VLOOKUP(U36,'O03, tab 2,3,5,7,8'!$A:$B,2,FALSE)),"",VLOOKUP(U36,'O03, tab 2,3,5,7,8'!$A:$B,2,FALSE))</f>
        <v/>
      </c>
      <c r="AG36" t="str">
        <f>IF(ISERROR(VLOOKUP(V36,'O03, tab 2,3,5,7,8'!$A:$B,2,FALSE)),"",VLOOKUP(V36,'O03, tab 2,3,5,7,8'!$A:$B,2,FALSE))</f>
        <v/>
      </c>
      <c r="AH36" t="str">
        <f>IF(ISERROR(VLOOKUP(W36,'O03, tab 2,3,5,7,8'!$A:$B,2,FALSE)),"",VLOOKUP(W36,'O03, tab 2,3,5,7,8'!$A:$B,2,FALSE))</f>
        <v/>
      </c>
      <c r="AI36">
        <f t="shared" si="6"/>
        <v>0</v>
      </c>
      <c r="AJ36">
        <f>IF(E36="gas","",IF('Production-Scores'!J36="min",'Production-Scores'!L36/60,'Production-Scores'!L36))</f>
        <v>0.5</v>
      </c>
      <c r="AK36">
        <f>IF(E36="gas","",'Production-Scores'!P36)</f>
        <v>1</v>
      </c>
      <c r="AL36">
        <f t="shared" si="13"/>
        <v>0.5</v>
      </c>
      <c r="AM36">
        <f t="shared" si="7"/>
        <v>4</v>
      </c>
      <c r="AN36" s="52" t="str">
        <f>IF(OR(AI36=0,E36="gas"),"",INDEX('O03, tab 2,3,5,7,8'!$G$6:$I$11,'Skin-HRS local'!AM36,'Skin-HRS local'!AI36))</f>
        <v/>
      </c>
      <c r="AO36" t="str">
        <f t="shared" si="14"/>
        <v/>
      </c>
      <c r="AP36" s="52">
        <f t="shared" si="8"/>
        <v>0</v>
      </c>
      <c r="AQ36" t="str">
        <f>IF(E36="gas","",IF(ISBLANK('INPUT-Skin'!L36),'INPUT-Settings'!$C$38,'INPUT-Skin'!L36))</f>
        <v>&lt;10 (size of a large coin, small splashes)</v>
      </c>
      <c r="AR36" s="52">
        <f>IF(E36="gas","",VLOOKUP(AQ36,'O03, tab 2,3,5,7,8'!$G$18:$H$21,2,FALSE))</f>
        <v>0.1</v>
      </c>
      <c r="AS36" s="52" t="str">
        <f t="shared" si="15"/>
        <v/>
      </c>
      <c r="AT36">
        <f t="shared" si="9"/>
        <v>7</v>
      </c>
      <c r="AU36" s="52" t="str">
        <f t="shared" si="16"/>
        <v/>
      </c>
      <c r="AV36" t="str">
        <f>IF(ISERROR((VLOOKUP(M36,'O03, tab 2,3,5,7,8'!$A:$C,3,FALSE))),"",VLOOKUP(M36,'O03, tab 2,3,5,7,8'!$A:$C,3,FALSE))</f>
        <v/>
      </c>
      <c r="AW36" t="str">
        <f>IF(ISERROR((VLOOKUP(N36,'O03, tab 2,3,5,7,8'!$A:$C,3,FALSE))),"",VLOOKUP(N36,'O03, tab 2,3,5,7,8'!$A:$C,3,FALSE))</f>
        <v/>
      </c>
      <c r="AX36" t="str">
        <f>IF(ISERROR((VLOOKUP(O36,'O03, tab 2,3,5,7,8'!$A:$C,3,FALSE))),"",VLOOKUP(O36,'O03, tab 2,3,5,7,8'!$A:$C,3,FALSE))</f>
        <v/>
      </c>
      <c r="AY36" t="str">
        <f>IF(ISERROR((VLOOKUP(P36,'O03, tab 2,3,5,7,8'!$A:$C,3,FALSE))),"",VLOOKUP(P36,'O03, tab 2,3,5,7,8'!$A:$C,3,FALSE))</f>
        <v/>
      </c>
      <c r="AZ36" t="str">
        <f>IF(ISERROR((VLOOKUP(Q36,'O03, tab 2,3,5,7,8'!$A:$C,3,FALSE))),"",VLOOKUP(Q36,'O03, tab 2,3,5,7,8'!$A:$C,3,FALSE))</f>
        <v/>
      </c>
      <c r="BA36" t="str">
        <f>IF(ISERROR((VLOOKUP(R36,'O03, tab 2,3,5,7,8'!$A:$C,3,FALSE))),"",VLOOKUP(R36,'O03, tab 2,3,5,7,8'!$A:$C,3,FALSE))</f>
        <v/>
      </c>
      <c r="BB36" t="str">
        <f>IF(ISERROR((VLOOKUP(S36,'O03, tab 2,3,5,7,8'!$A:$C,3,FALSE))),"",VLOOKUP(S36,'O03, tab 2,3,5,7,8'!$A:$C,3,FALSE))</f>
        <v/>
      </c>
      <c r="BC36" t="str">
        <f>IF(ISERROR((VLOOKUP(T36,'O03, tab 2,3,5,7,8'!$A:$C,3,FALSE))),"",VLOOKUP(T36,'O03, tab 2,3,5,7,8'!$A:$C,3,FALSE))</f>
        <v/>
      </c>
      <c r="BD36" t="str">
        <f>IF(ISERROR((VLOOKUP(U36,'O03, tab 2,3,5,7,8'!$A:$C,3,FALSE))),"",VLOOKUP(U36,'O03, tab 2,3,5,7,8'!$A:$C,3,FALSE))</f>
        <v/>
      </c>
      <c r="BE36" t="str">
        <f>IF(ISERROR((VLOOKUP(V36,'O03, tab 2,3,5,7,8'!$A:$C,3,FALSE))),"",VLOOKUP(V36,'O03, tab 2,3,5,7,8'!$A:$C,3,FALSE))</f>
        <v/>
      </c>
      <c r="BF36" t="str">
        <f>IF(ISERROR((VLOOKUP(W36,'O03, tab 2,3,5,7,8'!$A:$C,3,FALSE))),"",VLOOKUP(W36,'O03, tab 2,3,5,7,8'!$A:$C,3,FALSE))</f>
        <v/>
      </c>
      <c r="BG36" s="52">
        <f t="shared" si="11"/>
        <v>0</v>
      </c>
      <c r="BH36" s="52" t="str">
        <f>IF(OR(E36="gas",AI36=0,BG36=0),"",(INDEX('O03'!$B$4:$G$10,'Skin-HRS local'!AU36,'Skin-HRS local'!BG36)))</f>
        <v/>
      </c>
      <c r="BI36" s="52">
        <f>'Inhalation-E,WE,HS'!Q36</f>
        <v>0.9</v>
      </c>
      <c r="BJ36" s="52" t="str">
        <f>IF(OR(E36="gas",BG36=0),"",(1/('INPUT-Settings'!$E$4^4*'INPUT-Settings'!$E$5^3)^(1/9))^(10-BH36))</f>
        <v/>
      </c>
      <c r="BK36" s="52">
        <f t="shared" si="12"/>
        <v>0</v>
      </c>
    </row>
    <row r="37" spans="1:63" x14ac:dyDescent="0.3">
      <c r="A37" s="86">
        <f>'INPUT-Production'!A37</f>
        <v>5</v>
      </c>
      <c r="B37" s="87">
        <f>'INPUT-Production'!B37</f>
        <v>0</v>
      </c>
      <c r="C37" s="85" t="str">
        <f>'INPUT-Production'!C37</f>
        <v>output</v>
      </c>
      <c r="D37" s="85" t="str">
        <f>'INPUT-Production'!D37</f>
        <v>extract P0</v>
      </c>
      <c r="E37" s="85" t="str">
        <f>VLOOKUP(D37,Substances!A:B,2,FALSE)</f>
        <v>liquid</v>
      </c>
      <c r="F37" s="2">
        <f>'Skin-MT Hand'!DG37</f>
        <v>0.30000000000000004</v>
      </c>
      <c r="G37" t="str">
        <f>IF(E37="gas","",'Skin-MT Hand'!F37)</f>
        <v>Immersion</v>
      </c>
      <c r="H37">
        <f>IF(E37="liquid",VLOOKUP(G37,'G03, tab A1'!$B$14:$D$19,3,FALSE),IF('Skin-HRS local'!E37="solid",VLOOKUP('Skin-HRS local'!G37,'G03, tab A1'!$B$5:$D$10,3,FALSE),""))</f>
        <v>2.5</v>
      </c>
      <c r="I37" s="52">
        <f t="shared" si="3"/>
        <v>0.75000000000000011</v>
      </c>
      <c r="J37" t="str">
        <f>IF(E37="gas","",IF(ISBLANK('INPUT-Skin'!K37),'INPUT-Settings'!$C$37,'INPUT-Skin'!K37))</f>
        <v>thick clothing</v>
      </c>
      <c r="K37">
        <f t="shared" si="4"/>
        <v>0.5</v>
      </c>
      <c r="L37" s="52">
        <f t="shared" si="5"/>
        <v>0.37500000000000006</v>
      </c>
      <c r="M37">
        <f>VLOOKUP($D37,'INPUT-Substances'!$A:$R,8,FALSE)</f>
        <v>0</v>
      </c>
      <c r="N37">
        <f>VLOOKUP($D37,'INPUT-Substances'!$A:$R,9,FALSE)</f>
        <v>0</v>
      </c>
      <c r="O37">
        <f>VLOOKUP($D37,'INPUT-Substances'!$A:$R,10,FALSE)</f>
        <v>0</v>
      </c>
      <c r="P37">
        <f>VLOOKUP($D37,'INPUT-Substances'!$A:$R,11,FALSE)</f>
        <v>0</v>
      </c>
      <c r="Q37">
        <f>VLOOKUP($D37,'INPUT-Substances'!$A:$R,12,FALSE)</f>
        <v>0</v>
      </c>
      <c r="R37">
        <f>VLOOKUP($D37,'INPUT-Substances'!$A:$R,13,FALSE)</f>
        <v>0</v>
      </c>
      <c r="S37">
        <f>VLOOKUP($D37,'INPUT-Substances'!$A:$R,14,FALSE)</f>
        <v>0</v>
      </c>
      <c r="T37">
        <f>VLOOKUP($D37,'INPUT-Substances'!$A:$R,15,FALSE)</f>
        <v>0</v>
      </c>
      <c r="U37">
        <f>VLOOKUP($D37,'INPUT-Substances'!$A:$R,16,FALSE)</f>
        <v>0</v>
      </c>
      <c r="V37">
        <f>VLOOKUP($D37,'INPUT-Substances'!$A:$R,17,FALSE)</f>
        <v>0</v>
      </c>
      <c r="W37">
        <f>VLOOKUP($D37,'INPUT-Substances'!$A:$R,18,FALSE)</f>
        <v>0</v>
      </c>
      <c r="X37" t="str">
        <f>IF(ISERROR(VLOOKUP(M37,'O03, tab 2,3,5,7,8'!$A:$B,2,FALSE)),"",VLOOKUP(M37,'O03, tab 2,3,5,7,8'!$A:$B,2,FALSE))</f>
        <v/>
      </c>
      <c r="Y37" t="str">
        <f>IF(ISERROR(VLOOKUP(N37,'O03, tab 2,3,5,7,8'!$A:$B,2,FALSE)),"",VLOOKUP(N37,'O03, tab 2,3,5,7,8'!$A:$B,2,FALSE))</f>
        <v/>
      </c>
      <c r="Z37" t="str">
        <f>IF(ISERROR(VLOOKUP(O37,'O03, tab 2,3,5,7,8'!$A:$B,2,FALSE)),"",VLOOKUP(O37,'O03, tab 2,3,5,7,8'!$A:$B,2,FALSE))</f>
        <v/>
      </c>
      <c r="AA37" t="str">
        <f>IF(ISERROR(VLOOKUP(P37,'O03, tab 2,3,5,7,8'!$A:$B,2,FALSE)),"",VLOOKUP(P37,'O03, tab 2,3,5,7,8'!$A:$B,2,FALSE))</f>
        <v/>
      </c>
      <c r="AB37" t="str">
        <f>IF(ISERROR(VLOOKUP(Q37,'O03, tab 2,3,5,7,8'!$A:$B,2,FALSE)),"",VLOOKUP(Q37,'O03, tab 2,3,5,7,8'!$A:$B,2,FALSE))</f>
        <v/>
      </c>
      <c r="AC37" t="str">
        <f>IF(ISERROR(VLOOKUP(R37,'O03, tab 2,3,5,7,8'!$A:$B,2,FALSE)),"",VLOOKUP(R37,'O03, tab 2,3,5,7,8'!$A:$B,2,FALSE))</f>
        <v/>
      </c>
      <c r="AD37" t="str">
        <f>IF(ISERROR(VLOOKUP(S37,'O03, tab 2,3,5,7,8'!$A:$B,2,FALSE)),"",VLOOKUP(S37,'O03, tab 2,3,5,7,8'!$A:$B,2,FALSE))</f>
        <v/>
      </c>
      <c r="AE37" t="str">
        <f>IF(ISERROR(VLOOKUP(T37,'O03, tab 2,3,5,7,8'!$A:$B,2,FALSE)),"",VLOOKUP(T37,'O03, tab 2,3,5,7,8'!$A:$B,2,FALSE))</f>
        <v/>
      </c>
      <c r="AF37" t="str">
        <f>IF(ISERROR(VLOOKUP(U37,'O03, tab 2,3,5,7,8'!$A:$B,2,FALSE)),"",VLOOKUP(U37,'O03, tab 2,3,5,7,8'!$A:$B,2,FALSE))</f>
        <v/>
      </c>
      <c r="AG37" t="str">
        <f>IF(ISERROR(VLOOKUP(V37,'O03, tab 2,3,5,7,8'!$A:$B,2,FALSE)),"",VLOOKUP(V37,'O03, tab 2,3,5,7,8'!$A:$B,2,FALSE))</f>
        <v/>
      </c>
      <c r="AH37" t="str">
        <f>IF(ISERROR(VLOOKUP(W37,'O03, tab 2,3,5,7,8'!$A:$B,2,FALSE)),"",VLOOKUP(W37,'O03, tab 2,3,5,7,8'!$A:$B,2,FALSE))</f>
        <v/>
      </c>
      <c r="AI37">
        <f t="shared" si="6"/>
        <v>0</v>
      </c>
      <c r="AJ37">
        <f>IF(E37="gas","",IF('Production-Scores'!J37="min",'Production-Scores'!L37/60,'Production-Scores'!L37))</f>
        <v>8.3333333333333329E-2</v>
      </c>
      <c r="AK37">
        <f>IF(E37="gas","",'Production-Scores'!P37)</f>
        <v>1</v>
      </c>
      <c r="AL37">
        <f t="shared" si="13"/>
        <v>8.3333333333333329E-2</v>
      </c>
      <c r="AM37">
        <f t="shared" si="7"/>
        <v>2</v>
      </c>
      <c r="AN37" s="52" t="str">
        <f>IF(OR(AI37=0,E37="gas"),"",INDEX('O03, tab 2,3,5,7,8'!$G$6:$I$11,'Skin-HRS local'!AM37,'Skin-HRS local'!AI37))</f>
        <v/>
      </c>
      <c r="AO37" t="str">
        <f t="shared" si="14"/>
        <v/>
      </c>
      <c r="AP37" s="52">
        <f t="shared" si="8"/>
        <v>0</v>
      </c>
      <c r="AQ37" t="str">
        <f>IF(E37="gas","",IF(ISBLANK('INPUT-Skin'!L37),'INPUT-Settings'!$C$38,'INPUT-Skin'!L37))</f>
        <v>&lt;10 (size of a large coin, small splashes)</v>
      </c>
      <c r="AR37" s="52">
        <f>IF(E37="gas","",VLOOKUP(AQ37,'O03, tab 2,3,5,7,8'!$G$18:$H$21,2,FALSE))</f>
        <v>0.1</v>
      </c>
      <c r="AS37" s="52" t="str">
        <f t="shared" si="15"/>
        <v/>
      </c>
      <c r="AT37">
        <f t="shared" si="9"/>
        <v>7</v>
      </c>
      <c r="AU37" s="52" t="str">
        <f t="shared" si="16"/>
        <v/>
      </c>
      <c r="AV37" t="str">
        <f>IF(ISERROR((VLOOKUP(M37,'O03, tab 2,3,5,7,8'!$A:$C,3,FALSE))),"",VLOOKUP(M37,'O03, tab 2,3,5,7,8'!$A:$C,3,FALSE))</f>
        <v/>
      </c>
      <c r="AW37" t="str">
        <f>IF(ISERROR((VLOOKUP(N37,'O03, tab 2,3,5,7,8'!$A:$C,3,FALSE))),"",VLOOKUP(N37,'O03, tab 2,3,5,7,8'!$A:$C,3,FALSE))</f>
        <v/>
      </c>
      <c r="AX37" t="str">
        <f>IF(ISERROR((VLOOKUP(O37,'O03, tab 2,3,5,7,8'!$A:$C,3,FALSE))),"",VLOOKUP(O37,'O03, tab 2,3,5,7,8'!$A:$C,3,FALSE))</f>
        <v/>
      </c>
      <c r="AY37" t="str">
        <f>IF(ISERROR((VLOOKUP(P37,'O03, tab 2,3,5,7,8'!$A:$C,3,FALSE))),"",VLOOKUP(P37,'O03, tab 2,3,5,7,8'!$A:$C,3,FALSE))</f>
        <v/>
      </c>
      <c r="AZ37" t="str">
        <f>IF(ISERROR((VLOOKUP(Q37,'O03, tab 2,3,5,7,8'!$A:$C,3,FALSE))),"",VLOOKUP(Q37,'O03, tab 2,3,5,7,8'!$A:$C,3,FALSE))</f>
        <v/>
      </c>
      <c r="BA37" t="str">
        <f>IF(ISERROR((VLOOKUP(R37,'O03, tab 2,3,5,7,8'!$A:$C,3,FALSE))),"",VLOOKUP(R37,'O03, tab 2,3,5,7,8'!$A:$C,3,FALSE))</f>
        <v/>
      </c>
      <c r="BB37" t="str">
        <f>IF(ISERROR((VLOOKUP(S37,'O03, tab 2,3,5,7,8'!$A:$C,3,FALSE))),"",VLOOKUP(S37,'O03, tab 2,3,5,7,8'!$A:$C,3,FALSE))</f>
        <v/>
      </c>
      <c r="BC37" t="str">
        <f>IF(ISERROR((VLOOKUP(T37,'O03, tab 2,3,5,7,8'!$A:$C,3,FALSE))),"",VLOOKUP(T37,'O03, tab 2,3,5,7,8'!$A:$C,3,FALSE))</f>
        <v/>
      </c>
      <c r="BD37" t="str">
        <f>IF(ISERROR((VLOOKUP(U37,'O03, tab 2,3,5,7,8'!$A:$C,3,FALSE))),"",VLOOKUP(U37,'O03, tab 2,3,5,7,8'!$A:$C,3,FALSE))</f>
        <v/>
      </c>
      <c r="BE37" t="str">
        <f>IF(ISERROR((VLOOKUP(V37,'O03, tab 2,3,5,7,8'!$A:$C,3,FALSE))),"",VLOOKUP(V37,'O03, tab 2,3,5,7,8'!$A:$C,3,FALSE))</f>
        <v/>
      </c>
      <c r="BF37" t="str">
        <f>IF(ISERROR((VLOOKUP(W37,'O03, tab 2,3,5,7,8'!$A:$C,3,FALSE))),"",VLOOKUP(W37,'O03, tab 2,3,5,7,8'!$A:$C,3,FALSE))</f>
        <v/>
      </c>
      <c r="BG37" s="52">
        <f t="shared" si="11"/>
        <v>0</v>
      </c>
      <c r="BH37" s="52" t="str">
        <f>IF(OR(E37="gas",AI37=0,BG37=0),"",(INDEX('O03'!$B$4:$G$10,'Skin-HRS local'!AU37,'Skin-HRS local'!BG37)))</f>
        <v/>
      </c>
      <c r="BI37" s="52">
        <f>'Inhalation-E,WE,HS'!Q37</f>
        <v>3.4444444444444446</v>
      </c>
      <c r="BJ37" s="52" t="str">
        <f>IF(OR(E37="gas",BG37=0),"",(1/('INPUT-Settings'!$E$4^4*'INPUT-Settings'!$E$5^3)^(1/9))^(10-BH37))</f>
        <v/>
      </c>
      <c r="BK37" s="52">
        <f t="shared" si="12"/>
        <v>0</v>
      </c>
    </row>
    <row r="38" spans="1:63" x14ac:dyDescent="0.3">
      <c r="A38" s="86">
        <f>'INPUT-Production'!A38</f>
        <v>5</v>
      </c>
      <c r="B38" s="87">
        <f>'INPUT-Production'!B38</f>
        <v>0</v>
      </c>
      <c r="C38" s="85" t="str">
        <f>'INPUT-Production'!C38</f>
        <v>output</v>
      </c>
      <c r="D38" s="85" t="str">
        <f>'INPUT-Production'!D38</f>
        <v>olive leaves, dried, ground</v>
      </c>
      <c r="E38" s="85" t="str">
        <f>VLOOKUP(D38,Substances!A:B,2,FALSE)</f>
        <v>solid</v>
      </c>
      <c r="F38" s="2" t="e">
        <f>'Skin-MT Hand'!DG38</f>
        <v>#N/A</v>
      </c>
      <c r="G38" t="str">
        <f>IF(E38="gas","",'Skin-MT Hand'!F38)</f>
        <v>Immersion</v>
      </c>
      <c r="H38">
        <f>IF(E38="liquid",VLOOKUP(G38,'G03, tab A1'!$B$14:$D$19,3,FALSE),IF('Skin-HRS local'!E38="solid",VLOOKUP('Skin-HRS local'!G38,'G03, tab A1'!$B$5:$D$10,3,FALSE),""))</f>
        <v>2.5</v>
      </c>
      <c r="I38" s="52" t="e">
        <f t="shared" si="3"/>
        <v>#N/A</v>
      </c>
      <c r="J38" t="str">
        <f>IF(E38="gas","",IF(ISBLANK('INPUT-Skin'!K38),'INPUT-Settings'!$C$37,'INPUT-Skin'!K38))</f>
        <v>thick clothing</v>
      </c>
      <c r="K38">
        <f t="shared" si="4"/>
        <v>0.5</v>
      </c>
      <c r="L38" s="52" t="e">
        <f t="shared" si="5"/>
        <v>#N/A</v>
      </c>
      <c r="M38">
        <f>VLOOKUP($D38,'INPUT-Substances'!$A:$R,8,FALSE)</f>
        <v>0</v>
      </c>
      <c r="N38">
        <f>VLOOKUP($D38,'INPUT-Substances'!$A:$R,9,FALSE)</f>
        <v>0</v>
      </c>
      <c r="O38">
        <f>VLOOKUP($D38,'INPUT-Substances'!$A:$R,10,FALSE)</f>
        <v>0</v>
      </c>
      <c r="P38">
        <f>VLOOKUP($D38,'INPUT-Substances'!$A:$R,11,FALSE)</f>
        <v>0</v>
      </c>
      <c r="Q38">
        <f>VLOOKUP($D38,'INPUT-Substances'!$A:$R,12,FALSE)</f>
        <v>0</v>
      </c>
      <c r="R38">
        <f>VLOOKUP($D38,'INPUT-Substances'!$A:$R,13,FALSE)</f>
        <v>0</v>
      </c>
      <c r="S38">
        <f>VLOOKUP($D38,'INPUT-Substances'!$A:$R,14,FALSE)</f>
        <v>0</v>
      </c>
      <c r="T38">
        <f>VLOOKUP($D38,'INPUT-Substances'!$A:$R,15,FALSE)</f>
        <v>0</v>
      </c>
      <c r="U38">
        <f>VLOOKUP($D38,'INPUT-Substances'!$A:$R,16,FALSE)</f>
        <v>0</v>
      </c>
      <c r="V38">
        <f>VLOOKUP($D38,'INPUT-Substances'!$A:$R,17,FALSE)</f>
        <v>0</v>
      </c>
      <c r="W38">
        <f>VLOOKUP($D38,'INPUT-Substances'!$A:$R,18,FALSE)</f>
        <v>0</v>
      </c>
      <c r="X38" t="str">
        <f>IF(ISERROR(VLOOKUP(M38,'O03, tab 2,3,5,7,8'!$A:$B,2,FALSE)),"",VLOOKUP(M38,'O03, tab 2,3,5,7,8'!$A:$B,2,FALSE))</f>
        <v/>
      </c>
      <c r="Y38" t="str">
        <f>IF(ISERROR(VLOOKUP(N38,'O03, tab 2,3,5,7,8'!$A:$B,2,FALSE)),"",VLOOKUP(N38,'O03, tab 2,3,5,7,8'!$A:$B,2,FALSE))</f>
        <v/>
      </c>
      <c r="Z38" t="str">
        <f>IF(ISERROR(VLOOKUP(O38,'O03, tab 2,3,5,7,8'!$A:$B,2,FALSE)),"",VLOOKUP(O38,'O03, tab 2,3,5,7,8'!$A:$B,2,FALSE))</f>
        <v/>
      </c>
      <c r="AA38" t="str">
        <f>IF(ISERROR(VLOOKUP(P38,'O03, tab 2,3,5,7,8'!$A:$B,2,FALSE)),"",VLOOKUP(P38,'O03, tab 2,3,5,7,8'!$A:$B,2,FALSE))</f>
        <v/>
      </c>
      <c r="AB38" t="str">
        <f>IF(ISERROR(VLOOKUP(Q38,'O03, tab 2,3,5,7,8'!$A:$B,2,FALSE)),"",VLOOKUP(Q38,'O03, tab 2,3,5,7,8'!$A:$B,2,FALSE))</f>
        <v/>
      </c>
      <c r="AC38" t="str">
        <f>IF(ISERROR(VLOOKUP(R38,'O03, tab 2,3,5,7,8'!$A:$B,2,FALSE)),"",VLOOKUP(R38,'O03, tab 2,3,5,7,8'!$A:$B,2,FALSE))</f>
        <v/>
      </c>
      <c r="AD38" t="str">
        <f>IF(ISERROR(VLOOKUP(S38,'O03, tab 2,3,5,7,8'!$A:$B,2,FALSE)),"",VLOOKUP(S38,'O03, tab 2,3,5,7,8'!$A:$B,2,FALSE))</f>
        <v/>
      </c>
      <c r="AE38" t="str">
        <f>IF(ISERROR(VLOOKUP(T38,'O03, tab 2,3,5,7,8'!$A:$B,2,FALSE)),"",VLOOKUP(T38,'O03, tab 2,3,5,7,8'!$A:$B,2,FALSE))</f>
        <v/>
      </c>
      <c r="AF38" t="str">
        <f>IF(ISERROR(VLOOKUP(U38,'O03, tab 2,3,5,7,8'!$A:$B,2,FALSE)),"",VLOOKUP(U38,'O03, tab 2,3,5,7,8'!$A:$B,2,FALSE))</f>
        <v/>
      </c>
      <c r="AG38" t="str">
        <f>IF(ISERROR(VLOOKUP(V38,'O03, tab 2,3,5,7,8'!$A:$B,2,FALSE)),"",VLOOKUP(V38,'O03, tab 2,3,5,7,8'!$A:$B,2,FALSE))</f>
        <v/>
      </c>
      <c r="AH38" t="str">
        <f>IF(ISERROR(VLOOKUP(W38,'O03, tab 2,3,5,7,8'!$A:$B,2,FALSE)),"",VLOOKUP(W38,'O03, tab 2,3,5,7,8'!$A:$B,2,FALSE))</f>
        <v/>
      </c>
      <c r="AI38">
        <f t="shared" si="6"/>
        <v>0</v>
      </c>
      <c r="AJ38">
        <f>IF(E38="gas","",IF('Production-Scores'!J38="min",'Production-Scores'!L38/60,'Production-Scores'!L38))</f>
        <v>8.3333333333333329E-2</v>
      </c>
      <c r="AK38">
        <f>IF(E38="gas","",'Production-Scores'!P38)</f>
        <v>1</v>
      </c>
      <c r="AL38">
        <f t="shared" si="13"/>
        <v>8.3333333333333329E-2</v>
      </c>
      <c r="AM38">
        <f t="shared" si="7"/>
        <v>2</v>
      </c>
      <c r="AN38" s="52" t="str">
        <f>IF(OR(AI38=0,E38="gas"),"",INDEX('O03, tab 2,3,5,7,8'!$G$6:$I$11,'Skin-HRS local'!AM38,'Skin-HRS local'!AI38))</f>
        <v/>
      </c>
      <c r="AO38" t="str">
        <f t="shared" si="14"/>
        <v/>
      </c>
      <c r="AP38" s="52">
        <f t="shared" si="8"/>
        <v>0</v>
      </c>
      <c r="AQ38" t="str">
        <f>IF(E38="gas","",IF(ISBLANK('INPUT-Skin'!L38),'INPUT-Settings'!$C$38,'INPUT-Skin'!L38))</f>
        <v>&lt;10 (size of a large coin, small splashes)</v>
      </c>
      <c r="AR38" s="52">
        <f>IF(E38="gas","",VLOOKUP(AQ38,'O03, tab 2,3,5,7,8'!$G$18:$H$21,2,FALSE))</f>
        <v>0.1</v>
      </c>
      <c r="AS38" s="52" t="str">
        <f t="shared" si="15"/>
        <v/>
      </c>
      <c r="AT38">
        <f t="shared" si="9"/>
        <v>7</v>
      </c>
      <c r="AU38" s="52" t="str">
        <f t="shared" si="16"/>
        <v/>
      </c>
      <c r="AV38" t="str">
        <f>IF(ISERROR((VLOOKUP(M38,'O03, tab 2,3,5,7,8'!$A:$C,3,FALSE))),"",VLOOKUP(M38,'O03, tab 2,3,5,7,8'!$A:$C,3,FALSE))</f>
        <v/>
      </c>
      <c r="AW38" t="str">
        <f>IF(ISERROR((VLOOKUP(N38,'O03, tab 2,3,5,7,8'!$A:$C,3,FALSE))),"",VLOOKUP(N38,'O03, tab 2,3,5,7,8'!$A:$C,3,FALSE))</f>
        <v/>
      </c>
      <c r="AX38" t="str">
        <f>IF(ISERROR((VLOOKUP(O38,'O03, tab 2,3,5,7,8'!$A:$C,3,FALSE))),"",VLOOKUP(O38,'O03, tab 2,3,5,7,8'!$A:$C,3,FALSE))</f>
        <v/>
      </c>
      <c r="AY38" t="str">
        <f>IF(ISERROR((VLOOKUP(P38,'O03, tab 2,3,5,7,8'!$A:$C,3,FALSE))),"",VLOOKUP(P38,'O03, tab 2,3,5,7,8'!$A:$C,3,FALSE))</f>
        <v/>
      </c>
      <c r="AZ38" t="str">
        <f>IF(ISERROR((VLOOKUP(Q38,'O03, tab 2,3,5,7,8'!$A:$C,3,FALSE))),"",VLOOKUP(Q38,'O03, tab 2,3,5,7,8'!$A:$C,3,FALSE))</f>
        <v/>
      </c>
      <c r="BA38" t="str">
        <f>IF(ISERROR((VLOOKUP(R38,'O03, tab 2,3,5,7,8'!$A:$C,3,FALSE))),"",VLOOKUP(R38,'O03, tab 2,3,5,7,8'!$A:$C,3,FALSE))</f>
        <v/>
      </c>
      <c r="BB38" t="str">
        <f>IF(ISERROR((VLOOKUP(S38,'O03, tab 2,3,5,7,8'!$A:$C,3,FALSE))),"",VLOOKUP(S38,'O03, tab 2,3,5,7,8'!$A:$C,3,FALSE))</f>
        <v/>
      </c>
      <c r="BC38" t="str">
        <f>IF(ISERROR((VLOOKUP(T38,'O03, tab 2,3,5,7,8'!$A:$C,3,FALSE))),"",VLOOKUP(T38,'O03, tab 2,3,5,7,8'!$A:$C,3,FALSE))</f>
        <v/>
      </c>
      <c r="BD38" t="str">
        <f>IF(ISERROR((VLOOKUP(U38,'O03, tab 2,3,5,7,8'!$A:$C,3,FALSE))),"",VLOOKUP(U38,'O03, tab 2,3,5,7,8'!$A:$C,3,FALSE))</f>
        <v/>
      </c>
      <c r="BE38" t="str">
        <f>IF(ISERROR((VLOOKUP(V38,'O03, tab 2,3,5,7,8'!$A:$C,3,FALSE))),"",VLOOKUP(V38,'O03, tab 2,3,5,7,8'!$A:$C,3,FALSE))</f>
        <v/>
      </c>
      <c r="BF38" t="str">
        <f>IF(ISERROR((VLOOKUP(W38,'O03, tab 2,3,5,7,8'!$A:$C,3,FALSE))),"",VLOOKUP(W38,'O03, tab 2,3,5,7,8'!$A:$C,3,FALSE))</f>
        <v/>
      </c>
      <c r="BG38" s="52">
        <f t="shared" si="11"/>
        <v>0</v>
      </c>
      <c r="BH38" s="52" t="str">
        <f>IF(OR(E38="gas",AI38=0,BG38=0),"",(INDEX('O03'!$B$4:$G$10,'Skin-HRS local'!AU38,'Skin-HRS local'!BG38)))</f>
        <v/>
      </c>
      <c r="BI38" s="52">
        <f>'Inhalation-E,WE,HS'!Q38</f>
        <v>0.44444444444444442</v>
      </c>
      <c r="BJ38" s="52" t="str">
        <f>IF(OR(E38="gas",BG38=0),"",(1/('INPUT-Settings'!$E$4^4*'INPUT-Settings'!$E$5^3)^(1/9))^(10-BH38))</f>
        <v/>
      </c>
      <c r="BK38" s="52">
        <f t="shared" si="12"/>
        <v>0</v>
      </c>
    </row>
    <row r="39" spans="1:63" x14ac:dyDescent="0.3">
      <c r="A39" s="86">
        <f>'INPUT-Production'!A39</f>
        <v>5</v>
      </c>
      <c r="B39" s="87">
        <f>'INPUT-Production'!B39</f>
        <v>0</v>
      </c>
      <c r="C39" s="85" t="str">
        <f>'INPUT-Production'!C39</f>
        <v>output</v>
      </c>
      <c r="D39" s="85" t="str">
        <f>'INPUT-Production'!D39</f>
        <v xml:space="preserve">water </v>
      </c>
      <c r="E39" s="85" t="str">
        <f>VLOOKUP(D39,Substances!A:B,2,FALSE)</f>
        <v>liquid</v>
      </c>
      <c r="F39" s="2">
        <f>'Skin-MT Hand'!DG39</f>
        <v>0.30000000000000004</v>
      </c>
      <c r="G39" t="str">
        <f>IF(E39="gas","",'Skin-MT Hand'!F39)</f>
        <v>Immersion</v>
      </c>
      <c r="H39">
        <f>IF(E39="liquid",VLOOKUP(G39,'G03, tab A1'!$B$14:$D$19,3,FALSE),IF('Skin-HRS local'!E39="solid",VLOOKUP('Skin-HRS local'!G39,'G03, tab A1'!$B$5:$D$10,3,FALSE),""))</f>
        <v>2.5</v>
      </c>
      <c r="I39" s="52">
        <f t="shared" si="3"/>
        <v>0.75000000000000011</v>
      </c>
      <c r="J39" t="str">
        <f>IF(E39="gas","",IF(ISBLANK('INPUT-Skin'!K39),'INPUT-Settings'!$C$37,'INPUT-Skin'!K39))</f>
        <v>thick clothing</v>
      </c>
      <c r="K39">
        <f t="shared" si="4"/>
        <v>0.5</v>
      </c>
      <c r="L39" s="52">
        <f t="shared" si="5"/>
        <v>0.37500000000000006</v>
      </c>
      <c r="M39">
        <f>VLOOKUP($D39,'INPUT-Substances'!$A:$R,8,FALSE)</f>
        <v>0</v>
      </c>
      <c r="N39">
        <f>VLOOKUP($D39,'INPUT-Substances'!$A:$R,9,FALSE)</f>
        <v>0</v>
      </c>
      <c r="O39">
        <f>VLOOKUP($D39,'INPUT-Substances'!$A:$R,10,FALSE)</f>
        <v>0</v>
      </c>
      <c r="P39">
        <f>VLOOKUP($D39,'INPUT-Substances'!$A:$R,11,FALSE)</f>
        <v>0</v>
      </c>
      <c r="Q39">
        <f>VLOOKUP($D39,'INPUT-Substances'!$A:$R,12,FALSE)</f>
        <v>0</v>
      </c>
      <c r="R39">
        <f>VLOOKUP($D39,'INPUT-Substances'!$A:$R,13,FALSE)</f>
        <v>0</v>
      </c>
      <c r="S39">
        <f>VLOOKUP($D39,'INPUT-Substances'!$A:$R,14,FALSE)</f>
        <v>0</v>
      </c>
      <c r="T39">
        <f>VLOOKUP($D39,'INPUT-Substances'!$A:$R,15,FALSE)</f>
        <v>0</v>
      </c>
      <c r="U39">
        <f>VLOOKUP($D39,'INPUT-Substances'!$A:$R,16,FALSE)</f>
        <v>0</v>
      </c>
      <c r="V39">
        <f>VLOOKUP($D39,'INPUT-Substances'!$A:$R,17,FALSE)</f>
        <v>0</v>
      </c>
      <c r="W39">
        <f>VLOOKUP($D39,'INPUT-Substances'!$A:$R,18,FALSE)</f>
        <v>0</v>
      </c>
      <c r="X39" t="str">
        <f>IF(ISERROR(VLOOKUP(M39,'O03, tab 2,3,5,7,8'!$A:$B,2,FALSE)),"",VLOOKUP(M39,'O03, tab 2,3,5,7,8'!$A:$B,2,FALSE))</f>
        <v/>
      </c>
      <c r="Y39" t="str">
        <f>IF(ISERROR(VLOOKUP(N39,'O03, tab 2,3,5,7,8'!$A:$B,2,FALSE)),"",VLOOKUP(N39,'O03, tab 2,3,5,7,8'!$A:$B,2,FALSE))</f>
        <v/>
      </c>
      <c r="Z39" t="str">
        <f>IF(ISERROR(VLOOKUP(O39,'O03, tab 2,3,5,7,8'!$A:$B,2,FALSE)),"",VLOOKUP(O39,'O03, tab 2,3,5,7,8'!$A:$B,2,FALSE))</f>
        <v/>
      </c>
      <c r="AA39" t="str">
        <f>IF(ISERROR(VLOOKUP(P39,'O03, tab 2,3,5,7,8'!$A:$B,2,FALSE)),"",VLOOKUP(P39,'O03, tab 2,3,5,7,8'!$A:$B,2,FALSE))</f>
        <v/>
      </c>
      <c r="AB39" t="str">
        <f>IF(ISERROR(VLOOKUP(Q39,'O03, tab 2,3,5,7,8'!$A:$B,2,FALSE)),"",VLOOKUP(Q39,'O03, tab 2,3,5,7,8'!$A:$B,2,FALSE))</f>
        <v/>
      </c>
      <c r="AC39" t="str">
        <f>IF(ISERROR(VLOOKUP(R39,'O03, tab 2,3,5,7,8'!$A:$B,2,FALSE)),"",VLOOKUP(R39,'O03, tab 2,3,5,7,8'!$A:$B,2,FALSE))</f>
        <v/>
      </c>
      <c r="AD39" t="str">
        <f>IF(ISERROR(VLOOKUP(S39,'O03, tab 2,3,5,7,8'!$A:$B,2,FALSE)),"",VLOOKUP(S39,'O03, tab 2,3,5,7,8'!$A:$B,2,FALSE))</f>
        <v/>
      </c>
      <c r="AE39" t="str">
        <f>IF(ISERROR(VLOOKUP(T39,'O03, tab 2,3,5,7,8'!$A:$B,2,FALSE)),"",VLOOKUP(T39,'O03, tab 2,3,5,7,8'!$A:$B,2,FALSE))</f>
        <v/>
      </c>
      <c r="AF39" t="str">
        <f>IF(ISERROR(VLOOKUP(U39,'O03, tab 2,3,5,7,8'!$A:$B,2,FALSE)),"",VLOOKUP(U39,'O03, tab 2,3,5,7,8'!$A:$B,2,FALSE))</f>
        <v/>
      </c>
      <c r="AG39" t="str">
        <f>IF(ISERROR(VLOOKUP(V39,'O03, tab 2,3,5,7,8'!$A:$B,2,FALSE)),"",VLOOKUP(V39,'O03, tab 2,3,5,7,8'!$A:$B,2,FALSE))</f>
        <v/>
      </c>
      <c r="AH39" t="str">
        <f>IF(ISERROR(VLOOKUP(W39,'O03, tab 2,3,5,7,8'!$A:$B,2,FALSE)),"",VLOOKUP(W39,'O03, tab 2,3,5,7,8'!$A:$B,2,FALSE))</f>
        <v/>
      </c>
      <c r="AI39">
        <f t="shared" si="6"/>
        <v>0</v>
      </c>
      <c r="AJ39">
        <f>IF(E39="gas","",IF('Production-Scores'!J39="min",'Production-Scores'!L39/60,'Production-Scores'!L39))</f>
        <v>8.3333333333333329E-2</v>
      </c>
      <c r="AK39">
        <f>IF(E39="gas","",'Production-Scores'!P39)</f>
        <v>1</v>
      </c>
      <c r="AL39">
        <f t="shared" si="13"/>
        <v>8.3333333333333329E-2</v>
      </c>
      <c r="AM39">
        <f t="shared" si="7"/>
        <v>2</v>
      </c>
      <c r="AN39" s="52" t="str">
        <f>IF(OR(AI39=0,E39="gas"),"",INDEX('O03, tab 2,3,5,7,8'!$G$6:$I$11,'Skin-HRS local'!AM39,'Skin-HRS local'!AI39))</f>
        <v/>
      </c>
      <c r="AO39" t="str">
        <f t="shared" si="14"/>
        <v/>
      </c>
      <c r="AP39" s="52">
        <f t="shared" si="8"/>
        <v>0</v>
      </c>
      <c r="AQ39" t="str">
        <f>IF(E39="gas","",IF(ISBLANK('INPUT-Skin'!L39),'INPUT-Settings'!$C$38,'INPUT-Skin'!L39))</f>
        <v>&lt;10 (size of a large coin, small splashes)</v>
      </c>
      <c r="AR39" s="52">
        <f>IF(E39="gas","",VLOOKUP(AQ39,'O03, tab 2,3,5,7,8'!$G$18:$H$21,2,FALSE))</f>
        <v>0.1</v>
      </c>
      <c r="AS39" s="52" t="str">
        <f t="shared" si="15"/>
        <v/>
      </c>
      <c r="AT39">
        <f t="shared" si="9"/>
        <v>7</v>
      </c>
      <c r="AU39" s="52" t="str">
        <f t="shared" si="16"/>
        <v/>
      </c>
      <c r="AV39" t="str">
        <f>IF(ISERROR((VLOOKUP(M39,'O03, tab 2,3,5,7,8'!$A:$C,3,FALSE))),"",VLOOKUP(M39,'O03, tab 2,3,5,7,8'!$A:$C,3,FALSE))</f>
        <v/>
      </c>
      <c r="AW39" t="str">
        <f>IF(ISERROR((VLOOKUP(N39,'O03, tab 2,3,5,7,8'!$A:$C,3,FALSE))),"",VLOOKUP(N39,'O03, tab 2,3,5,7,8'!$A:$C,3,FALSE))</f>
        <v/>
      </c>
      <c r="AX39" t="str">
        <f>IF(ISERROR((VLOOKUP(O39,'O03, tab 2,3,5,7,8'!$A:$C,3,FALSE))),"",VLOOKUP(O39,'O03, tab 2,3,5,7,8'!$A:$C,3,FALSE))</f>
        <v/>
      </c>
      <c r="AY39" t="str">
        <f>IF(ISERROR((VLOOKUP(P39,'O03, tab 2,3,5,7,8'!$A:$C,3,FALSE))),"",VLOOKUP(P39,'O03, tab 2,3,5,7,8'!$A:$C,3,FALSE))</f>
        <v/>
      </c>
      <c r="AZ39" t="str">
        <f>IF(ISERROR((VLOOKUP(Q39,'O03, tab 2,3,5,7,8'!$A:$C,3,FALSE))),"",VLOOKUP(Q39,'O03, tab 2,3,5,7,8'!$A:$C,3,FALSE))</f>
        <v/>
      </c>
      <c r="BA39" t="str">
        <f>IF(ISERROR((VLOOKUP(R39,'O03, tab 2,3,5,7,8'!$A:$C,3,FALSE))),"",VLOOKUP(R39,'O03, tab 2,3,5,7,8'!$A:$C,3,FALSE))</f>
        <v/>
      </c>
      <c r="BB39" t="str">
        <f>IF(ISERROR((VLOOKUP(S39,'O03, tab 2,3,5,7,8'!$A:$C,3,FALSE))),"",VLOOKUP(S39,'O03, tab 2,3,5,7,8'!$A:$C,3,FALSE))</f>
        <v/>
      </c>
      <c r="BC39" t="str">
        <f>IF(ISERROR((VLOOKUP(T39,'O03, tab 2,3,5,7,8'!$A:$C,3,FALSE))),"",VLOOKUP(T39,'O03, tab 2,3,5,7,8'!$A:$C,3,FALSE))</f>
        <v/>
      </c>
      <c r="BD39" t="str">
        <f>IF(ISERROR((VLOOKUP(U39,'O03, tab 2,3,5,7,8'!$A:$C,3,FALSE))),"",VLOOKUP(U39,'O03, tab 2,3,5,7,8'!$A:$C,3,FALSE))</f>
        <v/>
      </c>
      <c r="BE39" t="str">
        <f>IF(ISERROR((VLOOKUP(V39,'O03, tab 2,3,5,7,8'!$A:$C,3,FALSE))),"",VLOOKUP(V39,'O03, tab 2,3,5,7,8'!$A:$C,3,FALSE))</f>
        <v/>
      </c>
      <c r="BF39" t="str">
        <f>IF(ISERROR((VLOOKUP(W39,'O03, tab 2,3,5,7,8'!$A:$C,3,FALSE))),"",VLOOKUP(W39,'O03, tab 2,3,5,7,8'!$A:$C,3,FALSE))</f>
        <v/>
      </c>
      <c r="BG39" s="52">
        <f t="shared" si="11"/>
        <v>0</v>
      </c>
      <c r="BH39" s="52" t="str">
        <f>IF(OR(E39="gas",AI39=0,BG39=0),"",(INDEX('O03'!$B$4:$G$10,'Skin-HRS local'!AU39,'Skin-HRS local'!BG39)))</f>
        <v/>
      </c>
      <c r="BI39" s="52">
        <f>'Inhalation-E,WE,HS'!Q39</f>
        <v>0.55555555555555558</v>
      </c>
      <c r="BJ39" s="52" t="str">
        <f>IF(OR(E39="gas",BG39=0),"",(1/('INPUT-Settings'!$E$4^4*'INPUT-Settings'!$E$5^3)^(1/9))^(10-BH39))</f>
        <v/>
      </c>
      <c r="BK39" s="52">
        <f t="shared" si="12"/>
        <v>0</v>
      </c>
    </row>
    <row r="40" spans="1:63" x14ac:dyDescent="0.3">
      <c r="A40" s="86">
        <f>'INPUT-Production'!A40</f>
        <v>6</v>
      </c>
      <c r="B40" s="87" t="str">
        <f>'INPUT-Production'!B40</f>
        <v>concentrating</v>
      </c>
      <c r="C40" s="85" t="str">
        <f>'INPUT-Production'!C40</f>
        <v>input</v>
      </c>
      <c r="D40" s="85" t="str">
        <f>'INPUT-Production'!D40</f>
        <v>extract P0</v>
      </c>
      <c r="E40" s="85" t="str">
        <f>VLOOKUP(D40,Substances!A:B,2,FALSE)</f>
        <v>liquid</v>
      </c>
      <c r="F40" s="2">
        <f>'Skin-MT Hand'!DG40</f>
        <v>0.30000000000000004</v>
      </c>
      <c r="G40" t="str">
        <f>IF(E40="gas","",'Skin-MT Hand'!F40)</f>
        <v>Immersion</v>
      </c>
      <c r="H40">
        <f>IF(E40="liquid",VLOOKUP(G40,'G03, tab A1'!$B$14:$D$19,3,FALSE),IF('Skin-HRS local'!E40="solid",VLOOKUP('Skin-HRS local'!G40,'G03, tab A1'!$B$5:$D$10,3,FALSE),""))</f>
        <v>2.5</v>
      </c>
      <c r="I40" s="52">
        <f t="shared" si="3"/>
        <v>0.75000000000000011</v>
      </c>
      <c r="J40" t="str">
        <f>IF(E40="gas","",IF(ISBLANK('INPUT-Skin'!K40),'INPUT-Settings'!$C$37,'INPUT-Skin'!K40))</f>
        <v>thick clothing</v>
      </c>
      <c r="K40">
        <f t="shared" si="4"/>
        <v>0.5</v>
      </c>
      <c r="L40" s="52">
        <f t="shared" si="5"/>
        <v>0.37500000000000006</v>
      </c>
      <c r="M40">
        <f>VLOOKUP($D40,'INPUT-Substances'!$A:$R,8,FALSE)</f>
        <v>0</v>
      </c>
      <c r="N40">
        <f>VLOOKUP($D40,'INPUT-Substances'!$A:$R,9,FALSE)</f>
        <v>0</v>
      </c>
      <c r="O40">
        <f>VLOOKUP($D40,'INPUT-Substances'!$A:$R,10,FALSE)</f>
        <v>0</v>
      </c>
      <c r="P40">
        <f>VLOOKUP($D40,'INPUT-Substances'!$A:$R,11,FALSE)</f>
        <v>0</v>
      </c>
      <c r="Q40">
        <f>VLOOKUP($D40,'INPUT-Substances'!$A:$R,12,FALSE)</f>
        <v>0</v>
      </c>
      <c r="R40">
        <f>VLOOKUP($D40,'INPUT-Substances'!$A:$R,13,FALSE)</f>
        <v>0</v>
      </c>
      <c r="S40">
        <f>VLOOKUP($D40,'INPUT-Substances'!$A:$R,14,FALSE)</f>
        <v>0</v>
      </c>
      <c r="T40">
        <f>VLOOKUP($D40,'INPUT-Substances'!$A:$R,15,FALSE)</f>
        <v>0</v>
      </c>
      <c r="U40">
        <f>VLOOKUP($D40,'INPUT-Substances'!$A:$R,16,FALSE)</f>
        <v>0</v>
      </c>
      <c r="V40">
        <f>VLOOKUP($D40,'INPUT-Substances'!$A:$R,17,FALSE)</f>
        <v>0</v>
      </c>
      <c r="W40">
        <f>VLOOKUP($D40,'INPUT-Substances'!$A:$R,18,FALSE)</f>
        <v>0</v>
      </c>
      <c r="X40" t="str">
        <f>IF(ISERROR(VLOOKUP(M40,'O03, tab 2,3,5,7,8'!$A:$B,2,FALSE)),"",VLOOKUP(M40,'O03, tab 2,3,5,7,8'!$A:$B,2,FALSE))</f>
        <v/>
      </c>
      <c r="Y40" t="str">
        <f>IF(ISERROR(VLOOKUP(N40,'O03, tab 2,3,5,7,8'!$A:$B,2,FALSE)),"",VLOOKUP(N40,'O03, tab 2,3,5,7,8'!$A:$B,2,FALSE))</f>
        <v/>
      </c>
      <c r="Z40" t="str">
        <f>IF(ISERROR(VLOOKUP(O40,'O03, tab 2,3,5,7,8'!$A:$B,2,FALSE)),"",VLOOKUP(O40,'O03, tab 2,3,5,7,8'!$A:$B,2,FALSE))</f>
        <v/>
      </c>
      <c r="AA40" t="str">
        <f>IF(ISERROR(VLOOKUP(P40,'O03, tab 2,3,5,7,8'!$A:$B,2,FALSE)),"",VLOOKUP(P40,'O03, tab 2,3,5,7,8'!$A:$B,2,FALSE))</f>
        <v/>
      </c>
      <c r="AB40" t="str">
        <f>IF(ISERROR(VLOOKUP(Q40,'O03, tab 2,3,5,7,8'!$A:$B,2,FALSE)),"",VLOOKUP(Q40,'O03, tab 2,3,5,7,8'!$A:$B,2,FALSE))</f>
        <v/>
      </c>
      <c r="AC40" t="str">
        <f>IF(ISERROR(VLOOKUP(R40,'O03, tab 2,3,5,7,8'!$A:$B,2,FALSE)),"",VLOOKUP(R40,'O03, tab 2,3,5,7,8'!$A:$B,2,FALSE))</f>
        <v/>
      </c>
      <c r="AD40" t="str">
        <f>IF(ISERROR(VLOOKUP(S40,'O03, tab 2,3,5,7,8'!$A:$B,2,FALSE)),"",VLOOKUP(S40,'O03, tab 2,3,5,7,8'!$A:$B,2,FALSE))</f>
        <v/>
      </c>
      <c r="AE40" t="str">
        <f>IF(ISERROR(VLOOKUP(T40,'O03, tab 2,3,5,7,8'!$A:$B,2,FALSE)),"",VLOOKUP(T40,'O03, tab 2,3,5,7,8'!$A:$B,2,FALSE))</f>
        <v/>
      </c>
      <c r="AF40" t="str">
        <f>IF(ISERROR(VLOOKUP(U40,'O03, tab 2,3,5,7,8'!$A:$B,2,FALSE)),"",VLOOKUP(U40,'O03, tab 2,3,5,7,8'!$A:$B,2,FALSE))</f>
        <v/>
      </c>
      <c r="AG40" t="str">
        <f>IF(ISERROR(VLOOKUP(V40,'O03, tab 2,3,5,7,8'!$A:$B,2,FALSE)),"",VLOOKUP(V40,'O03, tab 2,3,5,7,8'!$A:$B,2,FALSE))</f>
        <v/>
      </c>
      <c r="AH40" t="str">
        <f>IF(ISERROR(VLOOKUP(W40,'O03, tab 2,3,5,7,8'!$A:$B,2,FALSE)),"",VLOOKUP(W40,'O03, tab 2,3,5,7,8'!$A:$B,2,FALSE))</f>
        <v/>
      </c>
      <c r="AI40">
        <f t="shared" si="6"/>
        <v>0</v>
      </c>
      <c r="AJ40">
        <f>IF(E40="gas","",IF('Production-Scores'!J40="min",'Production-Scores'!L40/60,'Production-Scores'!L40))</f>
        <v>8.3333333333333329E-2</v>
      </c>
      <c r="AK40">
        <f>IF(E40="gas","",'Production-Scores'!P40)</f>
        <v>1</v>
      </c>
      <c r="AL40">
        <f t="shared" si="13"/>
        <v>8.3333333333333329E-2</v>
      </c>
      <c r="AM40">
        <f t="shared" si="7"/>
        <v>2</v>
      </c>
      <c r="AN40" s="52" t="str">
        <f>IF(OR(AI40=0,E40="gas"),"",INDEX('O03, tab 2,3,5,7,8'!$G$6:$I$11,'Skin-HRS local'!AM40,'Skin-HRS local'!AI40))</f>
        <v/>
      </c>
      <c r="AO40" t="str">
        <f t="shared" si="14"/>
        <v/>
      </c>
      <c r="AP40" s="52">
        <f t="shared" si="8"/>
        <v>0</v>
      </c>
      <c r="AQ40" t="str">
        <f>IF(E40="gas","",IF(ISBLANK('INPUT-Skin'!L40),'INPUT-Settings'!$C$38,'INPUT-Skin'!L40))</f>
        <v>&lt;10 (size of a large coin, small splashes)</v>
      </c>
      <c r="AR40" s="52">
        <f>IF(E40="gas","",VLOOKUP(AQ40,'O03, tab 2,3,5,7,8'!$G$18:$H$21,2,FALSE))</f>
        <v>0.1</v>
      </c>
      <c r="AS40" s="52" t="str">
        <f t="shared" si="15"/>
        <v/>
      </c>
      <c r="AT40">
        <f t="shared" si="9"/>
        <v>7</v>
      </c>
      <c r="AU40" s="52" t="str">
        <f t="shared" si="16"/>
        <v/>
      </c>
      <c r="AV40" t="str">
        <f>IF(ISERROR((VLOOKUP(M40,'O03, tab 2,3,5,7,8'!$A:$C,3,FALSE))),"",VLOOKUP(M40,'O03, tab 2,3,5,7,8'!$A:$C,3,FALSE))</f>
        <v/>
      </c>
      <c r="AW40" t="str">
        <f>IF(ISERROR((VLOOKUP(N40,'O03, tab 2,3,5,7,8'!$A:$C,3,FALSE))),"",VLOOKUP(N40,'O03, tab 2,3,5,7,8'!$A:$C,3,FALSE))</f>
        <v/>
      </c>
      <c r="AX40" t="str">
        <f>IF(ISERROR((VLOOKUP(O40,'O03, tab 2,3,5,7,8'!$A:$C,3,FALSE))),"",VLOOKUP(O40,'O03, tab 2,3,5,7,8'!$A:$C,3,FALSE))</f>
        <v/>
      </c>
      <c r="AY40" t="str">
        <f>IF(ISERROR((VLOOKUP(P40,'O03, tab 2,3,5,7,8'!$A:$C,3,FALSE))),"",VLOOKUP(P40,'O03, tab 2,3,5,7,8'!$A:$C,3,FALSE))</f>
        <v/>
      </c>
      <c r="AZ40" t="str">
        <f>IF(ISERROR((VLOOKUP(Q40,'O03, tab 2,3,5,7,8'!$A:$C,3,FALSE))),"",VLOOKUP(Q40,'O03, tab 2,3,5,7,8'!$A:$C,3,FALSE))</f>
        <v/>
      </c>
      <c r="BA40" t="str">
        <f>IF(ISERROR((VLOOKUP(R40,'O03, tab 2,3,5,7,8'!$A:$C,3,FALSE))),"",VLOOKUP(R40,'O03, tab 2,3,5,7,8'!$A:$C,3,FALSE))</f>
        <v/>
      </c>
      <c r="BB40" t="str">
        <f>IF(ISERROR((VLOOKUP(S40,'O03, tab 2,3,5,7,8'!$A:$C,3,FALSE))),"",VLOOKUP(S40,'O03, tab 2,3,5,7,8'!$A:$C,3,FALSE))</f>
        <v/>
      </c>
      <c r="BC40" t="str">
        <f>IF(ISERROR((VLOOKUP(T40,'O03, tab 2,3,5,7,8'!$A:$C,3,FALSE))),"",VLOOKUP(T40,'O03, tab 2,3,5,7,8'!$A:$C,3,FALSE))</f>
        <v/>
      </c>
      <c r="BD40" t="str">
        <f>IF(ISERROR((VLOOKUP(U40,'O03, tab 2,3,5,7,8'!$A:$C,3,FALSE))),"",VLOOKUP(U40,'O03, tab 2,3,5,7,8'!$A:$C,3,FALSE))</f>
        <v/>
      </c>
      <c r="BE40" t="str">
        <f>IF(ISERROR((VLOOKUP(V40,'O03, tab 2,3,5,7,8'!$A:$C,3,FALSE))),"",VLOOKUP(V40,'O03, tab 2,3,5,7,8'!$A:$C,3,FALSE))</f>
        <v/>
      </c>
      <c r="BF40" t="str">
        <f>IF(ISERROR((VLOOKUP(W40,'O03, tab 2,3,5,7,8'!$A:$C,3,FALSE))),"",VLOOKUP(W40,'O03, tab 2,3,5,7,8'!$A:$C,3,FALSE))</f>
        <v/>
      </c>
      <c r="BG40" s="52">
        <f t="shared" si="11"/>
        <v>0</v>
      </c>
      <c r="BH40" s="52" t="str">
        <f>IF(OR(E40="gas",AI40=0,BG40=0),"",(INDEX('O03'!$B$4:$G$10,'Skin-HRS local'!AU40,'Skin-HRS local'!BG40)))</f>
        <v/>
      </c>
      <c r="BI40" s="52">
        <f>'Inhalation-E,WE,HS'!Q40</f>
        <v>1</v>
      </c>
      <c r="BJ40" s="52" t="str">
        <f>IF(OR(E40="gas",BG40=0),"",(1/('INPUT-Settings'!$E$4^4*'INPUT-Settings'!$E$5^3)^(1/9))^(10-BH40))</f>
        <v/>
      </c>
      <c r="BK40" s="52">
        <f t="shared" si="12"/>
        <v>0</v>
      </c>
    </row>
    <row r="41" spans="1:63" x14ac:dyDescent="0.3">
      <c r="A41" s="86">
        <f>'INPUT-Production'!A41</f>
        <v>6</v>
      </c>
      <c r="B41" s="87">
        <f>'INPUT-Production'!B41</f>
        <v>0</v>
      </c>
      <c r="C41" s="85" t="str">
        <f>'INPUT-Production'!C41</f>
        <v>process</v>
      </c>
      <c r="D41" s="85" t="str">
        <f>'INPUT-Production'!D41</f>
        <v>extract P0, concentrated</v>
      </c>
      <c r="E41" s="85" t="str">
        <f>VLOOKUP(D41,Substances!A:B,2,FALSE)</f>
        <v>liquid</v>
      </c>
      <c r="F41" s="2" t="e">
        <f>'Skin-MT Hand'!DG41</f>
        <v>#N/A</v>
      </c>
      <c r="G41" t="str">
        <f>IF(E41="gas","",'Skin-MT Hand'!F41)</f>
        <v>Immersion</v>
      </c>
      <c r="H41">
        <f>IF(E41="liquid",VLOOKUP(G41,'G03, tab A1'!$B$14:$D$19,3,FALSE),IF('Skin-HRS local'!E41="solid",VLOOKUP('Skin-HRS local'!G41,'G03, tab A1'!$B$5:$D$10,3,FALSE),""))</f>
        <v>2.5</v>
      </c>
      <c r="I41" s="52" t="e">
        <f t="shared" si="3"/>
        <v>#N/A</v>
      </c>
      <c r="J41" t="str">
        <f>IF(E41="gas","",IF(ISBLANK('INPUT-Skin'!K41),'INPUT-Settings'!$C$37,'INPUT-Skin'!K41))</f>
        <v>thick clothing</v>
      </c>
      <c r="K41">
        <f t="shared" si="4"/>
        <v>0.5</v>
      </c>
      <c r="L41" s="52" t="e">
        <f t="shared" si="5"/>
        <v>#N/A</v>
      </c>
      <c r="M41">
        <f>VLOOKUP($D41,'INPUT-Substances'!$A:$R,8,FALSE)</f>
        <v>0</v>
      </c>
      <c r="N41">
        <f>VLOOKUP($D41,'INPUT-Substances'!$A:$R,9,FALSE)</f>
        <v>0</v>
      </c>
      <c r="O41">
        <f>VLOOKUP($D41,'INPUT-Substances'!$A:$R,10,FALSE)</f>
        <v>0</v>
      </c>
      <c r="P41">
        <f>VLOOKUP($D41,'INPUT-Substances'!$A:$R,11,FALSE)</f>
        <v>0</v>
      </c>
      <c r="Q41">
        <f>VLOOKUP($D41,'INPUT-Substances'!$A:$R,12,FALSE)</f>
        <v>0</v>
      </c>
      <c r="R41">
        <f>VLOOKUP($D41,'INPUT-Substances'!$A:$R,13,FALSE)</f>
        <v>0</v>
      </c>
      <c r="S41">
        <f>VLOOKUP($D41,'INPUT-Substances'!$A:$R,14,FALSE)</f>
        <v>0</v>
      </c>
      <c r="T41">
        <f>VLOOKUP($D41,'INPUT-Substances'!$A:$R,15,FALSE)</f>
        <v>0</v>
      </c>
      <c r="U41">
        <f>VLOOKUP($D41,'INPUT-Substances'!$A:$R,16,FALSE)</f>
        <v>0</v>
      </c>
      <c r="V41">
        <f>VLOOKUP($D41,'INPUT-Substances'!$A:$R,17,FALSE)</f>
        <v>0</v>
      </c>
      <c r="W41">
        <f>VLOOKUP($D41,'INPUT-Substances'!$A:$R,18,FALSE)</f>
        <v>0</v>
      </c>
      <c r="X41" t="str">
        <f>IF(ISERROR(VLOOKUP(M41,'O03, tab 2,3,5,7,8'!$A:$B,2,FALSE)),"",VLOOKUP(M41,'O03, tab 2,3,5,7,8'!$A:$B,2,FALSE))</f>
        <v/>
      </c>
      <c r="Y41" t="str">
        <f>IF(ISERROR(VLOOKUP(N41,'O03, tab 2,3,5,7,8'!$A:$B,2,FALSE)),"",VLOOKUP(N41,'O03, tab 2,3,5,7,8'!$A:$B,2,FALSE))</f>
        <v/>
      </c>
      <c r="Z41" t="str">
        <f>IF(ISERROR(VLOOKUP(O41,'O03, tab 2,3,5,7,8'!$A:$B,2,FALSE)),"",VLOOKUP(O41,'O03, tab 2,3,5,7,8'!$A:$B,2,FALSE))</f>
        <v/>
      </c>
      <c r="AA41" t="str">
        <f>IF(ISERROR(VLOOKUP(P41,'O03, tab 2,3,5,7,8'!$A:$B,2,FALSE)),"",VLOOKUP(P41,'O03, tab 2,3,5,7,8'!$A:$B,2,FALSE))</f>
        <v/>
      </c>
      <c r="AB41" t="str">
        <f>IF(ISERROR(VLOOKUP(Q41,'O03, tab 2,3,5,7,8'!$A:$B,2,FALSE)),"",VLOOKUP(Q41,'O03, tab 2,3,5,7,8'!$A:$B,2,FALSE))</f>
        <v/>
      </c>
      <c r="AC41" t="str">
        <f>IF(ISERROR(VLOOKUP(R41,'O03, tab 2,3,5,7,8'!$A:$B,2,FALSE)),"",VLOOKUP(R41,'O03, tab 2,3,5,7,8'!$A:$B,2,FALSE))</f>
        <v/>
      </c>
      <c r="AD41" t="str">
        <f>IF(ISERROR(VLOOKUP(S41,'O03, tab 2,3,5,7,8'!$A:$B,2,FALSE)),"",VLOOKUP(S41,'O03, tab 2,3,5,7,8'!$A:$B,2,FALSE))</f>
        <v/>
      </c>
      <c r="AE41" t="str">
        <f>IF(ISERROR(VLOOKUP(T41,'O03, tab 2,3,5,7,8'!$A:$B,2,FALSE)),"",VLOOKUP(T41,'O03, tab 2,3,5,7,8'!$A:$B,2,FALSE))</f>
        <v/>
      </c>
      <c r="AF41" t="str">
        <f>IF(ISERROR(VLOOKUP(U41,'O03, tab 2,3,5,7,8'!$A:$B,2,FALSE)),"",VLOOKUP(U41,'O03, tab 2,3,5,7,8'!$A:$B,2,FALSE))</f>
        <v/>
      </c>
      <c r="AG41" t="str">
        <f>IF(ISERROR(VLOOKUP(V41,'O03, tab 2,3,5,7,8'!$A:$B,2,FALSE)),"",VLOOKUP(V41,'O03, tab 2,3,5,7,8'!$A:$B,2,FALSE))</f>
        <v/>
      </c>
      <c r="AH41" t="str">
        <f>IF(ISERROR(VLOOKUP(W41,'O03, tab 2,3,5,7,8'!$A:$B,2,FALSE)),"",VLOOKUP(W41,'O03, tab 2,3,5,7,8'!$A:$B,2,FALSE))</f>
        <v/>
      </c>
      <c r="AI41">
        <f t="shared" si="6"/>
        <v>0</v>
      </c>
      <c r="AJ41">
        <f>IF(E41="gas","",IF('Production-Scores'!J41="min",'Production-Scores'!L41/60,'Production-Scores'!L41))</f>
        <v>0.5</v>
      </c>
      <c r="AK41">
        <f>IF(E41="gas","",'Production-Scores'!P41)</f>
        <v>1</v>
      </c>
      <c r="AL41">
        <f t="shared" si="13"/>
        <v>0.5</v>
      </c>
      <c r="AM41">
        <f t="shared" si="7"/>
        <v>4</v>
      </c>
      <c r="AN41" s="52" t="str">
        <f>IF(OR(AI41=0,E41="gas"),"",INDEX('O03, tab 2,3,5,7,8'!$G$6:$I$11,'Skin-HRS local'!AM41,'Skin-HRS local'!AI41))</f>
        <v/>
      </c>
      <c r="AO41" t="str">
        <f t="shared" si="14"/>
        <v/>
      </c>
      <c r="AP41" s="52">
        <f t="shared" si="8"/>
        <v>0</v>
      </c>
      <c r="AQ41" t="str">
        <f>IF(E41="gas","",IF(ISBLANK('INPUT-Skin'!L41),'INPUT-Settings'!$C$38,'INPUT-Skin'!L41))</f>
        <v>&lt;10 (size of a large coin, small splashes)</v>
      </c>
      <c r="AR41" s="52">
        <f>IF(E41="gas","",VLOOKUP(AQ41,'O03, tab 2,3,5,7,8'!$G$18:$H$21,2,FALSE))</f>
        <v>0.1</v>
      </c>
      <c r="AS41" s="52" t="str">
        <f t="shared" si="15"/>
        <v/>
      </c>
      <c r="AT41">
        <f t="shared" si="9"/>
        <v>7</v>
      </c>
      <c r="AU41" s="52" t="str">
        <f t="shared" si="16"/>
        <v/>
      </c>
      <c r="AV41" t="str">
        <f>IF(ISERROR((VLOOKUP(M41,'O03, tab 2,3,5,7,8'!$A:$C,3,FALSE))),"",VLOOKUP(M41,'O03, tab 2,3,5,7,8'!$A:$C,3,FALSE))</f>
        <v/>
      </c>
      <c r="AW41" t="str">
        <f>IF(ISERROR((VLOOKUP(N41,'O03, tab 2,3,5,7,8'!$A:$C,3,FALSE))),"",VLOOKUP(N41,'O03, tab 2,3,5,7,8'!$A:$C,3,FALSE))</f>
        <v/>
      </c>
      <c r="AX41" t="str">
        <f>IF(ISERROR((VLOOKUP(O41,'O03, tab 2,3,5,7,8'!$A:$C,3,FALSE))),"",VLOOKUP(O41,'O03, tab 2,3,5,7,8'!$A:$C,3,FALSE))</f>
        <v/>
      </c>
      <c r="AY41" t="str">
        <f>IF(ISERROR((VLOOKUP(P41,'O03, tab 2,3,5,7,8'!$A:$C,3,FALSE))),"",VLOOKUP(P41,'O03, tab 2,3,5,7,8'!$A:$C,3,FALSE))</f>
        <v/>
      </c>
      <c r="AZ41" t="str">
        <f>IF(ISERROR((VLOOKUP(Q41,'O03, tab 2,3,5,7,8'!$A:$C,3,FALSE))),"",VLOOKUP(Q41,'O03, tab 2,3,5,7,8'!$A:$C,3,FALSE))</f>
        <v/>
      </c>
      <c r="BA41" t="str">
        <f>IF(ISERROR((VLOOKUP(R41,'O03, tab 2,3,5,7,8'!$A:$C,3,FALSE))),"",VLOOKUP(R41,'O03, tab 2,3,5,7,8'!$A:$C,3,FALSE))</f>
        <v/>
      </c>
      <c r="BB41" t="str">
        <f>IF(ISERROR((VLOOKUP(S41,'O03, tab 2,3,5,7,8'!$A:$C,3,FALSE))),"",VLOOKUP(S41,'O03, tab 2,3,5,7,8'!$A:$C,3,FALSE))</f>
        <v/>
      </c>
      <c r="BC41" t="str">
        <f>IF(ISERROR((VLOOKUP(T41,'O03, tab 2,3,5,7,8'!$A:$C,3,FALSE))),"",VLOOKUP(T41,'O03, tab 2,3,5,7,8'!$A:$C,3,FALSE))</f>
        <v/>
      </c>
      <c r="BD41" t="str">
        <f>IF(ISERROR((VLOOKUP(U41,'O03, tab 2,3,5,7,8'!$A:$C,3,FALSE))),"",VLOOKUP(U41,'O03, tab 2,3,5,7,8'!$A:$C,3,FALSE))</f>
        <v/>
      </c>
      <c r="BE41" t="str">
        <f>IF(ISERROR((VLOOKUP(V41,'O03, tab 2,3,5,7,8'!$A:$C,3,FALSE))),"",VLOOKUP(V41,'O03, tab 2,3,5,7,8'!$A:$C,3,FALSE))</f>
        <v/>
      </c>
      <c r="BF41" t="str">
        <f>IF(ISERROR((VLOOKUP(W41,'O03, tab 2,3,5,7,8'!$A:$C,3,FALSE))),"",VLOOKUP(W41,'O03, tab 2,3,5,7,8'!$A:$C,3,FALSE))</f>
        <v/>
      </c>
      <c r="BG41" s="52">
        <f t="shared" si="11"/>
        <v>0</v>
      </c>
      <c r="BH41" s="52" t="str">
        <f>IF(OR(E41="gas",AI41=0,BG41=0),"",(INDEX('O03'!$B$4:$G$10,'Skin-HRS local'!AU41,'Skin-HRS local'!BG41)))</f>
        <v/>
      </c>
      <c r="BI41" s="52">
        <f>'Inhalation-E,WE,HS'!Q41</f>
        <v>6.4516129032258063E-2</v>
      </c>
      <c r="BJ41" s="52" t="str">
        <f>IF(OR(E41="gas",BG41=0),"",(1/('INPUT-Settings'!$E$4^4*'INPUT-Settings'!$E$5^3)^(1/9))^(10-BH41))</f>
        <v/>
      </c>
      <c r="BK41" s="52">
        <f t="shared" si="12"/>
        <v>0</v>
      </c>
    </row>
    <row r="42" spans="1:63" x14ac:dyDescent="0.3">
      <c r="A42" s="86">
        <f>'INPUT-Production'!A42</f>
        <v>6</v>
      </c>
      <c r="B42" s="87">
        <f>'INPUT-Production'!B42</f>
        <v>0</v>
      </c>
      <c r="C42" s="85" t="str">
        <f>'INPUT-Production'!C42</f>
        <v>process</v>
      </c>
      <c r="D42" s="85" t="str">
        <f>'INPUT-Production'!D42</f>
        <v xml:space="preserve">water </v>
      </c>
      <c r="E42" s="85" t="str">
        <f>VLOOKUP(D42,Substances!A:B,2,FALSE)</f>
        <v>liquid</v>
      </c>
      <c r="F42" s="2" t="e">
        <f>'Skin-MT Hand'!DG42</f>
        <v>#N/A</v>
      </c>
      <c r="G42" t="str">
        <f>IF(E42="gas","",'Skin-MT Hand'!F42)</f>
        <v>Immersion</v>
      </c>
      <c r="H42">
        <f>IF(E42="liquid",VLOOKUP(G42,'G03, tab A1'!$B$14:$D$19,3,FALSE),IF('Skin-HRS local'!E42="solid",VLOOKUP('Skin-HRS local'!G42,'G03, tab A1'!$B$5:$D$10,3,FALSE),""))</f>
        <v>2.5</v>
      </c>
      <c r="I42" s="52" t="e">
        <f t="shared" si="3"/>
        <v>#N/A</v>
      </c>
      <c r="J42" t="str">
        <f>IF(E42="gas","",IF(ISBLANK('INPUT-Skin'!K42),'INPUT-Settings'!$C$37,'INPUT-Skin'!K42))</f>
        <v>thick clothing</v>
      </c>
      <c r="K42">
        <f t="shared" si="4"/>
        <v>0.5</v>
      </c>
      <c r="L42" s="52" t="e">
        <f t="shared" si="5"/>
        <v>#N/A</v>
      </c>
      <c r="M42">
        <f>VLOOKUP($D42,'INPUT-Substances'!$A:$R,8,FALSE)</f>
        <v>0</v>
      </c>
      <c r="N42">
        <f>VLOOKUP($D42,'INPUT-Substances'!$A:$R,9,FALSE)</f>
        <v>0</v>
      </c>
      <c r="O42">
        <f>VLOOKUP($D42,'INPUT-Substances'!$A:$R,10,FALSE)</f>
        <v>0</v>
      </c>
      <c r="P42">
        <f>VLOOKUP($D42,'INPUT-Substances'!$A:$R,11,FALSE)</f>
        <v>0</v>
      </c>
      <c r="Q42">
        <f>VLOOKUP($D42,'INPUT-Substances'!$A:$R,12,FALSE)</f>
        <v>0</v>
      </c>
      <c r="R42">
        <f>VLOOKUP($D42,'INPUT-Substances'!$A:$R,13,FALSE)</f>
        <v>0</v>
      </c>
      <c r="S42">
        <f>VLOOKUP($D42,'INPUT-Substances'!$A:$R,14,FALSE)</f>
        <v>0</v>
      </c>
      <c r="T42">
        <f>VLOOKUP($D42,'INPUT-Substances'!$A:$R,15,FALSE)</f>
        <v>0</v>
      </c>
      <c r="U42">
        <f>VLOOKUP($D42,'INPUT-Substances'!$A:$R,16,FALSE)</f>
        <v>0</v>
      </c>
      <c r="V42">
        <f>VLOOKUP($D42,'INPUT-Substances'!$A:$R,17,FALSE)</f>
        <v>0</v>
      </c>
      <c r="W42">
        <f>VLOOKUP($D42,'INPUT-Substances'!$A:$R,18,FALSE)</f>
        <v>0</v>
      </c>
      <c r="X42" t="str">
        <f>IF(ISERROR(VLOOKUP(M42,'O03, tab 2,3,5,7,8'!$A:$B,2,FALSE)),"",VLOOKUP(M42,'O03, tab 2,3,5,7,8'!$A:$B,2,FALSE))</f>
        <v/>
      </c>
      <c r="Y42" t="str">
        <f>IF(ISERROR(VLOOKUP(N42,'O03, tab 2,3,5,7,8'!$A:$B,2,FALSE)),"",VLOOKUP(N42,'O03, tab 2,3,5,7,8'!$A:$B,2,FALSE))</f>
        <v/>
      </c>
      <c r="Z42" t="str">
        <f>IF(ISERROR(VLOOKUP(O42,'O03, tab 2,3,5,7,8'!$A:$B,2,FALSE)),"",VLOOKUP(O42,'O03, tab 2,3,5,7,8'!$A:$B,2,FALSE))</f>
        <v/>
      </c>
      <c r="AA42" t="str">
        <f>IF(ISERROR(VLOOKUP(P42,'O03, tab 2,3,5,7,8'!$A:$B,2,FALSE)),"",VLOOKUP(P42,'O03, tab 2,3,5,7,8'!$A:$B,2,FALSE))</f>
        <v/>
      </c>
      <c r="AB42" t="str">
        <f>IF(ISERROR(VLOOKUP(Q42,'O03, tab 2,3,5,7,8'!$A:$B,2,FALSE)),"",VLOOKUP(Q42,'O03, tab 2,3,5,7,8'!$A:$B,2,FALSE))</f>
        <v/>
      </c>
      <c r="AC42" t="str">
        <f>IF(ISERROR(VLOOKUP(R42,'O03, tab 2,3,5,7,8'!$A:$B,2,FALSE)),"",VLOOKUP(R42,'O03, tab 2,3,5,7,8'!$A:$B,2,FALSE))</f>
        <v/>
      </c>
      <c r="AD42" t="str">
        <f>IF(ISERROR(VLOOKUP(S42,'O03, tab 2,3,5,7,8'!$A:$B,2,FALSE)),"",VLOOKUP(S42,'O03, tab 2,3,5,7,8'!$A:$B,2,FALSE))</f>
        <v/>
      </c>
      <c r="AE42" t="str">
        <f>IF(ISERROR(VLOOKUP(T42,'O03, tab 2,3,5,7,8'!$A:$B,2,FALSE)),"",VLOOKUP(T42,'O03, tab 2,3,5,7,8'!$A:$B,2,FALSE))</f>
        <v/>
      </c>
      <c r="AF42" t="str">
        <f>IF(ISERROR(VLOOKUP(U42,'O03, tab 2,3,5,7,8'!$A:$B,2,FALSE)),"",VLOOKUP(U42,'O03, tab 2,3,5,7,8'!$A:$B,2,FALSE))</f>
        <v/>
      </c>
      <c r="AG42" t="str">
        <f>IF(ISERROR(VLOOKUP(V42,'O03, tab 2,3,5,7,8'!$A:$B,2,FALSE)),"",VLOOKUP(V42,'O03, tab 2,3,5,7,8'!$A:$B,2,FALSE))</f>
        <v/>
      </c>
      <c r="AH42" t="str">
        <f>IF(ISERROR(VLOOKUP(W42,'O03, tab 2,3,5,7,8'!$A:$B,2,FALSE)),"",VLOOKUP(W42,'O03, tab 2,3,5,7,8'!$A:$B,2,FALSE))</f>
        <v/>
      </c>
      <c r="AI42">
        <f t="shared" si="6"/>
        <v>0</v>
      </c>
      <c r="AJ42">
        <f>IF(E42="gas","",IF('Production-Scores'!J42="min",'Production-Scores'!L42/60,'Production-Scores'!L42))</f>
        <v>0.5</v>
      </c>
      <c r="AK42">
        <f>IF(E42="gas","",'Production-Scores'!P42)</f>
        <v>1</v>
      </c>
      <c r="AL42">
        <f t="shared" si="13"/>
        <v>0.5</v>
      </c>
      <c r="AM42">
        <f t="shared" si="7"/>
        <v>4</v>
      </c>
      <c r="AN42" s="52" t="str">
        <f>IF(OR(AI42=0,E42="gas"),"",INDEX('O03, tab 2,3,5,7,8'!$G$6:$I$11,'Skin-HRS local'!AM42,'Skin-HRS local'!AI42))</f>
        <v/>
      </c>
      <c r="AO42" t="str">
        <f t="shared" si="14"/>
        <v/>
      </c>
      <c r="AP42" s="52">
        <f t="shared" si="8"/>
        <v>0</v>
      </c>
      <c r="AQ42" t="str">
        <f>IF(E42="gas","",IF(ISBLANK('INPUT-Skin'!L42),'INPUT-Settings'!$C$38,'INPUT-Skin'!L42))</f>
        <v>&lt;10 (size of a large coin, small splashes)</v>
      </c>
      <c r="AR42" s="52">
        <f>IF(E42="gas","",VLOOKUP(AQ42,'O03, tab 2,3,5,7,8'!$G$18:$H$21,2,FALSE))</f>
        <v>0.1</v>
      </c>
      <c r="AS42" s="52" t="str">
        <f t="shared" si="15"/>
        <v/>
      </c>
      <c r="AT42">
        <f t="shared" si="9"/>
        <v>7</v>
      </c>
      <c r="AU42" s="52" t="str">
        <f t="shared" si="16"/>
        <v/>
      </c>
      <c r="AV42" t="str">
        <f>IF(ISERROR((VLOOKUP(M42,'O03, tab 2,3,5,7,8'!$A:$C,3,FALSE))),"",VLOOKUP(M42,'O03, tab 2,3,5,7,8'!$A:$C,3,FALSE))</f>
        <v/>
      </c>
      <c r="AW42" t="str">
        <f>IF(ISERROR((VLOOKUP(N42,'O03, tab 2,3,5,7,8'!$A:$C,3,FALSE))),"",VLOOKUP(N42,'O03, tab 2,3,5,7,8'!$A:$C,3,FALSE))</f>
        <v/>
      </c>
      <c r="AX42" t="str">
        <f>IF(ISERROR((VLOOKUP(O42,'O03, tab 2,3,5,7,8'!$A:$C,3,FALSE))),"",VLOOKUP(O42,'O03, tab 2,3,5,7,8'!$A:$C,3,FALSE))</f>
        <v/>
      </c>
      <c r="AY42" t="str">
        <f>IF(ISERROR((VLOOKUP(P42,'O03, tab 2,3,5,7,8'!$A:$C,3,FALSE))),"",VLOOKUP(P42,'O03, tab 2,3,5,7,8'!$A:$C,3,FALSE))</f>
        <v/>
      </c>
      <c r="AZ42" t="str">
        <f>IF(ISERROR((VLOOKUP(Q42,'O03, tab 2,3,5,7,8'!$A:$C,3,FALSE))),"",VLOOKUP(Q42,'O03, tab 2,3,5,7,8'!$A:$C,3,FALSE))</f>
        <v/>
      </c>
      <c r="BA42" t="str">
        <f>IF(ISERROR((VLOOKUP(R42,'O03, tab 2,3,5,7,8'!$A:$C,3,FALSE))),"",VLOOKUP(R42,'O03, tab 2,3,5,7,8'!$A:$C,3,FALSE))</f>
        <v/>
      </c>
      <c r="BB42" t="str">
        <f>IF(ISERROR((VLOOKUP(S42,'O03, tab 2,3,5,7,8'!$A:$C,3,FALSE))),"",VLOOKUP(S42,'O03, tab 2,3,5,7,8'!$A:$C,3,FALSE))</f>
        <v/>
      </c>
      <c r="BC42" t="str">
        <f>IF(ISERROR((VLOOKUP(T42,'O03, tab 2,3,5,7,8'!$A:$C,3,FALSE))),"",VLOOKUP(T42,'O03, tab 2,3,5,7,8'!$A:$C,3,FALSE))</f>
        <v/>
      </c>
      <c r="BD42" t="str">
        <f>IF(ISERROR((VLOOKUP(U42,'O03, tab 2,3,5,7,8'!$A:$C,3,FALSE))),"",VLOOKUP(U42,'O03, tab 2,3,5,7,8'!$A:$C,3,FALSE))</f>
        <v/>
      </c>
      <c r="BE42" t="str">
        <f>IF(ISERROR((VLOOKUP(V42,'O03, tab 2,3,5,7,8'!$A:$C,3,FALSE))),"",VLOOKUP(V42,'O03, tab 2,3,5,7,8'!$A:$C,3,FALSE))</f>
        <v/>
      </c>
      <c r="BF42" t="str">
        <f>IF(ISERROR((VLOOKUP(W42,'O03, tab 2,3,5,7,8'!$A:$C,3,FALSE))),"",VLOOKUP(W42,'O03, tab 2,3,5,7,8'!$A:$C,3,FALSE))</f>
        <v/>
      </c>
      <c r="BG42" s="52">
        <f t="shared" si="11"/>
        <v>0</v>
      </c>
      <c r="BH42" s="52" t="str">
        <f>IF(OR(E42="gas",AI42=0,BG42=0),"",(INDEX('O03'!$B$4:$G$10,'Skin-HRS local'!AU42,'Skin-HRS local'!BG42)))</f>
        <v/>
      </c>
      <c r="BI42" s="52">
        <f>'Inhalation-E,WE,HS'!Q42</f>
        <v>0.93548387096774188</v>
      </c>
      <c r="BJ42" s="52" t="str">
        <f>IF(OR(E42="gas",BG42=0),"",(1/('INPUT-Settings'!$E$4^4*'INPUT-Settings'!$E$5^3)^(1/9))^(10-BH42))</f>
        <v/>
      </c>
      <c r="BK42" s="52">
        <f t="shared" si="12"/>
        <v>0</v>
      </c>
    </row>
    <row r="43" spans="1:63" x14ac:dyDescent="0.3">
      <c r="A43" s="86">
        <f>'INPUT-Production'!A43</f>
        <v>6</v>
      </c>
      <c r="B43" s="87">
        <f>'INPUT-Production'!B43</f>
        <v>0</v>
      </c>
      <c r="C43" s="85" t="str">
        <f>'INPUT-Production'!C43</f>
        <v>output</v>
      </c>
      <c r="D43" s="85" t="str">
        <f>'INPUT-Production'!D43</f>
        <v>extract P0, concentrated</v>
      </c>
      <c r="E43" s="85" t="str">
        <f>VLOOKUP(D43,Substances!A:B,2,FALSE)</f>
        <v>liquid</v>
      </c>
      <c r="F43" s="2">
        <f>'Skin-MT Hand'!DG43</f>
        <v>0.30000000000000004</v>
      </c>
      <c r="G43" t="str">
        <f>IF(E43="gas","",'Skin-MT Hand'!F43)</f>
        <v>Immersion</v>
      </c>
      <c r="H43">
        <f>IF(E43="liquid",VLOOKUP(G43,'G03, tab A1'!$B$14:$D$19,3,FALSE),IF('Skin-HRS local'!E43="solid",VLOOKUP('Skin-HRS local'!G43,'G03, tab A1'!$B$5:$D$10,3,FALSE),""))</f>
        <v>2.5</v>
      </c>
      <c r="I43" s="52">
        <f t="shared" si="3"/>
        <v>0.75000000000000011</v>
      </c>
      <c r="J43" t="str">
        <f>IF(E43="gas","",IF(ISBLANK('INPUT-Skin'!K43),'INPUT-Settings'!$C$37,'INPUT-Skin'!K43))</f>
        <v>thick clothing</v>
      </c>
      <c r="K43">
        <f t="shared" si="4"/>
        <v>0.5</v>
      </c>
      <c r="L43" s="52">
        <f t="shared" si="5"/>
        <v>0.37500000000000006</v>
      </c>
      <c r="M43">
        <f>VLOOKUP($D43,'INPUT-Substances'!$A:$R,8,FALSE)</f>
        <v>0</v>
      </c>
      <c r="N43">
        <f>VLOOKUP($D43,'INPUT-Substances'!$A:$R,9,FALSE)</f>
        <v>0</v>
      </c>
      <c r="O43">
        <f>VLOOKUP($D43,'INPUT-Substances'!$A:$R,10,FALSE)</f>
        <v>0</v>
      </c>
      <c r="P43">
        <f>VLOOKUP($D43,'INPUT-Substances'!$A:$R,11,FALSE)</f>
        <v>0</v>
      </c>
      <c r="Q43">
        <f>VLOOKUP($D43,'INPUT-Substances'!$A:$R,12,FALSE)</f>
        <v>0</v>
      </c>
      <c r="R43">
        <f>VLOOKUP($D43,'INPUT-Substances'!$A:$R,13,FALSE)</f>
        <v>0</v>
      </c>
      <c r="S43">
        <f>VLOOKUP($D43,'INPUT-Substances'!$A:$R,14,FALSE)</f>
        <v>0</v>
      </c>
      <c r="T43">
        <f>VLOOKUP($D43,'INPUT-Substances'!$A:$R,15,FALSE)</f>
        <v>0</v>
      </c>
      <c r="U43">
        <f>VLOOKUP($D43,'INPUT-Substances'!$A:$R,16,FALSE)</f>
        <v>0</v>
      </c>
      <c r="V43">
        <f>VLOOKUP($D43,'INPUT-Substances'!$A:$R,17,FALSE)</f>
        <v>0</v>
      </c>
      <c r="W43">
        <f>VLOOKUP($D43,'INPUT-Substances'!$A:$R,18,FALSE)</f>
        <v>0</v>
      </c>
      <c r="X43" t="str">
        <f>IF(ISERROR(VLOOKUP(M43,'O03, tab 2,3,5,7,8'!$A:$B,2,FALSE)),"",VLOOKUP(M43,'O03, tab 2,3,5,7,8'!$A:$B,2,FALSE))</f>
        <v/>
      </c>
      <c r="Y43" t="str">
        <f>IF(ISERROR(VLOOKUP(N43,'O03, tab 2,3,5,7,8'!$A:$B,2,FALSE)),"",VLOOKUP(N43,'O03, tab 2,3,5,7,8'!$A:$B,2,FALSE))</f>
        <v/>
      </c>
      <c r="Z43" t="str">
        <f>IF(ISERROR(VLOOKUP(O43,'O03, tab 2,3,5,7,8'!$A:$B,2,FALSE)),"",VLOOKUP(O43,'O03, tab 2,3,5,7,8'!$A:$B,2,FALSE))</f>
        <v/>
      </c>
      <c r="AA43" t="str">
        <f>IF(ISERROR(VLOOKUP(P43,'O03, tab 2,3,5,7,8'!$A:$B,2,FALSE)),"",VLOOKUP(P43,'O03, tab 2,3,5,7,8'!$A:$B,2,FALSE))</f>
        <v/>
      </c>
      <c r="AB43" t="str">
        <f>IF(ISERROR(VLOOKUP(Q43,'O03, tab 2,3,5,7,8'!$A:$B,2,FALSE)),"",VLOOKUP(Q43,'O03, tab 2,3,5,7,8'!$A:$B,2,FALSE))</f>
        <v/>
      </c>
      <c r="AC43" t="str">
        <f>IF(ISERROR(VLOOKUP(R43,'O03, tab 2,3,5,7,8'!$A:$B,2,FALSE)),"",VLOOKUP(R43,'O03, tab 2,3,5,7,8'!$A:$B,2,FALSE))</f>
        <v/>
      </c>
      <c r="AD43" t="str">
        <f>IF(ISERROR(VLOOKUP(S43,'O03, tab 2,3,5,7,8'!$A:$B,2,FALSE)),"",VLOOKUP(S43,'O03, tab 2,3,5,7,8'!$A:$B,2,FALSE))</f>
        <v/>
      </c>
      <c r="AE43" t="str">
        <f>IF(ISERROR(VLOOKUP(T43,'O03, tab 2,3,5,7,8'!$A:$B,2,FALSE)),"",VLOOKUP(T43,'O03, tab 2,3,5,7,8'!$A:$B,2,FALSE))</f>
        <v/>
      </c>
      <c r="AF43" t="str">
        <f>IF(ISERROR(VLOOKUP(U43,'O03, tab 2,3,5,7,8'!$A:$B,2,FALSE)),"",VLOOKUP(U43,'O03, tab 2,3,5,7,8'!$A:$B,2,FALSE))</f>
        <v/>
      </c>
      <c r="AG43" t="str">
        <f>IF(ISERROR(VLOOKUP(V43,'O03, tab 2,3,5,7,8'!$A:$B,2,FALSE)),"",VLOOKUP(V43,'O03, tab 2,3,5,7,8'!$A:$B,2,FALSE))</f>
        <v/>
      </c>
      <c r="AH43" t="str">
        <f>IF(ISERROR(VLOOKUP(W43,'O03, tab 2,3,5,7,8'!$A:$B,2,FALSE)),"",VLOOKUP(W43,'O03, tab 2,3,5,7,8'!$A:$B,2,FALSE))</f>
        <v/>
      </c>
      <c r="AI43">
        <f t="shared" si="6"/>
        <v>0</v>
      </c>
      <c r="AJ43">
        <f>IF(E43="gas","",IF('Production-Scores'!J43="min",'Production-Scores'!L43/60,'Production-Scores'!L43))</f>
        <v>8.3333333333333329E-2</v>
      </c>
      <c r="AK43">
        <f>IF(E43="gas","",'Production-Scores'!P43)</f>
        <v>1</v>
      </c>
      <c r="AL43">
        <f t="shared" si="13"/>
        <v>8.3333333333333329E-2</v>
      </c>
      <c r="AM43">
        <f t="shared" si="7"/>
        <v>2</v>
      </c>
      <c r="AN43" s="52" t="str">
        <f>IF(OR(AI43=0,E43="gas"),"",INDEX('O03, tab 2,3,5,7,8'!$G$6:$I$11,'Skin-HRS local'!AM43,'Skin-HRS local'!AI43))</f>
        <v/>
      </c>
      <c r="AO43" t="str">
        <f t="shared" si="14"/>
        <v/>
      </c>
      <c r="AP43" s="52">
        <f t="shared" si="8"/>
        <v>0</v>
      </c>
      <c r="AQ43" t="str">
        <f>IF(E43="gas","",IF(ISBLANK('INPUT-Skin'!L43),'INPUT-Settings'!$C$38,'INPUT-Skin'!L43))</f>
        <v>&lt;10 (size of a large coin, small splashes)</v>
      </c>
      <c r="AR43" s="52">
        <f>IF(E43="gas","",VLOOKUP(AQ43,'O03, tab 2,3,5,7,8'!$G$18:$H$21,2,FALSE))</f>
        <v>0.1</v>
      </c>
      <c r="AS43" s="52" t="str">
        <f t="shared" si="15"/>
        <v/>
      </c>
      <c r="AT43">
        <f t="shared" si="9"/>
        <v>7</v>
      </c>
      <c r="AU43" s="52" t="str">
        <f t="shared" si="16"/>
        <v/>
      </c>
      <c r="AV43" t="str">
        <f>IF(ISERROR((VLOOKUP(M43,'O03, tab 2,3,5,7,8'!$A:$C,3,FALSE))),"",VLOOKUP(M43,'O03, tab 2,3,5,7,8'!$A:$C,3,FALSE))</f>
        <v/>
      </c>
      <c r="AW43" t="str">
        <f>IF(ISERROR((VLOOKUP(N43,'O03, tab 2,3,5,7,8'!$A:$C,3,FALSE))),"",VLOOKUP(N43,'O03, tab 2,3,5,7,8'!$A:$C,3,FALSE))</f>
        <v/>
      </c>
      <c r="AX43" t="str">
        <f>IF(ISERROR((VLOOKUP(O43,'O03, tab 2,3,5,7,8'!$A:$C,3,FALSE))),"",VLOOKUP(O43,'O03, tab 2,3,5,7,8'!$A:$C,3,FALSE))</f>
        <v/>
      </c>
      <c r="AY43" t="str">
        <f>IF(ISERROR((VLOOKUP(P43,'O03, tab 2,3,5,7,8'!$A:$C,3,FALSE))),"",VLOOKUP(P43,'O03, tab 2,3,5,7,8'!$A:$C,3,FALSE))</f>
        <v/>
      </c>
      <c r="AZ43" t="str">
        <f>IF(ISERROR((VLOOKUP(Q43,'O03, tab 2,3,5,7,8'!$A:$C,3,FALSE))),"",VLOOKUP(Q43,'O03, tab 2,3,5,7,8'!$A:$C,3,FALSE))</f>
        <v/>
      </c>
      <c r="BA43" t="str">
        <f>IF(ISERROR((VLOOKUP(R43,'O03, tab 2,3,5,7,8'!$A:$C,3,FALSE))),"",VLOOKUP(R43,'O03, tab 2,3,5,7,8'!$A:$C,3,FALSE))</f>
        <v/>
      </c>
      <c r="BB43" t="str">
        <f>IF(ISERROR((VLOOKUP(S43,'O03, tab 2,3,5,7,8'!$A:$C,3,FALSE))),"",VLOOKUP(S43,'O03, tab 2,3,5,7,8'!$A:$C,3,FALSE))</f>
        <v/>
      </c>
      <c r="BC43" t="str">
        <f>IF(ISERROR((VLOOKUP(T43,'O03, tab 2,3,5,7,8'!$A:$C,3,FALSE))),"",VLOOKUP(T43,'O03, tab 2,3,5,7,8'!$A:$C,3,FALSE))</f>
        <v/>
      </c>
      <c r="BD43" t="str">
        <f>IF(ISERROR((VLOOKUP(U43,'O03, tab 2,3,5,7,8'!$A:$C,3,FALSE))),"",VLOOKUP(U43,'O03, tab 2,3,5,7,8'!$A:$C,3,FALSE))</f>
        <v/>
      </c>
      <c r="BE43" t="str">
        <f>IF(ISERROR((VLOOKUP(V43,'O03, tab 2,3,5,7,8'!$A:$C,3,FALSE))),"",VLOOKUP(V43,'O03, tab 2,3,5,7,8'!$A:$C,3,FALSE))</f>
        <v/>
      </c>
      <c r="BF43" t="str">
        <f>IF(ISERROR((VLOOKUP(W43,'O03, tab 2,3,5,7,8'!$A:$C,3,FALSE))),"",VLOOKUP(W43,'O03, tab 2,3,5,7,8'!$A:$C,3,FALSE))</f>
        <v/>
      </c>
      <c r="BG43" s="52">
        <f t="shared" si="11"/>
        <v>0</v>
      </c>
      <c r="BH43" s="52" t="str">
        <f>IF(OR(E43="gas",AI43=0,BG43=0),"",(INDEX('O03'!$B$4:$G$10,'Skin-HRS local'!AU43,'Skin-HRS local'!BG43)))</f>
        <v/>
      </c>
      <c r="BI43" s="52">
        <f>'Inhalation-E,WE,HS'!Q43</f>
        <v>1</v>
      </c>
      <c r="BJ43" s="52" t="str">
        <f>IF(OR(E43="gas",BG43=0),"",(1/('INPUT-Settings'!$E$4^4*'INPUT-Settings'!$E$5^3)^(1/9))^(10-BH43))</f>
        <v/>
      </c>
      <c r="BK43" s="52">
        <f t="shared" si="12"/>
        <v>0</v>
      </c>
    </row>
    <row r="44" spans="1:63" x14ac:dyDescent="0.3">
      <c r="A44" s="86">
        <f>'INPUT-Production'!A44</f>
        <v>6</v>
      </c>
      <c r="B44" s="87">
        <f>'INPUT-Production'!B44</f>
        <v>0</v>
      </c>
      <c r="C44" s="85" t="str">
        <f>'INPUT-Production'!C44</f>
        <v>output</v>
      </c>
      <c r="D44" s="85" t="str">
        <f>'INPUT-Production'!D44</f>
        <v xml:space="preserve">water </v>
      </c>
      <c r="E44" s="85" t="str">
        <f>VLOOKUP(D44,Substances!A:B,2,FALSE)</f>
        <v>liquid</v>
      </c>
      <c r="F44" s="2">
        <f>'Skin-MT Hand'!DG44</f>
        <v>0.30000000000000004</v>
      </c>
      <c r="G44" t="str">
        <f>IF(E44="gas","",'Skin-MT Hand'!F44)</f>
        <v>Immersion</v>
      </c>
      <c r="H44">
        <f>IF(E44="liquid",VLOOKUP(G44,'G03, tab A1'!$B$14:$D$19,3,FALSE),IF('Skin-HRS local'!E44="solid",VLOOKUP('Skin-HRS local'!G44,'G03, tab A1'!$B$5:$D$10,3,FALSE),""))</f>
        <v>2.5</v>
      </c>
      <c r="I44" s="52">
        <f t="shared" si="3"/>
        <v>0.75000000000000011</v>
      </c>
      <c r="J44" t="str">
        <f>IF(E44="gas","",IF(ISBLANK('INPUT-Skin'!K44),'INPUT-Settings'!$C$37,'INPUT-Skin'!K44))</f>
        <v>thick clothing</v>
      </c>
      <c r="K44">
        <f t="shared" si="4"/>
        <v>0.5</v>
      </c>
      <c r="L44" s="52">
        <f t="shared" si="5"/>
        <v>0.37500000000000006</v>
      </c>
      <c r="M44">
        <f>VLOOKUP($D44,'INPUT-Substances'!$A:$R,8,FALSE)</f>
        <v>0</v>
      </c>
      <c r="N44">
        <f>VLOOKUP($D44,'INPUT-Substances'!$A:$R,9,FALSE)</f>
        <v>0</v>
      </c>
      <c r="O44">
        <f>VLOOKUP($D44,'INPUT-Substances'!$A:$R,10,FALSE)</f>
        <v>0</v>
      </c>
      <c r="P44">
        <f>VLOOKUP($D44,'INPUT-Substances'!$A:$R,11,FALSE)</f>
        <v>0</v>
      </c>
      <c r="Q44">
        <f>VLOOKUP($D44,'INPUT-Substances'!$A:$R,12,FALSE)</f>
        <v>0</v>
      </c>
      <c r="R44">
        <f>VLOOKUP($D44,'INPUT-Substances'!$A:$R,13,FALSE)</f>
        <v>0</v>
      </c>
      <c r="S44">
        <f>VLOOKUP($D44,'INPUT-Substances'!$A:$R,14,FALSE)</f>
        <v>0</v>
      </c>
      <c r="T44">
        <f>VLOOKUP($D44,'INPUT-Substances'!$A:$R,15,FALSE)</f>
        <v>0</v>
      </c>
      <c r="U44">
        <f>VLOOKUP($D44,'INPUT-Substances'!$A:$R,16,FALSE)</f>
        <v>0</v>
      </c>
      <c r="V44">
        <f>VLOOKUP($D44,'INPUT-Substances'!$A:$R,17,FALSE)</f>
        <v>0</v>
      </c>
      <c r="W44">
        <f>VLOOKUP($D44,'INPUT-Substances'!$A:$R,18,FALSE)</f>
        <v>0</v>
      </c>
      <c r="X44" t="str">
        <f>IF(ISERROR(VLOOKUP(M44,'O03, tab 2,3,5,7,8'!$A:$B,2,FALSE)),"",VLOOKUP(M44,'O03, tab 2,3,5,7,8'!$A:$B,2,FALSE))</f>
        <v/>
      </c>
      <c r="Y44" t="str">
        <f>IF(ISERROR(VLOOKUP(N44,'O03, tab 2,3,5,7,8'!$A:$B,2,FALSE)),"",VLOOKUP(N44,'O03, tab 2,3,5,7,8'!$A:$B,2,FALSE))</f>
        <v/>
      </c>
      <c r="Z44" t="str">
        <f>IF(ISERROR(VLOOKUP(O44,'O03, tab 2,3,5,7,8'!$A:$B,2,FALSE)),"",VLOOKUP(O44,'O03, tab 2,3,5,7,8'!$A:$B,2,FALSE))</f>
        <v/>
      </c>
      <c r="AA44" t="str">
        <f>IF(ISERROR(VLOOKUP(P44,'O03, tab 2,3,5,7,8'!$A:$B,2,FALSE)),"",VLOOKUP(P44,'O03, tab 2,3,5,7,8'!$A:$B,2,FALSE))</f>
        <v/>
      </c>
      <c r="AB44" t="str">
        <f>IF(ISERROR(VLOOKUP(Q44,'O03, tab 2,3,5,7,8'!$A:$B,2,FALSE)),"",VLOOKUP(Q44,'O03, tab 2,3,5,7,8'!$A:$B,2,FALSE))</f>
        <v/>
      </c>
      <c r="AC44" t="str">
        <f>IF(ISERROR(VLOOKUP(R44,'O03, tab 2,3,5,7,8'!$A:$B,2,FALSE)),"",VLOOKUP(R44,'O03, tab 2,3,5,7,8'!$A:$B,2,FALSE))</f>
        <v/>
      </c>
      <c r="AD44" t="str">
        <f>IF(ISERROR(VLOOKUP(S44,'O03, tab 2,3,5,7,8'!$A:$B,2,FALSE)),"",VLOOKUP(S44,'O03, tab 2,3,5,7,8'!$A:$B,2,FALSE))</f>
        <v/>
      </c>
      <c r="AE44" t="str">
        <f>IF(ISERROR(VLOOKUP(T44,'O03, tab 2,3,5,7,8'!$A:$B,2,FALSE)),"",VLOOKUP(T44,'O03, tab 2,3,5,7,8'!$A:$B,2,FALSE))</f>
        <v/>
      </c>
      <c r="AF44" t="str">
        <f>IF(ISERROR(VLOOKUP(U44,'O03, tab 2,3,5,7,8'!$A:$B,2,FALSE)),"",VLOOKUP(U44,'O03, tab 2,3,5,7,8'!$A:$B,2,FALSE))</f>
        <v/>
      </c>
      <c r="AG44" t="str">
        <f>IF(ISERROR(VLOOKUP(V44,'O03, tab 2,3,5,7,8'!$A:$B,2,FALSE)),"",VLOOKUP(V44,'O03, tab 2,3,5,7,8'!$A:$B,2,FALSE))</f>
        <v/>
      </c>
      <c r="AH44" t="str">
        <f>IF(ISERROR(VLOOKUP(W44,'O03, tab 2,3,5,7,8'!$A:$B,2,FALSE)),"",VLOOKUP(W44,'O03, tab 2,3,5,7,8'!$A:$B,2,FALSE))</f>
        <v/>
      </c>
      <c r="AI44">
        <f t="shared" si="6"/>
        <v>0</v>
      </c>
      <c r="AJ44">
        <f>IF(E44="gas","",IF('Production-Scores'!J44="min",'Production-Scores'!L44/60,'Production-Scores'!L44))</f>
        <v>8.3333333333333329E-2</v>
      </c>
      <c r="AK44">
        <f>IF(E44="gas","",'Production-Scores'!P44)</f>
        <v>1</v>
      </c>
      <c r="AL44">
        <f t="shared" si="13"/>
        <v>8.3333333333333329E-2</v>
      </c>
      <c r="AM44">
        <f t="shared" si="7"/>
        <v>2</v>
      </c>
      <c r="AN44" s="52" t="str">
        <f>IF(OR(AI44=0,E44="gas"),"",INDEX('O03, tab 2,3,5,7,8'!$G$6:$I$11,'Skin-HRS local'!AM44,'Skin-HRS local'!AI44))</f>
        <v/>
      </c>
      <c r="AO44" t="str">
        <f t="shared" si="14"/>
        <v/>
      </c>
      <c r="AP44" s="52">
        <f t="shared" si="8"/>
        <v>0</v>
      </c>
      <c r="AQ44" t="str">
        <f>IF(E44="gas","",IF(ISBLANK('INPUT-Skin'!L44),'INPUT-Settings'!$C$38,'INPUT-Skin'!L44))</f>
        <v>&lt;10 (size of a large coin, small splashes)</v>
      </c>
      <c r="AR44" s="52">
        <f>IF(E44="gas","",VLOOKUP(AQ44,'O03, tab 2,3,5,7,8'!$G$18:$H$21,2,FALSE))</f>
        <v>0.1</v>
      </c>
      <c r="AS44" s="52" t="str">
        <f t="shared" si="15"/>
        <v/>
      </c>
      <c r="AT44">
        <f t="shared" si="9"/>
        <v>7</v>
      </c>
      <c r="AU44" s="52" t="str">
        <f t="shared" si="16"/>
        <v/>
      </c>
      <c r="AV44" t="str">
        <f>IF(ISERROR((VLOOKUP(M44,'O03, tab 2,3,5,7,8'!$A:$C,3,FALSE))),"",VLOOKUP(M44,'O03, tab 2,3,5,7,8'!$A:$C,3,FALSE))</f>
        <v/>
      </c>
      <c r="AW44" t="str">
        <f>IF(ISERROR((VLOOKUP(N44,'O03, tab 2,3,5,7,8'!$A:$C,3,FALSE))),"",VLOOKUP(N44,'O03, tab 2,3,5,7,8'!$A:$C,3,FALSE))</f>
        <v/>
      </c>
      <c r="AX44" t="str">
        <f>IF(ISERROR((VLOOKUP(O44,'O03, tab 2,3,5,7,8'!$A:$C,3,FALSE))),"",VLOOKUP(O44,'O03, tab 2,3,5,7,8'!$A:$C,3,FALSE))</f>
        <v/>
      </c>
      <c r="AY44" t="str">
        <f>IF(ISERROR((VLOOKUP(P44,'O03, tab 2,3,5,7,8'!$A:$C,3,FALSE))),"",VLOOKUP(P44,'O03, tab 2,3,5,7,8'!$A:$C,3,FALSE))</f>
        <v/>
      </c>
      <c r="AZ44" t="str">
        <f>IF(ISERROR((VLOOKUP(Q44,'O03, tab 2,3,5,7,8'!$A:$C,3,FALSE))),"",VLOOKUP(Q44,'O03, tab 2,3,5,7,8'!$A:$C,3,FALSE))</f>
        <v/>
      </c>
      <c r="BA44" t="str">
        <f>IF(ISERROR((VLOOKUP(R44,'O03, tab 2,3,5,7,8'!$A:$C,3,FALSE))),"",VLOOKUP(R44,'O03, tab 2,3,5,7,8'!$A:$C,3,FALSE))</f>
        <v/>
      </c>
      <c r="BB44" t="str">
        <f>IF(ISERROR((VLOOKUP(S44,'O03, tab 2,3,5,7,8'!$A:$C,3,FALSE))),"",VLOOKUP(S44,'O03, tab 2,3,5,7,8'!$A:$C,3,FALSE))</f>
        <v/>
      </c>
      <c r="BC44" t="str">
        <f>IF(ISERROR((VLOOKUP(T44,'O03, tab 2,3,5,7,8'!$A:$C,3,FALSE))),"",VLOOKUP(T44,'O03, tab 2,3,5,7,8'!$A:$C,3,FALSE))</f>
        <v/>
      </c>
      <c r="BD44" t="str">
        <f>IF(ISERROR((VLOOKUP(U44,'O03, tab 2,3,5,7,8'!$A:$C,3,FALSE))),"",VLOOKUP(U44,'O03, tab 2,3,5,7,8'!$A:$C,3,FALSE))</f>
        <v/>
      </c>
      <c r="BE44" t="str">
        <f>IF(ISERROR((VLOOKUP(V44,'O03, tab 2,3,5,7,8'!$A:$C,3,FALSE))),"",VLOOKUP(V44,'O03, tab 2,3,5,7,8'!$A:$C,3,FALSE))</f>
        <v/>
      </c>
      <c r="BF44" t="str">
        <f>IF(ISERROR((VLOOKUP(W44,'O03, tab 2,3,5,7,8'!$A:$C,3,FALSE))),"",VLOOKUP(W44,'O03, tab 2,3,5,7,8'!$A:$C,3,FALSE))</f>
        <v/>
      </c>
      <c r="BG44" s="52">
        <f t="shared" si="11"/>
        <v>0</v>
      </c>
      <c r="BH44" s="52" t="str">
        <f>IF(OR(E44="gas",AI44=0,BG44=0),"",(INDEX('O03'!$B$4:$G$10,'Skin-HRS local'!AU44,'Skin-HRS local'!BG44)))</f>
        <v/>
      </c>
      <c r="BI44" s="52">
        <f>'Inhalation-E,WE,HS'!Q44</f>
        <v>1</v>
      </c>
      <c r="BJ44" s="52" t="str">
        <f>IF(OR(E44="gas",BG44=0),"",(1/('INPUT-Settings'!$E$4^4*'INPUT-Settings'!$E$5^3)^(1/9))^(10-BH44))</f>
        <v/>
      </c>
      <c r="BK44" s="52">
        <f t="shared" si="12"/>
        <v>0</v>
      </c>
    </row>
    <row r="45" spans="1:63" x14ac:dyDescent="0.3">
      <c r="A45" s="86">
        <f>'INPUT-Production'!A45</f>
        <v>7</v>
      </c>
      <c r="B45" s="87" t="str">
        <f>'INPUT-Production'!B45</f>
        <v>biotransformation</v>
      </c>
      <c r="C45" s="85" t="str">
        <f>'INPUT-Production'!C45</f>
        <v>input</v>
      </c>
      <c r="D45" s="85" t="str">
        <f>'INPUT-Production'!D45</f>
        <v>extract P0, concentrated</v>
      </c>
      <c r="E45" s="85" t="str">
        <f>VLOOKUP(D45,Substances!A:B,2,FALSE)</f>
        <v>liquid</v>
      </c>
      <c r="F45" s="2">
        <f>'Skin-MT Hand'!DG45</f>
        <v>0.30000000000000004</v>
      </c>
      <c r="G45" t="str">
        <f>IF(E45="gas","",'Skin-MT Hand'!F45)</f>
        <v>Immersion</v>
      </c>
      <c r="H45">
        <f>IF(E45="liquid",VLOOKUP(G45,'G03, tab A1'!$B$14:$D$19,3,FALSE),IF('Skin-HRS local'!E45="solid",VLOOKUP('Skin-HRS local'!G45,'G03, tab A1'!$B$5:$D$10,3,FALSE),""))</f>
        <v>2.5</v>
      </c>
      <c r="I45" s="52">
        <f t="shared" si="3"/>
        <v>0.75000000000000011</v>
      </c>
      <c r="J45" t="str">
        <f>IF(E45="gas","",IF(ISBLANK('INPUT-Skin'!K45),'INPUT-Settings'!$C$37,'INPUT-Skin'!K45))</f>
        <v>thick clothing</v>
      </c>
      <c r="K45">
        <f t="shared" si="4"/>
        <v>0.5</v>
      </c>
      <c r="L45" s="52">
        <f t="shared" si="5"/>
        <v>0.37500000000000006</v>
      </c>
      <c r="M45">
        <f>VLOOKUP($D45,'INPUT-Substances'!$A:$R,8,FALSE)</f>
        <v>0</v>
      </c>
      <c r="N45">
        <f>VLOOKUP($D45,'INPUT-Substances'!$A:$R,9,FALSE)</f>
        <v>0</v>
      </c>
      <c r="O45">
        <f>VLOOKUP($D45,'INPUT-Substances'!$A:$R,10,FALSE)</f>
        <v>0</v>
      </c>
      <c r="P45">
        <f>VLOOKUP($D45,'INPUT-Substances'!$A:$R,11,FALSE)</f>
        <v>0</v>
      </c>
      <c r="Q45">
        <f>VLOOKUP($D45,'INPUT-Substances'!$A:$R,12,FALSE)</f>
        <v>0</v>
      </c>
      <c r="R45">
        <f>VLOOKUP($D45,'INPUT-Substances'!$A:$R,13,FALSE)</f>
        <v>0</v>
      </c>
      <c r="S45">
        <f>VLOOKUP($D45,'INPUT-Substances'!$A:$R,14,FALSE)</f>
        <v>0</v>
      </c>
      <c r="T45">
        <f>VLOOKUP($D45,'INPUT-Substances'!$A:$R,15,FALSE)</f>
        <v>0</v>
      </c>
      <c r="U45">
        <f>VLOOKUP($D45,'INPUT-Substances'!$A:$R,16,FALSE)</f>
        <v>0</v>
      </c>
      <c r="V45">
        <f>VLOOKUP($D45,'INPUT-Substances'!$A:$R,17,FALSE)</f>
        <v>0</v>
      </c>
      <c r="W45">
        <f>VLOOKUP($D45,'INPUT-Substances'!$A:$R,18,FALSE)</f>
        <v>0</v>
      </c>
      <c r="X45" t="str">
        <f>IF(ISERROR(VLOOKUP(M45,'O03, tab 2,3,5,7,8'!$A:$B,2,FALSE)),"",VLOOKUP(M45,'O03, tab 2,3,5,7,8'!$A:$B,2,FALSE))</f>
        <v/>
      </c>
      <c r="Y45" t="str">
        <f>IF(ISERROR(VLOOKUP(N45,'O03, tab 2,3,5,7,8'!$A:$B,2,FALSE)),"",VLOOKUP(N45,'O03, tab 2,3,5,7,8'!$A:$B,2,FALSE))</f>
        <v/>
      </c>
      <c r="Z45" t="str">
        <f>IF(ISERROR(VLOOKUP(O45,'O03, tab 2,3,5,7,8'!$A:$B,2,FALSE)),"",VLOOKUP(O45,'O03, tab 2,3,5,7,8'!$A:$B,2,FALSE))</f>
        <v/>
      </c>
      <c r="AA45" t="str">
        <f>IF(ISERROR(VLOOKUP(P45,'O03, tab 2,3,5,7,8'!$A:$B,2,FALSE)),"",VLOOKUP(P45,'O03, tab 2,3,5,7,8'!$A:$B,2,FALSE))</f>
        <v/>
      </c>
      <c r="AB45" t="str">
        <f>IF(ISERROR(VLOOKUP(Q45,'O03, tab 2,3,5,7,8'!$A:$B,2,FALSE)),"",VLOOKUP(Q45,'O03, tab 2,3,5,7,8'!$A:$B,2,FALSE))</f>
        <v/>
      </c>
      <c r="AC45" t="str">
        <f>IF(ISERROR(VLOOKUP(R45,'O03, tab 2,3,5,7,8'!$A:$B,2,FALSE)),"",VLOOKUP(R45,'O03, tab 2,3,5,7,8'!$A:$B,2,FALSE))</f>
        <v/>
      </c>
      <c r="AD45" t="str">
        <f>IF(ISERROR(VLOOKUP(S45,'O03, tab 2,3,5,7,8'!$A:$B,2,FALSE)),"",VLOOKUP(S45,'O03, tab 2,3,5,7,8'!$A:$B,2,FALSE))</f>
        <v/>
      </c>
      <c r="AE45" t="str">
        <f>IF(ISERROR(VLOOKUP(T45,'O03, tab 2,3,5,7,8'!$A:$B,2,FALSE)),"",VLOOKUP(T45,'O03, tab 2,3,5,7,8'!$A:$B,2,FALSE))</f>
        <v/>
      </c>
      <c r="AF45" t="str">
        <f>IF(ISERROR(VLOOKUP(U45,'O03, tab 2,3,5,7,8'!$A:$B,2,FALSE)),"",VLOOKUP(U45,'O03, tab 2,3,5,7,8'!$A:$B,2,FALSE))</f>
        <v/>
      </c>
      <c r="AG45" t="str">
        <f>IF(ISERROR(VLOOKUP(V45,'O03, tab 2,3,5,7,8'!$A:$B,2,FALSE)),"",VLOOKUP(V45,'O03, tab 2,3,5,7,8'!$A:$B,2,FALSE))</f>
        <v/>
      </c>
      <c r="AH45" t="str">
        <f>IF(ISERROR(VLOOKUP(W45,'O03, tab 2,3,5,7,8'!$A:$B,2,FALSE)),"",VLOOKUP(W45,'O03, tab 2,3,5,7,8'!$A:$B,2,FALSE))</f>
        <v/>
      </c>
      <c r="AI45">
        <f t="shared" si="6"/>
        <v>0</v>
      </c>
      <c r="AJ45">
        <f>IF(E45="gas","",IF('Production-Scores'!J45="min",'Production-Scores'!L45/60,'Production-Scores'!L45))</f>
        <v>8.3333333333333329E-2</v>
      </c>
      <c r="AK45">
        <f>IF(E45="gas","",'Production-Scores'!P45)</f>
        <v>1</v>
      </c>
      <c r="AL45">
        <f t="shared" si="13"/>
        <v>8.3333333333333329E-2</v>
      </c>
      <c r="AM45">
        <f t="shared" si="7"/>
        <v>2</v>
      </c>
      <c r="AN45" s="52" t="str">
        <f>IF(OR(AI45=0,E45="gas"),"",INDEX('O03, tab 2,3,5,7,8'!$G$6:$I$11,'Skin-HRS local'!AM45,'Skin-HRS local'!AI45))</f>
        <v/>
      </c>
      <c r="AO45" t="str">
        <f t="shared" si="14"/>
        <v/>
      </c>
      <c r="AP45" s="52">
        <f t="shared" si="8"/>
        <v>0</v>
      </c>
      <c r="AQ45" t="str">
        <f>IF(E45="gas","",IF(ISBLANK('INPUT-Skin'!L45),'INPUT-Settings'!$C$38,'INPUT-Skin'!L45))</f>
        <v>&lt;10 (size of a large coin, small splashes)</v>
      </c>
      <c r="AR45" s="52">
        <f>IF(E45="gas","",VLOOKUP(AQ45,'O03, tab 2,3,5,7,8'!$G$18:$H$21,2,FALSE))</f>
        <v>0.1</v>
      </c>
      <c r="AS45" s="52" t="str">
        <f t="shared" si="15"/>
        <v/>
      </c>
      <c r="AT45">
        <f t="shared" si="9"/>
        <v>7</v>
      </c>
      <c r="AU45" s="52" t="str">
        <f t="shared" si="16"/>
        <v/>
      </c>
      <c r="AV45" t="str">
        <f>IF(ISERROR((VLOOKUP(M45,'O03, tab 2,3,5,7,8'!$A:$C,3,FALSE))),"",VLOOKUP(M45,'O03, tab 2,3,5,7,8'!$A:$C,3,FALSE))</f>
        <v/>
      </c>
      <c r="AW45" t="str">
        <f>IF(ISERROR((VLOOKUP(N45,'O03, tab 2,3,5,7,8'!$A:$C,3,FALSE))),"",VLOOKUP(N45,'O03, tab 2,3,5,7,8'!$A:$C,3,FALSE))</f>
        <v/>
      </c>
      <c r="AX45" t="str">
        <f>IF(ISERROR((VLOOKUP(O45,'O03, tab 2,3,5,7,8'!$A:$C,3,FALSE))),"",VLOOKUP(O45,'O03, tab 2,3,5,7,8'!$A:$C,3,FALSE))</f>
        <v/>
      </c>
      <c r="AY45" t="str">
        <f>IF(ISERROR((VLOOKUP(P45,'O03, tab 2,3,5,7,8'!$A:$C,3,FALSE))),"",VLOOKUP(P45,'O03, tab 2,3,5,7,8'!$A:$C,3,FALSE))</f>
        <v/>
      </c>
      <c r="AZ45" t="str">
        <f>IF(ISERROR((VLOOKUP(Q45,'O03, tab 2,3,5,7,8'!$A:$C,3,FALSE))),"",VLOOKUP(Q45,'O03, tab 2,3,5,7,8'!$A:$C,3,FALSE))</f>
        <v/>
      </c>
      <c r="BA45" t="str">
        <f>IF(ISERROR((VLOOKUP(R45,'O03, tab 2,3,5,7,8'!$A:$C,3,FALSE))),"",VLOOKUP(R45,'O03, tab 2,3,5,7,8'!$A:$C,3,FALSE))</f>
        <v/>
      </c>
      <c r="BB45" t="str">
        <f>IF(ISERROR((VLOOKUP(S45,'O03, tab 2,3,5,7,8'!$A:$C,3,FALSE))),"",VLOOKUP(S45,'O03, tab 2,3,5,7,8'!$A:$C,3,FALSE))</f>
        <v/>
      </c>
      <c r="BC45" t="str">
        <f>IF(ISERROR((VLOOKUP(T45,'O03, tab 2,3,5,7,8'!$A:$C,3,FALSE))),"",VLOOKUP(T45,'O03, tab 2,3,5,7,8'!$A:$C,3,FALSE))</f>
        <v/>
      </c>
      <c r="BD45" t="str">
        <f>IF(ISERROR((VLOOKUP(U45,'O03, tab 2,3,5,7,8'!$A:$C,3,FALSE))),"",VLOOKUP(U45,'O03, tab 2,3,5,7,8'!$A:$C,3,FALSE))</f>
        <v/>
      </c>
      <c r="BE45" t="str">
        <f>IF(ISERROR((VLOOKUP(V45,'O03, tab 2,3,5,7,8'!$A:$C,3,FALSE))),"",VLOOKUP(V45,'O03, tab 2,3,5,7,8'!$A:$C,3,FALSE))</f>
        <v/>
      </c>
      <c r="BF45" t="str">
        <f>IF(ISERROR((VLOOKUP(W45,'O03, tab 2,3,5,7,8'!$A:$C,3,FALSE))),"",VLOOKUP(W45,'O03, tab 2,3,5,7,8'!$A:$C,3,FALSE))</f>
        <v/>
      </c>
      <c r="BG45" s="52">
        <f t="shared" si="11"/>
        <v>0</v>
      </c>
      <c r="BH45" s="52" t="str">
        <f>IF(OR(E45="gas",AI45=0,BG45=0),"",(INDEX('O03'!$B$4:$G$10,'Skin-HRS local'!AU45,'Skin-HRS local'!BG45)))</f>
        <v/>
      </c>
      <c r="BI45" s="52">
        <f>'Inhalation-E,WE,HS'!Q45</f>
        <v>1</v>
      </c>
      <c r="BJ45" s="52" t="str">
        <f>IF(OR(E45="gas",BG45=0),"",(1/('INPUT-Settings'!$E$4^4*'INPUT-Settings'!$E$5^3)^(1/9))^(10-BH45))</f>
        <v/>
      </c>
      <c r="BK45" s="52">
        <f t="shared" si="12"/>
        <v>0</v>
      </c>
    </row>
    <row r="46" spans="1:63" x14ac:dyDescent="0.3">
      <c r="A46" s="86">
        <f>'INPUT-Production'!A46</f>
        <v>7</v>
      </c>
      <c r="B46" s="87">
        <f>'INPUT-Production'!B46</f>
        <v>0</v>
      </c>
      <c r="C46" s="85" t="str">
        <f>'INPUT-Production'!C46</f>
        <v>input</v>
      </c>
      <c r="D46" s="85" t="str">
        <f>'INPUT-Production'!D46</f>
        <v>enzyme</v>
      </c>
      <c r="E46" s="85" t="str">
        <f>VLOOKUP(D46,Substances!A:B,2,FALSE)</f>
        <v>solid</v>
      </c>
      <c r="F46" s="2" t="e">
        <f>'Skin-MT Hand'!DG46</f>
        <v>#N/A</v>
      </c>
      <c r="G46" t="str">
        <f>IF(E46="gas","",'Skin-MT Hand'!F46)</f>
        <v>Immersion</v>
      </c>
      <c r="H46">
        <f>IF(E46="liquid",VLOOKUP(G46,'G03, tab A1'!$B$14:$D$19,3,FALSE),IF('Skin-HRS local'!E46="solid",VLOOKUP('Skin-HRS local'!G46,'G03, tab A1'!$B$5:$D$10,3,FALSE),""))</f>
        <v>2.5</v>
      </c>
      <c r="I46" s="52" t="e">
        <f t="shared" si="3"/>
        <v>#N/A</v>
      </c>
      <c r="J46" t="str">
        <f>IF(E46="gas","",IF(ISBLANK('INPUT-Skin'!K46),'INPUT-Settings'!$C$37,'INPUT-Skin'!K46))</f>
        <v>thick clothing</v>
      </c>
      <c r="K46">
        <f t="shared" si="4"/>
        <v>0.5</v>
      </c>
      <c r="L46" s="52" t="e">
        <f t="shared" si="5"/>
        <v>#N/A</v>
      </c>
      <c r="M46">
        <f>VLOOKUP($D46,'INPUT-Substances'!$A:$R,8,FALSE)</f>
        <v>42</v>
      </c>
      <c r="N46">
        <f>VLOOKUP($D46,'INPUT-Substances'!$A:$R,9,FALSE)</f>
        <v>0</v>
      </c>
      <c r="O46">
        <f>VLOOKUP($D46,'INPUT-Substances'!$A:$R,10,FALSE)</f>
        <v>0</v>
      </c>
      <c r="P46">
        <f>VLOOKUP($D46,'INPUT-Substances'!$A:$R,11,FALSE)</f>
        <v>0</v>
      </c>
      <c r="Q46">
        <f>VLOOKUP($D46,'INPUT-Substances'!$A:$R,12,FALSE)</f>
        <v>0</v>
      </c>
      <c r="R46">
        <f>VLOOKUP($D46,'INPUT-Substances'!$A:$R,13,FALSE)</f>
        <v>0</v>
      </c>
      <c r="S46">
        <f>VLOOKUP($D46,'INPUT-Substances'!$A:$R,14,FALSE)</f>
        <v>0</v>
      </c>
      <c r="T46">
        <f>VLOOKUP($D46,'INPUT-Substances'!$A:$R,15,FALSE)</f>
        <v>0</v>
      </c>
      <c r="U46">
        <f>VLOOKUP($D46,'INPUT-Substances'!$A:$R,16,FALSE)</f>
        <v>0</v>
      </c>
      <c r="V46">
        <f>VLOOKUP($D46,'INPUT-Substances'!$A:$R,17,FALSE)</f>
        <v>0</v>
      </c>
      <c r="W46">
        <f>VLOOKUP($D46,'INPUT-Substances'!$A:$R,18,FALSE)</f>
        <v>0</v>
      </c>
      <c r="X46" t="str">
        <f>IF(ISERROR(VLOOKUP(M46,'O03, tab 2,3,5,7,8'!$A:$B,2,FALSE)),"",VLOOKUP(M46,'O03, tab 2,3,5,7,8'!$A:$B,2,FALSE))</f>
        <v/>
      </c>
      <c r="Y46" t="str">
        <f>IF(ISERROR(VLOOKUP(N46,'O03, tab 2,3,5,7,8'!$A:$B,2,FALSE)),"",VLOOKUP(N46,'O03, tab 2,3,5,7,8'!$A:$B,2,FALSE))</f>
        <v/>
      </c>
      <c r="Z46" t="str">
        <f>IF(ISERROR(VLOOKUP(O46,'O03, tab 2,3,5,7,8'!$A:$B,2,FALSE)),"",VLOOKUP(O46,'O03, tab 2,3,5,7,8'!$A:$B,2,FALSE))</f>
        <v/>
      </c>
      <c r="AA46" t="str">
        <f>IF(ISERROR(VLOOKUP(P46,'O03, tab 2,3,5,7,8'!$A:$B,2,FALSE)),"",VLOOKUP(P46,'O03, tab 2,3,5,7,8'!$A:$B,2,FALSE))</f>
        <v/>
      </c>
      <c r="AB46" t="str">
        <f>IF(ISERROR(VLOOKUP(Q46,'O03, tab 2,3,5,7,8'!$A:$B,2,FALSE)),"",VLOOKUP(Q46,'O03, tab 2,3,5,7,8'!$A:$B,2,FALSE))</f>
        <v/>
      </c>
      <c r="AC46" t="str">
        <f>IF(ISERROR(VLOOKUP(R46,'O03, tab 2,3,5,7,8'!$A:$B,2,FALSE)),"",VLOOKUP(R46,'O03, tab 2,3,5,7,8'!$A:$B,2,FALSE))</f>
        <v/>
      </c>
      <c r="AD46" t="str">
        <f>IF(ISERROR(VLOOKUP(S46,'O03, tab 2,3,5,7,8'!$A:$B,2,FALSE)),"",VLOOKUP(S46,'O03, tab 2,3,5,7,8'!$A:$B,2,FALSE))</f>
        <v/>
      </c>
      <c r="AE46" t="str">
        <f>IF(ISERROR(VLOOKUP(T46,'O03, tab 2,3,5,7,8'!$A:$B,2,FALSE)),"",VLOOKUP(T46,'O03, tab 2,3,5,7,8'!$A:$B,2,FALSE))</f>
        <v/>
      </c>
      <c r="AF46" t="str">
        <f>IF(ISERROR(VLOOKUP(U46,'O03, tab 2,3,5,7,8'!$A:$B,2,FALSE)),"",VLOOKUP(U46,'O03, tab 2,3,5,7,8'!$A:$B,2,FALSE))</f>
        <v/>
      </c>
      <c r="AG46" t="str">
        <f>IF(ISERROR(VLOOKUP(V46,'O03, tab 2,3,5,7,8'!$A:$B,2,FALSE)),"",VLOOKUP(V46,'O03, tab 2,3,5,7,8'!$A:$B,2,FALSE))</f>
        <v/>
      </c>
      <c r="AH46" t="str">
        <f>IF(ISERROR(VLOOKUP(W46,'O03, tab 2,3,5,7,8'!$A:$B,2,FALSE)),"",VLOOKUP(W46,'O03, tab 2,3,5,7,8'!$A:$B,2,FALSE))</f>
        <v/>
      </c>
      <c r="AI46">
        <f t="shared" si="6"/>
        <v>0</v>
      </c>
      <c r="AJ46">
        <f>IF(E46="gas","",IF('Production-Scores'!J46="min",'Production-Scores'!L46/60,'Production-Scores'!L46))</f>
        <v>8.3333333333333329E-2</v>
      </c>
      <c r="AK46">
        <f>IF(E46="gas","",'Production-Scores'!P46)</f>
        <v>1</v>
      </c>
      <c r="AL46">
        <f t="shared" si="13"/>
        <v>8.3333333333333329E-2</v>
      </c>
      <c r="AM46">
        <f t="shared" si="7"/>
        <v>2</v>
      </c>
      <c r="AN46" s="52" t="str">
        <f>IF(OR(AI46=0,E46="gas"),"",INDEX('O03, tab 2,3,5,7,8'!$G$6:$I$11,'Skin-HRS local'!AM46,'Skin-HRS local'!AI46))</f>
        <v/>
      </c>
      <c r="AO46" t="str">
        <f t="shared" si="14"/>
        <v/>
      </c>
      <c r="AP46" s="52">
        <f t="shared" si="8"/>
        <v>0</v>
      </c>
      <c r="AQ46" t="str">
        <f>IF(E46="gas","",IF(ISBLANK('INPUT-Skin'!L46),'INPUT-Settings'!$C$38,'INPUT-Skin'!L46))</f>
        <v>&lt;10 (size of a large coin, small splashes)</v>
      </c>
      <c r="AR46" s="52">
        <f>IF(E46="gas","",VLOOKUP(AQ46,'O03, tab 2,3,5,7,8'!$G$18:$H$21,2,FALSE))</f>
        <v>0.1</v>
      </c>
      <c r="AS46" s="52" t="str">
        <f t="shared" si="15"/>
        <v/>
      </c>
      <c r="AT46">
        <f t="shared" si="9"/>
        <v>7</v>
      </c>
      <c r="AU46" s="52" t="str">
        <f t="shared" si="16"/>
        <v/>
      </c>
      <c r="AV46" t="str">
        <f>IF(ISERROR((VLOOKUP(M46,'O03, tab 2,3,5,7,8'!$A:$C,3,FALSE))),"",VLOOKUP(M46,'O03, tab 2,3,5,7,8'!$A:$C,3,FALSE))</f>
        <v/>
      </c>
      <c r="AW46" t="str">
        <f>IF(ISERROR((VLOOKUP(N46,'O03, tab 2,3,5,7,8'!$A:$C,3,FALSE))),"",VLOOKUP(N46,'O03, tab 2,3,5,7,8'!$A:$C,3,FALSE))</f>
        <v/>
      </c>
      <c r="AX46" t="str">
        <f>IF(ISERROR((VLOOKUP(O46,'O03, tab 2,3,5,7,8'!$A:$C,3,FALSE))),"",VLOOKUP(O46,'O03, tab 2,3,5,7,8'!$A:$C,3,FALSE))</f>
        <v/>
      </c>
      <c r="AY46" t="str">
        <f>IF(ISERROR((VLOOKUP(P46,'O03, tab 2,3,5,7,8'!$A:$C,3,FALSE))),"",VLOOKUP(P46,'O03, tab 2,3,5,7,8'!$A:$C,3,FALSE))</f>
        <v/>
      </c>
      <c r="AZ46" t="str">
        <f>IF(ISERROR((VLOOKUP(Q46,'O03, tab 2,3,5,7,8'!$A:$C,3,FALSE))),"",VLOOKUP(Q46,'O03, tab 2,3,5,7,8'!$A:$C,3,FALSE))</f>
        <v/>
      </c>
      <c r="BA46" t="str">
        <f>IF(ISERROR((VLOOKUP(R46,'O03, tab 2,3,5,7,8'!$A:$C,3,FALSE))),"",VLOOKUP(R46,'O03, tab 2,3,5,7,8'!$A:$C,3,FALSE))</f>
        <v/>
      </c>
      <c r="BB46" t="str">
        <f>IF(ISERROR((VLOOKUP(S46,'O03, tab 2,3,5,7,8'!$A:$C,3,FALSE))),"",VLOOKUP(S46,'O03, tab 2,3,5,7,8'!$A:$C,3,FALSE))</f>
        <v/>
      </c>
      <c r="BC46" t="str">
        <f>IF(ISERROR((VLOOKUP(T46,'O03, tab 2,3,5,7,8'!$A:$C,3,FALSE))),"",VLOOKUP(T46,'O03, tab 2,3,5,7,8'!$A:$C,3,FALSE))</f>
        <v/>
      </c>
      <c r="BD46" t="str">
        <f>IF(ISERROR((VLOOKUP(U46,'O03, tab 2,3,5,7,8'!$A:$C,3,FALSE))),"",VLOOKUP(U46,'O03, tab 2,3,5,7,8'!$A:$C,3,FALSE))</f>
        <v/>
      </c>
      <c r="BE46" t="str">
        <f>IF(ISERROR((VLOOKUP(V46,'O03, tab 2,3,5,7,8'!$A:$C,3,FALSE))),"",VLOOKUP(V46,'O03, tab 2,3,5,7,8'!$A:$C,3,FALSE))</f>
        <v/>
      </c>
      <c r="BF46" t="str">
        <f>IF(ISERROR((VLOOKUP(W46,'O03, tab 2,3,5,7,8'!$A:$C,3,FALSE))),"",VLOOKUP(W46,'O03, tab 2,3,5,7,8'!$A:$C,3,FALSE))</f>
        <v/>
      </c>
      <c r="BG46" s="52">
        <f t="shared" si="11"/>
        <v>0</v>
      </c>
      <c r="BH46" s="52" t="str">
        <f>IF(OR(E46="gas",AI46=0,BG46=0),"",(INDEX('O03'!$B$4:$G$10,'Skin-HRS local'!AU46,'Skin-HRS local'!BG46)))</f>
        <v/>
      </c>
      <c r="BI46" s="52">
        <f>'Inhalation-E,WE,HS'!Q46</f>
        <v>1</v>
      </c>
      <c r="BJ46" s="52" t="str">
        <f>IF(OR(E46="gas",BG46=0),"",(1/('INPUT-Settings'!$E$4^4*'INPUT-Settings'!$E$5^3)^(1/9))^(10-BH46))</f>
        <v/>
      </c>
      <c r="BK46" s="52">
        <f t="shared" si="12"/>
        <v>0</v>
      </c>
    </row>
    <row r="47" spans="1:63" x14ac:dyDescent="0.3">
      <c r="A47" s="86">
        <f>'INPUT-Production'!A47</f>
        <v>7</v>
      </c>
      <c r="B47" s="87">
        <f>'INPUT-Production'!B47</f>
        <v>0</v>
      </c>
      <c r="C47" s="85" t="str">
        <f>'INPUT-Production'!C47</f>
        <v>process</v>
      </c>
      <c r="D47" s="85" t="str">
        <f>'INPUT-Production'!D47</f>
        <v>extract P0, concentrated</v>
      </c>
      <c r="E47" s="85" t="str">
        <f>VLOOKUP(D47,Substances!A:B,2,FALSE)</f>
        <v>liquid</v>
      </c>
      <c r="F47" s="2">
        <f>'Skin-MT Hand'!DG47</f>
        <v>0.30000000000000004</v>
      </c>
      <c r="G47" t="str">
        <f>IF(E47="gas","",'Skin-MT Hand'!F47)</f>
        <v>Immersion</v>
      </c>
      <c r="H47">
        <f>IF(E47="liquid",VLOOKUP(G47,'G03, tab A1'!$B$14:$D$19,3,FALSE),IF('Skin-HRS local'!E47="solid",VLOOKUP('Skin-HRS local'!G47,'G03, tab A1'!$B$5:$D$10,3,FALSE),""))</f>
        <v>2.5</v>
      </c>
      <c r="I47" s="52">
        <f t="shared" si="3"/>
        <v>0.75000000000000011</v>
      </c>
      <c r="J47" t="str">
        <f>IF(E47="gas","",IF(ISBLANK('INPUT-Skin'!K47),'INPUT-Settings'!$C$37,'INPUT-Skin'!K47))</f>
        <v>thick clothing</v>
      </c>
      <c r="K47">
        <f t="shared" si="4"/>
        <v>0.5</v>
      </c>
      <c r="L47" s="52">
        <f t="shared" si="5"/>
        <v>0.37500000000000006</v>
      </c>
      <c r="M47">
        <f>VLOOKUP($D47,'INPUT-Substances'!$A:$R,8,FALSE)</f>
        <v>0</v>
      </c>
      <c r="N47">
        <f>VLOOKUP($D47,'INPUT-Substances'!$A:$R,9,FALSE)</f>
        <v>0</v>
      </c>
      <c r="O47">
        <f>VLOOKUP($D47,'INPUT-Substances'!$A:$R,10,FALSE)</f>
        <v>0</v>
      </c>
      <c r="P47">
        <f>VLOOKUP($D47,'INPUT-Substances'!$A:$R,11,FALSE)</f>
        <v>0</v>
      </c>
      <c r="Q47">
        <f>VLOOKUP($D47,'INPUT-Substances'!$A:$R,12,FALSE)</f>
        <v>0</v>
      </c>
      <c r="R47">
        <f>VLOOKUP($D47,'INPUT-Substances'!$A:$R,13,FALSE)</f>
        <v>0</v>
      </c>
      <c r="S47">
        <f>VLOOKUP($D47,'INPUT-Substances'!$A:$R,14,FALSE)</f>
        <v>0</v>
      </c>
      <c r="T47">
        <f>VLOOKUP($D47,'INPUT-Substances'!$A:$R,15,FALSE)</f>
        <v>0</v>
      </c>
      <c r="U47">
        <f>VLOOKUP($D47,'INPUT-Substances'!$A:$R,16,FALSE)</f>
        <v>0</v>
      </c>
      <c r="V47">
        <f>VLOOKUP($D47,'INPUT-Substances'!$A:$R,17,FALSE)</f>
        <v>0</v>
      </c>
      <c r="W47">
        <f>VLOOKUP($D47,'INPUT-Substances'!$A:$R,18,FALSE)</f>
        <v>0</v>
      </c>
      <c r="X47" t="str">
        <f>IF(ISERROR(VLOOKUP(M47,'O03, tab 2,3,5,7,8'!$A:$B,2,FALSE)),"",VLOOKUP(M47,'O03, tab 2,3,5,7,8'!$A:$B,2,FALSE))</f>
        <v/>
      </c>
      <c r="Y47" t="str">
        <f>IF(ISERROR(VLOOKUP(N47,'O03, tab 2,3,5,7,8'!$A:$B,2,FALSE)),"",VLOOKUP(N47,'O03, tab 2,3,5,7,8'!$A:$B,2,FALSE))</f>
        <v/>
      </c>
      <c r="Z47" t="str">
        <f>IF(ISERROR(VLOOKUP(O47,'O03, tab 2,3,5,7,8'!$A:$B,2,FALSE)),"",VLOOKUP(O47,'O03, tab 2,3,5,7,8'!$A:$B,2,FALSE))</f>
        <v/>
      </c>
      <c r="AA47" t="str">
        <f>IF(ISERROR(VLOOKUP(P47,'O03, tab 2,3,5,7,8'!$A:$B,2,FALSE)),"",VLOOKUP(P47,'O03, tab 2,3,5,7,8'!$A:$B,2,FALSE))</f>
        <v/>
      </c>
      <c r="AB47" t="str">
        <f>IF(ISERROR(VLOOKUP(Q47,'O03, tab 2,3,5,7,8'!$A:$B,2,FALSE)),"",VLOOKUP(Q47,'O03, tab 2,3,5,7,8'!$A:$B,2,FALSE))</f>
        <v/>
      </c>
      <c r="AC47" t="str">
        <f>IF(ISERROR(VLOOKUP(R47,'O03, tab 2,3,5,7,8'!$A:$B,2,FALSE)),"",VLOOKUP(R47,'O03, tab 2,3,5,7,8'!$A:$B,2,FALSE))</f>
        <v/>
      </c>
      <c r="AD47" t="str">
        <f>IF(ISERROR(VLOOKUP(S47,'O03, tab 2,3,5,7,8'!$A:$B,2,FALSE)),"",VLOOKUP(S47,'O03, tab 2,3,5,7,8'!$A:$B,2,FALSE))</f>
        <v/>
      </c>
      <c r="AE47" t="str">
        <f>IF(ISERROR(VLOOKUP(T47,'O03, tab 2,3,5,7,8'!$A:$B,2,FALSE)),"",VLOOKUP(T47,'O03, tab 2,3,5,7,8'!$A:$B,2,FALSE))</f>
        <v/>
      </c>
      <c r="AF47" t="str">
        <f>IF(ISERROR(VLOOKUP(U47,'O03, tab 2,3,5,7,8'!$A:$B,2,FALSE)),"",VLOOKUP(U47,'O03, tab 2,3,5,7,8'!$A:$B,2,FALSE))</f>
        <v/>
      </c>
      <c r="AG47" t="str">
        <f>IF(ISERROR(VLOOKUP(V47,'O03, tab 2,3,5,7,8'!$A:$B,2,FALSE)),"",VLOOKUP(V47,'O03, tab 2,3,5,7,8'!$A:$B,2,FALSE))</f>
        <v/>
      </c>
      <c r="AH47" t="str">
        <f>IF(ISERROR(VLOOKUP(W47,'O03, tab 2,3,5,7,8'!$A:$B,2,FALSE)),"",VLOOKUP(W47,'O03, tab 2,3,5,7,8'!$A:$B,2,FALSE))</f>
        <v/>
      </c>
      <c r="AI47">
        <f t="shared" si="6"/>
        <v>0</v>
      </c>
      <c r="AJ47">
        <f>IF(E47="gas","",IF('Production-Scores'!J47="min",'Production-Scores'!L47/60,'Production-Scores'!L47))</f>
        <v>24</v>
      </c>
      <c r="AK47">
        <f>IF(E47="gas","",'Production-Scores'!P47)</f>
        <v>1</v>
      </c>
      <c r="AL47">
        <f t="shared" si="13"/>
        <v>24</v>
      </c>
      <c r="AM47" t="str">
        <f t="shared" si="7"/>
        <v/>
      </c>
      <c r="AN47" s="52" t="str">
        <f>IF(OR(AI47=0,E47="gas"),"",INDEX('O03, tab 2,3,5,7,8'!$G$6:$I$11,'Skin-HRS local'!AM47,'Skin-HRS local'!AI47))</f>
        <v/>
      </c>
      <c r="AO47" t="str">
        <f t="shared" si="14"/>
        <v/>
      </c>
      <c r="AP47" s="52">
        <f t="shared" si="8"/>
        <v>0</v>
      </c>
      <c r="AQ47" t="str">
        <f>IF(E47="gas","",IF(ISBLANK('INPUT-Skin'!L47),'INPUT-Settings'!$C$38,'INPUT-Skin'!L47))</f>
        <v>&lt;10 (size of a large coin, small splashes)</v>
      </c>
      <c r="AR47" s="52">
        <f>IF(E47="gas","",VLOOKUP(AQ47,'O03, tab 2,3,5,7,8'!$G$18:$H$21,2,FALSE))</f>
        <v>0.1</v>
      </c>
      <c r="AS47" s="52" t="str">
        <f t="shared" si="15"/>
        <v/>
      </c>
      <c r="AT47">
        <f t="shared" si="9"/>
        <v>7</v>
      </c>
      <c r="AU47" s="52" t="str">
        <f t="shared" si="16"/>
        <v/>
      </c>
      <c r="AV47" t="str">
        <f>IF(ISERROR((VLOOKUP(M47,'O03, tab 2,3,5,7,8'!$A:$C,3,FALSE))),"",VLOOKUP(M47,'O03, tab 2,3,5,7,8'!$A:$C,3,FALSE))</f>
        <v/>
      </c>
      <c r="AW47" t="str">
        <f>IF(ISERROR((VLOOKUP(N47,'O03, tab 2,3,5,7,8'!$A:$C,3,FALSE))),"",VLOOKUP(N47,'O03, tab 2,3,5,7,8'!$A:$C,3,FALSE))</f>
        <v/>
      </c>
      <c r="AX47" t="str">
        <f>IF(ISERROR((VLOOKUP(O47,'O03, tab 2,3,5,7,8'!$A:$C,3,FALSE))),"",VLOOKUP(O47,'O03, tab 2,3,5,7,8'!$A:$C,3,FALSE))</f>
        <v/>
      </c>
      <c r="AY47" t="str">
        <f>IF(ISERROR((VLOOKUP(P47,'O03, tab 2,3,5,7,8'!$A:$C,3,FALSE))),"",VLOOKUP(P47,'O03, tab 2,3,5,7,8'!$A:$C,3,FALSE))</f>
        <v/>
      </c>
      <c r="AZ47" t="str">
        <f>IF(ISERROR((VLOOKUP(Q47,'O03, tab 2,3,5,7,8'!$A:$C,3,FALSE))),"",VLOOKUP(Q47,'O03, tab 2,3,5,7,8'!$A:$C,3,FALSE))</f>
        <v/>
      </c>
      <c r="BA47" t="str">
        <f>IF(ISERROR((VLOOKUP(R47,'O03, tab 2,3,5,7,8'!$A:$C,3,FALSE))),"",VLOOKUP(R47,'O03, tab 2,3,5,7,8'!$A:$C,3,FALSE))</f>
        <v/>
      </c>
      <c r="BB47" t="str">
        <f>IF(ISERROR((VLOOKUP(S47,'O03, tab 2,3,5,7,8'!$A:$C,3,FALSE))),"",VLOOKUP(S47,'O03, tab 2,3,5,7,8'!$A:$C,3,FALSE))</f>
        <v/>
      </c>
      <c r="BC47" t="str">
        <f>IF(ISERROR((VLOOKUP(T47,'O03, tab 2,3,5,7,8'!$A:$C,3,FALSE))),"",VLOOKUP(T47,'O03, tab 2,3,5,7,8'!$A:$C,3,FALSE))</f>
        <v/>
      </c>
      <c r="BD47" t="str">
        <f>IF(ISERROR((VLOOKUP(U47,'O03, tab 2,3,5,7,8'!$A:$C,3,FALSE))),"",VLOOKUP(U47,'O03, tab 2,3,5,7,8'!$A:$C,3,FALSE))</f>
        <v/>
      </c>
      <c r="BE47" t="str">
        <f>IF(ISERROR((VLOOKUP(V47,'O03, tab 2,3,5,7,8'!$A:$C,3,FALSE))),"",VLOOKUP(V47,'O03, tab 2,3,5,7,8'!$A:$C,3,FALSE))</f>
        <v/>
      </c>
      <c r="BF47" t="str">
        <f>IF(ISERROR((VLOOKUP(W47,'O03, tab 2,3,5,7,8'!$A:$C,3,FALSE))),"",VLOOKUP(W47,'O03, tab 2,3,5,7,8'!$A:$C,3,FALSE))</f>
        <v/>
      </c>
      <c r="BG47" s="52">
        <f t="shared" si="11"/>
        <v>0</v>
      </c>
      <c r="BH47" s="52" t="str">
        <f>IF(OR(E47="gas",AI47=0,BG47=0),"",(INDEX('O03'!$B$4:$G$10,'Skin-HRS local'!AU47,'Skin-HRS local'!BG47)))</f>
        <v/>
      </c>
      <c r="BI47" s="52">
        <f>'Inhalation-E,WE,HS'!Q47</f>
        <v>0.99800399201596801</v>
      </c>
      <c r="BJ47" s="52" t="str">
        <f>IF(OR(E47="gas",BG47=0),"",(1/('INPUT-Settings'!$E$4^4*'INPUT-Settings'!$E$5^3)^(1/9))^(10-BH47))</f>
        <v/>
      </c>
      <c r="BK47" s="52">
        <f t="shared" si="12"/>
        <v>0</v>
      </c>
    </row>
    <row r="48" spans="1:63" x14ac:dyDescent="0.3">
      <c r="A48" s="86">
        <f>'INPUT-Production'!A48</f>
        <v>7</v>
      </c>
      <c r="B48" s="87">
        <f>'INPUT-Production'!B48</f>
        <v>0</v>
      </c>
      <c r="C48" s="85" t="str">
        <f>'INPUT-Production'!C48</f>
        <v>process</v>
      </c>
      <c r="D48" s="85" t="str">
        <f>'INPUT-Production'!D48</f>
        <v>enzyme</v>
      </c>
      <c r="E48" s="85" t="str">
        <f>VLOOKUP(D48,Substances!A:B,2,FALSE)</f>
        <v>solid</v>
      </c>
      <c r="F48" s="2" t="e">
        <f>'Skin-MT Hand'!DG48</f>
        <v>#N/A</v>
      </c>
      <c r="G48" t="str">
        <f>IF(E48="gas","",'Skin-MT Hand'!F48)</f>
        <v>Immersion</v>
      </c>
      <c r="H48">
        <f>IF(E48="liquid",VLOOKUP(G48,'G03, tab A1'!$B$14:$D$19,3,FALSE),IF('Skin-HRS local'!E48="solid",VLOOKUP('Skin-HRS local'!G48,'G03, tab A1'!$B$5:$D$10,3,FALSE),""))</f>
        <v>2.5</v>
      </c>
      <c r="I48" s="52" t="e">
        <f t="shared" si="3"/>
        <v>#N/A</v>
      </c>
      <c r="J48" t="str">
        <f>IF(E48="gas","",IF(ISBLANK('INPUT-Skin'!K48),'INPUT-Settings'!$C$37,'INPUT-Skin'!K48))</f>
        <v>thick clothing</v>
      </c>
      <c r="K48">
        <f t="shared" si="4"/>
        <v>0.5</v>
      </c>
      <c r="L48" s="52" t="e">
        <f t="shared" si="5"/>
        <v>#N/A</v>
      </c>
      <c r="M48">
        <f>VLOOKUP($D48,'INPUT-Substances'!$A:$R,8,FALSE)</f>
        <v>42</v>
      </c>
      <c r="N48">
        <f>VLOOKUP($D48,'INPUT-Substances'!$A:$R,9,FALSE)</f>
        <v>0</v>
      </c>
      <c r="O48">
        <f>VLOOKUP($D48,'INPUT-Substances'!$A:$R,10,FALSE)</f>
        <v>0</v>
      </c>
      <c r="P48">
        <f>VLOOKUP($D48,'INPUT-Substances'!$A:$R,11,FALSE)</f>
        <v>0</v>
      </c>
      <c r="Q48">
        <f>VLOOKUP($D48,'INPUT-Substances'!$A:$R,12,FALSE)</f>
        <v>0</v>
      </c>
      <c r="R48">
        <f>VLOOKUP($D48,'INPUT-Substances'!$A:$R,13,FALSE)</f>
        <v>0</v>
      </c>
      <c r="S48">
        <f>VLOOKUP($D48,'INPUT-Substances'!$A:$R,14,FALSE)</f>
        <v>0</v>
      </c>
      <c r="T48">
        <f>VLOOKUP($D48,'INPUT-Substances'!$A:$R,15,FALSE)</f>
        <v>0</v>
      </c>
      <c r="U48">
        <f>VLOOKUP($D48,'INPUT-Substances'!$A:$R,16,FALSE)</f>
        <v>0</v>
      </c>
      <c r="V48">
        <f>VLOOKUP($D48,'INPUT-Substances'!$A:$R,17,FALSE)</f>
        <v>0</v>
      </c>
      <c r="W48">
        <f>VLOOKUP($D48,'INPUT-Substances'!$A:$R,18,FALSE)</f>
        <v>0</v>
      </c>
      <c r="X48" t="str">
        <f>IF(ISERROR(VLOOKUP(M48,'O03, tab 2,3,5,7,8'!$A:$B,2,FALSE)),"",VLOOKUP(M48,'O03, tab 2,3,5,7,8'!$A:$B,2,FALSE))</f>
        <v/>
      </c>
      <c r="Y48" t="str">
        <f>IF(ISERROR(VLOOKUP(N48,'O03, tab 2,3,5,7,8'!$A:$B,2,FALSE)),"",VLOOKUP(N48,'O03, tab 2,3,5,7,8'!$A:$B,2,FALSE))</f>
        <v/>
      </c>
      <c r="Z48" t="str">
        <f>IF(ISERROR(VLOOKUP(O48,'O03, tab 2,3,5,7,8'!$A:$B,2,FALSE)),"",VLOOKUP(O48,'O03, tab 2,3,5,7,8'!$A:$B,2,FALSE))</f>
        <v/>
      </c>
      <c r="AA48" t="str">
        <f>IF(ISERROR(VLOOKUP(P48,'O03, tab 2,3,5,7,8'!$A:$B,2,FALSE)),"",VLOOKUP(P48,'O03, tab 2,3,5,7,8'!$A:$B,2,FALSE))</f>
        <v/>
      </c>
      <c r="AB48" t="str">
        <f>IF(ISERROR(VLOOKUP(Q48,'O03, tab 2,3,5,7,8'!$A:$B,2,FALSE)),"",VLOOKUP(Q48,'O03, tab 2,3,5,7,8'!$A:$B,2,FALSE))</f>
        <v/>
      </c>
      <c r="AC48" t="str">
        <f>IF(ISERROR(VLOOKUP(R48,'O03, tab 2,3,5,7,8'!$A:$B,2,FALSE)),"",VLOOKUP(R48,'O03, tab 2,3,5,7,8'!$A:$B,2,FALSE))</f>
        <v/>
      </c>
      <c r="AD48" t="str">
        <f>IF(ISERROR(VLOOKUP(S48,'O03, tab 2,3,5,7,8'!$A:$B,2,FALSE)),"",VLOOKUP(S48,'O03, tab 2,3,5,7,8'!$A:$B,2,FALSE))</f>
        <v/>
      </c>
      <c r="AE48" t="str">
        <f>IF(ISERROR(VLOOKUP(T48,'O03, tab 2,3,5,7,8'!$A:$B,2,FALSE)),"",VLOOKUP(T48,'O03, tab 2,3,5,7,8'!$A:$B,2,FALSE))</f>
        <v/>
      </c>
      <c r="AF48" t="str">
        <f>IF(ISERROR(VLOOKUP(U48,'O03, tab 2,3,5,7,8'!$A:$B,2,FALSE)),"",VLOOKUP(U48,'O03, tab 2,3,5,7,8'!$A:$B,2,FALSE))</f>
        <v/>
      </c>
      <c r="AG48" t="str">
        <f>IF(ISERROR(VLOOKUP(V48,'O03, tab 2,3,5,7,8'!$A:$B,2,FALSE)),"",VLOOKUP(V48,'O03, tab 2,3,5,7,8'!$A:$B,2,FALSE))</f>
        <v/>
      </c>
      <c r="AH48" t="str">
        <f>IF(ISERROR(VLOOKUP(W48,'O03, tab 2,3,5,7,8'!$A:$B,2,FALSE)),"",VLOOKUP(W48,'O03, tab 2,3,5,7,8'!$A:$B,2,FALSE))</f>
        <v/>
      </c>
      <c r="AI48">
        <f t="shared" si="6"/>
        <v>0</v>
      </c>
      <c r="AJ48">
        <f>IF(E48="gas","",IF('Production-Scores'!J48="min",'Production-Scores'!L48/60,'Production-Scores'!L48))</f>
        <v>24</v>
      </c>
      <c r="AK48">
        <f>IF(E48="gas","",'Production-Scores'!P48)</f>
        <v>1</v>
      </c>
      <c r="AL48">
        <f t="shared" si="13"/>
        <v>24</v>
      </c>
      <c r="AM48" t="str">
        <f t="shared" si="7"/>
        <v/>
      </c>
      <c r="AN48" s="52" t="str">
        <f>IF(OR(AI48=0,E48="gas"),"",INDEX('O03, tab 2,3,5,7,8'!$G$6:$I$11,'Skin-HRS local'!AM48,'Skin-HRS local'!AI48))</f>
        <v/>
      </c>
      <c r="AO48" t="str">
        <f t="shared" si="14"/>
        <v/>
      </c>
      <c r="AP48" s="52">
        <f t="shared" si="8"/>
        <v>0</v>
      </c>
      <c r="AQ48" t="str">
        <f>IF(E48="gas","",IF(ISBLANK('INPUT-Skin'!L48),'INPUT-Settings'!$C$38,'INPUT-Skin'!L48))</f>
        <v>&lt;10 (size of a large coin, small splashes)</v>
      </c>
      <c r="AR48" s="52">
        <f>IF(E48="gas","",VLOOKUP(AQ48,'O03, tab 2,3,5,7,8'!$G$18:$H$21,2,FALSE))</f>
        <v>0.1</v>
      </c>
      <c r="AS48" s="52" t="str">
        <f t="shared" si="15"/>
        <v/>
      </c>
      <c r="AT48">
        <f t="shared" si="9"/>
        <v>7</v>
      </c>
      <c r="AU48" s="52" t="str">
        <f t="shared" si="16"/>
        <v/>
      </c>
      <c r="AV48" t="str">
        <f>IF(ISERROR((VLOOKUP(M48,'O03, tab 2,3,5,7,8'!$A:$C,3,FALSE))),"",VLOOKUP(M48,'O03, tab 2,3,5,7,8'!$A:$C,3,FALSE))</f>
        <v/>
      </c>
      <c r="AW48" t="str">
        <f>IF(ISERROR((VLOOKUP(N48,'O03, tab 2,3,5,7,8'!$A:$C,3,FALSE))),"",VLOOKUP(N48,'O03, tab 2,3,5,7,8'!$A:$C,3,FALSE))</f>
        <v/>
      </c>
      <c r="AX48" t="str">
        <f>IF(ISERROR((VLOOKUP(O48,'O03, tab 2,3,5,7,8'!$A:$C,3,FALSE))),"",VLOOKUP(O48,'O03, tab 2,3,5,7,8'!$A:$C,3,FALSE))</f>
        <v/>
      </c>
      <c r="AY48" t="str">
        <f>IF(ISERROR((VLOOKUP(P48,'O03, tab 2,3,5,7,8'!$A:$C,3,FALSE))),"",VLOOKUP(P48,'O03, tab 2,3,5,7,8'!$A:$C,3,FALSE))</f>
        <v/>
      </c>
      <c r="AZ48" t="str">
        <f>IF(ISERROR((VLOOKUP(Q48,'O03, tab 2,3,5,7,8'!$A:$C,3,FALSE))),"",VLOOKUP(Q48,'O03, tab 2,3,5,7,8'!$A:$C,3,FALSE))</f>
        <v/>
      </c>
      <c r="BA48" t="str">
        <f>IF(ISERROR((VLOOKUP(R48,'O03, tab 2,3,5,7,8'!$A:$C,3,FALSE))),"",VLOOKUP(R48,'O03, tab 2,3,5,7,8'!$A:$C,3,FALSE))</f>
        <v/>
      </c>
      <c r="BB48" t="str">
        <f>IF(ISERROR((VLOOKUP(S48,'O03, tab 2,3,5,7,8'!$A:$C,3,FALSE))),"",VLOOKUP(S48,'O03, tab 2,3,5,7,8'!$A:$C,3,FALSE))</f>
        <v/>
      </c>
      <c r="BC48" t="str">
        <f>IF(ISERROR((VLOOKUP(T48,'O03, tab 2,3,5,7,8'!$A:$C,3,FALSE))),"",VLOOKUP(T48,'O03, tab 2,3,5,7,8'!$A:$C,3,FALSE))</f>
        <v/>
      </c>
      <c r="BD48" t="str">
        <f>IF(ISERROR((VLOOKUP(U48,'O03, tab 2,3,5,7,8'!$A:$C,3,FALSE))),"",VLOOKUP(U48,'O03, tab 2,3,5,7,8'!$A:$C,3,FALSE))</f>
        <v/>
      </c>
      <c r="BE48" t="str">
        <f>IF(ISERROR((VLOOKUP(V48,'O03, tab 2,3,5,7,8'!$A:$C,3,FALSE))),"",VLOOKUP(V48,'O03, tab 2,3,5,7,8'!$A:$C,3,FALSE))</f>
        <v/>
      </c>
      <c r="BF48" t="str">
        <f>IF(ISERROR((VLOOKUP(W48,'O03, tab 2,3,5,7,8'!$A:$C,3,FALSE))),"",VLOOKUP(W48,'O03, tab 2,3,5,7,8'!$A:$C,3,FALSE))</f>
        <v/>
      </c>
      <c r="BG48" s="52">
        <f t="shared" si="11"/>
        <v>0</v>
      </c>
      <c r="BH48" s="52" t="str">
        <f>IF(OR(E48="gas",AI48=0,BG48=0),"",(INDEX('O03'!$B$4:$G$10,'Skin-HRS local'!AU48,'Skin-HRS local'!BG48)))</f>
        <v/>
      </c>
      <c r="BI48" s="52">
        <f>'Inhalation-E,WE,HS'!Q48</f>
        <v>1.9960079840319364E-3</v>
      </c>
      <c r="BJ48" s="52" t="str">
        <f>IF(OR(E48="gas",BG48=0),"",(1/('INPUT-Settings'!$E$4^4*'INPUT-Settings'!$E$5^3)^(1/9))^(10-BH48))</f>
        <v/>
      </c>
      <c r="BK48" s="52">
        <f t="shared" si="12"/>
        <v>0</v>
      </c>
    </row>
    <row r="49" spans="1:63" x14ac:dyDescent="0.3">
      <c r="A49" s="86">
        <f>'INPUT-Production'!A49</f>
        <v>7</v>
      </c>
      <c r="B49" s="87">
        <f>'INPUT-Production'!B49</f>
        <v>0</v>
      </c>
      <c r="C49" s="85" t="str">
        <f>'INPUT-Production'!C49</f>
        <v>output</v>
      </c>
      <c r="D49" s="85" t="str">
        <f>'INPUT-Production'!D49</f>
        <v>extract P0, concentrated</v>
      </c>
      <c r="E49" s="85" t="str">
        <f>VLOOKUP(D49,Substances!A:B,2,FALSE)</f>
        <v>liquid</v>
      </c>
      <c r="F49" s="2">
        <f>'Skin-MT Hand'!DG49</f>
        <v>0.30000000000000004</v>
      </c>
      <c r="G49" t="str">
        <f>IF(E49="gas","",'Skin-MT Hand'!F49)</f>
        <v>Immersion</v>
      </c>
      <c r="H49">
        <f>IF(E49="liquid",VLOOKUP(G49,'G03, tab A1'!$B$14:$D$19,3,FALSE),IF('Skin-HRS local'!E49="solid",VLOOKUP('Skin-HRS local'!G49,'G03, tab A1'!$B$5:$D$10,3,FALSE),""))</f>
        <v>2.5</v>
      </c>
      <c r="I49" s="52">
        <f t="shared" si="3"/>
        <v>0.75000000000000011</v>
      </c>
      <c r="J49" t="str">
        <f>IF(E49="gas","",IF(ISBLANK('INPUT-Skin'!K49),'INPUT-Settings'!$C$37,'INPUT-Skin'!K49))</f>
        <v>thick clothing</v>
      </c>
      <c r="K49">
        <f t="shared" si="4"/>
        <v>0.5</v>
      </c>
      <c r="L49" s="52">
        <f t="shared" si="5"/>
        <v>0.37500000000000006</v>
      </c>
      <c r="M49">
        <f>VLOOKUP($D49,'INPUT-Substances'!$A:$R,8,FALSE)</f>
        <v>0</v>
      </c>
      <c r="N49">
        <f>VLOOKUP($D49,'INPUT-Substances'!$A:$R,9,FALSE)</f>
        <v>0</v>
      </c>
      <c r="O49">
        <f>VLOOKUP($D49,'INPUT-Substances'!$A:$R,10,FALSE)</f>
        <v>0</v>
      </c>
      <c r="P49">
        <f>VLOOKUP($D49,'INPUT-Substances'!$A:$R,11,FALSE)</f>
        <v>0</v>
      </c>
      <c r="Q49">
        <f>VLOOKUP($D49,'INPUT-Substances'!$A:$R,12,FALSE)</f>
        <v>0</v>
      </c>
      <c r="R49">
        <f>VLOOKUP($D49,'INPUT-Substances'!$A:$R,13,FALSE)</f>
        <v>0</v>
      </c>
      <c r="S49">
        <f>VLOOKUP($D49,'INPUT-Substances'!$A:$R,14,FALSE)</f>
        <v>0</v>
      </c>
      <c r="T49">
        <f>VLOOKUP($D49,'INPUT-Substances'!$A:$R,15,FALSE)</f>
        <v>0</v>
      </c>
      <c r="U49">
        <f>VLOOKUP($D49,'INPUT-Substances'!$A:$R,16,FALSE)</f>
        <v>0</v>
      </c>
      <c r="V49">
        <f>VLOOKUP($D49,'INPUT-Substances'!$A:$R,17,FALSE)</f>
        <v>0</v>
      </c>
      <c r="W49">
        <f>VLOOKUP($D49,'INPUT-Substances'!$A:$R,18,FALSE)</f>
        <v>0</v>
      </c>
      <c r="X49" t="str">
        <f>IF(ISERROR(VLOOKUP(M49,'O03, tab 2,3,5,7,8'!$A:$B,2,FALSE)),"",VLOOKUP(M49,'O03, tab 2,3,5,7,8'!$A:$B,2,FALSE))</f>
        <v/>
      </c>
      <c r="Y49" t="str">
        <f>IF(ISERROR(VLOOKUP(N49,'O03, tab 2,3,5,7,8'!$A:$B,2,FALSE)),"",VLOOKUP(N49,'O03, tab 2,3,5,7,8'!$A:$B,2,FALSE))</f>
        <v/>
      </c>
      <c r="Z49" t="str">
        <f>IF(ISERROR(VLOOKUP(O49,'O03, tab 2,3,5,7,8'!$A:$B,2,FALSE)),"",VLOOKUP(O49,'O03, tab 2,3,5,7,8'!$A:$B,2,FALSE))</f>
        <v/>
      </c>
      <c r="AA49" t="str">
        <f>IF(ISERROR(VLOOKUP(P49,'O03, tab 2,3,5,7,8'!$A:$B,2,FALSE)),"",VLOOKUP(P49,'O03, tab 2,3,5,7,8'!$A:$B,2,FALSE))</f>
        <v/>
      </c>
      <c r="AB49" t="str">
        <f>IF(ISERROR(VLOOKUP(Q49,'O03, tab 2,3,5,7,8'!$A:$B,2,FALSE)),"",VLOOKUP(Q49,'O03, tab 2,3,5,7,8'!$A:$B,2,FALSE))</f>
        <v/>
      </c>
      <c r="AC49" t="str">
        <f>IF(ISERROR(VLOOKUP(R49,'O03, tab 2,3,5,7,8'!$A:$B,2,FALSE)),"",VLOOKUP(R49,'O03, tab 2,3,5,7,8'!$A:$B,2,FALSE))</f>
        <v/>
      </c>
      <c r="AD49" t="str">
        <f>IF(ISERROR(VLOOKUP(S49,'O03, tab 2,3,5,7,8'!$A:$B,2,FALSE)),"",VLOOKUP(S49,'O03, tab 2,3,5,7,8'!$A:$B,2,FALSE))</f>
        <v/>
      </c>
      <c r="AE49" t="str">
        <f>IF(ISERROR(VLOOKUP(T49,'O03, tab 2,3,5,7,8'!$A:$B,2,FALSE)),"",VLOOKUP(T49,'O03, tab 2,3,5,7,8'!$A:$B,2,FALSE))</f>
        <v/>
      </c>
      <c r="AF49" t="str">
        <f>IF(ISERROR(VLOOKUP(U49,'O03, tab 2,3,5,7,8'!$A:$B,2,FALSE)),"",VLOOKUP(U49,'O03, tab 2,3,5,7,8'!$A:$B,2,FALSE))</f>
        <v/>
      </c>
      <c r="AG49" t="str">
        <f>IF(ISERROR(VLOOKUP(V49,'O03, tab 2,3,5,7,8'!$A:$B,2,FALSE)),"",VLOOKUP(V49,'O03, tab 2,3,5,7,8'!$A:$B,2,FALSE))</f>
        <v/>
      </c>
      <c r="AH49" t="str">
        <f>IF(ISERROR(VLOOKUP(W49,'O03, tab 2,3,5,7,8'!$A:$B,2,FALSE)),"",VLOOKUP(W49,'O03, tab 2,3,5,7,8'!$A:$B,2,FALSE))</f>
        <v/>
      </c>
      <c r="AI49">
        <f t="shared" si="6"/>
        <v>0</v>
      </c>
      <c r="AJ49">
        <f>IF(E49="gas","",IF('Production-Scores'!J49="min",'Production-Scores'!L49/60,'Production-Scores'!L49))</f>
        <v>8.3333333333333329E-2</v>
      </c>
      <c r="AK49">
        <f>IF(E49="gas","",'Production-Scores'!P49)</f>
        <v>1</v>
      </c>
      <c r="AL49">
        <f t="shared" si="13"/>
        <v>8.3333333333333329E-2</v>
      </c>
      <c r="AM49">
        <f t="shared" si="7"/>
        <v>2</v>
      </c>
      <c r="AN49" s="52" t="str">
        <f>IF(OR(AI49=0,E49="gas"),"",INDEX('O03, tab 2,3,5,7,8'!$G$6:$I$11,'Skin-HRS local'!AM49,'Skin-HRS local'!AI49))</f>
        <v/>
      </c>
      <c r="AO49" t="str">
        <f t="shared" si="14"/>
        <v/>
      </c>
      <c r="AP49" s="52">
        <f t="shared" si="8"/>
        <v>0</v>
      </c>
      <c r="AQ49" t="str">
        <f>IF(E49="gas","",IF(ISBLANK('INPUT-Skin'!L49),'INPUT-Settings'!$C$38,'INPUT-Skin'!L49))</f>
        <v>&lt;10 (size of a large coin, small splashes)</v>
      </c>
      <c r="AR49" s="52">
        <f>IF(E49="gas","",VLOOKUP(AQ49,'O03, tab 2,3,5,7,8'!$G$18:$H$21,2,FALSE))</f>
        <v>0.1</v>
      </c>
      <c r="AS49" s="52" t="str">
        <f t="shared" si="15"/>
        <v/>
      </c>
      <c r="AT49">
        <f t="shared" si="9"/>
        <v>7</v>
      </c>
      <c r="AU49" s="52" t="str">
        <f t="shared" si="16"/>
        <v/>
      </c>
      <c r="AV49" t="str">
        <f>IF(ISERROR((VLOOKUP(M49,'O03, tab 2,3,5,7,8'!$A:$C,3,FALSE))),"",VLOOKUP(M49,'O03, tab 2,3,5,7,8'!$A:$C,3,FALSE))</f>
        <v/>
      </c>
      <c r="AW49" t="str">
        <f>IF(ISERROR((VLOOKUP(N49,'O03, tab 2,3,5,7,8'!$A:$C,3,FALSE))),"",VLOOKUP(N49,'O03, tab 2,3,5,7,8'!$A:$C,3,FALSE))</f>
        <v/>
      </c>
      <c r="AX49" t="str">
        <f>IF(ISERROR((VLOOKUP(O49,'O03, tab 2,3,5,7,8'!$A:$C,3,FALSE))),"",VLOOKUP(O49,'O03, tab 2,3,5,7,8'!$A:$C,3,FALSE))</f>
        <v/>
      </c>
      <c r="AY49" t="str">
        <f>IF(ISERROR((VLOOKUP(P49,'O03, tab 2,3,5,7,8'!$A:$C,3,FALSE))),"",VLOOKUP(P49,'O03, tab 2,3,5,7,8'!$A:$C,3,FALSE))</f>
        <v/>
      </c>
      <c r="AZ49" t="str">
        <f>IF(ISERROR((VLOOKUP(Q49,'O03, tab 2,3,5,7,8'!$A:$C,3,FALSE))),"",VLOOKUP(Q49,'O03, tab 2,3,5,7,8'!$A:$C,3,FALSE))</f>
        <v/>
      </c>
      <c r="BA49" t="str">
        <f>IF(ISERROR((VLOOKUP(R49,'O03, tab 2,3,5,7,8'!$A:$C,3,FALSE))),"",VLOOKUP(R49,'O03, tab 2,3,5,7,8'!$A:$C,3,FALSE))</f>
        <v/>
      </c>
      <c r="BB49" t="str">
        <f>IF(ISERROR((VLOOKUP(S49,'O03, tab 2,3,5,7,8'!$A:$C,3,FALSE))),"",VLOOKUP(S49,'O03, tab 2,3,5,7,8'!$A:$C,3,FALSE))</f>
        <v/>
      </c>
      <c r="BC49" t="str">
        <f>IF(ISERROR((VLOOKUP(T49,'O03, tab 2,3,5,7,8'!$A:$C,3,FALSE))),"",VLOOKUP(T49,'O03, tab 2,3,5,7,8'!$A:$C,3,FALSE))</f>
        <v/>
      </c>
      <c r="BD49" t="str">
        <f>IF(ISERROR((VLOOKUP(U49,'O03, tab 2,3,5,7,8'!$A:$C,3,FALSE))),"",VLOOKUP(U49,'O03, tab 2,3,5,7,8'!$A:$C,3,FALSE))</f>
        <v/>
      </c>
      <c r="BE49" t="str">
        <f>IF(ISERROR((VLOOKUP(V49,'O03, tab 2,3,5,7,8'!$A:$C,3,FALSE))),"",VLOOKUP(V49,'O03, tab 2,3,5,7,8'!$A:$C,3,FALSE))</f>
        <v/>
      </c>
      <c r="BF49" t="str">
        <f>IF(ISERROR((VLOOKUP(W49,'O03, tab 2,3,5,7,8'!$A:$C,3,FALSE))),"",VLOOKUP(W49,'O03, tab 2,3,5,7,8'!$A:$C,3,FALSE))</f>
        <v/>
      </c>
      <c r="BG49" s="52">
        <f t="shared" si="11"/>
        <v>0</v>
      </c>
      <c r="BH49" s="52" t="str">
        <f>IF(OR(E49="gas",AI49=0,BG49=0),"",(INDEX('O03'!$B$4:$G$10,'Skin-HRS local'!AU49,'Skin-HRS local'!BG49)))</f>
        <v/>
      </c>
      <c r="BI49" s="52">
        <f>'Inhalation-E,WE,HS'!Q49</f>
        <v>0.99800399201596801</v>
      </c>
      <c r="BJ49" s="52" t="str">
        <f>IF(OR(E49="gas",BG49=0),"",(1/('INPUT-Settings'!$E$4^4*'INPUT-Settings'!$E$5^3)^(1/9))^(10-BH49))</f>
        <v/>
      </c>
      <c r="BK49" s="52">
        <f t="shared" si="12"/>
        <v>0</v>
      </c>
    </row>
    <row r="50" spans="1:63" x14ac:dyDescent="0.3">
      <c r="A50" s="86">
        <f>'INPUT-Production'!A50</f>
        <v>7</v>
      </c>
      <c r="B50" s="87">
        <f>'INPUT-Production'!B50</f>
        <v>0</v>
      </c>
      <c r="C50" s="85" t="str">
        <f>'INPUT-Production'!C50</f>
        <v>output</v>
      </c>
      <c r="D50" s="85" t="str">
        <f>'INPUT-Production'!D50</f>
        <v>enzyme</v>
      </c>
      <c r="E50" s="85" t="str">
        <f>VLOOKUP(D50,Substances!A:B,2,FALSE)</f>
        <v>solid</v>
      </c>
      <c r="F50" s="2" t="e">
        <f>'Skin-MT Hand'!DG50</f>
        <v>#N/A</v>
      </c>
      <c r="G50" t="str">
        <f>IF(E50="gas","",'Skin-MT Hand'!F50)</f>
        <v>Immersion</v>
      </c>
      <c r="H50">
        <f>IF(E50="liquid",VLOOKUP(G50,'G03, tab A1'!$B$14:$D$19,3,FALSE),IF('Skin-HRS local'!E50="solid",VLOOKUP('Skin-HRS local'!G50,'G03, tab A1'!$B$5:$D$10,3,FALSE),""))</f>
        <v>2.5</v>
      </c>
      <c r="I50" s="52" t="e">
        <f t="shared" si="3"/>
        <v>#N/A</v>
      </c>
      <c r="J50" t="str">
        <f>IF(E50="gas","",IF(ISBLANK('INPUT-Skin'!K50),'INPUT-Settings'!$C$37,'INPUT-Skin'!K50))</f>
        <v>thick clothing</v>
      </c>
      <c r="K50">
        <f t="shared" si="4"/>
        <v>0.5</v>
      </c>
      <c r="L50" s="52" t="e">
        <f t="shared" si="5"/>
        <v>#N/A</v>
      </c>
      <c r="M50">
        <f>VLOOKUP($D50,'INPUT-Substances'!$A:$R,8,FALSE)</f>
        <v>42</v>
      </c>
      <c r="N50">
        <f>VLOOKUP($D50,'INPUT-Substances'!$A:$R,9,FALSE)</f>
        <v>0</v>
      </c>
      <c r="O50">
        <f>VLOOKUP($D50,'INPUT-Substances'!$A:$R,10,FALSE)</f>
        <v>0</v>
      </c>
      <c r="P50">
        <f>VLOOKUP($D50,'INPUT-Substances'!$A:$R,11,FALSE)</f>
        <v>0</v>
      </c>
      <c r="Q50">
        <f>VLOOKUP($D50,'INPUT-Substances'!$A:$R,12,FALSE)</f>
        <v>0</v>
      </c>
      <c r="R50">
        <f>VLOOKUP($D50,'INPUT-Substances'!$A:$R,13,FALSE)</f>
        <v>0</v>
      </c>
      <c r="S50">
        <f>VLOOKUP($D50,'INPUT-Substances'!$A:$R,14,FALSE)</f>
        <v>0</v>
      </c>
      <c r="T50">
        <f>VLOOKUP($D50,'INPUT-Substances'!$A:$R,15,FALSE)</f>
        <v>0</v>
      </c>
      <c r="U50">
        <f>VLOOKUP($D50,'INPUT-Substances'!$A:$R,16,FALSE)</f>
        <v>0</v>
      </c>
      <c r="V50">
        <f>VLOOKUP($D50,'INPUT-Substances'!$A:$R,17,FALSE)</f>
        <v>0</v>
      </c>
      <c r="W50">
        <f>VLOOKUP($D50,'INPUT-Substances'!$A:$R,18,FALSE)</f>
        <v>0</v>
      </c>
      <c r="X50" t="str">
        <f>IF(ISERROR(VLOOKUP(M50,'O03, tab 2,3,5,7,8'!$A:$B,2,FALSE)),"",VLOOKUP(M50,'O03, tab 2,3,5,7,8'!$A:$B,2,FALSE))</f>
        <v/>
      </c>
      <c r="Y50" t="str">
        <f>IF(ISERROR(VLOOKUP(N50,'O03, tab 2,3,5,7,8'!$A:$B,2,FALSE)),"",VLOOKUP(N50,'O03, tab 2,3,5,7,8'!$A:$B,2,FALSE))</f>
        <v/>
      </c>
      <c r="Z50" t="str">
        <f>IF(ISERROR(VLOOKUP(O50,'O03, tab 2,3,5,7,8'!$A:$B,2,FALSE)),"",VLOOKUP(O50,'O03, tab 2,3,5,7,8'!$A:$B,2,FALSE))</f>
        <v/>
      </c>
      <c r="AA50" t="str">
        <f>IF(ISERROR(VLOOKUP(P50,'O03, tab 2,3,5,7,8'!$A:$B,2,FALSE)),"",VLOOKUP(P50,'O03, tab 2,3,5,7,8'!$A:$B,2,FALSE))</f>
        <v/>
      </c>
      <c r="AB50" t="str">
        <f>IF(ISERROR(VLOOKUP(Q50,'O03, tab 2,3,5,7,8'!$A:$B,2,FALSE)),"",VLOOKUP(Q50,'O03, tab 2,3,5,7,8'!$A:$B,2,FALSE))</f>
        <v/>
      </c>
      <c r="AC50" t="str">
        <f>IF(ISERROR(VLOOKUP(R50,'O03, tab 2,3,5,7,8'!$A:$B,2,FALSE)),"",VLOOKUP(R50,'O03, tab 2,3,5,7,8'!$A:$B,2,FALSE))</f>
        <v/>
      </c>
      <c r="AD50" t="str">
        <f>IF(ISERROR(VLOOKUP(S50,'O03, tab 2,3,5,7,8'!$A:$B,2,FALSE)),"",VLOOKUP(S50,'O03, tab 2,3,5,7,8'!$A:$B,2,FALSE))</f>
        <v/>
      </c>
      <c r="AE50" t="str">
        <f>IF(ISERROR(VLOOKUP(T50,'O03, tab 2,3,5,7,8'!$A:$B,2,FALSE)),"",VLOOKUP(T50,'O03, tab 2,3,5,7,8'!$A:$B,2,FALSE))</f>
        <v/>
      </c>
      <c r="AF50" t="str">
        <f>IF(ISERROR(VLOOKUP(U50,'O03, tab 2,3,5,7,8'!$A:$B,2,FALSE)),"",VLOOKUP(U50,'O03, tab 2,3,5,7,8'!$A:$B,2,FALSE))</f>
        <v/>
      </c>
      <c r="AG50" t="str">
        <f>IF(ISERROR(VLOOKUP(V50,'O03, tab 2,3,5,7,8'!$A:$B,2,FALSE)),"",VLOOKUP(V50,'O03, tab 2,3,5,7,8'!$A:$B,2,FALSE))</f>
        <v/>
      </c>
      <c r="AH50" t="str">
        <f>IF(ISERROR(VLOOKUP(W50,'O03, tab 2,3,5,7,8'!$A:$B,2,FALSE)),"",VLOOKUP(W50,'O03, tab 2,3,5,7,8'!$A:$B,2,FALSE))</f>
        <v/>
      </c>
      <c r="AI50">
        <f t="shared" si="6"/>
        <v>0</v>
      </c>
      <c r="AJ50">
        <f>IF(E50="gas","",IF('Production-Scores'!J50="min",'Production-Scores'!L50/60,'Production-Scores'!L50))</f>
        <v>8.3333333333333329E-2</v>
      </c>
      <c r="AK50">
        <f>IF(E50="gas","",'Production-Scores'!P50)</f>
        <v>1</v>
      </c>
      <c r="AL50">
        <f t="shared" si="13"/>
        <v>8.3333333333333329E-2</v>
      </c>
      <c r="AM50">
        <f t="shared" si="7"/>
        <v>2</v>
      </c>
      <c r="AN50" s="52" t="str">
        <f>IF(OR(AI50=0,E50="gas"),"",INDEX('O03, tab 2,3,5,7,8'!$G$6:$I$11,'Skin-HRS local'!AM50,'Skin-HRS local'!AI50))</f>
        <v/>
      </c>
      <c r="AO50" t="str">
        <f t="shared" si="14"/>
        <v/>
      </c>
      <c r="AP50" s="52">
        <f t="shared" si="8"/>
        <v>0</v>
      </c>
      <c r="AQ50" t="str">
        <f>IF(E50="gas","",IF(ISBLANK('INPUT-Skin'!L50),'INPUT-Settings'!$C$38,'INPUT-Skin'!L50))</f>
        <v>&lt;10 (size of a large coin, small splashes)</v>
      </c>
      <c r="AR50" s="52">
        <f>IF(E50="gas","",VLOOKUP(AQ50,'O03, tab 2,3,5,7,8'!$G$18:$H$21,2,FALSE))</f>
        <v>0.1</v>
      </c>
      <c r="AS50" s="52" t="str">
        <f t="shared" si="15"/>
        <v/>
      </c>
      <c r="AT50">
        <f t="shared" si="9"/>
        <v>7</v>
      </c>
      <c r="AU50" s="52" t="str">
        <f t="shared" si="16"/>
        <v/>
      </c>
      <c r="AV50" t="str">
        <f>IF(ISERROR((VLOOKUP(M50,'O03, tab 2,3,5,7,8'!$A:$C,3,FALSE))),"",VLOOKUP(M50,'O03, tab 2,3,5,7,8'!$A:$C,3,FALSE))</f>
        <v/>
      </c>
      <c r="AW50" t="str">
        <f>IF(ISERROR((VLOOKUP(N50,'O03, tab 2,3,5,7,8'!$A:$C,3,FALSE))),"",VLOOKUP(N50,'O03, tab 2,3,5,7,8'!$A:$C,3,FALSE))</f>
        <v/>
      </c>
      <c r="AX50" t="str">
        <f>IF(ISERROR((VLOOKUP(O50,'O03, tab 2,3,5,7,8'!$A:$C,3,FALSE))),"",VLOOKUP(O50,'O03, tab 2,3,5,7,8'!$A:$C,3,FALSE))</f>
        <v/>
      </c>
      <c r="AY50" t="str">
        <f>IF(ISERROR((VLOOKUP(P50,'O03, tab 2,3,5,7,8'!$A:$C,3,FALSE))),"",VLOOKUP(P50,'O03, tab 2,3,5,7,8'!$A:$C,3,FALSE))</f>
        <v/>
      </c>
      <c r="AZ50" t="str">
        <f>IF(ISERROR((VLOOKUP(Q50,'O03, tab 2,3,5,7,8'!$A:$C,3,FALSE))),"",VLOOKUP(Q50,'O03, tab 2,3,5,7,8'!$A:$C,3,FALSE))</f>
        <v/>
      </c>
      <c r="BA50" t="str">
        <f>IF(ISERROR((VLOOKUP(R50,'O03, tab 2,3,5,7,8'!$A:$C,3,FALSE))),"",VLOOKUP(R50,'O03, tab 2,3,5,7,8'!$A:$C,3,FALSE))</f>
        <v/>
      </c>
      <c r="BB50" t="str">
        <f>IF(ISERROR((VLOOKUP(S50,'O03, tab 2,3,5,7,8'!$A:$C,3,FALSE))),"",VLOOKUP(S50,'O03, tab 2,3,5,7,8'!$A:$C,3,FALSE))</f>
        <v/>
      </c>
      <c r="BC50" t="str">
        <f>IF(ISERROR((VLOOKUP(T50,'O03, tab 2,3,5,7,8'!$A:$C,3,FALSE))),"",VLOOKUP(T50,'O03, tab 2,3,5,7,8'!$A:$C,3,FALSE))</f>
        <v/>
      </c>
      <c r="BD50" t="str">
        <f>IF(ISERROR((VLOOKUP(U50,'O03, tab 2,3,5,7,8'!$A:$C,3,FALSE))),"",VLOOKUP(U50,'O03, tab 2,3,5,7,8'!$A:$C,3,FALSE))</f>
        <v/>
      </c>
      <c r="BE50" t="str">
        <f>IF(ISERROR((VLOOKUP(V50,'O03, tab 2,3,5,7,8'!$A:$C,3,FALSE))),"",VLOOKUP(V50,'O03, tab 2,3,5,7,8'!$A:$C,3,FALSE))</f>
        <v/>
      </c>
      <c r="BF50" t="str">
        <f>IF(ISERROR((VLOOKUP(W50,'O03, tab 2,3,5,7,8'!$A:$C,3,FALSE))),"",VLOOKUP(W50,'O03, tab 2,3,5,7,8'!$A:$C,3,FALSE))</f>
        <v/>
      </c>
      <c r="BG50" s="52">
        <f t="shared" si="11"/>
        <v>0</v>
      </c>
      <c r="BH50" s="52" t="str">
        <f>IF(OR(E50="gas",AI50=0,BG50=0),"",(INDEX('O03'!$B$4:$G$10,'Skin-HRS local'!AU50,'Skin-HRS local'!BG50)))</f>
        <v/>
      </c>
      <c r="BI50" s="52">
        <f>'Inhalation-E,WE,HS'!Q50</f>
        <v>1.9960079840319364E-3</v>
      </c>
      <c r="BJ50" s="52" t="str">
        <f>IF(OR(E50="gas",BG50=0),"",(1/('INPUT-Settings'!$E$4^4*'INPUT-Settings'!$E$5^3)^(1/9))^(10-BH50))</f>
        <v/>
      </c>
      <c r="BK50" s="52">
        <f t="shared" si="12"/>
        <v>0</v>
      </c>
    </row>
    <row r="51" spans="1:63" x14ac:dyDescent="0.3">
      <c r="A51" s="86">
        <f>'INPUT-Production'!A51</f>
        <v>8</v>
      </c>
      <c r="B51" s="87" t="str">
        <f>'INPUT-Production'!B51</f>
        <v>denaturating</v>
      </c>
      <c r="C51" s="85" t="str">
        <f>'INPUT-Production'!C51</f>
        <v>input</v>
      </c>
      <c r="D51" s="85" t="str">
        <f>'INPUT-Production'!D51</f>
        <v>extract P0, concentrated</v>
      </c>
      <c r="E51" s="85" t="str">
        <f>VLOOKUP(D51,Substances!A:B,2,FALSE)</f>
        <v>liquid</v>
      </c>
      <c r="F51" s="2">
        <f>'Skin-MT Hand'!DG51</f>
        <v>0.30000000000000004</v>
      </c>
      <c r="G51" t="str">
        <f>IF(E51="gas","",'Skin-MT Hand'!F51)</f>
        <v>Immersion</v>
      </c>
      <c r="H51">
        <f>IF(E51="liquid",VLOOKUP(G51,'G03, tab A1'!$B$14:$D$19,3,FALSE),IF('Skin-HRS local'!E51="solid",VLOOKUP('Skin-HRS local'!G51,'G03, tab A1'!$B$5:$D$10,3,FALSE),""))</f>
        <v>2.5</v>
      </c>
      <c r="I51" s="52">
        <f t="shared" si="3"/>
        <v>0.75000000000000011</v>
      </c>
      <c r="J51" t="str">
        <f>IF(E51="gas","",IF(ISBLANK('INPUT-Skin'!K51),'INPUT-Settings'!$C$37,'INPUT-Skin'!K51))</f>
        <v>thick clothing</v>
      </c>
      <c r="K51">
        <f t="shared" si="4"/>
        <v>0.5</v>
      </c>
      <c r="L51" s="52">
        <f t="shared" si="5"/>
        <v>0.37500000000000006</v>
      </c>
      <c r="M51">
        <f>VLOOKUP($D51,'INPUT-Substances'!$A:$R,8,FALSE)</f>
        <v>0</v>
      </c>
      <c r="N51">
        <f>VLOOKUP($D51,'INPUT-Substances'!$A:$R,9,FALSE)</f>
        <v>0</v>
      </c>
      <c r="O51">
        <f>VLOOKUP($D51,'INPUT-Substances'!$A:$R,10,FALSE)</f>
        <v>0</v>
      </c>
      <c r="P51">
        <f>VLOOKUP($D51,'INPUT-Substances'!$A:$R,11,FALSE)</f>
        <v>0</v>
      </c>
      <c r="Q51">
        <f>VLOOKUP($D51,'INPUT-Substances'!$A:$R,12,FALSE)</f>
        <v>0</v>
      </c>
      <c r="R51">
        <f>VLOOKUP($D51,'INPUT-Substances'!$A:$R,13,FALSE)</f>
        <v>0</v>
      </c>
      <c r="S51">
        <f>VLOOKUP($D51,'INPUT-Substances'!$A:$R,14,FALSE)</f>
        <v>0</v>
      </c>
      <c r="T51">
        <f>VLOOKUP($D51,'INPUT-Substances'!$A:$R,15,FALSE)</f>
        <v>0</v>
      </c>
      <c r="U51">
        <f>VLOOKUP($D51,'INPUT-Substances'!$A:$R,16,FALSE)</f>
        <v>0</v>
      </c>
      <c r="V51">
        <f>VLOOKUP($D51,'INPUT-Substances'!$A:$R,17,FALSE)</f>
        <v>0</v>
      </c>
      <c r="W51">
        <f>VLOOKUP($D51,'INPUT-Substances'!$A:$R,18,FALSE)</f>
        <v>0</v>
      </c>
      <c r="X51" t="str">
        <f>IF(ISERROR(VLOOKUP(M51,'O03, tab 2,3,5,7,8'!$A:$B,2,FALSE)),"",VLOOKUP(M51,'O03, tab 2,3,5,7,8'!$A:$B,2,FALSE))</f>
        <v/>
      </c>
      <c r="Y51" t="str">
        <f>IF(ISERROR(VLOOKUP(N51,'O03, tab 2,3,5,7,8'!$A:$B,2,FALSE)),"",VLOOKUP(N51,'O03, tab 2,3,5,7,8'!$A:$B,2,FALSE))</f>
        <v/>
      </c>
      <c r="Z51" t="str">
        <f>IF(ISERROR(VLOOKUP(O51,'O03, tab 2,3,5,7,8'!$A:$B,2,FALSE)),"",VLOOKUP(O51,'O03, tab 2,3,5,7,8'!$A:$B,2,FALSE))</f>
        <v/>
      </c>
      <c r="AA51" t="str">
        <f>IF(ISERROR(VLOOKUP(P51,'O03, tab 2,3,5,7,8'!$A:$B,2,FALSE)),"",VLOOKUP(P51,'O03, tab 2,3,5,7,8'!$A:$B,2,FALSE))</f>
        <v/>
      </c>
      <c r="AB51" t="str">
        <f>IF(ISERROR(VLOOKUP(Q51,'O03, tab 2,3,5,7,8'!$A:$B,2,FALSE)),"",VLOOKUP(Q51,'O03, tab 2,3,5,7,8'!$A:$B,2,FALSE))</f>
        <v/>
      </c>
      <c r="AC51" t="str">
        <f>IF(ISERROR(VLOOKUP(R51,'O03, tab 2,3,5,7,8'!$A:$B,2,FALSE)),"",VLOOKUP(R51,'O03, tab 2,3,5,7,8'!$A:$B,2,FALSE))</f>
        <v/>
      </c>
      <c r="AD51" t="str">
        <f>IF(ISERROR(VLOOKUP(S51,'O03, tab 2,3,5,7,8'!$A:$B,2,FALSE)),"",VLOOKUP(S51,'O03, tab 2,3,5,7,8'!$A:$B,2,FALSE))</f>
        <v/>
      </c>
      <c r="AE51" t="str">
        <f>IF(ISERROR(VLOOKUP(T51,'O03, tab 2,3,5,7,8'!$A:$B,2,FALSE)),"",VLOOKUP(T51,'O03, tab 2,3,5,7,8'!$A:$B,2,FALSE))</f>
        <v/>
      </c>
      <c r="AF51" t="str">
        <f>IF(ISERROR(VLOOKUP(U51,'O03, tab 2,3,5,7,8'!$A:$B,2,FALSE)),"",VLOOKUP(U51,'O03, tab 2,3,5,7,8'!$A:$B,2,FALSE))</f>
        <v/>
      </c>
      <c r="AG51" t="str">
        <f>IF(ISERROR(VLOOKUP(V51,'O03, tab 2,3,5,7,8'!$A:$B,2,FALSE)),"",VLOOKUP(V51,'O03, tab 2,3,5,7,8'!$A:$B,2,FALSE))</f>
        <v/>
      </c>
      <c r="AH51" t="str">
        <f>IF(ISERROR(VLOOKUP(W51,'O03, tab 2,3,5,7,8'!$A:$B,2,FALSE)),"",VLOOKUP(W51,'O03, tab 2,3,5,7,8'!$A:$B,2,FALSE))</f>
        <v/>
      </c>
      <c r="AI51">
        <f t="shared" si="6"/>
        <v>0</v>
      </c>
      <c r="AJ51">
        <f>IF(E51="gas","",IF('Production-Scores'!J51="min",'Production-Scores'!L51/60,'Production-Scores'!L51))</f>
        <v>8.3333333333333329E-2</v>
      </c>
      <c r="AK51">
        <f>IF(E51="gas","",'Production-Scores'!P51)</f>
        <v>1</v>
      </c>
      <c r="AL51">
        <f t="shared" si="13"/>
        <v>8.3333333333333329E-2</v>
      </c>
      <c r="AM51">
        <f t="shared" si="7"/>
        <v>2</v>
      </c>
      <c r="AN51" s="52" t="str">
        <f>IF(OR(AI51=0,E51="gas"),"",INDEX('O03, tab 2,3,5,7,8'!$G$6:$I$11,'Skin-HRS local'!AM51,'Skin-HRS local'!AI51))</f>
        <v/>
      </c>
      <c r="AO51" t="str">
        <f t="shared" si="14"/>
        <v/>
      </c>
      <c r="AP51" s="52">
        <f t="shared" si="8"/>
        <v>0</v>
      </c>
      <c r="AQ51" t="str">
        <f>IF(E51="gas","",IF(ISBLANK('INPUT-Skin'!L51),'INPUT-Settings'!$C$38,'INPUT-Skin'!L51))</f>
        <v>&lt;10 (size of a large coin, small splashes)</v>
      </c>
      <c r="AR51" s="52">
        <f>IF(E51="gas","",VLOOKUP(AQ51,'O03, tab 2,3,5,7,8'!$G$18:$H$21,2,FALSE))</f>
        <v>0.1</v>
      </c>
      <c r="AS51" s="52" t="str">
        <f t="shared" si="15"/>
        <v/>
      </c>
      <c r="AT51">
        <f t="shared" si="9"/>
        <v>7</v>
      </c>
      <c r="AU51" s="52" t="str">
        <f t="shared" si="16"/>
        <v/>
      </c>
      <c r="AV51" t="str">
        <f>IF(ISERROR((VLOOKUP(M51,'O03, tab 2,3,5,7,8'!$A:$C,3,FALSE))),"",VLOOKUP(M51,'O03, tab 2,3,5,7,8'!$A:$C,3,FALSE))</f>
        <v/>
      </c>
      <c r="AW51" t="str">
        <f>IF(ISERROR((VLOOKUP(N51,'O03, tab 2,3,5,7,8'!$A:$C,3,FALSE))),"",VLOOKUP(N51,'O03, tab 2,3,5,7,8'!$A:$C,3,FALSE))</f>
        <v/>
      </c>
      <c r="AX51" t="str">
        <f>IF(ISERROR((VLOOKUP(O51,'O03, tab 2,3,5,7,8'!$A:$C,3,FALSE))),"",VLOOKUP(O51,'O03, tab 2,3,5,7,8'!$A:$C,3,FALSE))</f>
        <v/>
      </c>
      <c r="AY51" t="str">
        <f>IF(ISERROR((VLOOKUP(P51,'O03, tab 2,3,5,7,8'!$A:$C,3,FALSE))),"",VLOOKUP(P51,'O03, tab 2,3,5,7,8'!$A:$C,3,FALSE))</f>
        <v/>
      </c>
      <c r="AZ51" t="str">
        <f>IF(ISERROR((VLOOKUP(Q51,'O03, tab 2,3,5,7,8'!$A:$C,3,FALSE))),"",VLOOKUP(Q51,'O03, tab 2,3,5,7,8'!$A:$C,3,FALSE))</f>
        <v/>
      </c>
      <c r="BA51" t="str">
        <f>IF(ISERROR((VLOOKUP(R51,'O03, tab 2,3,5,7,8'!$A:$C,3,FALSE))),"",VLOOKUP(R51,'O03, tab 2,3,5,7,8'!$A:$C,3,FALSE))</f>
        <v/>
      </c>
      <c r="BB51" t="str">
        <f>IF(ISERROR((VLOOKUP(S51,'O03, tab 2,3,5,7,8'!$A:$C,3,FALSE))),"",VLOOKUP(S51,'O03, tab 2,3,5,7,8'!$A:$C,3,FALSE))</f>
        <v/>
      </c>
      <c r="BC51" t="str">
        <f>IF(ISERROR((VLOOKUP(T51,'O03, tab 2,3,5,7,8'!$A:$C,3,FALSE))),"",VLOOKUP(T51,'O03, tab 2,3,5,7,8'!$A:$C,3,FALSE))</f>
        <v/>
      </c>
      <c r="BD51" t="str">
        <f>IF(ISERROR((VLOOKUP(U51,'O03, tab 2,3,5,7,8'!$A:$C,3,FALSE))),"",VLOOKUP(U51,'O03, tab 2,3,5,7,8'!$A:$C,3,FALSE))</f>
        <v/>
      </c>
      <c r="BE51" t="str">
        <f>IF(ISERROR((VLOOKUP(V51,'O03, tab 2,3,5,7,8'!$A:$C,3,FALSE))),"",VLOOKUP(V51,'O03, tab 2,3,5,7,8'!$A:$C,3,FALSE))</f>
        <v/>
      </c>
      <c r="BF51" t="str">
        <f>IF(ISERROR((VLOOKUP(W51,'O03, tab 2,3,5,7,8'!$A:$C,3,FALSE))),"",VLOOKUP(W51,'O03, tab 2,3,5,7,8'!$A:$C,3,FALSE))</f>
        <v/>
      </c>
      <c r="BG51" s="52">
        <f t="shared" si="11"/>
        <v>0</v>
      </c>
      <c r="BH51" s="52" t="str">
        <f>IF(OR(E51="gas",AI51=0,BG51=0),"",(INDEX('O03'!$B$4:$G$10,'Skin-HRS local'!AU51,'Skin-HRS local'!BG51)))</f>
        <v/>
      </c>
      <c r="BI51" s="52">
        <f>'Inhalation-E,WE,HS'!Q51</f>
        <v>0.99800399201596801</v>
      </c>
      <c r="BJ51" s="52" t="str">
        <f>IF(OR(E51="gas",BG51=0),"",(1/('INPUT-Settings'!$E$4^4*'INPUT-Settings'!$E$5^3)^(1/9))^(10-BH51))</f>
        <v/>
      </c>
      <c r="BK51" s="52">
        <f t="shared" si="12"/>
        <v>0</v>
      </c>
    </row>
    <row r="52" spans="1:63" x14ac:dyDescent="0.3">
      <c r="A52" s="86">
        <f>'INPUT-Production'!A52</f>
        <v>8</v>
      </c>
      <c r="B52" s="87">
        <f>'INPUT-Production'!B52</f>
        <v>0</v>
      </c>
      <c r="C52" s="85" t="str">
        <f>'INPUT-Production'!C52</f>
        <v>input</v>
      </c>
      <c r="D52" s="85" t="str">
        <f>'INPUT-Production'!D52</f>
        <v>enzyme</v>
      </c>
      <c r="E52" s="85" t="str">
        <f>VLOOKUP(D52,Substances!A:B,2,FALSE)</f>
        <v>solid</v>
      </c>
      <c r="F52" s="2" t="e">
        <f>'Skin-MT Hand'!DG52</f>
        <v>#N/A</v>
      </c>
      <c r="G52" t="str">
        <f>IF(E52="gas","",'Skin-MT Hand'!F52)</f>
        <v>Immersion</v>
      </c>
      <c r="H52">
        <f>IF(E52="liquid",VLOOKUP(G52,'G03, tab A1'!$B$14:$D$19,3,FALSE),IF('Skin-HRS local'!E52="solid",VLOOKUP('Skin-HRS local'!G52,'G03, tab A1'!$B$5:$D$10,3,FALSE),""))</f>
        <v>2.5</v>
      </c>
      <c r="I52" s="52" t="e">
        <f t="shared" si="3"/>
        <v>#N/A</v>
      </c>
      <c r="J52" t="str">
        <f>IF(E52="gas","",IF(ISBLANK('INPUT-Skin'!K52),'INPUT-Settings'!$C$37,'INPUT-Skin'!K52))</f>
        <v>thick clothing</v>
      </c>
      <c r="K52">
        <f t="shared" si="4"/>
        <v>0.5</v>
      </c>
      <c r="L52" s="52" t="e">
        <f t="shared" si="5"/>
        <v>#N/A</v>
      </c>
      <c r="M52">
        <f>VLOOKUP($D52,'INPUT-Substances'!$A:$R,8,FALSE)</f>
        <v>42</v>
      </c>
      <c r="N52">
        <f>VLOOKUP($D52,'INPUT-Substances'!$A:$R,9,FALSE)</f>
        <v>0</v>
      </c>
      <c r="O52">
        <f>VLOOKUP($D52,'INPUT-Substances'!$A:$R,10,FALSE)</f>
        <v>0</v>
      </c>
      <c r="P52">
        <f>VLOOKUP($D52,'INPUT-Substances'!$A:$R,11,FALSE)</f>
        <v>0</v>
      </c>
      <c r="Q52">
        <f>VLOOKUP($D52,'INPUT-Substances'!$A:$R,12,FALSE)</f>
        <v>0</v>
      </c>
      <c r="R52">
        <f>VLOOKUP($D52,'INPUT-Substances'!$A:$R,13,FALSE)</f>
        <v>0</v>
      </c>
      <c r="S52">
        <f>VLOOKUP($D52,'INPUT-Substances'!$A:$R,14,FALSE)</f>
        <v>0</v>
      </c>
      <c r="T52">
        <f>VLOOKUP($D52,'INPUT-Substances'!$A:$R,15,FALSE)</f>
        <v>0</v>
      </c>
      <c r="U52">
        <f>VLOOKUP($D52,'INPUT-Substances'!$A:$R,16,FALSE)</f>
        <v>0</v>
      </c>
      <c r="V52">
        <f>VLOOKUP($D52,'INPUT-Substances'!$A:$R,17,FALSE)</f>
        <v>0</v>
      </c>
      <c r="W52">
        <f>VLOOKUP($D52,'INPUT-Substances'!$A:$R,18,FALSE)</f>
        <v>0</v>
      </c>
      <c r="X52" t="str">
        <f>IF(ISERROR(VLOOKUP(M52,'O03, tab 2,3,5,7,8'!$A:$B,2,FALSE)),"",VLOOKUP(M52,'O03, tab 2,3,5,7,8'!$A:$B,2,FALSE))</f>
        <v/>
      </c>
      <c r="Y52" t="str">
        <f>IF(ISERROR(VLOOKUP(N52,'O03, tab 2,3,5,7,8'!$A:$B,2,FALSE)),"",VLOOKUP(N52,'O03, tab 2,3,5,7,8'!$A:$B,2,FALSE))</f>
        <v/>
      </c>
      <c r="Z52" t="str">
        <f>IF(ISERROR(VLOOKUP(O52,'O03, tab 2,3,5,7,8'!$A:$B,2,FALSE)),"",VLOOKUP(O52,'O03, tab 2,3,5,7,8'!$A:$B,2,FALSE))</f>
        <v/>
      </c>
      <c r="AA52" t="str">
        <f>IF(ISERROR(VLOOKUP(P52,'O03, tab 2,3,5,7,8'!$A:$B,2,FALSE)),"",VLOOKUP(P52,'O03, tab 2,3,5,7,8'!$A:$B,2,FALSE))</f>
        <v/>
      </c>
      <c r="AB52" t="str">
        <f>IF(ISERROR(VLOOKUP(Q52,'O03, tab 2,3,5,7,8'!$A:$B,2,FALSE)),"",VLOOKUP(Q52,'O03, tab 2,3,5,7,8'!$A:$B,2,FALSE))</f>
        <v/>
      </c>
      <c r="AC52" t="str">
        <f>IF(ISERROR(VLOOKUP(R52,'O03, tab 2,3,5,7,8'!$A:$B,2,FALSE)),"",VLOOKUP(R52,'O03, tab 2,3,5,7,8'!$A:$B,2,FALSE))</f>
        <v/>
      </c>
      <c r="AD52" t="str">
        <f>IF(ISERROR(VLOOKUP(S52,'O03, tab 2,3,5,7,8'!$A:$B,2,FALSE)),"",VLOOKUP(S52,'O03, tab 2,3,5,7,8'!$A:$B,2,FALSE))</f>
        <v/>
      </c>
      <c r="AE52" t="str">
        <f>IF(ISERROR(VLOOKUP(T52,'O03, tab 2,3,5,7,8'!$A:$B,2,FALSE)),"",VLOOKUP(T52,'O03, tab 2,3,5,7,8'!$A:$B,2,FALSE))</f>
        <v/>
      </c>
      <c r="AF52" t="str">
        <f>IF(ISERROR(VLOOKUP(U52,'O03, tab 2,3,5,7,8'!$A:$B,2,FALSE)),"",VLOOKUP(U52,'O03, tab 2,3,5,7,8'!$A:$B,2,FALSE))</f>
        <v/>
      </c>
      <c r="AG52" t="str">
        <f>IF(ISERROR(VLOOKUP(V52,'O03, tab 2,3,5,7,8'!$A:$B,2,FALSE)),"",VLOOKUP(V52,'O03, tab 2,3,5,7,8'!$A:$B,2,FALSE))</f>
        <v/>
      </c>
      <c r="AH52" t="str">
        <f>IF(ISERROR(VLOOKUP(W52,'O03, tab 2,3,5,7,8'!$A:$B,2,FALSE)),"",VLOOKUP(W52,'O03, tab 2,3,5,7,8'!$A:$B,2,FALSE))</f>
        <v/>
      </c>
      <c r="AI52">
        <f t="shared" si="6"/>
        <v>0</v>
      </c>
      <c r="AJ52">
        <f>IF(E52="gas","",IF('Production-Scores'!J52="min",'Production-Scores'!L52/60,'Production-Scores'!L52))</f>
        <v>8.3333333333333329E-2</v>
      </c>
      <c r="AK52">
        <f>IF(E52="gas","",'Production-Scores'!P52)</f>
        <v>1</v>
      </c>
      <c r="AL52">
        <f t="shared" si="13"/>
        <v>8.3333333333333329E-2</v>
      </c>
      <c r="AM52">
        <f t="shared" si="7"/>
        <v>2</v>
      </c>
      <c r="AN52" s="52" t="str">
        <f>IF(OR(AI52=0,E52="gas"),"",INDEX('O03, tab 2,3,5,7,8'!$G$6:$I$11,'Skin-HRS local'!AM52,'Skin-HRS local'!AI52))</f>
        <v/>
      </c>
      <c r="AO52" t="str">
        <f t="shared" si="14"/>
        <v/>
      </c>
      <c r="AP52" s="52">
        <f t="shared" si="8"/>
        <v>0</v>
      </c>
      <c r="AQ52" t="str">
        <f>IF(E52="gas","",IF(ISBLANK('INPUT-Skin'!L52),'INPUT-Settings'!$C$38,'INPUT-Skin'!L52))</f>
        <v>&lt;10 (size of a large coin, small splashes)</v>
      </c>
      <c r="AR52" s="52">
        <f>IF(E52="gas","",VLOOKUP(AQ52,'O03, tab 2,3,5,7,8'!$G$18:$H$21,2,FALSE))</f>
        <v>0.1</v>
      </c>
      <c r="AS52" s="52" t="str">
        <f t="shared" si="15"/>
        <v/>
      </c>
      <c r="AT52">
        <f t="shared" si="9"/>
        <v>7</v>
      </c>
      <c r="AU52" s="52" t="str">
        <f t="shared" si="16"/>
        <v/>
      </c>
      <c r="AV52" t="str">
        <f>IF(ISERROR((VLOOKUP(M52,'O03, tab 2,3,5,7,8'!$A:$C,3,FALSE))),"",VLOOKUP(M52,'O03, tab 2,3,5,7,8'!$A:$C,3,FALSE))</f>
        <v/>
      </c>
      <c r="AW52" t="str">
        <f>IF(ISERROR((VLOOKUP(N52,'O03, tab 2,3,5,7,8'!$A:$C,3,FALSE))),"",VLOOKUP(N52,'O03, tab 2,3,5,7,8'!$A:$C,3,FALSE))</f>
        <v/>
      </c>
      <c r="AX52" t="str">
        <f>IF(ISERROR((VLOOKUP(O52,'O03, tab 2,3,5,7,8'!$A:$C,3,FALSE))),"",VLOOKUP(O52,'O03, tab 2,3,5,7,8'!$A:$C,3,FALSE))</f>
        <v/>
      </c>
      <c r="AY52" t="str">
        <f>IF(ISERROR((VLOOKUP(P52,'O03, tab 2,3,5,7,8'!$A:$C,3,FALSE))),"",VLOOKUP(P52,'O03, tab 2,3,5,7,8'!$A:$C,3,FALSE))</f>
        <v/>
      </c>
      <c r="AZ52" t="str">
        <f>IF(ISERROR((VLOOKUP(Q52,'O03, tab 2,3,5,7,8'!$A:$C,3,FALSE))),"",VLOOKUP(Q52,'O03, tab 2,3,5,7,8'!$A:$C,3,FALSE))</f>
        <v/>
      </c>
      <c r="BA52" t="str">
        <f>IF(ISERROR((VLOOKUP(R52,'O03, tab 2,3,5,7,8'!$A:$C,3,FALSE))),"",VLOOKUP(R52,'O03, tab 2,3,5,7,8'!$A:$C,3,FALSE))</f>
        <v/>
      </c>
      <c r="BB52" t="str">
        <f>IF(ISERROR((VLOOKUP(S52,'O03, tab 2,3,5,7,8'!$A:$C,3,FALSE))),"",VLOOKUP(S52,'O03, tab 2,3,5,7,8'!$A:$C,3,FALSE))</f>
        <v/>
      </c>
      <c r="BC52" t="str">
        <f>IF(ISERROR((VLOOKUP(T52,'O03, tab 2,3,5,7,8'!$A:$C,3,FALSE))),"",VLOOKUP(T52,'O03, tab 2,3,5,7,8'!$A:$C,3,FALSE))</f>
        <v/>
      </c>
      <c r="BD52" t="str">
        <f>IF(ISERROR((VLOOKUP(U52,'O03, tab 2,3,5,7,8'!$A:$C,3,FALSE))),"",VLOOKUP(U52,'O03, tab 2,3,5,7,8'!$A:$C,3,FALSE))</f>
        <v/>
      </c>
      <c r="BE52" t="str">
        <f>IF(ISERROR((VLOOKUP(V52,'O03, tab 2,3,5,7,8'!$A:$C,3,FALSE))),"",VLOOKUP(V52,'O03, tab 2,3,5,7,8'!$A:$C,3,FALSE))</f>
        <v/>
      </c>
      <c r="BF52" t="str">
        <f>IF(ISERROR((VLOOKUP(W52,'O03, tab 2,3,5,7,8'!$A:$C,3,FALSE))),"",VLOOKUP(W52,'O03, tab 2,3,5,7,8'!$A:$C,3,FALSE))</f>
        <v/>
      </c>
      <c r="BG52" s="52">
        <f t="shared" si="11"/>
        <v>0</v>
      </c>
      <c r="BH52" s="52" t="str">
        <f>IF(OR(E52="gas",AI52=0,BG52=0),"",(INDEX('O03'!$B$4:$G$10,'Skin-HRS local'!AU52,'Skin-HRS local'!BG52)))</f>
        <v/>
      </c>
      <c r="BI52" s="52">
        <f>'Inhalation-E,WE,HS'!Q52</f>
        <v>1.9960079840319364E-3</v>
      </c>
      <c r="BJ52" s="52" t="str">
        <f>IF(OR(E52="gas",BG52=0),"",(1/('INPUT-Settings'!$E$4^4*'INPUT-Settings'!$E$5^3)^(1/9))^(10-BH52))</f>
        <v/>
      </c>
      <c r="BK52" s="52">
        <f t="shared" si="12"/>
        <v>0</v>
      </c>
    </row>
    <row r="53" spans="1:63" x14ac:dyDescent="0.3">
      <c r="A53" s="86">
        <f>'INPUT-Production'!A53</f>
        <v>8</v>
      </c>
      <c r="B53" s="87">
        <f>'INPUT-Production'!B53</f>
        <v>0</v>
      </c>
      <c r="C53" s="85" t="str">
        <f>'INPUT-Production'!C53</f>
        <v>process</v>
      </c>
      <c r="D53" s="85" t="str">
        <f>'INPUT-Production'!D53</f>
        <v>extract P0, concentrated</v>
      </c>
      <c r="E53" s="85" t="str">
        <f>VLOOKUP(D53,Substances!A:B,2,FALSE)</f>
        <v>liquid</v>
      </c>
      <c r="F53" s="2">
        <f>'Skin-MT Hand'!DG53</f>
        <v>0.30000000000000004</v>
      </c>
      <c r="G53" t="str">
        <f>IF(E53="gas","",'Skin-MT Hand'!F53)</f>
        <v>Immersion</v>
      </c>
      <c r="H53">
        <f>IF(E53="liquid",VLOOKUP(G53,'G03, tab A1'!$B$14:$D$19,3,FALSE),IF('Skin-HRS local'!E53="solid",VLOOKUP('Skin-HRS local'!G53,'G03, tab A1'!$B$5:$D$10,3,FALSE),""))</f>
        <v>2.5</v>
      </c>
      <c r="I53" s="52">
        <f t="shared" si="3"/>
        <v>0.75000000000000011</v>
      </c>
      <c r="J53" t="str">
        <f>IF(E53="gas","",IF(ISBLANK('INPUT-Skin'!K53),'INPUT-Settings'!$C$37,'INPUT-Skin'!K53))</f>
        <v>thick clothing</v>
      </c>
      <c r="K53">
        <f t="shared" si="4"/>
        <v>0.5</v>
      </c>
      <c r="L53" s="52">
        <f t="shared" si="5"/>
        <v>0.37500000000000006</v>
      </c>
      <c r="M53">
        <f>VLOOKUP($D53,'INPUT-Substances'!$A:$R,8,FALSE)</f>
        <v>0</v>
      </c>
      <c r="N53">
        <f>VLOOKUP($D53,'INPUT-Substances'!$A:$R,9,FALSE)</f>
        <v>0</v>
      </c>
      <c r="O53">
        <f>VLOOKUP($D53,'INPUT-Substances'!$A:$R,10,FALSE)</f>
        <v>0</v>
      </c>
      <c r="P53">
        <f>VLOOKUP($D53,'INPUT-Substances'!$A:$R,11,FALSE)</f>
        <v>0</v>
      </c>
      <c r="Q53">
        <f>VLOOKUP($D53,'INPUT-Substances'!$A:$R,12,FALSE)</f>
        <v>0</v>
      </c>
      <c r="R53">
        <f>VLOOKUP($D53,'INPUT-Substances'!$A:$R,13,FALSE)</f>
        <v>0</v>
      </c>
      <c r="S53">
        <f>VLOOKUP($D53,'INPUT-Substances'!$A:$R,14,FALSE)</f>
        <v>0</v>
      </c>
      <c r="T53">
        <f>VLOOKUP($D53,'INPUT-Substances'!$A:$R,15,FALSE)</f>
        <v>0</v>
      </c>
      <c r="U53">
        <f>VLOOKUP($D53,'INPUT-Substances'!$A:$R,16,FALSE)</f>
        <v>0</v>
      </c>
      <c r="V53">
        <f>VLOOKUP($D53,'INPUT-Substances'!$A:$R,17,FALSE)</f>
        <v>0</v>
      </c>
      <c r="W53">
        <f>VLOOKUP($D53,'INPUT-Substances'!$A:$R,18,FALSE)</f>
        <v>0</v>
      </c>
      <c r="X53" t="str">
        <f>IF(ISERROR(VLOOKUP(M53,'O03, tab 2,3,5,7,8'!$A:$B,2,FALSE)),"",VLOOKUP(M53,'O03, tab 2,3,5,7,8'!$A:$B,2,FALSE))</f>
        <v/>
      </c>
      <c r="Y53" t="str">
        <f>IF(ISERROR(VLOOKUP(N53,'O03, tab 2,3,5,7,8'!$A:$B,2,FALSE)),"",VLOOKUP(N53,'O03, tab 2,3,5,7,8'!$A:$B,2,FALSE))</f>
        <v/>
      </c>
      <c r="Z53" t="str">
        <f>IF(ISERROR(VLOOKUP(O53,'O03, tab 2,3,5,7,8'!$A:$B,2,FALSE)),"",VLOOKUP(O53,'O03, tab 2,3,5,7,8'!$A:$B,2,FALSE))</f>
        <v/>
      </c>
      <c r="AA53" t="str">
        <f>IF(ISERROR(VLOOKUP(P53,'O03, tab 2,3,5,7,8'!$A:$B,2,FALSE)),"",VLOOKUP(P53,'O03, tab 2,3,5,7,8'!$A:$B,2,FALSE))</f>
        <v/>
      </c>
      <c r="AB53" t="str">
        <f>IF(ISERROR(VLOOKUP(Q53,'O03, tab 2,3,5,7,8'!$A:$B,2,FALSE)),"",VLOOKUP(Q53,'O03, tab 2,3,5,7,8'!$A:$B,2,FALSE))</f>
        <v/>
      </c>
      <c r="AC53" t="str">
        <f>IF(ISERROR(VLOOKUP(R53,'O03, tab 2,3,5,7,8'!$A:$B,2,FALSE)),"",VLOOKUP(R53,'O03, tab 2,3,5,7,8'!$A:$B,2,FALSE))</f>
        <v/>
      </c>
      <c r="AD53" t="str">
        <f>IF(ISERROR(VLOOKUP(S53,'O03, tab 2,3,5,7,8'!$A:$B,2,FALSE)),"",VLOOKUP(S53,'O03, tab 2,3,5,7,8'!$A:$B,2,FALSE))</f>
        <v/>
      </c>
      <c r="AE53" t="str">
        <f>IF(ISERROR(VLOOKUP(T53,'O03, tab 2,3,5,7,8'!$A:$B,2,FALSE)),"",VLOOKUP(T53,'O03, tab 2,3,5,7,8'!$A:$B,2,FALSE))</f>
        <v/>
      </c>
      <c r="AF53" t="str">
        <f>IF(ISERROR(VLOOKUP(U53,'O03, tab 2,3,5,7,8'!$A:$B,2,FALSE)),"",VLOOKUP(U53,'O03, tab 2,3,5,7,8'!$A:$B,2,FALSE))</f>
        <v/>
      </c>
      <c r="AG53" t="str">
        <f>IF(ISERROR(VLOOKUP(V53,'O03, tab 2,3,5,7,8'!$A:$B,2,FALSE)),"",VLOOKUP(V53,'O03, tab 2,3,5,7,8'!$A:$B,2,FALSE))</f>
        <v/>
      </c>
      <c r="AH53" t="str">
        <f>IF(ISERROR(VLOOKUP(W53,'O03, tab 2,3,5,7,8'!$A:$B,2,FALSE)),"",VLOOKUP(W53,'O03, tab 2,3,5,7,8'!$A:$B,2,FALSE))</f>
        <v/>
      </c>
      <c r="AI53">
        <f t="shared" si="6"/>
        <v>0</v>
      </c>
      <c r="AJ53">
        <f>IF(E53="gas","",IF('Production-Scores'!J53="min",'Production-Scores'!L53/60,'Production-Scores'!L53))</f>
        <v>0.5</v>
      </c>
      <c r="AK53">
        <f>IF(E53="gas","",'Production-Scores'!P53)</f>
        <v>1</v>
      </c>
      <c r="AL53">
        <f t="shared" si="13"/>
        <v>0.5</v>
      </c>
      <c r="AM53">
        <f t="shared" si="7"/>
        <v>4</v>
      </c>
      <c r="AN53" s="52" t="str">
        <f>IF(OR(AI53=0,E53="gas"),"",INDEX('O03, tab 2,3,5,7,8'!$G$6:$I$11,'Skin-HRS local'!AM53,'Skin-HRS local'!AI53))</f>
        <v/>
      </c>
      <c r="AO53" t="str">
        <f t="shared" si="14"/>
        <v/>
      </c>
      <c r="AP53" s="52">
        <f t="shared" si="8"/>
        <v>0</v>
      </c>
      <c r="AQ53" t="str">
        <f>IF(E53="gas","",IF(ISBLANK('INPUT-Skin'!L53),'INPUT-Settings'!$C$38,'INPUT-Skin'!L53))</f>
        <v>&lt;10 (size of a large coin, small splashes)</v>
      </c>
      <c r="AR53" s="52">
        <f>IF(E53="gas","",VLOOKUP(AQ53,'O03, tab 2,3,5,7,8'!$G$18:$H$21,2,FALSE))</f>
        <v>0.1</v>
      </c>
      <c r="AS53" s="52" t="str">
        <f t="shared" si="15"/>
        <v/>
      </c>
      <c r="AT53">
        <f t="shared" si="9"/>
        <v>7</v>
      </c>
      <c r="AU53" s="52" t="str">
        <f t="shared" si="16"/>
        <v/>
      </c>
      <c r="AV53" t="str">
        <f>IF(ISERROR((VLOOKUP(M53,'O03, tab 2,3,5,7,8'!$A:$C,3,FALSE))),"",VLOOKUP(M53,'O03, tab 2,3,5,7,8'!$A:$C,3,FALSE))</f>
        <v/>
      </c>
      <c r="AW53" t="str">
        <f>IF(ISERROR((VLOOKUP(N53,'O03, tab 2,3,5,7,8'!$A:$C,3,FALSE))),"",VLOOKUP(N53,'O03, tab 2,3,5,7,8'!$A:$C,3,FALSE))</f>
        <v/>
      </c>
      <c r="AX53" t="str">
        <f>IF(ISERROR((VLOOKUP(O53,'O03, tab 2,3,5,7,8'!$A:$C,3,FALSE))),"",VLOOKUP(O53,'O03, tab 2,3,5,7,8'!$A:$C,3,FALSE))</f>
        <v/>
      </c>
      <c r="AY53" t="str">
        <f>IF(ISERROR((VLOOKUP(P53,'O03, tab 2,3,5,7,8'!$A:$C,3,FALSE))),"",VLOOKUP(P53,'O03, tab 2,3,5,7,8'!$A:$C,3,FALSE))</f>
        <v/>
      </c>
      <c r="AZ53" t="str">
        <f>IF(ISERROR((VLOOKUP(Q53,'O03, tab 2,3,5,7,8'!$A:$C,3,FALSE))),"",VLOOKUP(Q53,'O03, tab 2,3,5,7,8'!$A:$C,3,FALSE))</f>
        <v/>
      </c>
      <c r="BA53" t="str">
        <f>IF(ISERROR((VLOOKUP(R53,'O03, tab 2,3,5,7,8'!$A:$C,3,FALSE))),"",VLOOKUP(R53,'O03, tab 2,3,5,7,8'!$A:$C,3,FALSE))</f>
        <v/>
      </c>
      <c r="BB53" t="str">
        <f>IF(ISERROR((VLOOKUP(S53,'O03, tab 2,3,5,7,8'!$A:$C,3,FALSE))),"",VLOOKUP(S53,'O03, tab 2,3,5,7,8'!$A:$C,3,FALSE))</f>
        <v/>
      </c>
      <c r="BC53" t="str">
        <f>IF(ISERROR((VLOOKUP(T53,'O03, tab 2,3,5,7,8'!$A:$C,3,FALSE))),"",VLOOKUP(T53,'O03, tab 2,3,5,7,8'!$A:$C,3,FALSE))</f>
        <v/>
      </c>
      <c r="BD53" t="str">
        <f>IF(ISERROR((VLOOKUP(U53,'O03, tab 2,3,5,7,8'!$A:$C,3,FALSE))),"",VLOOKUP(U53,'O03, tab 2,3,5,7,8'!$A:$C,3,FALSE))</f>
        <v/>
      </c>
      <c r="BE53" t="str">
        <f>IF(ISERROR((VLOOKUP(V53,'O03, tab 2,3,5,7,8'!$A:$C,3,FALSE))),"",VLOOKUP(V53,'O03, tab 2,3,5,7,8'!$A:$C,3,FALSE))</f>
        <v/>
      </c>
      <c r="BF53" t="str">
        <f>IF(ISERROR((VLOOKUP(W53,'O03, tab 2,3,5,7,8'!$A:$C,3,FALSE))),"",VLOOKUP(W53,'O03, tab 2,3,5,7,8'!$A:$C,3,FALSE))</f>
        <v/>
      </c>
      <c r="BG53" s="52">
        <f t="shared" si="11"/>
        <v>0</v>
      </c>
      <c r="BH53" s="52" t="str">
        <f>IF(OR(E53="gas",AI53=0,BG53=0),"",(INDEX('O03'!$B$4:$G$10,'Skin-HRS local'!AU53,'Skin-HRS local'!BG53)))</f>
        <v/>
      </c>
      <c r="BI53" s="52">
        <f>'Inhalation-E,WE,HS'!Q53</f>
        <v>0.99800399201596801</v>
      </c>
      <c r="BJ53" s="52" t="str">
        <f>IF(OR(E53="gas",BG53=0),"",(1/('INPUT-Settings'!$E$4^4*'INPUT-Settings'!$E$5^3)^(1/9))^(10-BH53))</f>
        <v/>
      </c>
      <c r="BK53" s="52">
        <f t="shared" si="12"/>
        <v>0</v>
      </c>
    </row>
    <row r="54" spans="1:63" x14ac:dyDescent="0.3">
      <c r="A54" s="86">
        <f>'INPUT-Production'!A54</f>
        <v>8</v>
      </c>
      <c r="B54" s="87">
        <f>'INPUT-Production'!B54</f>
        <v>0</v>
      </c>
      <c r="C54" s="85" t="str">
        <f>'INPUT-Production'!C54</f>
        <v>process</v>
      </c>
      <c r="D54" s="85" t="str">
        <f>'INPUT-Production'!D54</f>
        <v>enzyme</v>
      </c>
      <c r="E54" s="85" t="str">
        <f>VLOOKUP(D54,Substances!A:B,2,FALSE)</f>
        <v>solid</v>
      </c>
      <c r="F54" s="2" t="e">
        <f>'Skin-MT Hand'!DG54</f>
        <v>#N/A</v>
      </c>
      <c r="G54" t="str">
        <f>IF(E54="gas","",'Skin-MT Hand'!F54)</f>
        <v>Immersion</v>
      </c>
      <c r="H54">
        <f>IF(E54="liquid",VLOOKUP(G54,'G03, tab A1'!$B$14:$D$19,3,FALSE),IF('Skin-HRS local'!E54="solid",VLOOKUP('Skin-HRS local'!G54,'G03, tab A1'!$B$5:$D$10,3,FALSE),""))</f>
        <v>2.5</v>
      </c>
      <c r="I54" s="52" t="e">
        <f t="shared" si="3"/>
        <v>#N/A</v>
      </c>
      <c r="J54" t="str">
        <f>IF(E54="gas","",IF(ISBLANK('INPUT-Skin'!K54),'INPUT-Settings'!$C$37,'INPUT-Skin'!K54))</f>
        <v>thick clothing</v>
      </c>
      <c r="K54">
        <f t="shared" si="4"/>
        <v>0.5</v>
      </c>
      <c r="L54" s="52" t="e">
        <f t="shared" si="5"/>
        <v>#N/A</v>
      </c>
      <c r="M54">
        <f>VLOOKUP($D54,'INPUT-Substances'!$A:$R,8,FALSE)</f>
        <v>42</v>
      </c>
      <c r="N54">
        <f>VLOOKUP($D54,'INPUT-Substances'!$A:$R,9,FALSE)</f>
        <v>0</v>
      </c>
      <c r="O54">
        <f>VLOOKUP($D54,'INPUT-Substances'!$A:$R,10,FALSE)</f>
        <v>0</v>
      </c>
      <c r="P54">
        <f>VLOOKUP($D54,'INPUT-Substances'!$A:$R,11,FALSE)</f>
        <v>0</v>
      </c>
      <c r="Q54">
        <f>VLOOKUP($D54,'INPUT-Substances'!$A:$R,12,FALSE)</f>
        <v>0</v>
      </c>
      <c r="R54">
        <f>VLOOKUP($D54,'INPUT-Substances'!$A:$R,13,FALSE)</f>
        <v>0</v>
      </c>
      <c r="S54">
        <f>VLOOKUP($D54,'INPUT-Substances'!$A:$R,14,FALSE)</f>
        <v>0</v>
      </c>
      <c r="T54">
        <f>VLOOKUP($D54,'INPUT-Substances'!$A:$R,15,FALSE)</f>
        <v>0</v>
      </c>
      <c r="U54">
        <f>VLOOKUP($D54,'INPUT-Substances'!$A:$R,16,FALSE)</f>
        <v>0</v>
      </c>
      <c r="V54">
        <f>VLOOKUP($D54,'INPUT-Substances'!$A:$R,17,FALSE)</f>
        <v>0</v>
      </c>
      <c r="W54">
        <f>VLOOKUP($D54,'INPUT-Substances'!$A:$R,18,FALSE)</f>
        <v>0</v>
      </c>
      <c r="X54" t="str">
        <f>IF(ISERROR(VLOOKUP(M54,'O03, tab 2,3,5,7,8'!$A:$B,2,FALSE)),"",VLOOKUP(M54,'O03, tab 2,3,5,7,8'!$A:$B,2,FALSE))</f>
        <v/>
      </c>
      <c r="Y54" t="str">
        <f>IF(ISERROR(VLOOKUP(N54,'O03, tab 2,3,5,7,8'!$A:$B,2,FALSE)),"",VLOOKUP(N54,'O03, tab 2,3,5,7,8'!$A:$B,2,FALSE))</f>
        <v/>
      </c>
      <c r="Z54" t="str">
        <f>IF(ISERROR(VLOOKUP(O54,'O03, tab 2,3,5,7,8'!$A:$B,2,FALSE)),"",VLOOKUP(O54,'O03, tab 2,3,5,7,8'!$A:$B,2,FALSE))</f>
        <v/>
      </c>
      <c r="AA54" t="str">
        <f>IF(ISERROR(VLOOKUP(P54,'O03, tab 2,3,5,7,8'!$A:$B,2,FALSE)),"",VLOOKUP(P54,'O03, tab 2,3,5,7,8'!$A:$B,2,FALSE))</f>
        <v/>
      </c>
      <c r="AB54" t="str">
        <f>IF(ISERROR(VLOOKUP(Q54,'O03, tab 2,3,5,7,8'!$A:$B,2,FALSE)),"",VLOOKUP(Q54,'O03, tab 2,3,5,7,8'!$A:$B,2,FALSE))</f>
        <v/>
      </c>
      <c r="AC54" t="str">
        <f>IF(ISERROR(VLOOKUP(R54,'O03, tab 2,3,5,7,8'!$A:$B,2,FALSE)),"",VLOOKUP(R54,'O03, tab 2,3,5,7,8'!$A:$B,2,FALSE))</f>
        <v/>
      </c>
      <c r="AD54" t="str">
        <f>IF(ISERROR(VLOOKUP(S54,'O03, tab 2,3,5,7,8'!$A:$B,2,FALSE)),"",VLOOKUP(S54,'O03, tab 2,3,5,7,8'!$A:$B,2,FALSE))</f>
        <v/>
      </c>
      <c r="AE54" t="str">
        <f>IF(ISERROR(VLOOKUP(T54,'O03, tab 2,3,5,7,8'!$A:$B,2,FALSE)),"",VLOOKUP(T54,'O03, tab 2,3,5,7,8'!$A:$B,2,FALSE))</f>
        <v/>
      </c>
      <c r="AF54" t="str">
        <f>IF(ISERROR(VLOOKUP(U54,'O03, tab 2,3,5,7,8'!$A:$B,2,FALSE)),"",VLOOKUP(U54,'O03, tab 2,3,5,7,8'!$A:$B,2,FALSE))</f>
        <v/>
      </c>
      <c r="AG54" t="str">
        <f>IF(ISERROR(VLOOKUP(V54,'O03, tab 2,3,5,7,8'!$A:$B,2,FALSE)),"",VLOOKUP(V54,'O03, tab 2,3,5,7,8'!$A:$B,2,FALSE))</f>
        <v/>
      </c>
      <c r="AH54" t="str">
        <f>IF(ISERROR(VLOOKUP(W54,'O03, tab 2,3,5,7,8'!$A:$B,2,FALSE)),"",VLOOKUP(W54,'O03, tab 2,3,5,7,8'!$A:$B,2,FALSE))</f>
        <v/>
      </c>
      <c r="AI54">
        <f t="shared" si="6"/>
        <v>0</v>
      </c>
      <c r="AJ54">
        <f>IF(E54="gas","",IF('Production-Scores'!J54="min",'Production-Scores'!L54/60,'Production-Scores'!L54))</f>
        <v>0.5</v>
      </c>
      <c r="AK54">
        <f>IF(E54="gas","",'Production-Scores'!P54)</f>
        <v>1</v>
      </c>
      <c r="AL54">
        <f t="shared" si="13"/>
        <v>0.5</v>
      </c>
      <c r="AM54">
        <f t="shared" si="7"/>
        <v>4</v>
      </c>
      <c r="AN54" s="52" t="str">
        <f>IF(OR(AI54=0,E54="gas"),"",INDEX('O03, tab 2,3,5,7,8'!$G$6:$I$11,'Skin-HRS local'!AM54,'Skin-HRS local'!AI54))</f>
        <v/>
      </c>
      <c r="AO54" t="str">
        <f t="shared" si="14"/>
        <v/>
      </c>
      <c r="AP54" s="52">
        <f t="shared" si="8"/>
        <v>0</v>
      </c>
      <c r="AQ54" t="str">
        <f>IF(E54="gas","",IF(ISBLANK('INPUT-Skin'!L54),'INPUT-Settings'!$C$38,'INPUT-Skin'!L54))</f>
        <v>&lt;10 (size of a large coin, small splashes)</v>
      </c>
      <c r="AR54" s="52">
        <f>IF(E54="gas","",VLOOKUP(AQ54,'O03, tab 2,3,5,7,8'!$G$18:$H$21,2,FALSE))</f>
        <v>0.1</v>
      </c>
      <c r="AS54" s="52" t="str">
        <f t="shared" si="15"/>
        <v/>
      </c>
      <c r="AT54">
        <f t="shared" si="9"/>
        <v>7</v>
      </c>
      <c r="AU54" s="52" t="str">
        <f t="shared" si="16"/>
        <v/>
      </c>
      <c r="AV54" t="str">
        <f>IF(ISERROR((VLOOKUP(M54,'O03, tab 2,3,5,7,8'!$A:$C,3,FALSE))),"",VLOOKUP(M54,'O03, tab 2,3,5,7,8'!$A:$C,3,FALSE))</f>
        <v/>
      </c>
      <c r="AW54" t="str">
        <f>IF(ISERROR((VLOOKUP(N54,'O03, tab 2,3,5,7,8'!$A:$C,3,FALSE))),"",VLOOKUP(N54,'O03, tab 2,3,5,7,8'!$A:$C,3,FALSE))</f>
        <v/>
      </c>
      <c r="AX54" t="str">
        <f>IF(ISERROR((VLOOKUP(O54,'O03, tab 2,3,5,7,8'!$A:$C,3,FALSE))),"",VLOOKUP(O54,'O03, tab 2,3,5,7,8'!$A:$C,3,FALSE))</f>
        <v/>
      </c>
      <c r="AY54" t="str">
        <f>IF(ISERROR((VLOOKUP(P54,'O03, tab 2,3,5,7,8'!$A:$C,3,FALSE))),"",VLOOKUP(P54,'O03, tab 2,3,5,7,8'!$A:$C,3,FALSE))</f>
        <v/>
      </c>
      <c r="AZ54" t="str">
        <f>IF(ISERROR((VLOOKUP(Q54,'O03, tab 2,3,5,7,8'!$A:$C,3,FALSE))),"",VLOOKUP(Q54,'O03, tab 2,3,5,7,8'!$A:$C,3,FALSE))</f>
        <v/>
      </c>
      <c r="BA54" t="str">
        <f>IF(ISERROR((VLOOKUP(R54,'O03, tab 2,3,5,7,8'!$A:$C,3,FALSE))),"",VLOOKUP(R54,'O03, tab 2,3,5,7,8'!$A:$C,3,FALSE))</f>
        <v/>
      </c>
      <c r="BB54" t="str">
        <f>IF(ISERROR((VLOOKUP(S54,'O03, tab 2,3,5,7,8'!$A:$C,3,FALSE))),"",VLOOKUP(S54,'O03, tab 2,3,5,7,8'!$A:$C,3,FALSE))</f>
        <v/>
      </c>
      <c r="BC54" t="str">
        <f>IF(ISERROR((VLOOKUP(T54,'O03, tab 2,3,5,7,8'!$A:$C,3,FALSE))),"",VLOOKUP(T54,'O03, tab 2,3,5,7,8'!$A:$C,3,FALSE))</f>
        <v/>
      </c>
      <c r="BD54" t="str">
        <f>IF(ISERROR((VLOOKUP(U54,'O03, tab 2,3,5,7,8'!$A:$C,3,FALSE))),"",VLOOKUP(U54,'O03, tab 2,3,5,7,8'!$A:$C,3,FALSE))</f>
        <v/>
      </c>
      <c r="BE54" t="str">
        <f>IF(ISERROR((VLOOKUP(V54,'O03, tab 2,3,5,7,8'!$A:$C,3,FALSE))),"",VLOOKUP(V54,'O03, tab 2,3,5,7,8'!$A:$C,3,FALSE))</f>
        <v/>
      </c>
      <c r="BF54" t="str">
        <f>IF(ISERROR((VLOOKUP(W54,'O03, tab 2,3,5,7,8'!$A:$C,3,FALSE))),"",VLOOKUP(W54,'O03, tab 2,3,5,7,8'!$A:$C,3,FALSE))</f>
        <v/>
      </c>
      <c r="BG54" s="52">
        <f t="shared" si="11"/>
        <v>0</v>
      </c>
      <c r="BH54" s="52" t="str">
        <f>IF(OR(E54="gas",AI54=0,BG54=0),"",(INDEX('O03'!$B$4:$G$10,'Skin-HRS local'!AU54,'Skin-HRS local'!BG54)))</f>
        <v/>
      </c>
      <c r="BI54" s="52">
        <f>'Inhalation-E,WE,HS'!Q54</f>
        <v>1.9960079840319364E-3</v>
      </c>
      <c r="BJ54" s="52" t="str">
        <f>IF(OR(E54="gas",BG54=0),"",(1/('INPUT-Settings'!$E$4^4*'INPUT-Settings'!$E$5^3)^(1/9))^(10-BH54))</f>
        <v/>
      </c>
      <c r="BK54" s="52">
        <f t="shared" si="12"/>
        <v>0</v>
      </c>
    </row>
    <row r="55" spans="1:63" x14ac:dyDescent="0.3">
      <c r="A55" s="86">
        <f>'INPUT-Production'!A55</f>
        <v>8</v>
      </c>
      <c r="B55" s="87">
        <f>'INPUT-Production'!B55</f>
        <v>0</v>
      </c>
      <c r="C55" s="85" t="str">
        <f>'INPUT-Production'!C55</f>
        <v>output</v>
      </c>
      <c r="D55" s="85" t="str">
        <f>'INPUT-Production'!D55</f>
        <v>extract P0, concentrated</v>
      </c>
      <c r="E55" s="85" t="str">
        <f>VLOOKUP(D55,Substances!A:B,2,FALSE)</f>
        <v>liquid</v>
      </c>
      <c r="F55" s="2">
        <f>'Skin-MT Hand'!DG55</f>
        <v>0.30000000000000004</v>
      </c>
      <c r="G55" t="str">
        <f>IF(E55="gas","",'Skin-MT Hand'!F55)</f>
        <v>Immersion</v>
      </c>
      <c r="H55">
        <f>IF(E55="liquid",VLOOKUP(G55,'G03, tab A1'!$B$14:$D$19,3,FALSE),IF('Skin-HRS local'!E55="solid",VLOOKUP('Skin-HRS local'!G55,'G03, tab A1'!$B$5:$D$10,3,FALSE),""))</f>
        <v>2.5</v>
      </c>
      <c r="I55" s="52">
        <f t="shared" si="3"/>
        <v>0.75000000000000011</v>
      </c>
      <c r="J55" t="str">
        <f>IF(E55="gas","",IF(ISBLANK('INPUT-Skin'!K55),'INPUT-Settings'!$C$37,'INPUT-Skin'!K55))</f>
        <v>thick clothing</v>
      </c>
      <c r="K55">
        <f t="shared" si="4"/>
        <v>0.5</v>
      </c>
      <c r="L55" s="52">
        <f t="shared" si="5"/>
        <v>0.37500000000000006</v>
      </c>
      <c r="M55">
        <f>VLOOKUP($D55,'INPUT-Substances'!$A:$R,8,FALSE)</f>
        <v>0</v>
      </c>
      <c r="N55">
        <f>VLOOKUP($D55,'INPUT-Substances'!$A:$R,9,FALSE)</f>
        <v>0</v>
      </c>
      <c r="O55">
        <f>VLOOKUP($D55,'INPUT-Substances'!$A:$R,10,FALSE)</f>
        <v>0</v>
      </c>
      <c r="P55">
        <f>VLOOKUP($D55,'INPUT-Substances'!$A:$R,11,FALSE)</f>
        <v>0</v>
      </c>
      <c r="Q55">
        <f>VLOOKUP($D55,'INPUT-Substances'!$A:$R,12,FALSE)</f>
        <v>0</v>
      </c>
      <c r="R55">
        <f>VLOOKUP($D55,'INPUT-Substances'!$A:$R,13,FALSE)</f>
        <v>0</v>
      </c>
      <c r="S55">
        <f>VLOOKUP($D55,'INPUT-Substances'!$A:$R,14,FALSE)</f>
        <v>0</v>
      </c>
      <c r="T55">
        <f>VLOOKUP($D55,'INPUT-Substances'!$A:$R,15,FALSE)</f>
        <v>0</v>
      </c>
      <c r="U55">
        <f>VLOOKUP($D55,'INPUT-Substances'!$A:$R,16,FALSE)</f>
        <v>0</v>
      </c>
      <c r="V55">
        <f>VLOOKUP($D55,'INPUT-Substances'!$A:$R,17,FALSE)</f>
        <v>0</v>
      </c>
      <c r="W55">
        <f>VLOOKUP($D55,'INPUT-Substances'!$A:$R,18,FALSE)</f>
        <v>0</v>
      </c>
      <c r="X55" t="str">
        <f>IF(ISERROR(VLOOKUP(M55,'O03, tab 2,3,5,7,8'!$A:$B,2,FALSE)),"",VLOOKUP(M55,'O03, tab 2,3,5,7,8'!$A:$B,2,FALSE))</f>
        <v/>
      </c>
      <c r="Y55" t="str">
        <f>IF(ISERROR(VLOOKUP(N55,'O03, tab 2,3,5,7,8'!$A:$B,2,FALSE)),"",VLOOKUP(N55,'O03, tab 2,3,5,7,8'!$A:$B,2,FALSE))</f>
        <v/>
      </c>
      <c r="Z55" t="str">
        <f>IF(ISERROR(VLOOKUP(O55,'O03, tab 2,3,5,7,8'!$A:$B,2,FALSE)),"",VLOOKUP(O55,'O03, tab 2,3,5,7,8'!$A:$B,2,FALSE))</f>
        <v/>
      </c>
      <c r="AA55" t="str">
        <f>IF(ISERROR(VLOOKUP(P55,'O03, tab 2,3,5,7,8'!$A:$B,2,FALSE)),"",VLOOKUP(P55,'O03, tab 2,3,5,7,8'!$A:$B,2,FALSE))</f>
        <v/>
      </c>
      <c r="AB55" t="str">
        <f>IF(ISERROR(VLOOKUP(Q55,'O03, tab 2,3,5,7,8'!$A:$B,2,FALSE)),"",VLOOKUP(Q55,'O03, tab 2,3,5,7,8'!$A:$B,2,FALSE))</f>
        <v/>
      </c>
      <c r="AC55" t="str">
        <f>IF(ISERROR(VLOOKUP(R55,'O03, tab 2,3,5,7,8'!$A:$B,2,FALSE)),"",VLOOKUP(R55,'O03, tab 2,3,5,7,8'!$A:$B,2,FALSE))</f>
        <v/>
      </c>
      <c r="AD55" t="str">
        <f>IF(ISERROR(VLOOKUP(S55,'O03, tab 2,3,5,7,8'!$A:$B,2,FALSE)),"",VLOOKUP(S55,'O03, tab 2,3,5,7,8'!$A:$B,2,FALSE))</f>
        <v/>
      </c>
      <c r="AE55" t="str">
        <f>IF(ISERROR(VLOOKUP(T55,'O03, tab 2,3,5,7,8'!$A:$B,2,FALSE)),"",VLOOKUP(T55,'O03, tab 2,3,5,7,8'!$A:$B,2,FALSE))</f>
        <v/>
      </c>
      <c r="AF55" t="str">
        <f>IF(ISERROR(VLOOKUP(U55,'O03, tab 2,3,5,7,8'!$A:$B,2,FALSE)),"",VLOOKUP(U55,'O03, tab 2,3,5,7,8'!$A:$B,2,FALSE))</f>
        <v/>
      </c>
      <c r="AG55" t="str">
        <f>IF(ISERROR(VLOOKUP(V55,'O03, tab 2,3,5,7,8'!$A:$B,2,FALSE)),"",VLOOKUP(V55,'O03, tab 2,3,5,7,8'!$A:$B,2,FALSE))</f>
        <v/>
      </c>
      <c r="AH55" t="str">
        <f>IF(ISERROR(VLOOKUP(W55,'O03, tab 2,3,5,7,8'!$A:$B,2,FALSE)),"",VLOOKUP(W55,'O03, tab 2,3,5,7,8'!$A:$B,2,FALSE))</f>
        <v/>
      </c>
      <c r="AI55">
        <f t="shared" si="6"/>
        <v>0</v>
      </c>
      <c r="AJ55">
        <f>IF(E55="gas","",IF('Production-Scores'!J55="min",'Production-Scores'!L55/60,'Production-Scores'!L55))</f>
        <v>8.3333333333333329E-2</v>
      </c>
      <c r="AK55">
        <f>IF(E55="gas","",'Production-Scores'!P55)</f>
        <v>1</v>
      </c>
      <c r="AL55">
        <f t="shared" si="13"/>
        <v>8.3333333333333329E-2</v>
      </c>
      <c r="AM55">
        <f t="shared" si="7"/>
        <v>2</v>
      </c>
      <c r="AN55" s="52" t="str">
        <f>IF(OR(AI55=0,E55="gas"),"",INDEX('O03, tab 2,3,5,7,8'!$G$6:$I$11,'Skin-HRS local'!AM55,'Skin-HRS local'!AI55))</f>
        <v/>
      </c>
      <c r="AO55" t="str">
        <f t="shared" si="14"/>
        <v/>
      </c>
      <c r="AP55" s="52">
        <f t="shared" si="8"/>
        <v>0</v>
      </c>
      <c r="AQ55" t="str">
        <f>IF(E55="gas","",IF(ISBLANK('INPUT-Skin'!L55),'INPUT-Settings'!$C$38,'INPUT-Skin'!L55))</f>
        <v>&lt;10 (size of a large coin, small splashes)</v>
      </c>
      <c r="AR55" s="52">
        <f>IF(E55="gas","",VLOOKUP(AQ55,'O03, tab 2,3,5,7,8'!$G$18:$H$21,2,FALSE))</f>
        <v>0.1</v>
      </c>
      <c r="AS55" s="52" t="str">
        <f t="shared" si="15"/>
        <v/>
      </c>
      <c r="AT55">
        <f t="shared" si="9"/>
        <v>7</v>
      </c>
      <c r="AU55" s="52" t="str">
        <f t="shared" si="16"/>
        <v/>
      </c>
      <c r="AV55" t="str">
        <f>IF(ISERROR((VLOOKUP(M55,'O03, tab 2,3,5,7,8'!$A:$C,3,FALSE))),"",VLOOKUP(M55,'O03, tab 2,3,5,7,8'!$A:$C,3,FALSE))</f>
        <v/>
      </c>
      <c r="AW55" t="str">
        <f>IF(ISERROR((VLOOKUP(N55,'O03, tab 2,3,5,7,8'!$A:$C,3,FALSE))),"",VLOOKUP(N55,'O03, tab 2,3,5,7,8'!$A:$C,3,FALSE))</f>
        <v/>
      </c>
      <c r="AX55" t="str">
        <f>IF(ISERROR((VLOOKUP(O55,'O03, tab 2,3,5,7,8'!$A:$C,3,FALSE))),"",VLOOKUP(O55,'O03, tab 2,3,5,7,8'!$A:$C,3,FALSE))</f>
        <v/>
      </c>
      <c r="AY55" t="str">
        <f>IF(ISERROR((VLOOKUP(P55,'O03, tab 2,3,5,7,8'!$A:$C,3,FALSE))),"",VLOOKUP(P55,'O03, tab 2,3,5,7,8'!$A:$C,3,FALSE))</f>
        <v/>
      </c>
      <c r="AZ55" t="str">
        <f>IF(ISERROR((VLOOKUP(Q55,'O03, tab 2,3,5,7,8'!$A:$C,3,FALSE))),"",VLOOKUP(Q55,'O03, tab 2,3,5,7,8'!$A:$C,3,FALSE))</f>
        <v/>
      </c>
      <c r="BA55" t="str">
        <f>IF(ISERROR((VLOOKUP(R55,'O03, tab 2,3,5,7,8'!$A:$C,3,FALSE))),"",VLOOKUP(R55,'O03, tab 2,3,5,7,8'!$A:$C,3,FALSE))</f>
        <v/>
      </c>
      <c r="BB55" t="str">
        <f>IF(ISERROR((VLOOKUP(S55,'O03, tab 2,3,5,7,8'!$A:$C,3,FALSE))),"",VLOOKUP(S55,'O03, tab 2,3,5,7,8'!$A:$C,3,FALSE))</f>
        <v/>
      </c>
      <c r="BC55" t="str">
        <f>IF(ISERROR((VLOOKUP(T55,'O03, tab 2,3,5,7,8'!$A:$C,3,FALSE))),"",VLOOKUP(T55,'O03, tab 2,3,5,7,8'!$A:$C,3,FALSE))</f>
        <v/>
      </c>
      <c r="BD55" t="str">
        <f>IF(ISERROR((VLOOKUP(U55,'O03, tab 2,3,5,7,8'!$A:$C,3,FALSE))),"",VLOOKUP(U55,'O03, tab 2,3,5,7,8'!$A:$C,3,FALSE))</f>
        <v/>
      </c>
      <c r="BE55" t="str">
        <f>IF(ISERROR((VLOOKUP(V55,'O03, tab 2,3,5,7,8'!$A:$C,3,FALSE))),"",VLOOKUP(V55,'O03, tab 2,3,5,7,8'!$A:$C,3,FALSE))</f>
        <v/>
      </c>
      <c r="BF55" t="str">
        <f>IF(ISERROR((VLOOKUP(W55,'O03, tab 2,3,5,7,8'!$A:$C,3,FALSE))),"",VLOOKUP(W55,'O03, tab 2,3,5,7,8'!$A:$C,3,FALSE))</f>
        <v/>
      </c>
      <c r="BG55" s="52">
        <f t="shared" si="11"/>
        <v>0</v>
      </c>
      <c r="BH55" s="52" t="str">
        <f>IF(OR(E55="gas",AI55=0,BG55=0),"",(INDEX('O03'!$B$4:$G$10,'Skin-HRS local'!AU55,'Skin-HRS local'!BG55)))</f>
        <v/>
      </c>
      <c r="BI55" s="52">
        <f>'Inhalation-E,WE,HS'!Q55</f>
        <v>1</v>
      </c>
      <c r="BJ55" s="52" t="str">
        <f>IF(OR(E55="gas",BG55=0),"",(1/('INPUT-Settings'!$E$4^4*'INPUT-Settings'!$E$5^3)^(1/9))^(10-BH55))</f>
        <v/>
      </c>
      <c r="BK55" s="52">
        <f t="shared" si="12"/>
        <v>0</v>
      </c>
    </row>
    <row r="56" spans="1:63" x14ac:dyDescent="0.3">
      <c r="A56" s="86">
        <f>'INPUT-Production'!A56</f>
        <v>9</v>
      </c>
      <c r="B56" s="87" t="str">
        <f>'INPUT-Production'!B56</f>
        <v>adsorption</v>
      </c>
      <c r="C56" s="85" t="str">
        <f>'INPUT-Production'!C56</f>
        <v>input</v>
      </c>
      <c r="D56" s="85" t="str">
        <f>'INPUT-Production'!D56</f>
        <v>extract P0, concentrated</v>
      </c>
      <c r="E56" s="85" t="str">
        <f>VLOOKUP(D56,Substances!A:B,2,FALSE)</f>
        <v>liquid</v>
      </c>
      <c r="F56" s="2">
        <f>'Skin-MT Hand'!DG56</f>
        <v>0.30000000000000004</v>
      </c>
      <c r="G56" t="str">
        <f>IF(E56="gas","",'Skin-MT Hand'!F56)</f>
        <v>Immersion</v>
      </c>
      <c r="H56">
        <f>IF(E56="liquid",VLOOKUP(G56,'G03, tab A1'!$B$14:$D$19,3,FALSE),IF('Skin-HRS local'!E56="solid",VLOOKUP('Skin-HRS local'!G56,'G03, tab A1'!$B$5:$D$10,3,FALSE),""))</f>
        <v>2.5</v>
      </c>
      <c r="I56" s="52">
        <f t="shared" si="3"/>
        <v>0.75000000000000011</v>
      </c>
      <c r="J56" t="str">
        <f>IF(E56="gas","",IF(ISBLANK('INPUT-Skin'!K56),'INPUT-Settings'!$C$37,'INPUT-Skin'!K56))</f>
        <v>thick clothing</v>
      </c>
      <c r="K56">
        <f t="shared" si="4"/>
        <v>0.5</v>
      </c>
      <c r="L56" s="52">
        <f t="shared" si="5"/>
        <v>0.37500000000000006</v>
      </c>
      <c r="M56">
        <f>VLOOKUP($D56,'INPUT-Substances'!$A:$R,8,FALSE)</f>
        <v>0</v>
      </c>
      <c r="N56">
        <f>VLOOKUP($D56,'INPUT-Substances'!$A:$R,9,FALSE)</f>
        <v>0</v>
      </c>
      <c r="O56">
        <f>VLOOKUP($D56,'INPUT-Substances'!$A:$R,10,FALSE)</f>
        <v>0</v>
      </c>
      <c r="P56">
        <f>VLOOKUP($D56,'INPUT-Substances'!$A:$R,11,FALSE)</f>
        <v>0</v>
      </c>
      <c r="Q56">
        <f>VLOOKUP($D56,'INPUT-Substances'!$A:$R,12,FALSE)</f>
        <v>0</v>
      </c>
      <c r="R56">
        <f>VLOOKUP($D56,'INPUT-Substances'!$A:$R,13,FALSE)</f>
        <v>0</v>
      </c>
      <c r="S56">
        <f>VLOOKUP($D56,'INPUT-Substances'!$A:$R,14,FALSE)</f>
        <v>0</v>
      </c>
      <c r="T56">
        <f>VLOOKUP($D56,'INPUT-Substances'!$A:$R,15,FALSE)</f>
        <v>0</v>
      </c>
      <c r="U56">
        <f>VLOOKUP($D56,'INPUT-Substances'!$A:$R,16,FALSE)</f>
        <v>0</v>
      </c>
      <c r="V56">
        <f>VLOOKUP($D56,'INPUT-Substances'!$A:$R,17,FALSE)</f>
        <v>0</v>
      </c>
      <c r="W56">
        <f>VLOOKUP($D56,'INPUT-Substances'!$A:$R,18,FALSE)</f>
        <v>0</v>
      </c>
      <c r="X56" t="str">
        <f>IF(ISERROR(VLOOKUP(M56,'O03, tab 2,3,5,7,8'!$A:$B,2,FALSE)),"",VLOOKUP(M56,'O03, tab 2,3,5,7,8'!$A:$B,2,FALSE))</f>
        <v/>
      </c>
      <c r="Y56" t="str">
        <f>IF(ISERROR(VLOOKUP(N56,'O03, tab 2,3,5,7,8'!$A:$B,2,FALSE)),"",VLOOKUP(N56,'O03, tab 2,3,5,7,8'!$A:$B,2,FALSE))</f>
        <v/>
      </c>
      <c r="Z56" t="str">
        <f>IF(ISERROR(VLOOKUP(O56,'O03, tab 2,3,5,7,8'!$A:$B,2,FALSE)),"",VLOOKUP(O56,'O03, tab 2,3,5,7,8'!$A:$B,2,FALSE))</f>
        <v/>
      </c>
      <c r="AA56" t="str">
        <f>IF(ISERROR(VLOOKUP(P56,'O03, tab 2,3,5,7,8'!$A:$B,2,FALSE)),"",VLOOKUP(P56,'O03, tab 2,3,5,7,8'!$A:$B,2,FALSE))</f>
        <v/>
      </c>
      <c r="AB56" t="str">
        <f>IF(ISERROR(VLOOKUP(Q56,'O03, tab 2,3,5,7,8'!$A:$B,2,FALSE)),"",VLOOKUP(Q56,'O03, tab 2,3,5,7,8'!$A:$B,2,FALSE))</f>
        <v/>
      </c>
      <c r="AC56" t="str">
        <f>IF(ISERROR(VLOOKUP(R56,'O03, tab 2,3,5,7,8'!$A:$B,2,FALSE)),"",VLOOKUP(R56,'O03, tab 2,3,5,7,8'!$A:$B,2,FALSE))</f>
        <v/>
      </c>
      <c r="AD56" t="str">
        <f>IF(ISERROR(VLOOKUP(S56,'O03, tab 2,3,5,7,8'!$A:$B,2,FALSE)),"",VLOOKUP(S56,'O03, tab 2,3,5,7,8'!$A:$B,2,FALSE))</f>
        <v/>
      </c>
      <c r="AE56" t="str">
        <f>IF(ISERROR(VLOOKUP(T56,'O03, tab 2,3,5,7,8'!$A:$B,2,FALSE)),"",VLOOKUP(T56,'O03, tab 2,3,5,7,8'!$A:$B,2,FALSE))</f>
        <v/>
      </c>
      <c r="AF56" t="str">
        <f>IF(ISERROR(VLOOKUP(U56,'O03, tab 2,3,5,7,8'!$A:$B,2,FALSE)),"",VLOOKUP(U56,'O03, tab 2,3,5,7,8'!$A:$B,2,FALSE))</f>
        <v/>
      </c>
      <c r="AG56" t="str">
        <f>IF(ISERROR(VLOOKUP(V56,'O03, tab 2,3,5,7,8'!$A:$B,2,FALSE)),"",VLOOKUP(V56,'O03, tab 2,3,5,7,8'!$A:$B,2,FALSE))</f>
        <v/>
      </c>
      <c r="AH56" t="str">
        <f>IF(ISERROR(VLOOKUP(W56,'O03, tab 2,3,5,7,8'!$A:$B,2,FALSE)),"",VLOOKUP(W56,'O03, tab 2,3,5,7,8'!$A:$B,2,FALSE))</f>
        <v/>
      </c>
      <c r="AI56">
        <f t="shared" si="6"/>
        <v>0</v>
      </c>
      <c r="AJ56">
        <f>IF(E56="gas","",IF('Production-Scores'!J56="min",'Production-Scores'!L56/60,'Production-Scores'!L56))</f>
        <v>8.3333333333333329E-2</v>
      </c>
      <c r="AK56">
        <f>IF(E56="gas","",'Production-Scores'!P56)</f>
        <v>1</v>
      </c>
      <c r="AL56">
        <f t="shared" si="13"/>
        <v>8.3333333333333329E-2</v>
      </c>
      <c r="AM56">
        <f t="shared" si="7"/>
        <v>2</v>
      </c>
      <c r="AN56" s="52" t="str">
        <f>IF(OR(AI56=0,E56="gas"),"",INDEX('O03, tab 2,3,5,7,8'!$G$6:$I$11,'Skin-HRS local'!AM56,'Skin-HRS local'!AI56))</f>
        <v/>
      </c>
      <c r="AO56" t="str">
        <f t="shared" si="14"/>
        <v/>
      </c>
      <c r="AP56" s="52">
        <f t="shared" si="8"/>
        <v>0</v>
      </c>
      <c r="AQ56" t="str">
        <f>IF(E56="gas","",IF(ISBLANK('INPUT-Skin'!L56),'INPUT-Settings'!$C$38,'INPUT-Skin'!L56))</f>
        <v>&lt;10 (size of a large coin, small splashes)</v>
      </c>
      <c r="AR56" s="52">
        <f>IF(E56="gas","",VLOOKUP(AQ56,'O03, tab 2,3,5,7,8'!$G$18:$H$21,2,FALSE))</f>
        <v>0.1</v>
      </c>
      <c r="AS56" s="52" t="str">
        <f t="shared" si="15"/>
        <v/>
      </c>
      <c r="AT56">
        <f t="shared" si="9"/>
        <v>7</v>
      </c>
      <c r="AU56" s="52" t="str">
        <f t="shared" si="16"/>
        <v/>
      </c>
      <c r="AV56" t="str">
        <f>IF(ISERROR((VLOOKUP(M56,'O03, tab 2,3,5,7,8'!$A:$C,3,FALSE))),"",VLOOKUP(M56,'O03, tab 2,3,5,7,8'!$A:$C,3,FALSE))</f>
        <v/>
      </c>
      <c r="AW56" t="str">
        <f>IF(ISERROR((VLOOKUP(N56,'O03, tab 2,3,5,7,8'!$A:$C,3,FALSE))),"",VLOOKUP(N56,'O03, tab 2,3,5,7,8'!$A:$C,3,FALSE))</f>
        <v/>
      </c>
      <c r="AX56" t="str">
        <f>IF(ISERROR((VLOOKUP(O56,'O03, tab 2,3,5,7,8'!$A:$C,3,FALSE))),"",VLOOKUP(O56,'O03, tab 2,3,5,7,8'!$A:$C,3,FALSE))</f>
        <v/>
      </c>
      <c r="AY56" t="str">
        <f>IF(ISERROR((VLOOKUP(P56,'O03, tab 2,3,5,7,8'!$A:$C,3,FALSE))),"",VLOOKUP(P56,'O03, tab 2,3,5,7,8'!$A:$C,3,FALSE))</f>
        <v/>
      </c>
      <c r="AZ56" t="str">
        <f>IF(ISERROR((VLOOKUP(Q56,'O03, tab 2,3,5,7,8'!$A:$C,3,FALSE))),"",VLOOKUP(Q56,'O03, tab 2,3,5,7,8'!$A:$C,3,FALSE))</f>
        <v/>
      </c>
      <c r="BA56" t="str">
        <f>IF(ISERROR((VLOOKUP(R56,'O03, tab 2,3,5,7,8'!$A:$C,3,FALSE))),"",VLOOKUP(R56,'O03, tab 2,3,5,7,8'!$A:$C,3,FALSE))</f>
        <v/>
      </c>
      <c r="BB56" t="str">
        <f>IF(ISERROR((VLOOKUP(S56,'O03, tab 2,3,5,7,8'!$A:$C,3,FALSE))),"",VLOOKUP(S56,'O03, tab 2,3,5,7,8'!$A:$C,3,FALSE))</f>
        <v/>
      </c>
      <c r="BC56" t="str">
        <f>IF(ISERROR((VLOOKUP(T56,'O03, tab 2,3,5,7,8'!$A:$C,3,FALSE))),"",VLOOKUP(T56,'O03, tab 2,3,5,7,8'!$A:$C,3,FALSE))</f>
        <v/>
      </c>
      <c r="BD56" t="str">
        <f>IF(ISERROR((VLOOKUP(U56,'O03, tab 2,3,5,7,8'!$A:$C,3,FALSE))),"",VLOOKUP(U56,'O03, tab 2,3,5,7,8'!$A:$C,3,FALSE))</f>
        <v/>
      </c>
      <c r="BE56" t="str">
        <f>IF(ISERROR((VLOOKUP(V56,'O03, tab 2,3,5,7,8'!$A:$C,3,FALSE))),"",VLOOKUP(V56,'O03, tab 2,3,5,7,8'!$A:$C,3,FALSE))</f>
        <v/>
      </c>
      <c r="BF56" t="str">
        <f>IF(ISERROR((VLOOKUP(W56,'O03, tab 2,3,5,7,8'!$A:$C,3,FALSE))),"",VLOOKUP(W56,'O03, tab 2,3,5,7,8'!$A:$C,3,FALSE))</f>
        <v/>
      </c>
      <c r="BG56" s="52">
        <f t="shared" si="11"/>
        <v>0</v>
      </c>
      <c r="BH56" s="52" t="str">
        <f>IF(OR(E56="gas",AI56=0,BG56=0),"",(INDEX('O03'!$B$4:$G$10,'Skin-HRS local'!AU56,'Skin-HRS local'!BG56)))</f>
        <v/>
      </c>
      <c r="BI56" s="52">
        <f>'Inhalation-E,WE,HS'!Q56</f>
        <v>1</v>
      </c>
      <c r="BJ56" s="52" t="str">
        <f>IF(OR(E56="gas",BG56=0),"",(1/('INPUT-Settings'!$E$4^4*'INPUT-Settings'!$E$5^3)^(1/9))^(10-BH56))</f>
        <v/>
      </c>
      <c r="BK56" s="52">
        <f t="shared" si="12"/>
        <v>0</v>
      </c>
    </row>
    <row r="57" spans="1:63" x14ac:dyDescent="0.3">
      <c r="A57" s="86">
        <f>'INPUT-Production'!A57</f>
        <v>9</v>
      </c>
      <c r="B57" s="87">
        <f>'INPUT-Production'!B57</f>
        <v>0</v>
      </c>
      <c r="C57" s="85" t="str">
        <f>'INPUT-Production'!C57</f>
        <v>input</v>
      </c>
      <c r="D57" s="85" t="str">
        <f>'INPUT-Production'!D57</f>
        <v>adsorber</v>
      </c>
      <c r="E57" s="85" t="str">
        <f>VLOOKUP(D57,Substances!A:B,2,FALSE)</f>
        <v>solid</v>
      </c>
      <c r="F57" s="2" t="e">
        <f>'Skin-MT Hand'!DG57</f>
        <v>#N/A</v>
      </c>
      <c r="G57" t="str">
        <f>IF(E57="gas","",'Skin-MT Hand'!F57)</f>
        <v>Immersion</v>
      </c>
      <c r="H57">
        <f>IF(E57="liquid",VLOOKUP(G57,'G03, tab A1'!$B$14:$D$19,3,FALSE),IF('Skin-HRS local'!E57="solid",VLOOKUP('Skin-HRS local'!G57,'G03, tab A1'!$B$5:$D$10,3,FALSE),""))</f>
        <v>2.5</v>
      </c>
      <c r="I57" s="52" t="e">
        <f t="shared" si="3"/>
        <v>#N/A</v>
      </c>
      <c r="J57" t="str">
        <f>IF(E57="gas","",IF(ISBLANK('INPUT-Skin'!K57),'INPUT-Settings'!$C$37,'INPUT-Skin'!K57))</f>
        <v>thick clothing</v>
      </c>
      <c r="K57">
        <f t="shared" si="4"/>
        <v>0.5</v>
      </c>
      <c r="L57" s="52" t="e">
        <f t="shared" si="5"/>
        <v>#N/A</v>
      </c>
      <c r="M57">
        <f>VLOOKUP($D57,'INPUT-Substances'!$A:$R,8,FALSE)</f>
        <v>0</v>
      </c>
      <c r="N57">
        <f>VLOOKUP($D57,'INPUT-Substances'!$A:$R,9,FALSE)</f>
        <v>0</v>
      </c>
      <c r="O57">
        <f>VLOOKUP($D57,'INPUT-Substances'!$A:$R,10,FALSE)</f>
        <v>0</v>
      </c>
      <c r="P57">
        <f>VLOOKUP($D57,'INPUT-Substances'!$A:$R,11,FALSE)</f>
        <v>0</v>
      </c>
      <c r="Q57">
        <f>VLOOKUP($D57,'INPUT-Substances'!$A:$R,12,FALSE)</f>
        <v>0</v>
      </c>
      <c r="R57">
        <f>VLOOKUP($D57,'INPUT-Substances'!$A:$R,13,FALSE)</f>
        <v>0</v>
      </c>
      <c r="S57">
        <f>VLOOKUP($D57,'INPUT-Substances'!$A:$R,14,FALSE)</f>
        <v>0</v>
      </c>
      <c r="T57">
        <f>VLOOKUP($D57,'INPUT-Substances'!$A:$R,15,FALSE)</f>
        <v>0</v>
      </c>
      <c r="U57">
        <f>VLOOKUP($D57,'INPUT-Substances'!$A:$R,16,FALSE)</f>
        <v>0</v>
      </c>
      <c r="V57">
        <f>VLOOKUP($D57,'INPUT-Substances'!$A:$R,17,FALSE)</f>
        <v>0</v>
      </c>
      <c r="W57">
        <f>VLOOKUP($D57,'INPUT-Substances'!$A:$R,18,FALSE)</f>
        <v>0</v>
      </c>
      <c r="X57" t="str">
        <f>IF(ISERROR(VLOOKUP(M57,'O03, tab 2,3,5,7,8'!$A:$B,2,FALSE)),"",VLOOKUP(M57,'O03, tab 2,3,5,7,8'!$A:$B,2,FALSE))</f>
        <v/>
      </c>
      <c r="Y57" t="str">
        <f>IF(ISERROR(VLOOKUP(N57,'O03, tab 2,3,5,7,8'!$A:$B,2,FALSE)),"",VLOOKUP(N57,'O03, tab 2,3,5,7,8'!$A:$B,2,FALSE))</f>
        <v/>
      </c>
      <c r="Z57" t="str">
        <f>IF(ISERROR(VLOOKUP(O57,'O03, tab 2,3,5,7,8'!$A:$B,2,FALSE)),"",VLOOKUP(O57,'O03, tab 2,3,5,7,8'!$A:$B,2,FALSE))</f>
        <v/>
      </c>
      <c r="AA57" t="str">
        <f>IF(ISERROR(VLOOKUP(P57,'O03, tab 2,3,5,7,8'!$A:$B,2,FALSE)),"",VLOOKUP(P57,'O03, tab 2,3,5,7,8'!$A:$B,2,FALSE))</f>
        <v/>
      </c>
      <c r="AB57" t="str">
        <f>IF(ISERROR(VLOOKUP(Q57,'O03, tab 2,3,5,7,8'!$A:$B,2,FALSE)),"",VLOOKUP(Q57,'O03, tab 2,3,5,7,8'!$A:$B,2,FALSE))</f>
        <v/>
      </c>
      <c r="AC57" t="str">
        <f>IF(ISERROR(VLOOKUP(R57,'O03, tab 2,3,5,7,8'!$A:$B,2,FALSE)),"",VLOOKUP(R57,'O03, tab 2,3,5,7,8'!$A:$B,2,FALSE))</f>
        <v/>
      </c>
      <c r="AD57" t="str">
        <f>IF(ISERROR(VLOOKUP(S57,'O03, tab 2,3,5,7,8'!$A:$B,2,FALSE)),"",VLOOKUP(S57,'O03, tab 2,3,5,7,8'!$A:$B,2,FALSE))</f>
        <v/>
      </c>
      <c r="AE57" t="str">
        <f>IF(ISERROR(VLOOKUP(T57,'O03, tab 2,3,5,7,8'!$A:$B,2,FALSE)),"",VLOOKUP(T57,'O03, tab 2,3,5,7,8'!$A:$B,2,FALSE))</f>
        <v/>
      </c>
      <c r="AF57" t="str">
        <f>IF(ISERROR(VLOOKUP(U57,'O03, tab 2,3,5,7,8'!$A:$B,2,FALSE)),"",VLOOKUP(U57,'O03, tab 2,3,5,7,8'!$A:$B,2,FALSE))</f>
        <v/>
      </c>
      <c r="AG57" t="str">
        <f>IF(ISERROR(VLOOKUP(V57,'O03, tab 2,3,5,7,8'!$A:$B,2,FALSE)),"",VLOOKUP(V57,'O03, tab 2,3,5,7,8'!$A:$B,2,FALSE))</f>
        <v/>
      </c>
      <c r="AH57" t="str">
        <f>IF(ISERROR(VLOOKUP(W57,'O03, tab 2,3,5,7,8'!$A:$B,2,FALSE)),"",VLOOKUP(W57,'O03, tab 2,3,5,7,8'!$A:$B,2,FALSE))</f>
        <v/>
      </c>
      <c r="AI57">
        <f t="shared" si="6"/>
        <v>0</v>
      </c>
      <c r="AJ57">
        <f>IF(E57="gas","",IF('Production-Scores'!J57="min",'Production-Scores'!L57/60,'Production-Scores'!L57))</f>
        <v>8.3333333333333329E-2</v>
      </c>
      <c r="AK57">
        <f>IF(E57="gas","",'Production-Scores'!P57)</f>
        <v>1</v>
      </c>
      <c r="AL57">
        <f t="shared" si="13"/>
        <v>8.3333333333333329E-2</v>
      </c>
      <c r="AM57">
        <f t="shared" si="7"/>
        <v>2</v>
      </c>
      <c r="AN57" s="52" t="str">
        <f>IF(OR(AI57=0,E57="gas"),"",INDEX('O03, tab 2,3,5,7,8'!$G$6:$I$11,'Skin-HRS local'!AM57,'Skin-HRS local'!AI57))</f>
        <v/>
      </c>
      <c r="AO57" t="str">
        <f t="shared" si="14"/>
        <v/>
      </c>
      <c r="AP57" s="52">
        <f t="shared" si="8"/>
        <v>0</v>
      </c>
      <c r="AQ57" t="str">
        <f>IF(E57="gas","",IF(ISBLANK('INPUT-Skin'!L57),'INPUT-Settings'!$C$38,'INPUT-Skin'!L57))</f>
        <v>&lt;10 (size of a large coin, small splashes)</v>
      </c>
      <c r="AR57" s="52">
        <f>IF(E57="gas","",VLOOKUP(AQ57,'O03, tab 2,3,5,7,8'!$G$18:$H$21,2,FALSE))</f>
        <v>0.1</v>
      </c>
      <c r="AS57" s="52" t="str">
        <f t="shared" si="15"/>
        <v/>
      </c>
      <c r="AT57">
        <f t="shared" si="9"/>
        <v>7</v>
      </c>
      <c r="AU57" s="52" t="str">
        <f t="shared" si="16"/>
        <v/>
      </c>
      <c r="AV57" t="str">
        <f>IF(ISERROR((VLOOKUP(M57,'O03, tab 2,3,5,7,8'!$A:$C,3,FALSE))),"",VLOOKUP(M57,'O03, tab 2,3,5,7,8'!$A:$C,3,FALSE))</f>
        <v/>
      </c>
      <c r="AW57" t="str">
        <f>IF(ISERROR((VLOOKUP(N57,'O03, tab 2,3,5,7,8'!$A:$C,3,FALSE))),"",VLOOKUP(N57,'O03, tab 2,3,5,7,8'!$A:$C,3,FALSE))</f>
        <v/>
      </c>
      <c r="AX57" t="str">
        <f>IF(ISERROR((VLOOKUP(O57,'O03, tab 2,3,5,7,8'!$A:$C,3,FALSE))),"",VLOOKUP(O57,'O03, tab 2,3,5,7,8'!$A:$C,3,FALSE))</f>
        <v/>
      </c>
      <c r="AY57" t="str">
        <f>IF(ISERROR((VLOOKUP(P57,'O03, tab 2,3,5,7,8'!$A:$C,3,FALSE))),"",VLOOKUP(P57,'O03, tab 2,3,5,7,8'!$A:$C,3,FALSE))</f>
        <v/>
      </c>
      <c r="AZ57" t="str">
        <f>IF(ISERROR((VLOOKUP(Q57,'O03, tab 2,3,5,7,8'!$A:$C,3,FALSE))),"",VLOOKUP(Q57,'O03, tab 2,3,5,7,8'!$A:$C,3,FALSE))</f>
        <v/>
      </c>
      <c r="BA57" t="str">
        <f>IF(ISERROR((VLOOKUP(R57,'O03, tab 2,3,5,7,8'!$A:$C,3,FALSE))),"",VLOOKUP(R57,'O03, tab 2,3,5,7,8'!$A:$C,3,FALSE))</f>
        <v/>
      </c>
      <c r="BB57" t="str">
        <f>IF(ISERROR((VLOOKUP(S57,'O03, tab 2,3,5,7,8'!$A:$C,3,FALSE))),"",VLOOKUP(S57,'O03, tab 2,3,5,7,8'!$A:$C,3,FALSE))</f>
        <v/>
      </c>
      <c r="BC57" t="str">
        <f>IF(ISERROR((VLOOKUP(T57,'O03, tab 2,3,5,7,8'!$A:$C,3,FALSE))),"",VLOOKUP(T57,'O03, tab 2,3,5,7,8'!$A:$C,3,FALSE))</f>
        <v/>
      </c>
      <c r="BD57" t="str">
        <f>IF(ISERROR((VLOOKUP(U57,'O03, tab 2,3,5,7,8'!$A:$C,3,FALSE))),"",VLOOKUP(U57,'O03, tab 2,3,5,7,8'!$A:$C,3,FALSE))</f>
        <v/>
      </c>
      <c r="BE57" t="str">
        <f>IF(ISERROR((VLOOKUP(V57,'O03, tab 2,3,5,7,8'!$A:$C,3,FALSE))),"",VLOOKUP(V57,'O03, tab 2,3,5,7,8'!$A:$C,3,FALSE))</f>
        <v/>
      </c>
      <c r="BF57" t="str">
        <f>IF(ISERROR((VLOOKUP(W57,'O03, tab 2,3,5,7,8'!$A:$C,3,FALSE))),"",VLOOKUP(W57,'O03, tab 2,3,5,7,8'!$A:$C,3,FALSE))</f>
        <v/>
      </c>
      <c r="BG57" s="52">
        <f t="shared" si="11"/>
        <v>0</v>
      </c>
      <c r="BH57" s="52" t="str">
        <f>IF(OR(E57="gas",AI57=0,BG57=0),"",(INDEX('O03'!$B$4:$G$10,'Skin-HRS local'!AU57,'Skin-HRS local'!BG57)))</f>
        <v/>
      </c>
      <c r="BI57" s="52">
        <f>'Inhalation-E,WE,HS'!Q57</f>
        <v>1</v>
      </c>
      <c r="BJ57" s="52" t="str">
        <f>IF(OR(E57="gas",BG57=0),"",(1/('INPUT-Settings'!$E$4^4*'INPUT-Settings'!$E$5^3)^(1/9))^(10-BH57))</f>
        <v/>
      </c>
      <c r="BK57" s="52">
        <f t="shared" si="12"/>
        <v>0</v>
      </c>
    </row>
    <row r="58" spans="1:63" x14ac:dyDescent="0.3">
      <c r="A58" s="86">
        <f>'INPUT-Production'!A58</f>
        <v>9</v>
      </c>
      <c r="B58" s="87">
        <f>'INPUT-Production'!B58</f>
        <v>0</v>
      </c>
      <c r="C58" s="85" t="str">
        <f>'INPUT-Production'!C58</f>
        <v>process</v>
      </c>
      <c r="D58" s="85" t="str">
        <f>'INPUT-Production'!D58</f>
        <v>extract P0, concentrated</v>
      </c>
      <c r="E58" s="85" t="str">
        <f>VLOOKUP(D58,Substances!A:B,2,FALSE)</f>
        <v>liquid</v>
      </c>
      <c r="F58" s="2">
        <f>'Skin-MT Hand'!DG58</f>
        <v>0.30000000000000004</v>
      </c>
      <c r="G58" t="str">
        <f>IF(E58="gas","",'Skin-MT Hand'!F58)</f>
        <v>Immersion</v>
      </c>
      <c r="H58">
        <f>IF(E58="liquid",VLOOKUP(G58,'G03, tab A1'!$B$14:$D$19,3,FALSE),IF('Skin-HRS local'!E58="solid",VLOOKUP('Skin-HRS local'!G58,'G03, tab A1'!$B$5:$D$10,3,FALSE),""))</f>
        <v>2.5</v>
      </c>
      <c r="I58" s="52">
        <f t="shared" si="3"/>
        <v>0.75000000000000011</v>
      </c>
      <c r="J58" t="str">
        <f>IF(E58="gas","",IF(ISBLANK('INPUT-Skin'!K58),'INPUT-Settings'!$C$37,'INPUT-Skin'!K58))</f>
        <v>thick clothing</v>
      </c>
      <c r="K58">
        <f t="shared" si="4"/>
        <v>0.5</v>
      </c>
      <c r="L58" s="52">
        <f t="shared" si="5"/>
        <v>0.37500000000000006</v>
      </c>
      <c r="M58">
        <f>VLOOKUP($D58,'INPUT-Substances'!$A:$R,8,FALSE)</f>
        <v>0</v>
      </c>
      <c r="N58">
        <f>VLOOKUP($D58,'INPUT-Substances'!$A:$R,9,FALSE)</f>
        <v>0</v>
      </c>
      <c r="O58">
        <f>VLOOKUP($D58,'INPUT-Substances'!$A:$R,10,FALSE)</f>
        <v>0</v>
      </c>
      <c r="P58">
        <f>VLOOKUP($D58,'INPUT-Substances'!$A:$R,11,FALSE)</f>
        <v>0</v>
      </c>
      <c r="Q58">
        <f>VLOOKUP($D58,'INPUT-Substances'!$A:$R,12,FALSE)</f>
        <v>0</v>
      </c>
      <c r="R58">
        <f>VLOOKUP($D58,'INPUT-Substances'!$A:$R,13,FALSE)</f>
        <v>0</v>
      </c>
      <c r="S58">
        <f>VLOOKUP($D58,'INPUT-Substances'!$A:$R,14,FALSE)</f>
        <v>0</v>
      </c>
      <c r="T58">
        <f>VLOOKUP($D58,'INPUT-Substances'!$A:$R,15,FALSE)</f>
        <v>0</v>
      </c>
      <c r="U58">
        <f>VLOOKUP($D58,'INPUT-Substances'!$A:$R,16,FALSE)</f>
        <v>0</v>
      </c>
      <c r="V58">
        <f>VLOOKUP($D58,'INPUT-Substances'!$A:$R,17,FALSE)</f>
        <v>0</v>
      </c>
      <c r="W58">
        <f>VLOOKUP($D58,'INPUT-Substances'!$A:$R,18,FALSE)</f>
        <v>0</v>
      </c>
      <c r="X58" t="str">
        <f>IF(ISERROR(VLOOKUP(M58,'O03, tab 2,3,5,7,8'!$A:$B,2,FALSE)),"",VLOOKUP(M58,'O03, tab 2,3,5,7,8'!$A:$B,2,FALSE))</f>
        <v/>
      </c>
      <c r="Y58" t="str">
        <f>IF(ISERROR(VLOOKUP(N58,'O03, tab 2,3,5,7,8'!$A:$B,2,FALSE)),"",VLOOKUP(N58,'O03, tab 2,3,5,7,8'!$A:$B,2,FALSE))</f>
        <v/>
      </c>
      <c r="Z58" t="str">
        <f>IF(ISERROR(VLOOKUP(O58,'O03, tab 2,3,5,7,8'!$A:$B,2,FALSE)),"",VLOOKUP(O58,'O03, tab 2,3,5,7,8'!$A:$B,2,FALSE))</f>
        <v/>
      </c>
      <c r="AA58" t="str">
        <f>IF(ISERROR(VLOOKUP(P58,'O03, tab 2,3,5,7,8'!$A:$B,2,FALSE)),"",VLOOKUP(P58,'O03, tab 2,3,5,7,8'!$A:$B,2,FALSE))</f>
        <v/>
      </c>
      <c r="AB58" t="str">
        <f>IF(ISERROR(VLOOKUP(Q58,'O03, tab 2,3,5,7,8'!$A:$B,2,FALSE)),"",VLOOKUP(Q58,'O03, tab 2,3,5,7,8'!$A:$B,2,FALSE))</f>
        <v/>
      </c>
      <c r="AC58" t="str">
        <f>IF(ISERROR(VLOOKUP(R58,'O03, tab 2,3,5,7,8'!$A:$B,2,FALSE)),"",VLOOKUP(R58,'O03, tab 2,3,5,7,8'!$A:$B,2,FALSE))</f>
        <v/>
      </c>
      <c r="AD58" t="str">
        <f>IF(ISERROR(VLOOKUP(S58,'O03, tab 2,3,5,7,8'!$A:$B,2,FALSE)),"",VLOOKUP(S58,'O03, tab 2,3,5,7,8'!$A:$B,2,FALSE))</f>
        <v/>
      </c>
      <c r="AE58" t="str">
        <f>IF(ISERROR(VLOOKUP(T58,'O03, tab 2,3,5,7,8'!$A:$B,2,FALSE)),"",VLOOKUP(T58,'O03, tab 2,3,5,7,8'!$A:$B,2,FALSE))</f>
        <v/>
      </c>
      <c r="AF58" t="str">
        <f>IF(ISERROR(VLOOKUP(U58,'O03, tab 2,3,5,7,8'!$A:$B,2,FALSE)),"",VLOOKUP(U58,'O03, tab 2,3,5,7,8'!$A:$B,2,FALSE))</f>
        <v/>
      </c>
      <c r="AG58" t="str">
        <f>IF(ISERROR(VLOOKUP(V58,'O03, tab 2,3,5,7,8'!$A:$B,2,FALSE)),"",VLOOKUP(V58,'O03, tab 2,3,5,7,8'!$A:$B,2,FALSE))</f>
        <v/>
      </c>
      <c r="AH58" t="str">
        <f>IF(ISERROR(VLOOKUP(W58,'O03, tab 2,3,5,7,8'!$A:$B,2,FALSE)),"",VLOOKUP(W58,'O03, tab 2,3,5,7,8'!$A:$B,2,FALSE))</f>
        <v/>
      </c>
      <c r="AI58">
        <f t="shared" si="6"/>
        <v>0</v>
      </c>
      <c r="AJ58">
        <f>IF(E58="gas","",IF('Production-Scores'!J58="min",'Production-Scores'!L58/60,'Production-Scores'!L58))</f>
        <v>2</v>
      </c>
      <c r="AK58">
        <f>IF(E58="gas","",'Production-Scores'!P58)</f>
        <v>1</v>
      </c>
      <c r="AL58">
        <f t="shared" si="13"/>
        <v>2</v>
      </c>
      <c r="AM58">
        <f t="shared" si="7"/>
        <v>5</v>
      </c>
      <c r="AN58" s="52" t="str">
        <f>IF(OR(AI58=0,E58="gas"),"",INDEX('O03, tab 2,3,5,7,8'!$G$6:$I$11,'Skin-HRS local'!AM58,'Skin-HRS local'!AI58))</f>
        <v/>
      </c>
      <c r="AO58" t="str">
        <f t="shared" si="14"/>
        <v/>
      </c>
      <c r="AP58" s="52">
        <f t="shared" si="8"/>
        <v>0</v>
      </c>
      <c r="AQ58" t="str">
        <f>IF(E58="gas","",IF(ISBLANK('INPUT-Skin'!L58),'INPUT-Settings'!$C$38,'INPUT-Skin'!L58))</f>
        <v>&lt;10 (size of a large coin, small splashes)</v>
      </c>
      <c r="AR58" s="52">
        <f>IF(E58="gas","",VLOOKUP(AQ58,'O03, tab 2,3,5,7,8'!$G$18:$H$21,2,FALSE))</f>
        <v>0.1</v>
      </c>
      <c r="AS58" s="52" t="str">
        <f t="shared" si="15"/>
        <v/>
      </c>
      <c r="AT58">
        <f t="shared" si="9"/>
        <v>7</v>
      </c>
      <c r="AU58" s="52" t="str">
        <f t="shared" si="16"/>
        <v/>
      </c>
      <c r="AV58" t="str">
        <f>IF(ISERROR((VLOOKUP(M58,'O03, tab 2,3,5,7,8'!$A:$C,3,FALSE))),"",VLOOKUP(M58,'O03, tab 2,3,5,7,8'!$A:$C,3,FALSE))</f>
        <v/>
      </c>
      <c r="AW58" t="str">
        <f>IF(ISERROR((VLOOKUP(N58,'O03, tab 2,3,5,7,8'!$A:$C,3,FALSE))),"",VLOOKUP(N58,'O03, tab 2,3,5,7,8'!$A:$C,3,FALSE))</f>
        <v/>
      </c>
      <c r="AX58" t="str">
        <f>IF(ISERROR((VLOOKUP(O58,'O03, tab 2,3,5,7,8'!$A:$C,3,FALSE))),"",VLOOKUP(O58,'O03, tab 2,3,5,7,8'!$A:$C,3,FALSE))</f>
        <v/>
      </c>
      <c r="AY58" t="str">
        <f>IF(ISERROR((VLOOKUP(P58,'O03, tab 2,3,5,7,8'!$A:$C,3,FALSE))),"",VLOOKUP(P58,'O03, tab 2,3,5,7,8'!$A:$C,3,FALSE))</f>
        <v/>
      </c>
      <c r="AZ58" t="str">
        <f>IF(ISERROR((VLOOKUP(Q58,'O03, tab 2,3,5,7,8'!$A:$C,3,FALSE))),"",VLOOKUP(Q58,'O03, tab 2,3,5,7,8'!$A:$C,3,FALSE))</f>
        <v/>
      </c>
      <c r="BA58" t="str">
        <f>IF(ISERROR((VLOOKUP(R58,'O03, tab 2,3,5,7,8'!$A:$C,3,FALSE))),"",VLOOKUP(R58,'O03, tab 2,3,5,7,8'!$A:$C,3,FALSE))</f>
        <v/>
      </c>
      <c r="BB58" t="str">
        <f>IF(ISERROR((VLOOKUP(S58,'O03, tab 2,3,5,7,8'!$A:$C,3,FALSE))),"",VLOOKUP(S58,'O03, tab 2,3,5,7,8'!$A:$C,3,FALSE))</f>
        <v/>
      </c>
      <c r="BC58" t="str">
        <f>IF(ISERROR((VLOOKUP(T58,'O03, tab 2,3,5,7,8'!$A:$C,3,FALSE))),"",VLOOKUP(T58,'O03, tab 2,3,5,7,8'!$A:$C,3,FALSE))</f>
        <v/>
      </c>
      <c r="BD58" t="str">
        <f>IF(ISERROR((VLOOKUP(U58,'O03, tab 2,3,5,7,8'!$A:$C,3,FALSE))),"",VLOOKUP(U58,'O03, tab 2,3,5,7,8'!$A:$C,3,FALSE))</f>
        <v/>
      </c>
      <c r="BE58" t="str">
        <f>IF(ISERROR((VLOOKUP(V58,'O03, tab 2,3,5,7,8'!$A:$C,3,FALSE))),"",VLOOKUP(V58,'O03, tab 2,3,5,7,8'!$A:$C,3,FALSE))</f>
        <v/>
      </c>
      <c r="BF58" t="str">
        <f>IF(ISERROR((VLOOKUP(W58,'O03, tab 2,3,5,7,8'!$A:$C,3,FALSE))),"",VLOOKUP(W58,'O03, tab 2,3,5,7,8'!$A:$C,3,FALSE))</f>
        <v/>
      </c>
      <c r="BG58" s="52">
        <f t="shared" si="11"/>
        <v>0</v>
      </c>
      <c r="BH58" s="52" t="str">
        <f>IF(OR(E58="gas",AI58=0,BG58=0),"",(INDEX('O03'!$B$4:$G$10,'Skin-HRS local'!AU58,'Skin-HRS local'!BG58)))</f>
        <v/>
      </c>
      <c r="BI58" s="52">
        <f>'Inhalation-E,WE,HS'!Q58</f>
        <v>0.76923076923076927</v>
      </c>
      <c r="BJ58" s="52" t="str">
        <f>IF(OR(E58="gas",BG58=0),"",(1/('INPUT-Settings'!$E$4^4*'INPUT-Settings'!$E$5^3)^(1/9))^(10-BH58))</f>
        <v/>
      </c>
      <c r="BK58" s="52">
        <f t="shared" si="12"/>
        <v>0</v>
      </c>
    </row>
    <row r="59" spans="1:63" x14ac:dyDescent="0.3">
      <c r="A59" s="86">
        <f>'INPUT-Production'!A59</f>
        <v>9</v>
      </c>
      <c r="B59" s="87">
        <f>'INPUT-Production'!B59</f>
        <v>0</v>
      </c>
      <c r="C59" s="85" t="str">
        <f>'INPUT-Production'!C59</f>
        <v>process</v>
      </c>
      <c r="D59" s="85" t="str">
        <f>'INPUT-Production'!D59</f>
        <v>adsorber</v>
      </c>
      <c r="E59" s="85" t="str">
        <f>VLOOKUP(D59,Substances!A:B,2,FALSE)</f>
        <v>solid</v>
      </c>
      <c r="F59" s="2" t="e">
        <f>'Skin-MT Hand'!DG59</f>
        <v>#N/A</v>
      </c>
      <c r="G59" t="str">
        <f>IF(E59="gas","",'Skin-MT Hand'!F59)</f>
        <v>Immersion</v>
      </c>
      <c r="H59">
        <f>IF(E59="liquid",VLOOKUP(G59,'G03, tab A1'!$B$14:$D$19,3,FALSE),IF('Skin-HRS local'!E59="solid",VLOOKUP('Skin-HRS local'!G59,'G03, tab A1'!$B$5:$D$10,3,FALSE),""))</f>
        <v>2.5</v>
      </c>
      <c r="I59" s="52" t="e">
        <f t="shared" si="3"/>
        <v>#N/A</v>
      </c>
      <c r="J59" t="str">
        <f>IF(E59="gas","",IF(ISBLANK('INPUT-Skin'!K59),'INPUT-Settings'!$C$37,'INPUT-Skin'!K59))</f>
        <v>thick clothing</v>
      </c>
      <c r="K59">
        <f t="shared" si="4"/>
        <v>0.5</v>
      </c>
      <c r="L59" s="52" t="e">
        <f t="shared" si="5"/>
        <v>#N/A</v>
      </c>
      <c r="M59">
        <f>VLOOKUP($D59,'INPUT-Substances'!$A:$R,8,FALSE)</f>
        <v>0</v>
      </c>
      <c r="N59">
        <f>VLOOKUP($D59,'INPUT-Substances'!$A:$R,9,FALSE)</f>
        <v>0</v>
      </c>
      <c r="O59">
        <f>VLOOKUP($D59,'INPUT-Substances'!$A:$R,10,FALSE)</f>
        <v>0</v>
      </c>
      <c r="P59">
        <f>VLOOKUP($D59,'INPUT-Substances'!$A:$R,11,FALSE)</f>
        <v>0</v>
      </c>
      <c r="Q59">
        <f>VLOOKUP($D59,'INPUT-Substances'!$A:$R,12,FALSE)</f>
        <v>0</v>
      </c>
      <c r="R59">
        <f>VLOOKUP($D59,'INPUT-Substances'!$A:$R,13,FALSE)</f>
        <v>0</v>
      </c>
      <c r="S59">
        <f>VLOOKUP($D59,'INPUT-Substances'!$A:$R,14,FALSE)</f>
        <v>0</v>
      </c>
      <c r="T59">
        <f>VLOOKUP($D59,'INPUT-Substances'!$A:$R,15,FALSE)</f>
        <v>0</v>
      </c>
      <c r="U59">
        <f>VLOOKUP($D59,'INPUT-Substances'!$A:$R,16,FALSE)</f>
        <v>0</v>
      </c>
      <c r="V59">
        <f>VLOOKUP($D59,'INPUT-Substances'!$A:$R,17,FALSE)</f>
        <v>0</v>
      </c>
      <c r="W59">
        <f>VLOOKUP($D59,'INPUT-Substances'!$A:$R,18,FALSE)</f>
        <v>0</v>
      </c>
      <c r="X59" t="str">
        <f>IF(ISERROR(VLOOKUP(M59,'O03, tab 2,3,5,7,8'!$A:$B,2,FALSE)),"",VLOOKUP(M59,'O03, tab 2,3,5,7,8'!$A:$B,2,FALSE))</f>
        <v/>
      </c>
      <c r="Y59" t="str">
        <f>IF(ISERROR(VLOOKUP(N59,'O03, tab 2,3,5,7,8'!$A:$B,2,FALSE)),"",VLOOKUP(N59,'O03, tab 2,3,5,7,8'!$A:$B,2,FALSE))</f>
        <v/>
      </c>
      <c r="Z59" t="str">
        <f>IF(ISERROR(VLOOKUP(O59,'O03, tab 2,3,5,7,8'!$A:$B,2,FALSE)),"",VLOOKUP(O59,'O03, tab 2,3,5,7,8'!$A:$B,2,FALSE))</f>
        <v/>
      </c>
      <c r="AA59" t="str">
        <f>IF(ISERROR(VLOOKUP(P59,'O03, tab 2,3,5,7,8'!$A:$B,2,FALSE)),"",VLOOKUP(P59,'O03, tab 2,3,5,7,8'!$A:$B,2,FALSE))</f>
        <v/>
      </c>
      <c r="AB59" t="str">
        <f>IF(ISERROR(VLOOKUP(Q59,'O03, tab 2,3,5,7,8'!$A:$B,2,FALSE)),"",VLOOKUP(Q59,'O03, tab 2,3,5,7,8'!$A:$B,2,FALSE))</f>
        <v/>
      </c>
      <c r="AC59" t="str">
        <f>IF(ISERROR(VLOOKUP(R59,'O03, tab 2,3,5,7,8'!$A:$B,2,FALSE)),"",VLOOKUP(R59,'O03, tab 2,3,5,7,8'!$A:$B,2,FALSE))</f>
        <v/>
      </c>
      <c r="AD59" t="str">
        <f>IF(ISERROR(VLOOKUP(S59,'O03, tab 2,3,5,7,8'!$A:$B,2,FALSE)),"",VLOOKUP(S59,'O03, tab 2,3,5,7,8'!$A:$B,2,FALSE))</f>
        <v/>
      </c>
      <c r="AE59" t="str">
        <f>IF(ISERROR(VLOOKUP(T59,'O03, tab 2,3,5,7,8'!$A:$B,2,FALSE)),"",VLOOKUP(T59,'O03, tab 2,3,5,7,8'!$A:$B,2,FALSE))</f>
        <v/>
      </c>
      <c r="AF59" t="str">
        <f>IF(ISERROR(VLOOKUP(U59,'O03, tab 2,3,5,7,8'!$A:$B,2,FALSE)),"",VLOOKUP(U59,'O03, tab 2,3,5,7,8'!$A:$B,2,FALSE))</f>
        <v/>
      </c>
      <c r="AG59" t="str">
        <f>IF(ISERROR(VLOOKUP(V59,'O03, tab 2,3,5,7,8'!$A:$B,2,FALSE)),"",VLOOKUP(V59,'O03, tab 2,3,5,7,8'!$A:$B,2,FALSE))</f>
        <v/>
      </c>
      <c r="AH59" t="str">
        <f>IF(ISERROR(VLOOKUP(W59,'O03, tab 2,3,5,7,8'!$A:$B,2,FALSE)),"",VLOOKUP(W59,'O03, tab 2,3,5,7,8'!$A:$B,2,FALSE))</f>
        <v/>
      </c>
      <c r="AI59">
        <f t="shared" si="6"/>
        <v>0</v>
      </c>
      <c r="AJ59">
        <f>IF(E59="gas","",IF('Production-Scores'!J59="min",'Production-Scores'!L59/60,'Production-Scores'!L59))</f>
        <v>2</v>
      </c>
      <c r="AK59">
        <f>IF(E59="gas","",'Production-Scores'!P59)</f>
        <v>1</v>
      </c>
      <c r="AL59">
        <f t="shared" si="13"/>
        <v>2</v>
      </c>
      <c r="AM59">
        <f t="shared" si="7"/>
        <v>5</v>
      </c>
      <c r="AN59" s="52" t="str">
        <f>IF(OR(AI59=0,E59="gas"),"",INDEX('O03, tab 2,3,5,7,8'!$G$6:$I$11,'Skin-HRS local'!AM59,'Skin-HRS local'!AI59))</f>
        <v/>
      </c>
      <c r="AO59" t="str">
        <f t="shared" si="14"/>
        <v/>
      </c>
      <c r="AP59" s="52">
        <f t="shared" si="8"/>
        <v>0</v>
      </c>
      <c r="AQ59" t="str">
        <f>IF(E59="gas","",IF(ISBLANK('INPUT-Skin'!L59),'INPUT-Settings'!$C$38,'INPUT-Skin'!L59))</f>
        <v>&lt;10 (size of a large coin, small splashes)</v>
      </c>
      <c r="AR59" s="52">
        <f>IF(E59="gas","",VLOOKUP(AQ59,'O03, tab 2,3,5,7,8'!$G$18:$H$21,2,FALSE))</f>
        <v>0.1</v>
      </c>
      <c r="AS59" s="52" t="str">
        <f t="shared" si="15"/>
        <v/>
      </c>
      <c r="AT59">
        <f t="shared" si="9"/>
        <v>7</v>
      </c>
      <c r="AU59" s="52" t="str">
        <f t="shared" si="16"/>
        <v/>
      </c>
      <c r="AV59" t="str">
        <f>IF(ISERROR((VLOOKUP(M59,'O03, tab 2,3,5,7,8'!$A:$C,3,FALSE))),"",VLOOKUP(M59,'O03, tab 2,3,5,7,8'!$A:$C,3,FALSE))</f>
        <v/>
      </c>
      <c r="AW59" t="str">
        <f>IF(ISERROR((VLOOKUP(N59,'O03, tab 2,3,5,7,8'!$A:$C,3,FALSE))),"",VLOOKUP(N59,'O03, tab 2,3,5,7,8'!$A:$C,3,FALSE))</f>
        <v/>
      </c>
      <c r="AX59" t="str">
        <f>IF(ISERROR((VLOOKUP(O59,'O03, tab 2,3,5,7,8'!$A:$C,3,FALSE))),"",VLOOKUP(O59,'O03, tab 2,3,5,7,8'!$A:$C,3,FALSE))</f>
        <v/>
      </c>
      <c r="AY59" t="str">
        <f>IF(ISERROR((VLOOKUP(P59,'O03, tab 2,3,5,7,8'!$A:$C,3,FALSE))),"",VLOOKUP(P59,'O03, tab 2,3,5,7,8'!$A:$C,3,FALSE))</f>
        <v/>
      </c>
      <c r="AZ59" t="str">
        <f>IF(ISERROR((VLOOKUP(Q59,'O03, tab 2,3,5,7,8'!$A:$C,3,FALSE))),"",VLOOKUP(Q59,'O03, tab 2,3,5,7,8'!$A:$C,3,FALSE))</f>
        <v/>
      </c>
      <c r="BA59" t="str">
        <f>IF(ISERROR((VLOOKUP(R59,'O03, tab 2,3,5,7,8'!$A:$C,3,FALSE))),"",VLOOKUP(R59,'O03, tab 2,3,5,7,8'!$A:$C,3,FALSE))</f>
        <v/>
      </c>
      <c r="BB59" t="str">
        <f>IF(ISERROR((VLOOKUP(S59,'O03, tab 2,3,5,7,8'!$A:$C,3,FALSE))),"",VLOOKUP(S59,'O03, tab 2,3,5,7,8'!$A:$C,3,FALSE))</f>
        <v/>
      </c>
      <c r="BC59" t="str">
        <f>IF(ISERROR((VLOOKUP(T59,'O03, tab 2,3,5,7,8'!$A:$C,3,FALSE))),"",VLOOKUP(T59,'O03, tab 2,3,5,7,8'!$A:$C,3,FALSE))</f>
        <v/>
      </c>
      <c r="BD59" t="str">
        <f>IF(ISERROR((VLOOKUP(U59,'O03, tab 2,3,5,7,8'!$A:$C,3,FALSE))),"",VLOOKUP(U59,'O03, tab 2,3,5,7,8'!$A:$C,3,FALSE))</f>
        <v/>
      </c>
      <c r="BE59" t="str">
        <f>IF(ISERROR((VLOOKUP(V59,'O03, tab 2,3,5,7,8'!$A:$C,3,FALSE))),"",VLOOKUP(V59,'O03, tab 2,3,5,7,8'!$A:$C,3,FALSE))</f>
        <v/>
      </c>
      <c r="BF59" t="str">
        <f>IF(ISERROR((VLOOKUP(W59,'O03, tab 2,3,5,7,8'!$A:$C,3,FALSE))),"",VLOOKUP(W59,'O03, tab 2,3,5,7,8'!$A:$C,3,FALSE))</f>
        <v/>
      </c>
      <c r="BG59" s="52">
        <f t="shared" si="11"/>
        <v>0</v>
      </c>
      <c r="BH59" s="52" t="str">
        <f>IF(OR(E59="gas",AI59=0,BG59=0),"",(INDEX('O03'!$B$4:$G$10,'Skin-HRS local'!AU59,'Skin-HRS local'!BG59)))</f>
        <v/>
      </c>
      <c r="BI59" s="52">
        <f>'Inhalation-E,WE,HS'!Q59</f>
        <v>0.23076923076923078</v>
      </c>
      <c r="BJ59" s="52" t="str">
        <f>IF(OR(E59="gas",BG59=0),"",(1/('INPUT-Settings'!$E$4^4*'INPUT-Settings'!$E$5^3)^(1/9))^(10-BH59))</f>
        <v/>
      </c>
      <c r="BK59" s="52">
        <f t="shared" si="12"/>
        <v>0</v>
      </c>
    </row>
    <row r="60" spans="1:63" x14ac:dyDescent="0.3">
      <c r="A60" s="86">
        <f>'INPUT-Production'!A60</f>
        <v>9</v>
      </c>
      <c r="B60" s="87">
        <f>'INPUT-Production'!B60</f>
        <v>0</v>
      </c>
      <c r="C60" s="85" t="str">
        <f>'INPUT-Production'!C60</f>
        <v>output</v>
      </c>
      <c r="D60" s="85" t="str">
        <f>'INPUT-Production'!D60</f>
        <v>extract P0, concentrated</v>
      </c>
      <c r="E60" s="85" t="str">
        <f>VLOOKUP(D60,Substances!A:B,2,FALSE)</f>
        <v>liquid</v>
      </c>
      <c r="F60" s="2">
        <f>'Skin-MT Hand'!DG60</f>
        <v>0.30000000000000004</v>
      </c>
      <c r="G60" t="str">
        <f>IF(E60="gas","",'Skin-MT Hand'!F60)</f>
        <v>Immersion</v>
      </c>
      <c r="H60">
        <f>IF(E60="liquid",VLOOKUP(G60,'G03, tab A1'!$B$14:$D$19,3,FALSE),IF('Skin-HRS local'!E60="solid",VLOOKUP('Skin-HRS local'!G60,'G03, tab A1'!$B$5:$D$10,3,FALSE),""))</f>
        <v>2.5</v>
      </c>
      <c r="I60" s="52">
        <f t="shared" si="3"/>
        <v>0.75000000000000011</v>
      </c>
      <c r="J60" t="str">
        <f>IF(E60="gas","",IF(ISBLANK('INPUT-Skin'!K60),'INPUT-Settings'!$C$37,'INPUT-Skin'!K60))</f>
        <v>thick clothing</v>
      </c>
      <c r="K60">
        <f t="shared" si="4"/>
        <v>0.5</v>
      </c>
      <c r="L60" s="52">
        <f t="shared" si="5"/>
        <v>0.37500000000000006</v>
      </c>
      <c r="M60">
        <f>VLOOKUP($D60,'INPUT-Substances'!$A:$R,8,FALSE)</f>
        <v>0</v>
      </c>
      <c r="N60">
        <f>VLOOKUP($D60,'INPUT-Substances'!$A:$R,9,FALSE)</f>
        <v>0</v>
      </c>
      <c r="O60">
        <f>VLOOKUP($D60,'INPUT-Substances'!$A:$R,10,FALSE)</f>
        <v>0</v>
      </c>
      <c r="P60">
        <f>VLOOKUP($D60,'INPUT-Substances'!$A:$R,11,FALSE)</f>
        <v>0</v>
      </c>
      <c r="Q60">
        <f>VLOOKUP($D60,'INPUT-Substances'!$A:$R,12,FALSE)</f>
        <v>0</v>
      </c>
      <c r="R60">
        <f>VLOOKUP($D60,'INPUT-Substances'!$A:$R,13,FALSE)</f>
        <v>0</v>
      </c>
      <c r="S60">
        <f>VLOOKUP($D60,'INPUT-Substances'!$A:$R,14,FALSE)</f>
        <v>0</v>
      </c>
      <c r="T60">
        <f>VLOOKUP($D60,'INPUT-Substances'!$A:$R,15,FALSE)</f>
        <v>0</v>
      </c>
      <c r="U60">
        <f>VLOOKUP($D60,'INPUT-Substances'!$A:$R,16,FALSE)</f>
        <v>0</v>
      </c>
      <c r="V60">
        <f>VLOOKUP($D60,'INPUT-Substances'!$A:$R,17,FALSE)</f>
        <v>0</v>
      </c>
      <c r="W60">
        <f>VLOOKUP($D60,'INPUT-Substances'!$A:$R,18,FALSE)</f>
        <v>0</v>
      </c>
      <c r="X60" t="str">
        <f>IF(ISERROR(VLOOKUP(M60,'O03, tab 2,3,5,7,8'!$A:$B,2,FALSE)),"",VLOOKUP(M60,'O03, tab 2,3,5,7,8'!$A:$B,2,FALSE))</f>
        <v/>
      </c>
      <c r="Y60" t="str">
        <f>IF(ISERROR(VLOOKUP(N60,'O03, tab 2,3,5,7,8'!$A:$B,2,FALSE)),"",VLOOKUP(N60,'O03, tab 2,3,5,7,8'!$A:$B,2,FALSE))</f>
        <v/>
      </c>
      <c r="Z60" t="str">
        <f>IF(ISERROR(VLOOKUP(O60,'O03, tab 2,3,5,7,8'!$A:$B,2,FALSE)),"",VLOOKUP(O60,'O03, tab 2,3,5,7,8'!$A:$B,2,FALSE))</f>
        <v/>
      </c>
      <c r="AA60" t="str">
        <f>IF(ISERROR(VLOOKUP(P60,'O03, tab 2,3,5,7,8'!$A:$B,2,FALSE)),"",VLOOKUP(P60,'O03, tab 2,3,5,7,8'!$A:$B,2,FALSE))</f>
        <v/>
      </c>
      <c r="AB60" t="str">
        <f>IF(ISERROR(VLOOKUP(Q60,'O03, tab 2,3,5,7,8'!$A:$B,2,FALSE)),"",VLOOKUP(Q60,'O03, tab 2,3,5,7,8'!$A:$B,2,FALSE))</f>
        <v/>
      </c>
      <c r="AC60" t="str">
        <f>IF(ISERROR(VLOOKUP(R60,'O03, tab 2,3,5,7,8'!$A:$B,2,FALSE)),"",VLOOKUP(R60,'O03, tab 2,3,5,7,8'!$A:$B,2,FALSE))</f>
        <v/>
      </c>
      <c r="AD60" t="str">
        <f>IF(ISERROR(VLOOKUP(S60,'O03, tab 2,3,5,7,8'!$A:$B,2,FALSE)),"",VLOOKUP(S60,'O03, tab 2,3,5,7,8'!$A:$B,2,FALSE))</f>
        <v/>
      </c>
      <c r="AE60" t="str">
        <f>IF(ISERROR(VLOOKUP(T60,'O03, tab 2,3,5,7,8'!$A:$B,2,FALSE)),"",VLOOKUP(T60,'O03, tab 2,3,5,7,8'!$A:$B,2,FALSE))</f>
        <v/>
      </c>
      <c r="AF60" t="str">
        <f>IF(ISERROR(VLOOKUP(U60,'O03, tab 2,3,5,7,8'!$A:$B,2,FALSE)),"",VLOOKUP(U60,'O03, tab 2,3,5,7,8'!$A:$B,2,FALSE))</f>
        <v/>
      </c>
      <c r="AG60" t="str">
        <f>IF(ISERROR(VLOOKUP(V60,'O03, tab 2,3,5,7,8'!$A:$B,2,FALSE)),"",VLOOKUP(V60,'O03, tab 2,3,5,7,8'!$A:$B,2,FALSE))</f>
        <v/>
      </c>
      <c r="AH60" t="str">
        <f>IF(ISERROR(VLOOKUP(W60,'O03, tab 2,3,5,7,8'!$A:$B,2,FALSE)),"",VLOOKUP(W60,'O03, tab 2,3,5,7,8'!$A:$B,2,FALSE))</f>
        <v/>
      </c>
      <c r="AI60">
        <f t="shared" si="6"/>
        <v>0</v>
      </c>
      <c r="AJ60">
        <f>IF(E60="gas","",IF('Production-Scores'!J60="min",'Production-Scores'!L60/60,'Production-Scores'!L60))</f>
        <v>8.3333333333333329E-2</v>
      </c>
      <c r="AK60">
        <f>IF(E60="gas","",'Production-Scores'!P60)</f>
        <v>1</v>
      </c>
      <c r="AL60">
        <f t="shared" si="13"/>
        <v>8.3333333333333329E-2</v>
      </c>
      <c r="AM60">
        <f t="shared" si="7"/>
        <v>2</v>
      </c>
      <c r="AN60" s="52" t="str">
        <f>IF(OR(AI60=0,E60="gas"),"",INDEX('O03, tab 2,3,5,7,8'!$G$6:$I$11,'Skin-HRS local'!AM60,'Skin-HRS local'!AI60))</f>
        <v/>
      </c>
      <c r="AO60" t="str">
        <f t="shared" si="14"/>
        <v/>
      </c>
      <c r="AP60" s="52">
        <f t="shared" si="8"/>
        <v>0</v>
      </c>
      <c r="AQ60" t="str">
        <f>IF(E60="gas","",IF(ISBLANK('INPUT-Skin'!L60),'INPUT-Settings'!$C$38,'INPUT-Skin'!L60))</f>
        <v>&lt;10 (size of a large coin, small splashes)</v>
      </c>
      <c r="AR60" s="52">
        <f>IF(E60="gas","",VLOOKUP(AQ60,'O03, tab 2,3,5,7,8'!$G$18:$H$21,2,FALSE))</f>
        <v>0.1</v>
      </c>
      <c r="AS60" s="52" t="str">
        <f t="shared" si="15"/>
        <v/>
      </c>
      <c r="AT60">
        <f t="shared" si="9"/>
        <v>7</v>
      </c>
      <c r="AU60" s="52" t="str">
        <f t="shared" si="16"/>
        <v/>
      </c>
      <c r="AV60" t="str">
        <f>IF(ISERROR((VLOOKUP(M60,'O03, tab 2,3,5,7,8'!$A:$C,3,FALSE))),"",VLOOKUP(M60,'O03, tab 2,3,5,7,8'!$A:$C,3,FALSE))</f>
        <v/>
      </c>
      <c r="AW60" t="str">
        <f>IF(ISERROR((VLOOKUP(N60,'O03, tab 2,3,5,7,8'!$A:$C,3,FALSE))),"",VLOOKUP(N60,'O03, tab 2,3,5,7,8'!$A:$C,3,FALSE))</f>
        <v/>
      </c>
      <c r="AX60" t="str">
        <f>IF(ISERROR((VLOOKUP(O60,'O03, tab 2,3,5,7,8'!$A:$C,3,FALSE))),"",VLOOKUP(O60,'O03, tab 2,3,5,7,8'!$A:$C,3,FALSE))</f>
        <v/>
      </c>
      <c r="AY60" t="str">
        <f>IF(ISERROR((VLOOKUP(P60,'O03, tab 2,3,5,7,8'!$A:$C,3,FALSE))),"",VLOOKUP(P60,'O03, tab 2,3,5,7,8'!$A:$C,3,FALSE))</f>
        <v/>
      </c>
      <c r="AZ60" t="str">
        <f>IF(ISERROR((VLOOKUP(Q60,'O03, tab 2,3,5,7,8'!$A:$C,3,FALSE))),"",VLOOKUP(Q60,'O03, tab 2,3,5,7,8'!$A:$C,3,FALSE))</f>
        <v/>
      </c>
      <c r="BA60" t="str">
        <f>IF(ISERROR((VLOOKUP(R60,'O03, tab 2,3,5,7,8'!$A:$C,3,FALSE))),"",VLOOKUP(R60,'O03, tab 2,3,5,7,8'!$A:$C,3,FALSE))</f>
        <v/>
      </c>
      <c r="BB60" t="str">
        <f>IF(ISERROR((VLOOKUP(S60,'O03, tab 2,3,5,7,8'!$A:$C,3,FALSE))),"",VLOOKUP(S60,'O03, tab 2,3,5,7,8'!$A:$C,3,FALSE))</f>
        <v/>
      </c>
      <c r="BC60" t="str">
        <f>IF(ISERROR((VLOOKUP(T60,'O03, tab 2,3,5,7,8'!$A:$C,3,FALSE))),"",VLOOKUP(T60,'O03, tab 2,3,5,7,8'!$A:$C,3,FALSE))</f>
        <v/>
      </c>
      <c r="BD60" t="str">
        <f>IF(ISERROR((VLOOKUP(U60,'O03, tab 2,3,5,7,8'!$A:$C,3,FALSE))),"",VLOOKUP(U60,'O03, tab 2,3,5,7,8'!$A:$C,3,FALSE))</f>
        <v/>
      </c>
      <c r="BE60" t="str">
        <f>IF(ISERROR((VLOOKUP(V60,'O03, tab 2,3,5,7,8'!$A:$C,3,FALSE))),"",VLOOKUP(V60,'O03, tab 2,3,5,7,8'!$A:$C,3,FALSE))</f>
        <v/>
      </c>
      <c r="BF60" t="str">
        <f>IF(ISERROR((VLOOKUP(W60,'O03, tab 2,3,5,7,8'!$A:$C,3,FALSE))),"",VLOOKUP(W60,'O03, tab 2,3,5,7,8'!$A:$C,3,FALSE))</f>
        <v/>
      </c>
      <c r="BG60" s="52">
        <f t="shared" si="11"/>
        <v>0</v>
      </c>
      <c r="BH60" s="52" t="str">
        <f>IF(OR(E60="gas",AI60=0,BG60=0),"",(INDEX('O03'!$B$4:$G$10,'Skin-HRS local'!AU60,'Skin-HRS local'!BG60)))</f>
        <v/>
      </c>
      <c r="BI60" s="52">
        <f>'Inhalation-E,WE,HS'!Q60</f>
        <v>1</v>
      </c>
      <c r="BJ60" s="52" t="str">
        <f>IF(OR(E60="gas",BG60=0),"",(1/('INPUT-Settings'!$E$4^4*'INPUT-Settings'!$E$5^3)^(1/9))^(10-BH60))</f>
        <v/>
      </c>
      <c r="BK60" s="52">
        <f t="shared" si="12"/>
        <v>0</v>
      </c>
    </row>
    <row r="61" spans="1:63" x14ac:dyDescent="0.3">
      <c r="A61" s="86">
        <f>'INPUT-Production'!A61</f>
        <v>9</v>
      </c>
      <c r="B61" s="87">
        <f>'INPUT-Production'!B61</f>
        <v>0</v>
      </c>
      <c r="C61" s="85" t="str">
        <f>'INPUT-Production'!C61</f>
        <v>output</v>
      </c>
      <c r="D61" s="85" t="str">
        <f>'INPUT-Production'!D61</f>
        <v>adsorber</v>
      </c>
      <c r="E61" s="85" t="str">
        <f>VLOOKUP(D61,Substances!A:B,2,FALSE)</f>
        <v>solid</v>
      </c>
      <c r="F61" s="2" t="e">
        <f>'Skin-MT Hand'!DG61</f>
        <v>#N/A</v>
      </c>
      <c r="G61" t="str">
        <f>IF(E61="gas","",'Skin-MT Hand'!F61)</f>
        <v>Immersion</v>
      </c>
      <c r="H61">
        <f>IF(E61="liquid",VLOOKUP(G61,'G03, tab A1'!$B$14:$D$19,3,FALSE),IF('Skin-HRS local'!E61="solid",VLOOKUP('Skin-HRS local'!G61,'G03, tab A1'!$B$5:$D$10,3,FALSE),""))</f>
        <v>2.5</v>
      </c>
      <c r="I61" s="52" t="e">
        <f t="shared" si="3"/>
        <v>#N/A</v>
      </c>
      <c r="J61" t="str">
        <f>IF(E61="gas","",IF(ISBLANK('INPUT-Skin'!K61),'INPUT-Settings'!$C$37,'INPUT-Skin'!K61))</f>
        <v>thick clothing</v>
      </c>
      <c r="K61">
        <f t="shared" si="4"/>
        <v>0.5</v>
      </c>
      <c r="L61" s="52" t="e">
        <f t="shared" si="5"/>
        <v>#N/A</v>
      </c>
      <c r="M61">
        <f>VLOOKUP($D61,'INPUT-Substances'!$A:$R,8,FALSE)</f>
        <v>0</v>
      </c>
      <c r="N61">
        <f>VLOOKUP($D61,'INPUT-Substances'!$A:$R,9,FALSE)</f>
        <v>0</v>
      </c>
      <c r="O61">
        <f>VLOOKUP($D61,'INPUT-Substances'!$A:$R,10,FALSE)</f>
        <v>0</v>
      </c>
      <c r="P61">
        <f>VLOOKUP($D61,'INPUT-Substances'!$A:$R,11,FALSE)</f>
        <v>0</v>
      </c>
      <c r="Q61">
        <f>VLOOKUP($D61,'INPUT-Substances'!$A:$R,12,FALSE)</f>
        <v>0</v>
      </c>
      <c r="R61">
        <f>VLOOKUP($D61,'INPUT-Substances'!$A:$R,13,FALSE)</f>
        <v>0</v>
      </c>
      <c r="S61">
        <f>VLOOKUP($D61,'INPUT-Substances'!$A:$R,14,FALSE)</f>
        <v>0</v>
      </c>
      <c r="T61">
        <f>VLOOKUP($D61,'INPUT-Substances'!$A:$R,15,FALSE)</f>
        <v>0</v>
      </c>
      <c r="U61">
        <f>VLOOKUP($D61,'INPUT-Substances'!$A:$R,16,FALSE)</f>
        <v>0</v>
      </c>
      <c r="V61">
        <f>VLOOKUP($D61,'INPUT-Substances'!$A:$R,17,FALSE)</f>
        <v>0</v>
      </c>
      <c r="W61">
        <f>VLOOKUP($D61,'INPUT-Substances'!$A:$R,18,FALSE)</f>
        <v>0</v>
      </c>
      <c r="X61" t="str">
        <f>IF(ISERROR(VLOOKUP(M61,'O03, tab 2,3,5,7,8'!$A:$B,2,FALSE)),"",VLOOKUP(M61,'O03, tab 2,3,5,7,8'!$A:$B,2,FALSE))</f>
        <v/>
      </c>
      <c r="Y61" t="str">
        <f>IF(ISERROR(VLOOKUP(N61,'O03, tab 2,3,5,7,8'!$A:$B,2,FALSE)),"",VLOOKUP(N61,'O03, tab 2,3,5,7,8'!$A:$B,2,FALSE))</f>
        <v/>
      </c>
      <c r="Z61" t="str">
        <f>IF(ISERROR(VLOOKUP(O61,'O03, tab 2,3,5,7,8'!$A:$B,2,FALSE)),"",VLOOKUP(O61,'O03, tab 2,3,5,7,8'!$A:$B,2,FALSE))</f>
        <v/>
      </c>
      <c r="AA61" t="str">
        <f>IF(ISERROR(VLOOKUP(P61,'O03, tab 2,3,5,7,8'!$A:$B,2,FALSE)),"",VLOOKUP(P61,'O03, tab 2,3,5,7,8'!$A:$B,2,FALSE))</f>
        <v/>
      </c>
      <c r="AB61" t="str">
        <f>IF(ISERROR(VLOOKUP(Q61,'O03, tab 2,3,5,7,8'!$A:$B,2,FALSE)),"",VLOOKUP(Q61,'O03, tab 2,3,5,7,8'!$A:$B,2,FALSE))</f>
        <v/>
      </c>
      <c r="AC61" t="str">
        <f>IF(ISERROR(VLOOKUP(R61,'O03, tab 2,3,5,7,8'!$A:$B,2,FALSE)),"",VLOOKUP(R61,'O03, tab 2,3,5,7,8'!$A:$B,2,FALSE))</f>
        <v/>
      </c>
      <c r="AD61" t="str">
        <f>IF(ISERROR(VLOOKUP(S61,'O03, tab 2,3,5,7,8'!$A:$B,2,FALSE)),"",VLOOKUP(S61,'O03, tab 2,3,5,7,8'!$A:$B,2,FALSE))</f>
        <v/>
      </c>
      <c r="AE61" t="str">
        <f>IF(ISERROR(VLOOKUP(T61,'O03, tab 2,3,5,7,8'!$A:$B,2,FALSE)),"",VLOOKUP(T61,'O03, tab 2,3,5,7,8'!$A:$B,2,FALSE))</f>
        <v/>
      </c>
      <c r="AF61" t="str">
        <f>IF(ISERROR(VLOOKUP(U61,'O03, tab 2,3,5,7,8'!$A:$B,2,FALSE)),"",VLOOKUP(U61,'O03, tab 2,3,5,7,8'!$A:$B,2,FALSE))</f>
        <v/>
      </c>
      <c r="AG61" t="str">
        <f>IF(ISERROR(VLOOKUP(V61,'O03, tab 2,3,5,7,8'!$A:$B,2,FALSE)),"",VLOOKUP(V61,'O03, tab 2,3,5,7,8'!$A:$B,2,FALSE))</f>
        <v/>
      </c>
      <c r="AH61" t="str">
        <f>IF(ISERROR(VLOOKUP(W61,'O03, tab 2,3,5,7,8'!$A:$B,2,FALSE)),"",VLOOKUP(W61,'O03, tab 2,3,5,7,8'!$A:$B,2,FALSE))</f>
        <v/>
      </c>
      <c r="AI61">
        <f t="shared" si="6"/>
        <v>0</v>
      </c>
      <c r="AJ61">
        <f>IF(E61="gas","",IF('Production-Scores'!J61="min",'Production-Scores'!L61/60,'Production-Scores'!L61))</f>
        <v>8.3333333333333329E-2</v>
      </c>
      <c r="AK61">
        <f>IF(E61="gas","",'Production-Scores'!P61)</f>
        <v>1</v>
      </c>
      <c r="AL61">
        <f t="shared" si="13"/>
        <v>8.3333333333333329E-2</v>
      </c>
      <c r="AM61">
        <f t="shared" si="7"/>
        <v>2</v>
      </c>
      <c r="AN61" s="52" t="str">
        <f>IF(OR(AI61=0,E61="gas"),"",INDEX('O03, tab 2,3,5,7,8'!$G$6:$I$11,'Skin-HRS local'!AM61,'Skin-HRS local'!AI61))</f>
        <v/>
      </c>
      <c r="AO61" t="str">
        <f t="shared" si="14"/>
        <v/>
      </c>
      <c r="AP61" s="52">
        <f t="shared" si="8"/>
        <v>0</v>
      </c>
      <c r="AQ61" t="str">
        <f>IF(E61="gas","",IF(ISBLANK('INPUT-Skin'!L61),'INPUT-Settings'!$C$38,'INPUT-Skin'!L61))</f>
        <v>&lt;10 (size of a large coin, small splashes)</v>
      </c>
      <c r="AR61" s="52">
        <f>IF(E61="gas","",VLOOKUP(AQ61,'O03, tab 2,3,5,7,8'!$G$18:$H$21,2,FALSE))</f>
        <v>0.1</v>
      </c>
      <c r="AS61" s="52" t="str">
        <f t="shared" si="15"/>
        <v/>
      </c>
      <c r="AT61">
        <f t="shared" si="9"/>
        <v>7</v>
      </c>
      <c r="AU61" s="52" t="str">
        <f t="shared" si="16"/>
        <v/>
      </c>
      <c r="AV61" t="str">
        <f>IF(ISERROR((VLOOKUP(M61,'O03, tab 2,3,5,7,8'!$A:$C,3,FALSE))),"",VLOOKUP(M61,'O03, tab 2,3,5,7,8'!$A:$C,3,FALSE))</f>
        <v/>
      </c>
      <c r="AW61" t="str">
        <f>IF(ISERROR((VLOOKUP(N61,'O03, tab 2,3,5,7,8'!$A:$C,3,FALSE))),"",VLOOKUP(N61,'O03, tab 2,3,5,7,8'!$A:$C,3,FALSE))</f>
        <v/>
      </c>
      <c r="AX61" t="str">
        <f>IF(ISERROR((VLOOKUP(O61,'O03, tab 2,3,5,7,8'!$A:$C,3,FALSE))),"",VLOOKUP(O61,'O03, tab 2,3,5,7,8'!$A:$C,3,FALSE))</f>
        <v/>
      </c>
      <c r="AY61" t="str">
        <f>IF(ISERROR((VLOOKUP(P61,'O03, tab 2,3,5,7,8'!$A:$C,3,FALSE))),"",VLOOKUP(P61,'O03, tab 2,3,5,7,8'!$A:$C,3,FALSE))</f>
        <v/>
      </c>
      <c r="AZ61" t="str">
        <f>IF(ISERROR((VLOOKUP(Q61,'O03, tab 2,3,5,7,8'!$A:$C,3,FALSE))),"",VLOOKUP(Q61,'O03, tab 2,3,5,7,8'!$A:$C,3,FALSE))</f>
        <v/>
      </c>
      <c r="BA61" t="str">
        <f>IF(ISERROR((VLOOKUP(R61,'O03, tab 2,3,5,7,8'!$A:$C,3,FALSE))),"",VLOOKUP(R61,'O03, tab 2,3,5,7,8'!$A:$C,3,FALSE))</f>
        <v/>
      </c>
      <c r="BB61" t="str">
        <f>IF(ISERROR((VLOOKUP(S61,'O03, tab 2,3,5,7,8'!$A:$C,3,FALSE))),"",VLOOKUP(S61,'O03, tab 2,3,5,7,8'!$A:$C,3,FALSE))</f>
        <v/>
      </c>
      <c r="BC61" t="str">
        <f>IF(ISERROR((VLOOKUP(T61,'O03, tab 2,3,5,7,8'!$A:$C,3,FALSE))),"",VLOOKUP(T61,'O03, tab 2,3,5,7,8'!$A:$C,3,FALSE))</f>
        <v/>
      </c>
      <c r="BD61" t="str">
        <f>IF(ISERROR((VLOOKUP(U61,'O03, tab 2,3,5,7,8'!$A:$C,3,FALSE))),"",VLOOKUP(U61,'O03, tab 2,3,5,7,8'!$A:$C,3,FALSE))</f>
        <v/>
      </c>
      <c r="BE61" t="str">
        <f>IF(ISERROR((VLOOKUP(V61,'O03, tab 2,3,5,7,8'!$A:$C,3,FALSE))),"",VLOOKUP(V61,'O03, tab 2,3,5,7,8'!$A:$C,3,FALSE))</f>
        <v/>
      </c>
      <c r="BF61" t="str">
        <f>IF(ISERROR((VLOOKUP(W61,'O03, tab 2,3,5,7,8'!$A:$C,3,FALSE))),"",VLOOKUP(W61,'O03, tab 2,3,5,7,8'!$A:$C,3,FALSE))</f>
        <v/>
      </c>
      <c r="BG61" s="52">
        <f t="shared" si="11"/>
        <v>0</v>
      </c>
      <c r="BH61" s="52" t="str">
        <f>IF(OR(E61="gas",AI61=0,BG61=0),"",(INDEX('O03'!$B$4:$G$10,'Skin-HRS local'!AU61,'Skin-HRS local'!BG61)))</f>
        <v/>
      </c>
      <c r="BI61" s="52">
        <f>'Inhalation-E,WE,HS'!Q61</f>
        <v>0.3</v>
      </c>
      <c r="BJ61" s="52" t="str">
        <f>IF(OR(E61="gas",BG61=0),"",(1/('INPUT-Settings'!$E$4^4*'INPUT-Settings'!$E$5^3)^(1/9))^(10-BH61))</f>
        <v/>
      </c>
      <c r="BK61" s="52">
        <f t="shared" si="12"/>
        <v>0</v>
      </c>
    </row>
    <row r="62" spans="1:63" x14ac:dyDescent="0.3">
      <c r="A62" s="86">
        <f>'INPUT-Production'!A62</f>
        <v>10</v>
      </c>
      <c r="B62" s="87" t="str">
        <f>'INPUT-Production'!B62</f>
        <v>elution</v>
      </c>
      <c r="C62" s="85" t="str">
        <f>'INPUT-Production'!C62</f>
        <v>input</v>
      </c>
      <c r="D62" s="85" t="str">
        <f>'INPUT-Production'!D62</f>
        <v>extract P0, concentrated</v>
      </c>
      <c r="E62" s="85" t="str">
        <f>VLOOKUP(D62,Substances!A:B,2,FALSE)</f>
        <v>liquid</v>
      </c>
      <c r="F62" s="2">
        <f>'Skin-MT Hand'!DG62</f>
        <v>0.30000000000000004</v>
      </c>
      <c r="G62" t="str">
        <f>IF(E62="gas","",'Skin-MT Hand'!F62)</f>
        <v>Immersion</v>
      </c>
      <c r="H62">
        <f>IF(E62="liquid",VLOOKUP(G62,'G03, tab A1'!$B$14:$D$19,3,FALSE),IF('Skin-HRS local'!E62="solid",VLOOKUP('Skin-HRS local'!G62,'G03, tab A1'!$B$5:$D$10,3,FALSE),""))</f>
        <v>2.5</v>
      </c>
      <c r="I62" s="52">
        <f t="shared" si="3"/>
        <v>0.75000000000000011</v>
      </c>
      <c r="J62" t="str">
        <f>IF(E62="gas","",IF(ISBLANK('INPUT-Skin'!K62),'INPUT-Settings'!$C$37,'INPUT-Skin'!K62))</f>
        <v>thick clothing</v>
      </c>
      <c r="K62">
        <f t="shared" si="4"/>
        <v>0.5</v>
      </c>
      <c r="L62" s="52">
        <f t="shared" si="5"/>
        <v>0.37500000000000006</v>
      </c>
      <c r="M62">
        <f>VLOOKUP($D62,'INPUT-Substances'!$A:$R,8,FALSE)</f>
        <v>0</v>
      </c>
      <c r="N62">
        <f>VLOOKUP($D62,'INPUT-Substances'!$A:$R,9,FALSE)</f>
        <v>0</v>
      </c>
      <c r="O62">
        <f>VLOOKUP($D62,'INPUT-Substances'!$A:$R,10,FALSE)</f>
        <v>0</v>
      </c>
      <c r="P62">
        <f>VLOOKUP($D62,'INPUT-Substances'!$A:$R,11,FALSE)</f>
        <v>0</v>
      </c>
      <c r="Q62">
        <f>VLOOKUP($D62,'INPUT-Substances'!$A:$R,12,FALSE)</f>
        <v>0</v>
      </c>
      <c r="R62">
        <f>VLOOKUP($D62,'INPUT-Substances'!$A:$R,13,FALSE)</f>
        <v>0</v>
      </c>
      <c r="S62">
        <f>VLOOKUP($D62,'INPUT-Substances'!$A:$R,14,FALSE)</f>
        <v>0</v>
      </c>
      <c r="T62">
        <f>VLOOKUP($D62,'INPUT-Substances'!$A:$R,15,FALSE)</f>
        <v>0</v>
      </c>
      <c r="U62">
        <f>VLOOKUP($D62,'INPUT-Substances'!$A:$R,16,FALSE)</f>
        <v>0</v>
      </c>
      <c r="V62">
        <f>VLOOKUP($D62,'INPUT-Substances'!$A:$R,17,FALSE)</f>
        <v>0</v>
      </c>
      <c r="W62">
        <f>VLOOKUP($D62,'INPUT-Substances'!$A:$R,18,FALSE)</f>
        <v>0</v>
      </c>
      <c r="X62" t="str">
        <f>IF(ISERROR(VLOOKUP(M62,'O03, tab 2,3,5,7,8'!$A:$B,2,FALSE)),"",VLOOKUP(M62,'O03, tab 2,3,5,7,8'!$A:$B,2,FALSE))</f>
        <v/>
      </c>
      <c r="Y62" t="str">
        <f>IF(ISERROR(VLOOKUP(N62,'O03, tab 2,3,5,7,8'!$A:$B,2,FALSE)),"",VLOOKUP(N62,'O03, tab 2,3,5,7,8'!$A:$B,2,FALSE))</f>
        <v/>
      </c>
      <c r="Z62" t="str">
        <f>IF(ISERROR(VLOOKUP(O62,'O03, tab 2,3,5,7,8'!$A:$B,2,FALSE)),"",VLOOKUP(O62,'O03, tab 2,3,5,7,8'!$A:$B,2,FALSE))</f>
        <v/>
      </c>
      <c r="AA62" t="str">
        <f>IF(ISERROR(VLOOKUP(P62,'O03, tab 2,3,5,7,8'!$A:$B,2,FALSE)),"",VLOOKUP(P62,'O03, tab 2,3,5,7,8'!$A:$B,2,FALSE))</f>
        <v/>
      </c>
      <c r="AB62" t="str">
        <f>IF(ISERROR(VLOOKUP(Q62,'O03, tab 2,3,5,7,8'!$A:$B,2,FALSE)),"",VLOOKUP(Q62,'O03, tab 2,3,5,7,8'!$A:$B,2,FALSE))</f>
        <v/>
      </c>
      <c r="AC62" t="str">
        <f>IF(ISERROR(VLOOKUP(R62,'O03, tab 2,3,5,7,8'!$A:$B,2,FALSE)),"",VLOOKUP(R62,'O03, tab 2,3,5,7,8'!$A:$B,2,FALSE))</f>
        <v/>
      </c>
      <c r="AD62" t="str">
        <f>IF(ISERROR(VLOOKUP(S62,'O03, tab 2,3,5,7,8'!$A:$B,2,FALSE)),"",VLOOKUP(S62,'O03, tab 2,3,5,7,8'!$A:$B,2,FALSE))</f>
        <v/>
      </c>
      <c r="AE62" t="str">
        <f>IF(ISERROR(VLOOKUP(T62,'O03, tab 2,3,5,7,8'!$A:$B,2,FALSE)),"",VLOOKUP(T62,'O03, tab 2,3,5,7,8'!$A:$B,2,FALSE))</f>
        <v/>
      </c>
      <c r="AF62" t="str">
        <f>IF(ISERROR(VLOOKUP(U62,'O03, tab 2,3,5,7,8'!$A:$B,2,FALSE)),"",VLOOKUP(U62,'O03, tab 2,3,5,7,8'!$A:$B,2,FALSE))</f>
        <v/>
      </c>
      <c r="AG62" t="str">
        <f>IF(ISERROR(VLOOKUP(V62,'O03, tab 2,3,5,7,8'!$A:$B,2,FALSE)),"",VLOOKUP(V62,'O03, tab 2,3,5,7,8'!$A:$B,2,FALSE))</f>
        <v/>
      </c>
      <c r="AH62" t="str">
        <f>IF(ISERROR(VLOOKUP(W62,'O03, tab 2,3,5,7,8'!$A:$B,2,FALSE)),"",VLOOKUP(W62,'O03, tab 2,3,5,7,8'!$A:$B,2,FALSE))</f>
        <v/>
      </c>
      <c r="AI62">
        <f t="shared" si="6"/>
        <v>0</v>
      </c>
      <c r="AJ62">
        <f>IF(E62="gas","",IF('Production-Scores'!J62="min",'Production-Scores'!L62/60,'Production-Scores'!L62))</f>
        <v>8.3333333333333329E-2</v>
      </c>
      <c r="AK62">
        <f>IF(E62="gas","",'Production-Scores'!P62)</f>
        <v>1</v>
      </c>
      <c r="AL62">
        <f t="shared" si="13"/>
        <v>8.3333333333333329E-2</v>
      </c>
      <c r="AM62">
        <f t="shared" si="7"/>
        <v>2</v>
      </c>
      <c r="AN62" s="52" t="str">
        <f>IF(OR(AI62=0,E62="gas"),"",INDEX('O03, tab 2,3,5,7,8'!$G$6:$I$11,'Skin-HRS local'!AM62,'Skin-HRS local'!AI62))</f>
        <v/>
      </c>
      <c r="AO62" t="str">
        <f t="shared" si="14"/>
        <v/>
      </c>
      <c r="AP62" s="52">
        <f t="shared" si="8"/>
        <v>0</v>
      </c>
      <c r="AQ62" t="str">
        <f>IF(E62="gas","",IF(ISBLANK('INPUT-Skin'!L62),'INPUT-Settings'!$C$38,'INPUT-Skin'!L62))</f>
        <v>&lt;10 (size of a large coin, small splashes)</v>
      </c>
      <c r="AR62" s="52">
        <f>IF(E62="gas","",VLOOKUP(AQ62,'O03, tab 2,3,5,7,8'!$G$18:$H$21,2,FALSE))</f>
        <v>0.1</v>
      </c>
      <c r="AS62" s="52" t="str">
        <f t="shared" si="15"/>
        <v/>
      </c>
      <c r="AT62">
        <f t="shared" si="9"/>
        <v>7</v>
      </c>
      <c r="AU62" s="52" t="str">
        <f t="shared" si="16"/>
        <v/>
      </c>
      <c r="AV62" t="str">
        <f>IF(ISERROR((VLOOKUP(M62,'O03, tab 2,3,5,7,8'!$A:$C,3,FALSE))),"",VLOOKUP(M62,'O03, tab 2,3,5,7,8'!$A:$C,3,FALSE))</f>
        <v/>
      </c>
      <c r="AW62" t="str">
        <f>IF(ISERROR((VLOOKUP(N62,'O03, tab 2,3,5,7,8'!$A:$C,3,FALSE))),"",VLOOKUP(N62,'O03, tab 2,3,5,7,8'!$A:$C,3,FALSE))</f>
        <v/>
      </c>
      <c r="AX62" t="str">
        <f>IF(ISERROR((VLOOKUP(O62,'O03, tab 2,3,5,7,8'!$A:$C,3,FALSE))),"",VLOOKUP(O62,'O03, tab 2,3,5,7,8'!$A:$C,3,FALSE))</f>
        <v/>
      </c>
      <c r="AY62" t="str">
        <f>IF(ISERROR((VLOOKUP(P62,'O03, tab 2,3,5,7,8'!$A:$C,3,FALSE))),"",VLOOKUP(P62,'O03, tab 2,3,5,7,8'!$A:$C,3,FALSE))</f>
        <v/>
      </c>
      <c r="AZ62" t="str">
        <f>IF(ISERROR((VLOOKUP(Q62,'O03, tab 2,3,5,7,8'!$A:$C,3,FALSE))),"",VLOOKUP(Q62,'O03, tab 2,3,5,7,8'!$A:$C,3,FALSE))</f>
        <v/>
      </c>
      <c r="BA62" t="str">
        <f>IF(ISERROR((VLOOKUP(R62,'O03, tab 2,3,5,7,8'!$A:$C,3,FALSE))),"",VLOOKUP(R62,'O03, tab 2,3,5,7,8'!$A:$C,3,FALSE))</f>
        <v/>
      </c>
      <c r="BB62" t="str">
        <f>IF(ISERROR((VLOOKUP(S62,'O03, tab 2,3,5,7,8'!$A:$C,3,FALSE))),"",VLOOKUP(S62,'O03, tab 2,3,5,7,8'!$A:$C,3,FALSE))</f>
        <v/>
      </c>
      <c r="BC62" t="str">
        <f>IF(ISERROR((VLOOKUP(T62,'O03, tab 2,3,5,7,8'!$A:$C,3,FALSE))),"",VLOOKUP(T62,'O03, tab 2,3,5,7,8'!$A:$C,3,FALSE))</f>
        <v/>
      </c>
      <c r="BD62" t="str">
        <f>IF(ISERROR((VLOOKUP(U62,'O03, tab 2,3,5,7,8'!$A:$C,3,FALSE))),"",VLOOKUP(U62,'O03, tab 2,3,5,7,8'!$A:$C,3,FALSE))</f>
        <v/>
      </c>
      <c r="BE62" t="str">
        <f>IF(ISERROR((VLOOKUP(V62,'O03, tab 2,3,5,7,8'!$A:$C,3,FALSE))),"",VLOOKUP(V62,'O03, tab 2,3,5,7,8'!$A:$C,3,FALSE))</f>
        <v/>
      </c>
      <c r="BF62" t="str">
        <f>IF(ISERROR((VLOOKUP(W62,'O03, tab 2,3,5,7,8'!$A:$C,3,FALSE))),"",VLOOKUP(W62,'O03, tab 2,3,5,7,8'!$A:$C,3,FALSE))</f>
        <v/>
      </c>
      <c r="BG62" s="52">
        <f t="shared" si="11"/>
        <v>0</v>
      </c>
      <c r="BH62" s="52" t="str">
        <f>IF(OR(E62="gas",AI62=0,BG62=0),"",(INDEX('O03'!$B$4:$G$10,'Skin-HRS local'!AU62,'Skin-HRS local'!BG62)))</f>
        <v/>
      </c>
      <c r="BI62" s="52">
        <f>'Inhalation-E,WE,HS'!Q62</f>
        <v>1</v>
      </c>
      <c r="BJ62" s="52" t="str">
        <f>IF(OR(E62="gas",BG62=0),"",(1/('INPUT-Settings'!$E$4^4*'INPUT-Settings'!$E$5^3)^(1/9))^(10-BH62))</f>
        <v/>
      </c>
      <c r="BK62" s="52">
        <f t="shared" si="12"/>
        <v>0</v>
      </c>
    </row>
    <row r="63" spans="1:63" x14ac:dyDescent="0.3">
      <c r="A63" s="86">
        <f>'INPUT-Production'!A63</f>
        <v>10</v>
      </c>
      <c r="B63" s="87">
        <f>'INPUT-Production'!B63</f>
        <v>0</v>
      </c>
      <c r="C63" s="85" t="str">
        <f>'INPUT-Production'!C63</f>
        <v>input</v>
      </c>
      <c r="D63" s="85" t="str">
        <f>'INPUT-Production'!D63</f>
        <v>adsorber</v>
      </c>
      <c r="E63" s="85" t="str">
        <f>VLOOKUP(D63,Substances!A:B,2,FALSE)</f>
        <v>solid</v>
      </c>
      <c r="F63" s="2" t="e">
        <f>'Skin-MT Hand'!DG63</f>
        <v>#N/A</v>
      </c>
      <c r="G63" t="str">
        <f>IF(E63="gas","",'Skin-MT Hand'!F63)</f>
        <v>Immersion</v>
      </c>
      <c r="H63">
        <f>IF(E63="liquid",VLOOKUP(G63,'G03, tab A1'!$B$14:$D$19,3,FALSE),IF('Skin-HRS local'!E63="solid",VLOOKUP('Skin-HRS local'!G63,'G03, tab A1'!$B$5:$D$10,3,FALSE),""))</f>
        <v>2.5</v>
      </c>
      <c r="I63" s="52" t="e">
        <f t="shared" si="3"/>
        <v>#N/A</v>
      </c>
      <c r="J63" t="str">
        <f>IF(E63="gas","",IF(ISBLANK('INPUT-Skin'!K63),'INPUT-Settings'!$C$37,'INPUT-Skin'!K63))</f>
        <v>thick clothing</v>
      </c>
      <c r="K63">
        <f t="shared" si="4"/>
        <v>0.5</v>
      </c>
      <c r="L63" s="52" t="e">
        <f t="shared" si="5"/>
        <v>#N/A</v>
      </c>
      <c r="M63">
        <f>VLOOKUP($D63,'INPUT-Substances'!$A:$R,8,FALSE)</f>
        <v>0</v>
      </c>
      <c r="N63">
        <f>VLOOKUP($D63,'INPUT-Substances'!$A:$R,9,FALSE)</f>
        <v>0</v>
      </c>
      <c r="O63">
        <f>VLOOKUP($D63,'INPUT-Substances'!$A:$R,10,FALSE)</f>
        <v>0</v>
      </c>
      <c r="P63">
        <f>VLOOKUP($D63,'INPUT-Substances'!$A:$R,11,FALSE)</f>
        <v>0</v>
      </c>
      <c r="Q63">
        <f>VLOOKUP($D63,'INPUT-Substances'!$A:$R,12,FALSE)</f>
        <v>0</v>
      </c>
      <c r="R63">
        <f>VLOOKUP($D63,'INPUT-Substances'!$A:$R,13,FALSE)</f>
        <v>0</v>
      </c>
      <c r="S63">
        <f>VLOOKUP($D63,'INPUT-Substances'!$A:$R,14,FALSE)</f>
        <v>0</v>
      </c>
      <c r="T63">
        <f>VLOOKUP($D63,'INPUT-Substances'!$A:$R,15,FALSE)</f>
        <v>0</v>
      </c>
      <c r="U63">
        <f>VLOOKUP($D63,'INPUT-Substances'!$A:$R,16,FALSE)</f>
        <v>0</v>
      </c>
      <c r="V63">
        <f>VLOOKUP($D63,'INPUT-Substances'!$A:$R,17,FALSE)</f>
        <v>0</v>
      </c>
      <c r="W63">
        <f>VLOOKUP($D63,'INPUT-Substances'!$A:$R,18,FALSE)</f>
        <v>0</v>
      </c>
      <c r="X63" t="str">
        <f>IF(ISERROR(VLOOKUP(M63,'O03, tab 2,3,5,7,8'!$A:$B,2,FALSE)),"",VLOOKUP(M63,'O03, tab 2,3,5,7,8'!$A:$B,2,FALSE))</f>
        <v/>
      </c>
      <c r="Y63" t="str">
        <f>IF(ISERROR(VLOOKUP(N63,'O03, tab 2,3,5,7,8'!$A:$B,2,FALSE)),"",VLOOKUP(N63,'O03, tab 2,3,5,7,8'!$A:$B,2,FALSE))</f>
        <v/>
      </c>
      <c r="Z63" t="str">
        <f>IF(ISERROR(VLOOKUP(O63,'O03, tab 2,3,5,7,8'!$A:$B,2,FALSE)),"",VLOOKUP(O63,'O03, tab 2,3,5,7,8'!$A:$B,2,FALSE))</f>
        <v/>
      </c>
      <c r="AA63" t="str">
        <f>IF(ISERROR(VLOOKUP(P63,'O03, tab 2,3,5,7,8'!$A:$B,2,FALSE)),"",VLOOKUP(P63,'O03, tab 2,3,5,7,8'!$A:$B,2,FALSE))</f>
        <v/>
      </c>
      <c r="AB63" t="str">
        <f>IF(ISERROR(VLOOKUP(Q63,'O03, tab 2,3,5,7,8'!$A:$B,2,FALSE)),"",VLOOKUP(Q63,'O03, tab 2,3,5,7,8'!$A:$B,2,FALSE))</f>
        <v/>
      </c>
      <c r="AC63" t="str">
        <f>IF(ISERROR(VLOOKUP(R63,'O03, tab 2,3,5,7,8'!$A:$B,2,FALSE)),"",VLOOKUP(R63,'O03, tab 2,3,5,7,8'!$A:$B,2,FALSE))</f>
        <v/>
      </c>
      <c r="AD63" t="str">
        <f>IF(ISERROR(VLOOKUP(S63,'O03, tab 2,3,5,7,8'!$A:$B,2,FALSE)),"",VLOOKUP(S63,'O03, tab 2,3,5,7,8'!$A:$B,2,FALSE))</f>
        <v/>
      </c>
      <c r="AE63" t="str">
        <f>IF(ISERROR(VLOOKUP(T63,'O03, tab 2,3,5,7,8'!$A:$B,2,FALSE)),"",VLOOKUP(T63,'O03, tab 2,3,5,7,8'!$A:$B,2,FALSE))</f>
        <v/>
      </c>
      <c r="AF63" t="str">
        <f>IF(ISERROR(VLOOKUP(U63,'O03, tab 2,3,5,7,8'!$A:$B,2,FALSE)),"",VLOOKUP(U63,'O03, tab 2,3,5,7,8'!$A:$B,2,FALSE))</f>
        <v/>
      </c>
      <c r="AG63" t="str">
        <f>IF(ISERROR(VLOOKUP(V63,'O03, tab 2,3,5,7,8'!$A:$B,2,FALSE)),"",VLOOKUP(V63,'O03, tab 2,3,5,7,8'!$A:$B,2,FALSE))</f>
        <v/>
      </c>
      <c r="AH63" t="str">
        <f>IF(ISERROR(VLOOKUP(W63,'O03, tab 2,3,5,7,8'!$A:$B,2,FALSE)),"",VLOOKUP(W63,'O03, tab 2,3,5,7,8'!$A:$B,2,FALSE))</f>
        <v/>
      </c>
      <c r="AI63">
        <f t="shared" si="6"/>
        <v>0</v>
      </c>
      <c r="AJ63">
        <f>IF(E63="gas","",IF('Production-Scores'!J63="min",'Production-Scores'!L63/60,'Production-Scores'!L63))</f>
        <v>8.3333333333333329E-2</v>
      </c>
      <c r="AK63">
        <f>IF(E63="gas","",'Production-Scores'!P63)</f>
        <v>1</v>
      </c>
      <c r="AL63">
        <f t="shared" si="13"/>
        <v>8.3333333333333329E-2</v>
      </c>
      <c r="AM63">
        <f t="shared" si="7"/>
        <v>2</v>
      </c>
      <c r="AN63" s="52" t="str">
        <f>IF(OR(AI63=0,E63="gas"),"",INDEX('O03, tab 2,3,5,7,8'!$G$6:$I$11,'Skin-HRS local'!AM63,'Skin-HRS local'!AI63))</f>
        <v/>
      </c>
      <c r="AO63" t="str">
        <f t="shared" si="14"/>
        <v/>
      </c>
      <c r="AP63" s="52">
        <f t="shared" si="8"/>
        <v>0</v>
      </c>
      <c r="AQ63" t="str">
        <f>IF(E63="gas","",IF(ISBLANK('INPUT-Skin'!L63),'INPUT-Settings'!$C$38,'INPUT-Skin'!L63))</f>
        <v>&lt;10 (size of a large coin, small splashes)</v>
      </c>
      <c r="AR63" s="52">
        <f>IF(E63="gas","",VLOOKUP(AQ63,'O03, tab 2,3,5,7,8'!$G$18:$H$21,2,FALSE))</f>
        <v>0.1</v>
      </c>
      <c r="AS63" s="52" t="str">
        <f t="shared" si="15"/>
        <v/>
      </c>
      <c r="AT63">
        <f t="shared" si="9"/>
        <v>7</v>
      </c>
      <c r="AU63" s="52" t="str">
        <f t="shared" si="16"/>
        <v/>
      </c>
      <c r="AV63" t="str">
        <f>IF(ISERROR((VLOOKUP(M63,'O03, tab 2,3,5,7,8'!$A:$C,3,FALSE))),"",VLOOKUP(M63,'O03, tab 2,3,5,7,8'!$A:$C,3,FALSE))</f>
        <v/>
      </c>
      <c r="AW63" t="str">
        <f>IF(ISERROR((VLOOKUP(N63,'O03, tab 2,3,5,7,8'!$A:$C,3,FALSE))),"",VLOOKUP(N63,'O03, tab 2,3,5,7,8'!$A:$C,3,FALSE))</f>
        <v/>
      </c>
      <c r="AX63" t="str">
        <f>IF(ISERROR((VLOOKUP(O63,'O03, tab 2,3,5,7,8'!$A:$C,3,FALSE))),"",VLOOKUP(O63,'O03, tab 2,3,5,7,8'!$A:$C,3,FALSE))</f>
        <v/>
      </c>
      <c r="AY63" t="str">
        <f>IF(ISERROR((VLOOKUP(P63,'O03, tab 2,3,5,7,8'!$A:$C,3,FALSE))),"",VLOOKUP(P63,'O03, tab 2,3,5,7,8'!$A:$C,3,FALSE))</f>
        <v/>
      </c>
      <c r="AZ63" t="str">
        <f>IF(ISERROR((VLOOKUP(Q63,'O03, tab 2,3,5,7,8'!$A:$C,3,FALSE))),"",VLOOKUP(Q63,'O03, tab 2,3,5,7,8'!$A:$C,3,FALSE))</f>
        <v/>
      </c>
      <c r="BA63" t="str">
        <f>IF(ISERROR((VLOOKUP(R63,'O03, tab 2,3,5,7,8'!$A:$C,3,FALSE))),"",VLOOKUP(R63,'O03, tab 2,3,5,7,8'!$A:$C,3,FALSE))</f>
        <v/>
      </c>
      <c r="BB63" t="str">
        <f>IF(ISERROR((VLOOKUP(S63,'O03, tab 2,3,5,7,8'!$A:$C,3,FALSE))),"",VLOOKUP(S63,'O03, tab 2,3,5,7,8'!$A:$C,3,FALSE))</f>
        <v/>
      </c>
      <c r="BC63" t="str">
        <f>IF(ISERROR((VLOOKUP(T63,'O03, tab 2,3,5,7,8'!$A:$C,3,FALSE))),"",VLOOKUP(T63,'O03, tab 2,3,5,7,8'!$A:$C,3,FALSE))</f>
        <v/>
      </c>
      <c r="BD63" t="str">
        <f>IF(ISERROR((VLOOKUP(U63,'O03, tab 2,3,5,7,8'!$A:$C,3,FALSE))),"",VLOOKUP(U63,'O03, tab 2,3,5,7,8'!$A:$C,3,FALSE))</f>
        <v/>
      </c>
      <c r="BE63" t="str">
        <f>IF(ISERROR((VLOOKUP(V63,'O03, tab 2,3,5,7,8'!$A:$C,3,FALSE))),"",VLOOKUP(V63,'O03, tab 2,3,5,7,8'!$A:$C,3,FALSE))</f>
        <v/>
      </c>
      <c r="BF63" t="str">
        <f>IF(ISERROR((VLOOKUP(W63,'O03, tab 2,3,5,7,8'!$A:$C,3,FALSE))),"",VLOOKUP(W63,'O03, tab 2,3,5,7,8'!$A:$C,3,FALSE))</f>
        <v/>
      </c>
      <c r="BG63" s="52">
        <f t="shared" si="11"/>
        <v>0</v>
      </c>
      <c r="BH63" s="52" t="str">
        <f>IF(OR(E63="gas",AI63=0,BG63=0),"",(INDEX('O03'!$B$4:$G$10,'Skin-HRS local'!AU63,'Skin-HRS local'!BG63)))</f>
        <v/>
      </c>
      <c r="BI63" s="52">
        <f>'Inhalation-E,WE,HS'!Q63</f>
        <v>1</v>
      </c>
      <c r="BJ63" s="52" t="str">
        <f>IF(OR(E63="gas",BG63=0),"",(1/('INPUT-Settings'!$E$4^4*'INPUT-Settings'!$E$5^3)^(1/9))^(10-BH63))</f>
        <v/>
      </c>
      <c r="BK63" s="52">
        <f t="shared" si="12"/>
        <v>0</v>
      </c>
    </row>
    <row r="64" spans="1:63" x14ac:dyDescent="0.3">
      <c r="A64" s="86">
        <f>'INPUT-Production'!A64</f>
        <v>10</v>
      </c>
      <c r="B64" s="87">
        <f>'INPUT-Production'!B64</f>
        <v>0</v>
      </c>
      <c r="C64" s="85" t="str">
        <f>'INPUT-Production'!C64</f>
        <v>input</v>
      </c>
      <c r="D64" s="85" t="str">
        <f>'INPUT-Production'!D64</f>
        <v>ethanol</v>
      </c>
      <c r="E64" s="85" t="str">
        <f>VLOOKUP(D64,Substances!A:B,2,FALSE)</f>
        <v>liquid</v>
      </c>
      <c r="F64" s="2" t="e">
        <f>'Skin-MT Hand'!DG64</f>
        <v>#N/A</v>
      </c>
      <c r="G64" t="str">
        <f>IF(E64="gas","",'Skin-MT Hand'!F64)</f>
        <v>Immersion</v>
      </c>
      <c r="H64">
        <f>IF(E64="liquid",VLOOKUP(G64,'G03, tab A1'!$B$14:$D$19,3,FALSE),IF('Skin-HRS local'!E64="solid",VLOOKUP('Skin-HRS local'!G64,'G03, tab A1'!$B$5:$D$10,3,FALSE),""))</f>
        <v>2.5</v>
      </c>
      <c r="I64" s="52" t="e">
        <f t="shared" si="3"/>
        <v>#N/A</v>
      </c>
      <c r="J64" t="str">
        <f>IF(E64="gas","",IF(ISBLANK('INPUT-Skin'!K64),'INPUT-Settings'!$C$37,'INPUT-Skin'!K64))</f>
        <v>thick clothing</v>
      </c>
      <c r="K64">
        <f t="shared" si="4"/>
        <v>0.5</v>
      </c>
      <c r="L64" s="52" t="e">
        <f t="shared" si="5"/>
        <v>#N/A</v>
      </c>
      <c r="M64">
        <f>VLOOKUP($D64,'INPUT-Substances'!$A:$R,8,FALSE)</f>
        <v>11</v>
      </c>
      <c r="N64">
        <f>VLOOKUP($D64,'INPUT-Substances'!$A:$R,9,FALSE)</f>
        <v>0</v>
      </c>
      <c r="O64">
        <f>VLOOKUP($D64,'INPUT-Substances'!$A:$R,10,FALSE)</f>
        <v>0</v>
      </c>
      <c r="P64">
        <f>VLOOKUP($D64,'INPUT-Substances'!$A:$R,11,FALSE)</f>
        <v>0</v>
      </c>
      <c r="Q64">
        <f>VLOOKUP($D64,'INPUT-Substances'!$A:$R,12,FALSE)</f>
        <v>0</v>
      </c>
      <c r="R64">
        <f>VLOOKUP($D64,'INPUT-Substances'!$A:$R,13,FALSE)</f>
        <v>0</v>
      </c>
      <c r="S64">
        <f>VLOOKUP($D64,'INPUT-Substances'!$A:$R,14,FALSE)</f>
        <v>0</v>
      </c>
      <c r="T64">
        <f>VLOOKUP($D64,'INPUT-Substances'!$A:$R,15,FALSE)</f>
        <v>0</v>
      </c>
      <c r="U64">
        <f>VLOOKUP($D64,'INPUT-Substances'!$A:$R,16,FALSE)</f>
        <v>0</v>
      </c>
      <c r="V64">
        <f>VLOOKUP($D64,'INPUT-Substances'!$A:$R,17,FALSE)</f>
        <v>0</v>
      </c>
      <c r="W64">
        <f>VLOOKUP($D64,'INPUT-Substances'!$A:$R,18,FALSE)</f>
        <v>0</v>
      </c>
      <c r="X64" t="str">
        <f>IF(ISERROR(VLOOKUP(M64,'O03, tab 2,3,5,7,8'!$A:$B,2,FALSE)),"",VLOOKUP(M64,'O03, tab 2,3,5,7,8'!$A:$B,2,FALSE))</f>
        <v/>
      </c>
      <c r="Y64" t="str">
        <f>IF(ISERROR(VLOOKUP(N64,'O03, tab 2,3,5,7,8'!$A:$B,2,FALSE)),"",VLOOKUP(N64,'O03, tab 2,3,5,7,8'!$A:$B,2,FALSE))</f>
        <v/>
      </c>
      <c r="Z64" t="str">
        <f>IF(ISERROR(VLOOKUP(O64,'O03, tab 2,3,5,7,8'!$A:$B,2,FALSE)),"",VLOOKUP(O64,'O03, tab 2,3,5,7,8'!$A:$B,2,FALSE))</f>
        <v/>
      </c>
      <c r="AA64" t="str">
        <f>IF(ISERROR(VLOOKUP(P64,'O03, tab 2,3,5,7,8'!$A:$B,2,FALSE)),"",VLOOKUP(P64,'O03, tab 2,3,5,7,8'!$A:$B,2,FALSE))</f>
        <v/>
      </c>
      <c r="AB64" t="str">
        <f>IF(ISERROR(VLOOKUP(Q64,'O03, tab 2,3,5,7,8'!$A:$B,2,FALSE)),"",VLOOKUP(Q64,'O03, tab 2,3,5,7,8'!$A:$B,2,FALSE))</f>
        <v/>
      </c>
      <c r="AC64" t="str">
        <f>IF(ISERROR(VLOOKUP(R64,'O03, tab 2,3,5,7,8'!$A:$B,2,FALSE)),"",VLOOKUP(R64,'O03, tab 2,3,5,7,8'!$A:$B,2,FALSE))</f>
        <v/>
      </c>
      <c r="AD64" t="str">
        <f>IF(ISERROR(VLOOKUP(S64,'O03, tab 2,3,5,7,8'!$A:$B,2,FALSE)),"",VLOOKUP(S64,'O03, tab 2,3,5,7,8'!$A:$B,2,FALSE))</f>
        <v/>
      </c>
      <c r="AE64" t="str">
        <f>IF(ISERROR(VLOOKUP(T64,'O03, tab 2,3,5,7,8'!$A:$B,2,FALSE)),"",VLOOKUP(T64,'O03, tab 2,3,5,7,8'!$A:$B,2,FALSE))</f>
        <v/>
      </c>
      <c r="AF64" t="str">
        <f>IF(ISERROR(VLOOKUP(U64,'O03, tab 2,3,5,7,8'!$A:$B,2,FALSE)),"",VLOOKUP(U64,'O03, tab 2,3,5,7,8'!$A:$B,2,FALSE))</f>
        <v/>
      </c>
      <c r="AG64" t="str">
        <f>IF(ISERROR(VLOOKUP(V64,'O03, tab 2,3,5,7,8'!$A:$B,2,FALSE)),"",VLOOKUP(V64,'O03, tab 2,3,5,7,8'!$A:$B,2,FALSE))</f>
        <v/>
      </c>
      <c r="AH64" t="str">
        <f>IF(ISERROR(VLOOKUP(W64,'O03, tab 2,3,5,7,8'!$A:$B,2,FALSE)),"",VLOOKUP(W64,'O03, tab 2,3,5,7,8'!$A:$B,2,FALSE))</f>
        <v/>
      </c>
      <c r="AI64">
        <f t="shared" si="6"/>
        <v>0</v>
      </c>
      <c r="AJ64">
        <f>IF(E64="gas","",IF('Production-Scores'!J64="min",'Production-Scores'!L64/60,'Production-Scores'!L64))</f>
        <v>8.3333333333333329E-2</v>
      </c>
      <c r="AK64">
        <f>IF(E64="gas","",'Production-Scores'!P64)</f>
        <v>1</v>
      </c>
      <c r="AL64">
        <f t="shared" si="13"/>
        <v>8.3333333333333329E-2</v>
      </c>
      <c r="AM64">
        <f t="shared" si="7"/>
        <v>2</v>
      </c>
      <c r="AN64" s="52" t="str">
        <f>IF(OR(AI64=0,E64="gas"),"",INDEX('O03, tab 2,3,5,7,8'!$G$6:$I$11,'Skin-HRS local'!AM64,'Skin-HRS local'!AI64))</f>
        <v/>
      </c>
      <c r="AO64" t="str">
        <f t="shared" si="14"/>
        <v/>
      </c>
      <c r="AP64" s="52">
        <f t="shared" si="8"/>
        <v>0</v>
      </c>
      <c r="AQ64" t="str">
        <f>IF(E64="gas","",IF(ISBLANK('INPUT-Skin'!L64),'INPUT-Settings'!$C$38,'INPUT-Skin'!L64))</f>
        <v>&lt;10 (size of a large coin, small splashes)</v>
      </c>
      <c r="AR64" s="52">
        <f>IF(E64="gas","",VLOOKUP(AQ64,'O03, tab 2,3,5,7,8'!$G$18:$H$21,2,FALSE))</f>
        <v>0.1</v>
      </c>
      <c r="AS64" s="52" t="str">
        <f t="shared" si="15"/>
        <v/>
      </c>
      <c r="AT64">
        <f t="shared" si="9"/>
        <v>7</v>
      </c>
      <c r="AU64" s="52" t="str">
        <f t="shared" si="16"/>
        <v/>
      </c>
      <c r="AV64" t="str">
        <f>IF(ISERROR((VLOOKUP(M64,'O03, tab 2,3,5,7,8'!$A:$C,3,FALSE))),"",VLOOKUP(M64,'O03, tab 2,3,5,7,8'!$A:$C,3,FALSE))</f>
        <v/>
      </c>
      <c r="AW64" t="str">
        <f>IF(ISERROR((VLOOKUP(N64,'O03, tab 2,3,5,7,8'!$A:$C,3,FALSE))),"",VLOOKUP(N64,'O03, tab 2,3,5,7,8'!$A:$C,3,FALSE))</f>
        <v/>
      </c>
      <c r="AX64" t="str">
        <f>IF(ISERROR((VLOOKUP(O64,'O03, tab 2,3,5,7,8'!$A:$C,3,FALSE))),"",VLOOKUP(O64,'O03, tab 2,3,5,7,8'!$A:$C,3,FALSE))</f>
        <v/>
      </c>
      <c r="AY64" t="str">
        <f>IF(ISERROR((VLOOKUP(P64,'O03, tab 2,3,5,7,8'!$A:$C,3,FALSE))),"",VLOOKUP(P64,'O03, tab 2,3,5,7,8'!$A:$C,3,FALSE))</f>
        <v/>
      </c>
      <c r="AZ64" t="str">
        <f>IF(ISERROR((VLOOKUP(Q64,'O03, tab 2,3,5,7,8'!$A:$C,3,FALSE))),"",VLOOKUP(Q64,'O03, tab 2,3,5,7,8'!$A:$C,3,FALSE))</f>
        <v/>
      </c>
      <c r="BA64" t="str">
        <f>IF(ISERROR((VLOOKUP(R64,'O03, tab 2,3,5,7,8'!$A:$C,3,FALSE))),"",VLOOKUP(R64,'O03, tab 2,3,5,7,8'!$A:$C,3,FALSE))</f>
        <v/>
      </c>
      <c r="BB64" t="str">
        <f>IF(ISERROR((VLOOKUP(S64,'O03, tab 2,3,5,7,8'!$A:$C,3,FALSE))),"",VLOOKUP(S64,'O03, tab 2,3,5,7,8'!$A:$C,3,FALSE))</f>
        <v/>
      </c>
      <c r="BC64" t="str">
        <f>IF(ISERROR((VLOOKUP(T64,'O03, tab 2,3,5,7,8'!$A:$C,3,FALSE))),"",VLOOKUP(T64,'O03, tab 2,3,5,7,8'!$A:$C,3,FALSE))</f>
        <v/>
      </c>
      <c r="BD64" t="str">
        <f>IF(ISERROR((VLOOKUP(U64,'O03, tab 2,3,5,7,8'!$A:$C,3,FALSE))),"",VLOOKUP(U64,'O03, tab 2,3,5,7,8'!$A:$C,3,FALSE))</f>
        <v/>
      </c>
      <c r="BE64" t="str">
        <f>IF(ISERROR((VLOOKUP(V64,'O03, tab 2,3,5,7,8'!$A:$C,3,FALSE))),"",VLOOKUP(V64,'O03, tab 2,3,5,7,8'!$A:$C,3,FALSE))</f>
        <v/>
      </c>
      <c r="BF64" t="str">
        <f>IF(ISERROR((VLOOKUP(W64,'O03, tab 2,3,5,7,8'!$A:$C,3,FALSE))),"",VLOOKUP(W64,'O03, tab 2,3,5,7,8'!$A:$C,3,FALSE))</f>
        <v/>
      </c>
      <c r="BG64" s="52">
        <f t="shared" si="11"/>
        <v>0</v>
      </c>
      <c r="BH64" s="52" t="str">
        <f>IF(OR(E64="gas",AI64=0,BG64=0),"",(INDEX('O03'!$B$4:$G$10,'Skin-HRS local'!AU64,'Skin-HRS local'!BG64)))</f>
        <v/>
      </c>
      <c r="BI64" s="52">
        <f>'Inhalation-E,WE,HS'!Q64</f>
        <v>1</v>
      </c>
      <c r="BJ64" s="52" t="str">
        <f>IF(OR(E64="gas",BG64=0),"",(1/('INPUT-Settings'!$E$4^4*'INPUT-Settings'!$E$5^3)^(1/9))^(10-BH64))</f>
        <v/>
      </c>
      <c r="BK64" s="52">
        <f t="shared" si="12"/>
        <v>0</v>
      </c>
    </row>
    <row r="65" spans="1:63" x14ac:dyDescent="0.3">
      <c r="A65" s="86">
        <f>'INPUT-Production'!A65</f>
        <v>10</v>
      </c>
      <c r="B65" s="87">
        <f>'INPUT-Production'!B65</f>
        <v>0</v>
      </c>
      <c r="C65" s="85" t="str">
        <f>'INPUT-Production'!C65</f>
        <v>process</v>
      </c>
      <c r="D65" s="85" t="str">
        <f>'INPUT-Production'!D65</f>
        <v>adsorber</v>
      </c>
      <c r="E65" s="85" t="str">
        <f>VLOOKUP(D65,Substances!A:B,2,FALSE)</f>
        <v>solid</v>
      </c>
      <c r="F65" s="2" t="e">
        <f>'Skin-MT Hand'!DG65</f>
        <v>#N/A</v>
      </c>
      <c r="G65" t="str">
        <f>IF(E65="gas","",'Skin-MT Hand'!F65)</f>
        <v>Immersion</v>
      </c>
      <c r="H65">
        <f>IF(E65="liquid",VLOOKUP(G65,'G03, tab A1'!$B$14:$D$19,3,FALSE),IF('Skin-HRS local'!E65="solid",VLOOKUP('Skin-HRS local'!G65,'G03, tab A1'!$B$5:$D$10,3,FALSE),""))</f>
        <v>2.5</v>
      </c>
      <c r="I65" s="52" t="e">
        <f t="shared" si="3"/>
        <v>#N/A</v>
      </c>
      <c r="J65" t="str">
        <f>IF(E65="gas","",IF(ISBLANK('INPUT-Skin'!K65),'INPUT-Settings'!$C$37,'INPUT-Skin'!K65))</f>
        <v>thick clothing</v>
      </c>
      <c r="K65">
        <f t="shared" si="4"/>
        <v>0.5</v>
      </c>
      <c r="L65" s="52" t="e">
        <f t="shared" si="5"/>
        <v>#N/A</v>
      </c>
      <c r="M65">
        <f>VLOOKUP($D65,'INPUT-Substances'!$A:$R,8,FALSE)</f>
        <v>0</v>
      </c>
      <c r="N65">
        <f>VLOOKUP($D65,'INPUT-Substances'!$A:$R,9,FALSE)</f>
        <v>0</v>
      </c>
      <c r="O65">
        <f>VLOOKUP($D65,'INPUT-Substances'!$A:$R,10,FALSE)</f>
        <v>0</v>
      </c>
      <c r="P65">
        <f>VLOOKUP($D65,'INPUT-Substances'!$A:$R,11,FALSE)</f>
        <v>0</v>
      </c>
      <c r="Q65">
        <f>VLOOKUP($D65,'INPUT-Substances'!$A:$R,12,FALSE)</f>
        <v>0</v>
      </c>
      <c r="R65">
        <f>VLOOKUP($D65,'INPUT-Substances'!$A:$R,13,FALSE)</f>
        <v>0</v>
      </c>
      <c r="S65">
        <f>VLOOKUP($D65,'INPUT-Substances'!$A:$R,14,FALSE)</f>
        <v>0</v>
      </c>
      <c r="T65">
        <f>VLOOKUP($D65,'INPUT-Substances'!$A:$R,15,FALSE)</f>
        <v>0</v>
      </c>
      <c r="U65">
        <f>VLOOKUP($D65,'INPUT-Substances'!$A:$R,16,FALSE)</f>
        <v>0</v>
      </c>
      <c r="V65">
        <f>VLOOKUP($D65,'INPUT-Substances'!$A:$R,17,FALSE)</f>
        <v>0</v>
      </c>
      <c r="W65">
        <f>VLOOKUP($D65,'INPUT-Substances'!$A:$R,18,FALSE)</f>
        <v>0</v>
      </c>
      <c r="X65" t="str">
        <f>IF(ISERROR(VLOOKUP(M65,'O03, tab 2,3,5,7,8'!$A:$B,2,FALSE)),"",VLOOKUP(M65,'O03, tab 2,3,5,7,8'!$A:$B,2,FALSE))</f>
        <v/>
      </c>
      <c r="Y65" t="str">
        <f>IF(ISERROR(VLOOKUP(N65,'O03, tab 2,3,5,7,8'!$A:$B,2,FALSE)),"",VLOOKUP(N65,'O03, tab 2,3,5,7,8'!$A:$B,2,FALSE))</f>
        <v/>
      </c>
      <c r="Z65" t="str">
        <f>IF(ISERROR(VLOOKUP(O65,'O03, tab 2,3,5,7,8'!$A:$B,2,FALSE)),"",VLOOKUP(O65,'O03, tab 2,3,5,7,8'!$A:$B,2,FALSE))</f>
        <v/>
      </c>
      <c r="AA65" t="str">
        <f>IF(ISERROR(VLOOKUP(P65,'O03, tab 2,3,5,7,8'!$A:$B,2,FALSE)),"",VLOOKUP(P65,'O03, tab 2,3,5,7,8'!$A:$B,2,FALSE))</f>
        <v/>
      </c>
      <c r="AB65" t="str">
        <f>IF(ISERROR(VLOOKUP(Q65,'O03, tab 2,3,5,7,8'!$A:$B,2,FALSE)),"",VLOOKUP(Q65,'O03, tab 2,3,5,7,8'!$A:$B,2,FALSE))</f>
        <v/>
      </c>
      <c r="AC65" t="str">
        <f>IF(ISERROR(VLOOKUP(R65,'O03, tab 2,3,5,7,8'!$A:$B,2,FALSE)),"",VLOOKUP(R65,'O03, tab 2,3,5,7,8'!$A:$B,2,FALSE))</f>
        <v/>
      </c>
      <c r="AD65" t="str">
        <f>IF(ISERROR(VLOOKUP(S65,'O03, tab 2,3,5,7,8'!$A:$B,2,FALSE)),"",VLOOKUP(S65,'O03, tab 2,3,5,7,8'!$A:$B,2,FALSE))</f>
        <v/>
      </c>
      <c r="AE65" t="str">
        <f>IF(ISERROR(VLOOKUP(T65,'O03, tab 2,3,5,7,8'!$A:$B,2,FALSE)),"",VLOOKUP(T65,'O03, tab 2,3,5,7,8'!$A:$B,2,FALSE))</f>
        <v/>
      </c>
      <c r="AF65" t="str">
        <f>IF(ISERROR(VLOOKUP(U65,'O03, tab 2,3,5,7,8'!$A:$B,2,FALSE)),"",VLOOKUP(U65,'O03, tab 2,3,5,7,8'!$A:$B,2,FALSE))</f>
        <v/>
      </c>
      <c r="AG65" t="str">
        <f>IF(ISERROR(VLOOKUP(V65,'O03, tab 2,3,5,7,8'!$A:$B,2,FALSE)),"",VLOOKUP(V65,'O03, tab 2,3,5,7,8'!$A:$B,2,FALSE))</f>
        <v/>
      </c>
      <c r="AH65" t="str">
        <f>IF(ISERROR(VLOOKUP(W65,'O03, tab 2,3,5,7,8'!$A:$B,2,FALSE)),"",VLOOKUP(W65,'O03, tab 2,3,5,7,8'!$A:$B,2,FALSE))</f>
        <v/>
      </c>
      <c r="AI65">
        <f t="shared" si="6"/>
        <v>0</v>
      </c>
      <c r="AJ65">
        <f>IF(E65="gas","",IF('Production-Scores'!J65="min",'Production-Scores'!L65/60,'Production-Scores'!L65))</f>
        <v>0.5</v>
      </c>
      <c r="AK65">
        <f>IF(E65="gas","",'Production-Scores'!P65)</f>
        <v>1</v>
      </c>
      <c r="AL65">
        <f t="shared" si="13"/>
        <v>0.5</v>
      </c>
      <c r="AM65">
        <f t="shared" si="7"/>
        <v>4</v>
      </c>
      <c r="AN65" s="52" t="str">
        <f>IF(OR(AI65=0,E65="gas"),"",INDEX('O03, tab 2,3,5,7,8'!$G$6:$I$11,'Skin-HRS local'!AM65,'Skin-HRS local'!AI65))</f>
        <v/>
      </c>
      <c r="AO65" t="str">
        <f t="shared" si="14"/>
        <v/>
      </c>
      <c r="AP65" s="52">
        <f t="shared" si="8"/>
        <v>0</v>
      </c>
      <c r="AQ65" t="str">
        <f>IF(E65="gas","",IF(ISBLANK('INPUT-Skin'!L65),'INPUT-Settings'!$C$38,'INPUT-Skin'!L65))</f>
        <v>&lt;10 (size of a large coin, small splashes)</v>
      </c>
      <c r="AR65" s="52">
        <f>IF(E65="gas","",VLOOKUP(AQ65,'O03, tab 2,3,5,7,8'!$G$18:$H$21,2,FALSE))</f>
        <v>0.1</v>
      </c>
      <c r="AS65" s="52" t="str">
        <f t="shared" si="15"/>
        <v/>
      </c>
      <c r="AT65">
        <f t="shared" si="9"/>
        <v>7</v>
      </c>
      <c r="AU65" s="52" t="str">
        <f t="shared" si="16"/>
        <v/>
      </c>
      <c r="AV65" t="str">
        <f>IF(ISERROR((VLOOKUP(M65,'O03, tab 2,3,5,7,8'!$A:$C,3,FALSE))),"",VLOOKUP(M65,'O03, tab 2,3,5,7,8'!$A:$C,3,FALSE))</f>
        <v/>
      </c>
      <c r="AW65" t="str">
        <f>IF(ISERROR((VLOOKUP(N65,'O03, tab 2,3,5,7,8'!$A:$C,3,FALSE))),"",VLOOKUP(N65,'O03, tab 2,3,5,7,8'!$A:$C,3,FALSE))</f>
        <v/>
      </c>
      <c r="AX65" t="str">
        <f>IF(ISERROR((VLOOKUP(O65,'O03, tab 2,3,5,7,8'!$A:$C,3,FALSE))),"",VLOOKUP(O65,'O03, tab 2,3,5,7,8'!$A:$C,3,FALSE))</f>
        <v/>
      </c>
      <c r="AY65" t="str">
        <f>IF(ISERROR((VLOOKUP(P65,'O03, tab 2,3,5,7,8'!$A:$C,3,FALSE))),"",VLOOKUP(P65,'O03, tab 2,3,5,7,8'!$A:$C,3,FALSE))</f>
        <v/>
      </c>
      <c r="AZ65" t="str">
        <f>IF(ISERROR((VLOOKUP(Q65,'O03, tab 2,3,5,7,8'!$A:$C,3,FALSE))),"",VLOOKUP(Q65,'O03, tab 2,3,5,7,8'!$A:$C,3,FALSE))</f>
        <v/>
      </c>
      <c r="BA65" t="str">
        <f>IF(ISERROR((VLOOKUP(R65,'O03, tab 2,3,5,7,8'!$A:$C,3,FALSE))),"",VLOOKUP(R65,'O03, tab 2,3,5,7,8'!$A:$C,3,FALSE))</f>
        <v/>
      </c>
      <c r="BB65" t="str">
        <f>IF(ISERROR((VLOOKUP(S65,'O03, tab 2,3,5,7,8'!$A:$C,3,FALSE))),"",VLOOKUP(S65,'O03, tab 2,3,5,7,8'!$A:$C,3,FALSE))</f>
        <v/>
      </c>
      <c r="BC65" t="str">
        <f>IF(ISERROR((VLOOKUP(T65,'O03, tab 2,3,5,7,8'!$A:$C,3,FALSE))),"",VLOOKUP(T65,'O03, tab 2,3,5,7,8'!$A:$C,3,FALSE))</f>
        <v/>
      </c>
      <c r="BD65" t="str">
        <f>IF(ISERROR((VLOOKUP(U65,'O03, tab 2,3,5,7,8'!$A:$C,3,FALSE))),"",VLOOKUP(U65,'O03, tab 2,3,5,7,8'!$A:$C,3,FALSE))</f>
        <v/>
      </c>
      <c r="BE65" t="str">
        <f>IF(ISERROR((VLOOKUP(V65,'O03, tab 2,3,5,7,8'!$A:$C,3,FALSE))),"",VLOOKUP(V65,'O03, tab 2,3,5,7,8'!$A:$C,3,FALSE))</f>
        <v/>
      </c>
      <c r="BF65" t="str">
        <f>IF(ISERROR((VLOOKUP(W65,'O03, tab 2,3,5,7,8'!$A:$C,3,FALSE))),"",VLOOKUP(W65,'O03, tab 2,3,5,7,8'!$A:$C,3,FALSE))</f>
        <v/>
      </c>
      <c r="BG65" s="52">
        <f t="shared" si="11"/>
        <v>0</v>
      </c>
      <c r="BH65" s="52" t="str">
        <f>IF(OR(E65="gas",AI65=0,BG65=0),"",(INDEX('O03'!$B$4:$G$10,'Skin-HRS local'!AU65,'Skin-HRS local'!BG65)))</f>
        <v/>
      </c>
      <c r="BI65" s="52">
        <f>'Inhalation-E,WE,HS'!Q65</f>
        <v>0.24038461538461539</v>
      </c>
      <c r="BJ65" s="52" t="str">
        <f>IF(OR(E65="gas",BG65=0),"",(1/('INPUT-Settings'!$E$4^4*'INPUT-Settings'!$E$5^3)^(1/9))^(10-BH65))</f>
        <v/>
      </c>
      <c r="BK65" s="52">
        <f t="shared" si="12"/>
        <v>0</v>
      </c>
    </row>
    <row r="66" spans="1:63" x14ac:dyDescent="0.3">
      <c r="A66" s="86">
        <f>'INPUT-Production'!A66</f>
        <v>10</v>
      </c>
      <c r="B66" s="87">
        <f>'INPUT-Production'!B66</f>
        <v>0</v>
      </c>
      <c r="C66" s="85" t="str">
        <f>'INPUT-Production'!C66</f>
        <v>process</v>
      </c>
      <c r="D66" s="85" t="str">
        <f>'INPUT-Production'!D66</f>
        <v>ethanol</v>
      </c>
      <c r="E66" s="85" t="str">
        <f>VLOOKUP(D66,Substances!A:B,2,FALSE)</f>
        <v>liquid</v>
      </c>
      <c r="F66" s="2" t="e">
        <f>'Skin-MT Hand'!DG66</f>
        <v>#N/A</v>
      </c>
      <c r="G66" t="str">
        <f>IF(E66="gas","",'Skin-MT Hand'!F66)</f>
        <v>Immersion</v>
      </c>
      <c r="H66">
        <f>IF(E66="liquid",VLOOKUP(G66,'G03, tab A1'!$B$14:$D$19,3,FALSE),IF('Skin-HRS local'!E66="solid",VLOOKUP('Skin-HRS local'!G66,'G03, tab A1'!$B$5:$D$10,3,FALSE),""))</f>
        <v>2.5</v>
      </c>
      <c r="I66" s="52" t="e">
        <f t="shared" si="3"/>
        <v>#N/A</v>
      </c>
      <c r="J66" t="str">
        <f>IF(E66="gas","",IF(ISBLANK('INPUT-Skin'!K66),'INPUT-Settings'!$C$37,'INPUT-Skin'!K66))</f>
        <v>thick clothing</v>
      </c>
      <c r="K66">
        <f t="shared" si="4"/>
        <v>0.5</v>
      </c>
      <c r="L66" s="52" t="e">
        <f t="shared" si="5"/>
        <v>#N/A</v>
      </c>
      <c r="M66">
        <f>VLOOKUP($D66,'INPUT-Substances'!$A:$R,8,FALSE)</f>
        <v>11</v>
      </c>
      <c r="N66">
        <f>VLOOKUP($D66,'INPUT-Substances'!$A:$R,9,FALSE)</f>
        <v>0</v>
      </c>
      <c r="O66">
        <f>VLOOKUP($D66,'INPUT-Substances'!$A:$R,10,FALSE)</f>
        <v>0</v>
      </c>
      <c r="P66">
        <f>VLOOKUP($D66,'INPUT-Substances'!$A:$R,11,FALSE)</f>
        <v>0</v>
      </c>
      <c r="Q66">
        <f>VLOOKUP($D66,'INPUT-Substances'!$A:$R,12,FALSE)</f>
        <v>0</v>
      </c>
      <c r="R66">
        <f>VLOOKUP($D66,'INPUT-Substances'!$A:$R,13,FALSE)</f>
        <v>0</v>
      </c>
      <c r="S66">
        <f>VLOOKUP($D66,'INPUT-Substances'!$A:$R,14,FALSE)</f>
        <v>0</v>
      </c>
      <c r="T66">
        <f>VLOOKUP($D66,'INPUT-Substances'!$A:$R,15,FALSE)</f>
        <v>0</v>
      </c>
      <c r="U66">
        <f>VLOOKUP($D66,'INPUT-Substances'!$A:$R,16,FALSE)</f>
        <v>0</v>
      </c>
      <c r="V66">
        <f>VLOOKUP($D66,'INPUT-Substances'!$A:$R,17,FALSE)</f>
        <v>0</v>
      </c>
      <c r="W66">
        <f>VLOOKUP($D66,'INPUT-Substances'!$A:$R,18,FALSE)</f>
        <v>0</v>
      </c>
      <c r="X66" t="str">
        <f>IF(ISERROR(VLOOKUP(M66,'O03, tab 2,3,5,7,8'!$A:$B,2,FALSE)),"",VLOOKUP(M66,'O03, tab 2,3,5,7,8'!$A:$B,2,FALSE))</f>
        <v/>
      </c>
      <c r="Y66" t="str">
        <f>IF(ISERROR(VLOOKUP(N66,'O03, tab 2,3,5,7,8'!$A:$B,2,FALSE)),"",VLOOKUP(N66,'O03, tab 2,3,5,7,8'!$A:$B,2,FALSE))</f>
        <v/>
      </c>
      <c r="Z66" t="str">
        <f>IF(ISERROR(VLOOKUP(O66,'O03, tab 2,3,5,7,8'!$A:$B,2,FALSE)),"",VLOOKUP(O66,'O03, tab 2,3,5,7,8'!$A:$B,2,FALSE))</f>
        <v/>
      </c>
      <c r="AA66" t="str">
        <f>IF(ISERROR(VLOOKUP(P66,'O03, tab 2,3,5,7,8'!$A:$B,2,FALSE)),"",VLOOKUP(P66,'O03, tab 2,3,5,7,8'!$A:$B,2,FALSE))</f>
        <v/>
      </c>
      <c r="AB66" t="str">
        <f>IF(ISERROR(VLOOKUP(Q66,'O03, tab 2,3,5,7,8'!$A:$B,2,FALSE)),"",VLOOKUP(Q66,'O03, tab 2,3,5,7,8'!$A:$B,2,FALSE))</f>
        <v/>
      </c>
      <c r="AC66" t="str">
        <f>IF(ISERROR(VLOOKUP(R66,'O03, tab 2,3,5,7,8'!$A:$B,2,FALSE)),"",VLOOKUP(R66,'O03, tab 2,3,5,7,8'!$A:$B,2,FALSE))</f>
        <v/>
      </c>
      <c r="AD66" t="str">
        <f>IF(ISERROR(VLOOKUP(S66,'O03, tab 2,3,5,7,8'!$A:$B,2,FALSE)),"",VLOOKUP(S66,'O03, tab 2,3,5,7,8'!$A:$B,2,FALSE))</f>
        <v/>
      </c>
      <c r="AE66" t="str">
        <f>IF(ISERROR(VLOOKUP(T66,'O03, tab 2,3,5,7,8'!$A:$B,2,FALSE)),"",VLOOKUP(T66,'O03, tab 2,3,5,7,8'!$A:$B,2,FALSE))</f>
        <v/>
      </c>
      <c r="AF66" t="str">
        <f>IF(ISERROR(VLOOKUP(U66,'O03, tab 2,3,5,7,8'!$A:$B,2,FALSE)),"",VLOOKUP(U66,'O03, tab 2,3,5,7,8'!$A:$B,2,FALSE))</f>
        <v/>
      </c>
      <c r="AG66" t="str">
        <f>IF(ISERROR(VLOOKUP(V66,'O03, tab 2,3,5,7,8'!$A:$B,2,FALSE)),"",VLOOKUP(V66,'O03, tab 2,3,5,7,8'!$A:$B,2,FALSE))</f>
        <v/>
      </c>
      <c r="AH66" t="str">
        <f>IF(ISERROR(VLOOKUP(W66,'O03, tab 2,3,5,7,8'!$A:$B,2,FALSE)),"",VLOOKUP(W66,'O03, tab 2,3,5,7,8'!$A:$B,2,FALSE))</f>
        <v/>
      </c>
      <c r="AI66">
        <f t="shared" si="6"/>
        <v>0</v>
      </c>
      <c r="AJ66">
        <f>IF(E66="gas","",IF('Production-Scores'!J66="min",'Production-Scores'!L66/60,'Production-Scores'!L66))</f>
        <v>0.5</v>
      </c>
      <c r="AK66">
        <f>IF(E66="gas","",'Production-Scores'!P66)</f>
        <v>1</v>
      </c>
      <c r="AL66">
        <f t="shared" si="13"/>
        <v>0.5</v>
      </c>
      <c r="AM66">
        <f t="shared" si="7"/>
        <v>4</v>
      </c>
      <c r="AN66" s="52" t="str">
        <f>IF(OR(AI66=0,E66="gas"),"",INDEX('O03, tab 2,3,5,7,8'!$G$6:$I$11,'Skin-HRS local'!AM66,'Skin-HRS local'!AI66))</f>
        <v/>
      </c>
      <c r="AO66" t="str">
        <f t="shared" si="14"/>
        <v/>
      </c>
      <c r="AP66" s="52">
        <f t="shared" si="8"/>
        <v>0</v>
      </c>
      <c r="AQ66" t="str">
        <f>IF(E66="gas","",IF(ISBLANK('INPUT-Skin'!L66),'INPUT-Settings'!$C$38,'INPUT-Skin'!L66))</f>
        <v>&lt;10 (size of a large coin, small splashes)</v>
      </c>
      <c r="AR66" s="52">
        <f>IF(E66="gas","",VLOOKUP(AQ66,'O03, tab 2,3,5,7,8'!$G$18:$H$21,2,FALSE))</f>
        <v>0.1</v>
      </c>
      <c r="AS66" s="52" t="str">
        <f t="shared" si="15"/>
        <v/>
      </c>
      <c r="AT66">
        <f t="shared" si="9"/>
        <v>7</v>
      </c>
      <c r="AU66" s="52" t="str">
        <f t="shared" si="16"/>
        <v/>
      </c>
      <c r="AV66" t="str">
        <f>IF(ISERROR((VLOOKUP(M66,'O03, tab 2,3,5,7,8'!$A:$C,3,FALSE))),"",VLOOKUP(M66,'O03, tab 2,3,5,7,8'!$A:$C,3,FALSE))</f>
        <v/>
      </c>
      <c r="AW66" t="str">
        <f>IF(ISERROR((VLOOKUP(N66,'O03, tab 2,3,5,7,8'!$A:$C,3,FALSE))),"",VLOOKUP(N66,'O03, tab 2,3,5,7,8'!$A:$C,3,FALSE))</f>
        <v/>
      </c>
      <c r="AX66" t="str">
        <f>IF(ISERROR((VLOOKUP(O66,'O03, tab 2,3,5,7,8'!$A:$C,3,FALSE))),"",VLOOKUP(O66,'O03, tab 2,3,5,7,8'!$A:$C,3,FALSE))</f>
        <v/>
      </c>
      <c r="AY66" t="str">
        <f>IF(ISERROR((VLOOKUP(P66,'O03, tab 2,3,5,7,8'!$A:$C,3,FALSE))),"",VLOOKUP(P66,'O03, tab 2,3,5,7,8'!$A:$C,3,FALSE))</f>
        <v/>
      </c>
      <c r="AZ66" t="str">
        <f>IF(ISERROR((VLOOKUP(Q66,'O03, tab 2,3,5,7,8'!$A:$C,3,FALSE))),"",VLOOKUP(Q66,'O03, tab 2,3,5,7,8'!$A:$C,3,FALSE))</f>
        <v/>
      </c>
      <c r="BA66" t="str">
        <f>IF(ISERROR((VLOOKUP(R66,'O03, tab 2,3,5,7,8'!$A:$C,3,FALSE))),"",VLOOKUP(R66,'O03, tab 2,3,5,7,8'!$A:$C,3,FALSE))</f>
        <v/>
      </c>
      <c r="BB66" t="str">
        <f>IF(ISERROR((VLOOKUP(S66,'O03, tab 2,3,5,7,8'!$A:$C,3,FALSE))),"",VLOOKUP(S66,'O03, tab 2,3,5,7,8'!$A:$C,3,FALSE))</f>
        <v/>
      </c>
      <c r="BC66" t="str">
        <f>IF(ISERROR((VLOOKUP(T66,'O03, tab 2,3,5,7,8'!$A:$C,3,FALSE))),"",VLOOKUP(T66,'O03, tab 2,3,5,7,8'!$A:$C,3,FALSE))</f>
        <v/>
      </c>
      <c r="BD66" t="str">
        <f>IF(ISERROR((VLOOKUP(U66,'O03, tab 2,3,5,7,8'!$A:$C,3,FALSE))),"",VLOOKUP(U66,'O03, tab 2,3,5,7,8'!$A:$C,3,FALSE))</f>
        <v/>
      </c>
      <c r="BE66" t="str">
        <f>IF(ISERROR((VLOOKUP(V66,'O03, tab 2,3,5,7,8'!$A:$C,3,FALSE))),"",VLOOKUP(V66,'O03, tab 2,3,5,7,8'!$A:$C,3,FALSE))</f>
        <v/>
      </c>
      <c r="BF66" t="str">
        <f>IF(ISERROR((VLOOKUP(W66,'O03, tab 2,3,5,7,8'!$A:$C,3,FALSE))),"",VLOOKUP(W66,'O03, tab 2,3,5,7,8'!$A:$C,3,FALSE))</f>
        <v/>
      </c>
      <c r="BG66" s="52">
        <f t="shared" si="11"/>
        <v>0</v>
      </c>
      <c r="BH66" s="52" t="str">
        <f>IF(OR(E66="gas",AI66=0,BG66=0),"",(INDEX('O03'!$B$4:$G$10,'Skin-HRS local'!AU66,'Skin-HRS local'!BG66)))</f>
        <v/>
      </c>
      <c r="BI66" s="52">
        <f>'Inhalation-E,WE,HS'!Q66</f>
        <v>0.75961538461538458</v>
      </c>
      <c r="BJ66" s="52" t="str">
        <f>IF(OR(E66="gas",BG66=0),"",(1/('INPUT-Settings'!$E$4^4*'INPUT-Settings'!$E$5^3)^(1/9))^(10-BH66))</f>
        <v/>
      </c>
      <c r="BK66" s="52">
        <f t="shared" si="12"/>
        <v>0</v>
      </c>
    </row>
    <row r="67" spans="1:63" x14ac:dyDescent="0.3">
      <c r="A67" s="86">
        <f>'INPUT-Production'!A67</f>
        <v>10</v>
      </c>
      <c r="B67" s="87">
        <f>'INPUT-Production'!B67</f>
        <v>0</v>
      </c>
      <c r="C67" s="85" t="str">
        <f>'INPUT-Production'!C67</f>
        <v>output</v>
      </c>
      <c r="D67" s="85" t="str">
        <f>'INPUT-Production'!D67</f>
        <v>adsorber</v>
      </c>
      <c r="E67" s="85" t="str">
        <f>VLOOKUP(D67,Substances!A:B,2,FALSE)</f>
        <v>solid</v>
      </c>
      <c r="F67" s="2" t="e">
        <f>'Skin-MT Hand'!DG67</f>
        <v>#N/A</v>
      </c>
      <c r="G67" t="str">
        <f>IF(E67="gas","",'Skin-MT Hand'!F67)</f>
        <v>Immersion</v>
      </c>
      <c r="H67">
        <f>IF(E67="liquid",VLOOKUP(G67,'G03, tab A1'!$B$14:$D$19,3,FALSE),IF('Skin-HRS local'!E67="solid",VLOOKUP('Skin-HRS local'!G67,'G03, tab A1'!$B$5:$D$10,3,FALSE),""))</f>
        <v>2.5</v>
      </c>
      <c r="I67" s="52" t="e">
        <f t="shared" si="3"/>
        <v>#N/A</v>
      </c>
      <c r="J67" t="str">
        <f>IF(E67="gas","",IF(ISBLANK('INPUT-Skin'!K67),'INPUT-Settings'!$C$37,'INPUT-Skin'!K67))</f>
        <v>thick clothing</v>
      </c>
      <c r="K67">
        <f t="shared" si="4"/>
        <v>0.5</v>
      </c>
      <c r="L67" s="52" t="e">
        <f t="shared" si="5"/>
        <v>#N/A</v>
      </c>
      <c r="M67">
        <f>VLOOKUP($D67,'INPUT-Substances'!$A:$R,8,FALSE)</f>
        <v>0</v>
      </c>
      <c r="N67">
        <f>VLOOKUP($D67,'INPUT-Substances'!$A:$R,9,FALSE)</f>
        <v>0</v>
      </c>
      <c r="O67">
        <f>VLOOKUP($D67,'INPUT-Substances'!$A:$R,10,FALSE)</f>
        <v>0</v>
      </c>
      <c r="P67">
        <f>VLOOKUP($D67,'INPUT-Substances'!$A:$R,11,FALSE)</f>
        <v>0</v>
      </c>
      <c r="Q67">
        <f>VLOOKUP($D67,'INPUT-Substances'!$A:$R,12,FALSE)</f>
        <v>0</v>
      </c>
      <c r="R67">
        <f>VLOOKUP($D67,'INPUT-Substances'!$A:$R,13,FALSE)</f>
        <v>0</v>
      </c>
      <c r="S67">
        <f>VLOOKUP($D67,'INPUT-Substances'!$A:$R,14,FALSE)</f>
        <v>0</v>
      </c>
      <c r="T67">
        <f>VLOOKUP($D67,'INPUT-Substances'!$A:$R,15,FALSE)</f>
        <v>0</v>
      </c>
      <c r="U67">
        <f>VLOOKUP($D67,'INPUT-Substances'!$A:$R,16,FALSE)</f>
        <v>0</v>
      </c>
      <c r="V67">
        <f>VLOOKUP($D67,'INPUT-Substances'!$A:$R,17,FALSE)</f>
        <v>0</v>
      </c>
      <c r="W67">
        <f>VLOOKUP($D67,'INPUT-Substances'!$A:$R,18,FALSE)</f>
        <v>0</v>
      </c>
      <c r="X67" t="str">
        <f>IF(ISERROR(VLOOKUP(M67,'O03, tab 2,3,5,7,8'!$A:$B,2,FALSE)),"",VLOOKUP(M67,'O03, tab 2,3,5,7,8'!$A:$B,2,FALSE))</f>
        <v/>
      </c>
      <c r="Y67" t="str">
        <f>IF(ISERROR(VLOOKUP(N67,'O03, tab 2,3,5,7,8'!$A:$B,2,FALSE)),"",VLOOKUP(N67,'O03, tab 2,3,5,7,8'!$A:$B,2,FALSE))</f>
        <v/>
      </c>
      <c r="Z67" t="str">
        <f>IF(ISERROR(VLOOKUP(O67,'O03, tab 2,3,5,7,8'!$A:$B,2,FALSE)),"",VLOOKUP(O67,'O03, tab 2,3,5,7,8'!$A:$B,2,FALSE))</f>
        <v/>
      </c>
      <c r="AA67" t="str">
        <f>IF(ISERROR(VLOOKUP(P67,'O03, tab 2,3,5,7,8'!$A:$B,2,FALSE)),"",VLOOKUP(P67,'O03, tab 2,3,5,7,8'!$A:$B,2,FALSE))</f>
        <v/>
      </c>
      <c r="AB67" t="str">
        <f>IF(ISERROR(VLOOKUP(Q67,'O03, tab 2,3,5,7,8'!$A:$B,2,FALSE)),"",VLOOKUP(Q67,'O03, tab 2,3,5,7,8'!$A:$B,2,FALSE))</f>
        <v/>
      </c>
      <c r="AC67" t="str">
        <f>IF(ISERROR(VLOOKUP(R67,'O03, tab 2,3,5,7,8'!$A:$B,2,FALSE)),"",VLOOKUP(R67,'O03, tab 2,3,5,7,8'!$A:$B,2,FALSE))</f>
        <v/>
      </c>
      <c r="AD67" t="str">
        <f>IF(ISERROR(VLOOKUP(S67,'O03, tab 2,3,5,7,8'!$A:$B,2,FALSE)),"",VLOOKUP(S67,'O03, tab 2,3,5,7,8'!$A:$B,2,FALSE))</f>
        <v/>
      </c>
      <c r="AE67" t="str">
        <f>IF(ISERROR(VLOOKUP(T67,'O03, tab 2,3,5,7,8'!$A:$B,2,FALSE)),"",VLOOKUP(T67,'O03, tab 2,3,5,7,8'!$A:$B,2,FALSE))</f>
        <v/>
      </c>
      <c r="AF67" t="str">
        <f>IF(ISERROR(VLOOKUP(U67,'O03, tab 2,3,5,7,8'!$A:$B,2,FALSE)),"",VLOOKUP(U67,'O03, tab 2,3,5,7,8'!$A:$B,2,FALSE))</f>
        <v/>
      </c>
      <c r="AG67" t="str">
        <f>IF(ISERROR(VLOOKUP(V67,'O03, tab 2,3,5,7,8'!$A:$B,2,FALSE)),"",VLOOKUP(V67,'O03, tab 2,3,5,7,8'!$A:$B,2,FALSE))</f>
        <v/>
      </c>
      <c r="AH67" t="str">
        <f>IF(ISERROR(VLOOKUP(W67,'O03, tab 2,3,5,7,8'!$A:$B,2,FALSE)),"",VLOOKUP(W67,'O03, tab 2,3,5,7,8'!$A:$B,2,FALSE))</f>
        <v/>
      </c>
      <c r="AI67">
        <f t="shared" si="6"/>
        <v>0</v>
      </c>
      <c r="AJ67">
        <f>IF(E67="gas","",IF('Production-Scores'!J67="min",'Production-Scores'!L67/60,'Production-Scores'!L67))</f>
        <v>8.3333333333333329E-2</v>
      </c>
      <c r="AK67">
        <f>IF(E67="gas","",'Production-Scores'!P67)</f>
        <v>1</v>
      </c>
      <c r="AL67">
        <f t="shared" ref="AL67:AL98" si="17">IF(E67="gas","",AJ67*AK67)</f>
        <v>8.3333333333333329E-2</v>
      </c>
      <c r="AM67">
        <f t="shared" si="7"/>
        <v>2</v>
      </c>
      <c r="AN67" s="52" t="str">
        <f>IF(OR(AI67=0,E67="gas"),"",INDEX('O03, tab 2,3,5,7,8'!$G$6:$I$11,'Skin-HRS local'!AM67,'Skin-HRS local'!AI67))</f>
        <v/>
      </c>
      <c r="AO67" t="str">
        <f t="shared" ref="AO67:AO98" si="18">IF(AI67=0,"",IF(E67="gas","",L67*AN67))</f>
        <v/>
      </c>
      <c r="AP67" s="52">
        <f t="shared" si="8"/>
        <v>0</v>
      </c>
      <c r="AQ67" t="str">
        <f>IF(E67="gas","",IF(ISBLANK('INPUT-Skin'!L67),'INPUT-Settings'!$C$38,'INPUT-Skin'!L67))</f>
        <v>&lt;10 (size of a large coin, small splashes)</v>
      </c>
      <c r="AR67" s="52">
        <f>IF(E67="gas","",VLOOKUP(AQ67,'O03, tab 2,3,5,7,8'!$G$18:$H$21,2,FALSE))</f>
        <v>0.1</v>
      </c>
      <c r="AS67" s="52" t="str">
        <f t="shared" ref="AS67:AS98" si="19">IF(OR(E67="gas",AI67=0),"",AP67*AR67)</f>
        <v/>
      </c>
      <c r="AT67">
        <f t="shared" si="9"/>
        <v>7</v>
      </c>
      <c r="AU67" s="52" t="str">
        <f t="shared" ref="AU67:AU98" si="20">IF(OR(E67="gas",AI67=0),"",AT67)</f>
        <v/>
      </c>
      <c r="AV67" t="str">
        <f>IF(ISERROR((VLOOKUP(M67,'O03, tab 2,3,5,7,8'!$A:$C,3,FALSE))),"",VLOOKUP(M67,'O03, tab 2,3,5,7,8'!$A:$C,3,FALSE))</f>
        <v/>
      </c>
      <c r="AW67" t="str">
        <f>IF(ISERROR((VLOOKUP(N67,'O03, tab 2,3,5,7,8'!$A:$C,3,FALSE))),"",VLOOKUP(N67,'O03, tab 2,3,5,7,8'!$A:$C,3,FALSE))</f>
        <v/>
      </c>
      <c r="AX67" t="str">
        <f>IF(ISERROR((VLOOKUP(O67,'O03, tab 2,3,5,7,8'!$A:$C,3,FALSE))),"",VLOOKUP(O67,'O03, tab 2,3,5,7,8'!$A:$C,3,FALSE))</f>
        <v/>
      </c>
      <c r="AY67" t="str">
        <f>IF(ISERROR((VLOOKUP(P67,'O03, tab 2,3,5,7,8'!$A:$C,3,FALSE))),"",VLOOKUP(P67,'O03, tab 2,3,5,7,8'!$A:$C,3,FALSE))</f>
        <v/>
      </c>
      <c r="AZ67" t="str">
        <f>IF(ISERROR((VLOOKUP(Q67,'O03, tab 2,3,5,7,8'!$A:$C,3,FALSE))),"",VLOOKUP(Q67,'O03, tab 2,3,5,7,8'!$A:$C,3,FALSE))</f>
        <v/>
      </c>
      <c r="BA67" t="str">
        <f>IF(ISERROR((VLOOKUP(R67,'O03, tab 2,3,5,7,8'!$A:$C,3,FALSE))),"",VLOOKUP(R67,'O03, tab 2,3,5,7,8'!$A:$C,3,FALSE))</f>
        <v/>
      </c>
      <c r="BB67" t="str">
        <f>IF(ISERROR((VLOOKUP(S67,'O03, tab 2,3,5,7,8'!$A:$C,3,FALSE))),"",VLOOKUP(S67,'O03, tab 2,3,5,7,8'!$A:$C,3,FALSE))</f>
        <v/>
      </c>
      <c r="BC67" t="str">
        <f>IF(ISERROR((VLOOKUP(T67,'O03, tab 2,3,5,7,8'!$A:$C,3,FALSE))),"",VLOOKUP(T67,'O03, tab 2,3,5,7,8'!$A:$C,3,FALSE))</f>
        <v/>
      </c>
      <c r="BD67" t="str">
        <f>IF(ISERROR((VLOOKUP(U67,'O03, tab 2,3,5,7,8'!$A:$C,3,FALSE))),"",VLOOKUP(U67,'O03, tab 2,3,5,7,8'!$A:$C,3,FALSE))</f>
        <v/>
      </c>
      <c r="BE67" t="str">
        <f>IF(ISERROR((VLOOKUP(V67,'O03, tab 2,3,5,7,8'!$A:$C,3,FALSE))),"",VLOOKUP(V67,'O03, tab 2,3,5,7,8'!$A:$C,3,FALSE))</f>
        <v/>
      </c>
      <c r="BF67" t="str">
        <f>IF(ISERROR((VLOOKUP(W67,'O03, tab 2,3,5,7,8'!$A:$C,3,FALSE))),"",VLOOKUP(W67,'O03, tab 2,3,5,7,8'!$A:$C,3,FALSE))</f>
        <v/>
      </c>
      <c r="BG67" s="52">
        <f t="shared" si="11"/>
        <v>0</v>
      </c>
      <c r="BH67" s="52" t="str">
        <f>IF(OR(E67="gas",AI67=0,BG67=0),"",(INDEX('O03'!$B$4:$G$10,'Skin-HRS local'!AU67,'Skin-HRS local'!BG67)))</f>
        <v/>
      </c>
      <c r="BI67" s="52">
        <f>'Inhalation-E,WE,HS'!Q67</f>
        <v>1</v>
      </c>
      <c r="BJ67" s="52" t="str">
        <f>IF(OR(E67="gas",BG67=0),"",(1/('INPUT-Settings'!$E$4^4*'INPUT-Settings'!$E$5^3)^(1/9))^(10-BH67))</f>
        <v/>
      </c>
      <c r="BK67" s="52">
        <f t="shared" si="12"/>
        <v>0</v>
      </c>
    </row>
    <row r="68" spans="1:63" x14ac:dyDescent="0.3">
      <c r="A68" s="86">
        <f>'INPUT-Production'!A68</f>
        <v>10</v>
      </c>
      <c r="B68" s="87">
        <f>'INPUT-Production'!B68</f>
        <v>0</v>
      </c>
      <c r="C68" s="85" t="str">
        <f>'INPUT-Production'!C68</f>
        <v>output</v>
      </c>
      <c r="D68" s="85" t="str">
        <f>'INPUT-Production'!D68</f>
        <v>ethanol</v>
      </c>
      <c r="E68" s="85" t="str">
        <f>VLOOKUP(D68,Substances!A:B,2,FALSE)</f>
        <v>liquid</v>
      </c>
      <c r="F68" s="2" t="e">
        <f>'Skin-MT Hand'!DG68</f>
        <v>#N/A</v>
      </c>
      <c r="G68" t="str">
        <f>IF(E68="gas","",'Skin-MT Hand'!F68)</f>
        <v>Immersion</v>
      </c>
      <c r="H68">
        <f>IF(E68="liquid",VLOOKUP(G68,'G03, tab A1'!$B$14:$D$19,3,FALSE),IF('Skin-HRS local'!E68="solid",VLOOKUP('Skin-HRS local'!G68,'G03, tab A1'!$B$5:$D$10,3,FALSE),""))</f>
        <v>2.5</v>
      </c>
      <c r="I68" s="52" t="e">
        <f t="shared" ref="I68:I100" si="21">IF(E68="gas","",F68*H68)</f>
        <v>#N/A</v>
      </c>
      <c r="J68" t="str">
        <f>IF(E68="gas","",IF(ISBLANK('INPUT-Skin'!K68),'INPUT-Settings'!$C$37,'INPUT-Skin'!K68))</f>
        <v>thick clothing</v>
      </c>
      <c r="K68">
        <f t="shared" ref="K68:K100" si="22">IF(J68="thick clothing",0.5,IF(J68="light clothing",0.1,""))</f>
        <v>0.5</v>
      </c>
      <c r="L68" s="52" t="e">
        <f t="shared" ref="L68:L100" si="23">IF(E68="gas","",I68*K68)</f>
        <v>#N/A</v>
      </c>
      <c r="M68">
        <f>VLOOKUP($D68,'INPUT-Substances'!$A:$R,8,FALSE)</f>
        <v>11</v>
      </c>
      <c r="N68">
        <f>VLOOKUP($D68,'INPUT-Substances'!$A:$R,9,FALSE)</f>
        <v>0</v>
      </c>
      <c r="O68">
        <f>VLOOKUP($D68,'INPUT-Substances'!$A:$R,10,FALSE)</f>
        <v>0</v>
      </c>
      <c r="P68">
        <f>VLOOKUP($D68,'INPUT-Substances'!$A:$R,11,FALSE)</f>
        <v>0</v>
      </c>
      <c r="Q68">
        <f>VLOOKUP($D68,'INPUT-Substances'!$A:$R,12,FALSE)</f>
        <v>0</v>
      </c>
      <c r="R68">
        <f>VLOOKUP($D68,'INPUT-Substances'!$A:$R,13,FALSE)</f>
        <v>0</v>
      </c>
      <c r="S68">
        <f>VLOOKUP($D68,'INPUT-Substances'!$A:$R,14,FALSE)</f>
        <v>0</v>
      </c>
      <c r="T68">
        <f>VLOOKUP($D68,'INPUT-Substances'!$A:$R,15,FALSE)</f>
        <v>0</v>
      </c>
      <c r="U68">
        <f>VLOOKUP($D68,'INPUT-Substances'!$A:$R,16,FALSE)</f>
        <v>0</v>
      </c>
      <c r="V68">
        <f>VLOOKUP($D68,'INPUT-Substances'!$A:$R,17,FALSE)</f>
        <v>0</v>
      </c>
      <c r="W68">
        <f>VLOOKUP($D68,'INPUT-Substances'!$A:$R,18,FALSE)</f>
        <v>0</v>
      </c>
      <c r="X68" t="str">
        <f>IF(ISERROR(VLOOKUP(M68,'O03, tab 2,3,5,7,8'!$A:$B,2,FALSE)),"",VLOOKUP(M68,'O03, tab 2,3,5,7,8'!$A:$B,2,FALSE))</f>
        <v/>
      </c>
      <c r="Y68" t="str">
        <f>IF(ISERROR(VLOOKUP(N68,'O03, tab 2,3,5,7,8'!$A:$B,2,FALSE)),"",VLOOKUP(N68,'O03, tab 2,3,5,7,8'!$A:$B,2,FALSE))</f>
        <v/>
      </c>
      <c r="Z68" t="str">
        <f>IF(ISERROR(VLOOKUP(O68,'O03, tab 2,3,5,7,8'!$A:$B,2,FALSE)),"",VLOOKUP(O68,'O03, tab 2,3,5,7,8'!$A:$B,2,FALSE))</f>
        <v/>
      </c>
      <c r="AA68" t="str">
        <f>IF(ISERROR(VLOOKUP(P68,'O03, tab 2,3,5,7,8'!$A:$B,2,FALSE)),"",VLOOKUP(P68,'O03, tab 2,3,5,7,8'!$A:$B,2,FALSE))</f>
        <v/>
      </c>
      <c r="AB68" t="str">
        <f>IF(ISERROR(VLOOKUP(Q68,'O03, tab 2,3,5,7,8'!$A:$B,2,FALSE)),"",VLOOKUP(Q68,'O03, tab 2,3,5,7,8'!$A:$B,2,FALSE))</f>
        <v/>
      </c>
      <c r="AC68" t="str">
        <f>IF(ISERROR(VLOOKUP(R68,'O03, tab 2,3,5,7,8'!$A:$B,2,FALSE)),"",VLOOKUP(R68,'O03, tab 2,3,5,7,8'!$A:$B,2,FALSE))</f>
        <v/>
      </c>
      <c r="AD68" t="str">
        <f>IF(ISERROR(VLOOKUP(S68,'O03, tab 2,3,5,7,8'!$A:$B,2,FALSE)),"",VLOOKUP(S68,'O03, tab 2,3,5,7,8'!$A:$B,2,FALSE))</f>
        <v/>
      </c>
      <c r="AE68" t="str">
        <f>IF(ISERROR(VLOOKUP(T68,'O03, tab 2,3,5,7,8'!$A:$B,2,FALSE)),"",VLOOKUP(T68,'O03, tab 2,3,5,7,8'!$A:$B,2,FALSE))</f>
        <v/>
      </c>
      <c r="AF68" t="str">
        <f>IF(ISERROR(VLOOKUP(U68,'O03, tab 2,3,5,7,8'!$A:$B,2,FALSE)),"",VLOOKUP(U68,'O03, tab 2,3,5,7,8'!$A:$B,2,FALSE))</f>
        <v/>
      </c>
      <c r="AG68" t="str">
        <f>IF(ISERROR(VLOOKUP(V68,'O03, tab 2,3,5,7,8'!$A:$B,2,FALSE)),"",VLOOKUP(V68,'O03, tab 2,3,5,7,8'!$A:$B,2,FALSE))</f>
        <v/>
      </c>
      <c r="AH68" t="str">
        <f>IF(ISERROR(VLOOKUP(W68,'O03, tab 2,3,5,7,8'!$A:$B,2,FALSE)),"",VLOOKUP(W68,'O03, tab 2,3,5,7,8'!$A:$B,2,FALSE))</f>
        <v/>
      </c>
      <c r="AI68">
        <f t="shared" ref="AI68:AI100" si="24">IF(E68="gas","",MAX(X68:AH68))</f>
        <v>0</v>
      </c>
      <c r="AJ68">
        <f>IF(E68="gas","",IF('Production-Scores'!J68="min",'Production-Scores'!L68/60,'Production-Scores'!L68))</f>
        <v>8.3333333333333329E-2</v>
      </c>
      <c r="AK68">
        <f>IF(E68="gas","",'Production-Scores'!P68)</f>
        <v>1</v>
      </c>
      <c r="AL68">
        <f t="shared" si="17"/>
        <v>8.3333333333333329E-2</v>
      </c>
      <c r="AM68">
        <f t="shared" ref="AM68:AM100" si="25">IF(AL68&lt;0.1,2,IF(AL68&lt;0.5,3,IF(AL68&lt;1,4,IF(AL68&lt;4,5,IF(AL68&lt;10,6,"")))))</f>
        <v>2</v>
      </c>
      <c r="AN68" s="52" t="str">
        <f>IF(OR(AI68=0,E68="gas"),"",INDEX('O03, tab 2,3,5,7,8'!$G$6:$I$11,'Skin-HRS local'!AM68,'Skin-HRS local'!AI68))</f>
        <v/>
      </c>
      <c r="AO68" t="str">
        <f t="shared" si="18"/>
        <v/>
      </c>
      <c r="AP68" s="52">
        <f t="shared" ref="AP68:AP100" si="26">IF(E68="gas","",(IF(OR(E68="gas",AI68=0),0,1))*(IF(AO68&lt;0.01,0.1,IF(AO68&lt;0.1,0.3,IF(AO68&lt;=3,1,IF(AO68&gt;3,3))))))</f>
        <v>0</v>
      </c>
      <c r="AQ68" t="str">
        <f>IF(E68="gas","",IF(ISBLANK('INPUT-Skin'!L68),'INPUT-Settings'!$C$38,'INPUT-Skin'!L68))</f>
        <v>&lt;10 (size of a large coin, small splashes)</v>
      </c>
      <c r="AR68" s="52">
        <f>IF(E68="gas","",VLOOKUP(AQ68,'O03, tab 2,3,5,7,8'!$G$18:$H$21,2,FALSE))</f>
        <v>0.1</v>
      </c>
      <c r="AS68" s="52" t="str">
        <f t="shared" si="19"/>
        <v/>
      </c>
      <c r="AT68">
        <f t="shared" ref="AT68:AT100" si="27">IF(E68="gas","",IF(AS68&lt;=0.002,2,IF(AS68&lt;=0.02,3,IF(AS68&lt;=0.2,4,IF(AS68&lt;=2,5,IF(AS68&lt;=20,6,IF(AS68&gt;20,7,"")))))))</f>
        <v>7</v>
      </c>
      <c r="AU68" s="52" t="str">
        <f t="shared" si="20"/>
        <v/>
      </c>
      <c r="AV68" t="str">
        <f>IF(ISERROR((VLOOKUP(M68,'O03, tab 2,3,5,7,8'!$A:$C,3,FALSE))),"",VLOOKUP(M68,'O03, tab 2,3,5,7,8'!$A:$C,3,FALSE))</f>
        <v/>
      </c>
      <c r="AW68" t="str">
        <f>IF(ISERROR((VLOOKUP(N68,'O03, tab 2,3,5,7,8'!$A:$C,3,FALSE))),"",VLOOKUP(N68,'O03, tab 2,3,5,7,8'!$A:$C,3,FALSE))</f>
        <v/>
      </c>
      <c r="AX68" t="str">
        <f>IF(ISERROR((VLOOKUP(O68,'O03, tab 2,3,5,7,8'!$A:$C,3,FALSE))),"",VLOOKUP(O68,'O03, tab 2,3,5,7,8'!$A:$C,3,FALSE))</f>
        <v/>
      </c>
      <c r="AY68" t="str">
        <f>IF(ISERROR((VLOOKUP(P68,'O03, tab 2,3,5,7,8'!$A:$C,3,FALSE))),"",VLOOKUP(P68,'O03, tab 2,3,5,7,8'!$A:$C,3,FALSE))</f>
        <v/>
      </c>
      <c r="AZ68" t="str">
        <f>IF(ISERROR((VLOOKUP(Q68,'O03, tab 2,3,5,7,8'!$A:$C,3,FALSE))),"",VLOOKUP(Q68,'O03, tab 2,3,5,7,8'!$A:$C,3,FALSE))</f>
        <v/>
      </c>
      <c r="BA68" t="str">
        <f>IF(ISERROR((VLOOKUP(R68,'O03, tab 2,3,5,7,8'!$A:$C,3,FALSE))),"",VLOOKUP(R68,'O03, tab 2,3,5,7,8'!$A:$C,3,FALSE))</f>
        <v/>
      </c>
      <c r="BB68" t="str">
        <f>IF(ISERROR((VLOOKUP(S68,'O03, tab 2,3,5,7,8'!$A:$C,3,FALSE))),"",VLOOKUP(S68,'O03, tab 2,3,5,7,8'!$A:$C,3,FALSE))</f>
        <v/>
      </c>
      <c r="BC68" t="str">
        <f>IF(ISERROR((VLOOKUP(T68,'O03, tab 2,3,5,7,8'!$A:$C,3,FALSE))),"",VLOOKUP(T68,'O03, tab 2,3,5,7,8'!$A:$C,3,FALSE))</f>
        <v/>
      </c>
      <c r="BD68" t="str">
        <f>IF(ISERROR((VLOOKUP(U68,'O03, tab 2,3,5,7,8'!$A:$C,3,FALSE))),"",VLOOKUP(U68,'O03, tab 2,3,5,7,8'!$A:$C,3,FALSE))</f>
        <v/>
      </c>
      <c r="BE68" t="str">
        <f>IF(ISERROR((VLOOKUP(V68,'O03, tab 2,3,5,7,8'!$A:$C,3,FALSE))),"",VLOOKUP(V68,'O03, tab 2,3,5,7,8'!$A:$C,3,FALSE))</f>
        <v/>
      </c>
      <c r="BF68" t="str">
        <f>IF(ISERROR((VLOOKUP(W68,'O03, tab 2,3,5,7,8'!$A:$C,3,FALSE))),"",VLOOKUP(W68,'O03, tab 2,3,5,7,8'!$A:$C,3,FALSE))</f>
        <v/>
      </c>
      <c r="BG68" s="52">
        <f t="shared" ref="BG68:BG100" si="28">IF(E68="gas","",MAX(AV68:BF68))</f>
        <v>0</v>
      </c>
      <c r="BH68" s="52" t="str">
        <f>IF(OR(E68="gas",AI68=0,BG68=0),"",(INDEX('O03'!$B$4:$G$10,'Skin-HRS local'!AU68,'Skin-HRS local'!BG68)))</f>
        <v/>
      </c>
      <c r="BI68" s="52">
        <f>'Inhalation-E,WE,HS'!Q68</f>
        <v>1</v>
      </c>
      <c r="BJ68" s="52" t="str">
        <f>IF(OR(E68="gas",BG68=0),"",(1/('INPUT-Settings'!$E$4^4*'INPUT-Settings'!$E$5^3)^(1/9))^(10-BH68))</f>
        <v/>
      </c>
      <c r="BK68" s="52">
        <f t="shared" ref="BK68:BK131" si="29">IF(OR(E68="gas",BG68=0),0,BI68*BJ68)</f>
        <v>0</v>
      </c>
    </row>
    <row r="69" spans="1:63" x14ac:dyDescent="0.3">
      <c r="A69" s="86">
        <f>'INPUT-Production'!A69</f>
        <v>11</v>
      </c>
      <c r="B69" s="87" t="str">
        <f>'INPUT-Production'!B69</f>
        <v>vaporization</v>
      </c>
      <c r="C69" s="85" t="str">
        <f>'INPUT-Production'!C69</f>
        <v>input</v>
      </c>
      <c r="D69" s="85" t="str">
        <f>'INPUT-Production'!D69</f>
        <v>ethanol</v>
      </c>
      <c r="E69" s="85" t="str">
        <f>VLOOKUP(D69,Substances!A:B,2,FALSE)</f>
        <v>liquid</v>
      </c>
      <c r="F69" s="2" t="e">
        <f>'Skin-MT Hand'!DG69</f>
        <v>#N/A</v>
      </c>
      <c r="G69" t="str">
        <f>IF(E69="gas","",'Skin-MT Hand'!F69)</f>
        <v>Immersion</v>
      </c>
      <c r="H69">
        <f>IF(E69="liquid",VLOOKUP(G69,'G03, tab A1'!$B$14:$D$19,3,FALSE),IF('Skin-HRS local'!E69="solid",VLOOKUP('Skin-HRS local'!G69,'G03, tab A1'!$B$5:$D$10,3,FALSE),""))</f>
        <v>2.5</v>
      </c>
      <c r="I69" s="52" t="e">
        <f t="shared" si="21"/>
        <v>#N/A</v>
      </c>
      <c r="J69" t="str">
        <f>IF(E69="gas","",IF(ISBLANK('INPUT-Skin'!K69),'INPUT-Settings'!$C$37,'INPUT-Skin'!K69))</f>
        <v>thick clothing</v>
      </c>
      <c r="K69">
        <f t="shared" si="22"/>
        <v>0.5</v>
      </c>
      <c r="L69" s="52" t="e">
        <f t="shared" si="23"/>
        <v>#N/A</v>
      </c>
      <c r="M69">
        <f>VLOOKUP($D69,'INPUT-Substances'!$A:$R,8,FALSE)</f>
        <v>11</v>
      </c>
      <c r="N69">
        <f>VLOOKUP($D69,'INPUT-Substances'!$A:$R,9,FALSE)</f>
        <v>0</v>
      </c>
      <c r="O69">
        <f>VLOOKUP($D69,'INPUT-Substances'!$A:$R,10,FALSE)</f>
        <v>0</v>
      </c>
      <c r="P69">
        <f>VLOOKUP($D69,'INPUT-Substances'!$A:$R,11,FALSE)</f>
        <v>0</v>
      </c>
      <c r="Q69">
        <f>VLOOKUP($D69,'INPUT-Substances'!$A:$R,12,FALSE)</f>
        <v>0</v>
      </c>
      <c r="R69">
        <f>VLOOKUP($D69,'INPUT-Substances'!$A:$R,13,FALSE)</f>
        <v>0</v>
      </c>
      <c r="S69">
        <f>VLOOKUP($D69,'INPUT-Substances'!$A:$R,14,FALSE)</f>
        <v>0</v>
      </c>
      <c r="T69">
        <f>VLOOKUP($D69,'INPUT-Substances'!$A:$R,15,FALSE)</f>
        <v>0</v>
      </c>
      <c r="U69">
        <f>VLOOKUP($D69,'INPUT-Substances'!$A:$R,16,FALSE)</f>
        <v>0</v>
      </c>
      <c r="V69">
        <f>VLOOKUP($D69,'INPUT-Substances'!$A:$R,17,FALSE)</f>
        <v>0</v>
      </c>
      <c r="W69">
        <f>VLOOKUP($D69,'INPUT-Substances'!$A:$R,18,FALSE)</f>
        <v>0</v>
      </c>
      <c r="X69" t="str">
        <f>IF(ISERROR(VLOOKUP(M69,'O03, tab 2,3,5,7,8'!$A:$B,2,FALSE)),"",VLOOKUP(M69,'O03, tab 2,3,5,7,8'!$A:$B,2,FALSE))</f>
        <v/>
      </c>
      <c r="Y69" t="str">
        <f>IF(ISERROR(VLOOKUP(N69,'O03, tab 2,3,5,7,8'!$A:$B,2,FALSE)),"",VLOOKUP(N69,'O03, tab 2,3,5,7,8'!$A:$B,2,FALSE))</f>
        <v/>
      </c>
      <c r="Z69" t="str">
        <f>IF(ISERROR(VLOOKUP(O69,'O03, tab 2,3,5,7,8'!$A:$B,2,FALSE)),"",VLOOKUP(O69,'O03, tab 2,3,5,7,8'!$A:$B,2,FALSE))</f>
        <v/>
      </c>
      <c r="AA69" t="str">
        <f>IF(ISERROR(VLOOKUP(P69,'O03, tab 2,3,5,7,8'!$A:$B,2,FALSE)),"",VLOOKUP(P69,'O03, tab 2,3,5,7,8'!$A:$B,2,FALSE))</f>
        <v/>
      </c>
      <c r="AB69" t="str">
        <f>IF(ISERROR(VLOOKUP(Q69,'O03, tab 2,3,5,7,8'!$A:$B,2,FALSE)),"",VLOOKUP(Q69,'O03, tab 2,3,5,7,8'!$A:$B,2,FALSE))</f>
        <v/>
      </c>
      <c r="AC69" t="str">
        <f>IF(ISERROR(VLOOKUP(R69,'O03, tab 2,3,5,7,8'!$A:$B,2,FALSE)),"",VLOOKUP(R69,'O03, tab 2,3,5,7,8'!$A:$B,2,FALSE))</f>
        <v/>
      </c>
      <c r="AD69" t="str">
        <f>IF(ISERROR(VLOOKUP(S69,'O03, tab 2,3,5,7,8'!$A:$B,2,FALSE)),"",VLOOKUP(S69,'O03, tab 2,3,5,7,8'!$A:$B,2,FALSE))</f>
        <v/>
      </c>
      <c r="AE69" t="str">
        <f>IF(ISERROR(VLOOKUP(T69,'O03, tab 2,3,5,7,8'!$A:$B,2,FALSE)),"",VLOOKUP(T69,'O03, tab 2,3,5,7,8'!$A:$B,2,FALSE))</f>
        <v/>
      </c>
      <c r="AF69" t="str">
        <f>IF(ISERROR(VLOOKUP(U69,'O03, tab 2,3,5,7,8'!$A:$B,2,FALSE)),"",VLOOKUP(U69,'O03, tab 2,3,5,7,8'!$A:$B,2,FALSE))</f>
        <v/>
      </c>
      <c r="AG69" t="str">
        <f>IF(ISERROR(VLOOKUP(V69,'O03, tab 2,3,5,7,8'!$A:$B,2,FALSE)),"",VLOOKUP(V69,'O03, tab 2,3,5,7,8'!$A:$B,2,FALSE))</f>
        <v/>
      </c>
      <c r="AH69" t="str">
        <f>IF(ISERROR(VLOOKUP(W69,'O03, tab 2,3,5,7,8'!$A:$B,2,FALSE)),"",VLOOKUP(W69,'O03, tab 2,3,5,7,8'!$A:$B,2,FALSE))</f>
        <v/>
      </c>
      <c r="AI69">
        <f t="shared" si="24"/>
        <v>0</v>
      </c>
      <c r="AJ69">
        <f>IF(E69="gas","",IF('Production-Scores'!J69="min",'Production-Scores'!L69/60,'Production-Scores'!L69))</f>
        <v>8.3333333333333329E-2</v>
      </c>
      <c r="AK69">
        <f>IF(E69="gas","",'Production-Scores'!P69)</f>
        <v>1</v>
      </c>
      <c r="AL69">
        <f t="shared" si="17"/>
        <v>8.3333333333333329E-2</v>
      </c>
      <c r="AM69">
        <f t="shared" si="25"/>
        <v>2</v>
      </c>
      <c r="AN69" s="52" t="str">
        <f>IF(OR(AI69=0,E69="gas"),"",INDEX('O03, tab 2,3,5,7,8'!$G$6:$I$11,'Skin-HRS local'!AM69,'Skin-HRS local'!AI69))</f>
        <v/>
      </c>
      <c r="AO69" t="str">
        <f t="shared" si="18"/>
        <v/>
      </c>
      <c r="AP69" s="52">
        <f t="shared" si="26"/>
        <v>0</v>
      </c>
      <c r="AQ69" t="str">
        <f>IF(E69="gas","",IF(ISBLANK('INPUT-Skin'!L69),'INPUT-Settings'!$C$38,'INPUT-Skin'!L69))</f>
        <v>&lt;10 (size of a large coin, small splashes)</v>
      </c>
      <c r="AR69" s="52">
        <f>IF(E69="gas","",VLOOKUP(AQ69,'O03, tab 2,3,5,7,8'!$G$18:$H$21,2,FALSE))</f>
        <v>0.1</v>
      </c>
      <c r="AS69" s="52" t="str">
        <f t="shared" si="19"/>
        <v/>
      </c>
      <c r="AT69">
        <f t="shared" si="27"/>
        <v>7</v>
      </c>
      <c r="AU69" s="52" t="str">
        <f t="shared" si="20"/>
        <v/>
      </c>
      <c r="AV69" t="str">
        <f>IF(ISERROR((VLOOKUP(M69,'O03, tab 2,3,5,7,8'!$A:$C,3,FALSE))),"",VLOOKUP(M69,'O03, tab 2,3,5,7,8'!$A:$C,3,FALSE))</f>
        <v/>
      </c>
      <c r="AW69" t="str">
        <f>IF(ISERROR((VLOOKUP(N69,'O03, tab 2,3,5,7,8'!$A:$C,3,FALSE))),"",VLOOKUP(N69,'O03, tab 2,3,5,7,8'!$A:$C,3,FALSE))</f>
        <v/>
      </c>
      <c r="AX69" t="str">
        <f>IF(ISERROR((VLOOKUP(O69,'O03, tab 2,3,5,7,8'!$A:$C,3,FALSE))),"",VLOOKUP(O69,'O03, tab 2,3,5,7,8'!$A:$C,3,FALSE))</f>
        <v/>
      </c>
      <c r="AY69" t="str">
        <f>IF(ISERROR((VLOOKUP(P69,'O03, tab 2,3,5,7,8'!$A:$C,3,FALSE))),"",VLOOKUP(P69,'O03, tab 2,3,5,7,8'!$A:$C,3,FALSE))</f>
        <v/>
      </c>
      <c r="AZ69" t="str">
        <f>IF(ISERROR((VLOOKUP(Q69,'O03, tab 2,3,5,7,8'!$A:$C,3,FALSE))),"",VLOOKUP(Q69,'O03, tab 2,3,5,7,8'!$A:$C,3,FALSE))</f>
        <v/>
      </c>
      <c r="BA69" t="str">
        <f>IF(ISERROR((VLOOKUP(R69,'O03, tab 2,3,5,7,8'!$A:$C,3,FALSE))),"",VLOOKUP(R69,'O03, tab 2,3,5,7,8'!$A:$C,3,FALSE))</f>
        <v/>
      </c>
      <c r="BB69" t="str">
        <f>IF(ISERROR((VLOOKUP(S69,'O03, tab 2,3,5,7,8'!$A:$C,3,FALSE))),"",VLOOKUP(S69,'O03, tab 2,3,5,7,8'!$A:$C,3,FALSE))</f>
        <v/>
      </c>
      <c r="BC69" t="str">
        <f>IF(ISERROR((VLOOKUP(T69,'O03, tab 2,3,5,7,8'!$A:$C,3,FALSE))),"",VLOOKUP(T69,'O03, tab 2,3,5,7,8'!$A:$C,3,FALSE))</f>
        <v/>
      </c>
      <c r="BD69" t="str">
        <f>IF(ISERROR((VLOOKUP(U69,'O03, tab 2,3,5,7,8'!$A:$C,3,FALSE))),"",VLOOKUP(U69,'O03, tab 2,3,5,7,8'!$A:$C,3,FALSE))</f>
        <v/>
      </c>
      <c r="BE69" t="str">
        <f>IF(ISERROR((VLOOKUP(V69,'O03, tab 2,3,5,7,8'!$A:$C,3,FALSE))),"",VLOOKUP(V69,'O03, tab 2,3,5,7,8'!$A:$C,3,FALSE))</f>
        <v/>
      </c>
      <c r="BF69" t="str">
        <f>IF(ISERROR((VLOOKUP(W69,'O03, tab 2,3,5,7,8'!$A:$C,3,FALSE))),"",VLOOKUP(W69,'O03, tab 2,3,5,7,8'!$A:$C,3,FALSE))</f>
        <v/>
      </c>
      <c r="BG69" s="52">
        <f t="shared" si="28"/>
        <v>0</v>
      </c>
      <c r="BH69" s="52" t="str">
        <f>IF(OR(E69="gas",AI69=0,BG69=0),"",(INDEX('O03'!$B$4:$G$10,'Skin-HRS local'!AU69,'Skin-HRS local'!BG69)))</f>
        <v/>
      </c>
      <c r="BI69" s="52">
        <f>'Inhalation-E,WE,HS'!Q69</f>
        <v>1</v>
      </c>
      <c r="BJ69" s="52" t="str">
        <f>IF(OR(E69="gas",BG69=0),"",(1/('INPUT-Settings'!$E$4^4*'INPUT-Settings'!$E$5^3)^(1/9))^(10-BH69))</f>
        <v/>
      </c>
      <c r="BK69" s="52">
        <f t="shared" si="29"/>
        <v>0</v>
      </c>
    </row>
    <row r="70" spans="1:63" x14ac:dyDescent="0.3">
      <c r="A70" s="86">
        <f>'INPUT-Production'!A70</f>
        <v>11</v>
      </c>
      <c r="B70" s="87">
        <f>'INPUT-Production'!B70</f>
        <v>0</v>
      </c>
      <c r="C70" s="85" t="str">
        <f>'INPUT-Production'!C70</f>
        <v>process</v>
      </c>
      <c r="D70" s="85" t="str">
        <f>'INPUT-Production'!D70</f>
        <v>ethanol</v>
      </c>
      <c r="E70" s="85" t="str">
        <f>VLOOKUP(D70,Substances!A:B,2,FALSE)</f>
        <v>liquid</v>
      </c>
      <c r="F70" s="2" t="e">
        <f>'Skin-MT Hand'!DG70</f>
        <v>#N/A</v>
      </c>
      <c r="G70" t="str">
        <f>IF(E70="gas","",'Skin-MT Hand'!F70)</f>
        <v>Immersion</v>
      </c>
      <c r="H70">
        <f>IF(E70="liquid",VLOOKUP(G70,'G03, tab A1'!$B$14:$D$19,3,FALSE),IF('Skin-HRS local'!E70="solid",VLOOKUP('Skin-HRS local'!G70,'G03, tab A1'!$B$5:$D$10,3,FALSE),""))</f>
        <v>2.5</v>
      </c>
      <c r="I70" s="52" t="e">
        <f t="shared" si="21"/>
        <v>#N/A</v>
      </c>
      <c r="J70" t="str">
        <f>IF(E70="gas","",IF(ISBLANK('INPUT-Skin'!K70),'INPUT-Settings'!$C$37,'INPUT-Skin'!K70))</f>
        <v>thick clothing</v>
      </c>
      <c r="K70">
        <f t="shared" si="22"/>
        <v>0.5</v>
      </c>
      <c r="L70" s="52" t="e">
        <f t="shared" si="23"/>
        <v>#N/A</v>
      </c>
      <c r="M70">
        <f>VLOOKUP($D70,'INPUT-Substances'!$A:$R,8,FALSE)</f>
        <v>11</v>
      </c>
      <c r="N70">
        <f>VLOOKUP($D70,'INPUT-Substances'!$A:$R,9,FALSE)</f>
        <v>0</v>
      </c>
      <c r="O70">
        <f>VLOOKUP($D70,'INPUT-Substances'!$A:$R,10,FALSE)</f>
        <v>0</v>
      </c>
      <c r="P70">
        <f>VLOOKUP($D70,'INPUT-Substances'!$A:$R,11,FALSE)</f>
        <v>0</v>
      </c>
      <c r="Q70">
        <f>VLOOKUP($D70,'INPUT-Substances'!$A:$R,12,FALSE)</f>
        <v>0</v>
      </c>
      <c r="R70">
        <f>VLOOKUP($D70,'INPUT-Substances'!$A:$R,13,FALSE)</f>
        <v>0</v>
      </c>
      <c r="S70">
        <f>VLOOKUP($D70,'INPUT-Substances'!$A:$R,14,FALSE)</f>
        <v>0</v>
      </c>
      <c r="T70">
        <f>VLOOKUP($D70,'INPUT-Substances'!$A:$R,15,FALSE)</f>
        <v>0</v>
      </c>
      <c r="U70">
        <f>VLOOKUP($D70,'INPUT-Substances'!$A:$R,16,FALSE)</f>
        <v>0</v>
      </c>
      <c r="V70">
        <f>VLOOKUP($D70,'INPUT-Substances'!$A:$R,17,FALSE)</f>
        <v>0</v>
      </c>
      <c r="W70">
        <f>VLOOKUP($D70,'INPUT-Substances'!$A:$R,18,FALSE)</f>
        <v>0</v>
      </c>
      <c r="X70" t="str">
        <f>IF(ISERROR(VLOOKUP(M70,'O03, tab 2,3,5,7,8'!$A:$B,2,FALSE)),"",VLOOKUP(M70,'O03, tab 2,3,5,7,8'!$A:$B,2,FALSE))</f>
        <v/>
      </c>
      <c r="Y70" t="str">
        <f>IF(ISERROR(VLOOKUP(N70,'O03, tab 2,3,5,7,8'!$A:$B,2,FALSE)),"",VLOOKUP(N70,'O03, tab 2,3,5,7,8'!$A:$B,2,FALSE))</f>
        <v/>
      </c>
      <c r="Z70" t="str">
        <f>IF(ISERROR(VLOOKUP(O70,'O03, tab 2,3,5,7,8'!$A:$B,2,FALSE)),"",VLOOKUP(O70,'O03, tab 2,3,5,7,8'!$A:$B,2,FALSE))</f>
        <v/>
      </c>
      <c r="AA70" t="str">
        <f>IF(ISERROR(VLOOKUP(P70,'O03, tab 2,3,5,7,8'!$A:$B,2,FALSE)),"",VLOOKUP(P70,'O03, tab 2,3,5,7,8'!$A:$B,2,FALSE))</f>
        <v/>
      </c>
      <c r="AB70" t="str">
        <f>IF(ISERROR(VLOOKUP(Q70,'O03, tab 2,3,5,7,8'!$A:$B,2,FALSE)),"",VLOOKUP(Q70,'O03, tab 2,3,5,7,8'!$A:$B,2,FALSE))</f>
        <v/>
      </c>
      <c r="AC70" t="str">
        <f>IF(ISERROR(VLOOKUP(R70,'O03, tab 2,3,5,7,8'!$A:$B,2,FALSE)),"",VLOOKUP(R70,'O03, tab 2,3,5,7,8'!$A:$B,2,FALSE))</f>
        <v/>
      </c>
      <c r="AD70" t="str">
        <f>IF(ISERROR(VLOOKUP(S70,'O03, tab 2,3,5,7,8'!$A:$B,2,FALSE)),"",VLOOKUP(S70,'O03, tab 2,3,5,7,8'!$A:$B,2,FALSE))</f>
        <v/>
      </c>
      <c r="AE70" t="str">
        <f>IF(ISERROR(VLOOKUP(T70,'O03, tab 2,3,5,7,8'!$A:$B,2,FALSE)),"",VLOOKUP(T70,'O03, tab 2,3,5,7,8'!$A:$B,2,FALSE))</f>
        <v/>
      </c>
      <c r="AF70" t="str">
        <f>IF(ISERROR(VLOOKUP(U70,'O03, tab 2,3,5,7,8'!$A:$B,2,FALSE)),"",VLOOKUP(U70,'O03, tab 2,3,5,7,8'!$A:$B,2,FALSE))</f>
        <v/>
      </c>
      <c r="AG70" t="str">
        <f>IF(ISERROR(VLOOKUP(V70,'O03, tab 2,3,5,7,8'!$A:$B,2,FALSE)),"",VLOOKUP(V70,'O03, tab 2,3,5,7,8'!$A:$B,2,FALSE))</f>
        <v/>
      </c>
      <c r="AH70" t="str">
        <f>IF(ISERROR(VLOOKUP(W70,'O03, tab 2,3,5,7,8'!$A:$B,2,FALSE)),"",VLOOKUP(W70,'O03, tab 2,3,5,7,8'!$A:$B,2,FALSE))</f>
        <v/>
      </c>
      <c r="AI70">
        <f t="shared" si="24"/>
        <v>0</v>
      </c>
      <c r="AJ70">
        <f>IF(E70="gas","",IF('Production-Scores'!J70="min",'Production-Scores'!L70/60,'Production-Scores'!L70))</f>
        <v>0.5</v>
      </c>
      <c r="AK70">
        <f>IF(E70="gas","",'Production-Scores'!P70)</f>
        <v>1</v>
      </c>
      <c r="AL70">
        <f t="shared" si="17"/>
        <v>0.5</v>
      </c>
      <c r="AM70">
        <f t="shared" si="25"/>
        <v>4</v>
      </c>
      <c r="AN70" s="52" t="str">
        <f>IF(OR(AI70=0,E70="gas"),"",INDEX('O03, tab 2,3,5,7,8'!$G$6:$I$11,'Skin-HRS local'!AM70,'Skin-HRS local'!AI70))</f>
        <v/>
      </c>
      <c r="AO70" t="str">
        <f t="shared" si="18"/>
        <v/>
      </c>
      <c r="AP70" s="52">
        <f t="shared" si="26"/>
        <v>0</v>
      </c>
      <c r="AQ70" t="str">
        <f>IF(E70="gas","",IF(ISBLANK('INPUT-Skin'!L70),'INPUT-Settings'!$C$38,'INPUT-Skin'!L70))</f>
        <v>&lt;10 (size of a large coin, small splashes)</v>
      </c>
      <c r="AR70" s="52">
        <f>IF(E70="gas","",VLOOKUP(AQ70,'O03, tab 2,3,5,7,8'!$G$18:$H$21,2,FALSE))</f>
        <v>0.1</v>
      </c>
      <c r="AS70" s="52" t="str">
        <f t="shared" si="19"/>
        <v/>
      </c>
      <c r="AT70">
        <f t="shared" si="27"/>
        <v>7</v>
      </c>
      <c r="AU70" s="52" t="str">
        <f t="shared" si="20"/>
        <v/>
      </c>
      <c r="AV70" t="str">
        <f>IF(ISERROR((VLOOKUP(M70,'O03, tab 2,3,5,7,8'!$A:$C,3,FALSE))),"",VLOOKUP(M70,'O03, tab 2,3,5,7,8'!$A:$C,3,FALSE))</f>
        <v/>
      </c>
      <c r="AW70" t="str">
        <f>IF(ISERROR((VLOOKUP(N70,'O03, tab 2,3,5,7,8'!$A:$C,3,FALSE))),"",VLOOKUP(N70,'O03, tab 2,3,5,7,8'!$A:$C,3,FALSE))</f>
        <v/>
      </c>
      <c r="AX70" t="str">
        <f>IF(ISERROR((VLOOKUP(O70,'O03, tab 2,3,5,7,8'!$A:$C,3,FALSE))),"",VLOOKUP(O70,'O03, tab 2,3,5,7,8'!$A:$C,3,FALSE))</f>
        <v/>
      </c>
      <c r="AY70" t="str">
        <f>IF(ISERROR((VLOOKUP(P70,'O03, tab 2,3,5,7,8'!$A:$C,3,FALSE))),"",VLOOKUP(P70,'O03, tab 2,3,5,7,8'!$A:$C,3,FALSE))</f>
        <v/>
      </c>
      <c r="AZ70" t="str">
        <f>IF(ISERROR((VLOOKUP(Q70,'O03, tab 2,3,5,7,8'!$A:$C,3,FALSE))),"",VLOOKUP(Q70,'O03, tab 2,3,5,7,8'!$A:$C,3,FALSE))</f>
        <v/>
      </c>
      <c r="BA70" t="str">
        <f>IF(ISERROR((VLOOKUP(R70,'O03, tab 2,3,5,7,8'!$A:$C,3,FALSE))),"",VLOOKUP(R70,'O03, tab 2,3,5,7,8'!$A:$C,3,FALSE))</f>
        <v/>
      </c>
      <c r="BB70" t="str">
        <f>IF(ISERROR((VLOOKUP(S70,'O03, tab 2,3,5,7,8'!$A:$C,3,FALSE))),"",VLOOKUP(S70,'O03, tab 2,3,5,7,8'!$A:$C,3,FALSE))</f>
        <v/>
      </c>
      <c r="BC70" t="str">
        <f>IF(ISERROR((VLOOKUP(T70,'O03, tab 2,3,5,7,8'!$A:$C,3,FALSE))),"",VLOOKUP(T70,'O03, tab 2,3,5,7,8'!$A:$C,3,FALSE))</f>
        <v/>
      </c>
      <c r="BD70" t="str">
        <f>IF(ISERROR((VLOOKUP(U70,'O03, tab 2,3,5,7,8'!$A:$C,3,FALSE))),"",VLOOKUP(U70,'O03, tab 2,3,5,7,8'!$A:$C,3,FALSE))</f>
        <v/>
      </c>
      <c r="BE70" t="str">
        <f>IF(ISERROR((VLOOKUP(V70,'O03, tab 2,3,5,7,8'!$A:$C,3,FALSE))),"",VLOOKUP(V70,'O03, tab 2,3,5,7,8'!$A:$C,3,FALSE))</f>
        <v/>
      </c>
      <c r="BF70" t="str">
        <f>IF(ISERROR((VLOOKUP(W70,'O03, tab 2,3,5,7,8'!$A:$C,3,FALSE))),"",VLOOKUP(W70,'O03, tab 2,3,5,7,8'!$A:$C,3,FALSE))</f>
        <v/>
      </c>
      <c r="BG70" s="52">
        <f t="shared" si="28"/>
        <v>0</v>
      </c>
      <c r="BH70" s="52" t="str">
        <f>IF(OR(E70="gas",AI70=0,BG70=0),"",(INDEX('O03'!$B$4:$G$10,'Skin-HRS local'!AU70,'Skin-HRS local'!BG70)))</f>
        <v/>
      </c>
      <c r="BI70" s="52">
        <f>'Inhalation-E,WE,HS'!Q70</f>
        <v>1</v>
      </c>
      <c r="BJ70" s="52" t="str">
        <f>IF(OR(E70="gas",BG70=0),"",(1/('INPUT-Settings'!$E$4^4*'INPUT-Settings'!$E$5^3)^(1/9))^(10-BH70))</f>
        <v/>
      </c>
      <c r="BK70" s="52">
        <f t="shared" si="29"/>
        <v>0</v>
      </c>
    </row>
    <row r="71" spans="1:63" x14ac:dyDescent="0.3">
      <c r="A71" s="86">
        <f>'INPUT-Production'!A71</f>
        <v>11</v>
      </c>
      <c r="B71" s="87">
        <f>'INPUT-Production'!B71</f>
        <v>0</v>
      </c>
      <c r="C71" s="85" t="str">
        <f>'INPUT-Production'!C71</f>
        <v>output</v>
      </c>
      <c r="D71" s="85" t="str">
        <f>'INPUT-Production'!D71</f>
        <v>ethanol</v>
      </c>
      <c r="E71" s="85" t="str">
        <f>VLOOKUP(D71,Substances!A:B,2,FALSE)</f>
        <v>liquid</v>
      </c>
      <c r="F71" s="2" t="e">
        <f>'Skin-MT Hand'!DG71</f>
        <v>#N/A</v>
      </c>
      <c r="G71" t="str">
        <f>IF(E71="gas","",'Skin-MT Hand'!F71)</f>
        <v>Immersion</v>
      </c>
      <c r="H71">
        <f>IF(E71="liquid",VLOOKUP(G71,'G03, tab A1'!$B$14:$D$19,3,FALSE),IF('Skin-HRS local'!E71="solid",VLOOKUP('Skin-HRS local'!G71,'G03, tab A1'!$B$5:$D$10,3,FALSE),""))</f>
        <v>2.5</v>
      </c>
      <c r="I71" s="52" t="e">
        <f t="shared" si="21"/>
        <v>#N/A</v>
      </c>
      <c r="J71" t="str">
        <f>IF(E71="gas","",IF(ISBLANK('INPUT-Skin'!K71),'INPUT-Settings'!$C$37,'INPUT-Skin'!K71))</f>
        <v>thick clothing</v>
      </c>
      <c r="K71">
        <f t="shared" si="22"/>
        <v>0.5</v>
      </c>
      <c r="L71" s="52" t="e">
        <f t="shared" si="23"/>
        <v>#N/A</v>
      </c>
      <c r="M71">
        <f>VLOOKUP($D71,'INPUT-Substances'!$A:$R,8,FALSE)</f>
        <v>11</v>
      </c>
      <c r="N71">
        <f>VLOOKUP($D71,'INPUT-Substances'!$A:$R,9,FALSE)</f>
        <v>0</v>
      </c>
      <c r="O71">
        <f>VLOOKUP($D71,'INPUT-Substances'!$A:$R,10,FALSE)</f>
        <v>0</v>
      </c>
      <c r="P71">
        <f>VLOOKUP($D71,'INPUT-Substances'!$A:$R,11,FALSE)</f>
        <v>0</v>
      </c>
      <c r="Q71">
        <f>VLOOKUP($D71,'INPUT-Substances'!$A:$R,12,FALSE)</f>
        <v>0</v>
      </c>
      <c r="R71">
        <f>VLOOKUP($D71,'INPUT-Substances'!$A:$R,13,FALSE)</f>
        <v>0</v>
      </c>
      <c r="S71">
        <f>VLOOKUP($D71,'INPUT-Substances'!$A:$R,14,FALSE)</f>
        <v>0</v>
      </c>
      <c r="T71">
        <f>VLOOKUP($D71,'INPUT-Substances'!$A:$R,15,FALSE)</f>
        <v>0</v>
      </c>
      <c r="U71">
        <f>VLOOKUP($D71,'INPUT-Substances'!$A:$R,16,FALSE)</f>
        <v>0</v>
      </c>
      <c r="V71">
        <f>VLOOKUP($D71,'INPUT-Substances'!$A:$R,17,FALSE)</f>
        <v>0</v>
      </c>
      <c r="W71">
        <f>VLOOKUP($D71,'INPUT-Substances'!$A:$R,18,FALSE)</f>
        <v>0</v>
      </c>
      <c r="X71" t="str">
        <f>IF(ISERROR(VLOOKUP(M71,'O03, tab 2,3,5,7,8'!$A:$B,2,FALSE)),"",VLOOKUP(M71,'O03, tab 2,3,5,7,8'!$A:$B,2,FALSE))</f>
        <v/>
      </c>
      <c r="Y71" t="str">
        <f>IF(ISERROR(VLOOKUP(N71,'O03, tab 2,3,5,7,8'!$A:$B,2,FALSE)),"",VLOOKUP(N71,'O03, tab 2,3,5,7,8'!$A:$B,2,FALSE))</f>
        <v/>
      </c>
      <c r="Z71" t="str">
        <f>IF(ISERROR(VLOOKUP(O71,'O03, tab 2,3,5,7,8'!$A:$B,2,FALSE)),"",VLOOKUP(O71,'O03, tab 2,3,5,7,8'!$A:$B,2,FALSE))</f>
        <v/>
      </c>
      <c r="AA71" t="str">
        <f>IF(ISERROR(VLOOKUP(P71,'O03, tab 2,3,5,7,8'!$A:$B,2,FALSE)),"",VLOOKUP(P71,'O03, tab 2,3,5,7,8'!$A:$B,2,FALSE))</f>
        <v/>
      </c>
      <c r="AB71" t="str">
        <f>IF(ISERROR(VLOOKUP(Q71,'O03, tab 2,3,5,7,8'!$A:$B,2,FALSE)),"",VLOOKUP(Q71,'O03, tab 2,3,5,7,8'!$A:$B,2,FALSE))</f>
        <v/>
      </c>
      <c r="AC71" t="str">
        <f>IF(ISERROR(VLOOKUP(R71,'O03, tab 2,3,5,7,8'!$A:$B,2,FALSE)),"",VLOOKUP(R71,'O03, tab 2,3,5,7,8'!$A:$B,2,FALSE))</f>
        <v/>
      </c>
      <c r="AD71" t="str">
        <f>IF(ISERROR(VLOOKUP(S71,'O03, tab 2,3,5,7,8'!$A:$B,2,FALSE)),"",VLOOKUP(S71,'O03, tab 2,3,5,7,8'!$A:$B,2,FALSE))</f>
        <v/>
      </c>
      <c r="AE71" t="str">
        <f>IF(ISERROR(VLOOKUP(T71,'O03, tab 2,3,5,7,8'!$A:$B,2,FALSE)),"",VLOOKUP(T71,'O03, tab 2,3,5,7,8'!$A:$B,2,FALSE))</f>
        <v/>
      </c>
      <c r="AF71" t="str">
        <f>IF(ISERROR(VLOOKUP(U71,'O03, tab 2,3,5,7,8'!$A:$B,2,FALSE)),"",VLOOKUP(U71,'O03, tab 2,3,5,7,8'!$A:$B,2,FALSE))</f>
        <v/>
      </c>
      <c r="AG71" t="str">
        <f>IF(ISERROR(VLOOKUP(V71,'O03, tab 2,3,5,7,8'!$A:$B,2,FALSE)),"",VLOOKUP(V71,'O03, tab 2,3,5,7,8'!$A:$B,2,FALSE))</f>
        <v/>
      </c>
      <c r="AH71" t="str">
        <f>IF(ISERROR(VLOOKUP(W71,'O03, tab 2,3,5,7,8'!$A:$B,2,FALSE)),"",VLOOKUP(W71,'O03, tab 2,3,5,7,8'!$A:$B,2,FALSE))</f>
        <v/>
      </c>
      <c r="AI71">
        <f t="shared" si="24"/>
        <v>0</v>
      </c>
      <c r="AJ71">
        <f>IF(E71="gas","",IF('Production-Scores'!J71="min",'Production-Scores'!L71/60,'Production-Scores'!L71))</f>
        <v>8.3333333333333329E-2</v>
      </c>
      <c r="AK71">
        <f>IF(E71="gas","",'Production-Scores'!P71)</f>
        <v>1</v>
      </c>
      <c r="AL71">
        <f t="shared" si="17"/>
        <v>8.3333333333333329E-2</v>
      </c>
      <c r="AM71">
        <f t="shared" si="25"/>
        <v>2</v>
      </c>
      <c r="AN71" s="52" t="str">
        <f>IF(OR(AI71=0,E71="gas"),"",INDEX('O03, tab 2,3,5,7,8'!$G$6:$I$11,'Skin-HRS local'!AM71,'Skin-HRS local'!AI71))</f>
        <v/>
      </c>
      <c r="AO71" t="str">
        <f t="shared" si="18"/>
        <v/>
      </c>
      <c r="AP71" s="52">
        <f t="shared" si="26"/>
        <v>0</v>
      </c>
      <c r="AQ71" t="str">
        <f>IF(E71="gas","",IF(ISBLANK('INPUT-Skin'!L71),'INPUT-Settings'!$C$38,'INPUT-Skin'!L71))</f>
        <v>&lt;10 (size of a large coin, small splashes)</v>
      </c>
      <c r="AR71" s="52">
        <f>IF(E71="gas","",VLOOKUP(AQ71,'O03, tab 2,3,5,7,8'!$G$18:$H$21,2,FALSE))</f>
        <v>0.1</v>
      </c>
      <c r="AS71" s="52" t="str">
        <f t="shared" si="19"/>
        <v/>
      </c>
      <c r="AT71">
        <f t="shared" si="27"/>
        <v>7</v>
      </c>
      <c r="AU71" s="52" t="str">
        <f t="shared" si="20"/>
        <v/>
      </c>
      <c r="AV71" t="str">
        <f>IF(ISERROR((VLOOKUP(M71,'O03, tab 2,3,5,7,8'!$A:$C,3,FALSE))),"",VLOOKUP(M71,'O03, tab 2,3,5,7,8'!$A:$C,3,FALSE))</f>
        <v/>
      </c>
      <c r="AW71" t="str">
        <f>IF(ISERROR((VLOOKUP(N71,'O03, tab 2,3,5,7,8'!$A:$C,3,FALSE))),"",VLOOKUP(N71,'O03, tab 2,3,5,7,8'!$A:$C,3,FALSE))</f>
        <v/>
      </c>
      <c r="AX71" t="str">
        <f>IF(ISERROR((VLOOKUP(O71,'O03, tab 2,3,5,7,8'!$A:$C,3,FALSE))),"",VLOOKUP(O71,'O03, tab 2,3,5,7,8'!$A:$C,3,FALSE))</f>
        <v/>
      </c>
      <c r="AY71" t="str">
        <f>IF(ISERROR((VLOOKUP(P71,'O03, tab 2,3,5,7,8'!$A:$C,3,FALSE))),"",VLOOKUP(P71,'O03, tab 2,3,5,7,8'!$A:$C,3,FALSE))</f>
        <v/>
      </c>
      <c r="AZ71" t="str">
        <f>IF(ISERROR((VLOOKUP(Q71,'O03, tab 2,3,5,7,8'!$A:$C,3,FALSE))),"",VLOOKUP(Q71,'O03, tab 2,3,5,7,8'!$A:$C,3,FALSE))</f>
        <v/>
      </c>
      <c r="BA71" t="str">
        <f>IF(ISERROR((VLOOKUP(R71,'O03, tab 2,3,5,7,8'!$A:$C,3,FALSE))),"",VLOOKUP(R71,'O03, tab 2,3,5,7,8'!$A:$C,3,FALSE))</f>
        <v/>
      </c>
      <c r="BB71" t="str">
        <f>IF(ISERROR((VLOOKUP(S71,'O03, tab 2,3,5,7,8'!$A:$C,3,FALSE))),"",VLOOKUP(S71,'O03, tab 2,3,5,7,8'!$A:$C,3,FALSE))</f>
        <v/>
      </c>
      <c r="BC71" t="str">
        <f>IF(ISERROR((VLOOKUP(T71,'O03, tab 2,3,5,7,8'!$A:$C,3,FALSE))),"",VLOOKUP(T71,'O03, tab 2,3,5,7,8'!$A:$C,3,FALSE))</f>
        <v/>
      </c>
      <c r="BD71" t="str">
        <f>IF(ISERROR((VLOOKUP(U71,'O03, tab 2,3,5,7,8'!$A:$C,3,FALSE))),"",VLOOKUP(U71,'O03, tab 2,3,5,7,8'!$A:$C,3,FALSE))</f>
        <v/>
      </c>
      <c r="BE71" t="str">
        <f>IF(ISERROR((VLOOKUP(V71,'O03, tab 2,3,5,7,8'!$A:$C,3,FALSE))),"",VLOOKUP(V71,'O03, tab 2,3,5,7,8'!$A:$C,3,FALSE))</f>
        <v/>
      </c>
      <c r="BF71" t="str">
        <f>IF(ISERROR((VLOOKUP(W71,'O03, tab 2,3,5,7,8'!$A:$C,3,FALSE))),"",VLOOKUP(W71,'O03, tab 2,3,5,7,8'!$A:$C,3,FALSE))</f>
        <v/>
      </c>
      <c r="BG71" s="52">
        <f t="shared" si="28"/>
        <v>0</v>
      </c>
      <c r="BH71" s="52" t="str">
        <f>IF(OR(E71="gas",AI71=0,BG71=0),"",(INDEX('O03'!$B$4:$G$10,'Skin-HRS local'!AU71,'Skin-HRS local'!BG71)))</f>
        <v/>
      </c>
      <c r="BI71" s="52">
        <f>'Inhalation-E,WE,HS'!Q71</f>
        <v>1</v>
      </c>
      <c r="BJ71" s="52" t="str">
        <f>IF(OR(E71="gas",BG71=0),"",(1/('INPUT-Settings'!$E$4^4*'INPUT-Settings'!$E$5^3)^(1/9))^(10-BH71))</f>
        <v/>
      </c>
      <c r="BK71" s="52">
        <f t="shared" si="29"/>
        <v>0</v>
      </c>
    </row>
    <row r="72" spans="1:63" x14ac:dyDescent="0.3">
      <c r="A72" s="86">
        <f>'INPUT-Production'!A72</f>
        <v>11</v>
      </c>
      <c r="B72" s="87">
        <f>'INPUT-Production'!B72</f>
        <v>0</v>
      </c>
      <c r="C72" s="85" t="str">
        <f>'INPUT-Production'!C72</f>
        <v>output</v>
      </c>
      <c r="D72" s="85" t="str">
        <f>'INPUT-Production'!D72</f>
        <v>op-agly</v>
      </c>
      <c r="E72" s="85" t="str">
        <f>VLOOKUP(D72,Substances!A:B,2,FALSE)</f>
        <v>liquid</v>
      </c>
      <c r="F72" s="2">
        <f>'Skin-MT Hand'!DG72</f>
        <v>0.30000000000000004</v>
      </c>
      <c r="G72" t="str">
        <f>IF(E72="gas","",'Skin-MT Hand'!F72)</f>
        <v>Immersion</v>
      </c>
      <c r="H72">
        <f>IF(E72="liquid",VLOOKUP(G72,'G03, tab A1'!$B$14:$D$19,3,FALSE),IF('Skin-HRS local'!E72="solid",VLOOKUP('Skin-HRS local'!G72,'G03, tab A1'!$B$5:$D$10,3,FALSE),""))</f>
        <v>2.5</v>
      </c>
      <c r="I72" s="52">
        <f t="shared" si="21"/>
        <v>0.75000000000000011</v>
      </c>
      <c r="J72" t="str">
        <f>IF(E72="gas","",IF(ISBLANK('INPUT-Skin'!K72),'INPUT-Settings'!$C$37,'INPUT-Skin'!K72))</f>
        <v>thick clothing</v>
      </c>
      <c r="K72">
        <f t="shared" si="22"/>
        <v>0.5</v>
      </c>
      <c r="L72" s="52">
        <f t="shared" si="23"/>
        <v>0.37500000000000006</v>
      </c>
      <c r="M72">
        <f>VLOOKUP($D72,'INPUT-Substances'!$A:$R,8,FALSE)</f>
        <v>0</v>
      </c>
      <c r="N72">
        <f>VLOOKUP($D72,'INPUT-Substances'!$A:$R,9,FALSE)</f>
        <v>0</v>
      </c>
      <c r="O72">
        <f>VLOOKUP($D72,'INPUT-Substances'!$A:$R,10,FALSE)</f>
        <v>0</v>
      </c>
      <c r="P72">
        <f>VLOOKUP($D72,'INPUT-Substances'!$A:$R,11,FALSE)</f>
        <v>0</v>
      </c>
      <c r="Q72">
        <f>VLOOKUP($D72,'INPUT-Substances'!$A:$R,12,FALSE)</f>
        <v>0</v>
      </c>
      <c r="R72">
        <f>VLOOKUP($D72,'INPUT-Substances'!$A:$R,13,FALSE)</f>
        <v>0</v>
      </c>
      <c r="S72">
        <f>VLOOKUP($D72,'INPUT-Substances'!$A:$R,14,FALSE)</f>
        <v>0</v>
      </c>
      <c r="T72">
        <f>VLOOKUP($D72,'INPUT-Substances'!$A:$R,15,FALSE)</f>
        <v>0</v>
      </c>
      <c r="U72">
        <f>VLOOKUP($D72,'INPUT-Substances'!$A:$R,16,FALSE)</f>
        <v>0</v>
      </c>
      <c r="V72">
        <f>VLOOKUP($D72,'INPUT-Substances'!$A:$R,17,FALSE)</f>
        <v>0</v>
      </c>
      <c r="W72">
        <f>VLOOKUP($D72,'INPUT-Substances'!$A:$R,18,FALSE)</f>
        <v>0</v>
      </c>
      <c r="X72" t="str">
        <f>IF(ISERROR(VLOOKUP(M72,'O03, tab 2,3,5,7,8'!$A:$B,2,FALSE)),"",VLOOKUP(M72,'O03, tab 2,3,5,7,8'!$A:$B,2,FALSE))</f>
        <v/>
      </c>
      <c r="Y72" t="str">
        <f>IF(ISERROR(VLOOKUP(N72,'O03, tab 2,3,5,7,8'!$A:$B,2,FALSE)),"",VLOOKUP(N72,'O03, tab 2,3,5,7,8'!$A:$B,2,FALSE))</f>
        <v/>
      </c>
      <c r="Z72" t="str">
        <f>IF(ISERROR(VLOOKUP(O72,'O03, tab 2,3,5,7,8'!$A:$B,2,FALSE)),"",VLOOKUP(O72,'O03, tab 2,3,5,7,8'!$A:$B,2,FALSE))</f>
        <v/>
      </c>
      <c r="AA72" t="str">
        <f>IF(ISERROR(VLOOKUP(P72,'O03, tab 2,3,5,7,8'!$A:$B,2,FALSE)),"",VLOOKUP(P72,'O03, tab 2,3,5,7,8'!$A:$B,2,FALSE))</f>
        <v/>
      </c>
      <c r="AB72" t="str">
        <f>IF(ISERROR(VLOOKUP(Q72,'O03, tab 2,3,5,7,8'!$A:$B,2,FALSE)),"",VLOOKUP(Q72,'O03, tab 2,3,5,7,8'!$A:$B,2,FALSE))</f>
        <v/>
      </c>
      <c r="AC72" t="str">
        <f>IF(ISERROR(VLOOKUP(R72,'O03, tab 2,3,5,7,8'!$A:$B,2,FALSE)),"",VLOOKUP(R72,'O03, tab 2,3,5,7,8'!$A:$B,2,FALSE))</f>
        <v/>
      </c>
      <c r="AD72" t="str">
        <f>IF(ISERROR(VLOOKUP(S72,'O03, tab 2,3,5,7,8'!$A:$B,2,FALSE)),"",VLOOKUP(S72,'O03, tab 2,3,5,7,8'!$A:$B,2,FALSE))</f>
        <v/>
      </c>
      <c r="AE72" t="str">
        <f>IF(ISERROR(VLOOKUP(T72,'O03, tab 2,3,5,7,8'!$A:$B,2,FALSE)),"",VLOOKUP(T72,'O03, tab 2,3,5,7,8'!$A:$B,2,FALSE))</f>
        <v/>
      </c>
      <c r="AF72" t="str">
        <f>IF(ISERROR(VLOOKUP(U72,'O03, tab 2,3,5,7,8'!$A:$B,2,FALSE)),"",VLOOKUP(U72,'O03, tab 2,3,5,7,8'!$A:$B,2,FALSE))</f>
        <v/>
      </c>
      <c r="AG72" t="str">
        <f>IF(ISERROR(VLOOKUP(V72,'O03, tab 2,3,5,7,8'!$A:$B,2,FALSE)),"",VLOOKUP(V72,'O03, tab 2,3,5,7,8'!$A:$B,2,FALSE))</f>
        <v/>
      </c>
      <c r="AH72" t="str">
        <f>IF(ISERROR(VLOOKUP(W72,'O03, tab 2,3,5,7,8'!$A:$B,2,FALSE)),"",VLOOKUP(W72,'O03, tab 2,3,5,7,8'!$A:$B,2,FALSE))</f>
        <v/>
      </c>
      <c r="AI72">
        <f t="shared" si="24"/>
        <v>0</v>
      </c>
      <c r="AJ72">
        <f>IF(E72="gas","",IF('Production-Scores'!J72="min",'Production-Scores'!L72/60,'Production-Scores'!L72))</f>
        <v>8.3333333333333329E-2</v>
      </c>
      <c r="AK72">
        <f>IF(E72="gas","",'Production-Scores'!P72)</f>
        <v>1</v>
      </c>
      <c r="AL72">
        <f t="shared" si="17"/>
        <v>8.3333333333333329E-2</v>
      </c>
      <c r="AM72">
        <f t="shared" si="25"/>
        <v>2</v>
      </c>
      <c r="AN72" s="52" t="str">
        <f>IF(OR(AI72=0,E72="gas"),"",INDEX('O03, tab 2,3,5,7,8'!$G$6:$I$11,'Skin-HRS local'!AM72,'Skin-HRS local'!AI72))</f>
        <v/>
      </c>
      <c r="AO72" t="str">
        <f t="shared" si="18"/>
        <v/>
      </c>
      <c r="AP72" s="52">
        <f t="shared" si="26"/>
        <v>0</v>
      </c>
      <c r="AQ72" t="str">
        <f>IF(E72="gas","",IF(ISBLANK('INPUT-Skin'!L72),'INPUT-Settings'!$C$38,'INPUT-Skin'!L72))</f>
        <v>&lt;10 (size of a large coin, small splashes)</v>
      </c>
      <c r="AR72" s="52">
        <f>IF(E72="gas","",VLOOKUP(AQ72,'O03, tab 2,3,5,7,8'!$G$18:$H$21,2,FALSE))</f>
        <v>0.1</v>
      </c>
      <c r="AS72" s="52" t="str">
        <f t="shared" si="19"/>
        <v/>
      </c>
      <c r="AT72">
        <f t="shared" si="27"/>
        <v>7</v>
      </c>
      <c r="AU72" s="52" t="str">
        <f t="shared" si="20"/>
        <v/>
      </c>
      <c r="AV72" t="str">
        <f>IF(ISERROR((VLOOKUP(M72,'O03, tab 2,3,5,7,8'!$A:$C,3,FALSE))),"",VLOOKUP(M72,'O03, tab 2,3,5,7,8'!$A:$C,3,FALSE))</f>
        <v/>
      </c>
      <c r="AW72" t="str">
        <f>IF(ISERROR((VLOOKUP(N72,'O03, tab 2,3,5,7,8'!$A:$C,3,FALSE))),"",VLOOKUP(N72,'O03, tab 2,3,5,7,8'!$A:$C,3,FALSE))</f>
        <v/>
      </c>
      <c r="AX72" t="str">
        <f>IF(ISERROR((VLOOKUP(O72,'O03, tab 2,3,5,7,8'!$A:$C,3,FALSE))),"",VLOOKUP(O72,'O03, tab 2,3,5,7,8'!$A:$C,3,FALSE))</f>
        <v/>
      </c>
      <c r="AY72" t="str">
        <f>IF(ISERROR((VLOOKUP(P72,'O03, tab 2,3,5,7,8'!$A:$C,3,FALSE))),"",VLOOKUP(P72,'O03, tab 2,3,5,7,8'!$A:$C,3,FALSE))</f>
        <v/>
      </c>
      <c r="AZ72" t="str">
        <f>IF(ISERROR((VLOOKUP(Q72,'O03, tab 2,3,5,7,8'!$A:$C,3,FALSE))),"",VLOOKUP(Q72,'O03, tab 2,3,5,7,8'!$A:$C,3,FALSE))</f>
        <v/>
      </c>
      <c r="BA72" t="str">
        <f>IF(ISERROR((VLOOKUP(R72,'O03, tab 2,3,5,7,8'!$A:$C,3,FALSE))),"",VLOOKUP(R72,'O03, tab 2,3,5,7,8'!$A:$C,3,FALSE))</f>
        <v/>
      </c>
      <c r="BB72" t="str">
        <f>IF(ISERROR((VLOOKUP(S72,'O03, tab 2,3,5,7,8'!$A:$C,3,FALSE))),"",VLOOKUP(S72,'O03, tab 2,3,5,7,8'!$A:$C,3,FALSE))</f>
        <v/>
      </c>
      <c r="BC72" t="str">
        <f>IF(ISERROR((VLOOKUP(T72,'O03, tab 2,3,5,7,8'!$A:$C,3,FALSE))),"",VLOOKUP(T72,'O03, tab 2,3,5,7,8'!$A:$C,3,FALSE))</f>
        <v/>
      </c>
      <c r="BD72" t="str">
        <f>IF(ISERROR((VLOOKUP(U72,'O03, tab 2,3,5,7,8'!$A:$C,3,FALSE))),"",VLOOKUP(U72,'O03, tab 2,3,5,7,8'!$A:$C,3,FALSE))</f>
        <v/>
      </c>
      <c r="BE72" t="str">
        <f>IF(ISERROR((VLOOKUP(V72,'O03, tab 2,3,5,7,8'!$A:$C,3,FALSE))),"",VLOOKUP(V72,'O03, tab 2,3,5,7,8'!$A:$C,3,FALSE))</f>
        <v/>
      </c>
      <c r="BF72" t="str">
        <f>IF(ISERROR((VLOOKUP(W72,'O03, tab 2,3,5,7,8'!$A:$C,3,FALSE))),"",VLOOKUP(W72,'O03, tab 2,3,5,7,8'!$A:$C,3,FALSE))</f>
        <v/>
      </c>
      <c r="BG72" s="52">
        <f t="shared" si="28"/>
        <v>0</v>
      </c>
      <c r="BH72" s="52" t="str">
        <f>IF(OR(E72="gas",AI72=0,BG72=0),"",(INDEX('O03'!$B$4:$G$10,'Skin-HRS local'!AU72,'Skin-HRS local'!BG72)))</f>
        <v/>
      </c>
      <c r="BI72" s="52">
        <f>'Inhalation-E,WE,HS'!Q72</f>
        <v>1</v>
      </c>
      <c r="BJ72" s="52" t="str">
        <f>IF(OR(E72="gas",BG72=0),"",(1/('INPUT-Settings'!$E$4^4*'INPUT-Settings'!$E$5^3)^(1/9))^(10-BH72))</f>
        <v/>
      </c>
      <c r="BK72" s="52">
        <f t="shared" si="29"/>
        <v>0</v>
      </c>
    </row>
    <row r="73" spans="1:63" x14ac:dyDescent="0.3">
      <c r="A73" s="86">
        <f>'INPUT-Production'!A73</f>
        <v>0</v>
      </c>
      <c r="B73" s="87">
        <f>'INPUT-Production'!B73</f>
        <v>0</v>
      </c>
      <c r="C73" s="85">
        <f>'INPUT-Production'!C73</f>
        <v>0</v>
      </c>
      <c r="D73" s="85">
        <f>'INPUT-Production'!D73</f>
        <v>0</v>
      </c>
      <c r="E73" s="85">
        <f>VLOOKUP(D73,Substances!A:B,2,FALSE)</f>
        <v>0</v>
      </c>
      <c r="F73" s="2" t="e">
        <f>'Skin-MT Hand'!DG73</f>
        <v>#N/A</v>
      </c>
      <c r="G73" t="str">
        <f>IF(E73="gas","",'Skin-MT Hand'!F73)</f>
        <v>Immersion</v>
      </c>
      <c r="H73" t="str">
        <f>IF(E73="liquid",VLOOKUP(G73,'G03, tab A1'!$B$14:$D$19,3,FALSE),IF('Skin-HRS local'!E73="solid",VLOOKUP('Skin-HRS local'!G73,'G03, tab A1'!$B$5:$D$10,3,FALSE),""))</f>
        <v/>
      </c>
      <c r="I73" s="52" t="e">
        <f t="shared" si="21"/>
        <v>#N/A</v>
      </c>
      <c r="J73" t="str">
        <f>IF(E73="gas","",IF(ISBLANK('INPUT-Skin'!K73),'INPUT-Settings'!$C$37,'INPUT-Skin'!K73))</f>
        <v>thick clothing</v>
      </c>
      <c r="K73">
        <f t="shared" si="22"/>
        <v>0.5</v>
      </c>
      <c r="L73" s="52" t="e">
        <f t="shared" si="23"/>
        <v>#N/A</v>
      </c>
      <c r="M73" t="e">
        <f>VLOOKUP($D73,'INPUT-Substances'!$A:$R,8,FALSE)</f>
        <v>#N/A</v>
      </c>
      <c r="N73" t="e">
        <f>VLOOKUP($D73,'INPUT-Substances'!$A:$R,9,FALSE)</f>
        <v>#N/A</v>
      </c>
      <c r="O73" t="e">
        <f>VLOOKUP($D73,'INPUT-Substances'!$A:$R,10,FALSE)</f>
        <v>#N/A</v>
      </c>
      <c r="P73" t="e">
        <f>VLOOKUP($D73,'INPUT-Substances'!$A:$R,11,FALSE)</f>
        <v>#N/A</v>
      </c>
      <c r="Q73" t="e">
        <f>VLOOKUP($D73,'INPUT-Substances'!$A:$R,12,FALSE)</f>
        <v>#N/A</v>
      </c>
      <c r="R73" t="e">
        <f>VLOOKUP($D73,'INPUT-Substances'!$A:$R,13,FALSE)</f>
        <v>#N/A</v>
      </c>
      <c r="S73" t="e">
        <f>VLOOKUP($D73,'INPUT-Substances'!$A:$R,14,FALSE)</f>
        <v>#N/A</v>
      </c>
      <c r="T73" t="e">
        <f>VLOOKUP($D73,'INPUT-Substances'!$A:$R,15,FALSE)</f>
        <v>#N/A</v>
      </c>
      <c r="U73" t="e">
        <f>VLOOKUP($D73,'INPUT-Substances'!$A:$R,16,FALSE)</f>
        <v>#N/A</v>
      </c>
      <c r="V73" t="e">
        <f>VLOOKUP($D73,'INPUT-Substances'!$A:$R,17,FALSE)</f>
        <v>#N/A</v>
      </c>
      <c r="W73" t="e">
        <f>VLOOKUP($D73,'INPUT-Substances'!$A:$R,18,FALSE)</f>
        <v>#N/A</v>
      </c>
      <c r="X73" t="str">
        <f>IF(ISERROR(VLOOKUP(M73,'O03, tab 2,3,5,7,8'!$A:$B,2,FALSE)),"",VLOOKUP(M73,'O03, tab 2,3,5,7,8'!$A:$B,2,FALSE))</f>
        <v/>
      </c>
      <c r="Y73" t="str">
        <f>IF(ISERROR(VLOOKUP(N73,'O03, tab 2,3,5,7,8'!$A:$B,2,FALSE)),"",VLOOKUP(N73,'O03, tab 2,3,5,7,8'!$A:$B,2,FALSE))</f>
        <v/>
      </c>
      <c r="Z73" t="str">
        <f>IF(ISERROR(VLOOKUP(O73,'O03, tab 2,3,5,7,8'!$A:$B,2,FALSE)),"",VLOOKUP(O73,'O03, tab 2,3,5,7,8'!$A:$B,2,FALSE))</f>
        <v/>
      </c>
      <c r="AA73" t="str">
        <f>IF(ISERROR(VLOOKUP(P73,'O03, tab 2,3,5,7,8'!$A:$B,2,FALSE)),"",VLOOKUP(P73,'O03, tab 2,3,5,7,8'!$A:$B,2,FALSE))</f>
        <v/>
      </c>
      <c r="AB73" t="str">
        <f>IF(ISERROR(VLOOKUP(Q73,'O03, tab 2,3,5,7,8'!$A:$B,2,FALSE)),"",VLOOKUP(Q73,'O03, tab 2,3,5,7,8'!$A:$B,2,FALSE))</f>
        <v/>
      </c>
      <c r="AC73" t="str">
        <f>IF(ISERROR(VLOOKUP(R73,'O03, tab 2,3,5,7,8'!$A:$B,2,FALSE)),"",VLOOKUP(R73,'O03, tab 2,3,5,7,8'!$A:$B,2,FALSE))</f>
        <v/>
      </c>
      <c r="AD73" t="str">
        <f>IF(ISERROR(VLOOKUP(S73,'O03, tab 2,3,5,7,8'!$A:$B,2,FALSE)),"",VLOOKUP(S73,'O03, tab 2,3,5,7,8'!$A:$B,2,FALSE))</f>
        <v/>
      </c>
      <c r="AE73" t="str">
        <f>IF(ISERROR(VLOOKUP(T73,'O03, tab 2,3,5,7,8'!$A:$B,2,FALSE)),"",VLOOKUP(T73,'O03, tab 2,3,5,7,8'!$A:$B,2,FALSE))</f>
        <v/>
      </c>
      <c r="AF73" t="str">
        <f>IF(ISERROR(VLOOKUP(U73,'O03, tab 2,3,5,7,8'!$A:$B,2,FALSE)),"",VLOOKUP(U73,'O03, tab 2,3,5,7,8'!$A:$B,2,FALSE))</f>
        <v/>
      </c>
      <c r="AG73" t="str">
        <f>IF(ISERROR(VLOOKUP(V73,'O03, tab 2,3,5,7,8'!$A:$B,2,FALSE)),"",VLOOKUP(V73,'O03, tab 2,3,5,7,8'!$A:$B,2,FALSE))</f>
        <v/>
      </c>
      <c r="AH73" t="str">
        <f>IF(ISERROR(VLOOKUP(W73,'O03, tab 2,3,5,7,8'!$A:$B,2,FALSE)),"",VLOOKUP(W73,'O03, tab 2,3,5,7,8'!$A:$B,2,FALSE))</f>
        <v/>
      </c>
      <c r="AI73">
        <f t="shared" si="24"/>
        <v>0</v>
      </c>
      <c r="AJ73">
        <f>IF(E73="gas","",IF('Production-Scores'!J73="min",'Production-Scores'!L73/60,'Production-Scores'!L73))</f>
        <v>0</v>
      </c>
      <c r="AK73">
        <f>IF(E73="gas","",'Production-Scores'!P73)</f>
        <v>1</v>
      </c>
      <c r="AL73">
        <f t="shared" si="17"/>
        <v>0</v>
      </c>
      <c r="AM73">
        <f t="shared" si="25"/>
        <v>2</v>
      </c>
      <c r="AN73" s="52" t="str">
        <f>IF(OR(AI73=0,E73="gas"),"",INDEX('O03, tab 2,3,5,7,8'!$G$6:$I$11,'Skin-HRS local'!AM73,'Skin-HRS local'!AI73))</f>
        <v/>
      </c>
      <c r="AO73" t="str">
        <f t="shared" si="18"/>
        <v/>
      </c>
      <c r="AP73" s="52">
        <f t="shared" si="26"/>
        <v>0</v>
      </c>
      <c r="AQ73" t="str">
        <f>IF(E73="gas","",IF(ISBLANK('INPUT-Skin'!L73),'INPUT-Settings'!$C$38,'INPUT-Skin'!L73))</f>
        <v>&lt;10 (size of a large coin, small splashes)</v>
      </c>
      <c r="AR73" s="52">
        <f>IF(E73="gas","",VLOOKUP(AQ73,'O03, tab 2,3,5,7,8'!$G$18:$H$21,2,FALSE))</f>
        <v>0.1</v>
      </c>
      <c r="AS73" s="52" t="str">
        <f t="shared" si="19"/>
        <v/>
      </c>
      <c r="AT73">
        <f t="shared" si="27"/>
        <v>7</v>
      </c>
      <c r="AU73" s="52" t="str">
        <f t="shared" si="20"/>
        <v/>
      </c>
      <c r="AV73" t="str">
        <f>IF(ISERROR((VLOOKUP(M73,'O03, tab 2,3,5,7,8'!$A:$C,3,FALSE))),"",VLOOKUP(M73,'O03, tab 2,3,5,7,8'!$A:$C,3,FALSE))</f>
        <v/>
      </c>
      <c r="AW73" t="str">
        <f>IF(ISERROR((VLOOKUP(N73,'O03, tab 2,3,5,7,8'!$A:$C,3,FALSE))),"",VLOOKUP(N73,'O03, tab 2,3,5,7,8'!$A:$C,3,FALSE))</f>
        <v/>
      </c>
      <c r="AX73" t="str">
        <f>IF(ISERROR((VLOOKUP(O73,'O03, tab 2,3,5,7,8'!$A:$C,3,FALSE))),"",VLOOKUP(O73,'O03, tab 2,3,5,7,8'!$A:$C,3,FALSE))</f>
        <v/>
      </c>
      <c r="AY73" t="str">
        <f>IF(ISERROR((VLOOKUP(P73,'O03, tab 2,3,5,7,8'!$A:$C,3,FALSE))),"",VLOOKUP(P73,'O03, tab 2,3,5,7,8'!$A:$C,3,FALSE))</f>
        <v/>
      </c>
      <c r="AZ73" t="str">
        <f>IF(ISERROR((VLOOKUP(Q73,'O03, tab 2,3,5,7,8'!$A:$C,3,FALSE))),"",VLOOKUP(Q73,'O03, tab 2,3,5,7,8'!$A:$C,3,FALSE))</f>
        <v/>
      </c>
      <c r="BA73" t="str">
        <f>IF(ISERROR((VLOOKUP(R73,'O03, tab 2,3,5,7,8'!$A:$C,3,FALSE))),"",VLOOKUP(R73,'O03, tab 2,3,5,7,8'!$A:$C,3,FALSE))</f>
        <v/>
      </c>
      <c r="BB73" t="str">
        <f>IF(ISERROR((VLOOKUP(S73,'O03, tab 2,3,5,7,8'!$A:$C,3,FALSE))),"",VLOOKUP(S73,'O03, tab 2,3,5,7,8'!$A:$C,3,FALSE))</f>
        <v/>
      </c>
      <c r="BC73" t="str">
        <f>IF(ISERROR((VLOOKUP(T73,'O03, tab 2,3,5,7,8'!$A:$C,3,FALSE))),"",VLOOKUP(T73,'O03, tab 2,3,5,7,8'!$A:$C,3,FALSE))</f>
        <v/>
      </c>
      <c r="BD73" t="str">
        <f>IF(ISERROR((VLOOKUP(U73,'O03, tab 2,3,5,7,8'!$A:$C,3,FALSE))),"",VLOOKUP(U73,'O03, tab 2,3,5,7,8'!$A:$C,3,FALSE))</f>
        <v/>
      </c>
      <c r="BE73" t="str">
        <f>IF(ISERROR((VLOOKUP(V73,'O03, tab 2,3,5,7,8'!$A:$C,3,FALSE))),"",VLOOKUP(V73,'O03, tab 2,3,5,7,8'!$A:$C,3,FALSE))</f>
        <v/>
      </c>
      <c r="BF73" t="str">
        <f>IF(ISERROR((VLOOKUP(W73,'O03, tab 2,3,5,7,8'!$A:$C,3,FALSE))),"",VLOOKUP(W73,'O03, tab 2,3,5,7,8'!$A:$C,3,FALSE))</f>
        <v/>
      </c>
      <c r="BG73" s="52">
        <f t="shared" si="28"/>
        <v>0</v>
      </c>
      <c r="BH73" s="52" t="str">
        <f>IF(OR(E73="gas",AI73=0,BG73=0),"",(INDEX('O03'!$B$4:$G$10,'Skin-HRS local'!AU73,'Skin-HRS local'!BG73)))</f>
        <v/>
      </c>
      <c r="BI73" s="52">
        <f>'Inhalation-E,WE,HS'!Q73</f>
        <v>1</v>
      </c>
      <c r="BJ73" s="52" t="str">
        <f>IF(OR(E73="gas",BG73=0),"",(1/('INPUT-Settings'!$E$4^4*'INPUT-Settings'!$E$5^3)^(1/9))^(10-BH73))</f>
        <v/>
      </c>
      <c r="BK73" s="52">
        <f t="shared" si="29"/>
        <v>0</v>
      </c>
    </row>
    <row r="74" spans="1:63" x14ac:dyDescent="0.3">
      <c r="A74" s="86">
        <f>'INPUT-Production'!A74</f>
        <v>0</v>
      </c>
      <c r="B74" s="87">
        <f>'INPUT-Production'!B74</f>
        <v>0</v>
      </c>
      <c r="C74" s="85">
        <f>'INPUT-Production'!C74</f>
        <v>0</v>
      </c>
      <c r="D74" s="85">
        <f>'INPUT-Production'!D74</f>
        <v>0</v>
      </c>
      <c r="E74" s="85">
        <f>VLOOKUP(D74,Substances!A:B,2,FALSE)</f>
        <v>0</v>
      </c>
      <c r="F74" s="2" t="e">
        <f>'Skin-MT Hand'!DG74</f>
        <v>#N/A</v>
      </c>
      <c r="G74" t="str">
        <f>IF(E74="gas","",'Skin-MT Hand'!F74)</f>
        <v>Immersion</v>
      </c>
      <c r="H74" t="str">
        <f>IF(E74="liquid",VLOOKUP(G74,'G03, tab A1'!$B$14:$D$19,3,FALSE),IF('Skin-HRS local'!E74="solid",VLOOKUP('Skin-HRS local'!G74,'G03, tab A1'!$B$5:$D$10,3,FALSE),""))</f>
        <v/>
      </c>
      <c r="I74" s="52" t="e">
        <f t="shared" si="21"/>
        <v>#N/A</v>
      </c>
      <c r="J74" t="str">
        <f>IF(E74="gas","",IF(ISBLANK('INPUT-Skin'!K74),'INPUT-Settings'!$C$37,'INPUT-Skin'!K74))</f>
        <v>thick clothing</v>
      </c>
      <c r="K74">
        <f t="shared" si="22"/>
        <v>0.5</v>
      </c>
      <c r="L74" s="52" t="e">
        <f t="shared" si="23"/>
        <v>#N/A</v>
      </c>
      <c r="M74" t="e">
        <f>VLOOKUP($D74,'INPUT-Substances'!$A:$R,8,FALSE)</f>
        <v>#N/A</v>
      </c>
      <c r="N74" t="e">
        <f>VLOOKUP($D74,'INPUT-Substances'!$A:$R,9,FALSE)</f>
        <v>#N/A</v>
      </c>
      <c r="O74" t="e">
        <f>VLOOKUP($D74,'INPUT-Substances'!$A:$R,10,FALSE)</f>
        <v>#N/A</v>
      </c>
      <c r="P74" t="e">
        <f>VLOOKUP($D74,'INPUT-Substances'!$A:$R,11,FALSE)</f>
        <v>#N/A</v>
      </c>
      <c r="Q74" t="e">
        <f>VLOOKUP($D74,'INPUT-Substances'!$A:$R,12,FALSE)</f>
        <v>#N/A</v>
      </c>
      <c r="R74" t="e">
        <f>VLOOKUP($D74,'INPUT-Substances'!$A:$R,13,FALSE)</f>
        <v>#N/A</v>
      </c>
      <c r="S74" t="e">
        <f>VLOOKUP($D74,'INPUT-Substances'!$A:$R,14,FALSE)</f>
        <v>#N/A</v>
      </c>
      <c r="T74" t="e">
        <f>VLOOKUP($D74,'INPUT-Substances'!$A:$R,15,FALSE)</f>
        <v>#N/A</v>
      </c>
      <c r="U74" t="e">
        <f>VLOOKUP($D74,'INPUT-Substances'!$A:$R,16,FALSE)</f>
        <v>#N/A</v>
      </c>
      <c r="V74" t="e">
        <f>VLOOKUP($D74,'INPUT-Substances'!$A:$R,17,FALSE)</f>
        <v>#N/A</v>
      </c>
      <c r="W74" t="e">
        <f>VLOOKUP($D74,'INPUT-Substances'!$A:$R,18,FALSE)</f>
        <v>#N/A</v>
      </c>
      <c r="X74" t="str">
        <f>IF(ISERROR(VLOOKUP(M74,'O03, tab 2,3,5,7,8'!$A:$B,2,FALSE)),"",VLOOKUP(M74,'O03, tab 2,3,5,7,8'!$A:$B,2,FALSE))</f>
        <v/>
      </c>
      <c r="Y74" t="str">
        <f>IF(ISERROR(VLOOKUP(N74,'O03, tab 2,3,5,7,8'!$A:$B,2,FALSE)),"",VLOOKUP(N74,'O03, tab 2,3,5,7,8'!$A:$B,2,FALSE))</f>
        <v/>
      </c>
      <c r="Z74" t="str">
        <f>IF(ISERROR(VLOOKUP(O74,'O03, tab 2,3,5,7,8'!$A:$B,2,FALSE)),"",VLOOKUP(O74,'O03, tab 2,3,5,7,8'!$A:$B,2,FALSE))</f>
        <v/>
      </c>
      <c r="AA74" t="str">
        <f>IF(ISERROR(VLOOKUP(P74,'O03, tab 2,3,5,7,8'!$A:$B,2,FALSE)),"",VLOOKUP(P74,'O03, tab 2,3,5,7,8'!$A:$B,2,FALSE))</f>
        <v/>
      </c>
      <c r="AB74" t="str">
        <f>IF(ISERROR(VLOOKUP(Q74,'O03, tab 2,3,5,7,8'!$A:$B,2,FALSE)),"",VLOOKUP(Q74,'O03, tab 2,3,5,7,8'!$A:$B,2,FALSE))</f>
        <v/>
      </c>
      <c r="AC74" t="str">
        <f>IF(ISERROR(VLOOKUP(R74,'O03, tab 2,3,5,7,8'!$A:$B,2,FALSE)),"",VLOOKUP(R74,'O03, tab 2,3,5,7,8'!$A:$B,2,FALSE))</f>
        <v/>
      </c>
      <c r="AD74" t="str">
        <f>IF(ISERROR(VLOOKUP(S74,'O03, tab 2,3,5,7,8'!$A:$B,2,FALSE)),"",VLOOKUP(S74,'O03, tab 2,3,5,7,8'!$A:$B,2,FALSE))</f>
        <v/>
      </c>
      <c r="AE74" t="str">
        <f>IF(ISERROR(VLOOKUP(T74,'O03, tab 2,3,5,7,8'!$A:$B,2,FALSE)),"",VLOOKUP(T74,'O03, tab 2,3,5,7,8'!$A:$B,2,FALSE))</f>
        <v/>
      </c>
      <c r="AF74" t="str">
        <f>IF(ISERROR(VLOOKUP(U74,'O03, tab 2,3,5,7,8'!$A:$B,2,FALSE)),"",VLOOKUP(U74,'O03, tab 2,3,5,7,8'!$A:$B,2,FALSE))</f>
        <v/>
      </c>
      <c r="AG74" t="str">
        <f>IF(ISERROR(VLOOKUP(V74,'O03, tab 2,3,5,7,8'!$A:$B,2,FALSE)),"",VLOOKUP(V74,'O03, tab 2,3,5,7,8'!$A:$B,2,FALSE))</f>
        <v/>
      </c>
      <c r="AH74" t="str">
        <f>IF(ISERROR(VLOOKUP(W74,'O03, tab 2,3,5,7,8'!$A:$B,2,FALSE)),"",VLOOKUP(W74,'O03, tab 2,3,5,7,8'!$A:$B,2,FALSE))</f>
        <v/>
      </c>
      <c r="AI74">
        <f t="shared" si="24"/>
        <v>0</v>
      </c>
      <c r="AJ74">
        <f>IF(E74="gas","",IF('Production-Scores'!J74="min",'Production-Scores'!L74/60,'Production-Scores'!L74))</f>
        <v>0</v>
      </c>
      <c r="AK74">
        <f>IF(E74="gas","",'Production-Scores'!P74)</f>
        <v>1</v>
      </c>
      <c r="AL74">
        <f t="shared" si="17"/>
        <v>0</v>
      </c>
      <c r="AM74">
        <f t="shared" si="25"/>
        <v>2</v>
      </c>
      <c r="AN74" s="52" t="str">
        <f>IF(OR(AI74=0,E74="gas"),"",INDEX('O03, tab 2,3,5,7,8'!$G$6:$I$11,'Skin-HRS local'!AM74,'Skin-HRS local'!AI74))</f>
        <v/>
      </c>
      <c r="AO74" t="str">
        <f t="shared" si="18"/>
        <v/>
      </c>
      <c r="AP74" s="52">
        <f t="shared" si="26"/>
        <v>0</v>
      </c>
      <c r="AQ74" t="str">
        <f>IF(E74="gas","",IF(ISBLANK('INPUT-Skin'!L74),'INPUT-Settings'!$C$38,'INPUT-Skin'!L74))</f>
        <v>&lt;10 (size of a large coin, small splashes)</v>
      </c>
      <c r="AR74" s="52">
        <f>IF(E74="gas","",VLOOKUP(AQ74,'O03, tab 2,3,5,7,8'!$G$18:$H$21,2,FALSE))</f>
        <v>0.1</v>
      </c>
      <c r="AS74" s="52" t="str">
        <f t="shared" si="19"/>
        <v/>
      </c>
      <c r="AT74">
        <f t="shared" si="27"/>
        <v>7</v>
      </c>
      <c r="AU74" s="52" t="str">
        <f t="shared" si="20"/>
        <v/>
      </c>
      <c r="AV74" t="str">
        <f>IF(ISERROR((VLOOKUP(M74,'O03, tab 2,3,5,7,8'!$A:$C,3,FALSE))),"",VLOOKUP(M74,'O03, tab 2,3,5,7,8'!$A:$C,3,FALSE))</f>
        <v/>
      </c>
      <c r="AW74" t="str">
        <f>IF(ISERROR((VLOOKUP(N74,'O03, tab 2,3,5,7,8'!$A:$C,3,FALSE))),"",VLOOKUP(N74,'O03, tab 2,3,5,7,8'!$A:$C,3,FALSE))</f>
        <v/>
      </c>
      <c r="AX74" t="str">
        <f>IF(ISERROR((VLOOKUP(O74,'O03, tab 2,3,5,7,8'!$A:$C,3,FALSE))),"",VLOOKUP(O74,'O03, tab 2,3,5,7,8'!$A:$C,3,FALSE))</f>
        <v/>
      </c>
      <c r="AY74" t="str">
        <f>IF(ISERROR((VLOOKUP(P74,'O03, tab 2,3,5,7,8'!$A:$C,3,FALSE))),"",VLOOKUP(P74,'O03, tab 2,3,5,7,8'!$A:$C,3,FALSE))</f>
        <v/>
      </c>
      <c r="AZ74" t="str">
        <f>IF(ISERROR((VLOOKUP(Q74,'O03, tab 2,3,5,7,8'!$A:$C,3,FALSE))),"",VLOOKUP(Q74,'O03, tab 2,3,5,7,8'!$A:$C,3,FALSE))</f>
        <v/>
      </c>
      <c r="BA74" t="str">
        <f>IF(ISERROR((VLOOKUP(R74,'O03, tab 2,3,5,7,8'!$A:$C,3,FALSE))),"",VLOOKUP(R74,'O03, tab 2,3,5,7,8'!$A:$C,3,FALSE))</f>
        <v/>
      </c>
      <c r="BB74" t="str">
        <f>IF(ISERROR((VLOOKUP(S74,'O03, tab 2,3,5,7,8'!$A:$C,3,FALSE))),"",VLOOKUP(S74,'O03, tab 2,3,5,7,8'!$A:$C,3,FALSE))</f>
        <v/>
      </c>
      <c r="BC74" t="str">
        <f>IF(ISERROR((VLOOKUP(T74,'O03, tab 2,3,5,7,8'!$A:$C,3,FALSE))),"",VLOOKUP(T74,'O03, tab 2,3,5,7,8'!$A:$C,3,FALSE))</f>
        <v/>
      </c>
      <c r="BD74" t="str">
        <f>IF(ISERROR((VLOOKUP(U74,'O03, tab 2,3,5,7,8'!$A:$C,3,FALSE))),"",VLOOKUP(U74,'O03, tab 2,3,5,7,8'!$A:$C,3,FALSE))</f>
        <v/>
      </c>
      <c r="BE74" t="str">
        <f>IF(ISERROR((VLOOKUP(V74,'O03, tab 2,3,5,7,8'!$A:$C,3,FALSE))),"",VLOOKUP(V74,'O03, tab 2,3,5,7,8'!$A:$C,3,FALSE))</f>
        <v/>
      </c>
      <c r="BF74" t="str">
        <f>IF(ISERROR((VLOOKUP(W74,'O03, tab 2,3,5,7,8'!$A:$C,3,FALSE))),"",VLOOKUP(W74,'O03, tab 2,3,5,7,8'!$A:$C,3,FALSE))</f>
        <v/>
      </c>
      <c r="BG74" s="52">
        <f t="shared" si="28"/>
        <v>0</v>
      </c>
      <c r="BH74" s="52" t="str">
        <f>IF(OR(E74="gas",AI74=0,BG74=0),"",(INDEX('O03'!$B$4:$G$10,'Skin-HRS local'!AU74,'Skin-HRS local'!BG74)))</f>
        <v/>
      </c>
      <c r="BI74" s="52">
        <f>'Inhalation-E,WE,HS'!Q74</f>
        <v>1</v>
      </c>
      <c r="BJ74" s="52" t="str">
        <f>IF(OR(E74="gas",BG74=0),"",(1/('INPUT-Settings'!$E$4^4*'INPUT-Settings'!$E$5^3)^(1/9))^(10-BH74))</f>
        <v/>
      </c>
      <c r="BK74" s="52">
        <f t="shared" si="29"/>
        <v>0</v>
      </c>
    </row>
    <row r="75" spans="1:63" x14ac:dyDescent="0.3">
      <c r="A75" s="86">
        <f>'INPUT-Production'!A75</f>
        <v>0</v>
      </c>
      <c r="B75" s="87">
        <f>'INPUT-Production'!B75</f>
        <v>0</v>
      </c>
      <c r="C75" s="85">
        <f>'INPUT-Production'!C75</f>
        <v>0</v>
      </c>
      <c r="D75" s="85">
        <f>'INPUT-Production'!D75</f>
        <v>0</v>
      </c>
      <c r="E75" s="85">
        <f>VLOOKUP(D75,Substances!A:B,2,FALSE)</f>
        <v>0</v>
      </c>
      <c r="F75" s="2" t="e">
        <f>'Skin-MT Hand'!DG75</f>
        <v>#N/A</v>
      </c>
      <c r="G75" t="str">
        <f>IF(E75="gas","",'Skin-MT Hand'!F75)</f>
        <v>Immersion</v>
      </c>
      <c r="H75" t="str">
        <f>IF(E75="liquid",VLOOKUP(G75,'G03, tab A1'!$B$14:$D$19,3,FALSE),IF('Skin-HRS local'!E75="solid",VLOOKUP('Skin-HRS local'!G75,'G03, tab A1'!$B$5:$D$10,3,FALSE),""))</f>
        <v/>
      </c>
      <c r="I75" s="52" t="e">
        <f t="shared" si="21"/>
        <v>#N/A</v>
      </c>
      <c r="J75" t="str">
        <f>IF(E75="gas","",IF(ISBLANK('INPUT-Skin'!K75),'INPUT-Settings'!$C$37,'INPUT-Skin'!K75))</f>
        <v>thick clothing</v>
      </c>
      <c r="K75">
        <f t="shared" si="22"/>
        <v>0.5</v>
      </c>
      <c r="L75" s="52" t="e">
        <f t="shared" si="23"/>
        <v>#N/A</v>
      </c>
      <c r="M75" t="e">
        <f>VLOOKUP($D75,'INPUT-Substances'!$A:$R,8,FALSE)</f>
        <v>#N/A</v>
      </c>
      <c r="N75" t="e">
        <f>VLOOKUP($D75,'INPUT-Substances'!$A:$R,9,FALSE)</f>
        <v>#N/A</v>
      </c>
      <c r="O75" t="e">
        <f>VLOOKUP($D75,'INPUT-Substances'!$A:$R,10,FALSE)</f>
        <v>#N/A</v>
      </c>
      <c r="P75" t="e">
        <f>VLOOKUP($D75,'INPUT-Substances'!$A:$R,11,FALSE)</f>
        <v>#N/A</v>
      </c>
      <c r="Q75" t="e">
        <f>VLOOKUP($D75,'INPUT-Substances'!$A:$R,12,FALSE)</f>
        <v>#N/A</v>
      </c>
      <c r="R75" t="e">
        <f>VLOOKUP($D75,'INPUT-Substances'!$A:$R,13,FALSE)</f>
        <v>#N/A</v>
      </c>
      <c r="S75" t="e">
        <f>VLOOKUP($D75,'INPUT-Substances'!$A:$R,14,FALSE)</f>
        <v>#N/A</v>
      </c>
      <c r="T75" t="e">
        <f>VLOOKUP($D75,'INPUT-Substances'!$A:$R,15,FALSE)</f>
        <v>#N/A</v>
      </c>
      <c r="U75" t="e">
        <f>VLOOKUP($D75,'INPUT-Substances'!$A:$R,16,FALSE)</f>
        <v>#N/A</v>
      </c>
      <c r="V75" t="e">
        <f>VLOOKUP($D75,'INPUT-Substances'!$A:$R,17,FALSE)</f>
        <v>#N/A</v>
      </c>
      <c r="W75" t="e">
        <f>VLOOKUP($D75,'INPUT-Substances'!$A:$R,18,FALSE)</f>
        <v>#N/A</v>
      </c>
      <c r="X75" t="str">
        <f>IF(ISERROR(VLOOKUP(M75,'O03, tab 2,3,5,7,8'!$A:$B,2,FALSE)),"",VLOOKUP(M75,'O03, tab 2,3,5,7,8'!$A:$B,2,FALSE))</f>
        <v/>
      </c>
      <c r="Y75" t="str">
        <f>IF(ISERROR(VLOOKUP(N75,'O03, tab 2,3,5,7,8'!$A:$B,2,FALSE)),"",VLOOKUP(N75,'O03, tab 2,3,5,7,8'!$A:$B,2,FALSE))</f>
        <v/>
      </c>
      <c r="Z75" t="str">
        <f>IF(ISERROR(VLOOKUP(O75,'O03, tab 2,3,5,7,8'!$A:$B,2,FALSE)),"",VLOOKUP(O75,'O03, tab 2,3,5,7,8'!$A:$B,2,FALSE))</f>
        <v/>
      </c>
      <c r="AA75" t="str">
        <f>IF(ISERROR(VLOOKUP(P75,'O03, tab 2,3,5,7,8'!$A:$B,2,FALSE)),"",VLOOKUP(P75,'O03, tab 2,3,5,7,8'!$A:$B,2,FALSE))</f>
        <v/>
      </c>
      <c r="AB75" t="str">
        <f>IF(ISERROR(VLOOKUP(Q75,'O03, tab 2,3,5,7,8'!$A:$B,2,FALSE)),"",VLOOKUP(Q75,'O03, tab 2,3,5,7,8'!$A:$B,2,FALSE))</f>
        <v/>
      </c>
      <c r="AC75" t="str">
        <f>IF(ISERROR(VLOOKUP(R75,'O03, tab 2,3,5,7,8'!$A:$B,2,FALSE)),"",VLOOKUP(R75,'O03, tab 2,3,5,7,8'!$A:$B,2,FALSE))</f>
        <v/>
      </c>
      <c r="AD75" t="str">
        <f>IF(ISERROR(VLOOKUP(S75,'O03, tab 2,3,5,7,8'!$A:$B,2,FALSE)),"",VLOOKUP(S75,'O03, tab 2,3,5,7,8'!$A:$B,2,FALSE))</f>
        <v/>
      </c>
      <c r="AE75" t="str">
        <f>IF(ISERROR(VLOOKUP(T75,'O03, tab 2,3,5,7,8'!$A:$B,2,FALSE)),"",VLOOKUP(T75,'O03, tab 2,3,5,7,8'!$A:$B,2,FALSE))</f>
        <v/>
      </c>
      <c r="AF75" t="str">
        <f>IF(ISERROR(VLOOKUP(U75,'O03, tab 2,3,5,7,8'!$A:$B,2,FALSE)),"",VLOOKUP(U75,'O03, tab 2,3,5,7,8'!$A:$B,2,FALSE))</f>
        <v/>
      </c>
      <c r="AG75" t="str">
        <f>IF(ISERROR(VLOOKUP(V75,'O03, tab 2,3,5,7,8'!$A:$B,2,FALSE)),"",VLOOKUP(V75,'O03, tab 2,3,5,7,8'!$A:$B,2,FALSE))</f>
        <v/>
      </c>
      <c r="AH75" t="str">
        <f>IF(ISERROR(VLOOKUP(W75,'O03, tab 2,3,5,7,8'!$A:$B,2,FALSE)),"",VLOOKUP(W75,'O03, tab 2,3,5,7,8'!$A:$B,2,FALSE))</f>
        <v/>
      </c>
      <c r="AI75">
        <f t="shared" si="24"/>
        <v>0</v>
      </c>
      <c r="AJ75">
        <f>IF(E75="gas","",IF('Production-Scores'!J75="min",'Production-Scores'!L75/60,'Production-Scores'!L75))</f>
        <v>0</v>
      </c>
      <c r="AK75">
        <f>IF(E75="gas","",'Production-Scores'!P75)</f>
        <v>1</v>
      </c>
      <c r="AL75">
        <f t="shared" si="17"/>
        <v>0</v>
      </c>
      <c r="AM75">
        <f t="shared" si="25"/>
        <v>2</v>
      </c>
      <c r="AN75" s="52" t="str">
        <f>IF(OR(AI75=0,E75="gas"),"",INDEX('O03, tab 2,3,5,7,8'!$G$6:$I$11,'Skin-HRS local'!AM75,'Skin-HRS local'!AI75))</f>
        <v/>
      </c>
      <c r="AO75" t="str">
        <f t="shared" si="18"/>
        <v/>
      </c>
      <c r="AP75" s="52">
        <f t="shared" si="26"/>
        <v>0</v>
      </c>
      <c r="AQ75" t="str">
        <f>IF(E75="gas","",IF(ISBLANK('INPUT-Skin'!L75),'INPUT-Settings'!$C$38,'INPUT-Skin'!L75))</f>
        <v>&lt;10 (size of a large coin, small splashes)</v>
      </c>
      <c r="AR75" s="52">
        <f>IF(E75="gas","",VLOOKUP(AQ75,'O03, tab 2,3,5,7,8'!$G$18:$H$21,2,FALSE))</f>
        <v>0.1</v>
      </c>
      <c r="AS75" s="52" t="str">
        <f t="shared" si="19"/>
        <v/>
      </c>
      <c r="AT75">
        <f t="shared" si="27"/>
        <v>7</v>
      </c>
      <c r="AU75" s="52" t="str">
        <f t="shared" si="20"/>
        <v/>
      </c>
      <c r="AV75" t="str">
        <f>IF(ISERROR((VLOOKUP(M75,'O03, tab 2,3,5,7,8'!$A:$C,3,FALSE))),"",VLOOKUP(M75,'O03, tab 2,3,5,7,8'!$A:$C,3,FALSE))</f>
        <v/>
      </c>
      <c r="AW75" t="str">
        <f>IF(ISERROR((VLOOKUP(N75,'O03, tab 2,3,5,7,8'!$A:$C,3,FALSE))),"",VLOOKUP(N75,'O03, tab 2,3,5,7,8'!$A:$C,3,FALSE))</f>
        <v/>
      </c>
      <c r="AX75" t="str">
        <f>IF(ISERROR((VLOOKUP(O75,'O03, tab 2,3,5,7,8'!$A:$C,3,FALSE))),"",VLOOKUP(O75,'O03, tab 2,3,5,7,8'!$A:$C,3,FALSE))</f>
        <v/>
      </c>
      <c r="AY75" t="str">
        <f>IF(ISERROR((VLOOKUP(P75,'O03, tab 2,3,5,7,8'!$A:$C,3,FALSE))),"",VLOOKUP(P75,'O03, tab 2,3,5,7,8'!$A:$C,3,FALSE))</f>
        <v/>
      </c>
      <c r="AZ75" t="str">
        <f>IF(ISERROR((VLOOKUP(Q75,'O03, tab 2,3,5,7,8'!$A:$C,3,FALSE))),"",VLOOKUP(Q75,'O03, tab 2,3,5,7,8'!$A:$C,3,FALSE))</f>
        <v/>
      </c>
      <c r="BA75" t="str">
        <f>IF(ISERROR((VLOOKUP(R75,'O03, tab 2,3,5,7,8'!$A:$C,3,FALSE))),"",VLOOKUP(R75,'O03, tab 2,3,5,7,8'!$A:$C,3,FALSE))</f>
        <v/>
      </c>
      <c r="BB75" t="str">
        <f>IF(ISERROR((VLOOKUP(S75,'O03, tab 2,3,5,7,8'!$A:$C,3,FALSE))),"",VLOOKUP(S75,'O03, tab 2,3,5,7,8'!$A:$C,3,FALSE))</f>
        <v/>
      </c>
      <c r="BC75" t="str">
        <f>IF(ISERROR((VLOOKUP(T75,'O03, tab 2,3,5,7,8'!$A:$C,3,FALSE))),"",VLOOKUP(T75,'O03, tab 2,3,5,7,8'!$A:$C,3,FALSE))</f>
        <v/>
      </c>
      <c r="BD75" t="str">
        <f>IF(ISERROR((VLOOKUP(U75,'O03, tab 2,3,5,7,8'!$A:$C,3,FALSE))),"",VLOOKUP(U75,'O03, tab 2,3,5,7,8'!$A:$C,3,FALSE))</f>
        <v/>
      </c>
      <c r="BE75" t="str">
        <f>IF(ISERROR((VLOOKUP(V75,'O03, tab 2,3,5,7,8'!$A:$C,3,FALSE))),"",VLOOKUP(V75,'O03, tab 2,3,5,7,8'!$A:$C,3,FALSE))</f>
        <v/>
      </c>
      <c r="BF75" t="str">
        <f>IF(ISERROR((VLOOKUP(W75,'O03, tab 2,3,5,7,8'!$A:$C,3,FALSE))),"",VLOOKUP(W75,'O03, tab 2,3,5,7,8'!$A:$C,3,FALSE))</f>
        <v/>
      </c>
      <c r="BG75" s="52">
        <f t="shared" si="28"/>
        <v>0</v>
      </c>
      <c r="BH75" s="52" t="str">
        <f>IF(OR(E75="gas",AI75=0,BG75=0),"",(INDEX('O03'!$B$4:$G$10,'Skin-HRS local'!AU75,'Skin-HRS local'!BG75)))</f>
        <v/>
      </c>
      <c r="BI75" s="52">
        <f>'Inhalation-E,WE,HS'!Q75</f>
        <v>1</v>
      </c>
      <c r="BJ75" s="52" t="str">
        <f>IF(OR(E75="gas",BG75=0),"",(1/('INPUT-Settings'!$E$4^4*'INPUT-Settings'!$E$5^3)^(1/9))^(10-BH75))</f>
        <v/>
      </c>
      <c r="BK75" s="52">
        <f t="shared" si="29"/>
        <v>0</v>
      </c>
    </row>
    <row r="76" spans="1:63" x14ac:dyDescent="0.3">
      <c r="A76" s="86">
        <f>'INPUT-Production'!A76</f>
        <v>0</v>
      </c>
      <c r="B76" s="87">
        <f>'INPUT-Production'!B76</f>
        <v>0</v>
      </c>
      <c r="C76" s="85">
        <f>'INPUT-Production'!C76</f>
        <v>0</v>
      </c>
      <c r="D76" s="85">
        <f>'INPUT-Production'!D76</f>
        <v>0</v>
      </c>
      <c r="E76" s="85">
        <f>VLOOKUP(D76,Substances!A:B,2,FALSE)</f>
        <v>0</v>
      </c>
      <c r="F76" s="2" t="e">
        <f>'Skin-MT Hand'!DG76</f>
        <v>#N/A</v>
      </c>
      <c r="G76" t="str">
        <f>IF(E76="gas","",'Skin-MT Hand'!F76)</f>
        <v>Immersion</v>
      </c>
      <c r="H76" t="str">
        <f>IF(E76="liquid",VLOOKUP(G76,'G03, tab A1'!$B$14:$D$19,3,FALSE),IF('Skin-HRS local'!E76="solid",VLOOKUP('Skin-HRS local'!G76,'G03, tab A1'!$B$5:$D$10,3,FALSE),""))</f>
        <v/>
      </c>
      <c r="I76" s="52" t="e">
        <f t="shared" si="21"/>
        <v>#N/A</v>
      </c>
      <c r="J76" t="str">
        <f>IF(E76="gas","",IF(ISBLANK('INPUT-Skin'!K76),'INPUT-Settings'!$C$37,'INPUT-Skin'!K76))</f>
        <v>thick clothing</v>
      </c>
      <c r="K76">
        <f t="shared" si="22"/>
        <v>0.5</v>
      </c>
      <c r="L76" s="52" t="e">
        <f t="shared" si="23"/>
        <v>#N/A</v>
      </c>
      <c r="M76" t="e">
        <f>VLOOKUP($D76,'INPUT-Substances'!$A:$R,8,FALSE)</f>
        <v>#N/A</v>
      </c>
      <c r="N76" t="e">
        <f>VLOOKUP($D76,'INPUT-Substances'!$A:$R,9,FALSE)</f>
        <v>#N/A</v>
      </c>
      <c r="O76" t="e">
        <f>VLOOKUP($D76,'INPUT-Substances'!$A:$R,10,FALSE)</f>
        <v>#N/A</v>
      </c>
      <c r="P76" t="e">
        <f>VLOOKUP($D76,'INPUT-Substances'!$A:$R,11,FALSE)</f>
        <v>#N/A</v>
      </c>
      <c r="Q76" t="e">
        <f>VLOOKUP($D76,'INPUT-Substances'!$A:$R,12,FALSE)</f>
        <v>#N/A</v>
      </c>
      <c r="R76" t="e">
        <f>VLOOKUP($D76,'INPUT-Substances'!$A:$R,13,FALSE)</f>
        <v>#N/A</v>
      </c>
      <c r="S76" t="e">
        <f>VLOOKUP($D76,'INPUT-Substances'!$A:$R,14,FALSE)</f>
        <v>#N/A</v>
      </c>
      <c r="T76" t="e">
        <f>VLOOKUP($D76,'INPUT-Substances'!$A:$R,15,FALSE)</f>
        <v>#N/A</v>
      </c>
      <c r="U76" t="e">
        <f>VLOOKUP($D76,'INPUT-Substances'!$A:$R,16,FALSE)</f>
        <v>#N/A</v>
      </c>
      <c r="V76" t="e">
        <f>VLOOKUP($D76,'INPUT-Substances'!$A:$R,17,FALSE)</f>
        <v>#N/A</v>
      </c>
      <c r="W76" t="e">
        <f>VLOOKUP($D76,'INPUT-Substances'!$A:$R,18,FALSE)</f>
        <v>#N/A</v>
      </c>
      <c r="X76" t="str">
        <f>IF(ISERROR(VLOOKUP(M76,'O03, tab 2,3,5,7,8'!$A:$B,2,FALSE)),"",VLOOKUP(M76,'O03, tab 2,3,5,7,8'!$A:$B,2,FALSE))</f>
        <v/>
      </c>
      <c r="Y76" t="str">
        <f>IF(ISERROR(VLOOKUP(N76,'O03, tab 2,3,5,7,8'!$A:$B,2,FALSE)),"",VLOOKUP(N76,'O03, tab 2,3,5,7,8'!$A:$B,2,FALSE))</f>
        <v/>
      </c>
      <c r="Z76" t="str">
        <f>IF(ISERROR(VLOOKUP(O76,'O03, tab 2,3,5,7,8'!$A:$B,2,FALSE)),"",VLOOKUP(O76,'O03, tab 2,3,5,7,8'!$A:$B,2,FALSE))</f>
        <v/>
      </c>
      <c r="AA76" t="str">
        <f>IF(ISERROR(VLOOKUP(P76,'O03, tab 2,3,5,7,8'!$A:$B,2,FALSE)),"",VLOOKUP(P76,'O03, tab 2,3,5,7,8'!$A:$B,2,FALSE))</f>
        <v/>
      </c>
      <c r="AB76" t="str">
        <f>IF(ISERROR(VLOOKUP(Q76,'O03, tab 2,3,5,7,8'!$A:$B,2,FALSE)),"",VLOOKUP(Q76,'O03, tab 2,3,5,7,8'!$A:$B,2,FALSE))</f>
        <v/>
      </c>
      <c r="AC76" t="str">
        <f>IF(ISERROR(VLOOKUP(R76,'O03, tab 2,3,5,7,8'!$A:$B,2,FALSE)),"",VLOOKUP(R76,'O03, tab 2,3,5,7,8'!$A:$B,2,FALSE))</f>
        <v/>
      </c>
      <c r="AD76" t="str">
        <f>IF(ISERROR(VLOOKUP(S76,'O03, tab 2,3,5,7,8'!$A:$B,2,FALSE)),"",VLOOKUP(S76,'O03, tab 2,3,5,7,8'!$A:$B,2,FALSE))</f>
        <v/>
      </c>
      <c r="AE76" t="str">
        <f>IF(ISERROR(VLOOKUP(T76,'O03, tab 2,3,5,7,8'!$A:$B,2,FALSE)),"",VLOOKUP(T76,'O03, tab 2,3,5,7,8'!$A:$B,2,FALSE))</f>
        <v/>
      </c>
      <c r="AF76" t="str">
        <f>IF(ISERROR(VLOOKUP(U76,'O03, tab 2,3,5,7,8'!$A:$B,2,FALSE)),"",VLOOKUP(U76,'O03, tab 2,3,5,7,8'!$A:$B,2,FALSE))</f>
        <v/>
      </c>
      <c r="AG76" t="str">
        <f>IF(ISERROR(VLOOKUP(V76,'O03, tab 2,3,5,7,8'!$A:$B,2,FALSE)),"",VLOOKUP(V76,'O03, tab 2,3,5,7,8'!$A:$B,2,FALSE))</f>
        <v/>
      </c>
      <c r="AH76" t="str">
        <f>IF(ISERROR(VLOOKUP(W76,'O03, tab 2,3,5,7,8'!$A:$B,2,FALSE)),"",VLOOKUP(W76,'O03, tab 2,3,5,7,8'!$A:$B,2,FALSE))</f>
        <v/>
      </c>
      <c r="AI76">
        <f t="shared" si="24"/>
        <v>0</v>
      </c>
      <c r="AJ76">
        <f>IF(E76="gas","",IF('Production-Scores'!J76="min",'Production-Scores'!L76/60,'Production-Scores'!L76))</f>
        <v>0</v>
      </c>
      <c r="AK76">
        <f>IF(E76="gas","",'Production-Scores'!P76)</f>
        <v>1</v>
      </c>
      <c r="AL76">
        <f t="shared" si="17"/>
        <v>0</v>
      </c>
      <c r="AM76">
        <f t="shared" si="25"/>
        <v>2</v>
      </c>
      <c r="AN76" s="52" t="str">
        <f>IF(OR(AI76=0,E76="gas"),"",INDEX('O03, tab 2,3,5,7,8'!$G$6:$I$11,'Skin-HRS local'!AM76,'Skin-HRS local'!AI76))</f>
        <v/>
      </c>
      <c r="AO76" t="str">
        <f t="shared" si="18"/>
        <v/>
      </c>
      <c r="AP76" s="52">
        <f t="shared" si="26"/>
        <v>0</v>
      </c>
      <c r="AQ76" t="str">
        <f>IF(E76="gas","",IF(ISBLANK('INPUT-Skin'!L76),'INPUT-Settings'!$C$38,'INPUT-Skin'!L76))</f>
        <v>&lt;10 (size of a large coin, small splashes)</v>
      </c>
      <c r="AR76" s="52">
        <f>IF(E76="gas","",VLOOKUP(AQ76,'O03, tab 2,3,5,7,8'!$G$18:$H$21,2,FALSE))</f>
        <v>0.1</v>
      </c>
      <c r="AS76" s="52" t="str">
        <f t="shared" si="19"/>
        <v/>
      </c>
      <c r="AT76">
        <f t="shared" si="27"/>
        <v>7</v>
      </c>
      <c r="AU76" s="52" t="str">
        <f t="shared" si="20"/>
        <v/>
      </c>
      <c r="AV76" t="str">
        <f>IF(ISERROR((VLOOKUP(M76,'O03, tab 2,3,5,7,8'!$A:$C,3,FALSE))),"",VLOOKUP(M76,'O03, tab 2,3,5,7,8'!$A:$C,3,FALSE))</f>
        <v/>
      </c>
      <c r="AW76" t="str">
        <f>IF(ISERROR((VLOOKUP(N76,'O03, tab 2,3,5,7,8'!$A:$C,3,FALSE))),"",VLOOKUP(N76,'O03, tab 2,3,5,7,8'!$A:$C,3,FALSE))</f>
        <v/>
      </c>
      <c r="AX76" t="str">
        <f>IF(ISERROR((VLOOKUP(O76,'O03, tab 2,3,5,7,8'!$A:$C,3,FALSE))),"",VLOOKUP(O76,'O03, tab 2,3,5,7,8'!$A:$C,3,FALSE))</f>
        <v/>
      </c>
      <c r="AY76" t="str">
        <f>IF(ISERROR((VLOOKUP(P76,'O03, tab 2,3,5,7,8'!$A:$C,3,FALSE))),"",VLOOKUP(P76,'O03, tab 2,3,5,7,8'!$A:$C,3,FALSE))</f>
        <v/>
      </c>
      <c r="AZ76" t="str">
        <f>IF(ISERROR((VLOOKUP(Q76,'O03, tab 2,3,5,7,8'!$A:$C,3,FALSE))),"",VLOOKUP(Q76,'O03, tab 2,3,5,7,8'!$A:$C,3,FALSE))</f>
        <v/>
      </c>
      <c r="BA76" t="str">
        <f>IF(ISERROR((VLOOKUP(R76,'O03, tab 2,3,5,7,8'!$A:$C,3,FALSE))),"",VLOOKUP(R76,'O03, tab 2,3,5,7,8'!$A:$C,3,FALSE))</f>
        <v/>
      </c>
      <c r="BB76" t="str">
        <f>IF(ISERROR((VLOOKUP(S76,'O03, tab 2,3,5,7,8'!$A:$C,3,FALSE))),"",VLOOKUP(S76,'O03, tab 2,3,5,7,8'!$A:$C,3,FALSE))</f>
        <v/>
      </c>
      <c r="BC76" t="str">
        <f>IF(ISERROR((VLOOKUP(T76,'O03, tab 2,3,5,7,8'!$A:$C,3,FALSE))),"",VLOOKUP(T76,'O03, tab 2,3,5,7,8'!$A:$C,3,FALSE))</f>
        <v/>
      </c>
      <c r="BD76" t="str">
        <f>IF(ISERROR((VLOOKUP(U76,'O03, tab 2,3,5,7,8'!$A:$C,3,FALSE))),"",VLOOKUP(U76,'O03, tab 2,3,5,7,8'!$A:$C,3,FALSE))</f>
        <v/>
      </c>
      <c r="BE76" t="str">
        <f>IF(ISERROR((VLOOKUP(V76,'O03, tab 2,3,5,7,8'!$A:$C,3,FALSE))),"",VLOOKUP(V76,'O03, tab 2,3,5,7,8'!$A:$C,3,FALSE))</f>
        <v/>
      </c>
      <c r="BF76" t="str">
        <f>IF(ISERROR((VLOOKUP(W76,'O03, tab 2,3,5,7,8'!$A:$C,3,FALSE))),"",VLOOKUP(W76,'O03, tab 2,3,5,7,8'!$A:$C,3,FALSE))</f>
        <v/>
      </c>
      <c r="BG76" s="52">
        <f t="shared" si="28"/>
        <v>0</v>
      </c>
      <c r="BH76" s="52" t="str">
        <f>IF(OR(E76="gas",AI76=0,BG76=0),"",(INDEX('O03'!$B$4:$G$10,'Skin-HRS local'!AU76,'Skin-HRS local'!BG76)))</f>
        <v/>
      </c>
      <c r="BI76" s="52">
        <f>'Inhalation-E,WE,HS'!Q76</f>
        <v>1</v>
      </c>
      <c r="BJ76" s="52" t="str">
        <f>IF(OR(E76="gas",BG76=0),"",(1/('INPUT-Settings'!$E$4^4*'INPUT-Settings'!$E$5^3)^(1/9))^(10-BH76))</f>
        <v/>
      </c>
      <c r="BK76" s="52">
        <f t="shared" si="29"/>
        <v>0</v>
      </c>
    </row>
    <row r="77" spans="1:63" x14ac:dyDescent="0.3">
      <c r="A77" s="86">
        <f>'INPUT-Production'!A77</f>
        <v>0</v>
      </c>
      <c r="B77" s="87">
        <f>'INPUT-Production'!B77</f>
        <v>0</v>
      </c>
      <c r="C77" s="85">
        <f>'INPUT-Production'!C77</f>
        <v>0</v>
      </c>
      <c r="D77" s="85">
        <f>'INPUT-Production'!D77</f>
        <v>0</v>
      </c>
      <c r="E77" s="85">
        <f>VLOOKUP(D77,Substances!A:B,2,FALSE)</f>
        <v>0</v>
      </c>
      <c r="F77" s="2" t="e">
        <f>'Skin-MT Hand'!DG77</f>
        <v>#N/A</v>
      </c>
      <c r="G77" t="str">
        <f>IF(E77="gas","",'Skin-MT Hand'!F77)</f>
        <v>Immersion</v>
      </c>
      <c r="H77" t="str">
        <f>IF(E77="liquid",VLOOKUP(G77,'G03, tab A1'!$B$14:$D$19,3,FALSE),IF('Skin-HRS local'!E77="solid",VLOOKUP('Skin-HRS local'!G77,'G03, tab A1'!$B$5:$D$10,3,FALSE),""))</f>
        <v/>
      </c>
      <c r="I77" s="52" t="e">
        <f t="shared" si="21"/>
        <v>#N/A</v>
      </c>
      <c r="J77" t="str">
        <f>IF(E77="gas","",IF(ISBLANK('INPUT-Skin'!K77),'INPUT-Settings'!$C$37,'INPUT-Skin'!K77))</f>
        <v>thick clothing</v>
      </c>
      <c r="K77">
        <f t="shared" si="22"/>
        <v>0.5</v>
      </c>
      <c r="L77" s="52" t="e">
        <f t="shared" si="23"/>
        <v>#N/A</v>
      </c>
      <c r="M77" t="e">
        <f>VLOOKUP($D77,'INPUT-Substances'!$A:$R,8,FALSE)</f>
        <v>#N/A</v>
      </c>
      <c r="N77" t="e">
        <f>VLOOKUP($D77,'INPUT-Substances'!$A:$R,9,FALSE)</f>
        <v>#N/A</v>
      </c>
      <c r="O77" t="e">
        <f>VLOOKUP($D77,'INPUT-Substances'!$A:$R,10,FALSE)</f>
        <v>#N/A</v>
      </c>
      <c r="P77" t="e">
        <f>VLOOKUP($D77,'INPUT-Substances'!$A:$R,11,FALSE)</f>
        <v>#N/A</v>
      </c>
      <c r="Q77" t="e">
        <f>VLOOKUP($D77,'INPUT-Substances'!$A:$R,12,FALSE)</f>
        <v>#N/A</v>
      </c>
      <c r="R77" t="e">
        <f>VLOOKUP($D77,'INPUT-Substances'!$A:$R,13,FALSE)</f>
        <v>#N/A</v>
      </c>
      <c r="S77" t="e">
        <f>VLOOKUP($D77,'INPUT-Substances'!$A:$R,14,FALSE)</f>
        <v>#N/A</v>
      </c>
      <c r="T77" t="e">
        <f>VLOOKUP($D77,'INPUT-Substances'!$A:$R,15,FALSE)</f>
        <v>#N/A</v>
      </c>
      <c r="U77" t="e">
        <f>VLOOKUP($D77,'INPUT-Substances'!$A:$R,16,FALSE)</f>
        <v>#N/A</v>
      </c>
      <c r="V77" t="e">
        <f>VLOOKUP($D77,'INPUT-Substances'!$A:$R,17,FALSE)</f>
        <v>#N/A</v>
      </c>
      <c r="W77" t="e">
        <f>VLOOKUP($D77,'INPUT-Substances'!$A:$R,18,FALSE)</f>
        <v>#N/A</v>
      </c>
      <c r="X77" t="str">
        <f>IF(ISERROR(VLOOKUP(M77,'O03, tab 2,3,5,7,8'!$A:$B,2,FALSE)),"",VLOOKUP(M77,'O03, tab 2,3,5,7,8'!$A:$B,2,FALSE))</f>
        <v/>
      </c>
      <c r="Y77" t="str">
        <f>IF(ISERROR(VLOOKUP(N77,'O03, tab 2,3,5,7,8'!$A:$B,2,FALSE)),"",VLOOKUP(N77,'O03, tab 2,3,5,7,8'!$A:$B,2,FALSE))</f>
        <v/>
      </c>
      <c r="Z77" t="str">
        <f>IF(ISERROR(VLOOKUP(O77,'O03, tab 2,3,5,7,8'!$A:$B,2,FALSE)),"",VLOOKUP(O77,'O03, tab 2,3,5,7,8'!$A:$B,2,FALSE))</f>
        <v/>
      </c>
      <c r="AA77" t="str">
        <f>IF(ISERROR(VLOOKUP(P77,'O03, tab 2,3,5,7,8'!$A:$B,2,FALSE)),"",VLOOKUP(P77,'O03, tab 2,3,5,7,8'!$A:$B,2,FALSE))</f>
        <v/>
      </c>
      <c r="AB77" t="str">
        <f>IF(ISERROR(VLOOKUP(Q77,'O03, tab 2,3,5,7,8'!$A:$B,2,FALSE)),"",VLOOKUP(Q77,'O03, tab 2,3,5,7,8'!$A:$B,2,FALSE))</f>
        <v/>
      </c>
      <c r="AC77" t="str">
        <f>IF(ISERROR(VLOOKUP(R77,'O03, tab 2,3,5,7,8'!$A:$B,2,FALSE)),"",VLOOKUP(R77,'O03, tab 2,3,5,7,8'!$A:$B,2,FALSE))</f>
        <v/>
      </c>
      <c r="AD77" t="str">
        <f>IF(ISERROR(VLOOKUP(S77,'O03, tab 2,3,5,7,8'!$A:$B,2,FALSE)),"",VLOOKUP(S77,'O03, tab 2,3,5,7,8'!$A:$B,2,FALSE))</f>
        <v/>
      </c>
      <c r="AE77" t="str">
        <f>IF(ISERROR(VLOOKUP(T77,'O03, tab 2,3,5,7,8'!$A:$B,2,FALSE)),"",VLOOKUP(T77,'O03, tab 2,3,5,7,8'!$A:$B,2,FALSE))</f>
        <v/>
      </c>
      <c r="AF77" t="str">
        <f>IF(ISERROR(VLOOKUP(U77,'O03, tab 2,3,5,7,8'!$A:$B,2,FALSE)),"",VLOOKUP(U77,'O03, tab 2,3,5,7,8'!$A:$B,2,FALSE))</f>
        <v/>
      </c>
      <c r="AG77" t="str">
        <f>IF(ISERROR(VLOOKUP(V77,'O03, tab 2,3,5,7,8'!$A:$B,2,FALSE)),"",VLOOKUP(V77,'O03, tab 2,3,5,7,8'!$A:$B,2,FALSE))</f>
        <v/>
      </c>
      <c r="AH77" t="str">
        <f>IF(ISERROR(VLOOKUP(W77,'O03, tab 2,3,5,7,8'!$A:$B,2,FALSE)),"",VLOOKUP(W77,'O03, tab 2,3,5,7,8'!$A:$B,2,FALSE))</f>
        <v/>
      </c>
      <c r="AI77">
        <f t="shared" si="24"/>
        <v>0</v>
      </c>
      <c r="AJ77">
        <f>IF(E77="gas","",IF('Production-Scores'!J77="min",'Production-Scores'!L77/60,'Production-Scores'!L77))</f>
        <v>0</v>
      </c>
      <c r="AK77">
        <f>IF(E77="gas","",'Production-Scores'!P77)</f>
        <v>1</v>
      </c>
      <c r="AL77">
        <f t="shared" si="17"/>
        <v>0</v>
      </c>
      <c r="AM77">
        <f t="shared" si="25"/>
        <v>2</v>
      </c>
      <c r="AN77" s="52" t="str">
        <f>IF(OR(AI77=0,E77="gas"),"",INDEX('O03, tab 2,3,5,7,8'!$G$6:$I$11,'Skin-HRS local'!AM77,'Skin-HRS local'!AI77))</f>
        <v/>
      </c>
      <c r="AO77" t="str">
        <f t="shared" si="18"/>
        <v/>
      </c>
      <c r="AP77" s="52">
        <f t="shared" si="26"/>
        <v>0</v>
      </c>
      <c r="AQ77" t="str">
        <f>IF(E77="gas","",IF(ISBLANK('INPUT-Skin'!L77),'INPUT-Settings'!$C$38,'INPUT-Skin'!L77))</f>
        <v>&lt;10 (size of a large coin, small splashes)</v>
      </c>
      <c r="AR77" s="52">
        <f>IF(E77="gas","",VLOOKUP(AQ77,'O03, tab 2,3,5,7,8'!$G$18:$H$21,2,FALSE))</f>
        <v>0.1</v>
      </c>
      <c r="AS77" s="52" t="str">
        <f t="shared" si="19"/>
        <v/>
      </c>
      <c r="AT77">
        <f t="shared" si="27"/>
        <v>7</v>
      </c>
      <c r="AU77" s="52" t="str">
        <f t="shared" si="20"/>
        <v/>
      </c>
      <c r="AV77" t="str">
        <f>IF(ISERROR((VLOOKUP(M77,'O03, tab 2,3,5,7,8'!$A:$C,3,FALSE))),"",VLOOKUP(M77,'O03, tab 2,3,5,7,8'!$A:$C,3,FALSE))</f>
        <v/>
      </c>
      <c r="AW77" t="str">
        <f>IF(ISERROR((VLOOKUP(N77,'O03, tab 2,3,5,7,8'!$A:$C,3,FALSE))),"",VLOOKUP(N77,'O03, tab 2,3,5,7,8'!$A:$C,3,FALSE))</f>
        <v/>
      </c>
      <c r="AX77" t="str">
        <f>IF(ISERROR((VLOOKUP(O77,'O03, tab 2,3,5,7,8'!$A:$C,3,FALSE))),"",VLOOKUP(O77,'O03, tab 2,3,5,7,8'!$A:$C,3,FALSE))</f>
        <v/>
      </c>
      <c r="AY77" t="str">
        <f>IF(ISERROR((VLOOKUP(P77,'O03, tab 2,3,5,7,8'!$A:$C,3,FALSE))),"",VLOOKUP(P77,'O03, tab 2,3,5,7,8'!$A:$C,3,FALSE))</f>
        <v/>
      </c>
      <c r="AZ77" t="str">
        <f>IF(ISERROR((VLOOKUP(Q77,'O03, tab 2,3,5,7,8'!$A:$C,3,FALSE))),"",VLOOKUP(Q77,'O03, tab 2,3,5,7,8'!$A:$C,3,FALSE))</f>
        <v/>
      </c>
      <c r="BA77" t="str">
        <f>IF(ISERROR((VLOOKUP(R77,'O03, tab 2,3,5,7,8'!$A:$C,3,FALSE))),"",VLOOKUP(R77,'O03, tab 2,3,5,7,8'!$A:$C,3,FALSE))</f>
        <v/>
      </c>
      <c r="BB77" t="str">
        <f>IF(ISERROR((VLOOKUP(S77,'O03, tab 2,3,5,7,8'!$A:$C,3,FALSE))),"",VLOOKUP(S77,'O03, tab 2,3,5,7,8'!$A:$C,3,FALSE))</f>
        <v/>
      </c>
      <c r="BC77" t="str">
        <f>IF(ISERROR((VLOOKUP(T77,'O03, tab 2,3,5,7,8'!$A:$C,3,FALSE))),"",VLOOKUP(T77,'O03, tab 2,3,5,7,8'!$A:$C,3,FALSE))</f>
        <v/>
      </c>
      <c r="BD77" t="str">
        <f>IF(ISERROR((VLOOKUP(U77,'O03, tab 2,3,5,7,8'!$A:$C,3,FALSE))),"",VLOOKUP(U77,'O03, tab 2,3,5,7,8'!$A:$C,3,FALSE))</f>
        <v/>
      </c>
      <c r="BE77" t="str">
        <f>IF(ISERROR((VLOOKUP(V77,'O03, tab 2,3,5,7,8'!$A:$C,3,FALSE))),"",VLOOKUP(V77,'O03, tab 2,3,5,7,8'!$A:$C,3,FALSE))</f>
        <v/>
      </c>
      <c r="BF77" t="str">
        <f>IF(ISERROR((VLOOKUP(W77,'O03, tab 2,3,5,7,8'!$A:$C,3,FALSE))),"",VLOOKUP(W77,'O03, tab 2,3,5,7,8'!$A:$C,3,FALSE))</f>
        <v/>
      </c>
      <c r="BG77" s="52">
        <f t="shared" si="28"/>
        <v>0</v>
      </c>
      <c r="BH77" s="52" t="str">
        <f>IF(OR(E77="gas",AI77=0,BG77=0),"",(INDEX('O03'!$B$4:$G$10,'Skin-HRS local'!AU77,'Skin-HRS local'!BG77)))</f>
        <v/>
      </c>
      <c r="BI77" s="52">
        <f>'Inhalation-E,WE,HS'!Q77</f>
        <v>1</v>
      </c>
      <c r="BJ77" s="52" t="str">
        <f>IF(OR(E77="gas",BG77=0),"",(1/('INPUT-Settings'!$E$4^4*'INPUT-Settings'!$E$5^3)^(1/9))^(10-BH77))</f>
        <v/>
      </c>
      <c r="BK77" s="52">
        <f t="shared" si="29"/>
        <v>0</v>
      </c>
    </row>
    <row r="78" spans="1:63" x14ac:dyDescent="0.3">
      <c r="A78" s="86">
        <f>'INPUT-Production'!A78</f>
        <v>0</v>
      </c>
      <c r="B78" s="87">
        <f>'INPUT-Production'!B78</f>
        <v>0</v>
      </c>
      <c r="C78" s="85">
        <f>'INPUT-Production'!C78</f>
        <v>0</v>
      </c>
      <c r="D78" s="85">
        <f>'INPUT-Production'!D78</f>
        <v>0</v>
      </c>
      <c r="E78" s="85">
        <f>VLOOKUP(D78,Substances!A:B,2,FALSE)</f>
        <v>0</v>
      </c>
      <c r="F78" s="2" t="e">
        <f>'Skin-MT Hand'!DG78</f>
        <v>#N/A</v>
      </c>
      <c r="G78" t="str">
        <f>IF(E78="gas","",'Skin-MT Hand'!F78)</f>
        <v>Immersion</v>
      </c>
      <c r="H78" t="str">
        <f>IF(E78="liquid",VLOOKUP(G78,'G03, tab A1'!$B$14:$D$19,3,FALSE),IF('Skin-HRS local'!E78="solid",VLOOKUP('Skin-HRS local'!G78,'G03, tab A1'!$B$5:$D$10,3,FALSE),""))</f>
        <v/>
      </c>
      <c r="I78" s="52" t="e">
        <f t="shared" si="21"/>
        <v>#N/A</v>
      </c>
      <c r="J78" t="str">
        <f>IF(E78="gas","",IF(ISBLANK('INPUT-Skin'!K78),'INPUT-Settings'!$C$37,'INPUT-Skin'!K78))</f>
        <v>thick clothing</v>
      </c>
      <c r="K78">
        <f t="shared" si="22"/>
        <v>0.5</v>
      </c>
      <c r="L78" s="52" t="e">
        <f t="shared" si="23"/>
        <v>#N/A</v>
      </c>
      <c r="M78" t="e">
        <f>VLOOKUP($D78,'INPUT-Substances'!$A:$R,8,FALSE)</f>
        <v>#N/A</v>
      </c>
      <c r="N78" t="e">
        <f>VLOOKUP($D78,'INPUT-Substances'!$A:$R,9,FALSE)</f>
        <v>#N/A</v>
      </c>
      <c r="O78" t="e">
        <f>VLOOKUP($D78,'INPUT-Substances'!$A:$R,10,FALSE)</f>
        <v>#N/A</v>
      </c>
      <c r="P78" t="e">
        <f>VLOOKUP($D78,'INPUT-Substances'!$A:$R,11,FALSE)</f>
        <v>#N/A</v>
      </c>
      <c r="Q78" t="e">
        <f>VLOOKUP($D78,'INPUT-Substances'!$A:$R,12,FALSE)</f>
        <v>#N/A</v>
      </c>
      <c r="R78" t="e">
        <f>VLOOKUP($D78,'INPUT-Substances'!$A:$R,13,FALSE)</f>
        <v>#N/A</v>
      </c>
      <c r="S78" t="e">
        <f>VLOOKUP($D78,'INPUT-Substances'!$A:$R,14,FALSE)</f>
        <v>#N/A</v>
      </c>
      <c r="T78" t="e">
        <f>VLOOKUP($D78,'INPUT-Substances'!$A:$R,15,FALSE)</f>
        <v>#N/A</v>
      </c>
      <c r="U78" t="e">
        <f>VLOOKUP($D78,'INPUT-Substances'!$A:$R,16,FALSE)</f>
        <v>#N/A</v>
      </c>
      <c r="V78" t="e">
        <f>VLOOKUP($D78,'INPUT-Substances'!$A:$R,17,FALSE)</f>
        <v>#N/A</v>
      </c>
      <c r="W78" t="e">
        <f>VLOOKUP($D78,'INPUT-Substances'!$A:$R,18,FALSE)</f>
        <v>#N/A</v>
      </c>
      <c r="X78" t="str">
        <f>IF(ISERROR(VLOOKUP(M78,'O03, tab 2,3,5,7,8'!$A:$B,2,FALSE)),"",VLOOKUP(M78,'O03, tab 2,3,5,7,8'!$A:$B,2,FALSE))</f>
        <v/>
      </c>
      <c r="Y78" t="str">
        <f>IF(ISERROR(VLOOKUP(N78,'O03, tab 2,3,5,7,8'!$A:$B,2,FALSE)),"",VLOOKUP(N78,'O03, tab 2,3,5,7,8'!$A:$B,2,FALSE))</f>
        <v/>
      </c>
      <c r="Z78" t="str">
        <f>IF(ISERROR(VLOOKUP(O78,'O03, tab 2,3,5,7,8'!$A:$B,2,FALSE)),"",VLOOKUP(O78,'O03, tab 2,3,5,7,8'!$A:$B,2,FALSE))</f>
        <v/>
      </c>
      <c r="AA78" t="str">
        <f>IF(ISERROR(VLOOKUP(P78,'O03, tab 2,3,5,7,8'!$A:$B,2,FALSE)),"",VLOOKUP(P78,'O03, tab 2,3,5,7,8'!$A:$B,2,FALSE))</f>
        <v/>
      </c>
      <c r="AB78" t="str">
        <f>IF(ISERROR(VLOOKUP(Q78,'O03, tab 2,3,5,7,8'!$A:$B,2,FALSE)),"",VLOOKUP(Q78,'O03, tab 2,3,5,7,8'!$A:$B,2,FALSE))</f>
        <v/>
      </c>
      <c r="AC78" t="str">
        <f>IF(ISERROR(VLOOKUP(R78,'O03, tab 2,3,5,7,8'!$A:$B,2,FALSE)),"",VLOOKUP(R78,'O03, tab 2,3,5,7,8'!$A:$B,2,FALSE))</f>
        <v/>
      </c>
      <c r="AD78" t="str">
        <f>IF(ISERROR(VLOOKUP(S78,'O03, tab 2,3,5,7,8'!$A:$B,2,FALSE)),"",VLOOKUP(S78,'O03, tab 2,3,5,7,8'!$A:$B,2,FALSE))</f>
        <v/>
      </c>
      <c r="AE78" t="str">
        <f>IF(ISERROR(VLOOKUP(T78,'O03, tab 2,3,5,7,8'!$A:$B,2,FALSE)),"",VLOOKUP(T78,'O03, tab 2,3,5,7,8'!$A:$B,2,FALSE))</f>
        <v/>
      </c>
      <c r="AF78" t="str">
        <f>IF(ISERROR(VLOOKUP(U78,'O03, tab 2,3,5,7,8'!$A:$B,2,FALSE)),"",VLOOKUP(U78,'O03, tab 2,3,5,7,8'!$A:$B,2,FALSE))</f>
        <v/>
      </c>
      <c r="AG78" t="str">
        <f>IF(ISERROR(VLOOKUP(V78,'O03, tab 2,3,5,7,8'!$A:$B,2,FALSE)),"",VLOOKUP(V78,'O03, tab 2,3,5,7,8'!$A:$B,2,FALSE))</f>
        <v/>
      </c>
      <c r="AH78" t="str">
        <f>IF(ISERROR(VLOOKUP(W78,'O03, tab 2,3,5,7,8'!$A:$B,2,FALSE)),"",VLOOKUP(W78,'O03, tab 2,3,5,7,8'!$A:$B,2,FALSE))</f>
        <v/>
      </c>
      <c r="AI78">
        <f t="shared" si="24"/>
        <v>0</v>
      </c>
      <c r="AJ78">
        <f>IF(E78="gas","",IF('Production-Scores'!J78="min",'Production-Scores'!L78/60,'Production-Scores'!L78))</f>
        <v>0</v>
      </c>
      <c r="AK78">
        <f>IF(E78="gas","",'Production-Scores'!P78)</f>
        <v>1</v>
      </c>
      <c r="AL78">
        <f t="shared" si="17"/>
        <v>0</v>
      </c>
      <c r="AM78">
        <f t="shared" si="25"/>
        <v>2</v>
      </c>
      <c r="AN78" s="52" t="str">
        <f>IF(OR(AI78=0,E78="gas"),"",INDEX('O03, tab 2,3,5,7,8'!$G$6:$I$11,'Skin-HRS local'!AM78,'Skin-HRS local'!AI78))</f>
        <v/>
      </c>
      <c r="AO78" t="str">
        <f t="shared" si="18"/>
        <v/>
      </c>
      <c r="AP78" s="52">
        <f t="shared" si="26"/>
        <v>0</v>
      </c>
      <c r="AQ78" t="str">
        <f>IF(E78="gas","",IF(ISBLANK('INPUT-Skin'!L78),'INPUT-Settings'!$C$38,'INPUT-Skin'!L78))</f>
        <v>&lt;10 (size of a large coin, small splashes)</v>
      </c>
      <c r="AR78" s="52">
        <f>IF(E78="gas","",VLOOKUP(AQ78,'O03, tab 2,3,5,7,8'!$G$18:$H$21,2,FALSE))</f>
        <v>0.1</v>
      </c>
      <c r="AS78" s="52" t="str">
        <f t="shared" si="19"/>
        <v/>
      </c>
      <c r="AT78">
        <f t="shared" si="27"/>
        <v>7</v>
      </c>
      <c r="AU78" s="52" t="str">
        <f t="shared" si="20"/>
        <v/>
      </c>
      <c r="AV78" t="str">
        <f>IF(ISERROR((VLOOKUP(M78,'O03, tab 2,3,5,7,8'!$A:$C,3,FALSE))),"",VLOOKUP(M78,'O03, tab 2,3,5,7,8'!$A:$C,3,FALSE))</f>
        <v/>
      </c>
      <c r="AW78" t="str">
        <f>IF(ISERROR((VLOOKUP(N78,'O03, tab 2,3,5,7,8'!$A:$C,3,FALSE))),"",VLOOKUP(N78,'O03, tab 2,3,5,7,8'!$A:$C,3,FALSE))</f>
        <v/>
      </c>
      <c r="AX78" t="str">
        <f>IF(ISERROR((VLOOKUP(O78,'O03, tab 2,3,5,7,8'!$A:$C,3,FALSE))),"",VLOOKUP(O78,'O03, tab 2,3,5,7,8'!$A:$C,3,FALSE))</f>
        <v/>
      </c>
      <c r="AY78" t="str">
        <f>IF(ISERROR((VLOOKUP(P78,'O03, tab 2,3,5,7,8'!$A:$C,3,FALSE))),"",VLOOKUP(P78,'O03, tab 2,3,5,7,8'!$A:$C,3,FALSE))</f>
        <v/>
      </c>
      <c r="AZ78" t="str">
        <f>IF(ISERROR((VLOOKUP(Q78,'O03, tab 2,3,5,7,8'!$A:$C,3,FALSE))),"",VLOOKUP(Q78,'O03, tab 2,3,5,7,8'!$A:$C,3,FALSE))</f>
        <v/>
      </c>
      <c r="BA78" t="str">
        <f>IF(ISERROR((VLOOKUP(R78,'O03, tab 2,3,5,7,8'!$A:$C,3,FALSE))),"",VLOOKUP(R78,'O03, tab 2,3,5,7,8'!$A:$C,3,FALSE))</f>
        <v/>
      </c>
      <c r="BB78" t="str">
        <f>IF(ISERROR((VLOOKUP(S78,'O03, tab 2,3,5,7,8'!$A:$C,3,FALSE))),"",VLOOKUP(S78,'O03, tab 2,3,5,7,8'!$A:$C,3,FALSE))</f>
        <v/>
      </c>
      <c r="BC78" t="str">
        <f>IF(ISERROR((VLOOKUP(T78,'O03, tab 2,3,5,7,8'!$A:$C,3,FALSE))),"",VLOOKUP(T78,'O03, tab 2,3,5,7,8'!$A:$C,3,FALSE))</f>
        <v/>
      </c>
      <c r="BD78" t="str">
        <f>IF(ISERROR((VLOOKUP(U78,'O03, tab 2,3,5,7,8'!$A:$C,3,FALSE))),"",VLOOKUP(U78,'O03, tab 2,3,5,7,8'!$A:$C,3,FALSE))</f>
        <v/>
      </c>
      <c r="BE78" t="str">
        <f>IF(ISERROR((VLOOKUP(V78,'O03, tab 2,3,5,7,8'!$A:$C,3,FALSE))),"",VLOOKUP(V78,'O03, tab 2,3,5,7,8'!$A:$C,3,FALSE))</f>
        <v/>
      </c>
      <c r="BF78" t="str">
        <f>IF(ISERROR((VLOOKUP(W78,'O03, tab 2,3,5,7,8'!$A:$C,3,FALSE))),"",VLOOKUP(W78,'O03, tab 2,3,5,7,8'!$A:$C,3,FALSE))</f>
        <v/>
      </c>
      <c r="BG78" s="52">
        <f t="shared" si="28"/>
        <v>0</v>
      </c>
      <c r="BH78" s="52" t="str">
        <f>IF(OR(E78="gas",AI78=0,BG78=0),"",(INDEX('O03'!$B$4:$G$10,'Skin-HRS local'!AU78,'Skin-HRS local'!BG78)))</f>
        <v/>
      </c>
      <c r="BI78" s="52">
        <f>'Inhalation-E,WE,HS'!Q78</f>
        <v>1</v>
      </c>
      <c r="BJ78" s="52" t="str">
        <f>IF(OR(E78="gas",BG78=0),"",(1/('INPUT-Settings'!$E$4^4*'INPUT-Settings'!$E$5^3)^(1/9))^(10-BH78))</f>
        <v/>
      </c>
      <c r="BK78" s="52">
        <f t="shared" si="29"/>
        <v>0</v>
      </c>
    </row>
    <row r="79" spans="1:63" x14ac:dyDescent="0.3">
      <c r="A79" s="86">
        <f>'INPUT-Production'!A79</f>
        <v>0</v>
      </c>
      <c r="B79" s="87">
        <f>'INPUT-Production'!B79</f>
        <v>0</v>
      </c>
      <c r="C79" s="85">
        <f>'INPUT-Production'!C79</f>
        <v>0</v>
      </c>
      <c r="D79" s="85">
        <f>'INPUT-Production'!D79</f>
        <v>0</v>
      </c>
      <c r="E79" s="85">
        <f>VLOOKUP(D79,Substances!A:B,2,FALSE)</f>
        <v>0</v>
      </c>
      <c r="F79" s="2" t="e">
        <f>'Skin-MT Hand'!DG79</f>
        <v>#N/A</v>
      </c>
      <c r="G79" t="str">
        <f>IF(E79="gas","",'Skin-MT Hand'!F79)</f>
        <v>Immersion</v>
      </c>
      <c r="H79" t="str">
        <f>IF(E79="liquid",VLOOKUP(G79,'G03, tab A1'!$B$14:$D$19,3,FALSE),IF('Skin-HRS local'!E79="solid",VLOOKUP('Skin-HRS local'!G79,'G03, tab A1'!$B$5:$D$10,3,FALSE),""))</f>
        <v/>
      </c>
      <c r="I79" s="52" t="e">
        <f t="shared" si="21"/>
        <v>#N/A</v>
      </c>
      <c r="J79" t="str">
        <f>IF(E79="gas","",IF(ISBLANK('INPUT-Skin'!K79),'INPUT-Settings'!$C$37,'INPUT-Skin'!K79))</f>
        <v>thick clothing</v>
      </c>
      <c r="K79">
        <f t="shared" si="22"/>
        <v>0.5</v>
      </c>
      <c r="L79" s="52" t="e">
        <f t="shared" si="23"/>
        <v>#N/A</v>
      </c>
      <c r="M79" t="e">
        <f>VLOOKUP($D79,'INPUT-Substances'!$A:$R,8,FALSE)</f>
        <v>#N/A</v>
      </c>
      <c r="N79" t="e">
        <f>VLOOKUP($D79,'INPUT-Substances'!$A:$R,9,FALSE)</f>
        <v>#N/A</v>
      </c>
      <c r="O79" t="e">
        <f>VLOOKUP($D79,'INPUT-Substances'!$A:$R,10,FALSE)</f>
        <v>#N/A</v>
      </c>
      <c r="P79" t="e">
        <f>VLOOKUP($D79,'INPUT-Substances'!$A:$R,11,FALSE)</f>
        <v>#N/A</v>
      </c>
      <c r="Q79" t="e">
        <f>VLOOKUP($D79,'INPUT-Substances'!$A:$R,12,FALSE)</f>
        <v>#N/A</v>
      </c>
      <c r="R79" t="e">
        <f>VLOOKUP($D79,'INPUT-Substances'!$A:$R,13,FALSE)</f>
        <v>#N/A</v>
      </c>
      <c r="S79" t="e">
        <f>VLOOKUP($D79,'INPUT-Substances'!$A:$R,14,FALSE)</f>
        <v>#N/A</v>
      </c>
      <c r="T79" t="e">
        <f>VLOOKUP($D79,'INPUT-Substances'!$A:$R,15,FALSE)</f>
        <v>#N/A</v>
      </c>
      <c r="U79" t="e">
        <f>VLOOKUP($D79,'INPUT-Substances'!$A:$R,16,FALSE)</f>
        <v>#N/A</v>
      </c>
      <c r="V79" t="e">
        <f>VLOOKUP($D79,'INPUT-Substances'!$A:$R,17,FALSE)</f>
        <v>#N/A</v>
      </c>
      <c r="W79" t="e">
        <f>VLOOKUP($D79,'INPUT-Substances'!$A:$R,18,FALSE)</f>
        <v>#N/A</v>
      </c>
      <c r="X79" t="str">
        <f>IF(ISERROR(VLOOKUP(M79,'O03, tab 2,3,5,7,8'!$A:$B,2,FALSE)),"",VLOOKUP(M79,'O03, tab 2,3,5,7,8'!$A:$B,2,FALSE))</f>
        <v/>
      </c>
      <c r="Y79" t="str">
        <f>IF(ISERROR(VLOOKUP(N79,'O03, tab 2,3,5,7,8'!$A:$B,2,FALSE)),"",VLOOKUP(N79,'O03, tab 2,3,5,7,8'!$A:$B,2,FALSE))</f>
        <v/>
      </c>
      <c r="Z79" t="str">
        <f>IF(ISERROR(VLOOKUP(O79,'O03, tab 2,3,5,7,8'!$A:$B,2,FALSE)),"",VLOOKUP(O79,'O03, tab 2,3,5,7,8'!$A:$B,2,FALSE))</f>
        <v/>
      </c>
      <c r="AA79" t="str">
        <f>IF(ISERROR(VLOOKUP(P79,'O03, tab 2,3,5,7,8'!$A:$B,2,FALSE)),"",VLOOKUP(P79,'O03, tab 2,3,5,7,8'!$A:$B,2,FALSE))</f>
        <v/>
      </c>
      <c r="AB79" t="str">
        <f>IF(ISERROR(VLOOKUP(Q79,'O03, tab 2,3,5,7,8'!$A:$B,2,FALSE)),"",VLOOKUP(Q79,'O03, tab 2,3,5,7,8'!$A:$B,2,FALSE))</f>
        <v/>
      </c>
      <c r="AC79" t="str">
        <f>IF(ISERROR(VLOOKUP(R79,'O03, tab 2,3,5,7,8'!$A:$B,2,FALSE)),"",VLOOKUP(R79,'O03, tab 2,3,5,7,8'!$A:$B,2,FALSE))</f>
        <v/>
      </c>
      <c r="AD79" t="str">
        <f>IF(ISERROR(VLOOKUP(S79,'O03, tab 2,3,5,7,8'!$A:$B,2,FALSE)),"",VLOOKUP(S79,'O03, tab 2,3,5,7,8'!$A:$B,2,FALSE))</f>
        <v/>
      </c>
      <c r="AE79" t="str">
        <f>IF(ISERROR(VLOOKUP(T79,'O03, tab 2,3,5,7,8'!$A:$B,2,FALSE)),"",VLOOKUP(T79,'O03, tab 2,3,5,7,8'!$A:$B,2,FALSE))</f>
        <v/>
      </c>
      <c r="AF79" t="str">
        <f>IF(ISERROR(VLOOKUP(U79,'O03, tab 2,3,5,7,8'!$A:$B,2,FALSE)),"",VLOOKUP(U79,'O03, tab 2,3,5,7,8'!$A:$B,2,FALSE))</f>
        <v/>
      </c>
      <c r="AG79" t="str">
        <f>IF(ISERROR(VLOOKUP(V79,'O03, tab 2,3,5,7,8'!$A:$B,2,FALSE)),"",VLOOKUP(V79,'O03, tab 2,3,5,7,8'!$A:$B,2,FALSE))</f>
        <v/>
      </c>
      <c r="AH79" t="str">
        <f>IF(ISERROR(VLOOKUP(W79,'O03, tab 2,3,5,7,8'!$A:$B,2,FALSE)),"",VLOOKUP(W79,'O03, tab 2,3,5,7,8'!$A:$B,2,FALSE))</f>
        <v/>
      </c>
      <c r="AI79">
        <f t="shared" si="24"/>
        <v>0</v>
      </c>
      <c r="AJ79">
        <f>IF(E79="gas","",IF('Production-Scores'!J79="min",'Production-Scores'!L79/60,'Production-Scores'!L79))</f>
        <v>0</v>
      </c>
      <c r="AK79">
        <f>IF(E79="gas","",'Production-Scores'!P79)</f>
        <v>1</v>
      </c>
      <c r="AL79">
        <f t="shared" si="17"/>
        <v>0</v>
      </c>
      <c r="AM79">
        <f t="shared" si="25"/>
        <v>2</v>
      </c>
      <c r="AN79" s="52" t="str">
        <f>IF(OR(AI79=0,E79="gas"),"",INDEX('O03, tab 2,3,5,7,8'!$G$6:$I$11,'Skin-HRS local'!AM79,'Skin-HRS local'!AI79))</f>
        <v/>
      </c>
      <c r="AO79" t="str">
        <f t="shared" si="18"/>
        <v/>
      </c>
      <c r="AP79" s="52">
        <f t="shared" si="26"/>
        <v>0</v>
      </c>
      <c r="AQ79" t="str">
        <f>IF(E79="gas","",IF(ISBLANK('INPUT-Skin'!L79),'INPUT-Settings'!$C$38,'INPUT-Skin'!L79))</f>
        <v>&lt;10 (size of a large coin, small splashes)</v>
      </c>
      <c r="AR79" s="52">
        <f>IF(E79="gas","",VLOOKUP(AQ79,'O03, tab 2,3,5,7,8'!$G$18:$H$21,2,FALSE))</f>
        <v>0.1</v>
      </c>
      <c r="AS79" s="52" t="str">
        <f t="shared" si="19"/>
        <v/>
      </c>
      <c r="AT79">
        <f t="shared" si="27"/>
        <v>7</v>
      </c>
      <c r="AU79" s="52" t="str">
        <f t="shared" si="20"/>
        <v/>
      </c>
      <c r="AV79" t="str">
        <f>IF(ISERROR((VLOOKUP(M79,'O03, tab 2,3,5,7,8'!$A:$C,3,FALSE))),"",VLOOKUP(M79,'O03, tab 2,3,5,7,8'!$A:$C,3,FALSE))</f>
        <v/>
      </c>
      <c r="AW79" t="str">
        <f>IF(ISERROR((VLOOKUP(N79,'O03, tab 2,3,5,7,8'!$A:$C,3,FALSE))),"",VLOOKUP(N79,'O03, tab 2,3,5,7,8'!$A:$C,3,FALSE))</f>
        <v/>
      </c>
      <c r="AX79" t="str">
        <f>IF(ISERROR((VLOOKUP(O79,'O03, tab 2,3,5,7,8'!$A:$C,3,FALSE))),"",VLOOKUP(O79,'O03, tab 2,3,5,7,8'!$A:$C,3,FALSE))</f>
        <v/>
      </c>
      <c r="AY79" t="str">
        <f>IF(ISERROR((VLOOKUP(P79,'O03, tab 2,3,5,7,8'!$A:$C,3,FALSE))),"",VLOOKUP(P79,'O03, tab 2,3,5,7,8'!$A:$C,3,FALSE))</f>
        <v/>
      </c>
      <c r="AZ79" t="str">
        <f>IF(ISERROR((VLOOKUP(Q79,'O03, tab 2,3,5,7,8'!$A:$C,3,FALSE))),"",VLOOKUP(Q79,'O03, tab 2,3,5,7,8'!$A:$C,3,FALSE))</f>
        <v/>
      </c>
      <c r="BA79" t="str">
        <f>IF(ISERROR((VLOOKUP(R79,'O03, tab 2,3,5,7,8'!$A:$C,3,FALSE))),"",VLOOKUP(R79,'O03, tab 2,3,5,7,8'!$A:$C,3,FALSE))</f>
        <v/>
      </c>
      <c r="BB79" t="str">
        <f>IF(ISERROR((VLOOKUP(S79,'O03, tab 2,3,5,7,8'!$A:$C,3,FALSE))),"",VLOOKUP(S79,'O03, tab 2,3,5,7,8'!$A:$C,3,FALSE))</f>
        <v/>
      </c>
      <c r="BC79" t="str">
        <f>IF(ISERROR((VLOOKUP(T79,'O03, tab 2,3,5,7,8'!$A:$C,3,FALSE))),"",VLOOKUP(T79,'O03, tab 2,3,5,7,8'!$A:$C,3,FALSE))</f>
        <v/>
      </c>
      <c r="BD79" t="str">
        <f>IF(ISERROR((VLOOKUP(U79,'O03, tab 2,3,5,7,8'!$A:$C,3,FALSE))),"",VLOOKUP(U79,'O03, tab 2,3,5,7,8'!$A:$C,3,FALSE))</f>
        <v/>
      </c>
      <c r="BE79" t="str">
        <f>IF(ISERROR((VLOOKUP(V79,'O03, tab 2,3,5,7,8'!$A:$C,3,FALSE))),"",VLOOKUP(V79,'O03, tab 2,3,5,7,8'!$A:$C,3,FALSE))</f>
        <v/>
      </c>
      <c r="BF79" t="str">
        <f>IF(ISERROR((VLOOKUP(W79,'O03, tab 2,3,5,7,8'!$A:$C,3,FALSE))),"",VLOOKUP(W79,'O03, tab 2,3,5,7,8'!$A:$C,3,FALSE))</f>
        <v/>
      </c>
      <c r="BG79" s="52">
        <f t="shared" si="28"/>
        <v>0</v>
      </c>
      <c r="BH79" s="52" t="str">
        <f>IF(OR(E79="gas",AI79=0,BG79=0),"",(INDEX('O03'!$B$4:$G$10,'Skin-HRS local'!AU79,'Skin-HRS local'!BG79)))</f>
        <v/>
      </c>
      <c r="BI79" s="52">
        <f>'Inhalation-E,WE,HS'!Q79</f>
        <v>1</v>
      </c>
      <c r="BJ79" s="52" t="str">
        <f>IF(OR(E79="gas",BG79=0),"",(1/('INPUT-Settings'!$E$4^4*'INPUT-Settings'!$E$5^3)^(1/9))^(10-BH79))</f>
        <v/>
      </c>
      <c r="BK79" s="52">
        <f t="shared" si="29"/>
        <v>0</v>
      </c>
    </row>
    <row r="80" spans="1:63" x14ac:dyDescent="0.3">
      <c r="A80" s="86">
        <f>'INPUT-Production'!A80</f>
        <v>0</v>
      </c>
      <c r="B80" s="87">
        <f>'INPUT-Production'!B80</f>
        <v>0</v>
      </c>
      <c r="C80" s="85">
        <f>'INPUT-Production'!C80</f>
        <v>0</v>
      </c>
      <c r="D80" s="85">
        <f>'INPUT-Production'!D80</f>
        <v>0</v>
      </c>
      <c r="E80" s="85">
        <f>VLOOKUP(D80,Substances!A:B,2,FALSE)</f>
        <v>0</v>
      </c>
      <c r="F80" s="2" t="e">
        <f>'Skin-MT Hand'!DG80</f>
        <v>#N/A</v>
      </c>
      <c r="G80" t="str">
        <f>IF(E80="gas","",'Skin-MT Hand'!F80)</f>
        <v>Immersion</v>
      </c>
      <c r="H80" t="str">
        <f>IF(E80="liquid",VLOOKUP(G80,'G03, tab A1'!$B$14:$D$19,3,FALSE),IF('Skin-HRS local'!E80="solid",VLOOKUP('Skin-HRS local'!G80,'G03, tab A1'!$B$5:$D$10,3,FALSE),""))</f>
        <v/>
      </c>
      <c r="I80" s="52" t="e">
        <f t="shared" si="21"/>
        <v>#N/A</v>
      </c>
      <c r="J80" t="str">
        <f>IF(E80="gas","",IF(ISBLANK('INPUT-Skin'!K80),'INPUT-Settings'!$C$37,'INPUT-Skin'!K80))</f>
        <v>thick clothing</v>
      </c>
      <c r="K80">
        <f t="shared" si="22"/>
        <v>0.5</v>
      </c>
      <c r="L80" s="52" t="e">
        <f t="shared" si="23"/>
        <v>#N/A</v>
      </c>
      <c r="M80" t="e">
        <f>VLOOKUP($D80,'INPUT-Substances'!$A:$R,8,FALSE)</f>
        <v>#N/A</v>
      </c>
      <c r="N80" t="e">
        <f>VLOOKUP($D80,'INPUT-Substances'!$A:$R,9,FALSE)</f>
        <v>#N/A</v>
      </c>
      <c r="O80" t="e">
        <f>VLOOKUP($D80,'INPUT-Substances'!$A:$R,10,FALSE)</f>
        <v>#N/A</v>
      </c>
      <c r="P80" t="e">
        <f>VLOOKUP($D80,'INPUT-Substances'!$A:$R,11,FALSE)</f>
        <v>#N/A</v>
      </c>
      <c r="Q80" t="e">
        <f>VLOOKUP($D80,'INPUT-Substances'!$A:$R,12,FALSE)</f>
        <v>#N/A</v>
      </c>
      <c r="R80" t="e">
        <f>VLOOKUP($D80,'INPUT-Substances'!$A:$R,13,FALSE)</f>
        <v>#N/A</v>
      </c>
      <c r="S80" t="e">
        <f>VLOOKUP($D80,'INPUT-Substances'!$A:$R,14,FALSE)</f>
        <v>#N/A</v>
      </c>
      <c r="T80" t="e">
        <f>VLOOKUP($D80,'INPUT-Substances'!$A:$R,15,FALSE)</f>
        <v>#N/A</v>
      </c>
      <c r="U80" t="e">
        <f>VLOOKUP($D80,'INPUT-Substances'!$A:$R,16,FALSE)</f>
        <v>#N/A</v>
      </c>
      <c r="V80" t="e">
        <f>VLOOKUP($D80,'INPUT-Substances'!$A:$R,17,FALSE)</f>
        <v>#N/A</v>
      </c>
      <c r="W80" t="e">
        <f>VLOOKUP($D80,'INPUT-Substances'!$A:$R,18,FALSE)</f>
        <v>#N/A</v>
      </c>
      <c r="X80" t="str">
        <f>IF(ISERROR(VLOOKUP(M80,'O03, tab 2,3,5,7,8'!$A:$B,2,FALSE)),"",VLOOKUP(M80,'O03, tab 2,3,5,7,8'!$A:$B,2,FALSE))</f>
        <v/>
      </c>
      <c r="Y80" t="str">
        <f>IF(ISERROR(VLOOKUP(N80,'O03, tab 2,3,5,7,8'!$A:$B,2,FALSE)),"",VLOOKUP(N80,'O03, tab 2,3,5,7,8'!$A:$B,2,FALSE))</f>
        <v/>
      </c>
      <c r="Z80" t="str">
        <f>IF(ISERROR(VLOOKUP(O80,'O03, tab 2,3,5,7,8'!$A:$B,2,FALSE)),"",VLOOKUP(O80,'O03, tab 2,3,5,7,8'!$A:$B,2,FALSE))</f>
        <v/>
      </c>
      <c r="AA80" t="str">
        <f>IF(ISERROR(VLOOKUP(P80,'O03, tab 2,3,5,7,8'!$A:$B,2,FALSE)),"",VLOOKUP(P80,'O03, tab 2,3,5,7,8'!$A:$B,2,FALSE))</f>
        <v/>
      </c>
      <c r="AB80" t="str">
        <f>IF(ISERROR(VLOOKUP(Q80,'O03, tab 2,3,5,7,8'!$A:$B,2,FALSE)),"",VLOOKUP(Q80,'O03, tab 2,3,5,7,8'!$A:$B,2,FALSE))</f>
        <v/>
      </c>
      <c r="AC80" t="str">
        <f>IF(ISERROR(VLOOKUP(R80,'O03, tab 2,3,5,7,8'!$A:$B,2,FALSE)),"",VLOOKUP(R80,'O03, tab 2,3,5,7,8'!$A:$B,2,FALSE))</f>
        <v/>
      </c>
      <c r="AD80" t="str">
        <f>IF(ISERROR(VLOOKUP(S80,'O03, tab 2,3,5,7,8'!$A:$B,2,FALSE)),"",VLOOKUP(S80,'O03, tab 2,3,5,7,8'!$A:$B,2,FALSE))</f>
        <v/>
      </c>
      <c r="AE80" t="str">
        <f>IF(ISERROR(VLOOKUP(T80,'O03, tab 2,3,5,7,8'!$A:$B,2,FALSE)),"",VLOOKUP(T80,'O03, tab 2,3,5,7,8'!$A:$B,2,FALSE))</f>
        <v/>
      </c>
      <c r="AF80" t="str">
        <f>IF(ISERROR(VLOOKUP(U80,'O03, tab 2,3,5,7,8'!$A:$B,2,FALSE)),"",VLOOKUP(U80,'O03, tab 2,3,5,7,8'!$A:$B,2,FALSE))</f>
        <v/>
      </c>
      <c r="AG80" t="str">
        <f>IF(ISERROR(VLOOKUP(V80,'O03, tab 2,3,5,7,8'!$A:$B,2,FALSE)),"",VLOOKUP(V80,'O03, tab 2,3,5,7,8'!$A:$B,2,FALSE))</f>
        <v/>
      </c>
      <c r="AH80" t="str">
        <f>IF(ISERROR(VLOOKUP(W80,'O03, tab 2,3,5,7,8'!$A:$B,2,FALSE)),"",VLOOKUP(W80,'O03, tab 2,3,5,7,8'!$A:$B,2,FALSE))</f>
        <v/>
      </c>
      <c r="AI80">
        <f t="shared" si="24"/>
        <v>0</v>
      </c>
      <c r="AJ80">
        <f>IF(E80="gas","",IF('Production-Scores'!J80="min",'Production-Scores'!L80/60,'Production-Scores'!L80))</f>
        <v>0</v>
      </c>
      <c r="AK80">
        <f>IF(E80="gas","",'Production-Scores'!P80)</f>
        <v>1</v>
      </c>
      <c r="AL80">
        <f t="shared" si="17"/>
        <v>0</v>
      </c>
      <c r="AM80">
        <f t="shared" si="25"/>
        <v>2</v>
      </c>
      <c r="AN80" s="52" t="str">
        <f>IF(OR(AI80=0,E80="gas"),"",INDEX('O03, tab 2,3,5,7,8'!$G$6:$I$11,'Skin-HRS local'!AM80,'Skin-HRS local'!AI80))</f>
        <v/>
      </c>
      <c r="AO80" t="str">
        <f t="shared" si="18"/>
        <v/>
      </c>
      <c r="AP80" s="52">
        <f t="shared" si="26"/>
        <v>0</v>
      </c>
      <c r="AQ80" t="str">
        <f>IF(E80="gas","",IF(ISBLANK('INPUT-Skin'!L80),'INPUT-Settings'!$C$38,'INPUT-Skin'!L80))</f>
        <v>&lt;10 (size of a large coin, small splashes)</v>
      </c>
      <c r="AR80" s="52">
        <f>IF(E80="gas","",VLOOKUP(AQ80,'O03, tab 2,3,5,7,8'!$G$18:$H$21,2,FALSE))</f>
        <v>0.1</v>
      </c>
      <c r="AS80" s="52" t="str">
        <f t="shared" si="19"/>
        <v/>
      </c>
      <c r="AT80">
        <f t="shared" si="27"/>
        <v>7</v>
      </c>
      <c r="AU80" s="52" t="str">
        <f t="shared" si="20"/>
        <v/>
      </c>
      <c r="AV80" t="str">
        <f>IF(ISERROR((VLOOKUP(M80,'O03, tab 2,3,5,7,8'!$A:$C,3,FALSE))),"",VLOOKUP(M80,'O03, tab 2,3,5,7,8'!$A:$C,3,FALSE))</f>
        <v/>
      </c>
      <c r="AW80" t="str">
        <f>IF(ISERROR((VLOOKUP(N80,'O03, tab 2,3,5,7,8'!$A:$C,3,FALSE))),"",VLOOKUP(N80,'O03, tab 2,3,5,7,8'!$A:$C,3,FALSE))</f>
        <v/>
      </c>
      <c r="AX80" t="str">
        <f>IF(ISERROR((VLOOKUP(O80,'O03, tab 2,3,5,7,8'!$A:$C,3,FALSE))),"",VLOOKUP(O80,'O03, tab 2,3,5,7,8'!$A:$C,3,FALSE))</f>
        <v/>
      </c>
      <c r="AY80" t="str">
        <f>IF(ISERROR((VLOOKUP(P80,'O03, tab 2,3,5,7,8'!$A:$C,3,FALSE))),"",VLOOKUP(P80,'O03, tab 2,3,5,7,8'!$A:$C,3,FALSE))</f>
        <v/>
      </c>
      <c r="AZ80" t="str">
        <f>IF(ISERROR((VLOOKUP(Q80,'O03, tab 2,3,5,7,8'!$A:$C,3,FALSE))),"",VLOOKUP(Q80,'O03, tab 2,3,5,7,8'!$A:$C,3,FALSE))</f>
        <v/>
      </c>
      <c r="BA80" t="str">
        <f>IF(ISERROR((VLOOKUP(R80,'O03, tab 2,3,5,7,8'!$A:$C,3,FALSE))),"",VLOOKUP(R80,'O03, tab 2,3,5,7,8'!$A:$C,3,FALSE))</f>
        <v/>
      </c>
      <c r="BB80" t="str">
        <f>IF(ISERROR((VLOOKUP(S80,'O03, tab 2,3,5,7,8'!$A:$C,3,FALSE))),"",VLOOKUP(S80,'O03, tab 2,3,5,7,8'!$A:$C,3,FALSE))</f>
        <v/>
      </c>
      <c r="BC80" t="str">
        <f>IF(ISERROR((VLOOKUP(T80,'O03, tab 2,3,5,7,8'!$A:$C,3,FALSE))),"",VLOOKUP(T80,'O03, tab 2,3,5,7,8'!$A:$C,3,FALSE))</f>
        <v/>
      </c>
      <c r="BD80" t="str">
        <f>IF(ISERROR((VLOOKUP(U80,'O03, tab 2,3,5,7,8'!$A:$C,3,FALSE))),"",VLOOKUP(U80,'O03, tab 2,3,5,7,8'!$A:$C,3,FALSE))</f>
        <v/>
      </c>
      <c r="BE80" t="str">
        <f>IF(ISERROR((VLOOKUP(V80,'O03, tab 2,3,5,7,8'!$A:$C,3,FALSE))),"",VLOOKUP(V80,'O03, tab 2,3,5,7,8'!$A:$C,3,FALSE))</f>
        <v/>
      </c>
      <c r="BF80" t="str">
        <f>IF(ISERROR((VLOOKUP(W80,'O03, tab 2,3,5,7,8'!$A:$C,3,FALSE))),"",VLOOKUP(W80,'O03, tab 2,3,5,7,8'!$A:$C,3,FALSE))</f>
        <v/>
      </c>
      <c r="BG80" s="52">
        <f t="shared" si="28"/>
        <v>0</v>
      </c>
      <c r="BH80" s="52" t="str">
        <f>IF(OR(E80="gas",AI80=0,BG80=0),"",(INDEX('O03'!$B$4:$G$10,'Skin-HRS local'!AU80,'Skin-HRS local'!BG80)))</f>
        <v/>
      </c>
      <c r="BI80" s="52">
        <f>'Inhalation-E,WE,HS'!Q80</f>
        <v>1</v>
      </c>
      <c r="BJ80" s="52" t="str">
        <f>IF(OR(E80="gas",BG80=0),"",(1/('INPUT-Settings'!$E$4^4*'INPUT-Settings'!$E$5^3)^(1/9))^(10-BH80))</f>
        <v/>
      </c>
      <c r="BK80" s="52">
        <f t="shared" si="29"/>
        <v>0</v>
      </c>
    </row>
    <row r="81" spans="1:63" x14ac:dyDescent="0.3">
      <c r="A81" s="86">
        <f>'INPUT-Production'!A81</f>
        <v>0</v>
      </c>
      <c r="B81" s="87">
        <f>'INPUT-Production'!B81</f>
        <v>0</v>
      </c>
      <c r="C81" s="85">
        <f>'INPUT-Production'!C81</f>
        <v>0</v>
      </c>
      <c r="D81" s="85">
        <f>'INPUT-Production'!D81</f>
        <v>0</v>
      </c>
      <c r="E81" s="85">
        <f>VLOOKUP(D81,Substances!A:B,2,FALSE)</f>
        <v>0</v>
      </c>
      <c r="F81" s="2" t="e">
        <f>'Skin-MT Hand'!DG81</f>
        <v>#N/A</v>
      </c>
      <c r="G81" t="str">
        <f>IF(E81="gas","",'Skin-MT Hand'!F81)</f>
        <v>Immersion</v>
      </c>
      <c r="H81" t="str">
        <f>IF(E81="liquid",VLOOKUP(G81,'G03, tab A1'!$B$14:$D$19,3,FALSE),IF('Skin-HRS local'!E81="solid",VLOOKUP('Skin-HRS local'!G81,'G03, tab A1'!$B$5:$D$10,3,FALSE),""))</f>
        <v/>
      </c>
      <c r="I81" s="52" t="e">
        <f t="shared" si="21"/>
        <v>#N/A</v>
      </c>
      <c r="J81" t="str">
        <f>IF(E81="gas","",IF(ISBLANK('INPUT-Skin'!K81),'INPUT-Settings'!$C$37,'INPUT-Skin'!K81))</f>
        <v>thick clothing</v>
      </c>
      <c r="K81">
        <f t="shared" si="22"/>
        <v>0.5</v>
      </c>
      <c r="L81" s="52" t="e">
        <f t="shared" si="23"/>
        <v>#N/A</v>
      </c>
      <c r="M81" t="e">
        <f>VLOOKUP($D81,'INPUT-Substances'!$A:$R,8,FALSE)</f>
        <v>#N/A</v>
      </c>
      <c r="N81" t="e">
        <f>VLOOKUP($D81,'INPUT-Substances'!$A:$R,9,FALSE)</f>
        <v>#N/A</v>
      </c>
      <c r="O81" t="e">
        <f>VLOOKUP($D81,'INPUT-Substances'!$A:$R,10,FALSE)</f>
        <v>#N/A</v>
      </c>
      <c r="P81" t="e">
        <f>VLOOKUP($D81,'INPUT-Substances'!$A:$R,11,FALSE)</f>
        <v>#N/A</v>
      </c>
      <c r="Q81" t="e">
        <f>VLOOKUP($D81,'INPUT-Substances'!$A:$R,12,FALSE)</f>
        <v>#N/A</v>
      </c>
      <c r="R81" t="e">
        <f>VLOOKUP($D81,'INPUT-Substances'!$A:$R,13,FALSE)</f>
        <v>#N/A</v>
      </c>
      <c r="S81" t="e">
        <f>VLOOKUP($D81,'INPUT-Substances'!$A:$R,14,FALSE)</f>
        <v>#N/A</v>
      </c>
      <c r="T81" t="e">
        <f>VLOOKUP($D81,'INPUT-Substances'!$A:$R,15,FALSE)</f>
        <v>#N/A</v>
      </c>
      <c r="U81" t="e">
        <f>VLOOKUP($D81,'INPUT-Substances'!$A:$R,16,FALSE)</f>
        <v>#N/A</v>
      </c>
      <c r="V81" t="e">
        <f>VLOOKUP($D81,'INPUT-Substances'!$A:$R,17,FALSE)</f>
        <v>#N/A</v>
      </c>
      <c r="W81" t="e">
        <f>VLOOKUP($D81,'INPUT-Substances'!$A:$R,18,FALSE)</f>
        <v>#N/A</v>
      </c>
      <c r="X81" t="str">
        <f>IF(ISERROR(VLOOKUP(M81,'O03, tab 2,3,5,7,8'!$A:$B,2,FALSE)),"",VLOOKUP(M81,'O03, tab 2,3,5,7,8'!$A:$B,2,FALSE))</f>
        <v/>
      </c>
      <c r="Y81" t="str">
        <f>IF(ISERROR(VLOOKUP(N81,'O03, tab 2,3,5,7,8'!$A:$B,2,FALSE)),"",VLOOKUP(N81,'O03, tab 2,3,5,7,8'!$A:$B,2,FALSE))</f>
        <v/>
      </c>
      <c r="Z81" t="str">
        <f>IF(ISERROR(VLOOKUP(O81,'O03, tab 2,3,5,7,8'!$A:$B,2,FALSE)),"",VLOOKUP(O81,'O03, tab 2,3,5,7,8'!$A:$B,2,FALSE))</f>
        <v/>
      </c>
      <c r="AA81" t="str">
        <f>IF(ISERROR(VLOOKUP(P81,'O03, tab 2,3,5,7,8'!$A:$B,2,FALSE)),"",VLOOKUP(P81,'O03, tab 2,3,5,7,8'!$A:$B,2,FALSE))</f>
        <v/>
      </c>
      <c r="AB81" t="str">
        <f>IF(ISERROR(VLOOKUP(Q81,'O03, tab 2,3,5,7,8'!$A:$B,2,FALSE)),"",VLOOKUP(Q81,'O03, tab 2,3,5,7,8'!$A:$B,2,FALSE))</f>
        <v/>
      </c>
      <c r="AC81" t="str">
        <f>IF(ISERROR(VLOOKUP(R81,'O03, tab 2,3,5,7,8'!$A:$B,2,FALSE)),"",VLOOKUP(R81,'O03, tab 2,3,5,7,8'!$A:$B,2,FALSE))</f>
        <v/>
      </c>
      <c r="AD81" t="str">
        <f>IF(ISERROR(VLOOKUP(S81,'O03, tab 2,3,5,7,8'!$A:$B,2,FALSE)),"",VLOOKUP(S81,'O03, tab 2,3,5,7,8'!$A:$B,2,FALSE))</f>
        <v/>
      </c>
      <c r="AE81" t="str">
        <f>IF(ISERROR(VLOOKUP(T81,'O03, tab 2,3,5,7,8'!$A:$B,2,FALSE)),"",VLOOKUP(T81,'O03, tab 2,3,5,7,8'!$A:$B,2,FALSE))</f>
        <v/>
      </c>
      <c r="AF81" t="str">
        <f>IF(ISERROR(VLOOKUP(U81,'O03, tab 2,3,5,7,8'!$A:$B,2,FALSE)),"",VLOOKUP(U81,'O03, tab 2,3,5,7,8'!$A:$B,2,FALSE))</f>
        <v/>
      </c>
      <c r="AG81" t="str">
        <f>IF(ISERROR(VLOOKUP(V81,'O03, tab 2,3,5,7,8'!$A:$B,2,FALSE)),"",VLOOKUP(V81,'O03, tab 2,3,5,7,8'!$A:$B,2,FALSE))</f>
        <v/>
      </c>
      <c r="AH81" t="str">
        <f>IF(ISERROR(VLOOKUP(W81,'O03, tab 2,3,5,7,8'!$A:$B,2,FALSE)),"",VLOOKUP(W81,'O03, tab 2,3,5,7,8'!$A:$B,2,FALSE))</f>
        <v/>
      </c>
      <c r="AI81">
        <f t="shared" si="24"/>
        <v>0</v>
      </c>
      <c r="AJ81">
        <f>IF(E81="gas","",IF('Production-Scores'!J81="min",'Production-Scores'!L81/60,'Production-Scores'!L81))</f>
        <v>0</v>
      </c>
      <c r="AK81">
        <f>IF(E81="gas","",'Production-Scores'!P81)</f>
        <v>1</v>
      </c>
      <c r="AL81">
        <f t="shared" si="17"/>
        <v>0</v>
      </c>
      <c r="AM81">
        <f t="shared" si="25"/>
        <v>2</v>
      </c>
      <c r="AN81" s="52" t="str">
        <f>IF(OR(AI81=0,E81="gas"),"",INDEX('O03, tab 2,3,5,7,8'!$G$6:$I$11,'Skin-HRS local'!AM81,'Skin-HRS local'!AI81))</f>
        <v/>
      </c>
      <c r="AO81" t="str">
        <f t="shared" si="18"/>
        <v/>
      </c>
      <c r="AP81" s="52">
        <f t="shared" si="26"/>
        <v>0</v>
      </c>
      <c r="AQ81" t="str">
        <f>IF(E81="gas","",IF(ISBLANK('INPUT-Skin'!L81),'INPUT-Settings'!$C$38,'INPUT-Skin'!L81))</f>
        <v>&lt;10 (size of a large coin, small splashes)</v>
      </c>
      <c r="AR81" s="52">
        <f>IF(E81="gas","",VLOOKUP(AQ81,'O03, tab 2,3,5,7,8'!$G$18:$H$21,2,FALSE))</f>
        <v>0.1</v>
      </c>
      <c r="AS81" s="52" t="str">
        <f t="shared" si="19"/>
        <v/>
      </c>
      <c r="AT81">
        <f t="shared" si="27"/>
        <v>7</v>
      </c>
      <c r="AU81" s="52" t="str">
        <f t="shared" si="20"/>
        <v/>
      </c>
      <c r="AV81" t="str">
        <f>IF(ISERROR((VLOOKUP(M81,'O03, tab 2,3,5,7,8'!$A:$C,3,FALSE))),"",VLOOKUP(M81,'O03, tab 2,3,5,7,8'!$A:$C,3,FALSE))</f>
        <v/>
      </c>
      <c r="AW81" t="str">
        <f>IF(ISERROR((VLOOKUP(N81,'O03, tab 2,3,5,7,8'!$A:$C,3,FALSE))),"",VLOOKUP(N81,'O03, tab 2,3,5,7,8'!$A:$C,3,FALSE))</f>
        <v/>
      </c>
      <c r="AX81" t="str">
        <f>IF(ISERROR((VLOOKUP(O81,'O03, tab 2,3,5,7,8'!$A:$C,3,FALSE))),"",VLOOKUP(O81,'O03, tab 2,3,5,7,8'!$A:$C,3,FALSE))</f>
        <v/>
      </c>
      <c r="AY81" t="str">
        <f>IF(ISERROR((VLOOKUP(P81,'O03, tab 2,3,5,7,8'!$A:$C,3,FALSE))),"",VLOOKUP(P81,'O03, tab 2,3,5,7,8'!$A:$C,3,FALSE))</f>
        <v/>
      </c>
      <c r="AZ81" t="str">
        <f>IF(ISERROR((VLOOKUP(Q81,'O03, tab 2,3,5,7,8'!$A:$C,3,FALSE))),"",VLOOKUP(Q81,'O03, tab 2,3,5,7,8'!$A:$C,3,FALSE))</f>
        <v/>
      </c>
      <c r="BA81" t="str">
        <f>IF(ISERROR((VLOOKUP(R81,'O03, tab 2,3,5,7,8'!$A:$C,3,FALSE))),"",VLOOKUP(R81,'O03, tab 2,3,5,7,8'!$A:$C,3,FALSE))</f>
        <v/>
      </c>
      <c r="BB81" t="str">
        <f>IF(ISERROR((VLOOKUP(S81,'O03, tab 2,3,5,7,8'!$A:$C,3,FALSE))),"",VLOOKUP(S81,'O03, tab 2,3,5,7,8'!$A:$C,3,FALSE))</f>
        <v/>
      </c>
      <c r="BC81" t="str">
        <f>IF(ISERROR((VLOOKUP(T81,'O03, tab 2,3,5,7,8'!$A:$C,3,FALSE))),"",VLOOKUP(T81,'O03, tab 2,3,5,7,8'!$A:$C,3,FALSE))</f>
        <v/>
      </c>
      <c r="BD81" t="str">
        <f>IF(ISERROR((VLOOKUP(U81,'O03, tab 2,3,5,7,8'!$A:$C,3,FALSE))),"",VLOOKUP(U81,'O03, tab 2,3,5,7,8'!$A:$C,3,FALSE))</f>
        <v/>
      </c>
      <c r="BE81" t="str">
        <f>IF(ISERROR((VLOOKUP(V81,'O03, tab 2,3,5,7,8'!$A:$C,3,FALSE))),"",VLOOKUP(V81,'O03, tab 2,3,5,7,8'!$A:$C,3,FALSE))</f>
        <v/>
      </c>
      <c r="BF81" t="str">
        <f>IF(ISERROR((VLOOKUP(W81,'O03, tab 2,3,5,7,8'!$A:$C,3,FALSE))),"",VLOOKUP(W81,'O03, tab 2,3,5,7,8'!$A:$C,3,FALSE))</f>
        <v/>
      </c>
      <c r="BG81" s="52">
        <f t="shared" si="28"/>
        <v>0</v>
      </c>
      <c r="BH81" s="52" t="str">
        <f>IF(OR(E81="gas",AI81=0,BG81=0),"",(INDEX('O03'!$B$4:$G$10,'Skin-HRS local'!AU81,'Skin-HRS local'!BG81)))</f>
        <v/>
      </c>
      <c r="BI81" s="52">
        <f>'Inhalation-E,WE,HS'!Q81</f>
        <v>1</v>
      </c>
      <c r="BJ81" s="52" t="str">
        <f>IF(OR(E81="gas",BG81=0),"",(1/('INPUT-Settings'!$E$4^4*'INPUT-Settings'!$E$5^3)^(1/9))^(10-BH81))</f>
        <v/>
      </c>
      <c r="BK81" s="52">
        <f t="shared" si="29"/>
        <v>0</v>
      </c>
    </row>
    <row r="82" spans="1:63" x14ac:dyDescent="0.3">
      <c r="A82" s="86">
        <f>'INPUT-Production'!A82</f>
        <v>0</v>
      </c>
      <c r="B82" s="87">
        <f>'INPUT-Production'!B82</f>
        <v>0</v>
      </c>
      <c r="C82" s="85">
        <f>'INPUT-Production'!C82</f>
        <v>0</v>
      </c>
      <c r="D82" s="85">
        <f>'INPUT-Production'!D82</f>
        <v>0</v>
      </c>
      <c r="E82" s="85">
        <f>VLOOKUP(D82,Substances!A:B,2,FALSE)</f>
        <v>0</v>
      </c>
      <c r="F82" s="2" t="e">
        <f>'Skin-MT Hand'!DG82</f>
        <v>#N/A</v>
      </c>
      <c r="G82" t="str">
        <f>IF(E82="gas","",'Skin-MT Hand'!F82)</f>
        <v>Immersion</v>
      </c>
      <c r="H82" t="str">
        <f>IF(E82="liquid",VLOOKUP(G82,'G03, tab A1'!$B$14:$D$19,3,FALSE),IF('Skin-HRS local'!E82="solid",VLOOKUP('Skin-HRS local'!G82,'G03, tab A1'!$B$5:$D$10,3,FALSE),""))</f>
        <v/>
      </c>
      <c r="I82" s="52" t="e">
        <f t="shared" si="21"/>
        <v>#N/A</v>
      </c>
      <c r="J82" t="str">
        <f>IF(E82="gas","",IF(ISBLANK('INPUT-Skin'!K82),'INPUT-Settings'!$C$37,'INPUT-Skin'!K82))</f>
        <v>thick clothing</v>
      </c>
      <c r="K82">
        <f t="shared" si="22"/>
        <v>0.5</v>
      </c>
      <c r="L82" s="52" t="e">
        <f t="shared" si="23"/>
        <v>#N/A</v>
      </c>
      <c r="M82" t="e">
        <f>VLOOKUP($D82,'INPUT-Substances'!$A:$R,8,FALSE)</f>
        <v>#N/A</v>
      </c>
      <c r="N82" t="e">
        <f>VLOOKUP($D82,'INPUT-Substances'!$A:$R,9,FALSE)</f>
        <v>#N/A</v>
      </c>
      <c r="O82" t="e">
        <f>VLOOKUP($D82,'INPUT-Substances'!$A:$R,10,FALSE)</f>
        <v>#N/A</v>
      </c>
      <c r="P82" t="e">
        <f>VLOOKUP($D82,'INPUT-Substances'!$A:$R,11,FALSE)</f>
        <v>#N/A</v>
      </c>
      <c r="Q82" t="e">
        <f>VLOOKUP($D82,'INPUT-Substances'!$A:$R,12,FALSE)</f>
        <v>#N/A</v>
      </c>
      <c r="R82" t="e">
        <f>VLOOKUP($D82,'INPUT-Substances'!$A:$R,13,FALSE)</f>
        <v>#N/A</v>
      </c>
      <c r="S82" t="e">
        <f>VLOOKUP($D82,'INPUT-Substances'!$A:$R,14,FALSE)</f>
        <v>#N/A</v>
      </c>
      <c r="T82" t="e">
        <f>VLOOKUP($D82,'INPUT-Substances'!$A:$R,15,FALSE)</f>
        <v>#N/A</v>
      </c>
      <c r="U82" t="e">
        <f>VLOOKUP($D82,'INPUT-Substances'!$A:$R,16,FALSE)</f>
        <v>#N/A</v>
      </c>
      <c r="V82" t="e">
        <f>VLOOKUP($D82,'INPUT-Substances'!$A:$R,17,FALSE)</f>
        <v>#N/A</v>
      </c>
      <c r="W82" t="e">
        <f>VLOOKUP($D82,'INPUT-Substances'!$A:$R,18,FALSE)</f>
        <v>#N/A</v>
      </c>
      <c r="X82" t="str">
        <f>IF(ISERROR(VLOOKUP(M82,'O03, tab 2,3,5,7,8'!$A:$B,2,FALSE)),"",VLOOKUP(M82,'O03, tab 2,3,5,7,8'!$A:$B,2,FALSE))</f>
        <v/>
      </c>
      <c r="Y82" t="str">
        <f>IF(ISERROR(VLOOKUP(N82,'O03, tab 2,3,5,7,8'!$A:$B,2,FALSE)),"",VLOOKUP(N82,'O03, tab 2,3,5,7,8'!$A:$B,2,FALSE))</f>
        <v/>
      </c>
      <c r="Z82" t="str">
        <f>IF(ISERROR(VLOOKUP(O82,'O03, tab 2,3,5,7,8'!$A:$B,2,FALSE)),"",VLOOKUP(O82,'O03, tab 2,3,5,7,8'!$A:$B,2,FALSE))</f>
        <v/>
      </c>
      <c r="AA82" t="str">
        <f>IF(ISERROR(VLOOKUP(P82,'O03, tab 2,3,5,7,8'!$A:$B,2,FALSE)),"",VLOOKUP(P82,'O03, tab 2,3,5,7,8'!$A:$B,2,FALSE))</f>
        <v/>
      </c>
      <c r="AB82" t="str">
        <f>IF(ISERROR(VLOOKUP(Q82,'O03, tab 2,3,5,7,8'!$A:$B,2,FALSE)),"",VLOOKUP(Q82,'O03, tab 2,3,5,7,8'!$A:$B,2,FALSE))</f>
        <v/>
      </c>
      <c r="AC82" t="str">
        <f>IF(ISERROR(VLOOKUP(R82,'O03, tab 2,3,5,7,8'!$A:$B,2,FALSE)),"",VLOOKUP(R82,'O03, tab 2,3,5,7,8'!$A:$B,2,FALSE))</f>
        <v/>
      </c>
      <c r="AD82" t="str">
        <f>IF(ISERROR(VLOOKUP(S82,'O03, tab 2,3,5,7,8'!$A:$B,2,FALSE)),"",VLOOKUP(S82,'O03, tab 2,3,5,7,8'!$A:$B,2,FALSE))</f>
        <v/>
      </c>
      <c r="AE82" t="str">
        <f>IF(ISERROR(VLOOKUP(T82,'O03, tab 2,3,5,7,8'!$A:$B,2,FALSE)),"",VLOOKUP(T82,'O03, tab 2,3,5,7,8'!$A:$B,2,FALSE))</f>
        <v/>
      </c>
      <c r="AF82" t="str">
        <f>IF(ISERROR(VLOOKUP(U82,'O03, tab 2,3,5,7,8'!$A:$B,2,FALSE)),"",VLOOKUP(U82,'O03, tab 2,3,5,7,8'!$A:$B,2,FALSE))</f>
        <v/>
      </c>
      <c r="AG82" t="str">
        <f>IF(ISERROR(VLOOKUP(V82,'O03, tab 2,3,5,7,8'!$A:$B,2,FALSE)),"",VLOOKUP(V82,'O03, tab 2,3,5,7,8'!$A:$B,2,FALSE))</f>
        <v/>
      </c>
      <c r="AH82" t="str">
        <f>IF(ISERROR(VLOOKUP(W82,'O03, tab 2,3,5,7,8'!$A:$B,2,FALSE)),"",VLOOKUP(W82,'O03, tab 2,3,5,7,8'!$A:$B,2,FALSE))</f>
        <v/>
      </c>
      <c r="AI82">
        <f t="shared" si="24"/>
        <v>0</v>
      </c>
      <c r="AJ82">
        <f>IF(E82="gas","",IF('Production-Scores'!J82="min",'Production-Scores'!L82/60,'Production-Scores'!L82))</f>
        <v>0</v>
      </c>
      <c r="AK82">
        <f>IF(E82="gas","",'Production-Scores'!P82)</f>
        <v>1</v>
      </c>
      <c r="AL82">
        <f t="shared" si="17"/>
        <v>0</v>
      </c>
      <c r="AM82">
        <f t="shared" si="25"/>
        <v>2</v>
      </c>
      <c r="AN82" s="52" t="str">
        <f>IF(OR(AI82=0,E82="gas"),"",INDEX('O03, tab 2,3,5,7,8'!$G$6:$I$11,'Skin-HRS local'!AM82,'Skin-HRS local'!AI82))</f>
        <v/>
      </c>
      <c r="AO82" t="str">
        <f t="shared" si="18"/>
        <v/>
      </c>
      <c r="AP82" s="52">
        <f t="shared" si="26"/>
        <v>0</v>
      </c>
      <c r="AQ82" t="str">
        <f>IF(E82="gas","",IF(ISBLANK('INPUT-Skin'!L82),'INPUT-Settings'!$C$38,'INPUT-Skin'!L82))</f>
        <v>&lt;10 (size of a large coin, small splashes)</v>
      </c>
      <c r="AR82" s="52">
        <f>IF(E82="gas","",VLOOKUP(AQ82,'O03, tab 2,3,5,7,8'!$G$18:$H$21,2,FALSE))</f>
        <v>0.1</v>
      </c>
      <c r="AS82" s="52" t="str">
        <f t="shared" si="19"/>
        <v/>
      </c>
      <c r="AT82">
        <f t="shared" si="27"/>
        <v>7</v>
      </c>
      <c r="AU82" s="52" t="str">
        <f t="shared" si="20"/>
        <v/>
      </c>
      <c r="AV82" t="str">
        <f>IF(ISERROR((VLOOKUP(M82,'O03, tab 2,3,5,7,8'!$A:$C,3,FALSE))),"",VLOOKUP(M82,'O03, tab 2,3,5,7,8'!$A:$C,3,FALSE))</f>
        <v/>
      </c>
      <c r="AW82" t="str">
        <f>IF(ISERROR((VLOOKUP(N82,'O03, tab 2,3,5,7,8'!$A:$C,3,FALSE))),"",VLOOKUP(N82,'O03, tab 2,3,5,7,8'!$A:$C,3,FALSE))</f>
        <v/>
      </c>
      <c r="AX82" t="str">
        <f>IF(ISERROR((VLOOKUP(O82,'O03, tab 2,3,5,7,8'!$A:$C,3,FALSE))),"",VLOOKUP(O82,'O03, tab 2,3,5,7,8'!$A:$C,3,FALSE))</f>
        <v/>
      </c>
      <c r="AY82" t="str">
        <f>IF(ISERROR((VLOOKUP(P82,'O03, tab 2,3,5,7,8'!$A:$C,3,FALSE))),"",VLOOKUP(P82,'O03, tab 2,3,5,7,8'!$A:$C,3,FALSE))</f>
        <v/>
      </c>
      <c r="AZ82" t="str">
        <f>IF(ISERROR((VLOOKUP(Q82,'O03, tab 2,3,5,7,8'!$A:$C,3,FALSE))),"",VLOOKUP(Q82,'O03, tab 2,3,5,7,8'!$A:$C,3,FALSE))</f>
        <v/>
      </c>
      <c r="BA82" t="str">
        <f>IF(ISERROR((VLOOKUP(R82,'O03, tab 2,3,5,7,8'!$A:$C,3,FALSE))),"",VLOOKUP(R82,'O03, tab 2,3,5,7,8'!$A:$C,3,FALSE))</f>
        <v/>
      </c>
      <c r="BB82" t="str">
        <f>IF(ISERROR((VLOOKUP(S82,'O03, tab 2,3,5,7,8'!$A:$C,3,FALSE))),"",VLOOKUP(S82,'O03, tab 2,3,5,7,8'!$A:$C,3,FALSE))</f>
        <v/>
      </c>
      <c r="BC82" t="str">
        <f>IF(ISERROR((VLOOKUP(T82,'O03, tab 2,3,5,7,8'!$A:$C,3,FALSE))),"",VLOOKUP(T82,'O03, tab 2,3,5,7,8'!$A:$C,3,FALSE))</f>
        <v/>
      </c>
      <c r="BD82" t="str">
        <f>IF(ISERROR((VLOOKUP(U82,'O03, tab 2,3,5,7,8'!$A:$C,3,FALSE))),"",VLOOKUP(U82,'O03, tab 2,3,5,7,8'!$A:$C,3,FALSE))</f>
        <v/>
      </c>
      <c r="BE82" t="str">
        <f>IF(ISERROR((VLOOKUP(V82,'O03, tab 2,3,5,7,8'!$A:$C,3,FALSE))),"",VLOOKUP(V82,'O03, tab 2,3,5,7,8'!$A:$C,3,FALSE))</f>
        <v/>
      </c>
      <c r="BF82" t="str">
        <f>IF(ISERROR((VLOOKUP(W82,'O03, tab 2,3,5,7,8'!$A:$C,3,FALSE))),"",VLOOKUP(W82,'O03, tab 2,3,5,7,8'!$A:$C,3,FALSE))</f>
        <v/>
      </c>
      <c r="BG82" s="52">
        <f t="shared" si="28"/>
        <v>0</v>
      </c>
      <c r="BH82" s="52" t="str">
        <f>IF(OR(E82="gas",AI82=0,BG82=0),"",(INDEX('O03'!$B$4:$G$10,'Skin-HRS local'!AU82,'Skin-HRS local'!BG82)))</f>
        <v/>
      </c>
      <c r="BI82" s="52">
        <f>'Inhalation-E,WE,HS'!Q82</f>
        <v>1</v>
      </c>
      <c r="BJ82" s="52" t="str">
        <f>IF(OR(E82="gas",BG82=0),"",(1/('INPUT-Settings'!$E$4^4*'INPUT-Settings'!$E$5^3)^(1/9))^(10-BH82))</f>
        <v/>
      </c>
      <c r="BK82" s="52">
        <f t="shared" si="29"/>
        <v>0</v>
      </c>
    </row>
    <row r="83" spans="1:63" x14ac:dyDescent="0.3">
      <c r="A83" s="86">
        <f>'INPUT-Production'!A83</f>
        <v>0</v>
      </c>
      <c r="B83" s="87">
        <f>'INPUT-Production'!B83</f>
        <v>0</v>
      </c>
      <c r="C83" s="85">
        <f>'INPUT-Production'!C83</f>
        <v>0</v>
      </c>
      <c r="D83" s="85">
        <f>'INPUT-Production'!D83</f>
        <v>0</v>
      </c>
      <c r="E83" s="85">
        <f>VLOOKUP(D83,Substances!A:B,2,FALSE)</f>
        <v>0</v>
      </c>
      <c r="F83" s="2" t="e">
        <f>'Skin-MT Hand'!DG83</f>
        <v>#N/A</v>
      </c>
      <c r="G83" t="str">
        <f>IF(E83="gas","",'Skin-MT Hand'!F83)</f>
        <v>Immersion</v>
      </c>
      <c r="H83" t="str">
        <f>IF(E83="liquid",VLOOKUP(G83,'G03, tab A1'!$B$14:$D$19,3,FALSE),IF('Skin-HRS local'!E83="solid",VLOOKUP('Skin-HRS local'!G83,'G03, tab A1'!$B$5:$D$10,3,FALSE),""))</f>
        <v/>
      </c>
      <c r="I83" s="52" t="e">
        <f t="shared" si="21"/>
        <v>#N/A</v>
      </c>
      <c r="J83" t="str">
        <f>IF(E83="gas","",IF(ISBLANK('INPUT-Skin'!K83),'INPUT-Settings'!$C$37,'INPUT-Skin'!K83))</f>
        <v>thick clothing</v>
      </c>
      <c r="K83">
        <f t="shared" si="22"/>
        <v>0.5</v>
      </c>
      <c r="L83" s="52" t="e">
        <f t="shared" si="23"/>
        <v>#N/A</v>
      </c>
      <c r="M83" t="e">
        <f>VLOOKUP($D83,'INPUT-Substances'!$A:$R,8,FALSE)</f>
        <v>#N/A</v>
      </c>
      <c r="N83" t="e">
        <f>VLOOKUP($D83,'INPUT-Substances'!$A:$R,9,FALSE)</f>
        <v>#N/A</v>
      </c>
      <c r="O83" t="e">
        <f>VLOOKUP($D83,'INPUT-Substances'!$A:$R,10,FALSE)</f>
        <v>#N/A</v>
      </c>
      <c r="P83" t="e">
        <f>VLOOKUP($D83,'INPUT-Substances'!$A:$R,11,FALSE)</f>
        <v>#N/A</v>
      </c>
      <c r="Q83" t="e">
        <f>VLOOKUP($D83,'INPUT-Substances'!$A:$R,12,FALSE)</f>
        <v>#N/A</v>
      </c>
      <c r="R83" t="e">
        <f>VLOOKUP($D83,'INPUT-Substances'!$A:$R,13,FALSE)</f>
        <v>#N/A</v>
      </c>
      <c r="S83" t="e">
        <f>VLOOKUP($D83,'INPUT-Substances'!$A:$R,14,FALSE)</f>
        <v>#N/A</v>
      </c>
      <c r="T83" t="e">
        <f>VLOOKUP($D83,'INPUT-Substances'!$A:$R,15,FALSE)</f>
        <v>#N/A</v>
      </c>
      <c r="U83" t="e">
        <f>VLOOKUP($D83,'INPUT-Substances'!$A:$R,16,FALSE)</f>
        <v>#N/A</v>
      </c>
      <c r="V83" t="e">
        <f>VLOOKUP($D83,'INPUT-Substances'!$A:$R,17,FALSE)</f>
        <v>#N/A</v>
      </c>
      <c r="W83" t="e">
        <f>VLOOKUP($D83,'INPUT-Substances'!$A:$R,18,FALSE)</f>
        <v>#N/A</v>
      </c>
      <c r="X83" t="str">
        <f>IF(ISERROR(VLOOKUP(M83,'O03, tab 2,3,5,7,8'!$A:$B,2,FALSE)),"",VLOOKUP(M83,'O03, tab 2,3,5,7,8'!$A:$B,2,FALSE))</f>
        <v/>
      </c>
      <c r="Y83" t="str">
        <f>IF(ISERROR(VLOOKUP(N83,'O03, tab 2,3,5,7,8'!$A:$B,2,FALSE)),"",VLOOKUP(N83,'O03, tab 2,3,5,7,8'!$A:$B,2,FALSE))</f>
        <v/>
      </c>
      <c r="Z83" t="str">
        <f>IF(ISERROR(VLOOKUP(O83,'O03, tab 2,3,5,7,8'!$A:$B,2,FALSE)),"",VLOOKUP(O83,'O03, tab 2,3,5,7,8'!$A:$B,2,FALSE))</f>
        <v/>
      </c>
      <c r="AA83" t="str">
        <f>IF(ISERROR(VLOOKUP(P83,'O03, tab 2,3,5,7,8'!$A:$B,2,FALSE)),"",VLOOKUP(P83,'O03, tab 2,3,5,7,8'!$A:$B,2,FALSE))</f>
        <v/>
      </c>
      <c r="AB83" t="str">
        <f>IF(ISERROR(VLOOKUP(Q83,'O03, tab 2,3,5,7,8'!$A:$B,2,FALSE)),"",VLOOKUP(Q83,'O03, tab 2,3,5,7,8'!$A:$B,2,FALSE))</f>
        <v/>
      </c>
      <c r="AC83" t="str">
        <f>IF(ISERROR(VLOOKUP(R83,'O03, tab 2,3,5,7,8'!$A:$B,2,FALSE)),"",VLOOKUP(R83,'O03, tab 2,3,5,7,8'!$A:$B,2,FALSE))</f>
        <v/>
      </c>
      <c r="AD83" t="str">
        <f>IF(ISERROR(VLOOKUP(S83,'O03, tab 2,3,5,7,8'!$A:$B,2,FALSE)),"",VLOOKUP(S83,'O03, tab 2,3,5,7,8'!$A:$B,2,FALSE))</f>
        <v/>
      </c>
      <c r="AE83" t="str">
        <f>IF(ISERROR(VLOOKUP(T83,'O03, tab 2,3,5,7,8'!$A:$B,2,FALSE)),"",VLOOKUP(T83,'O03, tab 2,3,5,7,8'!$A:$B,2,FALSE))</f>
        <v/>
      </c>
      <c r="AF83" t="str">
        <f>IF(ISERROR(VLOOKUP(U83,'O03, tab 2,3,5,7,8'!$A:$B,2,FALSE)),"",VLOOKUP(U83,'O03, tab 2,3,5,7,8'!$A:$B,2,FALSE))</f>
        <v/>
      </c>
      <c r="AG83" t="str">
        <f>IF(ISERROR(VLOOKUP(V83,'O03, tab 2,3,5,7,8'!$A:$B,2,FALSE)),"",VLOOKUP(V83,'O03, tab 2,3,5,7,8'!$A:$B,2,FALSE))</f>
        <v/>
      </c>
      <c r="AH83" t="str">
        <f>IF(ISERROR(VLOOKUP(W83,'O03, tab 2,3,5,7,8'!$A:$B,2,FALSE)),"",VLOOKUP(W83,'O03, tab 2,3,5,7,8'!$A:$B,2,FALSE))</f>
        <v/>
      </c>
      <c r="AI83">
        <f t="shared" si="24"/>
        <v>0</v>
      </c>
      <c r="AJ83">
        <f>IF(E83="gas","",IF('Production-Scores'!J83="min",'Production-Scores'!L83/60,'Production-Scores'!L83))</f>
        <v>0</v>
      </c>
      <c r="AK83">
        <f>IF(E83="gas","",'Production-Scores'!P83)</f>
        <v>1</v>
      </c>
      <c r="AL83">
        <f t="shared" si="17"/>
        <v>0</v>
      </c>
      <c r="AM83">
        <f t="shared" si="25"/>
        <v>2</v>
      </c>
      <c r="AN83" s="52" t="str">
        <f>IF(OR(AI83=0,E83="gas"),"",INDEX('O03, tab 2,3,5,7,8'!$G$6:$I$11,'Skin-HRS local'!AM83,'Skin-HRS local'!AI83))</f>
        <v/>
      </c>
      <c r="AO83" t="str">
        <f t="shared" si="18"/>
        <v/>
      </c>
      <c r="AP83" s="52">
        <f t="shared" si="26"/>
        <v>0</v>
      </c>
      <c r="AQ83" t="str">
        <f>IF(E83="gas","",IF(ISBLANK('INPUT-Skin'!L83),'INPUT-Settings'!$C$38,'INPUT-Skin'!L83))</f>
        <v>&lt;10 (size of a large coin, small splashes)</v>
      </c>
      <c r="AR83" s="52">
        <f>IF(E83="gas","",VLOOKUP(AQ83,'O03, tab 2,3,5,7,8'!$G$18:$H$21,2,FALSE))</f>
        <v>0.1</v>
      </c>
      <c r="AS83" s="52" t="str">
        <f t="shared" si="19"/>
        <v/>
      </c>
      <c r="AT83">
        <f t="shared" si="27"/>
        <v>7</v>
      </c>
      <c r="AU83" s="52" t="str">
        <f t="shared" si="20"/>
        <v/>
      </c>
      <c r="AV83" t="str">
        <f>IF(ISERROR((VLOOKUP(M83,'O03, tab 2,3,5,7,8'!$A:$C,3,FALSE))),"",VLOOKUP(M83,'O03, tab 2,3,5,7,8'!$A:$C,3,FALSE))</f>
        <v/>
      </c>
      <c r="AW83" t="str">
        <f>IF(ISERROR((VLOOKUP(N83,'O03, tab 2,3,5,7,8'!$A:$C,3,FALSE))),"",VLOOKUP(N83,'O03, tab 2,3,5,7,8'!$A:$C,3,FALSE))</f>
        <v/>
      </c>
      <c r="AX83" t="str">
        <f>IF(ISERROR((VLOOKUP(O83,'O03, tab 2,3,5,7,8'!$A:$C,3,FALSE))),"",VLOOKUP(O83,'O03, tab 2,3,5,7,8'!$A:$C,3,FALSE))</f>
        <v/>
      </c>
      <c r="AY83" t="str">
        <f>IF(ISERROR((VLOOKUP(P83,'O03, tab 2,3,5,7,8'!$A:$C,3,FALSE))),"",VLOOKUP(P83,'O03, tab 2,3,5,7,8'!$A:$C,3,FALSE))</f>
        <v/>
      </c>
      <c r="AZ83" t="str">
        <f>IF(ISERROR((VLOOKUP(Q83,'O03, tab 2,3,5,7,8'!$A:$C,3,FALSE))),"",VLOOKUP(Q83,'O03, tab 2,3,5,7,8'!$A:$C,3,FALSE))</f>
        <v/>
      </c>
      <c r="BA83" t="str">
        <f>IF(ISERROR((VLOOKUP(R83,'O03, tab 2,3,5,7,8'!$A:$C,3,FALSE))),"",VLOOKUP(R83,'O03, tab 2,3,5,7,8'!$A:$C,3,FALSE))</f>
        <v/>
      </c>
      <c r="BB83" t="str">
        <f>IF(ISERROR((VLOOKUP(S83,'O03, tab 2,3,5,7,8'!$A:$C,3,FALSE))),"",VLOOKUP(S83,'O03, tab 2,3,5,7,8'!$A:$C,3,FALSE))</f>
        <v/>
      </c>
      <c r="BC83" t="str">
        <f>IF(ISERROR((VLOOKUP(T83,'O03, tab 2,3,5,7,8'!$A:$C,3,FALSE))),"",VLOOKUP(T83,'O03, tab 2,3,5,7,8'!$A:$C,3,FALSE))</f>
        <v/>
      </c>
      <c r="BD83" t="str">
        <f>IF(ISERROR((VLOOKUP(U83,'O03, tab 2,3,5,7,8'!$A:$C,3,FALSE))),"",VLOOKUP(U83,'O03, tab 2,3,5,7,8'!$A:$C,3,FALSE))</f>
        <v/>
      </c>
      <c r="BE83" t="str">
        <f>IF(ISERROR((VLOOKUP(V83,'O03, tab 2,3,5,7,8'!$A:$C,3,FALSE))),"",VLOOKUP(V83,'O03, tab 2,3,5,7,8'!$A:$C,3,FALSE))</f>
        <v/>
      </c>
      <c r="BF83" t="str">
        <f>IF(ISERROR((VLOOKUP(W83,'O03, tab 2,3,5,7,8'!$A:$C,3,FALSE))),"",VLOOKUP(W83,'O03, tab 2,3,5,7,8'!$A:$C,3,FALSE))</f>
        <v/>
      </c>
      <c r="BG83" s="52">
        <f t="shared" si="28"/>
        <v>0</v>
      </c>
      <c r="BH83" s="52" t="str">
        <f>IF(OR(E83="gas",AI83=0,BG83=0),"",(INDEX('O03'!$B$4:$G$10,'Skin-HRS local'!AU83,'Skin-HRS local'!BG83)))</f>
        <v/>
      </c>
      <c r="BI83" s="52">
        <f>'Inhalation-E,WE,HS'!Q83</f>
        <v>1</v>
      </c>
      <c r="BJ83" s="52" t="str">
        <f>IF(OR(E83="gas",BG83=0),"",(1/('INPUT-Settings'!$E$4^4*'INPUT-Settings'!$E$5^3)^(1/9))^(10-BH83))</f>
        <v/>
      </c>
      <c r="BK83" s="52">
        <f t="shared" si="29"/>
        <v>0</v>
      </c>
    </row>
    <row r="84" spans="1:63" x14ac:dyDescent="0.3">
      <c r="A84" s="86">
        <f>'INPUT-Production'!A84</f>
        <v>0</v>
      </c>
      <c r="B84" s="87">
        <f>'INPUT-Production'!B84</f>
        <v>0</v>
      </c>
      <c r="C84" s="85">
        <f>'INPUT-Production'!C84</f>
        <v>0</v>
      </c>
      <c r="D84" s="85">
        <f>'INPUT-Production'!D84</f>
        <v>0</v>
      </c>
      <c r="E84" s="85">
        <f>VLOOKUP(D84,Substances!A:B,2,FALSE)</f>
        <v>0</v>
      </c>
      <c r="F84" s="2" t="e">
        <f>'Skin-MT Hand'!DG84</f>
        <v>#N/A</v>
      </c>
      <c r="G84" t="str">
        <f>IF(E84="gas","",'Skin-MT Hand'!F84)</f>
        <v>Immersion</v>
      </c>
      <c r="H84" t="str">
        <f>IF(E84="liquid",VLOOKUP(G84,'G03, tab A1'!$B$14:$D$19,3,FALSE),IF('Skin-HRS local'!E84="solid",VLOOKUP('Skin-HRS local'!G84,'G03, tab A1'!$B$5:$D$10,3,FALSE),""))</f>
        <v/>
      </c>
      <c r="I84" s="52" t="e">
        <f t="shared" si="21"/>
        <v>#N/A</v>
      </c>
      <c r="J84" t="str">
        <f>IF(E84="gas","",IF(ISBLANK('INPUT-Skin'!K84),'INPUT-Settings'!$C$37,'INPUT-Skin'!K84))</f>
        <v>thick clothing</v>
      </c>
      <c r="K84">
        <f t="shared" si="22"/>
        <v>0.5</v>
      </c>
      <c r="L84" s="52" t="e">
        <f t="shared" si="23"/>
        <v>#N/A</v>
      </c>
      <c r="M84" t="e">
        <f>VLOOKUP($D84,'INPUT-Substances'!$A:$R,8,FALSE)</f>
        <v>#N/A</v>
      </c>
      <c r="N84" t="e">
        <f>VLOOKUP($D84,'INPUT-Substances'!$A:$R,9,FALSE)</f>
        <v>#N/A</v>
      </c>
      <c r="O84" t="e">
        <f>VLOOKUP($D84,'INPUT-Substances'!$A:$R,10,FALSE)</f>
        <v>#N/A</v>
      </c>
      <c r="P84" t="e">
        <f>VLOOKUP($D84,'INPUT-Substances'!$A:$R,11,FALSE)</f>
        <v>#N/A</v>
      </c>
      <c r="Q84" t="e">
        <f>VLOOKUP($D84,'INPUT-Substances'!$A:$R,12,FALSE)</f>
        <v>#N/A</v>
      </c>
      <c r="R84" t="e">
        <f>VLOOKUP($D84,'INPUT-Substances'!$A:$R,13,FALSE)</f>
        <v>#N/A</v>
      </c>
      <c r="S84" t="e">
        <f>VLOOKUP($D84,'INPUT-Substances'!$A:$R,14,FALSE)</f>
        <v>#N/A</v>
      </c>
      <c r="T84" t="e">
        <f>VLOOKUP($D84,'INPUT-Substances'!$A:$R,15,FALSE)</f>
        <v>#N/A</v>
      </c>
      <c r="U84" t="e">
        <f>VLOOKUP($D84,'INPUT-Substances'!$A:$R,16,FALSE)</f>
        <v>#N/A</v>
      </c>
      <c r="V84" t="e">
        <f>VLOOKUP($D84,'INPUT-Substances'!$A:$R,17,FALSE)</f>
        <v>#N/A</v>
      </c>
      <c r="W84" t="e">
        <f>VLOOKUP($D84,'INPUT-Substances'!$A:$R,18,FALSE)</f>
        <v>#N/A</v>
      </c>
      <c r="X84" t="str">
        <f>IF(ISERROR(VLOOKUP(M84,'O03, tab 2,3,5,7,8'!$A:$B,2,FALSE)),"",VLOOKUP(M84,'O03, tab 2,3,5,7,8'!$A:$B,2,FALSE))</f>
        <v/>
      </c>
      <c r="Y84" t="str">
        <f>IF(ISERROR(VLOOKUP(N84,'O03, tab 2,3,5,7,8'!$A:$B,2,FALSE)),"",VLOOKUP(N84,'O03, tab 2,3,5,7,8'!$A:$B,2,FALSE))</f>
        <v/>
      </c>
      <c r="Z84" t="str">
        <f>IF(ISERROR(VLOOKUP(O84,'O03, tab 2,3,5,7,8'!$A:$B,2,FALSE)),"",VLOOKUP(O84,'O03, tab 2,3,5,7,8'!$A:$B,2,FALSE))</f>
        <v/>
      </c>
      <c r="AA84" t="str">
        <f>IF(ISERROR(VLOOKUP(P84,'O03, tab 2,3,5,7,8'!$A:$B,2,FALSE)),"",VLOOKUP(P84,'O03, tab 2,3,5,7,8'!$A:$B,2,FALSE))</f>
        <v/>
      </c>
      <c r="AB84" t="str">
        <f>IF(ISERROR(VLOOKUP(Q84,'O03, tab 2,3,5,7,8'!$A:$B,2,FALSE)),"",VLOOKUP(Q84,'O03, tab 2,3,5,7,8'!$A:$B,2,FALSE))</f>
        <v/>
      </c>
      <c r="AC84" t="str">
        <f>IF(ISERROR(VLOOKUP(R84,'O03, tab 2,3,5,7,8'!$A:$B,2,FALSE)),"",VLOOKUP(R84,'O03, tab 2,3,5,7,8'!$A:$B,2,FALSE))</f>
        <v/>
      </c>
      <c r="AD84" t="str">
        <f>IF(ISERROR(VLOOKUP(S84,'O03, tab 2,3,5,7,8'!$A:$B,2,FALSE)),"",VLOOKUP(S84,'O03, tab 2,3,5,7,8'!$A:$B,2,FALSE))</f>
        <v/>
      </c>
      <c r="AE84" t="str">
        <f>IF(ISERROR(VLOOKUP(T84,'O03, tab 2,3,5,7,8'!$A:$B,2,FALSE)),"",VLOOKUP(T84,'O03, tab 2,3,5,7,8'!$A:$B,2,FALSE))</f>
        <v/>
      </c>
      <c r="AF84" t="str">
        <f>IF(ISERROR(VLOOKUP(U84,'O03, tab 2,3,5,7,8'!$A:$B,2,FALSE)),"",VLOOKUP(U84,'O03, tab 2,3,5,7,8'!$A:$B,2,FALSE))</f>
        <v/>
      </c>
      <c r="AG84" t="str">
        <f>IF(ISERROR(VLOOKUP(V84,'O03, tab 2,3,5,7,8'!$A:$B,2,FALSE)),"",VLOOKUP(V84,'O03, tab 2,3,5,7,8'!$A:$B,2,FALSE))</f>
        <v/>
      </c>
      <c r="AH84" t="str">
        <f>IF(ISERROR(VLOOKUP(W84,'O03, tab 2,3,5,7,8'!$A:$B,2,FALSE)),"",VLOOKUP(W84,'O03, tab 2,3,5,7,8'!$A:$B,2,FALSE))</f>
        <v/>
      </c>
      <c r="AI84">
        <f t="shared" si="24"/>
        <v>0</v>
      </c>
      <c r="AJ84">
        <f>IF(E84="gas","",IF('Production-Scores'!J84="min",'Production-Scores'!L84/60,'Production-Scores'!L84))</f>
        <v>0</v>
      </c>
      <c r="AK84">
        <f>IF(E84="gas","",'Production-Scores'!P84)</f>
        <v>1</v>
      </c>
      <c r="AL84">
        <f t="shared" si="17"/>
        <v>0</v>
      </c>
      <c r="AM84">
        <f t="shared" si="25"/>
        <v>2</v>
      </c>
      <c r="AN84" s="52" t="str">
        <f>IF(OR(AI84=0,E84="gas"),"",INDEX('O03, tab 2,3,5,7,8'!$G$6:$I$11,'Skin-HRS local'!AM84,'Skin-HRS local'!AI84))</f>
        <v/>
      </c>
      <c r="AO84" t="str">
        <f t="shared" si="18"/>
        <v/>
      </c>
      <c r="AP84" s="52">
        <f t="shared" si="26"/>
        <v>0</v>
      </c>
      <c r="AQ84" t="str">
        <f>IF(E84="gas","",IF(ISBLANK('INPUT-Skin'!L84),'INPUT-Settings'!$C$38,'INPUT-Skin'!L84))</f>
        <v>&lt;10 (size of a large coin, small splashes)</v>
      </c>
      <c r="AR84" s="52">
        <f>IF(E84="gas","",VLOOKUP(AQ84,'O03, tab 2,3,5,7,8'!$G$18:$H$21,2,FALSE))</f>
        <v>0.1</v>
      </c>
      <c r="AS84" s="52" t="str">
        <f t="shared" si="19"/>
        <v/>
      </c>
      <c r="AT84">
        <f t="shared" si="27"/>
        <v>7</v>
      </c>
      <c r="AU84" s="52" t="str">
        <f t="shared" si="20"/>
        <v/>
      </c>
      <c r="AV84" t="str">
        <f>IF(ISERROR((VLOOKUP(M84,'O03, tab 2,3,5,7,8'!$A:$C,3,FALSE))),"",VLOOKUP(M84,'O03, tab 2,3,5,7,8'!$A:$C,3,FALSE))</f>
        <v/>
      </c>
      <c r="AW84" t="str">
        <f>IF(ISERROR((VLOOKUP(N84,'O03, tab 2,3,5,7,8'!$A:$C,3,FALSE))),"",VLOOKUP(N84,'O03, tab 2,3,5,7,8'!$A:$C,3,FALSE))</f>
        <v/>
      </c>
      <c r="AX84" t="str">
        <f>IF(ISERROR((VLOOKUP(O84,'O03, tab 2,3,5,7,8'!$A:$C,3,FALSE))),"",VLOOKUP(O84,'O03, tab 2,3,5,7,8'!$A:$C,3,FALSE))</f>
        <v/>
      </c>
      <c r="AY84" t="str">
        <f>IF(ISERROR((VLOOKUP(P84,'O03, tab 2,3,5,7,8'!$A:$C,3,FALSE))),"",VLOOKUP(P84,'O03, tab 2,3,5,7,8'!$A:$C,3,FALSE))</f>
        <v/>
      </c>
      <c r="AZ84" t="str">
        <f>IF(ISERROR((VLOOKUP(Q84,'O03, tab 2,3,5,7,8'!$A:$C,3,FALSE))),"",VLOOKUP(Q84,'O03, tab 2,3,5,7,8'!$A:$C,3,FALSE))</f>
        <v/>
      </c>
      <c r="BA84" t="str">
        <f>IF(ISERROR((VLOOKUP(R84,'O03, tab 2,3,5,7,8'!$A:$C,3,FALSE))),"",VLOOKUP(R84,'O03, tab 2,3,5,7,8'!$A:$C,3,FALSE))</f>
        <v/>
      </c>
      <c r="BB84" t="str">
        <f>IF(ISERROR((VLOOKUP(S84,'O03, tab 2,3,5,7,8'!$A:$C,3,FALSE))),"",VLOOKUP(S84,'O03, tab 2,3,5,7,8'!$A:$C,3,FALSE))</f>
        <v/>
      </c>
      <c r="BC84" t="str">
        <f>IF(ISERROR((VLOOKUP(T84,'O03, tab 2,3,5,7,8'!$A:$C,3,FALSE))),"",VLOOKUP(T84,'O03, tab 2,3,5,7,8'!$A:$C,3,FALSE))</f>
        <v/>
      </c>
      <c r="BD84" t="str">
        <f>IF(ISERROR((VLOOKUP(U84,'O03, tab 2,3,5,7,8'!$A:$C,3,FALSE))),"",VLOOKUP(U84,'O03, tab 2,3,5,7,8'!$A:$C,3,FALSE))</f>
        <v/>
      </c>
      <c r="BE84" t="str">
        <f>IF(ISERROR((VLOOKUP(V84,'O03, tab 2,3,5,7,8'!$A:$C,3,FALSE))),"",VLOOKUP(V84,'O03, tab 2,3,5,7,8'!$A:$C,3,FALSE))</f>
        <v/>
      </c>
      <c r="BF84" t="str">
        <f>IF(ISERROR((VLOOKUP(W84,'O03, tab 2,3,5,7,8'!$A:$C,3,FALSE))),"",VLOOKUP(W84,'O03, tab 2,3,5,7,8'!$A:$C,3,FALSE))</f>
        <v/>
      </c>
      <c r="BG84" s="52">
        <f t="shared" si="28"/>
        <v>0</v>
      </c>
      <c r="BH84" s="52" t="str">
        <f>IF(OR(E84="gas",AI84=0,BG84=0),"",(INDEX('O03'!$B$4:$G$10,'Skin-HRS local'!AU84,'Skin-HRS local'!BG84)))</f>
        <v/>
      </c>
      <c r="BI84" s="52">
        <f>'Inhalation-E,WE,HS'!Q84</f>
        <v>1</v>
      </c>
      <c r="BJ84" s="52" t="str">
        <f>IF(OR(E84="gas",BG84=0),"",(1/('INPUT-Settings'!$E$4^4*'INPUT-Settings'!$E$5^3)^(1/9))^(10-BH84))</f>
        <v/>
      </c>
      <c r="BK84" s="52">
        <f t="shared" si="29"/>
        <v>0</v>
      </c>
    </row>
    <row r="85" spans="1:63" x14ac:dyDescent="0.3">
      <c r="A85" s="86">
        <f>'INPUT-Production'!A85</f>
        <v>0</v>
      </c>
      <c r="B85" s="87">
        <f>'INPUT-Production'!B85</f>
        <v>0</v>
      </c>
      <c r="C85" s="85">
        <f>'INPUT-Production'!C85</f>
        <v>0</v>
      </c>
      <c r="D85" s="85">
        <f>'INPUT-Production'!D85</f>
        <v>0</v>
      </c>
      <c r="E85" s="85">
        <f>VLOOKUP(D85,Substances!A:B,2,FALSE)</f>
        <v>0</v>
      </c>
      <c r="F85" s="2" t="e">
        <f>'Skin-MT Hand'!DG85</f>
        <v>#N/A</v>
      </c>
      <c r="G85" t="str">
        <f>IF(E85="gas","",'Skin-MT Hand'!F85)</f>
        <v>Immersion</v>
      </c>
      <c r="H85" t="str">
        <f>IF(E85="liquid",VLOOKUP(G85,'G03, tab A1'!$B$14:$D$19,3,FALSE),IF('Skin-HRS local'!E85="solid",VLOOKUP('Skin-HRS local'!G85,'G03, tab A1'!$B$5:$D$10,3,FALSE),""))</f>
        <v/>
      </c>
      <c r="I85" s="52" t="e">
        <f t="shared" si="21"/>
        <v>#N/A</v>
      </c>
      <c r="J85" t="str">
        <f>IF(E85="gas","",IF(ISBLANK('INPUT-Skin'!K85),'INPUT-Settings'!$C$37,'INPUT-Skin'!K85))</f>
        <v>thick clothing</v>
      </c>
      <c r="K85">
        <f t="shared" si="22"/>
        <v>0.5</v>
      </c>
      <c r="L85" s="52" t="e">
        <f t="shared" si="23"/>
        <v>#N/A</v>
      </c>
      <c r="M85" t="e">
        <f>VLOOKUP($D85,'INPUT-Substances'!$A:$R,8,FALSE)</f>
        <v>#N/A</v>
      </c>
      <c r="N85" t="e">
        <f>VLOOKUP($D85,'INPUT-Substances'!$A:$R,9,FALSE)</f>
        <v>#N/A</v>
      </c>
      <c r="O85" t="e">
        <f>VLOOKUP($D85,'INPUT-Substances'!$A:$R,10,FALSE)</f>
        <v>#N/A</v>
      </c>
      <c r="P85" t="e">
        <f>VLOOKUP($D85,'INPUT-Substances'!$A:$R,11,FALSE)</f>
        <v>#N/A</v>
      </c>
      <c r="Q85" t="e">
        <f>VLOOKUP($D85,'INPUT-Substances'!$A:$R,12,FALSE)</f>
        <v>#N/A</v>
      </c>
      <c r="R85" t="e">
        <f>VLOOKUP($D85,'INPUT-Substances'!$A:$R,13,FALSE)</f>
        <v>#N/A</v>
      </c>
      <c r="S85" t="e">
        <f>VLOOKUP($D85,'INPUT-Substances'!$A:$R,14,FALSE)</f>
        <v>#N/A</v>
      </c>
      <c r="T85" t="e">
        <f>VLOOKUP($D85,'INPUT-Substances'!$A:$R,15,FALSE)</f>
        <v>#N/A</v>
      </c>
      <c r="U85" t="e">
        <f>VLOOKUP($D85,'INPUT-Substances'!$A:$R,16,FALSE)</f>
        <v>#N/A</v>
      </c>
      <c r="V85" t="e">
        <f>VLOOKUP($D85,'INPUT-Substances'!$A:$R,17,FALSE)</f>
        <v>#N/A</v>
      </c>
      <c r="W85" t="e">
        <f>VLOOKUP($D85,'INPUT-Substances'!$A:$R,18,FALSE)</f>
        <v>#N/A</v>
      </c>
      <c r="X85" t="str">
        <f>IF(ISERROR(VLOOKUP(M85,'O03, tab 2,3,5,7,8'!$A:$B,2,FALSE)),"",VLOOKUP(M85,'O03, tab 2,3,5,7,8'!$A:$B,2,FALSE))</f>
        <v/>
      </c>
      <c r="Y85" t="str">
        <f>IF(ISERROR(VLOOKUP(N85,'O03, tab 2,3,5,7,8'!$A:$B,2,FALSE)),"",VLOOKUP(N85,'O03, tab 2,3,5,7,8'!$A:$B,2,FALSE))</f>
        <v/>
      </c>
      <c r="Z85" t="str">
        <f>IF(ISERROR(VLOOKUP(O85,'O03, tab 2,3,5,7,8'!$A:$B,2,FALSE)),"",VLOOKUP(O85,'O03, tab 2,3,5,7,8'!$A:$B,2,FALSE))</f>
        <v/>
      </c>
      <c r="AA85" t="str">
        <f>IF(ISERROR(VLOOKUP(P85,'O03, tab 2,3,5,7,8'!$A:$B,2,FALSE)),"",VLOOKUP(P85,'O03, tab 2,3,5,7,8'!$A:$B,2,FALSE))</f>
        <v/>
      </c>
      <c r="AB85" t="str">
        <f>IF(ISERROR(VLOOKUP(Q85,'O03, tab 2,3,5,7,8'!$A:$B,2,FALSE)),"",VLOOKUP(Q85,'O03, tab 2,3,5,7,8'!$A:$B,2,FALSE))</f>
        <v/>
      </c>
      <c r="AC85" t="str">
        <f>IF(ISERROR(VLOOKUP(R85,'O03, tab 2,3,5,7,8'!$A:$B,2,FALSE)),"",VLOOKUP(R85,'O03, tab 2,3,5,7,8'!$A:$B,2,FALSE))</f>
        <v/>
      </c>
      <c r="AD85" t="str">
        <f>IF(ISERROR(VLOOKUP(S85,'O03, tab 2,3,5,7,8'!$A:$B,2,FALSE)),"",VLOOKUP(S85,'O03, tab 2,3,5,7,8'!$A:$B,2,FALSE))</f>
        <v/>
      </c>
      <c r="AE85" t="str">
        <f>IF(ISERROR(VLOOKUP(T85,'O03, tab 2,3,5,7,8'!$A:$B,2,FALSE)),"",VLOOKUP(T85,'O03, tab 2,3,5,7,8'!$A:$B,2,FALSE))</f>
        <v/>
      </c>
      <c r="AF85" t="str">
        <f>IF(ISERROR(VLOOKUP(U85,'O03, tab 2,3,5,7,8'!$A:$B,2,FALSE)),"",VLOOKUP(U85,'O03, tab 2,3,5,7,8'!$A:$B,2,FALSE))</f>
        <v/>
      </c>
      <c r="AG85" t="str">
        <f>IF(ISERROR(VLOOKUP(V85,'O03, tab 2,3,5,7,8'!$A:$B,2,FALSE)),"",VLOOKUP(V85,'O03, tab 2,3,5,7,8'!$A:$B,2,FALSE))</f>
        <v/>
      </c>
      <c r="AH85" t="str">
        <f>IF(ISERROR(VLOOKUP(W85,'O03, tab 2,3,5,7,8'!$A:$B,2,FALSE)),"",VLOOKUP(W85,'O03, tab 2,3,5,7,8'!$A:$B,2,FALSE))</f>
        <v/>
      </c>
      <c r="AI85">
        <f t="shared" si="24"/>
        <v>0</v>
      </c>
      <c r="AJ85">
        <f>IF(E85="gas","",IF('Production-Scores'!J85="min",'Production-Scores'!L85/60,'Production-Scores'!L85))</f>
        <v>0</v>
      </c>
      <c r="AK85">
        <f>IF(E85="gas","",'Production-Scores'!P85)</f>
        <v>1</v>
      </c>
      <c r="AL85">
        <f t="shared" si="17"/>
        <v>0</v>
      </c>
      <c r="AM85">
        <f t="shared" si="25"/>
        <v>2</v>
      </c>
      <c r="AN85" s="52" t="str">
        <f>IF(OR(AI85=0,E85="gas"),"",INDEX('O03, tab 2,3,5,7,8'!$G$6:$I$11,'Skin-HRS local'!AM85,'Skin-HRS local'!AI85))</f>
        <v/>
      </c>
      <c r="AO85" t="str">
        <f t="shared" si="18"/>
        <v/>
      </c>
      <c r="AP85" s="52">
        <f t="shared" si="26"/>
        <v>0</v>
      </c>
      <c r="AQ85" t="str">
        <f>IF(E85="gas","",IF(ISBLANK('INPUT-Skin'!L85),'INPUT-Settings'!$C$38,'INPUT-Skin'!L85))</f>
        <v>&lt;10 (size of a large coin, small splashes)</v>
      </c>
      <c r="AR85" s="52">
        <f>IF(E85="gas","",VLOOKUP(AQ85,'O03, tab 2,3,5,7,8'!$G$18:$H$21,2,FALSE))</f>
        <v>0.1</v>
      </c>
      <c r="AS85" s="52" t="str">
        <f t="shared" si="19"/>
        <v/>
      </c>
      <c r="AT85">
        <f t="shared" si="27"/>
        <v>7</v>
      </c>
      <c r="AU85" s="52" t="str">
        <f t="shared" si="20"/>
        <v/>
      </c>
      <c r="AV85" t="str">
        <f>IF(ISERROR((VLOOKUP(M85,'O03, tab 2,3,5,7,8'!$A:$C,3,FALSE))),"",VLOOKUP(M85,'O03, tab 2,3,5,7,8'!$A:$C,3,FALSE))</f>
        <v/>
      </c>
      <c r="AW85" t="str">
        <f>IF(ISERROR((VLOOKUP(N85,'O03, tab 2,3,5,7,8'!$A:$C,3,FALSE))),"",VLOOKUP(N85,'O03, tab 2,3,5,7,8'!$A:$C,3,FALSE))</f>
        <v/>
      </c>
      <c r="AX85" t="str">
        <f>IF(ISERROR((VLOOKUP(O85,'O03, tab 2,3,5,7,8'!$A:$C,3,FALSE))),"",VLOOKUP(O85,'O03, tab 2,3,5,7,8'!$A:$C,3,FALSE))</f>
        <v/>
      </c>
      <c r="AY85" t="str">
        <f>IF(ISERROR((VLOOKUP(P85,'O03, tab 2,3,5,7,8'!$A:$C,3,FALSE))),"",VLOOKUP(P85,'O03, tab 2,3,5,7,8'!$A:$C,3,FALSE))</f>
        <v/>
      </c>
      <c r="AZ85" t="str">
        <f>IF(ISERROR((VLOOKUP(Q85,'O03, tab 2,3,5,7,8'!$A:$C,3,FALSE))),"",VLOOKUP(Q85,'O03, tab 2,3,5,7,8'!$A:$C,3,FALSE))</f>
        <v/>
      </c>
      <c r="BA85" t="str">
        <f>IF(ISERROR((VLOOKUP(R85,'O03, tab 2,3,5,7,8'!$A:$C,3,FALSE))),"",VLOOKUP(R85,'O03, tab 2,3,5,7,8'!$A:$C,3,FALSE))</f>
        <v/>
      </c>
      <c r="BB85" t="str">
        <f>IF(ISERROR((VLOOKUP(S85,'O03, tab 2,3,5,7,8'!$A:$C,3,FALSE))),"",VLOOKUP(S85,'O03, tab 2,3,5,7,8'!$A:$C,3,FALSE))</f>
        <v/>
      </c>
      <c r="BC85" t="str">
        <f>IF(ISERROR((VLOOKUP(T85,'O03, tab 2,3,5,7,8'!$A:$C,3,FALSE))),"",VLOOKUP(T85,'O03, tab 2,3,5,7,8'!$A:$C,3,FALSE))</f>
        <v/>
      </c>
      <c r="BD85" t="str">
        <f>IF(ISERROR((VLOOKUP(U85,'O03, tab 2,3,5,7,8'!$A:$C,3,FALSE))),"",VLOOKUP(U85,'O03, tab 2,3,5,7,8'!$A:$C,3,FALSE))</f>
        <v/>
      </c>
      <c r="BE85" t="str">
        <f>IF(ISERROR((VLOOKUP(V85,'O03, tab 2,3,5,7,8'!$A:$C,3,FALSE))),"",VLOOKUP(V85,'O03, tab 2,3,5,7,8'!$A:$C,3,FALSE))</f>
        <v/>
      </c>
      <c r="BF85" t="str">
        <f>IF(ISERROR((VLOOKUP(W85,'O03, tab 2,3,5,7,8'!$A:$C,3,FALSE))),"",VLOOKUP(W85,'O03, tab 2,3,5,7,8'!$A:$C,3,FALSE))</f>
        <v/>
      </c>
      <c r="BG85" s="52">
        <f t="shared" si="28"/>
        <v>0</v>
      </c>
      <c r="BH85" s="52" t="str">
        <f>IF(OR(E85="gas",AI85=0,BG85=0),"",(INDEX('O03'!$B$4:$G$10,'Skin-HRS local'!AU85,'Skin-HRS local'!BG85)))</f>
        <v/>
      </c>
      <c r="BI85" s="52">
        <f>'Inhalation-E,WE,HS'!Q85</f>
        <v>1</v>
      </c>
      <c r="BJ85" s="52" t="str">
        <f>IF(OR(E85="gas",BG85=0),"",(1/('INPUT-Settings'!$E$4^4*'INPUT-Settings'!$E$5^3)^(1/9))^(10-BH85))</f>
        <v/>
      </c>
      <c r="BK85" s="52">
        <f t="shared" si="29"/>
        <v>0</v>
      </c>
    </row>
    <row r="86" spans="1:63" x14ac:dyDescent="0.3">
      <c r="A86" s="86">
        <f>'INPUT-Production'!A86</f>
        <v>0</v>
      </c>
      <c r="B86" s="87">
        <f>'INPUT-Production'!B86</f>
        <v>0</v>
      </c>
      <c r="C86" s="85">
        <f>'INPUT-Production'!C86</f>
        <v>0</v>
      </c>
      <c r="D86" s="85">
        <f>'INPUT-Production'!D86</f>
        <v>0</v>
      </c>
      <c r="E86" s="85">
        <f>VLOOKUP(D86,Substances!A:B,2,FALSE)</f>
        <v>0</v>
      </c>
      <c r="F86" s="2" t="e">
        <f>'Skin-MT Hand'!DG86</f>
        <v>#N/A</v>
      </c>
      <c r="G86" t="str">
        <f>IF(E86="gas","",'Skin-MT Hand'!F86)</f>
        <v>Immersion</v>
      </c>
      <c r="H86" t="str">
        <f>IF(E86="liquid",VLOOKUP(G86,'G03, tab A1'!$B$14:$D$19,3,FALSE),IF('Skin-HRS local'!E86="solid",VLOOKUP('Skin-HRS local'!G86,'G03, tab A1'!$B$5:$D$10,3,FALSE),""))</f>
        <v/>
      </c>
      <c r="I86" s="52" t="e">
        <f t="shared" si="21"/>
        <v>#N/A</v>
      </c>
      <c r="J86" t="str">
        <f>IF(E86="gas","",IF(ISBLANK('INPUT-Skin'!K86),'INPUT-Settings'!$C$37,'INPUT-Skin'!K86))</f>
        <v>thick clothing</v>
      </c>
      <c r="K86">
        <f t="shared" si="22"/>
        <v>0.5</v>
      </c>
      <c r="L86" s="52" t="e">
        <f t="shared" si="23"/>
        <v>#N/A</v>
      </c>
      <c r="M86" t="e">
        <f>VLOOKUP($D86,'INPUT-Substances'!$A:$R,8,FALSE)</f>
        <v>#N/A</v>
      </c>
      <c r="N86" t="e">
        <f>VLOOKUP($D86,'INPUT-Substances'!$A:$R,9,FALSE)</f>
        <v>#N/A</v>
      </c>
      <c r="O86" t="e">
        <f>VLOOKUP($D86,'INPUT-Substances'!$A:$R,10,FALSE)</f>
        <v>#N/A</v>
      </c>
      <c r="P86" t="e">
        <f>VLOOKUP($D86,'INPUT-Substances'!$A:$R,11,FALSE)</f>
        <v>#N/A</v>
      </c>
      <c r="Q86" t="e">
        <f>VLOOKUP($D86,'INPUT-Substances'!$A:$R,12,FALSE)</f>
        <v>#N/A</v>
      </c>
      <c r="R86" t="e">
        <f>VLOOKUP($D86,'INPUT-Substances'!$A:$R,13,FALSE)</f>
        <v>#N/A</v>
      </c>
      <c r="S86" t="e">
        <f>VLOOKUP($D86,'INPUT-Substances'!$A:$R,14,FALSE)</f>
        <v>#N/A</v>
      </c>
      <c r="T86" t="e">
        <f>VLOOKUP($D86,'INPUT-Substances'!$A:$R,15,FALSE)</f>
        <v>#N/A</v>
      </c>
      <c r="U86" t="e">
        <f>VLOOKUP($D86,'INPUT-Substances'!$A:$R,16,FALSE)</f>
        <v>#N/A</v>
      </c>
      <c r="V86" t="e">
        <f>VLOOKUP($D86,'INPUT-Substances'!$A:$R,17,FALSE)</f>
        <v>#N/A</v>
      </c>
      <c r="W86" t="e">
        <f>VLOOKUP($D86,'INPUT-Substances'!$A:$R,18,FALSE)</f>
        <v>#N/A</v>
      </c>
      <c r="X86" t="str">
        <f>IF(ISERROR(VLOOKUP(M86,'O03, tab 2,3,5,7,8'!$A:$B,2,FALSE)),"",VLOOKUP(M86,'O03, tab 2,3,5,7,8'!$A:$B,2,FALSE))</f>
        <v/>
      </c>
      <c r="Y86" t="str">
        <f>IF(ISERROR(VLOOKUP(N86,'O03, tab 2,3,5,7,8'!$A:$B,2,FALSE)),"",VLOOKUP(N86,'O03, tab 2,3,5,7,8'!$A:$B,2,FALSE))</f>
        <v/>
      </c>
      <c r="Z86" t="str">
        <f>IF(ISERROR(VLOOKUP(O86,'O03, tab 2,3,5,7,8'!$A:$B,2,FALSE)),"",VLOOKUP(O86,'O03, tab 2,3,5,7,8'!$A:$B,2,FALSE))</f>
        <v/>
      </c>
      <c r="AA86" t="str">
        <f>IF(ISERROR(VLOOKUP(P86,'O03, tab 2,3,5,7,8'!$A:$B,2,FALSE)),"",VLOOKUP(P86,'O03, tab 2,3,5,7,8'!$A:$B,2,FALSE))</f>
        <v/>
      </c>
      <c r="AB86" t="str">
        <f>IF(ISERROR(VLOOKUP(Q86,'O03, tab 2,3,5,7,8'!$A:$B,2,FALSE)),"",VLOOKUP(Q86,'O03, tab 2,3,5,7,8'!$A:$B,2,FALSE))</f>
        <v/>
      </c>
      <c r="AC86" t="str">
        <f>IF(ISERROR(VLOOKUP(R86,'O03, tab 2,3,5,7,8'!$A:$B,2,FALSE)),"",VLOOKUP(R86,'O03, tab 2,3,5,7,8'!$A:$B,2,FALSE))</f>
        <v/>
      </c>
      <c r="AD86" t="str">
        <f>IF(ISERROR(VLOOKUP(S86,'O03, tab 2,3,5,7,8'!$A:$B,2,FALSE)),"",VLOOKUP(S86,'O03, tab 2,3,5,7,8'!$A:$B,2,FALSE))</f>
        <v/>
      </c>
      <c r="AE86" t="str">
        <f>IF(ISERROR(VLOOKUP(T86,'O03, tab 2,3,5,7,8'!$A:$B,2,FALSE)),"",VLOOKUP(T86,'O03, tab 2,3,5,7,8'!$A:$B,2,FALSE))</f>
        <v/>
      </c>
      <c r="AF86" t="str">
        <f>IF(ISERROR(VLOOKUP(U86,'O03, tab 2,3,5,7,8'!$A:$B,2,FALSE)),"",VLOOKUP(U86,'O03, tab 2,3,5,7,8'!$A:$B,2,FALSE))</f>
        <v/>
      </c>
      <c r="AG86" t="str">
        <f>IF(ISERROR(VLOOKUP(V86,'O03, tab 2,3,5,7,8'!$A:$B,2,FALSE)),"",VLOOKUP(V86,'O03, tab 2,3,5,7,8'!$A:$B,2,FALSE))</f>
        <v/>
      </c>
      <c r="AH86" t="str">
        <f>IF(ISERROR(VLOOKUP(W86,'O03, tab 2,3,5,7,8'!$A:$B,2,FALSE)),"",VLOOKUP(W86,'O03, tab 2,3,5,7,8'!$A:$B,2,FALSE))</f>
        <v/>
      </c>
      <c r="AI86">
        <f t="shared" si="24"/>
        <v>0</v>
      </c>
      <c r="AJ86">
        <f>IF(E86="gas","",IF('Production-Scores'!J86="min",'Production-Scores'!L86/60,'Production-Scores'!L86))</f>
        <v>0</v>
      </c>
      <c r="AK86">
        <f>IF(E86="gas","",'Production-Scores'!P86)</f>
        <v>1</v>
      </c>
      <c r="AL86">
        <f t="shared" si="17"/>
        <v>0</v>
      </c>
      <c r="AM86">
        <f t="shared" si="25"/>
        <v>2</v>
      </c>
      <c r="AN86" s="52" t="str">
        <f>IF(OR(AI86=0,E86="gas"),"",INDEX('O03, tab 2,3,5,7,8'!$G$6:$I$11,'Skin-HRS local'!AM86,'Skin-HRS local'!AI86))</f>
        <v/>
      </c>
      <c r="AO86" t="str">
        <f t="shared" si="18"/>
        <v/>
      </c>
      <c r="AP86" s="52">
        <f t="shared" si="26"/>
        <v>0</v>
      </c>
      <c r="AQ86" t="str">
        <f>IF(E86="gas","",IF(ISBLANK('INPUT-Skin'!L86),'INPUT-Settings'!$C$38,'INPUT-Skin'!L86))</f>
        <v>&lt;10 (size of a large coin, small splashes)</v>
      </c>
      <c r="AR86" s="52">
        <f>IF(E86="gas","",VLOOKUP(AQ86,'O03, tab 2,3,5,7,8'!$G$18:$H$21,2,FALSE))</f>
        <v>0.1</v>
      </c>
      <c r="AS86" s="52" t="str">
        <f t="shared" si="19"/>
        <v/>
      </c>
      <c r="AT86">
        <f t="shared" si="27"/>
        <v>7</v>
      </c>
      <c r="AU86" s="52" t="str">
        <f t="shared" si="20"/>
        <v/>
      </c>
      <c r="AV86" t="str">
        <f>IF(ISERROR((VLOOKUP(M86,'O03, tab 2,3,5,7,8'!$A:$C,3,FALSE))),"",VLOOKUP(M86,'O03, tab 2,3,5,7,8'!$A:$C,3,FALSE))</f>
        <v/>
      </c>
      <c r="AW86" t="str">
        <f>IF(ISERROR((VLOOKUP(N86,'O03, tab 2,3,5,7,8'!$A:$C,3,FALSE))),"",VLOOKUP(N86,'O03, tab 2,3,5,7,8'!$A:$C,3,FALSE))</f>
        <v/>
      </c>
      <c r="AX86" t="str">
        <f>IF(ISERROR((VLOOKUP(O86,'O03, tab 2,3,5,7,8'!$A:$C,3,FALSE))),"",VLOOKUP(O86,'O03, tab 2,3,5,7,8'!$A:$C,3,FALSE))</f>
        <v/>
      </c>
      <c r="AY86" t="str">
        <f>IF(ISERROR((VLOOKUP(P86,'O03, tab 2,3,5,7,8'!$A:$C,3,FALSE))),"",VLOOKUP(P86,'O03, tab 2,3,5,7,8'!$A:$C,3,FALSE))</f>
        <v/>
      </c>
      <c r="AZ86" t="str">
        <f>IF(ISERROR((VLOOKUP(Q86,'O03, tab 2,3,5,7,8'!$A:$C,3,FALSE))),"",VLOOKUP(Q86,'O03, tab 2,3,5,7,8'!$A:$C,3,FALSE))</f>
        <v/>
      </c>
      <c r="BA86" t="str">
        <f>IF(ISERROR((VLOOKUP(R86,'O03, tab 2,3,5,7,8'!$A:$C,3,FALSE))),"",VLOOKUP(R86,'O03, tab 2,3,5,7,8'!$A:$C,3,FALSE))</f>
        <v/>
      </c>
      <c r="BB86" t="str">
        <f>IF(ISERROR((VLOOKUP(S86,'O03, tab 2,3,5,7,8'!$A:$C,3,FALSE))),"",VLOOKUP(S86,'O03, tab 2,3,5,7,8'!$A:$C,3,FALSE))</f>
        <v/>
      </c>
      <c r="BC86" t="str">
        <f>IF(ISERROR((VLOOKUP(T86,'O03, tab 2,3,5,7,8'!$A:$C,3,FALSE))),"",VLOOKUP(T86,'O03, tab 2,3,5,7,8'!$A:$C,3,FALSE))</f>
        <v/>
      </c>
      <c r="BD86" t="str">
        <f>IF(ISERROR((VLOOKUP(U86,'O03, tab 2,3,5,7,8'!$A:$C,3,FALSE))),"",VLOOKUP(U86,'O03, tab 2,3,5,7,8'!$A:$C,3,FALSE))</f>
        <v/>
      </c>
      <c r="BE86" t="str">
        <f>IF(ISERROR((VLOOKUP(V86,'O03, tab 2,3,5,7,8'!$A:$C,3,FALSE))),"",VLOOKUP(V86,'O03, tab 2,3,5,7,8'!$A:$C,3,FALSE))</f>
        <v/>
      </c>
      <c r="BF86" t="str">
        <f>IF(ISERROR((VLOOKUP(W86,'O03, tab 2,3,5,7,8'!$A:$C,3,FALSE))),"",VLOOKUP(W86,'O03, tab 2,3,5,7,8'!$A:$C,3,FALSE))</f>
        <v/>
      </c>
      <c r="BG86" s="52">
        <f t="shared" si="28"/>
        <v>0</v>
      </c>
      <c r="BH86" s="52" t="str">
        <f>IF(OR(E86="gas",AI86=0,BG86=0),"",(INDEX('O03'!$B$4:$G$10,'Skin-HRS local'!AU86,'Skin-HRS local'!BG86)))</f>
        <v/>
      </c>
      <c r="BI86" s="52">
        <f>'Inhalation-E,WE,HS'!Q86</f>
        <v>1</v>
      </c>
      <c r="BJ86" s="52" t="str">
        <f>IF(OR(E86="gas",BG86=0),"",(1/('INPUT-Settings'!$E$4^4*'INPUT-Settings'!$E$5^3)^(1/9))^(10-BH86))</f>
        <v/>
      </c>
      <c r="BK86" s="52">
        <f t="shared" si="29"/>
        <v>0</v>
      </c>
    </row>
    <row r="87" spans="1:63" x14ac:dyDescent="0.3">
      <c r="A87" s="86">
        <f>'INPUT-Production'!A87</f>
        <v>0</v>
      </c>
      <c r="B87" s="87">
        <f>'INPUT-Production'!B87</f>
        <v>0</v>
      </c>
      <c r="C87" s="85">
        <f>'INPUT-Production'!C87</f>
        <v>0</v>
      </c>
      <c r="D87" s="85">
        <f>'INPUT-Production'!D87</f>
        <v>0</v>
      </c>
      <c r="E87" s="85">
        <f>VLOOKUP(D87,Substances!A:B,2,FALSE)</f>
        <v>0</v>
      </c>
      <c r="F87" s="2" t="e">
        <f>'Skin-MT Hand'!DG87</f>
        <v>#N/A</v>
      </c>
      <c r="G87" t="str">
        <f>IF(E87="gas","",'Skin-MT Hand'!F87)</f>
        <v>Immersion</v>
      </c>
      <c r="H87" t="str">
        <f>IF(E87="liquid",VLOOKUP(G87,'G03, tab A1'!$B$14:$D$19,3,FALSE),IF('Skin-HRS local'!E87="solid",VLOOKUP('Skin-HRS local'!G87,'G03, tab A1'!$B$5:$D$10,3,FALSE),""))</f>
        <v/>
      </c>
      <c r="I87" s="52" t="e">
        <f t="shared" si="21"/>
        <v>#N/A</v>
      </c>
      <c r="J87" t="str">
        <f>IF(E87="gas","",IF(ISBLANK('INPUT-Skin'!K87),'INPUT-Settings'!$C$37,'INPUT-Skin'!K87))</f>
        <v>thick clothing</v>
      </c>
      <c r="K87">
        <f t="shared" si="22"/>
        <v>0.5</v>
      </c>
      <c r="L87" s="52" t="e">
        <f t="shared" si="23"/>
        <v>#N/A</v>
      </c>
      <c r="M87" t="e">
        <f>VLOOKUP($D87,'INPUT-Substances'!$A:$R,8,FALSE)</f>
        <v>#N/A</v>
      </c>
      <c r="N87" t="e">
        <f>VLOOKUP($D87,'INPUT-Substances'!$A:$R,9,FALSE)</f>
        <v>#N/A</v>
      </c>
      <c r="O87" t="e">
        <f>VLOOKUP($D87,'INPUT-Substances'!$A:$R,10,FALSE)</f>
        <v>#N/A</v>
      </c>
      <c r="P87" t="e">
        <f>VLOOKUP($D87,'INPUT-Substances'!$A:$R,11,FALSE)</f>
        <v>#N/A</v>
      </c>
      <c r="Q87" t="e">
        <f>VLOOKUP($D87,'INPUT-Substances'!$A:$R,12,FALSE)</f>
        <v>#N/A</v>
      </c>
      <c r="R87" t="e">
        <f>VLOOKUP($D87,'INPUT-Substances'!$A:$R,13,FALSE)</f>
        <v>#N/A</v>
      </c>
      <c r="S87" t="e">
        <f>VLOOKUP($D87,'INPUT-Substances'!$A:$R,14,FALSE)</f>
        <v>#N/A</v>
      </c>
      <c r="T87" t="e">
        <f>VLOOKUP($D87,'INPUT-Substances'!$A:$R,15,FALSE)</f>
        <v>#N/A</v>
      </c>
      <c r="U87" t="e">
        <f>VLOOKUP($D87,'INPUT-Substances'!$A:$R,16,FALSE)</f>
        <v>#N/A</v>
      </c>
      <c r="V87" t="e">
        <f>VLOOKUP($D87,'INPUT-Substances'!$A:$R,17,FALSE)</f>
        <v>#N/A</v>
      </c>
      <c r="W87" t="e">
        <f>VLOOKUP($D87,'INPUT-Substances'!$A:$R,18,FALSE)</f>
        <v>#N/A</v>
      </c>
      <c r="X87" t="str">
        <f>IF(ISERROR(VLOOKUP(M87,'O03, tab 2,3,5,7,8'!$A:$B,2,FALSE)),"",VLOOKUP(M87,'O03, tab 2,3,5,7,8'!$A:$B,2,FALSE))</f>
        <v/>
      </c>
      <c r="Y87" t="str">
        <f>IF(ISERROR(VLOOKUP(N87,'O03, tab 2,3,5,7,8'!$A:$B,2,FALSE)),"",VLOOKUP(N87,'O03, tab 2,3,5,7,8'!$A:$B,2,FALSE))</f>
        <v/>
      </c>
      <c r="Z87" t="str">
        <f>IF(ISERROR(VLOOKUP(O87,'O03, tab 2,3,5,7,8'!$A:$B,2,FALSE)),"",VLOOKUP(O87,'O03, tab 2,3,5,7,8'!$A:$B,2,FALSE))</f>
        <v/>
      </c>
      <c r="AA87" t="str">
        <f>IF(ISERROR(VLOOKUP(P87,'O03, tab 2,3,5,7,8'!$A:$B,2,FALSE)),"",VLOOKUP(P87,'O03, tab 2,3,5,7,8'!$A:$B,2,FALSE))</f>
        <v/>
      </c>
      <c r="AB87" t="str">
        <f>IF(ISERROR(VLOOKUP(Q87,'O03, tab 2,3,5,7,8'!$A:$B,2,FALSE)),"",VLOOKUP(Q87,'O03, tab 2,3,5,7,8'!$A:$B,2,FALSE))</f>
        <v/>
      </c>
      <c r="AC87" t="str">
        <f>IF(ISERROR(VLOOKUP(R87,'O03, tab 2,3,5,7,8'!$A:$B,2,FALSE)),"",VLOOKUP(R87,'O03, tab 2,3,5,7,8'!$A:$B,2,FALSE))</f>
        <v/>
      </c>
      <c r="AD87" t="str">
        <f>IF(ISERROR(VLOOKUP(S87,'O03, tab 2,3,5,7,8'!$A:$B,2,FALSE)),"",VLOOKUP(S87,'O03, tab 2,3,5,7,8'!$A:$B,2,FALSE))</f>
        <v/>
      </c>
      <c r="AE87" t="str">
        <f>IF(ISERROR(VLOOKUP(T87,'O03, tab 2,3,5,7,8'!$A:$B,2,FALSE)),"",VLOOKUP(T87,'O03, tab 2,3,5,7,8'!$A:$B,2,FALSE))</f>
        <v/>
      </c>
      <c r="AF87" t="str">
        <f>IF(ISERROR(VLOOKUP(U87,'O03, tab 2,3,5,7,8'!$A:$B,2,FALSE)),"",VLOOKUP(U87,'O03, tab 2,3,5,7,8'!$A:$B,2,FALSE))</f>
        <v/>
      </c>
      <c r="AG87" t="str">
        <f>IF(ISERROR(VLOOKUP(V87,'O03, tab 2,3,5,7,8'!$A:$B,2,FALSE)),"",VLOOKUP(V87,'O03, tab 2,3,5,7,8'!$A:$B,2,FALSE))</f>
        <v/>
      </c>
      <c r="AH87" t="str">
        <f>IF(ISERROR(VLOOKUP(W87,'O03, tab 2,3,5,7,8'!$A:$B,2,FALSE)),"",VLOOKUP(W87,'O03, tab 2,3,5,7,8'!$A:$B,2,FALSE))</f>
        <v/>
      </c>
      <c r="AI87">
        <f t="shared" si="24"/>
        <v>0</v>
      </c>
      <c r="AJ87">
        <f>IF(E87="gas","",IF('Production-Scores'!J87="min",'Production-Scores'!L87/60,'Production-Scores'!L87))</f>
        <v>0</v>
      </c>
      <c r="AK87">
        <f>IF(E87="gas","",'Production-Scores'!P87)</f>
        <v>1</v>
      </c>
      <c r="AL87">
        <f t="shared" si="17"/>
        <v>0</v>
      </c>
      <c r="AM87">
        <f t="shared" si="25"/>
        <v>2</v>
      </c>
      <c r="AN87" s="52" t="str">
        <f>IF(OR(AI87=0,E87="gas"),"",INDEX('O03, tab 2,3,5,7,8'!$G$6:$I$11,'Skin-HRS local'!AM87,'Skin-HRS local'!AI87))</f>
        <v/>
      </c>
      <c r="AO87" t="str">
        <f t="shared" si="18"/>
        <v/>
      </c>
      <c r="AP87" s="52">
        <f t="shared" si="26"/>
        <v>0</v>
      </c>
      <c r="AQ87" t="str">
        <f>IF(E87="gas","",IF(ISBLANK('INPUT-Skin'!L87),'INPUT-Settings'!$C$38,'INPUT-Skin'!L87))</f>
        <v>&lt;10 (size of a large coin, small splashes)</v>
      </c>
      <c r="AR87" s="52">
        <f>IF(E87="gas","",VLOOKUP(AQ87,'O03, tab 2,3,5,7,8'!$G$18:$H$21,2,FALSE))</f>
        <v>0.1</v>
      </c>
      <c r="AS87" s="52" t="str">
        <f t="shared" si="19"/>
        <v/>
      </c>
      <c r="AT87">
        <f t="shared" si="27"/>
        <v>7</v>
      </c>
      <c r="AU87" s="52" t="str">
        <f t="shared" si="20"/>
        <v/>
      </c>
      <c r="AV87" t="str">
        <f>IF(ISERROR((VLOOKUP(M87,'O03, tab 2,3,5,7,8'!$A:$C,3,FALSE))),"",VLOOKUP(M87,'O03, tab 2,3,5,7,8'!$A:$C,3,FALSE))</f>
        <v/>
      </c>
      <c r="AW87" t="str">
        <f>IF(ISERROR((VLOOKUP(N87,'O03, tab 2,3,5,7,8'!$A:$C,3,FALSE))),"",VLOOKUP(N87,'O03, tab 2,3,5,7,8'!$A:$C,3,FALSE))</f>
        <v/>
      </c>
      <c r="AX87" t="str">
        <f>IF(ISERROR((VLOOKUP(O87,'O03, tab 2,3,5,7,8'!$A:$C,3,FALSE))),"",VLOOKUP(O87,'O03, tab 2,3,5,7,8'!$A:$C,3,FALSE))</f>
        <v/>
      </c>
      <c r="AY87" t="str">
        <f>IF(ISERROR((VLOOKUP(P87,'O03, tab 2,3,5,7,8'!$A:$C,3,FALSE))),"",VLOOKUP(P87,'O03, tab 2,3,5,7,8'!$A:$C,3,FALSE))</f>
        <v/>
      </c>
      <c r="AZ87" t="str">
        <f>IF(ISERROR((VLOOKUP(Q87,'O03, tab 2,3,5,7,8'!$A:$C,3,FALSE))),"",VLOOKUP(Q87,'O03, tab 2,3,5,7,8'!$A:$C,3,FALSE))</f>
        <v/>
      </c>
      <c r="BA87" t="str">
        <f>IF(ISERROR((VLOOKUP(R87,'O03, tab 2,3,5,7,8'!$A:$C,3,FALSE))),"",VLOOKUP(R87,'O03, tab 2,3,5,7,8'!$A:$C,3,FALSE))</f>
        <v/>
      </c>
      <c r="BB87" t="str">
        <f>IF(ISERROR((VLOOKUP(S87,'O03, tab 2,3,5,7,8'!$A:$C,3,FALSE))),"",VLOOKUP(S87,'O03, tab 2,3,5,7,8'!$A:$C,3,FALSE))</f>
        <v/>
      </c>
      <c r="BC87" t="str">
        <f>IF(ISERROR((VLOOKUP(T87,'O03, tab 2,3,5,7,8'!$A:$C,3,FALSE))),"",VLOOKUP(T87,'O03, tab 2,3,5,7,8'!$A:$C,3,FALSE))</f>
        <v/>
      </c>
      <c r="BD87" t="str">
        <f>IF(ISERROR((VLOOKUP(U87,'O03, tab 2,3,5,7,8'!$A:$C,3,FALSE))),"",VLOOKUP(U87,'O03, tab 2,3,5,7,8'!$A:$C,3,FALSE))</f>
        <v/>
      </c>
      <c r="BE87" t="str">
        <f>IF(ISERROR((VLOOKUP(V87,'O03, tab 2,3,5,7,8'!$A:$C,3,FALSE))),"",VLOOKUP(V87,'O03, tab 2,3,5,7,8'!$A:$C,3,FALSE))</f>
        <v/>
      </c>
      <c r="BF87" t="str">
        <f>IF(ISERROR((VLOOKUP(W87,'O03, tab 2,3,5,7,8'!$A:$C,3,FALSE))),"",VLOOKUP(W87,'O03, tab 2,3,5,7,8'!$A:$C,3,FALSE))</f>
        <v/>
      </c>
      <c r="BG87" s="52">
        <f t="shared" si="28"/>
        <v>0</v>
      </c>
      <c r="BH87" s="52" t="str">
        <f>IF(OR(E87="gas",AI87=0,BG87=0),"",(INDEX('O03'!$B$4:$G$10,'Skin-HRS local'!AU87,'Skin-HRS local'!BG87)))</f>
        <v/>
      </c>
      <c r="BI87" s="52">
        <f>'Inhalation-E,WE,HS'!Q87</f>
        <v>1</v>
      </c>
      <c r="BJ87" s="52" t="str">
        <f>IF(OR(E87="gas",BG87=0),"",(1/('INPUT-Settings'!$E$4^4*'INPUT-Settings'!$E$5^3)^(1/9))^(10-BH87))</f>
        <v/>
      </c>
      <c r="BK87" s="52">
        <f t="shared" si="29"/>
        <v>0</v>
      </c>
    </row>
    <row r="88" spans="1:63" x14ac:dyDescent="0.3">
      <c r="A88" s="86">
        <f>'INPUT-Production'!A88</f>
        <v>0</v>
      </c>
      <c r="B88" s="87">
        <f>'INPUT-Production'!B88</f>
        <v>0</v>
      </c>
      <c r="C88" s="85">
        <f>'INPUT-Production'!C88</f>
        <v>0</v>
      </c>
      <c r="D88" s="85">
        <f>'INPUT-Production'!D88</f>
        <v>0</v>
      </c>
      <c r="E88" s="85">
        <f>VLOOKUP(D88,Substances!A:B,2,FALSE)</f>
        <v>0</v>
      </c>
      <c r="F88" s="2" t="e">
        <f>'Skin-MT Hand'!DG88</f>
        <v>#N/A</v>
      </c>
      <c r="G88" t="str">
        <f>IF(E88="gas","",'Skin-MT Hand'!F88)</f>
        <v>Immersion</v>
      </c>
      <c r="H88" t="str">
        <f>IF(E88="liquid",VLOOKUP(G88,'G03, tab A1'!$B$14:$D$19,3,FALSE),IF('Skin-HRS local'!E88="solid",VLOOKUP('Skin-HRS local'!G88,'G03, tab A1'!$B$5:$D$10,3,FALSE),""))</f>
        <v/>
      </c>
      <c r="I88" s="52" t="e">
        <f t="shared" si="21"/>
        <v>#N/A</v>
      </c>
      <c r="J88" t="str">
        <f>IF(E88="gas","",IF(ISBLANK('INPUT-Skin'!K88),'INPUT-Settings'!$C$37,'INPUT-Skin'!K88))</f>
        <v>thick clothing</v>
      </c>
      <c r="K88">
        <f t="shared" si="22"/>
        <v>0.5</v>
      </c>
      <c r="L88" s="52" t="e">
        <f t="shared" si="23"/>
        <v>#N/A</v>
      </c>
      <c r="M88" t="e">
        <f>VLOOKUP($D88,'INPUT-Substances'!$A:$R,8,FALSE)</f>
        <v>#N/A</v>
      </c>
      <c r="N88" t="e">
        <f>VLOOKUP($D88,'INPUT-Substances'!$A:$R,9,FALSE)</f>
        <v>#N/A</v>
      </c>
      <c r="O88" t="e">
        <f>VLOOKUP($D88,'INPUT-Substances'!$A:$R,10,FALSE)</f>
        <v>#N/A</v>
      </c>
      <c r="P88" t="e">
        <f>VLOOKUP($D88,'INPUT-Substances'!$A:$R,11,FALSE)</f>
        <v>#N/A</v>
      </c>
      <c r="Q88" t="e">
        <f>VLOOKUP($D88,'INPUT-Substances'!$A:$R,12,FALSE)</f>
        <v>#N/A</v>
      </c>
      <c r="R88" t="e">
        <f>VLOOKUP($D88,'INPUT-Substances'!$A:$R,13,FALSE)</f>
        <v>#N/A</v>
      </c>
      <c r="S88" t="e">
        <f>VLOOKUP($D88,'INPUT-Substances'!$A:$R,14,FALSE)</f>
        <v>#N/A</v>
      </c>
      <c r="T88" t="e">
        <f>VLOOKUP($D88,'INPUT-Substances'!$A:$R,15,FALSE)</f>
        <v>#N/A</v>
      </c>
      <c r="U88" t="e">
        <f>VLOOKUP($D88,'INPUT-Substances'!$A:$R,16,FALSE)</f>
        <v>#N/A</v>
      </c>
      <c r="V88" t="e">
        <f>VLOOKUP($D88,'INPUT-Substances'!$A:$R,17,FALSE)</f>
        <v>#N/A</v>
      </c>
      <c r="W88" t="e">
        <f>VLOOKUP($D88,'INPUT-Substances'!$A:$R,18,FALSE)</f>
        <v>#N/A</v>
      </c>
      <c r="X88" t="str">
        <f>IF(ISERROR(VLOOKUP(M88,'O03, tab 2,3,5,7,8'!$A:$B,2,FALSE)),"",VLOOKUP(M88,'O03, tab 2,3,5,7,8'!$A:$B,2,FALSE))</f>
        <v/>
      </c>
      <c r="Y88" t="str">
        <f>IF(ISERROR(VLOOKUP(N88,'O03, tab 2,3,5,7,8'!$A:$B,2,FALSE)),"",VLOOKUP(N88,'O03, tab 2,3,5,7,8'!$A:$B,2,FALSE))</f>
        <v/>
      </c>
      <c r="Z88" t="str">
        <f>IF(ISERROR(VLOOKUP(O88,'O03, tab 2,3,5,7,8'!$A:$B,2,FALSE)),"",VLOOKUP(O88,'O03, tab 2,3,5,7,8'!$A:$B,2,FALSE))</f>
        <v/>
      </c>
      <c r="AA88" t="str">
        <f>IF(ISERROR(VLOOKUP(P88,'O03, tab 2,3,5,7,8'!$A:$B,2,FALSE)),"",VLOOKUP(P88,'O03, tab 2,3,5,7,8'!$A:$B,2,FALSE))</f>
        <v/>
      </c>
      <c r="AB88" t="str">
        <f>IF(ISERROR(VLOOKUP(Q88,'O03, tab 2,3,5,7,8'!$A:$B,2,FALSE)),"",VLOOKUP(Q88,'O03, tab 2,3,5,7,8'!$A:$B,2,FALSE))</f>
        <v/>
      </c>
      <c r="AC88" t="str">
        <f>IF(ISERROR(VLOOKUP(R88,'O03, tab 2,3,5,7,8'!$A:$B,2,FALSE)),"",VLOOKUP(R88,'O03, tab 2,3,5,7,8'!$A:$B,2,FALSE))</f>
        <v/>
      </c>
      <c r="AD88" t="str">
        <f>IF(ISERROR(VLOOKUP(S88,'O03, tab 2,3,5,7,8'!$A:$B,2,FALSE)),"",VLOOKUP(S88,'O03, tab 2,3,5,7,8'!$A:$B,2,FALSE))</f>
        <v/>
      </c>
      <c r="AE88" t="str">
        <f>IF(ISERROR(VLOOKUP(T88,'O03, tab 2,3,5,7,8'!$A:$B,2,FALSE)),"",VLOOKUP(T88,'O03, tab 2,3,5,7,8'!$A:$B,2,FALSE))</f>
        <v/>
      </c>
      <c r="AF88" t="str">
        <f>IF(ISERROR(VLOOKUP(U88,'O03, tab 2,3,5,7,8'!$A:$B,2,FALSE)),"",VLOOKUP(U88,'O03, tab 2,3,5,7,8'!$A:$B,2,FALSE))</f>
        <v/>
      </c>
      <c r="AG88" t="str">
        <f>IF(ISERROR(VLOOKUP(V88,'O03, tab 2,3,5,7,8'!$A:$B,2,FALSE)),"",VLOOKUP(V88,'O03, tab 2,3,5,7,8'!$A:$B,2,FALSE))</f>
        <v/>
      </c>
      <c r="AH88" t="str">
        <f>IF(ISERROR(VLOOKUP(W88,'O03, tab 2,3,5,7,8'!$A:$B,2,FALSE)),"",VLOOKUP(W88,'O03, tab 2,3,5,7,8'!$A:$B,2,FALSE))</f>
        <v/>
      </c>
      <c r="AI88">
        <f t="shared" si="24"/>
        <v>0</v>
      </c>
      <c r="AJ88">
        <f>IF(E88="gas","",IF('Production-Scores'!J88="min",'Production-Scores'!L88/60,'Production-Scores'!L88))</f>
        <v>0</v>
      </c>
      <c r="AK88">
        <f>IF(E88="gas","",'Production-Scores'!P88)</f>
        <v>1</v>
      </c>
      <c r="AL88">
        <f t="shared" si="17"/>
        <v>0</v>
      </c>
      <c r="AM88">
        <f t="shared" si="25"/>
        <v>2</v>
      </c>
      <c r="AN88" s="52" t="str">
        <f>IF(OR(AI88=0,E88="gas"),"",INDEX('O03, tab 2,3,5,7,8'!$G$6:$I$11,'Skin-HRS local'!AM88,'Skin-HRS local'!AI88))</f>
        <v/>
      </c>
      <c r="AO88" t="str">
        <f t="shared" si="18"/>
        <v/>
      </c>
      <c r="AP88" s="52">
        <f t="shared" si="26"/>
        <v>0</v>
      </c>
      <c r="AQ88" t="str">
        <f>IF(E88="gas","",IF(ISBLANK('INPUT-Skin'!L88),'INPUT-Settings'!$C$38,'INPUT-Skin'!L88))</f>
        <v>&lt;10 (size of a large coin, small splashes)</v>
      </c>
      <c r="AR88" s="52">
        <f>IF(E88="gas","",VLOOKUP(AQ88,'O03, tab 2,3,5,7,8'!$G$18:$H$21,2,FALSE))</f>
        <v>0.1</v>
      </c>
      <c r="AS88" s="52" t="str">
        <f t="shared" si="19"/>
        <v/>
      </c>
      <c r="AT88">
        <f t="shared" si="27"/>
        <v>7</v>
      </c>
      <c r="AU88" s="52" t="str">
        <f t="shared" si="20"/>
        <v/>
      </c>
      <c r="AV88" t="str">
        <f>IF(ISERROR((VLOOKUP(M88,'O03, tab 2,3,5,7,8'!$A:$C,3,FALSE))),"",VLOOKUP(M88,'O03, tab 2,3,5,7,8'!$A:$C,3,FALSE))</f>
        <v/>
      </c>
      <c r="AW88" t="str">
        <f>IF(ISERROR((VLOOKUP(N88,'O03, tab 2,3,5,7,8'!$A:$C,3,FALSE))),"",VLOOKUP(N88,'O03, tab 2,3,5,7,8'!$A:$C,3,FALSE))</f>
        <v/>
      </c>
      <c r="AX88" t="str">
        <f>IF(ISERROR((VLOOKUP(O88,'O03, tab 2,3,5,7,8'!$A:$C,3,FALSE))),"",VLOOKUP(O88,'O03, tab 2,3,5,7,8'!$A:$C,3,FALSE))</f>
        <v/>
      </c>
      <c r="AY88" t="str">
        <f>IF(ISERROR((VLOOKUP(P88,'O03, tab 2,3,5,7,8'!$A:$C,3,FALSE))),"",VLOOKUP(P88,'O03, tab 2,3,5,7,8'!$A:$C,3,FALSE))</f>
        <v/>
      </c>
      <c r="AZ88" t="str">
        <f>IF(ISERROR((VLOOKUP(Q88,'O03, tab 2,3,5,7,8'!$A:$C,3,FALSE))),"",VLOOKUP(Q88,'O03, tab 2,3,5,7,8'!$A:$C,3,FALSE))</f>
        <v/>
      </c>
      <c r="BA88" t="str">
        <f>IF(ISERROR((VLOOKUP(R88,'O03, tab 2,3,5,7,8'!$A:$C,3,FALSE))),"",VLOOKUP(R88,'O03, tab 2,3,5,7,8'!$A:$C,3,FALSE))</f>
        <v/>
      </c>
      <c r="BB88" t="str">
        <f>IF(ISERROR((VLOOKUP(S88,'O03, tab 2,3,5,7,8'!$A:$C,3,FALSE))),"",VLOOKUP(S88,'O03, tab 2,3,5,7,8'!$A:$C,3,FALSE))</f>
        <v/>
      </c>
      <c r="BC88" t="str">
        <f>IF(ISERROR((VLOOKUP(T88,'O03, tab 2,3,5,7,8'!$A:$C,3,FALSE))),"",VLOOKUP(T88,'O03, tab 2,3,5,7,8'!$A:$C,3,FALSE))</f>
        <v/>
      </c>
      <c r="BD88" t="str">
        <f>IF(ISERROR((VLOOKUP(U88,'O03, tab 2,3,5,7,8'!$A:$C,3,FALSE))),"",VLOOKUP(U88,'O03, tab 2,3,5,7,8'!$A:$C,3,FALSE))</f>
        <v/>
      </c>
      <c r="BE88" t="str">
        <f>IF(ISERROR((VLOOKUP(V88,'O03, tab 2,3,5,7,8'!$A:$C,3,FALSE))),"",VLOOKUP(V88,'O03, tab 2,3,5,7,8'!$A:$C,3,FALSE))</f>
        <v/>
      </c>
      <c r="BF88" t="str">
        <f>IF(ISERROR((VLOOKUP(W88,'O03, tab 2,3,5,7,8'!$A:$C,3,FALSE))),"",VLOOKUP(W88,'O03, tab 2,3,5,7,8'!$A:$C,3,FALSE))</f>
        <v/>
      </c>
      <c r="BG88" s="52">
        <f t="shared" si="28"/>
        <v>0</v>
      </c>
      <c r="BH88" s="52" t="str">
        <f>IF(OR(E88="gas",AI88=0,BG88=0),"",(INDEX('O03'!$B$4:$G$10,'Skin-HRS local'!AU88,'Skin-HRS local'!BG88)))</f>
        <v/>
      </c>
      <c r="BI88" s="52">
        <f>'Inhalation-E,WE,HS'!Q88</f>
        <v>1</v>
      </c>
      <c r="BJ88" s="52" t="str">
        <f>IF(OR(E88="gas",BG88=0),"",(1/('INPUT-Settings'!$E$4^4*'INPUT-Settings'!$E$5^3)^(1/9))^(10-BH88))</f>
        <v/>
      </c>
      <c r="BK88" s="52">
        <f t="shared" si="29"/>
        <v>0</v>
      </c>
    </row>
    <row r="89" spans="1:63" x14ac:dyDescent="0.3">
      <c r="A89" s="86">
        <f>'INPUT-Production'!A89</f>
        <v>0</v>
      </c>
      <c r="B89" s="87">
        <f>'INPUT-Production'!B89</f>
        <v>0</v>
      </c>
      <c r="C89" s="85">
        <f>'INPUT-Production'!C89</f>
        <v>0</v>
      </c>
      <c r="D89" s="85">
        <f>'INPUT-Production'!D89</f>
        <v>0</v>
      </c>
      <c r="E89" s="85">
        <f>VLOOKUP(D89,Substances!A:B,2,FALSE)</f>
        <v>0</v>
      </c>
      <c r="F89" s="2" t="e">
        <f>'Skin-MT Hand'!DG89</f>
        <v>#N/A</v>
      </c>
      <c r="G89" t="str">
        <f>IF(E89="gas","",'Skin-MT Hand'!F89)</f>
        <v>Immersion</v>
      </c>
      <c r="H89" t="str">
        <f>IF(E89="liquid",VLOOKUP(G89,'G03, tab A1'!$B$14:$D$19,3,FALSE),IF('Skin-HRS local'!E89="solid",VLOOKUP('Skin-HRS local'!G89,'G03, tab A1'!$B$5:$D$10,3,FALSE),""))</f>
        <v/>
      </c>
      <c r="I89" s="52" t="e">
        <f t="shared" si="21"/>
        <v>#N/A</v>
      </c>
      <c r="J89" t="str">
        <f>IF(E89="gas","",IF(ISBLANK('INPUT-Skin'!K89),'INPUT-Settings'!$C$37,'INPUT-Skin'!K89))</f>
        <v>thick clothing</v>
      </c>
      <c r="K89">
        <f t="shared" si="22"/>
        <v>0.5</v>
      </c>
      <c r="L89" s="52" t="e">
        <f t="shared" si="23"/>
        <v>#N/A</v>
      </c>
      <c r="M89" t="e">
        <f>VLOOKUP($D89,'INPUT-Substances'!$A:$R,8,FALSE)</f>
        <v>#N/A</v>
      </c>
      <c r="N89" t="e">
        <f>VLOOKUP($D89,'INPUT-Substances'!$A:$R,9,FALSE)</f>
        <v>#N/A</v>
      </c>
      <c r="O89" t="e">
        <f>VLOOKUP($D89,'INPUT-Substances'!$A:$R,10,FALSE)</f>
        <v>#N/A</v>
      </c>
      <c r="P89" t="e">
        <f>VLOOKUP($D89,'INPUT-Substances'!$A:$R,11,FALSE)</f>
        <v>#N/A</v>
      </c>
      <c r="Q89" t="e">
        <f>VLOOKUP($D89,'INPUT-Substances'!$A:$R,12,FALSE)</f>
        <v>#N/A</v>
      </c>
      <c r="R89" t="e">
        <f>VLOOKUP($D89,'INPUT-Substances'!$A:$R,13,FALSE)</f>
        <v>#N/A</v>
      </c>
      <c r="S89" t="e">
        <f>VLOOKUP($D89,'INPUT-Substances'!$A:$R,14,FALSE)</f>
        <v>#N/A</v>
      </c>
      <c r="T89" t="e">
        <f>VLOOKUP($D89,'INPUT-Substances'!$A:$R,15,FALSE)</f>
        <v>#N/A</v>
      </c>
      <c r="U89" t="e">
        <f>VLOOKUP($D89,'INPUT-Substances'!$A:$R,16,FALSE)</f>
        <v>#N/A</v>
      </c>
      <c r="V89" t="e">
        <f>VLOOKUP($D89,'INPUT-Substances'!$A:$R,17,FALSE)</f>
        <v>#N/A</v>
      </c>
      <c r="W89" t="e">
        <f>VLOOKUP($D89,'INPUT-Substances'!$A:$R,18,FALSE)</f>
        <v>#N/A</v>
      </c>
      <c r="X89" t="str">
        <f>IF(ISERROR(VLOOKUP(M89,'O03, tab 2,3,5,7,8'!$A:$B,2,FALSE)),"",VLOOKUP(M89,'O03, tab 2,3,5,7,8'!$A:$B,2,FALSE))</f>
        <v/>
      </c>
      <c r="Y89" t="str">
        <f>IF(ISERROR(VLOOKUP(N89,'O03, tab 2,3,5,7,8'!$A:$B,2,FALSE)),"",VLOOKUP(N89,'O03, tab 2,3,5,7,8'!$A:$B,2,FALSE))</f>
        <v/>
      </c>
      <c r="Z89" t="str">
        <f>IF(ISERROR(VLOOKUP(O89,'O03, tab 2,3,5,7,8'!$A:$B,2,FALSE)),"",VLOOKUP(O89,'O03, tab 2,3,5,7,8'!$A:$B,2,FALSE))</f>
        <v/>
      </c>
      <c r="AA89" t="str">
        <f>IF(ISERROR(VLOOKUP(P89,'O03, tab 2,3,5,7,8'!$A:$B,2,FALSE)),"",VLOOKUP(P89,'O03, tab 2,3,5,7,8'!$A:$B,2,FALSE))</f>
        <v/>
      </c>
      <c r="AB89" t="str">
        <f>IF(ISERROR(VLOOKUP(Q89,'O03, tab 2,3,5,7,8'!$A:$B,2,FALSE)),"",VLOOKUP(Q89,'O03, tab 2,3,5,7,8'!$A:$B,2,FALSE))</f>
        <v/>
      </c>
      <c r="AC89" t="str">
        <f>IF(ISERROR(VLOOKUP(R89,'O03, tab 2,3,5,7,8'!$A:$B,2,FALSE)),"",VLOOKUP(R89,'O03, tab 2,3,5,7,8'!$A:$B,2,FALSE))</f>
        <v/>
      </c>
      <c r="AD89" t="str">
        <f>IF(ISERROR(VLOOKUP(S89,'O03, tab 2,3,5,7,8'!$A:$B,2,FALSE)),"",VLOOKUP(S89,'O03, tab 2,3,5,7,8'!$A:$B,2,FALSE))</f>
        <v/>
      </c>
      <c r="AE89" t="str">
        <f>IF(ISERROR(VLOOKUP(T89,'O03, tab 2,3,5,7,8'!$A:$B,2,FALSE)),"",VLOOKUP(T89,'O03, tab 2,3,5,7,8'!$A:$B,2,FALSE))</f>
        <v/>
      </c>
      <c r="AF89" t="str">
        <f>IF(ISERROR(VLOOKUP(U89,'O03, tab 2,3,5,7,8'!$A:$B,2,FALSE)),"",VLOOKUP(U89,'O03, tab 2,3,5,7,8'!$A:$B,2,FALSE))</f>
        <v/>
      </c>
      <c r="AG89" t="str">
        <f>IF(ISERROR(VLOOKUP(V89,'O03, tab 2,3,5,7,8'!$A:$B,2,FALSE)),"",VLOOKUP(V89,'O03, tab 2,3,5,7,8'!$A:$B,2,FALSE))</f>
        <v/>
      </c>
      <c r="AH89" t="str">
        <f>IF(ISERROR(VLOOKUP(W89,'O03, tab 2,3,5,7,8'!$A:$B,2,FALSE)),"",VLOOKUP(W89,'O03, tab 2,3,5,7,8'!$A:$B,2,FALSE))</f>
        <v/>
      </c>
      <c r="AI89">
        <f t="shared" si="24"/>
        <v>0</v>
      </c>
      <c r="AJ89">
        <f>IF(E89="gas","",IF('Production-Scores'!J89="min",'Production-Scores'!L89/60,'Production-Scores'!L89))</f>
        <v>0</v>
      </c>
      <c r="AK89">
        <f>IF(E89="gas","",'Production-Scores'!P89)</f>
        <v>1</v>
      </c>
      <c r="AL89">
        <f t="shared" si="17"/>
        <v>0</v>
      </c>
      <c r="AM89">
        <f t="shared" si="25"/>
        <v>2</v>
      </c>
      <c r="AN89" s="52" t="str">
        <f>IF(OR(AI89=0,E89="gas"),"",INDEX('O03, tab 2,3,5,7,8'!$G$6:$I$11,'Skin-HRS local'!AM89,'Skin-HRS local'!AI89))</f>
        <v/>
      </c>
      <c r="AO89" t="str">
        <f t="shared" si="18"/>
        <v/>
      </c>
      <c r="AP89" s="52">
        <f t="shared" si="26"/>
        <v>0</v>
      </c>
      <c r="AQ89" t="str">
        <f>IF(E89="gas","",IF(ISBLANK('INPUT-Skin'!L89),'INPUT-Settings'!$C$38,'INPUT-Skin'!L89))</f>
        <v>&lt;10 (size of a large coin, small splashes)</v>
      </c>
      <c r="AR89" s="52">
        <f>IF(E89="gas","",VLOOKUP(AQ89,'O03, tab 2,3,5,7,8'!$G$18:$H$21,2,FALSE))</f>
        <v>0.1</v>
      </c>
      <c r="AS89" s="52" t="str">
        <f t="shared" si="19"/>
        <v/>
      </c>
      <c r="AT89">
        <f t="shared" si="27"/>
        <v>7</v>
      </c>
      <c r="AU89" s="52" t="str">
        <f t="shared" si="20"/>
        <v/>
      </c>
      <c r="AV89" t="str">
        <f>IF(ISERROR((VLOOKUP(M89,'O03, tab 2,3,5,7,8'!$A:$C,3,FALSE))),"",VLOOKUP(M89,'O03, tab 2,3,5,7,8'!$A:$C,3,FALSE))</f>
        <v/>
      </c>
      <c r="AW89" t="str">
        <f>IF(ISERROR((VLOOKUP(N89,'O03, tab 2,3,5,7,8'!$A:$C,3,FALSE))),"",VLOOKUP(N89,'O03, tab 2,3,5,7,8'!$A:$C,3,FALSE))</f>
        <v/>
      </c>
      <c r="AX89" t="str">
        <f>IF(ISERROR((VLOOKUP(O89,'O03, tab 2,3,5,7,8'!$A:$C,3,FALSE))),"",VLOOKUP(O89,'O03, tab 2,3,5,7,8'!$A:$C,3,FALSE))</f>
        <v/>
      </c>
      <c r="AY89" t="str">
        <f>IF(ISERROR((VLOOKUP(P89,'O03, tab 2,3,5,7,8'!$A:$C,3,FALSE))),"",VLOOKUP(P89,'O03, tab 2,3,5,7,8'!$A:$C,3,FALSE))</f>
        <v/>
      </c>
      <c r="AZ89" t="str">
        <f>IF(ISERROR((VLOOKUP(Q89,'O03, tab 2,3,5,7,8'!$A:$C,3,FALSE))),"",VLOOKUP(Q89,'O03, tab 2,3,5,7,8'!$A:$C,3,FALSE))</f>
        <v/>
      </c>
      <c r="BA89" t="str">
        <f>IF(ISERROR((VLOOKUP(R89,'O03, tab 2,3,5,7,8'!$A:$C,3,FALSE))),"",VLOOKUP(R89,'O03, tab 2,3,5,7,8'!$A:$C,3,FALSE))</f>
        <v/>
      </c>
      <c r="BB89" t="str">
        <f>IF(ISERROR((VLOOKUP(S89,'O03, tab 2,3,5,7,8'!$A:$C,3,FALSE))),"",VLOOKUP(S89,'O03, tab 2,3,5,7,8'!$A:$C,3,FALSE))</f>
        <v/>
      </c>
      <c r="BC89" t="str">
        <f>IF(ISERROR((VLOOKUP(T89,'O03, tab 2,3,5,7,8'!$A:$C,3,FALSE))),"",VLOOKUP(T89,'O03, tab 2,3,5,7,8'!$A:$C,3,FALSE))</f>
        <v/>
      </c>
      <c r="BD89" t="str">
        <f>IF(ISERROR((VLOOKUP(U89,'O03, tab 2,3,5,7,8'!$A:$C,3,FALSE))),"",VLOOKUP(U89,'O03, tab 2,3,5,7,8'!$A:$C,3,FALSE))</f>
        <v/>
      </c>
      <c r="BE89" t="str">
        <f>IF(ISERROR((VLOOKUP(V89,'O03, tab 2,3,5,7,8'!$A:$C,3,FALSE))),"",VLOOKUP(V89,'O03, tab 2,3,5,7,8'!$A:$C,3,FALSE))</f>
        <v/>
      </c>
      <c r="BF89" t="str">
        <f>IF(ISERROR((VLOOKUP(W89,'O03, tab 2,3,5,7,8'!$A:$C,3,FALSE))),"",VLOOKUP(W89,'O03, tab 2,3,5,7,8'!$A:$C,3,FALSE))</f>
        <v/>
      </c>
      <c r="BG89" s="52">
        <f t="shared" si="28"/>
        <v>0</v>
      </c>
      <c r="BH89" s="52" t="str">
        <f>IF(OR(E89="gas",AI89=0,BG89=0),"",(INDEX('O03'!$B$4:$G$10,'Skin-HRS local'!AU89,'Skin-HRS local'!BG89)))</f>
        <v/>
      </c>
      <c r="BI89" s="52">
        <f>'Inhalation-E,WE,HS'!Q89</f>
        <v>1</v>
      </c>
      <c r="BJ89" s="52" t="str">
        <f>IF(OR(E89="gas",BG89=0),"",(1/('INPUT-Settings'!$E$4^4*'INPUT-Settings'!$E$5^3)^(1/9))^(10-BH89))</f>
        <v/>
      </c>
      <c r="BK89" s="52">
        <f t="shared" si="29"/>
        <v>0</v>
      </c>
    </row>
    <row r="90" spans="1:63" x14ac:dyDescent="0.3">
      <c r="A90" s="86">
        <f>'INPUT-Production'!A90</f>
        <v>0</v>
      </c>
      <c r="B90" s="87">
        <f>'INPUT-Production'!B90</f>
        <v>0</v>
      </c>
      <c r="C90" s="85">
        <f>'INPUT-Production'!C90</f>
        <v>0</v>
      </c>
      <c r="D90" s="85">
        <f>'INPUT-Production'!D90</f>
        <v>0</v>
      </c>
      <c r="E90" s="85">
        <f>VLOOKUP(D90,Substances!A:B,2,FALSE)</f>
        <v>0</v>
      </c>
      <c r="F90" s="2" t="e">
        <f>'Skin-MT Hand'!DG90</f>
        <v>#N/A</v>
      </c>
      <c r="G90" t="str">
        <f>IF(E90="gas","",'Skin-MT Hand'!F90)</f>
        <v>Immersion</v>
      </c>
      <c r="H90" t="str">
        <f>IF(E90="liquid",VLOOKUP(G90,'G03, tab A1'!$B$14:$D$19,3,FALSE),IF('Skin-HRS local'!E90="solid",VLOOKUP('Skin-HRS local'!G90,'G03, tab A1'!$B$5:$D$10,3,FALSE),""))</f>
        <v/>
      </c>
      <c r="I90" s="52" t="e">
        <f t="shared" si="21"/>
        <v>#N/A</v>
      </c>
      <c r="J90" t="str">
        <f>IF(E90="gas","",IF(ISBLANK('INPUT-Skin'!K90),'INPUT-Settings'!$C$37,'INPUT-Skin'!K90))</f>
        <v>thick clothing</v>
      </c>
      <c r="K90">
        <f t="shared" si="22"/>
        <v>0.5</v>
      </c>
      <c r="L90" s="52" t="e">
        <f t="shared" si="23"/>
        <v>#N/A</v>
      </c>
      <c r="M90" t="e">
        <f>VLOOKUP($D90,'INPUT-Substances'!$A:$R,8,FALSE)</f>
        <v>#N/A</v>
      </c>
      <c r="N90" t="e">
        <f>VLOOKUP($D90,'INPUT-Substances'!$A:$R,9,FALSE)</f>
        <v>#N/A</v>
      </c>
      <c r="O90" t="e">
        <f>VLOOKUP($D90,'INPUT-Substances'!$A:$R,10,FALSE)</f>
        <v>#N/A</v>
      </c>
      <c r="P90" t="e">
        <f>VLOOKUP($D90,'INPUT-Substances'!$A:$R,11,FALSE)</f>
        <v>#N/A</v>
      </c>
      <c r="Q90" t="e">
        <f>VLOOKUP($D90,'INPUT-Substances'!$A:$R,12,FALSE)</f>
        <v>#N/A</v>
      </c>
      <c r="R90" t="e">
        <f>VLOOKUP($D90,'INPUT-Substances'!$A:$R,13,FALSE)</f>
        <v>#N/A</v>
      </c>
      <c r="S90" t="e">
        <f>VLOOKUP($D90,'INPUT-Substances'!$A:$R,14,FALSE)</f>
        <v>#N/A</v>
      </c>
      <c r="T90" t="e">
        <f>VLOOKUP($D90,'INPUT-Substances'!$A:$R,15,FALSE)</f>
        <v>#N/A</v>
      </c>
      <c r="U90" t="e">
        <f>VLOOKUP($D90,'INPUT-Substances'!$A:$R,16,FALSE)</f>
        <v>#N/A</v>
      </c>
      <c r="V90" t="e">
        <f>VLOOKUP($D90,'INPUT-Substances'!$A:$R,17,FALSE)</f>
        <v>#N/A</v>
      </c>
      <c r="W90" t="e">
        <f>VLOOKUP($D90,'INPUT-Substances'!$A:$R,18,FALSE)</f>
        <v>#N/A</v>
      </c>
      <c r="X90" t="str">
        <f>IF(ISERROR(VLOOKUP(M90,'O03, tab 2,3,5,7,8'!$A:$B,2,FALSE)),"",VLOOKUP(M90,'O03, tab 2,3,5,7,8'!$A:$B,2,FALSE))</f>
        <v/>
      </c>
      <c r="Y90" t="str">
        <f>IF(ISERROR(VLOOKUP(N90,'O03, tab 2,3,5,7,8'!$A:$B,2,FALSE)),"",VLOOKUP(N90,'O03, tab 2,3,5,7,8'!$A:$B,2,FALSE))</f>
        <v/>
      </c>
      <c r="Z90" t="str">
        <f>IF(ISERROR(VLOOKUP(O90,'O03, tab 2,3,5,7,8'!$A:$B,2,FALSE)),"",VLOOKUP(O90,'O03, tab 2,3,5,7,8'!$A:$B,2,FALSE))</f>
        <v/>
      </c>
      <c r="AA90" t="str">
        <f>IF(ISERROR(VLOOKUP(P90,'O03, tab 2,3,5,7,8'!$A:$B,2,FALSE)),"",VLOOKUP(P90,'O03, tab 2,3,5,7,8'!$A:$B,2,FALSE))</f>
        <v/>
      </c>
      <c r="AB90" t="str">
        <f>IF(ISERROR(VLOOKUP(Q90,'O03, tab 2,3,5,7,8'!$A:$B,2,FALSE)),"",VLOOKUP(Q90,'O03, tab 2,3,5,7,8'!$A:$B,2,FALSE))</f>
        <v/>
      </c>
      <c r="AC90" t="str">
        <f>IF(ISERROR(VLOOKUP(R90,'O03, tab 2,3,5,7,8'!$A:$B,2,FALSE)),"",VLOOKUP(R90,'O03, tab 2,3,5,7,8'!$A:$B,2,FALSE))</f>
        <v/>
      </c>
      <c r="AD90" t="str">
        <f>IF(ISERROR(VLOOKUP(S90,'O03, tab 2,3,5,7,8'!$A:$B,2,FALSE)),"",VLOOKUP(S90,'O03, tab 2,3,5,7,8'!$A:$B,2,FALSE))</f>
        <v/>
      </c>
      <c r="AE90" t="str">
        <f>IF(ISERROR(VLOOKUP(T90,'O03, tab 2,3,5,7,8'!$A:$B,2,FALSE)),"",VLOOKUP(T90,'O03, tab 2,3,5,7,8'!$A:$B,2,FALSE))</f>
        <v/>
      </c>
      <c r="AF90" t="str">
        <f>IF(ISERROR(VLOOKUP(U90,'O03, tab 2,3,5,7,8'!$A:$B,2,FALSE)),"",VLOOKUP(U90,'O03, tab 2,3,5,7,8'!$A:$B,2,FALSE))</f>
        <v/>
      </c>
      <c r="AG90" t="str">
        <f>IF(ISERROR(VLOOKUP(V90,'O03, tab 2,3,5,7,8'!$A:$B,2,FALSE)),"",VLOOKUP(V90,'O03, tab 2,3,5,7,8'!$A:$B,2,FALSE))</f>
        <v/>
      </c>
      <c r="AH90" t="str">
        <f>IF(ISERROR(VLOOKUP(W90,'O03, tab 2,3,5,7,8'!$A:$B,2,FALSE)),"",VLOOKUP(W90,'O03, tab 2,3,5,7,8'!$A:$B,2,FALSE))</f>
        <v/>
      </c>
      <c r="AI90">
        <f t="shared" si="24"/>
        <v>0</v>
      </c>
      <c r="AJ90">
        <f>IF(E90="gas","",IF('Production-Scores'!J90="min",'Production-Scores'!L90/60,'Production-Scores'!L90))</f>
        <v>0</v>
      </c>
      <c r="AK90">
        <f>IF(E90="gas","",'Production-Scores'!P90)</f>
        <v>1</v>
      </c>
      <c r="AL90">
        <f t="shared" si="17"/>
        <v>0</v>
      </c>
      <c r="AM90">
        <f t="shared" si="25"/>
        <v>2</v>
      </c>
      <c r="AN90" s="52" t="str">
        <f>IF(OR(AI90=0,E90="gas"),"",INDEX('O03, tab 2,3,5,7,8'!$G$6:$I$11,'Skin-HRS local'!AM90,'Skin-HRS local'!AI90))</f>
        <v/>
      </c>
      <c r="AO90" t="str">
        <f t="shared" si="18"/>
        <v/>
      </c>
      <c r="AP90" s="52">
        <f t="shared" si="26"/>
        <v>0</v>
      </c>
      <c r="AQ90" t="str">
        <f>IF(E90="gas","",IF(ISBLANK('INPUT-Skin'!L90),'INPUT-Settings'!$C$38,'INPUT-Skin'!L90))</f>
        <v>&lt;10 (size of a large coin, small splashes)</v>
      </c>
      <c r="AR90" s="52">
        <f>IF(E90="gas","",VLOOKUP(AQ90,'O03, tab 2,3,5,7,8'!$G$18:$H$21,2,FALSE))</f>
        <v>0.1</v>
      </c>
      <c r="AS90" s="52" t="str">
        <f t="shared" si="19"/>
        <v/>
      </c>
      <c r="AT90">
        <f t="shared" si="27"/>
        <v>7</v>
      </c>
      <c r="AU90" s="52" t="str">
        <f t="shared" si="20"/>
        <v/>
      </c>
      <c r="AV90" t="str">
        <f>IF(ISERROR((VLOOKUP(M90,'O03, tab 2,3,5,7,8'!$A:$C,3,FALSE))),"",VLOOKUP(M90,'O03, tab 2,3,5,7,8'!$A:$C,3,FALSE))</f>
        <v/>
      </c>
      <c r="AW90" t="str">
        <f>IF(ISERROR((VLOOKUP(N90,'O03, tab 2,3,5,7,8'!$A:$C,3,FALSE))),"",VLOOKUP(N90,'O03, tab 2,3,5,7,8'!$A:$C,3,FALSE))</f>
        <v/>
      </c>
      <c r="AX90" t="str">
        <f>IF(ISERROR((VLOOKUP(O90,'O03, tab 2,3,5,7,8'!$A:$C,3,FALSE))),"",VLOOKUP(O90,'O03, tab 2,3,5,7,8'!$A:$C,3,FALSE))</f>
        <v/>
      </c>
      <c r="AY90" t="str">
        <f>IF(ISERROR((VLOOKUP(P90,'O03, tab 2,3,5,7,8'!$A:$C,3,FALSE))),"",VLOOKUP(P90,'O03, tab 2,3,5,7,8'!$A:$C,3,FALSE))</f>
        <v/>
      </c>
      <c r="AZ90" t="str">
        <f>IF(ISERROR((VLOOKUP(Q90,'O03, tab 2,3,5,7,8'!$A:$C,3,FALSE))),"",VLOOKUP(Q90,'O03, tab 2,3,5,7,8'!$A:$C,3,FALSE))</f>
        <v/>
      </c>
      <c r="BA90" t="str">
        <f>IF(ISERROR((VLOOKUP(R90,'O03, tab 2,3,5,7,8'!$A:$C,3,FALSE))),"",VLOOKUP(R90,'O03, tab 2,3,5,7,8'!$A:$C,3,FALSE))</f>
        <v/>
      </c>
      <c r="BB90" t="str">
        <f>IF(ISERROR((VLOOKUP(S90,'O03, tab 2,3,5,7,8'!$A:$C,3,FALSE))),"",VLOOKUP(S90,'O03, tab 2,3,5,7,8'!$A:$C,3,FALSE))</f>
        <v/>
      </c>
      <c r="BC90" t="str">
        <f>IF(ISERROR((VLOOKUP(T90,'O03, tab 2,3,5,7,8'!$A:$C,3,FALSE))),"",VLOOKUP(T90,'O03, tab 2,3,5,7,8'!$A:$C,3,FALSE))</f>
        <v/>
      </c>
      <c r="BD90" t="str">
        <f>IF(ISERROR((VLOOKUP(U90,'O03, tab 2,3,5,7,8'!$A:$C,3,FALSE))),"",VLOOKUP(U90,'O03, tab 2,3,5,7,8'!$A:$C,3,FALSE))</f>
        <v/>
      </c>
      <c r="BE90" t="str">
        <f>IF(ISERROR((VLOOKUP(V90,'O03, tab 2,3,5,7,8'!$A:$C,3,FALSE))),"",VLOOKUP(V90,'O03, tab 2,3,5,7,8'!$A:$C,3,FALSE))</f>
        <v/>
      </c>
      <c r="BF90" t="str">
        <f>IF(ISERROR((VLOOKUP(W90,'O03, tab 2,3,5,7,8'!$A:$C,3,FALSE))),"",VLOOKUP(W90,'O03, tab 2,3,5,7,8'!$A:$C,3,FALSE))</f>
        <v/>
      </c>
      <c r="BG90" s="52">
        <f t="shared" si="28"/>
        <v>0</v>
      </c>
      <c r="BH90" s="52" t="str">
        <f>IF(OR(E90="gas",AI90=0,BG90=0),"",(INDEX('O03'!$B$4:$G$10,'Skin-HRS local'!AU90,'Skin-HRS local'!BG90)))</f>
        <v/>
      </c>
      <c r="BI90" s="52">
        <f>'Inhalation-E,WE,HS'!Q90</f>
        <v>1</v>
      </c>
      <c r="BJ90" s="52" t="str">
        <f>IF(OR(E90="gas",BG90=0),"",(1/('INPUT-Settings'!$E$4^4*'INPUT-Settings'!$E$5^3)^(1/9))^(10-BH90))</f>
        <v/>
      </c>
      <c r="BK90" s="52">
        <f t="shared" si="29"/>
        <v>0</v>
      </c>
    </row>
    <row r="91" spans="1:63" x14ac:dyDescent="0.3">
      <c r="A91" s="86">
        <f>'INPUT-Production'!A91</f>
        <v>0</v>
      </c>
      <c r="B91" s="87">
        <f>'INPUT-Production'!B91</f>
        <v>0</v>
      </c>
      <c r="C91" s="85">
        <f>'INPUT-Production'!C91</f>
        <v>0</v>
      </c>
      <c r="D91" s="85">
        <f>'INPUT-Production'!D91</f>
        <v>0</v>
      </c>
      <c r="E91" s="85">
        <f>VLOOKUP(D91,Substances!A:B,2,FALSE)</f>
        <v>0</v>
      </c>
      <c r="F91" s="2" t="e">
        <f>'Skin-MT Hand'!DG91</f>
        <v>#N/A</v>
      </c>
      <c r="G91" t="str">
        <f>IF(E91="gas","",'Skin-MT Hand'!F91)</f>
        <v>Immersion</v>
      </c>
      <c r="H91" t="str">
        <f>IF(E91="liquid",VLOOKUP(G91,'G03, tab A1'!$B$14:$D$19,3,FALSE),IF('Skin-HRS local'!E91="solid",VLOOKUP('Skin-HRS local'!G91,'G03, tab A1'!$B$5:$D$10,3,FALSE),""))</f>
        <v/>
      </c>
      <c r="I91" s="52" t="e">
        <f t="shared" si="21"/>
        <v>#N/A</v>
      </c>
      <c r="J91" t="str">
        <f>IF(E91="gas","",IF(ISBLANK('INPUT-Skin'!K91),'INPUT-Settings'!$C$37,'INPUT-Skin'!K91))</f>
        <v>thick clothing</v>
      </c>
      <c r="K91">
        <f t="shared" si="22"/>
        <v>0.5</v>
      </c>
      <c r="L91" s="52" t="e">
        <f t="shared" si="23"/>
        <v>#N/A</v>
      </c>
      <c r="M91" t="e">
        <f>VLOOKUP($D91,'INPUT-Substances'!$A:$R,8,FALSE)</f>
        <v>#N/A</v>
      </c>
      <c r="N91" t="e">
        <f>VLOOKUP($D91,'INPUT-Substances'!$A:$R,9,FALSE)</f>
        <v>#N/A</v>
      </c>
      <c r="O91" t="e">
        <f>VLOOKUP($D91,'INPUT-Substances'!$A:$R,10,FALSE)</f>
        <v>#N/A</v>
      </c>
      <c r="P91" t="e">
        <f>VLOOKUP($D91,'INPUT-Substances'!$A:$R,11,FALSE)</f>
        <v>#N/A</v>
      </c>
      <c r="Q91" t="e">
        <f>VLOOKUP($D91,'INPUT-Substances'!$A:$R,12,FALSE)</f>
        <v>#N/A</v>
      </c>
      <c r="R91" t="e">
        <f>VLOOKUP($D91,'INPUT-Substances'!$A:$R,13,FALSE)</f>
        <v>#N/A</v>
      </c>
      <c r="S91" t="e">
        <f>VLOOKUP($D91,'INPUT-Substances'!$A:$R,14,FALSE)</f>
        <v>#N/A</v>
      </c>
      <c r="T91" t="e">
        <f>VLOOKUP($D91,'INPUT-Substances'!$A:$R,15,FALSE)</f>
        <v>#N/A</v>
      </c>
      <c r="U91" t="e">
        <f>VLOOKUP($D91,'INPUT-Substances'!$A:$R,16,FALSE)</f>
        <v>#N/A</v>
      </c>
      <c r="V91" t="e">
        <f>VLOOKUP($D91,'INPUT-Substances'!$A:$R,17,FALSE)</f>
        <v>#N/A</v>
      </c>
      <c r="W91" t="e">
        <f>VLOOKUP($D91,'INPUT-Substances'!$A:$R,18,FALSE)</f>
        <v>#N/A</v>
      </c>
      <c r="X91" t="str">
        <f>IF(ISERROR(VLOOKUP(M91,'O03, tab 2,3,5,7,8'!$A:$B,2,FALSE)),"",VLOOKUP(M91,'O03, tab 2,3,5,7,8'!$A:$B,2,FALSE))</f>
        <v/>
      </c>
      <c r="Y91" t="str">
        <f>IF(ISERROR(VLOOKUP(N91,'O03, tab 2,3,5,7,8'!$A:$B,2,FALSE)),"",VLOOKUP(N91,'O03, tab 2,3,5,7,8'!$A:$B,2,FALSE))</f>
        <v/>
      </c>
      <c r="Z91" t="str">
        <f>IF(ISERROR(VLOOKUP(O91,'O03, tab 2,3,5,7,8'!$A:$B,2,FALSE)),"",VLOOKUP(O91,'O03, tab 2,3,5,7,8'!$A:$B,2,FALSE))</f>
        <v/>
      </c>
      <c r="AA91" t="str">
        <f>IF(ISERROR(VLOOKUP(P91,'O03, tab 2,3,5,7,8'!$A:$B,2,FALSE)),"",VLOOKUP(P91,'O03, tab 2,3,5,7,8'!$A:$B,2,FALSE))</f>
        <v/>
      </c>
      <c r="AB91" t="str">
        <f>IF(ISERROR(VLOOKUP(Q91,'O03, tab 2,3,5,7,8'!$A:$B,2,FALSE)),"",VLOOKUP(Q91,'O03, tab 2,3,5,7,8'!$A:$B,2,FALSE))</f>
        <v/>
      </c>
      <c r="AC91" t="str">
        <f>IF(ISERROR(VLOOKUP(R91,'O03, tab 2,3,5,7,8'!$A:$B,2,FALSE)),"",VLOOKUP(R91,'O03, tab 2,3,5,7,8'!$A:$B,2,FALSE))</f>
        <v/>
      </c>
      <c r="AD91" t="str">
        <f>IF(ISERROR(VLOOKUP(S91,'O03, tab 2,3,5,7,8'!$A:$B,2,FALSE)),"",VLOOKUP(S91,'O03, tab 2,3,5,7,8'!$A:$B,2,FALSE))</f>
        <v/>
      </c>
      <c r="AE91" t="str">
        <f>IF(ISERROR(VLOOKUP(T91,'O03, tab 2,3,5,7,8'!$A:$B,2,FALSE)),"",VLOOKUP(T91,'O03, tab 2,3,5,7,8'!$A:$B,2,FALSE))</f>
        <v/>
      </c>
      <c r="AF91" t="str">
        <f>IF(ISERROR(VLOOKUP(U91,'O03, tab 2,3,5,7,8'!$A:$B,2,FALSE)),"",VLOOKUP(U91,'O03, tab 2,3,5,7,8'!$A:$B,2,FALSE))</f>
        <v/>
      </c>
      <c r="AG91" t="str">
        <f>IF(ISERROR(VLOOKUP(V91,'O03, tab 2,3,5,7,8'!$A:$B,2,FALSE)),"",VLOOKUP(V91,'O03, tab 2,3,5,7,8'!$A:$B,2,FALSE))</f>
        <v/>
      </c>
      <c r="AH91" t="str">
        <f>IF(ISERROR(VLOOKUP(W91,'O03, tab 2,3,5,7,8'!$A:$B,2,FALSE)),"",VLOOKUP(W91,'O03, tab 2,3,5,7,8'!$A:$B,2,FALSE))</f>
        <v/>
      </c>
      <c r="AI91">
        <f t="shared" si="24"/>
        <v>0</v>
      </c>
      <c r="AJ91">
        <f>IF(E91="gas","",IF('Production-Scores'!J91="min",'Production-Scores'!L91/60,'Production-Scores'!L91))</f>
        <v>0</v>
      </c>
      <c r="AK91">
        <f>IF(E91="gas","",'Production-Scores'!P91)</f>
        <v>1</v>
      </c>
      <c r="AL91">
        <f t="shared" si="17"/>
        <v>0</v>
      </c>
      <c r="AM91">
        <f t="shared" si="25"/>
        <v>2</v>
      </c>
      <c r="AN91" s="52" t="str">
        <f>IF(OR(AI91=0,E91="gas"),"",INDEX('O03, tab 2,3,5,7,8'!$G$6:$I$11,'Skin-HRS local'!AM91,'Skin-HRS local'!AI91))</f>
        <v/>
      </c>
      <c r="AO91" t="str">
        <f t="shared" si="18"/>
        <v/>
      </c>
      <c r="AP91" s="52">
        <f t="shared" si="26"/>
        <v>0</v>
      </c>
      <c r="AQ91" t="str">
        <f>IF(E91="gas","",IF(ISBLANK('INPUT-Skin'!L91),'INPUT-Settings'!$C$38,'INPUT-Skin'!L91))</f>
        <v>&lt;10 (size of a large coin, small splashes)</v>
      </c>
      <c r="AR91" s="52">
        <f>IF(E91="gas","",VLOOKUP(AQ91,'O03, tab 2,3,5,7,8'!$G$18:$H$21,2,FALSE))</f>
        <v>0.1</v>
      </c>
      <c r="AS91" s="52" t="str">
        <f t="shared" si="19"/>
        <v/>
      </c>
      <c r="AT91">
        <f t="shared" si="27"/>
        <v>7</v>
      </c>
      <c r="AU91" s="52" t="str">
        <f t="shared" si="20"/>
        <v/>
      </c>
      <c r="AV91" t="str">
        <f>IF(ISERROR((VLOOKUP(M91,'O03, tab 2,3,5,7,8'!$A:$C,3,FALSE))),"",VLOOKUP(M91,'O03, tab 2,3,5,7,8'!$A:$C,3,FALSE))</f>
        <v/>
      </c>
      <c r="AW91" t="str">
        <f>IF(ISERROR((VLOOKUP(N91,'O03, tab 2,3,5,7,8'!$A:$C,3,FALSE))),"",VLOOKUP(N91,'O03, tab 2,3,5,7,8'!$A:$C,3,FALSE))</f>
        <v/>
      </c>
      <c r="AX91" t="str">
        <f>IF(ISERROR((VLOOKUP(O91,'O03, tab 2,3,5,7,8'!$A:$C,3,FALSE))),"",VLOOKUP(O91,'O03, tab 2,3,5,7,8'!$A:$C,3,FALSE))</f>
        <v/>
      </c>
      <c r="AY91" t="str">
        <f>IF(ISERROR((VLOOKUP(P91,'O03, tab 2,3,5,7,8'!$A:$C,3,FALSE))),"",VLOOKUP(P91,'O03, tab 2,3,5,7,8'!$A:$C,3,FALSE))</f>
        <v/>
      </c>
      <c r="AZ91" t="str">
        <f>IF(ISERROR((VLOOKUP(Q91,'O03, tab 2,3,5,7,8'!$A:$C,3,FALSE))),"",VLOOKUP(Q91,'O03, tab 2,3,5,7,8'!$A:$C,3,FALSE))</f>
        <v/>
      </c>
      <c r="BA91" t="str">
        <f>IF(ISERROR((VLOOKUP(R91,'O03, tab 2,3,5,7,8'!$A:$C,3,FALSE))),"",VLOOKUP(R91,'O03, tab 2,3,5,7,8'!$A:$C,3,FALSE))</f>
        <v/>
      </c>
      <c r="BB91" t="str">
        <f>IF(ISERROR((VLOOKUP(S91,'O03, tab 2,3,5,7,8'!$A:$C,3,FALSE))),"",VLOOKUP(S91,'O03, tab 2,3,5,7,8'!$A:$C,3,FALSE))</f>
        <v/>
      </c>
      <c r="BC91" t="str">
        <f>IF(ISERROR((VLOOKUP(T91,'O03, tab 2,3,5,7,8'!$A:$C,3,FALSE))),"",VLOOKUP(T91,'O03, tab 2,3,5,7,8'!$A:$C,3,FALSE))</f>
        <v/>
      </c>
      <c r="BD91" t="str">
        <f>IF(ISERROR((VLOOKUP(U91,'O03, tab 2,3,5,7,8'!$A:$C,3,FALSE))),"",VLOOKUP(U91,'O03, tab 2,3,5,7,8'!$A:$C,3,FALSE))</f>
        <v/>
      </c>
      <c r="BE91" t="str">
        <f>IF(ISERROR((VLOOKUP(V91,'O03, tab 2,3,5,7,8'!$A:$C,3,FALSE))),"",VLOOKUP(V91,'O03, tab 2,3,5,7,8'!$A:$C,3,FALSE))</f>
        <v/>
      </c>
      <c r="BF91" t="str">
        <f>IF(ISERROR((VLOOKUP(W91,'O03, tab 2,3,5,7,8'!$A:$C,3,FALSE))),"",VLOOKUP(W91,'O03, tab 2,3,5,7,8'!$A:$C,3,FALSE))</f>
        <v/>
      </c>
      <c r="BG91" s="52">
        <f t="shared" si="28"/>
        <v>0</v>
      </c>
      <c r="BH91" s="52" t="str">
        <f>IF(OR(E91="gas",AI91=0,BG91=0),"",(INDEX('O03'!$B$4:$G$10,'Skin-HRS local'!AU91,'Skin-HRS local'!BG91)))</f>
        <v/>
      </c>
      <c r="BI91" s="52">
        <f>'Inhalation-E,WE,HS'!Q91</f>
        <v>1</v>
      </c>
      <c r="BJ91" s="52" t="str">
        <f>IF(OR(E91="gas",BG91=0),"",(1/('INPUT-Settings'!$E$4^4*'INPUT-Settings'!$E$5^3)^(1/9))^(10-BH91))</f>
        <v/>
      </c>
      <c r="BK91" s="52">
        <f t="shared" si="29"/>
        <v>0</v>
      </c>
    </row>
    <row r="92" spans="1:63" x14ac:dyDescent="0.3">
      <c r="A92" s="86">
        <f>'INPUT-Production'!A92</f>
        <v>0</v>
      </c>
      <c r="B92" s="87">
        <f>'INPUT-Production'!B92</f>
        <v>0</v>
      </c>
      <c r="C92" s="85">
        <f>'INPUT-Production'!C92</f>
        <v>0</v>
      </c>
      <c r="D92" s="85">
        <f>'INPUT-Production'!D92</f>
        <v>0</v>
      </c>
      <c r="E92" s="85">
        <f>VLOOKUP(D92,Substances!A:B,2,FALSE)</f>
        <v>0</v>
      </c>
      <c r="F92" s="2" t="e">
        <f>'Skin-MT Hand'!DG92</f>
        <v>#N/A</v>
      </c>
      <c r="G92" t="str">
        <f>IF(E92="gas","",'Skin-MT Hand'!F92)</f>
        <v>Immersion</v>
      </c>
      <c r="H92" t="str">
        <f>IF(E92="liquid",VLOOKUP(G92,'G03, tab A1'!$B$14:$D$19,3,FALSE),IF('Skin-HRS local'!E92="solid",VLOOKUP('Skin-HRS local'!G92,'G03, tab A1'!$B$5:$D$10,3,FALSE),""))</f>
        <v/>
      </c>
      <c r="I92" s="52" t="e">
        <f t="shared" si="21"/>
        <v>#N/A</v>
      </c>
      <c r="J92" t="str">
        <f>IF(E92="gas","",IF(ISBLANK('INPUT-Skin'!K92),'INPUT-Settings'!$C$37,'INPUT-Skin'!K92))</f>
        <v>thick clothing</v>
      </c>
      <c r="K92">
        <f t="shared" si="22"/>
        <v>0.5</v>
      </c>
      <c r="L92" s="52" t="e">
        <f t="shared" si="23"/>
        <v>#N/A</v>
      </c>
      <c r="M92" t="e">
        <f>VLOOKUP($D92,'INPUT-Substances'!$A:$R,8,FALSE)</f>
        <v>#N/A</v>
      </c>
      <c r="N92" t="e">
        <f>VLOOKUP($D92,'INPUT-Substances'!$A:$R,9,FALSE)</f>
        <v>#N/A</v>
      </c>
      <c r="O92" t="e">
        <f>VLOOKUP($D92,'INPUT-Substances'!$A:$R,10,FALSE)</f>
        <v>#N/A</v>
      </c>
      <c r="P92" t="e">
        <f>VLOOKUP($D92,'INPUT-Substances'!$A:$R,11,FALSE)</f>
        <v>#N/A</v>
      </c>
      <c r="Q92" t="e">
        <f>VLOOKUP($D92,'INPUT-Substances'!$A:$R,12,FALSE)</f>
        <v>#N/A</v>
      </c>
      <c r="R92" t="e">
        <f>VLOOKUP($D92,'INPUT-Substances'!$A:$R,13,FALSE)</f>
        <v>#N/A</v>
      </c>
      <c r="S92" t="e">
        <f>VLOOKUP($D92,'INPUT-Substances'!$A:$R,14,FALSE)</f>
        <v>#N/A</v>
      </c>
      <c r="T92" t="e">
        <f>VLOOKUP($D92,'INPUT-Substances'!$A:$R,15,FALSE)</f>
        <v>#N/A</v>
      </c>
      <c r="U92" t="e">
        <f>VLOOKUP($D92,'INPUT-Substances'!$A:$R,16,FALSE)</f>
        <v>#N/A</v>
      </c>
      <c r="V92" t="e">
        <f>VLOOKUP($D92,'INPUT-Substances'!$A:$R,17,FALSE)</f>
        <v>#N/A</v>
      </c>
      <c r="W92" t="e">
        <f>VLOOKUP($D92,'INPUT-Substances'!$A:$R,18,FALSE)</f>
        <v>#N/A</v>
      </c>
      <c r="X92" t="str">
        <f>IF(ISERROR(VLOOKUP(M92,'O03, tab 2,3,5,7,8'!$A:$B,2,FALSE)),"",VLOOKUP(M92,'O03, tab 2,3,5,7,8'!$A:$B,2,FALSE))</f>
        <v/>
      </c>
      <c r="Y92" t="str">
        <f>IF(ISERROR(VLOOKUP(N92,'O03, tab 2,3,5,7,8'!$A:$B,2,FALSE)),"",VLOOKUP(N92,'O03, tab 2,3,5,7,8'!$A:$B,2,FALSE))</f>
        <v/>
      </c>
      <c r="Z92" t="str">
        <f>IF(ISERROR(VLOOKUP(O92,'O03, tab 2,3,5,7,8'!$A:$B,2,FALSE)),"",VLOOKUP(O92,'O03, tab 2,3,5,7,8'!$A:$B,2,FALSE))</f>
        <v/>
      </c>
      <c r="AA92" t="str">
        <f>IF(ISERROR(VLOOKUP(P92,'O03, tab 2,3,5,7,8'!$A:$B,2,FALSE)),"",VLOOKUP(P92,'O03, tab 2,3,5,7,8'!$A:$B,2,FALSE))</f>
        <v/>
      </c>
      <c r="AB92" t="str">
        <f>IF(ISERROR(VLOOKUP(Q92,'O03, tab 2,3,5,7,8'!$A:$B,2,FALSE)),"",VLOOKUP(Q92,'O03, tab 2,3,5,7,8'!$A:$B,2,FALSE))</f>
        <v/>
      </c>
      <c r="AC92" t="str">
        <f>IF(ISERROR(VLOOKUP(R92,'O03, tab 2,3,5,7,8'!$A:$B,2,FALSE)),"",VLOOKUP(R92,'O03, tab 2,3,5,7,8'!$A:$B,2,FALSE))</f>
        <v/>
      </c>
      <c r="AD92" t="str">
        <f>IF(ISERROR(VLOOKUP(S92,'O03, tab 2,3,5,7,8'!$A:$B,2,FALSE)),"",VLOOKUP(S92,'O03, tab 2,3,5,7,8'!$A:$B,2,FALSE))</f>
        <v/>
      </c>
      <c r="AE92" t="str">
        <f>IF(ISERROR(VLOOKUP(T92,'O03, tab 2,3,5,7,8'!$A:$B,2,FALSE)),"",VLOOKUP(T92,'O03, tab 2,3,5,7,8'!$A:$B,2,FALSE))</f>
        <v/>
      </c>
      <c r="AF92" t="str">
        <f>IF(ISERROR(VLOOKUP(U92,'O03, tab 2,3,5,7,8'!$A:$B,2,FALSE)),"",VLOOKUP(U92,'O03, tab 2,3,5,7,8'!$A:$B,2,FALSE))</f>
        <v/>
      </c>
      <c r="AG92" t="str">
        <f>IF(ISERROR(VLOOKUP(V92,'O03, tab 2,3,5,7,8'!$A:$B,2,FALSE)),"",VLOOKUP(V92,'O03, tab 2,3,5,7,8'!$A:$B,2,FALSE))</f>
        <v/>
      </c>
      <c r="AH92" t="str">
        <f>IF(ISERROR(VLOOKUP(W92,'O03, tab 2,3,5,7,8'!$A:$B,2,FALSE)),"",VLOOKUP(W92,'O03, tab 2,3,5,7,8'!$A:$B,2,FALSE))</f>
        <v/>
      </c>
      <c r="AI92">
        <f t="shared" si="24"/>
        <v>0</v>
      </c>
      <c r="AJ92">
        <f>IF(E92="gas","",IF('Production-Scores'!J92="min",'Production-Scores'!L92/60,'Production-Scores'!L92))</f>
        <v>0</v>
      </c>
      <c r="AK92">
        <f>IF(E92="gas","",'Production-Scores'!P92)</f>
        <v>1</v>
      </c>
      <c r="AL92">
        <f t="shared" si="17"/>
        <v>0</v>
      </c>
      <c r="AM92">
        <f t="shared" si="25"/>
        <v>2</v>
      </c>
      <c r="AN92" s="52" t="str">
        <f>IF(OR(AI92=0,E92="gas"),"",INDEX('O03, tab 2,3,5,7,8'!$G$6:$I$11,'Skin-HRS local'!AM92,'Skin-HRS local'!AI92))</f>
        <v/>
      </c>
      <c r="AO92" t="str">
        <f t="shared" si="18"/>
        <v/>
      </c>
      <c r="AP92" s="52">
        <f t="shared" si="26"/>
        <v>0</v>
      </c>
      <c r="AQ92" t="str">
        <f>IF(E92="gas","",IF(ISBLANK('INPUT-Skin'!L92),'INPUT-Settings'!$C$38,'INPUT-Skin'!L92))</f>
        <v>&lt;10 (size of a large coin, small splashes)</v>
      </c>
      <c r="AR92" s="52">
        <f>IF(E92="gas","",VLOOKUP(AQ92,'O03, tab 2,3,5,7,8'!$G$18:$H$21,2,FALSE))</f>
        <v>0.1</v>
      </c>
      <c r="AS92" s="52" t="str">
        <f t="shared" si="19"/>
        <v/>
      </c>
      <c r="AT92">
        <f t="shared" si="27"/>
        <v>7</v>
      </c>
      <c r="AU92" s="52" t="str">
        <f t="shared" si="20"/>
        <v/>
      </c>
      <c r="AV92" t="str">
        <f>IF(ISERROR((VLOOKUP(M92,'O03, tab 2,3,5,7,8'!$A:$C,3,FALSE))),"",VLOOKUP(M92,'O03, tab 2,3,5,7,8'!$A:$C,3,FALSE))</f>
        <v/>
      </c>
      <c r="AW92" t="str">
        <f>IF(ISERROR((VLOOKUP(N92,'O03, tab 2,3,5,7,8'!$A:$C,3,FALSE))),"",VLOOKUP(N92,'O03, tab 2,3,5,7,8'!$A:$C,3,FALSE))</f>
        <v/>
      </c>
      <c r="AX92" t="str">
        <f>IF(ISERROR((VLOOKUP(O92,'O03, tab 2,3,5,7,8'!$A:$C,3,FALSE))),"",VLOOKUP(O92,'O03, tab 2,3,5,7,8'!$A:$C,3,FALSE))</f>
        <v/>
      </c>
      <c r="AY92" t="str">
        <f>IF(ISERROR((VLOOKUP(P92,'O03, tab 2,3,5,7,8'!$A:$C,3,FALSE))),"",VLOOKUP(P92,'O03, tab 2,3,5,7,8'!$A:$C,3,FALSE))</f>
        <v/>
      </c>
      <c r="AZ92" t="str">
        <f>IF(ISERROR((VLOOKUP(Q92,'O03, tab 2,3,5,7,8'!$A:$C,3,FALSE))),"",VLOOKUP(Q92,'O03, tab 2,3,5,7,8'!$A:$C,3,FALSE))</f>
        <v/>
      </c>
      <c r="BA92" t="str">
        <f>IF(ISERROR((VLOOKUP(R92,'O03, tab 2,3,5,7,8'!$A:$C,3,FALSE))),"",VLOOKUP(R92,'O03, tab 2,3,5,7,8'!$A:$C,3,FALSE))</f>
        <v/>
      </c>
      <c r="BB92" t="str">
        <f>IF(ISERROR((VLOOKUP(S92,'O03, tab 2,3,5,7,8'!$A:$C,3,FALSE))),"",VLOOKUP(S92,'O03, tab 2,3,5,7,8'!$A:$C,3,FALSE))</f>
        <v/>
      </c>
      <c r="BC92" t="str">
        <f>IF(ISERROR((VLOOKUP(T92,'O03, tab 2,3,5,7,8'!$A:$C,3,FALSE))),"",VLOOKUP(T92,'O03, tab 2,3,5,7,8'!$A:$C,3,FALSE))</f>
        <v/>
      </c>
      <c r="BD92" t="str">
        <f>IF(ISERROR((VLOOKUP(U92,'O03, tab 2,3,5,7,8'!$A:$C,3,FALSE))),"",VLOOKUP(U92,'O03, tab 2,3,5,7,8'!$A:$C,3,FALSE))</f>
        <v/>
      </c>
      <c r="BE92" t="str">
        <f>IF(ISERROR((VLOOKUP(V92,'O03, tab 2,3,5,7,8'!$A:$C,3,FALSE))),"",VLOOKUP(V92,'O03, tab 2,3,5,7,8'!$A:$C,3,FALSE))</f>
        <v/>
      </c>
      <c r="BF92" t="str">
        <f>IF(ISERROR((VLOOKUP(W92,'O03, tab 2,3,5,7,8'!$A:$C,3,FALSE))),"",VLOOKUP(W92,'O03, tab 2,3,5,7,8'!$A:$C,3,FALSE))</f>
        <v/>
      </c>
      <c r="BG92" s="52">
        <f t="shared" si="28"/>
        <v>0</v>
      </c>
      <c r="BH92" s="52" t="str">
        <f>IF(OR(E92="gas",AI92=0,BG92=0),"",(INDEX('O03'!$B$4:$G$10,'Skin-HRS local'!AU92,'Skin-HRS local'!BG92)))</f>
        <v/>
      </c>
      <c r="BI92" s="52">
        <f>'Inhalation-E,WE,HS'!Q92</f>
        <v>1</v>
      </c>
      <c r="BJ92" s="52" t="str">
        <f>IF(OR(E92="gas",BG92=0),"",(1/('INPUT-Settings'!$E$4^4*'INPUT-Settings'!$E$5^3)^(1/9))^(10-BH92))</f>
        <v/>
      </c>
      <c r="BK92" s="52">
        <f t="shared" si="29"/>
        <v>0</v>
      </c>
    </row>
    <row r="93" spans="1:63" x14ac:dyDescent="0.3">
      <c r="A93" s="86">
        <f>'INPUT-Production'!A93</f>
        <v>0</v>
      </c>
      <c r="B93" s="87">
        <f>'INPUT-Production'!B93</f>
        <v>0</v>
      </c>
      <c r="C93" s="85">
        <f>'INPUT-Production'!C93</f>
        <v>0</v>
      </c>
      <c r="D93" s="85">
        <f>'INPUT-Production'!D93</f>
        <v>0</v>
      </c>
      <c r="E93" s="85">
        <f>VLOOKUP(D93,Substances!A:B,2,FALSE)</f>
        <v>0</v>
      </c>
      <c r="F93" s="2" t="e">
        <f>'Skin-MT Hand'!DG93</f>
        <v>#N/A</v>
      </c>
      <c r="G93" t="str">
        <f>IF(E93="gas","",'Skin-MT Hand'!F93)</f>
        <v>Immersion</v>
      </c>
      <c r="H93" t="str">
        <f>IF(E93="liquid",VLOOKUP(G93,'G03, tab A1'!$B$14:$D$19,3,FALSE),IF('Skin-HRS local'!E93="solid",VLOOKUP('Skin-HRS local'!G93,'G03, tab A1'!$B$5:$D$10,3,FALSE),""))</f>
        <v/>
      </c>
      <c r="I93" s="52" t="e">
        <f t="shared" si="21"/>
        <v>#N/A</v>
      </c>
      <c r="J93" t="str">
        <f>IF(E93="gas","",IF(ISBLANK('INPUT-Skin'!K93),'INPUT-Settings'!$C$37,'INPUT-Skin'!K93))</f>
        <v>thick clothing</v>
      </c>
      <c r="K93">
        <f t="shared" si="22"/>
        <v>0.5</v>
      </c>
      <c r="L93" s="52" t="e">
        <f t="shared" si="23"/>
        <v>#N/A</v>
      </c>
      <c r="M93" t="e">
        <f>VLOOKUP($D93,'INPUT-Substances'!$A:$R,8,FALSE)</f>
        <v>#N/A</v>
      </c>
      <c r="N93" t="e">
        <f>VLOOKUP($D93,'INPUT-Substances'!$A:$R,9,FALSE)</f>
        <v>#N/A</v>
      </c>
      <c r="O93" t="e">
        <f>VLOOKUP($D93,'INPUT-Substances'!$A:$R,10,FALSE)</f>
        <v>#N/A</v>
      </c>
      <c r="P93" t="e">
        <f>VLOOKUP($D93,'INPUT-Substances'!$A:$R,11,FALSE)</f>
        <v>#N/A</v>
      </c>
      <c r="Q93" t="e">
        <f>VLOOKUP($D93,'INPUT-Substances'!$A:$R,12,FALSE)</f>
        <v>#N/A</v>
      </c>
      <c r="R93" t="e">
        <f>VLOOKUP($D93,'INPUT-Substances'!$A:$R,13,FALSE)</f>
        <v>#N/A</v>
      </c>
      <c r="S93" t="e">
        <f>VLOOKUP($D93,'INPUT-Substances'!$A:$R,14,FALSE)</f>
        <v>#N/A</v>
      </c>
      <c r="T93" t="e">
        <f>VLOOKUP($D93,'INPUT-Substances'!$A:$R,15,FALSE)</f>
        <v>#N/A</v>
      </c>
      <c r="U93" t="e">
        <f>VLOOKUP($D93,'INPUT-Substances'!$A:$R,16,FALSE)</f>
        <v>#N/A</v>
      </c>
      <c r="V93" t="e">
        <f>VLOOKUP($D93,'INPUT-Substances'!$A:$R,17,FALSE)</f>
        <v>#N/A</v>
      </c>
      <c r="W93" t="e">
        <f>VLOOKUP($D93,'INPUT-Substances'!$A:$R,18,FALSE)</f>
        <v>#N/A</v>
      </c>
      <c r="X93" t="str">
        <f>IF(ISERROR(VLOOKUP(M93,'O03, tab 2,3,5,7,8'!$A:$B,2,FALSE)),"",VLOOKUP(M93,'O03, tab 2,3,5,7,8'!$A:$B,2,FALSE))</f>
        <v/>
      </c>
      <c r="Y93" t="str">
        <f>IF(ISERROR(VLOOKUP(N93,'O03, tab 2,3,5,7,8'!$A:$B,2,FALSE)),"",VLOOKUP(N93,'O03, tab 2,3,5,7,8'!$A:$B,2,FALSE))</f>
        <v/>
      </c>
      <c r="Z93" t="str">
        <f>IF(ISERROR(VLOOKUP(O93,'O03, tab 2,3,5,7,8'!$A:$B,2,FALSE)),"",VLOOKUP(O93,'O03, tab 2,3,5,7,8'!$A:$B,2,FALSE))</f>
        <v/>
      </c>
      <c r="AA93" t="str">
        <f>IF(ISERROR(VLOOKUP(P93,'O03, tab 2,3,5,7,8'!$A:$B,2,FALSE)),"",VLOOKUP(P93,'O03, tab 2,3,5,7,8'!$A:$B,2,FALSE))</f>
        <v/>
      </c>
      <c r="AB93" t="str">
        <f>IF(ISERROR(VLOOKUP(Q93,'O03, tab 2,3,5,7,8'!$A:$B,2,FALSE)),"",VLOOKUP(Q93,'O03, tab 2,3,5,7,8'!$A:$B,2,FALSE))</f>
        <v/>
      </c>
      <c r="AC93" t="str">
        <f>IF(ISERROR(VLOOKUP(R93,'O03, tab 2,3,5,7,8'!$A:$B,2,FALSE)),"",VLOOKUP(R93,'O03, tab 2,3,5,7,8'!$A:$B,2,FALSE))</f>
        <v/>
      </c>
      <c r="AD93" t="str">
        <f>IF(ISERROR(VLOOKUP(S93,'O03, tab 2,3,5,7,8'!$A:$B,2,FALSE)),"",VLOOKUP(S93,'O03, tab 2,3,5,7,8'!$A:$B,2,FALSE))</f>
        <v/>
      </c>
      <c r="AE93" t="str">
        <f>IF(ISERROR(VLOOKUP(T93,'O03, tab 2,3,5,7,8'!$A:$B,2,FALSE)),"",VLOOKUP(T93,'O03, tab 2,3,5,7,8'!$A:$B,2,FALSE))</f>
        <v/>
      </c>
      <c r="AF93" t="str">
        <f>IF(ISERROR(VLOOKUP(U93,'O03, tab 2,3,5,7,8'!$A:$B,2,FALSE)),"",VLOOKUP(U93,'O03, tab 2,3,5,7,8'!$A:$B,2,FALSE))</f>
        <v/>
      </c>
      <c r="AG93" t="str">
        <f>IF(ISERROR(VLOOKUP(V93,'O03, tab 2,3,5,7,8'!$A:$B,2,FALSE)),"",VLOOKUP(V93,'O03, tab 2,3,5,7,8'!$A:$B,2,FALSE))</f>
        <v/>
      </c>
      <c r="AH93" t="str">
        <f>IF(ISERROR(VLOOKUP(W93,'O03, tab 2,3,5,7,8'!$A:$B,2,FALSE)),"",VLOOKUP(W93,'O03, tab 2,3,5,7,8'!$A:$B,2,FALSE))</f>
        <v/>
      </c>
      <c r="AI93">
        <f t="shared" si="24"/>
        <v>0</v>
      </c>
      <c r="AJ93">
        <f>IF(E93="gas","",IF('Production-Scores'!J93="min",'Production-Scores'!L93/60,'Production-Scores'!L93))</f>
        <v>0</v>
      </c>
      <c r="AK93">
        <f>IF(E93="gas","",'Production-Scores'!P93)</f>
        <v>1</v>
      </c>
      <c r="AL93">
        <f t="shared" si="17"/>
        <v>0</v>
      </c>
      <c r="AM93">
        <f t="shared" si="25"/>
        <v>2</v>
      </c>
      <c r="AN93" s="52" t="str">
        <f>IF(OR(AI93=0,E93="gas"),"",INDEX('O03, tab 2,3,5,7,8'!$G$6:$I$11,'Skin-HRS local'!AM93,'Skin-HRS local'!AI93))</f>
        <v/>
      </c>
      <c r="AO93" t="str">
        <f t="shared" si="18"/>
        <v/>
      </c>
      <c r="AP93" s="52">
        <f t="shared" si="26"/>
        <v>0</v>
      </c>
      <c r="AQ93" t="str">
        <f>IF(E93="gas","",IF(ISBLANK('INPUT-Skin'!L93),'INPUT-Settings'!$C$38,'INPUT-Skin'!L93))</f>
        <v>&lt;10 (size of a large coin, small splashes)</v>
      </c>
      <c r="AR93" s="52">
        <f>IF(E93="gas","",VLOOKUP(AQ93,'O03, tab 2,3,5,7,8'!$G$18:$H$21,2,FALSE))</f>
        <v>0.1</v>
      </c>
      <c r="AS93" s="52" t="str">
        <f t="shared" si="19"/>
        <v/>
      </c>
      <c r="AT93">
        <f t="shared" si="27"/>
        <v>7</v>
      </c>
      <c r="AU93" s="52" t="str">
        <f t="shared" si="20"/>
        <v/>
      </c>
      <c r="AV93" t="str">
        <f>IF(ISERROR((VLOOKUP(M93,'O03, tab 2,3,5,7,8'!$A:$C,3,FALSE))),"",VLOOKUP(M93,'O03, tab 2,3,5,7,8'!$A:$C,3,FALSE))</f>
        <v/>
      </c>
      <c r="AW93" t="str">
        <f>IF(ISERROR((VLOOKUP(N93,'O03, tab 2,3,5,7,8'!$A:$C,3,FALSE))),"",VLOOKUP(N93,'O03, tab 2,3,5,7,8'!$A:$C,3,FALSE))</f>
        <v/>
      </c>
      <c r="AX93" t="str">
        <f>IF(ISERROR((VLOOKUP(O93,'O03, tab 2,3,5,7,8'!$A:$C,3,FALSE))),"",VLOOKUP(O93,'O03, tab 2,3,5,7,8'!$A:$C,3,FALSE))</f>
        <v/>
      </c>
      <c r="AY93" t="str">
        <f>IF(ISERROR((VLOOKUP(P93,'O03, tab 2,3,5,7,8'!$A:$C,3,FALSE))),"",VLOOKUP(P93,'O03, tab 2,3,5,7,8'!$A:$C,3,FALSE))</f>
        <v/>
      </c>
      <c r="AZ93" t="str">
        <f>IF(ISERROR((VLOOKUP(Q93,'O03, tab 2,3,5,7,8'!$A:$C,3,FALSE))),"",VLOOKUP(Q93,'O03, tab 2,3,5,7,8'!$A:$C,3,FALSE))</f>
        <v/>
      </c>
      <c r="BA93" t="str">
        <f>IF(ISERROR((VLOOKUP(R93,'O03, tab 2,3,5,7,8'!$A:$C,3,FALSE))),"",VLOOKUP(R93,'O03, tab 2,3,5,7,8'!$A:$C,3,FALSE))</f>
        <v/>
      </c>
      <c r="BB93" t="str">
        <f>IF(ISERROR((VLOOKUP(S93,'O03, tab 2,3,5,7,8'!$A:$C,3,FALSE))),"",VLOOKUP(S93,'O03, tab 2,3,5,7,8'!$A:$C,3,FALSE))</f>
        <v/>
      </c>
      <c r="BC93" t="str">
        <f>IF(ISERROR((VLOOKUP(T93,'O03, tab 2,3,5,7,8'!$A:$C,3,FALSE))),"",VLOOKUP(T93,'O03, tab 2,3,5,7,8'!$A:$C,3,FALSE))</f>
        <v/>
      </c>
      <c r="BD93" t="str">
        <f>IF(ISERROR((VLOOKUP(U93,'O03, tab 2,3,5,7,8'!$A:$C,3,FALSE))),"",VLOOKUP(U93,'O03, tab 2,3,5,7,8'!$A:$C,3,FALSE))</f>
        <v/>
      </c>
      <c r="BE93" t="str">
        <f>IF(ISERROR((VLOOKUP(V93,'O03, tab 2,3,5,7,8'!$A:$C,3,FALSE))),"",VLOOKUP(V93,'O03, tab 2,3,5,7,8'!$A:$C,3,FALSE))</f>
        <v/>
      </c>
      <c r="BF93" t="str">
        <f>IF(ISERROR((VLOOKUP(W93,'O03, tab 2,3,5,7,8'!$A:$C,3,FALSE))),"",VLOOKUP(W93,'O03, tab 2,3,5,7,8'!$A:$C,3,FALSE))</f>
        <v/>
      </c>
      <c r="BG93" s="52">
        <f t="shared" si="28"/>
        <v>0</v>
      </c>
      <c r="BH93" s="52" t="str">
        <f>IF(OR(E93="gas",AI93=0,BG93=0),"",(INDEX('O03'!$B$4:$G$10,'Skin-HRS local'!AU93,'Skin-HRS local'!BG93)))</f>
        <v/>
      </c>
      <c r="BI93" s="52">
        <f>'Inhalation-E,WE,HS'!Q93</f>
        <v>1</v>
      </c>
      <c r="BJ93" s="52" t="str">
        <f>IF(OR(E93="gas",BG93=0),"",(1/('INPUT-Settings'!$E$4^4*'INPUT-Settings'!$E$5^3)^(1/9))^(10-BH93))</f>
        <v/>
      </c>
      <c r="BK93" s="52">
        <f t="shared" si="29"/>
        <v>0</v>
      </c>
    </row>
    <row r="94" spans="1:63" x14ac:dyDescent="0.3">
      <c r="A94" s="86">
        <f>'INPUT-Production'!A94</f>
        <v>0</v>
      </c>
      <c r="B94" s="87">
        <f>'INPUT-Production'!B94</f>
        <v>0</v>
      </c>
      <c r="C94" s="85">
        <f>'INPUT-Production'!C94</f>
        <v>0</v>
      </c>
      <c r="D94" s="85">
        <f>'INPUT-Production'!D94</f>
        <v>0</v>
      </c>
      <c r="E94" s="85">
        <f>VLOOKUP(D94,Substances!A:B,2,FALSE)</f>
        <v>0</v>
      </c>
      <c r="F94" s="2" t="e">
        <f>'Skin-MT Hand'!DG94</f>
        <v>#N/A</v>
      </c>
      <c r="G94" t="str">
        <f>IF(E94="gas","",'Skin-MT Hand'!F94)</f>
        <v>Immersion</v>
      </c>
      <c r="H94" t="str">
        <f>IF(E94="liquid",VLOOKUP(G94,'G03, tab A1'!$B$14:$D$19,3,FALSE),IF('Skin-HRS local'!E94="solid",VLOOKUP('Skin-HRS local'!G94,'G03, tab A1'!$B$5:$D$10,3,FALSE),""))</f>
        <v/>
      </c>
      <c r="I94" s="52" t="e">
        <f t="shared" si="21"/>
        <v>#N/A</v>
      </c>
      <c r="J94" t="str">
        <f>IF(E94="gas","",IF(ISBLANK('INPUT-Skin'!K94),'INPUT-Settings'!$C$37,'INPUT-Skin'!K94))</f>
        <v>thick clothing</v>
      </c>
      <c r="K94">
        <f t="shared" si="22"/>
        <v>0.5</v>
      </c>
      <c r="L94" s="52" t="e">
        <f t="shared" si="23"/>
        <v>#N/A</v>
      </c>
      <c r="M94" t="e">
        <f>VLOOKUP($D94,'INPUT-Substances'!$A:$R,8,FALSE)</f>
        <v>#N/A</v>
      </c>
      <c r="N94" t="e">
        <f>VLOOKUP($D94,'INPUT-Substances'!$A:$R,9,FALSE)</f>
        <v>#N/A</v>
      </c>
      <c r="O94" t="e">
        <f>VLOOKUP($D94,'INPUT-Substances'!$A:$R,10,FALSE)</f>
        <v>#N/A</v>
      </c>
      <c r="P94" t="e">
        <f>VLOOKUP($D94,'INPUT-Substances'!$A:$R,11,FALSE)</f>
        <v>#N/A</v>
      </c>
      <c r="Q94" t="e">
        <f>VLOOKUP($D94,'INPUT-Substances'!$A:$R,12,FALSE)</f>
        <v>#N/A</v>
      </c>
      <c r="R94" t="e">
        <f>VLOOKUP($D94,'INPUT-Substances'!$A:$R,13,FALSE)</f>
        <v>#N/A</v>
      </c>
      <c r="S94" t="e">
        <f>VLOOKUP($D94,'INPUT-Substances'!$A:$R,14,FALSE)</f>
        <v>#N/A</v>
      </c>
      <c r="T94" t="e">
        <f>VLOOKUP($D94,'INPUT-Substances'!$A:$R,15,FALSE)</f>
        <v>#N/A</v>
      </c>
      <c r="U94" t="e">
        <f>VLOOKUP($D94,'INPUT-Substances'!$A:$R,16,FALSE)</f>
        <v>#N/A</v>
      </c>
      <c r="V94" t="e">
        <f>VLOOKUP($D94,'INPUT-Substances'!$A:$R,17,FALSE)</f>
        <v>#N/A</v>
      </c>
      <c r="W94" t="e">
        <f>VLOOKUP($D94,'INPUT-Substances'!$A:$R,18,FALSE)</f>
        <v>#N/A</v>
      </c>
      <c r="X94" t="str">
        <f>IF(ISERROR(VLOOKUP(M94,'O03, tab 2,3,5,7,8'!$A:$B,2,FALSE)),"",VLOOKUP(M94,'O03, tab 2,3,5,7,8'!$A:$B,2,FALSE))</f>
        <v/>
      </c>
      <c r="Y94" t="str">
        <f>IF(ISERROR(VLOOKUP(N94,'O03, tab 2,3,5,7,8'!$A:$B,2,FALSE)),"",VLOOKUP(N94,'O03, tab 2,3,5,7,8'!$A:$B,2,FALSE))</f>
        <v/>
      </c>
      <c r="Z94" t="str">
        <f>IF(ISERROR(VLOOKUP(O94,'O03, tab 2,3,5,7,8'!$A:$B,2,FALSE)),"",VLOOKUP(O94,'O03, tab 2,3,5,7,8'!$A:$B,2,FALSE))</f>
        <v/>
      </c>
      <c r="AA94" t="str">
        <f>IF(ISERROR(VLOOKUP(P94,'O03, tab 2,3,5,7,8'!$A:$B,2,FALSE)),"",VLOOKUP(P94,'O03, tab 2,3,5,7,8'!$A:$B,2,FALSE))</f>
        <v/>
      </c>
      <c r="AB94" t="str">
        <f>IF(ISERROR(VLOOKUP(Q94,'O03, tab 2,3,5,7,8'!$A:$B,2,FALSE)),"",VLOOKUP(Q94,'O03, tab 2,3,5,7,8'!$A:$B,2,FALSE))</f>
        <v/>
      </c>
      <c r="AC94" t="str">
        <f>IF(ISERROR(VLOOKUP(R94,'O03, tab 2,3,5,7,8'!$A:$B,2,FALSE)),"",VLOOKUP(R94,'O03, tab 2,3,5,7,8'!$A:$B,2,FALSE))</f>
        <v/>
      </c>
      <c r="AD94" t="str">
        <f>IF(ISERROR(VLOOKUP(S94,'O03, tab 2,3,5,7,8'!$A:$B,2,FALSE)),"",VLOOKUP(S94,'O03, tab 2,3,5,7,8'!$A:$B,2,FALSE))</f>
        <v/>
      </c>
      <c r="AE94" t="str">
        <f>IF(ISERROR(VLOOKUP(T94,'O03, tab 2,3,5,7,8'!$A:$B,2,FALSE)),"",VLOOKUP(T94,'O03, tab 2,3,5,7,8'!$A:$B,2,FALSE))</f>
        <v/>
      </c>
      <c r="AF94" t="str">
        <f>IF(ISERROR(VLOOKUP(U94,'O03, tab 2,3,5,7,8'!$A:$B,2,FALSE)),"",VLOOKUP(U94,'O03, tab 2,3,5,7,8'!$A:$B,2,FALSE))</f>
        <v/>
      </c>
      <c r="AG94" t="str">
        <f>IF(ISERROR(VLOOKUP(V94,'O03, tab 2,3,5,7,8'!$A:$B,2,FALSE)),"",VLOOKUP(V94,'O03, tab 2,3,5,7,8'!$A:$B,2,FALSE))</f>
        <v/>
      </c>
      <c r="AH94" t="str">
        <f>IF(ISERROR(VLOOKUP(W94,'O03, tab 2,3,5,7,8'!$A:$B,2,FALSE)),"",VLOOKUP(W94,'O03, tab 2,3,5,7,8'!$A:$B,2,FALSE))</f>
        <v/>
      </c>
      <c r="AI94">
        <f t="shared" si="24"/>
        <v>0</v>
      </c>
      <c r="AJ94">
        <f>IF(E94="gas","",IF('Production-Scores'!J94="min",'Production-Scores'!L94/60,'Production-Scores'!L94))</f>
        <v>0</v>
      </c>
      <c r="AK94">
        <f>IF(E94="gas","",'Production-Scores'!P94)</f>
        <v>1</v>
      </c>
      <c r="AL94">
        <f t="shared" si="17"/>
        <v>0</v>
      </c>
      <c r="AM94">
        <f t="shared" si="25"/>
        <v>2</v>
      </c>
      <c r="AN94" s="52" t="str">
        <f>IF(OR(AI94=0,E94="gas"),"",INDEX('O03, tab 2,3,5,7,8'!$G$6:$I$11,'Skin-HRS local'!AM94,'Skin-HRS local'!AI94))</f>
        <v/>
      </c>
      <c r="AO94" t="str">
        <f t="shared" si="18"/>
        <v/>
      </c>
      <c r="AP94" s="52">
        <f t="shared" si="26"/>
        <v>0</v>
      </c>
      <c r="AQ94" t="str">
        <f>IF(E94="gas","",IF(ISBLANK('INPUT-Skin'!L94),'INPUT-Settings'!$C$38,'INPUT-Skin'!L94))</f>
        <v>&lt;10 (size of a large coin, small splashes)</v>
      </c>
      <c r="AR94" s="52">
        <f>IF(E94="gas","",VLOOKUP(AQ94,'O03, tab 2,3,5,7,8'!$G$18:$H$21,2,FALSE))</f>
        <v>0.1</v>
      </c>
      <c r="AS94" s="52" t="str">
        <f t="shared" si="19"/>
        <v/>
      </c>
      <c r="AT94">
        <f t="shared" si="27"/>
        <v>7</v>
      </c>
      <c r="AU94" s="52" t="str">
        <f t="shared" si="20"/>
        <v/>
      </c>
      <c r="AV94" t="str">
        <f>IF(ISERROR((VLOOKUP(M94,'O03, tab 2,3,5,7,8'!$A:$C,3,FALSE))),"",VLOOKUP(M94,'O03, tab 2,3,5,7,8'!$A:$C,3,FALSE))</f>
        <v/>
      </c>
      <c r="AW94" t="str">
        <f>IF(ISERROR((VLOOKUP(N94,'O03, tab 2,3,5,7,8'!$A:$C,3,FALSE))),"",VLOOKUP(N94,'O03, tab 2,3,5,7,8'!$A:$C,3,FALSE))</f>
        <v/>
      </c>
      <c r="AX94" t="str">
        <f>IF(ISERROR((VLOOKUP(O94,'O03, tab 2,3,5,7,8'!$A:$C,3,FALSE))),"",VLOOKUP(O94,'O03, tab 2,3,5,7,8'!$A:$C,3,FALSE))</f>
        <v/>
      </c>
      <c r="AY94" t="str">
        <f>IF(ISERROR((VLOOKUP(P94,'O03, tab 2,3,5,7,8'!$A:$C,3,FALSE))),"",VLOOKUP(P94,'O03, tab 2,3,5,7,8'!$A:$C,3,FALSE))</f>
        <v/>
      </c>
      <c r="AZ94" t="str">
        <f>IF(ISERROR((VLOOKUP(Q94,'O03, tab 2,3,5,7,8'!$A:$C,3,FALSE))),"",VLOOKUP(Q94,'O03, tab 2,3,5,7,8'!$A:$C,3,FALSE))</f>
        <v/>
      </c>
      <c r="BA94" t="str">
        <f>IF(ISERROR((VLOOKUP(R94,'O03, tab 2,3,5,7,8'!$A:$C,3,FALSE))),"",VLOOKUP(R94,'O03, tab 2,3,5,7,8'!$A:$C,3,FALSE))</f>
        <v/>
      </c>
      <c r="BB94" t="str">
        <f>IF(ISERROR((VLOOKUP(S94,'O03, tab 2,3,5,7,8'!$A:$C,3,FALSE))),"",VLOOKUP(S94,'O03, tab 2,3,5,7,8'!$A:$C,3,FALSE))</f>
        <v/>
      </c>
      <c r="BC94" t="str">
        <f>IF(ISERROR((VLOOKUP(T94,'O03, tab 2,3,5,7,8'!$A:$C,3,FALSE))),"",VLOOKUP(T94,'O03, tab 2,3,5,7,8'!$A:$C,3,FALSE))</f>
        <v/>
      </c>
      <c r="BD94" t="str">
        <f>IF(ISERROR((VLOOKUP(U94,'O03, tab 2,3,5,7,8'!$A:$C,3,FALSE))),"",VLOOKUP(U94,'O03, tab 2,3,5,7,8'!$A:$C,3,FALSE))</f>
        <v/>
      </c>
      <c r="BE94" t="str">
        <f>IF(ISERROR((VLOOKUP(V94,'O03, tab 2,3,5,7,8'!$A:$C,3,FALSE))),"",VLOOKUP(V94,'O03, tab 2,3,5,7,8'!$A:$C,3,FALSE))</f>
        <v/>
      </c>
      <c r="BF94" t="str">
        <f>IF(ISERROR((VLOOKUP(W94,'O03, tab 2,3,5,7,8'!$A:$C,3,FALSE))),"",VLOOKUP(W94,'O03, tab 2,3,5,7,8'!$A:$C,3,FALSE))</f>
        <v/>
      </c>
      <c r="BG94" s="52">
        <f t="shared" si="28"/>
        <v>0</v>
      </c>
      <c r="BH94" s="52" t="str">
        <f>IF(OR(E94="gas",AI94=0,BG94=0),"",(INDEX('O03'!$B$4:$G$10,'Skin-HRS local'!AU94,'Skin-HRS local'!BG94)))</f>
        <v/>
      </c>
      <c r="BI94" s="52">
        <f>'Inhalation-E,WE,HS'!Q94</f>
        <v>1</v>
      </c>
      <c r="BJ94" s="52" t="str">
        <f>IF(OR(E94="gas",BG94=0),"",(1/('INPUT-Settings'!$E$4^4*'INPUT-Settings'!$E$5^3)^(1/9))^(10-BH94))</f>
        <v/>
      </c>
      <c r="BK94" s="52">
        <f t="shared" si="29"/>
        <v>0</v>
      </c>
    </row>
    <row r="95" spans="1:63" x14ac:dyDescent="0.3">
      <c r="A95" s="86">
        <f>'INPUT-Production'!A95</f>
        <v>0</v>
      </c>
      <c r="B95" s="87">
        <f>'INPUT-Production'!B95</f>
        <v>0</v>
      </c>
      <c r="C95" s="85">
        <f>'INPUT-Production'!C95</f>
        <v>0</v>
      </c>
      <c r="D95" s="85">
        <f>'INPUT-Production'!D95</f>
        <v>0</v>
      </c>
      <c r="E95" s="85">
        <f>VLOOKUP(D95,Substances!A:B,2,FALSE)</f>
        <v>0</v>
      </c>
      <c r="F95" s="2" t="e">
        <f>'Skin-MT Hand'!DG95</f>
        <v>#N/A</v>
      </c>
      <c r="G95" t="str">
        <f>IF(E95="gas","",'Skin-MT Hand'!F95)</f>
        <v>Immersion</v>
      </c>
      <c r="H95" t="str">
        <f>IF(E95="liquid",VLOOKUP(G95,'G03, tab A1'!$B$14:$D$19,3,FALSE),IF('Skin-HRS local'!E95="solid",VLOOKUP('Skin-HRS local'!G95,'G03, tab A1'!$B$5:$D$10,3,FALSE),""))</f>
        <v/>
      </c>
      <c r="I95" s="52" t="e">
        <f t="shared" si="21"/>
        <v>#N/A</v>
      </c>
      <c r="J95" t="str">
        <f>IF(E95="gas","",IF(ISBLANK('INPUT-Skin'!K95),'INPUT-Settings'!$C$37,'INPUT-Skin'!K95))</f>
        <v>thick clothing</v>
      </c>
      <c r="K95">
        <f t="shared" si="22"/>
        <v>0.5</v>
      </c>
      <c r="L95" s="52" t="e">
        <f t="shared" si="23"/>
        <v>#N/A</v>
      </c>
      <c r="M95" t="e">
        <f>VLOOKUP($D95,'INPUT-Substances'!$A:$R,8,FALSE)</f>
        <v>#N/A</v>
      </c>
      <c r="N95" t="e">
        <f>VLOOKUP($D95,'INPUT-Substances'!$A:$R,9,FALSE)</f>
        <v>#N/A</v>
      </c>
      <c r="O95" t="e">
        <f>VLOOKUP($D95,'INPUT-Substances'!$A:$R,10,FALSE)</f>
        <v>#N/A</v>
      </c>
      <c r="P95" t="e">
        <f>VLOOKUP($D95,'INPUT-Substances'!$A:$R,11,FALSE)</f>
        <v>#N/A</v>
      </c>
      <c r="Q95" t="e">
        <f>VLOOKUP($D95,'INPUT-Substances'!$A:$R,12,FALSE)</f>
        <v>#N/A</v>
      </c>
      <c r="R95" t="e">
        <f>VLOOKUP($D95,'INPUT-Substances'!$A:$R,13,FALSE)</f>
        <v>#N/A</v>
      </c>
      <c r="S95" t="e">
        <f>VLOOKUP($D95,'INPUT-Substances'!$A:$R,14,FALSE)</f>
        <v>#N/A</v>
      </c>
      <c r="T95" t="e">
        <f>VLOOKUP($D95,'INPUT-Substances'!$A:$R,15,FALSE)</f>
        <v>#N/A</v>
      </c>
      <c r="U95" t="e">
        <f>VLOOKUP($D95,'INPUT-Substances'!$A:$R,16,FALSE)</f>
        <v>#N/A</v>
      </c>
      <c r="V95" t="e">
        <f>VLOOKUP($D95,'INPUT-Substances'!$A:$R,17,FALSE)</f>
        <v>#N/A</v>
      </c>
      <c r="W95" t="e">
        <f>VLOOKUP($D95,'INPUT-Substances'!$A:$R,18,FALSE)</f>
        <v>#N/A</v>
      </c>
      <c r="X95" t="str">
        <f>IF(ISERROR(VLOOKUP(M95,'O03, tab 2,3,5,7,8'!$A:$B,2,FALSE)),"",VLOOKUP(M95,'O03, tab 2,3,5,7,8'!$A:$B,2,FALSE))</f>
        <v/>
      </c>
      <c r="Y95" t="str">
        <f>IF(ISERROR(VLOOKUP(N95,'O03, tab 2,3,5,7,8'!$A:$B,2,FALSE)),"",VLOOKUP(N95,'O03, tab 2,3,5,7,8'!$A:$B,2,FALSE))</f>
        <v/>
      </c>
      <c r="Z95" t="str">
        <f>IF(ISERROR(VLOOKUP(O95,'O03, tab 2,3,5,7,8'!$A:$B,2,FALSE)),"",VLOOKUP(O95,'O03, tab 2,3,5,7,8'!$A:$B,2,FALSE))</f>
        <v/>
      </c>
      <c r="AA95" t="str">
        <f>IF(ISERROR(VLOOKUP(P95,'O03, tab 2,3,5,7,8'!$A:$B,2,FALSE)),"",VLOOKUP(P95,'O03, tab 2,3,5,7,8'!$A:$B,2,FALSE))</f>
        <v/>
      </c>
      <c r="AB95" t="str">
        <f>IF(ISERROR(VLOOKUP(Q95,'O03, tab 2,3,5,7,8'!$A:$B,2,FALSE)),"",VLOOKUP(Q95,'O03, tab 2,3,5,7,8'!$A:$B,2,FALSE))</f>
        <v/>
      </c>
      <c r="AC95" t="str">
        <f>IF(ISERROR(VLOOKUP(R95,'O03, tab 2,3,5,7,8'!$A:$B,2,FALSE)),"",VLOOKUP(R95,'O03, tab 2,3,5,7,8'!$A:$B,2,FALSE))</f>
        <v/>
      </c>
      <c r="AD95" t="str">
        <f>IF(ISERROR(VLOOKUP(S95,'O03, tab 2,3,5,7,8'!$A:$B,2,FALSE)),"",VLOOKUP(S95,'O03, tab 2,3,5,7,8'!$A:$B,2,FALSE))</f>
        <v/>
      </c>
      <c r="AE95" t="str">
        <f>IF(ISERROR(VLOOKUP(T95,'O03, tab 2,3,5,7,8'!$A:$B,2,FALSE)),"",VLOOKUP(T95,'O03, tab 2,3,5,7,8'!$A:$B,2,FALSE))</f>
        <v/>
      </c>
      <c r="AF95" t="str">
        <f>IF(ISERROR(VLOOKUP(U95,'O03, tab 2,3,5,7,8'!$A:$B,2,FALSE)),"",VLOOKUP(U95,'O03, tab 2,3,5,7,8'!$A:$B,2,FALSE))</f>
        <v/>
      </c>
      <c r="AG95" t="str">
        <f>IF(ISERROR(VLOOKUP(V95,'O03, tab 2,3,5,7,8'!$A:$B,2,FALSE)),"",VLOOKUP(V95,'O03, tab 2,3,5,7,8'!$A:$B,2,FALSE))</f>
        <v/>
      </c>
      <c r="AH95" t="str">
        <f>IF(ISERROR(VLOOKUP(W95,'O03, tab 2,3,5,7,8'!$A:$B,2,FALSE)),"",VLOOKUP(W95,'O03, tab 2,3,5,7,8'!$A:$B,2,FALSE))</f>
        <v/>
      </c>
      <c r="AI95">
        <f t="shared" si="24"/>
        <v>0</v>
      </c>
      <c r="AJ95">
        <f>IF(E95="gas","",IF('Production-Scores'!J95="min",'Production-Scores'!L95/60,'Production-Scores'!L95))</f>
        <v>0</v>
      </c>
      <c r="AK95">
        <f>IF(E95="gas","",'Production-Scores'!P95)</f>
        <v>1</v>
      </c>
      <c r="AL95">
        <f t="shared" si="17"/>
        <v>0</v>
      </c>
      <c r="AM95">
        <f t="shared" si="25"/>
        <v>2</v>
      </c>
      <c r="AN95" s="52" t="str">
        <f>IF(OR(AI95=0,E95="gas"),"",INDEX('O03, tab 2,3,5,7,8'!$G$6:$I$11,'Skin-HRS local'!AM95,'Skin-HRS local'!AI95))</f>
        <v/>
      </c>
      <c r="AO95" t="str">
        <f t="shared" si="18"/>
        <v/>
      </c>
      <c r="AP95" s="52">
        <f t="shared" si="26"/>
        <v>0</v>
      </c>
      <c r="AQ95" t="str">
        <f>IF(E95="gas","",IF(ISBLANK('INPUT-Skin'!L95),'INPUT-Settings'!$C$38,'INPUT-Skin'!L95))</f>
        <v>&lt;10 (size of a large coin, small splashes)</v>
      </c>
      <c r="AR95" s="52">
        <f>IF(E95="gas","",VLOOKUP(AQ95,'O03, tab 2,3,5,7,8'!$G$18:$H$21,2,FALSE))</f>
        <v>0.1</v>
      </c>
      <c r="AS95" s="52" t="str">
        <f t="shared" si="19"/>
        <v/>
      </c>
      <c r="AT95">
        <f t="shared" si="27"/>
        <v>7</v>
      </c>
      <c r="AU95" s="52" t="str">
        <f t="shared" si="20"/>
        <v/>
      </c>
      <c r="AV95" t="str">
        <f>IF(ISERROR((VLOOKUP(M95,'O03, tab 2,3,5,7,8'!$A:$C,3,FALSE))),"",VLOOKUP(M95,'O03, tab 2,3,5,7,8'!$A:$C,3,FALSE))</f>
        <v/>
      </c>
      <c r="AW95" t="str">
        <f>IF(ISERROR((VLOOKUP(N95,'O03, tab 2,3,5,7,8'!$A:$C,3,FALSE))),"",VLOOKUP(N95,'O03, tab 2,3,5,7,8'!$A:$C,3,FALSE))</f>
        <v/>
      </c>
      <c r="AX95" t="str">
        <f>IF(ISERROR((VLOOKUP(O95,'O03, tab 2,3,5,7,8'!$A:$C,3,FALSE))),"",VLOOKUP(O95,'O03, tab 2,3,5,7,8'!$A:$C,3,FALSE))</f>
        <v/>
      </c>
      <c r="AY95" t="str">
        <f>IF(ISERROR((VLOOKUP(P95,'O03, tab 2,3,5,7,8'!$A:$C,3,FALSE))),"",VLOOKUP(P95,'O03, tab 2,3,5,7,8'!$A:$C,3,FALSE))</f>
        <v/>
      </c>
      <c r="AZ95" t="str">
        <f>IF(ISERROR((VLOOKUP(Q95,'O03, tab 2,3,5,7,8'!$A:$C,3,FALSE))),"",VLOOKUP(Q95,'O03, tab 2,3,5,7,8'!$A:$C,3,FALSE))</f>
        <v/>
      </c>
      <c r="BA95" t="str">
        <f>IF(ISERROR((VLOOKUP(R95,'O03, tab 2,3,5,7,8'!$A:$C,3,FALSE))),"",VLOOKUP(R95,'O03, tab 2,3,5,7,8'!$A:$C,3,FALSE))</f>
        <v/>
      </c>
      <c r="BB95" t="str">
        <f>IF(ISERROR((VLOOKUP(S95,'O03, tab 2,3,5,7,8'!$A:$C,3,FALSE))),"",VLOOKUP(S95,'O03, tab 2,3,5,7,8'!$A:$C,3,FALSE))</f>
        <v/>
      </c>
      <c r="BC95" t="str">
        <f>IF(ISERROR((VLOOKUP(T95,'O03, tab 2,3,5,7,8'!$A:$C,3,FALSE))),"",VLOOKUP(T95,'O03, tab 2,3,5,7,8'!$A:$C,3,FALSE))</f>
        <v/>
      </c>
      <c r="BD95" t="str">
        <f>IF(ISERROR((VLOOKUP(U95,'O03, tab 2,3,5,7,8'!$A:$C,3,FALSE))),"",VLOOKUP(U95,'O03, tab 2,3,5,7,8'!$A:$C,3,FALSE))</f>
        <v/>
      </c>
      <c r="BE95" t="str">
        <f>IF(ISERROR((VLOOKUP(V95,'O03, tab 2,3,5,7,8'!$A:$C,3,FALSE))),"",VLOOKUP(V95,'O03, tab 2,3,5,7,8'!$A:$C,3,FALSE))</f>
        <v/>
      </c>
      <c r="BF95" t="str">
        <f>IF(ISERROR((VLOOKUP(W95,'O03, tab 2,3,5,7,8'!$A:$C,3,FALSE))),"",VLOOKUP(W95,'O03, tab 2,3,5,7,8'!$A:$C,3,FALSE))</f>
        <v/>
      </c>
      <c r="BG95" s="52">
        <f t="shared" si="28"/>
        <v>0</v>
      </c>
      <c r="BH95" s="52" t="str">
        <f>IF(OR(E95="gas",AI95=0,BG95=0),"",(INDEX('O03'!$B$4:$G$10,'Skin-HRS local'!AU95,'Skin-HRS local'!BG95)))</f>
        <v/>
      </c>
      <c r="BI95" s="52">
        <f>'Inhalation-E,WE,HS'!Q95</f>
        <v>1</v>
      </c>
      <c r="BJ95" s="52" t="str">
        <f>IF(OR(E95="gas",BG95=0),"",(1/('INPUT-Settings'!$E$4^4*'INPUT-Settings'!$E$5^3)^(1/9))^(10-BH95))</f>
        <v/>
      </c>
      <c r="BK95" s="52">
        <f t="shared" si="29"/>
        <v>0</v>
      </c>
    </row>
    <row r="96" spans="1:63" x14ac:dyDescent="0.3">
      <c r="A96" s="86">
        <f>'INPUT-Production'!A96</f>
        <v>0</v>
      </c>
      <c r="B96" s="87">
        <f>'INPUT-Production'!B96</f>
        <v>0</v>
      </c>
      <c r="C96" s="85">
        <f>'INPUT-Production'!C96</f>
        <v>0</v>
      </c>
      <c r="D96" s="85">
        <f>'INPUT-Production'!D96</f>
        <v>0</v>
      </c>
      <c r="E96" s="85">
        <f>VLOOKUP(D96,Substances!A:B,2,FALSE)</f>
        <v>0</v>
      </c>
      <c r="F96" s="2" t="e">
        <f>'Skin-MT Hand'!DG96</f>
        <v>#N/A</v>
      </c>
      <c r="G96" t="str">
        <f>IF(E96="gas","",'Skin-MT Hand'!F96)</f>
        <v>Immersion</v>
      </c>
      <c r="H96" t="str">
        <f>IF(E96="liquid",VLOOKUP(G96,'G03, tab A1'!$B$14:$D$19,3,FALSE),IF('Skin-HRS local'!E96="solid",VLOOKUP('Skin-HRS local'!G96,'G03, tab A1'!$B$5:$D$10,3,FALSE),""))</f>
        <v/>
      </c>
      <c r="I96" s="52" t="e">
        <f t="shared" si="21"/>
        <v>#N/A</v>
      </c>
      <c r="J96" t="str">
        <f>IF(E96="gas","",IF(ISBLANK('INPUT-Skin'!K96),'INPUT-Settings'!$C$37,'INPUT-Skin'!K96))</f>
        <v>thick clothing</v>
      </c>
      <c r="K96">
        <f t="shared" si="22"/>
        <v>0.5</v>
      </c>
      <c r="L96" s="52" t="e">
        <f t="shared" si="23"/>
        <v>#N/A</v>
      </c>
      <c r="M96" t="e">
        <f>VLOOKUP($D96,'INPUT-Substances'!$A:$R,8,FALSE)</f>
        <v>#N/A</v>
      </c>
      <c r="N96" t="e">
        <f>VLOOKUP($D96,'INPUT-Substances'!$A:$R,9,FALSE)</f>
        <v>#N/A</v>
      </c>
      <c r="O96" t="e">
        <f>VLOOKUP($D96,'INPUT-Substances'!$A:$R,10,FALSE)</f>
        <v>#N/A</v>
      </c>
      <c r="P96" t="e">
        <f>VLOOKUP($D96,'INPUT-Substances'!$A:$R,11,FALSE)</f>
        <v>#N/A</v>
      </c>
      <c r="Q96" t="e">
        <f>VLOOKUP($D96,'INPUT-Substances'!$A:$R,12,FALSE)</f>
        <v>#N/A</v>
      </c>
      <c r="R96" t="e">
        <f>VLOOKUP($D96,'INPUT-Substances'!$A:$R,13,FALSE)</f>
        <v>#N/A</v>
      </c>
      <c r="S96" t="e">
        <f>VLOOKUP($D96,'INPUT-Substances'!$A:$R,14,FALSE)</f>
        <v>#N/A</v>
      </c>
      <c r="T96" t="e">
        <f>VLOOKUP($D96,'INPUT-Substances'!$A:$R,15,FALSE)</f>
        <v>#N/A</v>
      </c>
      <c r="U96" t="e">
        <f>VLOOKUP($D96,'INPUT-Substances'!$A:$R,16,FALSE)</f>
        <v>#N/A</v>
      </c>
      <c r="V96" t="e">
        <f>VLOOKUP($D96,'INPUT-Substances'!$A:$R,17,FALSE)</f>
        <v>#N/A</v>
      </c>
      <c r="W96" t="e">
        <f>VLOOKUP($D96,'INPUT-Substances'!$A:$R,18,FALSE)</f>
        <v>#N/A</v>
      </c>
      <c r="X96" t="str">
        <f>IF(ISERROR(VLOOKUP(M96,'O03, tab 2,3,5,7,8'!$A:$B,2,FALSE)),"",VLOOKUP(M96,'O03, tab 2,3,5,7,8'!$A:$B,2,FALSE))</f>
        <v/>
      </c>
      <c r="Y96" t="str">
        <f>IF(ISERROR(VLOOKUP(N96,'O03, tab 2,3,5,7,8'!$A:$B,2,FALSE)),"",VLOOKUP(N96,'O03, tab 2,3,5,7,8'!$A:$B,2,FALSE))</f>
        <v/>
      </c>
      <c r="Z96" t="str">
        <f>IF(ISERROR(VLOOKUP(O96,'O03, tab 2,3,5,7,8'!$A:$B,2,FALSE)),"",VLOOKUP(O96,'O03, tab 2,3,5,7,8'!$A:$B,2,FALSE))</f>
        <v/>
      </c>
      <c r="AA96" t="str">
        <f>IF(ISERROR(VLOOKUP(P96,'O03, tab 2,3,5,7,8'!$A:$B,2,FALSE)),"",VLOOKUP(P96,'O03, tab 2,3,5,7,8'!$A:$B,2,FALSE))</f>
        <v/>
      </c>
      <c r="AB96" t="str">
        <f>IF(ISERROR(VLOOKUP(Q96,'O03, tab 2,3,5,7,8'!$A:$B,2,FALSE)),"",VLOOKUP(Q96,'O03, tab 2,3,5,7,8'!$A:$B,2,FALSE))</f>
        <v/>
      </c>
      <c r="AC96" t="str">
        <f>IF(ISERROR(VLOOKUP(R96,'O03, tab 2,3,5,7,8'!$A:$B,2,FALSE)),"",VLOOKUP(R96,'O03, tab 2,3,5,7,8'!$A:$B,2,FALSE))</f>
        <v/>
      </c>
      <c r="AD96" t="str">
        <f>IF(ISERROR(VLOOKUP(S96,'O03, tab 2,3,5,7,8'!$A:$B,2,FALSE)),"",VLOOKUP(S96,'O03, tab 2,3,5,7,8'!$A:$B,2,FALSE))</f>
        <v/>
      </c>
      <c r="AE96" t="str">
        <f>IF(ISERROR(VLOOKUP(T96,'O03, tab 2,3,5,7,8'!$A:$B,2,FALSE)),"",VLOOKUP(T96,'O03, tab 2,3,5,7,8'!$A:$B,2,FALSE))</f>
        <v/>
      </c>
      <c r="AF96" t="str">
        <f>IF(ISERROR(VLOOKUP(U96,'O03, tab 2,3,5,7,8'!$A:$B,2,FALSE)),"",VLOOKUP(U96,'O03, tab 2,3,5,7,8'!$A:$B,2,FALSE))</f>
        <v/>
      </c>
      <c r="AG96" t="str">
        <f>IF(ISERROR(VLOOKUP(V96,'O03, tab 2,3,5,7,8'!$A:$B,2,FALSE)),"",VLOOKUP(V96,'O03, tab 2,3,5,7,8'!$A:$B,2,FALSE))</f>
        <v/>
      </c>
      <c r="AH96" t="str">
        <f>IF(ISERROR(VLOOKUP(W96,'O03, tab 2,3,5,7,8'!$A:$B,2,FALSE)),"",VLOOKUP(W96,'O03, tab 2,3,5,7,8'!$A:$B,2,FALSE))</f>
        <v/>
      </c>
      <c r="AI96">
        <f t="shared" si="24"/>
        <v>0</v>
      </c>
      <c r="AJ96">
        <f>IF(E96="gas","",IF('Production-Scores'!J96="min",'Production-Scores'!L96/60,'Production-Scores'!L96))</f>
        <v>0</v>
      </c>
      <c r="AK96">
        <f>IF(E96="gas","",'Production-Scores'!P96)</f>
        <v>1</v>
      </c>
      <c r="AL96">
        <f t="shared" si="17"/>
        <v>0</v>
      </c>
      <c r="AM96">
        <f t="shared" si="25"/>
        <v>2</v>
      </c>
      <c r="AN96" s="52" t="str">
        <f>IF(OR(AI96=0,E96="gas"),"",INDEX('O03, tab 2,3,5,7,8'!$G$6:$I$11,'Skin-HRS local'!AM96,'Skin-HRS local'!AI96))</f>
        <v/>
      </c>
      <c r="AO96" t="str">
        <f t="shared" si="18"/>
        <v/>
      </c>
      <c r="AP96" s="52">
        <f t="shared" si="26"/>
        <v>0</v>
      </c>
      <c r="AQ96" t="str">
        <f>IF(E96="gas","",IF(ISBLANK('INPUT-Skin'!L96),'INPUT-Settings'!$C$38,'INPUT-Skin'!L96))</f>
        <v>&lt;10 (size of a large coin, small splashes)</v>
      </c>
      <c r="AR96" s="52">
        <f>IF(E96="gas","",VLOOKUP(AQ96,'O03, tab 2,3,5,7,8'!$G$18:$H$21,2,FALSE))</f>
        <v>0.1</v>
      </c>
      <c r="AS96" s="52" t="str">
        <f t="shared" si="19"/>
        <v/>
      </c>
      <c r="AT96">
        <f t="shared" si="27"/>
        <v>7</v>
      </c>
      <c r="AU96" s="52" t="str">
        <f t="shared" si="20"/>
        <v/>
      </c>
      <c r="AV96" t="str">
        <f>IF(ISERROR((VLOOKUP(M96,'O03, tab 2,3,5,7,8'!$A:$C,3,FALSE))),"",VLOOKUP(M96,'O03, tab 2,3,5,7,8'!$A:$C,3,FALSE))</f>
        <v/>
      </c>
      <c r="AW96" t="str">
        <f>IF(ISERROR((VLOOKUP(N96,'O03, tab 2,3,5,7,8'!$A:$C,3,FALSE))),"",VLOOKUP(N96,'O03, tab 2,3,5,7,8'!$A:$C,3,FALSE))</f>
        <v/>
      </c>
      <c r="AX96" t="str">
        <f>IF(ISERROR((VLOOKUP(O96,'O03, tab 2,3,5,7,8'!$A:$C,3,FALSE))),"",VLOOKUP(O96,'O03, tab 2,3,5,7,8'!$A:$C,3,FALSE))</f>
        <v/>
      </c>
      <c r="AY96" t="str">
        <f>IF(ISERROR((VLOOKUP(P96,'O03, tab 2,3,5,7,8'!$A:$C,3,FALSE))),"",VLOOKUP(P96,'O03, tab 2,3,5,7,8'!$A:$C,3,FALSE))</f>
        <v/>
      </c>
      <c r="AZ96" t="str">
        <f>IF(ISERROR((VLOOKUP(Q96,'O03, tab 2,3,5,7,8'!$A:$C,3,FALSE))),"",VLOOKUP(Q96,'O03, tab 2,3,5,7,8'!$A:$C,3,FALSE))</f>
        <v/>
      </c>
      <c r="BA96" t="str">
        <f>IF(ISERROR((VLOOKUP(R96,'O03, tab 2,3,5,7,8'!$A:$C,3,FALSE))),"",VLOOKUP(R96,'O03, tab 2,3,5,7,8'!$A:$C,3,FALSE))</f>
        <v/>
      </c>
      <c r="BB96" t="str">
        <f>IF(ISERROR((VLOOKUP(S96,'O03, tab 2,3,5,7,8'!$A:$C,3,FALSE))),"",VLOOKUP(S96,'O03, tab 2,3,5,7,8'!$A:$C,3,FALSE))</f>
        <v/>
      </c>
      <c r="BC96" t="str">
        <f>IF(ISERROR((VLOOKUP(T96,'O03, tab 2,3,5,7,8'!$A:$C,3,FALSE))),"",VLOOKUP(T96,'O03, tab 2,3,5,7,8'!$A:$C,3,FALSE))</f>
        <v/>
      </c>
      <c r="BD96" t="str">
        <f>IF(ISERROR((VLOOKUP(U96,'O03, tab 2,3,5,7,8'!$A:$C,3,FALSE))),"",VLOOKUP(U96,'O03, tab 2,3,5,7,8'!$A:$C,3,FALSE))</f>
        <v/>
      </c>
      <c r="BE96" t="str">
        <f>IF(ISERROR((VLOOKUP(V96,'O03, tab 2,3,5,7,8'!$A:$C,3,FALSE))),"",VLOOKUP(V96,'O03, tab 2,3,5,7,8'!$A:$C,3,FALSE))</f>
        <v/>
      </c>
      <c r="BF96" t="str">
        <f>IF(ISERROR((VLOOKUP(W96,'O03, tab 2,3,5,7,8'!$A:$C,3,FALSE))),"",VLOOKUP(W96,'O03, tab 2,3,5,7,8'!$A:$C,3,FALSE))</f>
        <v/>
      </c>
      <c r="BG96" s="52">
        <f t="shared" si="28"/>
        <v>0</v>
      </c>
      <c r="BH96" s="52" t="str">
        <f>IF(OR(E96="gas",AI96=0,BG96=0),"",(INDEX('O03'!$B$4:$G$10,'Skin-HRS local'!AU96,'Skin-HRS local'!BG96)))</f>
        <v/>
      </c>
      <c r="BI96" s="52">
        <f>'Inhalation-E,WE,HS'!Q96</f>
        <v>1</v>
      </c>
      <c r="BJ96" s="52" t="str">
        <f>IF(OR(E96="gas",BG96=0),"",(1/('INPUT-Settings'!$E$4^4*'INPUT-Settings'!$E$5^3)^(1/9))^(10-BH96))</f>
        <v/>
      </c>
      <c r="BK96" s="52">
        <f t="shared" si="29"/>
        <v>0</v>
      </c>
    </row>
    <row r="97" spans="1:63" x14ac:dyDescent="0.3">
      <c r="A97" s="86">
        <f>'INPUT-Production'!A97</f>
        <v>0</v>
      </c>
      <c r="B97" s="87">
        <f>'INPUT-Production'!B97</f>
        <v>0</v>
      </c>
      <c r="C97" s="85">
        <f>'INPUT-Production'!C97</f>
        <v>0</v>
      </c>
      <c r="D97" s="85">
        <f>'INPUT-Production'!D97</f>
        <v>0</v>
      </c>
      <c r="E97" s="85">
        <f>VLOOKUP(D97,Substances!A:B,2,FALSE)</f>
        <v>0</v>
      </c>
      <c r="F97" s="2" t="e">
        <f>'Skin-MT Hand'!DG97</f>
        <v>#N/A</v>
      </c>
      <c r="G97" t="str">
        <f>IF(E97="gas","",'Skin-MT Hand'!F97)</f>
        <v>Immersion</v>
      </c>
      <c r="H97" t="str">
        <f>IF(E97="liquid",VLOOKUP(G97,'G03, tab A1'!$B$14:$D$19,3,FALSE),IF('Skin-HRS local'!E97="solid",VLOOKUP('Skin-HRS local'!G97,'G03, tab A1'!$B$5:$D$10,3,FALSE),""))</f>
        <v/>
      </c>
      <c r="I97" s="52" t="e">
        <f t="shared" si="21"/>
        <v>#N/A</v>
      </c>
      <c r="J97" t="str">
        <f>IF(E97="gas","",IF(ISBLANK('INPUT-Skin'!K97),'INPUT-Settings'!$C$37,'INPUT-Skin'!K97))</f>
        <v>thick clothing</v>
      </c>
      <c r="K97">
        <f t="shared" si="22"/>
        <v>0.5</v>
      </c>
      <c r="L97" s="52" t="e">
        <f t="shared" si="23"/>
        <v>#N/A</v>
      </c>
      <c r="M97" t="e">
        <f>VLOOKUP($D97,'INPUT-Substances'!$A:$R,8,FALSE)</f>
        <v>#N/A</v>
      </c>
      <c r="N97" t="e">
        <f>VLOOKUP($D97,'INPUT-Substances'!$A:$R,9,FALSE)</f>
        <v>#N/A</v>
      </c>
      <c r="O97" t="e">
        <f>VLOOKUP($D97,'INPUT-Substances'!$A:$R,10,FALSE)</f>
        <v>#N/A</v>
      </c>
      <c r="P97" t="e">
        <f>VLOOKUP($D97,'INPUT-Substances'!$A:$R,11,FALSE)</f>
        <v>#N/A</v>
      </c>
      <c r="Q97" t="e">
        <f>VLOOKUP($D97,'INPUT-Substances'!$A:$R,12,FALSE)</f>
        <v>#N/A</v>
      </c>
      <c r="R97" t="e">
        <f>VLOOKUP($D97,'INPUT-Substances'!$A:$R,13,FALSE)</f>
        <v>#N/A</v>
      </c>
      <c r="S97" t="e">
        <f>VLOOKUP($D97,'INPUT-Substances'!$A:$R,14,FALSE)</f>
        <v>#N/A</v>
      </c>
      <c r="T97" t="e">
        <f>VLOOKUP($D97,'INPUT-Substances'!$A:$R,15,FALSE)</f>
        <v>#N/A</v>
      </c>
      <c r="U97" t="e">
        <f>VLOOKUP($D97,'INPUT-Substances'!$A:$R,16,FALSE)</f>
        <v>#N/A</v>
      </c>
      <c r="V97" t="e">
        <f>VLOOKUP($D97,'INPUT-Substances'!$A:$R,17,FALSE)</f>
        <v>#N/A</v>
      </c>
      <c r="W97" t="e">
        <f>VLOOKUP($D97,'INPUT-Substances'!$A:$R,18,FALSE)</f>
        <v>#N/A</v>
      </c>
      <c r="X97" t="str">
        <f>IF(ISERROR(VLOOKUP(M97,'O03, tab 2,3,5,7,8'!$A:$B,2,FALSE)),"",VLOOKUP(M97,'O03, tab 2,3,5,7,8'!$A:$B,2,FALSE))</f>
        <v/>
      </c>
      <c r="Y97" t="str">
        <f>IF(ISERROR(VLOOKUP(N97,'O03, tab 2,3,5,7,8'!$A:$B,2,FALSE)),"",VLOOKUP(N97,'O03, tab 2,3,5,7,8'!$A:$B,2,FALSE))</f>
        <v/>
      </c>
      <c r="Z97" t="str">
        <f>IF(ISERROR(VLOOKUP(O97,'O03, tab 2,3,5,7,8'!$A:$B,2,FALSE)),"",VLOOKUP(O97,'O03, tab 2,3,5,7,8'!$A:$B,2,FALSE))</f>
        <v/>
      </c>
      <c r="AA97" t="str">
        <f>IF(ISERROR(VLOOKUP(P97,'O03, tab 2,3,5,7,8'!$A:$B,2,FALSE)),"",VLOOKUP(P97,'O03, tab 2,3,5,7,8'!$A:$B,2,FALSE))</f>
        <v/>
      </c>
      <c r="AB97" t="str">
        <f>IF(ISERROR(VLOOKUP(Q97,'O03, tab 2,3,5,7,8'!$A:$B,2,FALSE)),"",VLOOKUP(Q97,'O03, tab 2,3,5,7,8'!$A:$B,2,FALSE))</f>
        <v/>
      </c>
      <c r="AC97" t="str">
        <f>IF(ISERROR(VLOOKUP(R97,'O03, tab 2,3,5,7,8'!$A:$B,2,FALSE)),"",VLOOKUP(R97,'O03, tab 2,3,5,7,8'!$A:$B,2,FALSE))</f>
        <v/>
      </c>
      <c r="AD97" t="str">
        <f>IF(ISERROR(VLOOKUP(S97,'O03, tab 2,3,5,7,8'!$A:$B,2,FALSE)),"",VLOOKUP(S97,'O03, tab 2,3,5,7,8'!$A:$B,2,FALSE))</f>
        <v/>
      </c>
      <c r="AE97" t="str">
        <f>IF(ISERROR(VLOOKUP(T97,'O03, tab 2,3,5,7,8'!$A:$B,2,FALSE)),"",VLOOKUP(T97,'O03, tab 2,3,5,7,8'!$A:$B,2,FALSE))</f>
        <v/>
      </c>
      <c r="AF97" t="str">
        <f>IF(ISERROR(VLOOKUP(U97,'O03, tab 2,3,5,7,8'!$A:$B,2,FALSE)),"",VLOOKUP(U97,'O03, tab 2,3,5,7,8'!$A:$B,2,FALSE))</f>
        <v/>
      </c>
      <c r="AG97" t="str">
        <f>IF(ISERROR(VLOOKUP(V97,'O03, tab 2,3,5,7,8'!$A:$B,2,FALSE)),"",VLOOKUP(V97,'O03, tab 2,3,5,7,8'!$A:$B,2,FALSE))</f>
        <v/>
      </c>
      <c r="AH97" t="str">
        <f>IF(ISERROR(VLOOKUP(W97,'O03, tab 2,3,5,7,8'!$A:$B,2,FALSE)),"",VLOOKUP(W97,'O03, tab 2,3,5,7,8'!$A:$B,2,FALSE))</f>
        <v/>
      </c>
      <c r="AI97">
        <f t="shared" si="24"/>
        <v>0</v>
      </c>
      <c r="AJ97">
        <f>IF(E97="gas","",IF('Production-Scores'!J97="min",'Production-Scores'!L97/60,'Production-Scores'!L97))</f>
        <v>0</v>
      </c>
      <c r="AK97">
        <f>IF(E97="gas","",'Production-Scores'!P97)</f>
        <v>1</v>
      </c>
      <c r="AL97">
        <f t="shared" si="17"/>
        <v>0</v>
      </c>
      <c r="AM97">
        <f t="shared" si="25"/>
        <v>2</v>
      </c>
      <c r="AN97" s="52" t="str">
        <f>IF(OR(AI97=0,E97="gas"),"",INDEX('O03, tab 2,3,5,7,8'!$G$6:$I$11,'Skin-HRS local'!AM97,'Skin-HRS local'!AI97))</f>
        <v/>
      </c>
      <c r="AO97" t="str">
        <f t="shared" si="18"/>
        <v/>
      </c>
      <c r="AP97" s="52">
        <f t="shared" si="26"/>
        <v>0</v>
      </c>
      <c r="AQ97" t="str">
        <f>IF(E97="gas","",IF(ISBLANK('INPUT-Skin'!L97),'INPUT-Settings'!$C$38,'INPUT-Skin'!L97))</f>
        <v>&lt;10 (size of a large coin, small splashes)</v>
      </c>
      <c r="AR97" s="52">
        <f>IF(E97="gas","",VLOOKUP(AQ97,'O03, tab 2,3,5,7,8'!$G$18:$H$21,2,FALSE))</f>
        <v>0.1</v>
      </c>
      <c r="AS97" s="52" t="str">
        <f t="shared" si="19"/>
        <v/>
      </c>
      <c r="AT97">
        <f t="shared" si="27"/>
        <v>7</v>
      </c>
      <c r="AU97" s="52" t="str">
        <f t="shared" si="20"/>
        <v/>
      </c>
      <c r="AV97" t="str">
        <f>IF(ISERROR((VLOOKUP(M97,'O03, tab 2,3,5,7,8'!$A:$C,3,FALSE))),"",VLOOKUP(M97,'O03, tab 2,3,5,7,8'!$A:$C,3,FALSE))</f>
        <v/>
      </c>
      <c r="AW97" t="str">
        <f>IF(ISERROR((VLOOKUP(N97,'O03, tab 2,3,5,7,8'!$A:$C,3,FALSE))),"",VLOOKUP(N97,'O03, tab 2,3,5,7,8'!$A:$C,3,FALSE))</f>
        <v/>
      </c>
      <c r="AX97" t="str">
        <f>IF(ISERROR((VLOOKUP(O97,'O03, tab 2,3,5,7,8'!$A:$C,3,FALSE))),"",VLOOKUP(O97,'O03, tab 2,3,5,7,8'!$A:$C,3,FALSE))</f>
        <v/>
      </c>
      <c r="AY97" t="str">
        <f>IF(ISERROR((VLOOKUP(P97,'O03, tab 2,3,5,7,8'!$A:$C,3,FALSE))),"",VLOOKUP(P97,'O03, tab 2,3,5,7,8'!$A:$C,3,FALSE))</f>
        <v/>
      </c>
      <c r="AZ97" t="str">
        <f>IF(ISERROR((VLOOKUP(Q97,'O03, tab 2,3,5,7,8'!$A:$C,3,FALSE))),"",VLOOKUP(Q97,'O03, tab 2,3,5,7,8'!$A:$C,3,FALSE))</f>
        <v/>
      </c>
      <c r="BA97" t="str">
        <f>IF(ISERROR((VLOOKUP(R97,'O03, tab 2,3,5,7,8'!$A:$C,3,FALSE))),"",VLOOKUP(R97,'O03, tab 2,3,5,7,8'!$A:$C,3,FALSE))</f>
        <v/>
      </c>
      <c r="BB97" t="str">
        <f>IF(ISERROR((VLOOKUP(S97,'O03, tab 2,3,5,7,8'!$A:$C,3,FALSE))),"",VLOOKUP(S97,'O03, tab 2,3,5,7,8'!$A:$C,3,FALSE))</f>
        <v/>
      </c>
      <c r="BC97" t="str">
        <f>IF(ISERROR((VLOOKUP(T97,'O03, tab 2,3,5,7,8'!$A:$C,3,FALSE))),"",VLOOKUP(T97,'O03, tab 2,3,5,7,8'!$A:$C,3,FALSE))</f>
        <v/>
      </c>
      <c r="BD97" t="str">
        <f>IF(ISERROR((VLOOKUP(U97,'O03, tab 2,3,5,7,8'!$A:$C,3,FALSE))),"",VLOOKUP(U97,'O03, tab 2,3,5,7,8'!$A:$C,3,FALSE))</f>
        <v/>
      </c>
      <c r="BE97" t="str">
        <f>IF(ISERROR((VLOOKUP(V97,'O03, tab 2,3,5,7,8'!$A:$C,3,FALSE))),"",VLOOKUP(V97,'O03, tab 2,3,5,7,8'!$A:$C,3,FALSE))</f>
        <v/>
      </c>
      <c r="BF97" t="str">
        <f>IF(ISERROR((VLOOKUP(W97,'O03, tab 2,3,5,7,8'!$A:$C,3,FALSE))),"",VLOOKUP(W97,'O03, tab 2,3,5,7,8'!$A:$C,3,FALSE))</f>
        <v/>
      </c>
      <c r="BG97" s="52">
        <f t="shared" si="28"/>
        <v>0</v>
      </c>
      <c r="BH97" s="52" t="str">
        <f>IF(OR(E97="gas",AI97=0,BG97=0),"",(INDEX('O03'!$B$4:$G$10,'Skin-HRS local'!AU97,'Skin-HRS local'!BG97)))</f>
        <v/>
      </c>
      <c r="BI97" s="52">
        <f>'Inhalation-E,WE,HS'!Q97</f>
        <v>1</v>
      </c>
      <c r="BJ97" s="52" t="str">
        <f>IF(OR(E97="gas",BG97=0),"",(1/('INPUT-Settings'!$E$4^4*'INPUT-Settings'!$E$5^3)^(1/9))^(10-BH97))</f>
        <v/>
      </c>
      <c r="BK97" s="52">
        <f t="shared" si="29"/>
        <v>0</v>
      </c>
    </row>
    <row r="98" spans="1:63" x14ac:dyDescent="0.3">
      <c r="A98" s="86">
        <f>'INPUT-Production'!A98</f>
        <v>0</v>
      </c>
      <c r="B98" s="87">
        <f>'INPUT-Production'!B98</f>
        <v>0</v>
      </c>
      <c r="C98" s="85">
        <f>'INPUT-Production'!C98</f>
        <v>0</v>
      </c>
      <c r="D98" s="85">
        <f>'INPUT-Production'!D98</f>
        <v>0</v>
      </c>
      <c r="E98" s="85">
        <f>VLOOKUP(D98,Substances!A:B,2,FALSE)</f>
        <v>0</v>
      </c>
      <c r="F98" s="2" t="e">
        <f>'Skin-MT Hand'!DG98</f>
        <v>#N/A</v>
      </c>
      <c r="G98" t="str">
        <f>IF(E98="gas","",'Skin-MT Hand'!F98)</f>
        <v>Immersion</v>
      </c>
      <c r="H98" t="str">
        <f>IF(E98="liquid",VLOOKUP(G98,'G03, tab A1'!$B$14:$D$19,3,FALSE),IF('Skin-HRS local'!E98="solid",VLOOKUP('Skin-HRS local'!G98,'G03, tab A1'!$B$5:$D$10,3,FALSE),""))</f>
        <v/>
      </c>
      <c r="I98" s="52" t="e">
        <f t="shared" si="21"/>
        <v>#N/A</v>
      </c>
      <c r="J98" t="str">
        <f>IF(E98="gas","",IF(ISBLANK('INPUT-Skin'!K98),'INPUT-Settings'!$C$37,'INPUT-Skin'!K98))</f>
        <v>thick clothing</v>
      </c>
      <c r="K98">
        <f t="shared" si="22"/>
        <v>0.5</v>
      </c>
      <c r="L98" s="52" t="e">
        <f t="shared" si="23"/>
        <v>#N/A</v>
      </c>
      <c r="M98" t="e">
        <f>VLOOKUP($D98,'INPUT-Substances'!$A:$R,8,FALSE)</f>
        <v>#N/A</v>
      </c>
      <c r="N98" t="e">
        <f>VLOOKUP($D98,'INPUT-Substances'!$A:$R,9,FALSE)</f>
        <v>#N/A</v>
      </c>
      <c r="O98" t="e">
        <f>VLOOKUP($D98,'INPUT-Substances'!$A:$R,10,FALSE)</f>
        <v>#N/A</v>
      </c>
      <c r="P98" t="e">
        <f>VLOOKUP($D98,'INPUT-Substances'!$A:$R,11,FALSE)</f>
        <v>#N/A</v>
      </c>
      <c r="Q98" t="e">
        <f>VLOOKUP($D98,'INPUT-Substances'!$A:$R,12,FALSE)</f>
        <v>#N/A</v>
      </c>
      <c r="R98" t="e">
        <f>VLOOKUP($D98,'INPUT-Substances'!$A:$R,13,FALSE)</f>
        <v>#N/A</v>
      </c>
      <c r="S98" t="e">
        <f>VLOOKUP($D98,'INPUT-Substances'!$A:$R,14,FALSE)</f>
        <v>#N/A</v>
      </c>
      <c r="T98" t="e">
        <f>VLOOKUP($D98,'INPUT-Substances'!$A:$R,15,FALSE)</f>
        <v>#N/A</v>
      </c>
      <c r="U98" t="e">
        <f>VLOOKUP($D98,'INPUT-Substances'!$A:$R,16,FALSE)</f>
        <v>#N/A</v>
      </c>
      <c r="V98" t="e">
        <f>VLOOKUP($D98,'INPUT-Substances'!$A:$R,17,FALSE)</f>
        <v>#N/A</v>
      </c>
      <c r="W98" t="e">
        <f>VLOOKUP($D98,'INPUT-Substances'!$A:$R,18,FALSE)</f>
        <v>#N/A</v>
      </c>
      <c r="X98" t="str">
        <f>IF(ISERROR(VLOOKUP(M98,'O03, tab 2,3,5,7,8'!$A:$B,2,FALSE)),"",VLOOKUP(M98,'O03, tab 2,3,5,7,8'!$A:$B,2,FALSE))</f>
        <v/>
      </c>
      <c r="Y98" t="str">
        <f>IF(ISERROR(VLOOKUP(N98,'O03, tab 2,3,5,7,8'!$A:$B,2,FALSE)),"",VLOOKUP(N98,'O03, tab 2,3,5,7,8'!$A:$B,2,FALSE))</f>
        <v/>
      </c>
      <c r="Z98" t="str">
        <f>IF(ISERROR(VLOOKUP(O98,'O03, tab 2,3,5,7,8'!$A:$B,2,FALSE)),"",VLOOKUP(O98,'O03, tab 2,3,5,7,8'!$A:$B,2,FALSE))</f>
        <v/>
      </c>
      <c r="AA98" t="str">
        <f>IF(ISERROR(VLOOKUP(P98,'O03, tab 2,3,5,7,8'!$A:$B,2,FALSE)),"",VLOOKUP(P98,'O03, tab 2,3,5,7,8'!$A:$B,2,FALSE))</f>
        <v/>
      </c>
      <c r="AB98" t="str">
        <f>IF(ISERROR(VLOOKUP(Q98,'O03, tab 2,3,5,7,8'!$A:$B,2,FALSE)),"",VLOOKUP(Q98,'O03, tab 2,3,5,7,8'!$A:$B,2,FALSE))</f>
        <v/>
      </c>
      <c r="AC98" t="str">
        <f>IF(ISERROR(VLOOKUP(R98,'O03, tab 2,3,5,7,8'!$A:$B,2,FALSE)),"",VLOOKUP(R98,'O03, tab 2,3,5,7,8'!$A:$B,2,FALSE))</f>
        <v/>
      </c>
      <c r="AD98" t="str">
        <f>IF(ISERROR(VLOOKUP(S98,'O03, tab 2,3,5,7,8'!$A:$B,2,FALSE)),"",VLOOKUP(S98,'O03, tab 2,3,5,7,8'!$A:$B,2,FALSE))</f>
        <v/>
      </c>
      <c r="AE98" t="str">
        <f>IF(ISERROR(VLOOKUP(T98,'O03, tab 2,3,5,7,8'!$A:$B,2,FALSE)),"",VLOOKUP(T98,'O03, tab 2,3,5,7,8'!$A:$B,2,FALSE))</f>
        <v/>
      </c>
      <c r="AF98" t="str">
        <f>IF(ISERROR(VLOOKUP(U98,'O03, tab 2,3,5,7,8'!$A:$B,2,FALSE)),"",VLOOKUP(U98,'O03, tab 2,3,5,7,8'!$A:$B,2,FALSE))</f>
        <v/>
      </c>
      <c r="AG98" t="str">
        <f>IF(ISERROR(VLOOKUP(V98,'O03, tab 2,3,5,7,8'!$A:$B,2,FALSE)),"",VLOOKUP(V98,'O03, tab 2,3,5,7,8'!$A:$B,2,FALSE))</f>
        <v/>
      </c>
      <c r="AH98" t="str">
        <f>IF(ISERROR(VLOOKUP(W98,'O03, tab 2,3,5,7,8'!$A:$B,2,FALSE)),"",VLOOKUP(W98,'O03, tab 2,3,5,7,8'!$A:$B,2,FALSE))</f>
        <v/>
      </c>
      <c r="AI98">
        <f t="shared" si="24"/>
        <v>0</v>
      </c>
      <c r="AJ98">
        <f>IF(E98="gas","",IF('Production-Scores'!J98="min",'Production-Scores'!L98/60,'Production-Scores'!L98))</f>
        <v>0</v>
      </c>
      <c r="AK98">
        <f>IF(E98="gas","",'Production-Scores'!P98)</f>
        <v>1</v>
      </c>
      <c r="AL98">
        <f t="shared" si="17"/>
        <v>0</v>
      </c>
      <c r="AM98">
        <f t="shared" si="25"/>
        <v>2</v>
      </c>
      <c r="AN98" s="52" t="str">
        <f>IF(OR(AI98=0,E98="gas"),"",INDEX('O03, tab 2,3,5,7,8'!$G$6:$I$11,'Skin-HRS local'!AM98,'Skin-HRS local'!AI98))</f>
        <v/>
      </c>
      <c r="AO98" t="str">
        <f t="shared" si="18"/>
        <v/>
      </c>
      <c r="AP98" s="52">
        <f t="shared" si="26"/>
        <v>0</v>
      </c>
      <c r="AQ98" t="str">
        <f>IF(E98="gas","",IF(ISBLANK('INPUT-Skin'!L98),'INPUT-Settings'!$C$38,'INPUT-Skin'!L98))</f>
        <v>&lt;10 (size of a large coin, small splashes)</v>
      </c>
      <c r="AR98" s="52">
        <f>IF(E98="gas","",VLOOKUP(AQ98,'O03, tab 2,3,5,7,8'!$G$18:$H$21,2,FALSE))</f>
        <v>0.1</v>
      </c>
      <c r="AS98" s="52" t="str">
        <f t="shared" si="19"/>
        <v/>
      </c>
      <c r="AT98">
        <f t="shared" si="27"/>
        <v>7</v>
      </c>
      <c r="AU98" s="52" t="str">
        <f t="shared" si="20"/>
        <v/>
      </c>
      <c r="AV98" t="str">
        <f>IF(ISERROR((VLOOKUP(M98,'O03, tab 2,3,5,7,8'!$A:$C,3,FALSE))),"",VLOOKUP(M98,'O03, tab 2,3,5,7,8'!$A:$C,3,FALSE))</f>
        <v/>
      </c>
      <c r="AW98" t="str">
        <f>IF(ISERROR((VLOOKUP(N98,'O03, tab 2,3,5,7,8'!$A:$C,3,FALSE))),"",VLOOKUP(N98,'O03, tab 2,3,5,7,8'!$A:$C,3,FALSE))</f>
        <v/>
      </c>
      <c r="AX98" t="str">
        <f>IF(ISERROR((VLOOKUP(O98,'O03, tab 2,3,5,7,8'!$A:$C,3,FALSE))),"",VLOOKUP(O98,'O03, tab 2,3,5,7,8'!$A:$C,3,FALSE))</f>
        <v/>
      </c>
      <c r="AY98" t="str">
        <f>IF(ISERROR((VLOOKUP(P98,'O03, tab 2,3,5,7,8'!$A:$C,3,FALSE))),"",VLOOKUP(P98,'O03, tab 2,3,5,7,8'!$A:$C,3,FALSE))</f>
        <v/>
      </c>
      <c r="AZ98" t="str">
        <f>IF(ISERROR((VLOOKUP(Q98,'O03, tab 2,3,5,7,8'!$A:$C,3,FALSE))),"",VLOOKUP(Q98,'O03, tab 2,3,5,7,8'!$A:$C,3,FALSE))</f>
        <v/>
      </c>
      <c r="BA98" t="str">
        <f>IF(ISERROR((VLOOKUP(R98,'O03, tab 2,3,5,7,8'!$A:$C,3,FALSE))),"",VLOOKUP(R98,'O03, tab 2,3,5,7,8'!$A:$C,3,FALSE))</f>
        <v/>
      </c>
      <c r="BB98" t="str">
        <f>IF(ISERROR((VLOOKUP(S98,'O03, tab 2,3,5,7,8'!$A:$C,3,FALSE))),"",VLOOKUP(S98,'O03, tab 2,3,5,7,8'!$A:$C,3,FALSE))</f>
        <v/>
      </c>
      <c r="BC98" t="str">
        <f>IF(ISERROR((VLOOKUP(T98,'O03, tab 2,3,5,7,8'!$A:$C,3,FALSE))),"",VLOOKUP(T98,'O03, tab 2,3,5,7,8'!$A:$C,3,FALSE))</f>
        <v/>
      </c>
      <c r="BD98" t="str">
        <f>IF(ISERROR((VLOOKUP(U98,'O03, tab 2,3,5,7,8'!$A:$C,3,FALSE))),"",VLOOKUP(U98,'O03, tab 2,3,5,7,8'!$A:$C,3,FALSE))</f>
        <v/>
      </c>
      <c r="BE98" t="str">
        <f>IF(ISERROR((VLOOKUP(V98,'O03, tab 2,3,5,7,8'!$A:$C,3,FALSE))),"",VLOOKUP(V98,'O03, tab 2,3,5,7,8'!$A:$C,3,FALSE))</f>
        <v/>
      </c>
      <c r="BF98" t="str">
        <f>IF(ISERROR((VLOOKUP(W98,'O03, tab 2,3,5,7,8'!$A:$C,3,FALSE))),"",VLOOKUP(W98,'O03, tab 2,3,5,7,8'!$A:$C,3,FALSE))</f>
        <v/>
      </c>
      <c r="BG98" s="52">
        <f t="shared" si="28"/>
        <v>0</v>
      </c>
      <c r="BH98" s="52" t="str">
        <f>IF(OR(E98="gas",AI98=0,BG98=0),"",(INDEX('O03'!$B$4:$G$10,'Skin-HRS local'!AU98,'Skin-HRS local'!BG98)))</f>
        <v/>
      </c>
      <c r="BI98" s="52">
        <f>'Inhalation-E,WE,HS'!Q98</f>
        <v>1</v>
      </c>
      <c r="BJ98" s="52" t="str">
        <f>IF(OR(E98="gas",BG98=0),"",(1/('INPUT-Settings'!$E$4^4*'INPUT-Settings'!$E$5^3)^(1/9))^(10-BH98))</f>
        <v/>
      </c>
      <c r="BK98" s="52">
        <f t="shared" si="29"/>
        <v>0</v>
      </c>
    </row>
    <row r="99" spans="1:63" x14ac:dyDescent="0.3">
      <c r="A99" s="86">
        <f>'INPUT-Production'!A99</f>
        <v>0</v>
      </c>
      <c r="B99" s="87">
        <f>'INPUT-Production'!B99</f>
        <v>0</v>
      </c>
      <c r="C99" s="85">
        <f>'INPUT-Production'!C99</f>
        <v>0</v>
      </c>
      <c r="D99" s="85">
        <f>'INPUT-Production'!D99</f>
        <v>0</v>
      </c>
      <c r="E99" s="85">
        <f>VLOOKUP(D99,Substances!A:B,2,FALSE)</f>
        <v>0</v>
      </c>
      <c r="F99" s="2" t="e">
        <f>'Skin-MT Hand'!DG99</f>
        <v>#N/A</v>
      </c>
      <c r="G99" t="str">
        <f>IF(E99="gas","",'Skin-MT Hand'!F99)</f>
        <v>Immersion</v>
      </c>
      <c r="H99" t="str">
        <f>IF(E99="liquid",VLOOKUP(G99,'G03, tab A1'!$B$14:$D$19,3,FALSE),IF('Skin-HRS local'!E99="solid",VLOOKUP('Skin-HRS local'!G99,'G03, tab A1'!$B$5:$D$10,3,FALSE),""))</f>
        <v/>
      </c>
      <c r="I99" s="52" t="e">
        <f t="shared" si="21"/>
        <v>#N/A</v>
      </c>
      <c r="J99" t="str">
        <f>IF(E99="gas","",IF(ISBLANK('INPUT-Skin'!K99),'INPUT-Settings'!$C$37,'INPUT-Skin'!K99))</f>
        <v>thick clothing</v>
      </c>
      <c r="K99">
        <f t="shared" si="22"/>
        <v>0.5</v>
      </c>
      <c r="L99" s="52" t="e">
        <f t="shared" si="23"/>
        <v>#N/A</v>
      </c>
      <c r="M99" t="e">
        <f>VLOOKUP($D99,'INPUT-Substances'!$A:$R,8,FALSE)</f>
        <v>#N/A</v>
      </c>
      <c r="N99" t="e">
        <f>VLOOKUP($D99,'INPUT-Substances'!$A:$R,9,FALSE)</f>
        <v>#N/A</v>
      </c>
      <c r="O99" t="e">
        <f>VLOOKUP($D99,'INPUT-Substances'!$A:$R,10,FALSE)</f>
        <v>#N/A</v>
      </c>
      <c r="P99" t="e">
        <f>VLOOKUP($D99,'INPUT-Substances'!$A:$R,11,FALSE)</f>
        <v>#N/A</v>
      </c>
      <c r="Q99" t="e">
        <f>VLOOKUP($D99,'INPUT-Substances'!$A:$R,12,FALSE)</f>
        <v>#N/A</v>
      </c>
      <c r="R99" t="e">
        <f>VLOOKUP($D99,'INPUT-Substances'!$A:$R,13,FALSE)</f>
        <v>#N/A</v>
      </c>
      <c r="S99" t="e">
        <f>VLOOKUP($D99,'INPUT-Substances'!$A:$R,14,FALSE)</f>
        <v>#N/A</v>
      </c>
      <c r="T99" t="e">
        <f>VLOOKUP($D99,'INPUT-Substances'!$A:$R,15,FALSE)</f>
        <v>#N/A</v>
      </c>
      <c r="U99" t="e">
        <f>VLOOKUP($D99,'INPUT-Substances'!$A:$R,16,FALSE)</f>
        <v>#N/A</v>
      </c>
      <c r="V99" t="e">
        <f>VLOOKUP($D99,'INPUT-Substances'!$A:$R,17,FALSE)</f>
        <v>#N/A</v>
      </c>
      <c r="W99" t="e">
        <f>VLOOKUP($D99,'INPUT-Substances'!$A:$R,18,FALSE)</f>
        <v>#N/A</v>
      </c>
      <c r="X99" t="str">
        <f>IF(ISERROR(VLOOKUP(M99,'O03, tab 2,3,5,7,8'!$A:$B,2,FALSE)),"",VLOOKUP(M99,'O03, tab 2,3,5,7,8'!$A:$B,2,FALSE))</f>
        <v/>
      </c>
      <c r="Y99" t="str">
        <f>IF(ISERROR(VLOOKUP(N99,'O03, tab 2,3,5,7,8'!$A:$B,2,FALSE)),"",VLOOKUP(N99,'O03, tab 2,3,5,7,8'!$A:$B,2,FALSE))</f>
        <v/>
      </c>
      <c r="Z99" t="str">
        <f>IF(ISERROR(VLOOKUP(O99,'O03, tab 2,3,5,7,8'!$A:$B,2,FALSE)),"",VLOOKUP(O99,'O03, tab 2,3,5,7,8'!$A:$B,2,FALSE))</f>
        <v/>
      </c>
      <c r="AA99" t="str">
        <f>IF(ISERROR(VLOOKUP(P99,'O03, tab 2,3,5,7,8'!$A:$B,2,FALSE)),"",VLOOKUP(P99,'O03, tab 2,3,5,7,8'!$A:$B,2,FALSE))</f>
        <v/>
      </c>
      <c r="AB99" t="str">
        <f>IF(ISERROR(VLOOKUP(Q99,'O03, tab 2,3,5,7,8'!$A:$B,2,FALSE)),"",VLOOKUP(Q99,'O03, tab 2,3,5,7,8'!$A:$B,2,FALSE))</f>
        <v/>
      </c>
      <c r="AC99" t="str">
        <f>IF(ISERROR(VLOOKUP(R99,'O03, tab 2,3,5,7,8'!$A:$B,2,FALSE)),"",VLOOKUP(R99,'O03, tab 2,3,5,7,8'!$A:$B,2,FALSE))</f>
        <v/>
      </c>
      <c r="AD99" t="str">
        <f>IF(ISERROR(VLOOKUP(S99,'O03, tab 2,3,5,7,8'!$A:$B,2,FALSE)),"",VLOOKUP(S99,'O03, tab 2,3,5,7,8'!$A:$B,2,FALSE))</f>
        <v/>
      </c>
      <c r="AE99" t="str">
        <f>IF(ISERROR(VLOOKUP(T99,'O03, tab 2,3,5,7,8'!$A:$B,2,FALSE)),"",VLOOKUP(T99,'O03, tab 2,3,5,7,8'!$A:$B,2,FALSE))</f>
        <v/>
      </c>
      <c r="AF99" t="str">
        <f>IF(ISERROR(VLOOKUP(U99,'O03, tab 2,3,5,7,8'!$A:$B,2,FALSE)),"",VLOOKUP(U99,'O03, tab 2,3,5,7,8'!$A:$B,2,FALSE))</f>
        <v/>
      </c>
      <c r="AG99" t="str">
        <f>IF(ISERROR(VLOOKUP(V99,'O03, tab 2,3,5,7,8'!$A:$B,2,FALSE)),"",VLOOKUP(V99,'O03, tab 2,3,5,7,8'!$A:$B,2,FALSE))</f>
        <v/>
      </c>
      <c r="AH99" t="str">
        <f>IF(ISERROR(VLOOKUP(W99,'O03, tab 2,3,5,7,8'!$A:$B,2,FALSE)),"",VLOOKUP(W99,'O03, tab 2,3,5,7,8'!$A:$B,2,FALSE))</f>
        <v/>
      </c>
      <c r="AI99">
        <f t="shared" si="24"/>
        <v>0</v>
      </c>
      <c r="AJ99">
        <f>IF(E99="gas","",IF('Production-Scores'!J99="min",'Production-Scores'!L99/60,'Production-Scores'!L99))</f>
        <v>0</v>
      </c>
      <c r="AK99">
        <f>IF(E99="gas","",'Production-Scores'!P99)</f>
        <v>1</v>
      </c>
      <c r="AL99">
        <f>IF(E99="gas","",AJ99*AK99)</f>
        <v>0</v>
      </c>
      <c r="AM99">
        <f t="shared" si="25"/>
        <v>2</v>
      </c>
      <c r="AN99" s="52" t="str">
        <f>IF(OR(AI99=0,E99="gas"),"",INDEX('O03, tab 2,3,5,7,8'!$G$6:$I$11,'Skin-HRS local'!AM99,'Skin-HRS local'!AI99))</f>
        <v/>
      </c>
      <c r="AO99" t="str">
        <f>IF(AI99=0,"",IF(E99="gas","",L99*AN99))</f>
        <v/>
      </c>
      <c r="AP99" s="52">
        <f t="shared" si="26"/>
        <v>0</v>
      </c>
      <c r="AQ99" t="str">
        <f>IF(E99="gas","",IF(ISBLANK('INPUT-Skin'!L99),'INPUT-Settings'!$C$38,'INPUT-Skin'!L99))</f>
        <v>&lt;10 (size of a large coin, small splashes)</v>
      </c>
      <c r="AR99" s="52">
        <f>IF(E99="gas","",VLOOKUP(AQ99,'O03, tab 2,3,5,7,8'!$G$18:$H$21,2,FALSE))</f>
        <v>0.1</v>
      </c>
      <c r="AS99" s="52" t="str">
        <f>IF(OR(E99="gas",AI99=0),"",AP99*AR99)</f>
        <v/>
      </c>
      <c r="AT99">
        <f t="shared" si="27"/>
        <v>7</v>
      </c>
      <c r="AU99" s="52" t="str">
        <f>IF(OR(E99="gas",AI99=0),"",AT99)</f>
        <v/>
      </c>
      <c r="AV99" t="str">
        <f>IF(ISERROR((VLOOKUP(M99,'O03, tab 2,3,5,7,8'!$A:$C,3,FALSE))),"",VLOOKUP(M99,'O03, tab 2,3,5,7,8'!$A:$C,3,FALSE))</f>
        <v/>
      </c>
      <c r="AW99" t="str">
        <f>IF(ISERROR((VLOOKUP(N99,'O03, tab 2,3,5,7,8'!$A:$C,3,FALSE))),"",VLOOKUP(N99,'O03, tab 2,3,5,7,8'!$A:$C,3,FALSE))</f>
        <v/>
      </c>
      <c r="AX99" t="str">
        <f>IF(ISERROR((VLOOKUP(O99,'O03, tab 2,3,5,7,8'!$A:$C,3,FALSE))),"",VLOOKUP(O99,'O03, tab 2,3,5,7,8'!$A:$C,3,FALSE))</f>
        <v/>
      </c>
      <c r="AY99" t="str">
        <f>IF(ISERROR((VLOOKUP(P99,'O03, tab 2,3,5,7,8'!$A:$C,3,FALSE))),"",VLOOKUP(P99,'O03, tab 2,3,5,7,8'!$A:$C,3,FALSE))</f>
        <v/>
      </c>
      <c r="AZ99" t="str">
        <f>IF(ISERROR((VLOOKUP(Q99,'O03, tab 2,3,5,7,8'!$A:$C,3,FALSE))),"",VLOOKUP(Q99,'O03, tab 2,3,5,7,8'!$A:$C,3,FALSE))</f>
        <v/>
      </c>
      <c r="BA99" t="str">
        <f>IF(ISERROR((VLOOKUP(R99,'O03, tab 2,3,5,7,8'!$A:$C,3,FALSE))),"",VLOOKUP(R99,'O03, tab 2,3,5,7,8'!$A:$C,3,FALSE))</f>
        <v/>
      </c>
      <c r="BB99" t="str">
        <f>IF(ISERROR((VLOOKUP(S99,'O03, tab 2,3,5,7,8'!$A:$C,3,FALSE))),"",VLOOKUP(S99,'O03, tab 2,3,5,7,8'!$A:$C,3,FALSE))</f>
        <v/>
      </c>
      <c r="BC99" t="str">
        <f>IF(ISERROR((VLOOKUP(T99,'O03, tab 2,3,5,7,8'!$A:$C,3,FALSE))),"",VLOOKUP(T99,'O03, tab 2,3,5,7,8'!$A:$C,3,FALSE))</f>
        <v/>
      </c>
      <c r="BD99" t="str">
        <f>IF(ISERROR((VLOOKUP(U99,'O03, tab 2,3,5,7,8'!$A:$C,3,FALSE))),"",VLOOKUP(U99,'O03, tab 2,3,5,7,8'!$A:$C,3,FALSE))</f>
        <v/>
      </c>
      <c r="BE99" t="str">
        <f>IF(ISERROR((VLOOKUP(V99,'O03, tab 2,3,5,7,8'!$A:$C,3,FALSE))),"",VLOOKUP(V99,'O03, tab 2,3,5,7,8'!$A:$C,3,FALSE))</f>
        <v/>
      </c>
      <c r="BF99" t="str">
        <f>IF(ISERROR((VLOOKUP(W99,'O03, tab 2,3,5,7,8'!$A:$C,3,FALSE))),"",VLOOKUP(W99,'O03, tab 2,3,5,7,8'!$A:$C,3,FALSE))</f>
        <v/>
      </c>
      <c r="BG99" s="52">
        <f t="shared" si="28"/>
        <v>0</v>
      </c>
      <c r="BH99" s="52" t="str">
        <f>IF(OR(E99="gas",AI99=0,BG99=0),"",(INDEX('O03'!$B$4:$G$10,'Skin-HRS local'!AU99,'Skin-HRS local'!BG99)))</f>
        <v/>
      </c>
      <c r="BI99" s="52">
        <f>'Inhalation-E,WE,HS'!Q99</f>
        <v>1</v>
      </c>
      <c r="BJ99" s="52" t="str">
        <f>IF(OR(E99="gas",BG99=0),"",(1/('INPUT-Settings'!$E$4^4*'INPUT-Settings'!$E$5^3)^(1/9))^(10-BH99))</f>
        <v/>
      </c>
      <c r="BK99" s="52">
        <f t="shared" si="29"/>
        <v>0</v>
      </c>
    </row>
    <row r="100" spans="1:63" x14ac:dyDescent="0.3">
      <c r="A100" s="86">
        <f>'INPUT-Production'!A100</f>
        <v>0</v>
      </c>
      <c r="B100" s="87">
        <f>'INPUT-Production'!B100</f>
        <v>0</v>
      </c>
      <c r="C100" s="85">
        <f>'INPUT-Production'!C100</f>
        <v>0</v>
      </c>
      <c r="D100" s="85">
        <f>'INPUT-Production'!D100</f>
        <v>0</v>
      </c>
      <c r="E100" s="85">
        <f>VLOOKUP(D100,Substances!A:B,2,FALSE)</f>
        <v>0</v>
      </c>
      <c r="F100" s="2" t="e">
        <f>'Skin-MT Hand'!DG100</f>
        <v>#N/A</v>
      </c>
      <c r="G100" t="str">
        <f>IF(E100="gas","",'Skin-MT Hand'!F100)</f>
        <v>Immersion</v>
      </c>
      <c r="H100" t="str">
        <f>IF(E100="liquid",VLOOKUP(G100,'G03, tab A1'!$B$14:$D$19,3,FALSE),IF('Skin-HRS local'!E100="solid",VLOOKUP('Skin-HRS local'!G100,'G03, tab A1'!$B$5:$D$10,3,FALSE),""))</f>
        <v/>
      </c>
      <c r="I100" s="52" t="e">
        <f t="shared" si="21"/>
        <v>#N/A</v>
      </c>
      <c r="J100" t="str">
        <f>IF(E100="gas","",IF(ISBLANK('INPUT-Skin'!K100),'INPUT-Settings'!$C$37,'INPUT-Skin'!K100))</f>
        <v>thick clothing</v>
      </c>
      <c r="K100">
        <f t="shared" si="22"/>
        <v>0.5</v>
      </c>
      <c r="L100" s="52" t="e">
        <f t="shared" si="23"/>
        <v>#N/A</v>
      </c>
      <c r="M100" t="e">
        <f>VLOOKUP($D100,'INPUT-Substances'!$A:$R,8,FALSE)</f>
        <v>#N/A</v>
      </c>
      <c r="N100" t="e">
        <f>VLOOKUP($D100,'INPUT-Substances'!$A:$R,9,FALSE)</f>
        <v>#N/A</v>
      </c>
      <c r="O100" t="e">
        <f>VLOOKUP($D100,'INPUT-Substances'!$A:$R,10,FALSE)</f>
        <v>#N/A</v>
      </c>
      <c r="P100" t="e">
        <f>VLOOKUP($D100,'INPUT-Substances'!$A:$R,11,FALSE)</f>
        <v>#N/A</v>
      </c>
      <c r="Q100" t="e">
        <f>VLOOKUP($D100,'INPUT-Substances'!$A:$R,12,FALSE)</f>
        <v>#N/A</v>
      </c>
      <c r="R100" t="e">
        <f>VLOOKUP($D100,'INPUT-Substances'!$A:$R,13,FALSE)</f>
        <v>#N/A</v>
      </c>
      <c r="S100" t="e">
        <f>VLOOKUP($D100,'INPUT-Substances'!$A:$R,14,FALSE)</f>
        <v>#N/A</v>
      </c>
      <c r="T100" t="e">
        <f>VLOOKUP($D100,'INPUT-Substances'!$A:$R,15,FALSE)</f>
        <v>#N/A</v>
      </c>
      <c r="U100" t="e">
        <f>VLOOKUP($D100,'INPUT-Substances'!$A:$R,16,FALSE)</f>
        <v>#N/A</v>
      </c>
      <c r="V100" t="e">
        <f>VLOOKUP($D100,'INPUT-Substances'!$A:$R,17,FALSE)</f>
        <v>#N/A</v>
      </c>
      <c r="W100" t="e">
        <f>VLOOKUP($D100,'INPUT-Substances'!$A:$R,18,FALSE)</f>
        <v>#N/A</v>
      </c>
      <c r="X100" t="str">
        <f>IF(ISERROR(VLOOKUP(M100,'O03, tab 2,3,5,7,8'!$A:$B,2,FALSE)),"",VLOOKUP(M100,'O03, tab 2,3,5,7,8'!$A:$B,2,FALSE))</f>
        <v/>
      </c>
      <c r="Y100" t="str">
        <f>IF(ISERROR(VLOOKUP(N100,'O03, tab 2,3,5,7,8'!$A:$B,2,FALSE)),"",VLOOKUP(N100,'O03, tab 2,3,5,7,8'!$A:$B,2,FALSE))</f>
        <v/>
      </c>
      <c r="Z100" t="str">
        <f>IF(ISERROR(VLOOKUP(O100,'O03, tab 2,3,5,7,8'!$A:$B,2,FALSE)),"",VLOOKUP(O100,'O03, tab 2,3,5,7,8'!$A:$B,2,FALSE))</f>
        <v/>
      </c>
      <c r="AA100" t="str">
        <f>IF(ISERROR(VLOOKUP(P100,'O03, tab 2,3,5,7,8'!$A:$B,2,FALSE)),"",VLOOKUP(P100,'O03, tab 2,3,5,7,8'!$A:$B,2,FALSE))</f>
        <v/>
      </c>
      <c r="AB100" t="str">
        <f>IF(ISERROR(VLOOKUP(Q100,'O03, tab 2,3,5,7,8'!$A:$B,2,FALSE)),"",VLOOKUP(Q100,'O03, tab 2,3,5,7,8'!$A:$B,2,FALSE))</f>
        <v/>
      </c>
      <c r="AC100" t="str">
        <f>IF(ISERROR(VLOOKUP(R100,'O03, tab 2,3,5,7,8'!$A:$B,2,FALSE)),"",VLOOKUP(R100,'O03, tab 2,3,5,7,8'!$A:$B,2,FALSE))</f>
        <v/>
      </c>
      <c r="AD100" t="str">
        <f>IF(ISERROR(VLOOKUP(S100,'O03, tab 2,3,5,7,8'!$A:$B,2,FALSE)),"",VLOOKUP(S100,'O03, tab 2,3,5,7,8'!$A:$B,2,FALSE))</f>
        <v/>
      </c>
      <c r="AE100" t="str">
        <f>IF(ISERROR(VLOOKUP(T100,'O03, tab 2,3,5,7,8'!$A:$B,2,FALSE)),"",VLOOKUP(T100,'O03, tab 2,3,5,7,8'!$A:$B,2,FALSE))</f>
        <v/>
      </c>
      <c r="AF100" t="str">
        <f>IF(ISERROR(VLOOKUP(U100,'O03, tab 2,3,5,7,8'!$A:$B,2,FALSE)),"",VLOOKUP(U100,'O03, tab 2,3,5,7,8'!$A:$B,2,FALSE))</f>
        <v/>
      </c>
      <c r="AG100" t="str">
        <f>IF(ISERROR(VLOOKUP(V100,'O03, tab 2,3,5,7,8'!$A:$B,2,FALSE)),"",VLOOKUP(V100,'O03, tab 2,3,5,7,8'!$A:$B,2,FALSE))</f>
        <v/>
      </c>
      <c r="AH100" t="str">
        <f>IF(ISERROR(VLOOKUP(W100,'O03, tab 2,3,5,7,8'!$A:$B,2,FALSE)),"",VLOOKUP(W100,'O03, tab 2,3,5,7,8'!$A:$B,2,FALSE))</f>
        <v/>
      </c>
      <c r="AI100">
        <f t="shared" si="24"/>
        <v>0</v>
      </c>
      <c r="AJ100">
        <f>IF(E100="gas","",IF('Production-Scores'!J100="min",'Production-Scores'!L100/60,'Production-Scores'!L100))</f>
        <v>0</v>
      </c>
      <c r="AK100">
        <f>IF(E100="gas","",'Production-Scores'!P100)</f>
        <v>1</v>
      </c>
      <c r="AL100">
        <f>IF(E100="gas","",AJ100*AK100)</f>
        <v>0</v>
      </c>
      <c r="AM100">
        <f t="shared" si="25"/>
        <v>2</v>
      </c>
      <c r="AN100" s="52" t="str">
        <f>IF(OR(AI100=0,E100="gas"),"",INDEX('O03, tab 2,3,5,7,8'!$G$6:$I$11,'Skin-HRS local'!AM100,'Skin-HRS local'!AI100))</f>
        <v/>
      </c>
      <c r="AO100" t="str">
        <f>IF(AI100=0,"",IF(E100="gas","",L100*AN100))</f>
        <v/>
      </c>
      <c r="AP100" s="52">
        <f t="shared" si="26"/>
        <v>0</v>
      </c>
      <c r="AQ100" t="str">
        <f>IF(E100="gas","",IF(ISBLANK('INPUT-Skin'!L100),'INPUT-Settings'!$C$38,'INPUT-Skin'!L100))</f>
        <v>&lt;10 (size of a large coin, small splashes)</v>
      </c>
      <c r="AR100" s="52">
        <f>IF(E100="gas","",VLOOKUP(AQ100,'O03, tab 2,3,5,7,8'!$G$18:$H$21,2,FALSE))</f>
        <v>0.1</v>
      </c>
      <c r="AS100" s="52" t="str">
        <f>IF(OR(E100="gas",AI100=0),"",AP100*AR100)</f>
        <v/>
      </c>
      <c r="AT100">
        <f t="shared" si="27"/>
        <v>7</v>
      </c>
      <c r="AU100" s="52" t="str">
        <f>IF(OR(E100="gas",AI100=0),"",AT100)</f>
        <v/>
      </c>
      <c r="AV100" t="str">
        <f>IF(ISERROR((VLOOKUP(M100,'O03, tab 2,3,5,7,8'!$A:$C,3,FALSE))),"",VLOOKUP(M100,'O03, tab 2,3,5,7,8'!$A:$C,3,FALSE))</f>
        <v/>
      </c>
      <c r="AW100" t="str">
        <f>IF(ISERROR((VLOOKUP(N100,'O03, tab 2,3,5,7,8'!$A:$C,3,FALSE))),"",VLOOKUP(N100,'O03, tab 2,3,5,7,8'!$A:$C,3,FALSE))</f>
        <v/>
      </c>
      <c r="AX100" t="str">
        <f>IF(ISERROR((VLOOKUP(O100,'O03, tab 2,3,5,7,8'!$A:$C,3,FALSE))),"",VLOOKUP(O100,'O03, tab 2,3,5,7,8'!$A:$C,3,FALSE))</f>
        <v/>
      </c>
      <c r="AY100" t="str">
        <f>IF(ISERROR((VLOOKUP(P100,'O03, tab 2,3,5,7,8'!$A:$C,3,FALSE))),"",VLOOKUP(P100,'O03, tab 2,3,5,7,8'!$A:$C,3,FALSE))</f>
        <v/>
      </c>
      <c r="AZ100" t="str">
        <f>IF(ISERROR((VLOOKUP(Q100,'O03, tab 2,3,5,7,8'!$A:$C,3,FALSE))),"",VLOOKUP(Q100,'O03, tab 2,3,5,7,8'!$A:$C,3,FALSE))</f>
        <v/>
      </c>
      <c r="BA100" t="str">
        <f>IF(ISERROR((VLOOKUP(R100,'O03, tab 2,3,5,7,8'!$A:$C,3,FALSE))),"",VLOOKUP(R100,'O03, tab 2,3,5,7,8'!$A:$C,3,FALSE))</f>
        <v/>
      </c>
      <c r="BB100" t="str">
        <f>IF(ISERROR((VLOOKUP(S100,'O03, tab 2,3,5,7,8'!$A:$C,3,FALSE))),"",VLOOKUP(S100,'O03, tab 2,3,5,7,8'!$A:$C,3,FALSE))</f>
        <v/>
      </c>
      <c r="BC100" t="str">
        <f>IF(ISERROR((VLOOKUP(T100,'O03, tab 2,3,5,7,8'!$A:$C,3,FALSE))),"",VLOOKUP(T100,'O03, tab 2,3,5,7,8'!$A:$C,3,FALSE))</f>
        <v/>
      </c>
      <c r="BD100" t="str">
        <f>IF(ISERROR((VLOOKUP(U100,'O03, tab 2,3,5,7,8'!$A:$C,3,FALSE))),"",VLOOKUP(U100,'O03, tab 2,3,5,7,8'!$A:$C,3,FALSE))</f>
        <v/>
      </c>
      <c r="BE100" t="str">
        <f>IF(ISERROR((VLOOKUP(V100,'O03, tab 2,3,5,7,8'!$A:$C,3,FALSE))),"",VLOOKUP(V100,'O03, tab 2,3,5,7,8'!$A:$C,3,FALSE))</f>
        <v/>
      </c>
      <c r="BF100" t="str">
        <f>IF(ISERROR((VLOOKUP(W100,'O03, tab 2,3,5,7,8'!$A:$C,3,FALSE))),"",VLOOKUP(W100,'O03, tab 2,3,5,7,8'!$A:$C,3,FALSE))</f>
        <v/>
      </c>
      <c r="BG100" s="52">
        <f t="shared" si="28"/>
        <v>0</v>
      </c>
      <c r="BH100" s="52" t="str">
        <f>IF(OR(E100="gas",AI100=0,BG100=0),"",(INDEX('O03'!$B$4:$G$10,'Skin-HRS local'!AU100,'Skin-HRS local'!BG100)))</f>
        <v/>
      </c>
      <c r="BI100" s="52">
        <f>'Inhalation-E,WE,HS'!Q100</f>
        <v>1</v>
      </c>
      <c r="BJ100" s="52" t="str">
        <f>IF(OR(E100="gas",BG100=0),"",(1/('INPUT-Settings'!$E$4^4*'INPUT-Settings'!$E$5^3)^(1/9))^(10-BH100))</f>
        <v/>
      </c>
      <c r="BK100" s="52">
        <f t="shared" si="29"/>
        <v>0</v>
      </c>
    </row>
    <row r="101" spans="1:63" x14ac:dyDescent="0.3">
      <c r="A101" s="86">
        <f>'INPUT-Production'!A101</f>
        <v>0</v>
      </c>
      <c r="B101" s="87">
        <f>'INPUT-Production'!B101</f>
        <v>0</v>
      </c>
      <c r="C101" s="85">
        <f>'INPUT-Production'!C101</f>
        <v>0</v>
      </c>
      <c r="D101" s="85">
        <f>'INPUT-Production'!D101</f>
        <v>0</v>
      </c>
      <c r="E101" s="85">
        <f>VLOOKUP(D101,Substances!A:B,2,FALSE)</f>
        <v>0</v>
      </c>
      <c r="F101" s="2" t="e">
        <f>'Skin-MT Hand'!DG101</f>
        <v>#N/A</v>
      </c>
      <c r="G101" t="str">
        <f>IF(E101="gas","",'Skin-MT Hand'!F101)</f>
        <v>Immersion</v>
      </c>
      <c r="H101" t="str">
        <f>IF(E101="liquid",VLOOKUP(G101,'G03, tab A1'!$B$14:$D$19,3,FALSE),IF('Skin-HRS local'!E101="solid",VLOOKUP('Skin-HRS local'!G101,'G03, tab A1'!$B$5:$D$10,3,FALSE),""))</f>
        <v/>
      </c>
      <c r="I101" s="52" t="e">
        <f t="shared" ref="I101:I164" si="30">IF(E101="gas","",F101*H101)</f>
        <v>#N/A</v>
      </c>
      <c r="J101" t="str">
        <f>IF(E101="gas","",IF(ISBLANK('INPUT-Skin'!K101),'INPUT-Settings'!$C$37,'INPUT-Skin'!K101))</f>
        <v>thick clothing</v>
      </c>
      <c r="K101">
        <f t="shared" ref="K101:K164" si="31">IF(J101="thick clothing",0.5,IF(J101="light clothing",0.1,""))</f>
        <v>0.5</v>
      </c>
      <c r="L101" s="52" t="e">
        <f t="shared" ref="L101:L164" si="32">IF(E101="gas","",I101*K101)</f>
        <v>#N/A</v>
      </c>
      <c r="M101" t="e">
        <f>VLOOKUP($D101,'INPUT-Substances'!$A:$R,8,FALSE)</f>
        <v>#N/A</v>
      </c>
      <c r="N101" t="e">
        <f>VLOOKUP($D101,'INPUT-Substances'!$A:$R,9,FALSE)</f>
        <v>#N/A</v>
      </c>
      <c r="O101" t="e">
        <f>VLOOKUP($D101,'INPUT-Substances'!$A:$R,10,FALSE)</f>
        <v>#N/A</v>
      </c>
      <c r="P101" t="e">
        <f>VLOOKUP($D101,'INPUT-Substances'!$A:$R,11,FALSE)</f>
        <v>#N/A</v>
      </c>
      <c r="Q101" t="e">
        <f>VLOOKUP($D101,'INPUT-Substances'!$A:$R,12,FALSE)</f>
        <v>#N/A</v>
      </c>
      <c r="R101" t="e">
        <f>VLOOKUP($D101,'INPUT-Substances'!$A:$R,13,FALSE)</f>
        <v>#N/A</v>
      </c>
      <c r="S101" t="e">
        <f>VLOOKUP($D101,'INPUT-Substances'!$A:$R,14,FALSE)</f>
        <v>#N/A</v>
      </c>
      <c r="T101" t="e">
        <f>VLOOKUP($D101,'INPUT-Substances'!$A:$R,15,FALSE)</f>
        <v>#N/A</v>
      </c>
      <c r="U101" t="e">
        <f>VLOOKUP($D101,'INPUT-Substances'!$A:$R,16,FALSE)</f>
        <v>#N/A</v>
      </c>
      <c r="V101" t="e">
        <f>VLOOKUP($D101,'INPUT-Substances'!$A:$R,17,FALSE)</f>
        <v>#N/A</v>
      </c>
      <c r="W101" t="e">
        <f>VLOOKUP($D101,'INPUT-Substances'!$A:$R,18,FALSE)</f>
        <v>#N/A</v>
      </c>
      <c r="X101" t="str">
        <f>IF(ISERROR(VLOOKUP(M101,'O03, tab 2,3,5,7,8'!$A:$B,2,FALSE)),"",VLOOKUP(M101,'O03, tab 2,3,5,7,8'!$A:$B,2,FALSE))</f>
        <v/>
      </c>
      <c r="Y101" t="str">
        <f>IF(ISERROR(VLOOKUP(N101,'O03, tab 2,3,5,7,8'!$A:$B,2,FALSE)),"",VLOOKUP(N101,'O03, tab 2,3,5,7,8'!$A:$B,2,FALSE))</f>
        <v/>
      </c>
      <c r="Z101" t="str">
        <f>IF(ISERROR(VLOOKUP(O101,'O03, tab 2,3,5,7,8'!$A:$B,2,FALSE)),"",VLOOKUP(O101,'O03, tab 2,3,5,7,8'!$A:$B,2,FALSE))</f>
        <v/>
      </c>
      <c r="AA101" t="str">
        <f>IF(ISERROR(VLOOKUP(P101,'O03, tab 2,3,5,7,8'!$A:$B,2,FALSE)),"",VLOOKUP(P101,'O03, tab 2,3,5,7,8'!$A:$B,2,FALSE))</f>
        <v/>
      </c>
      <c r="AB101" t="str">
        <f>IF(ISERROR(VLOOKUP(Q101,'O03, tab 2,3,5,7,8'!$A:$B,2,FALSE)),"",VLOOKUP(Q101,'O03, tab 2,3,5,7,8'!$A:$B,2,FALSE))</f>
        <v/>
      </c>
      <c r="AC101" t="str">
        <f>IF(ISERROR(VLOOKUP(R101,'O03, tab 2,3,5,7,8'!$A:$B,2,FALSE)),"",VLOOKUP(R101,'O03, tab 2,3,5,7,8'!$A:$B,2,FALSE))</f>
        <v/>
      </c>
      <c r="AD101" t="str">
        <f>IF(ISERROR(VLOOKUP(S101,'O03, tab 2,3,5,7,8'!$A:$B,2,FALSE)),"",VLOOKUP(S101,'O03, tab 2,3,5,7,8'!$A:$B,2,FALSE))</f>
        <v/>
      </c>
      <c r="AE101" t="str">
        <f>IF(ISERROR(VLOOKUP(T101,'O03, tab 2,3,5,7,8'!$A:$B,2,FALSE)),"",VLOOKUP(T101,'O03, tab 2,3,5,7,8'!$A:$B,2,FALSE))</f>
        <v/>
      </c>
      <c r="AF101" t="str">
        <f>IF(ISERROR(VLOOKUP(U101,'O03, tab 2,3,5,7,8'!$A:$B,2,FALSE)),"",VLOOKUP(U101,'O03, tab 2,3,5,7,8'!$A:$B,2,FALSE))</f>
        <v/>
      </c>
      <c r="AG101" t="str">
        <f>IF(ISERROR(VLOOKUP(V101,'O03, tab 2,3,5,7,8'!$A:$B,2,FALSE)),"",VLOOKUP(V101,'O03, tab 2,3,5,7,8'!$A:$B,2,FALSE))</f>
        <v/>
      </c>
      <c r="AH101" t="str">
        <f>IF(ISERROR(VLOOKUP(W101,'O03, tab 2,3,5,7,8'!$A:$B,2,FALSE)),"",VLOOKUP(W101,'O03, tab 2,3,5,7,8'!$A:$B,2,FALSE))</f>
        <v/>
      </c>
      <c r="AI101">
        <f t="shared" ref="AI101:AI164" si="33">IF(E101="gas","",MAX(X101:AH101))</f>
        <v>0</v>
      </c>
      <c r="AJ101">
        <f>IF(E101="gas","",IF('Production-Scores'!J101="min",'Production-Scores'!L101/60,'Production-Scores'!L101))</f>
        <v>0</v>
      </c>
      <c r="AK101">
        <f>IF(E101="gas","",'Production-Scores'!P101)</f>
        <v>1</v>
      </c>
      <c r="AL101">
        <f t="shared" ref="AL101:AL164" si="34">IF(E101="gas","",AJ101*AK101)</f>
        <v>0</v>
      </c>
      <c r="AM101">
        <f t="shared" ref="AM101:AM164" si="35">IF(AL101&lt;0.1,2,IF(AL101&lt;0.5,3,IF(AL101&lt;1,4,IF(AL101&lt;4,5,IF(AL101&lt;10,6,"")))))</f>
        <v>2</v>
      </c>
      <c r="AN101" s="52" t="str">
        <f>IF(OR(AI101=0,E101="gas"),"",INDEX('O03, tab 2,3,5,7,8'!$G$6:$I$11,'Skin-HRS local'!AM101,'Skin-HRS local'!AI101))</f>
        <v/>
      </c>
      <c r="AO101" t="str">
        <f t="shared" ref="AO101:AO164" si="36">IF(AI101=0,"",IF(E101="gas","",L101*AN101))</f>
        <v/>
      </c>
      <c r="AP101" s="52">
        <f t="shared" ref="AP101:AP164" si="37">IF(E101="gas","",(IF(OR(E101="gas",AI101=0),0,1))*(IF(AO101&lt;0.01,0.1,IF(AO101&lt;0.1,0.3,IF(AO101&lt;=3,1,IF(AO101&gt;3,3))))))</f>
        <v>0</v>
      </c>
      <c r="AQ101" t="str">
        <f>IF(E101="gas","",IF(ISBLANK('INPUT-Skin'!L101),'INPUT-Settings'!$C$38,'INPUT-Skin'!L101))</f>
        <v>&lt;10 (size of a large coin, small splashes)</v>
      </c>
      <c r="AR101" s="52">
        <f>IF(E101="gas","",VLOOKUP(AQ101,'O03, tab 2,3,5,7,8'!$G$18:$H$21,2,FALSE))</f>
        <v>0.1</v>
      </c>
      <c r="AS101" s="52" t="str">
        <f t="shared" ref="AS101:AS164" si="38">IF(OR(E101="gas",AI101=0),"",AP101*AR101)</f>
        <v/>
      </c>
      <c r="AT101">
        <f t="shared" ref="AT101:AT164" si="39">IF(E101="gas","",IF(AS101&lt;=0.002,2,IF(AS101&lt;=0.02,3,IF(AS101&lt;=0.2,4,IF(AS101&lt;=2,5,IF(AS101&lt;=20,6,IF(AS101&gt;20,7,"")))))))</f>
        <v>7</v>
      </c>
      <c r="AU101" s="52" t="str">
        <f t="shared" ref="AU101:AU164" si="40">IF(OR(E101="gas",AI101=0),"",AT101)</f>
        <v/>
      </c>
      <c r="AV101" t="str">
        <f>IF(ISERROR((VLOOKUP(M101,'O03, tab 2,3,5,7,8'!$A:$C,3,FALSE))),"",VLOOKUP(M101,'O03, tab 2,3,5,7,8'!$A:$C,3,FALSE))</f>
        <v/>
      </c>
      <c r="AW101" t="str">
        <f>IF(ISERROR((VLOOKUP(N101,'O03, tab 2,3,5,7,8'!$A:$C,3,FALSE))),"",VLOOKUP(N101,'O03, tab 2,3,5,7,8'!$A:$C,3,FALSE))</f>
        <v/>
      </c>
      <c r="AX101" t="str">
        <f>IF(ISERROR((VLOOKUP(O101,'O03, tab 2,3,5,7,8'!$A:$C,3,FALSE))),"",VLOOKUP(O101,'O03, tab 2,3,5,7,8'!$A:$C,3,FALSE))</f>
        <v/>
      </c>
      <c r="AY101" t="str">
        <f>IF(ISERROR((VLOOKUP(P101,'O03, tab 2,3,5,7,8'!$A:$C,3,FALSE))),"",VLOOKUP(P101,'O03, tab 2,3,5,7,8'!$A:$C,3,FALSE))</f>
        <v/>
      </c>
      <c r="AZ101" t="str">
        <f>IF(ISERROR((VLOOKUP(Q101,'O03, tab 2,3,5,7,8'!$A:$C,3,FALSE))),"",VLOOKUP(Q101,'O03, tab 2,3,5,7,8'!$A:$C,3,FALSE))</f>
        <v/>
      </c>
      <c r="BA101" t="str">
        <f>IF(ISERROR((VLOOKUP(R101,'O03, tab 2,3,5,7,8'!$A:$C,3,FALSE))),"",VLOOKUP(R101,'O03, tab 2,3,5,7,8'!$A:$C,3,FALSE))</f>
        <v/>
      </c>
      <c r="BB101" t="str">
        <f>IF(ISERROR((VLOOKUP(S101,'O03, tab 2,3,5,7,8'!$A:$C,3,FALSE))),"",VLOOKUP(S101,'O03, tab 2,3,5,7,8'!$A:$C,3,FALSE))</f>
        <v/>
      </c>
      <c r="BC101" t="str">
        <f>IF(ISERROR((VLOOKUP(T101,'O03, tab 2,3,5,7,8'!$A:$C,3,FALSE))),"",VLOOKUP(T101,'O03, tab 2,3,5,7,8'!$A:$C,3,FALSE))</f>
        <v/>
      </c>
      <c r="BD101" t="str">
        <f>IF(ISERROR((VLOOKUP(U101,'O03, tab 2,3,5,7,8'!$A:$C,3,FALSE))),"",VLOOKUP(U101,'O03, tab 2,3,5,7,8'!$A:$C,3,FALSE))</f>
        <v/>
      </c>
      <c r="BE101" t="str">
        <f>IF(ISERROR((VLOOKUP(V101,'O03, tab 2,3,5,7,8'!$A:$C,3,FALSE))),"",VLOOKUP(V101,'O03, tab 2,3,5,7,8'!$A:$C,3,FALSE))</f>
        <v/>
      </c>
      <c r="BF101" t="str">
        <f>IF(ISERROR((VLOOKUP(W101,'O03, tab 2,3,5,7,8'!$A:$C,3,FALSE))),"",VLOOKUP(W101,'O03, tab 2,3,5,7,8'!$A:$C,3,FALSE))</f>
        <v/>
      </c>
      <c r="BG101" s="52">
        <f t="shared" ref="BG101:BG164" si="41">IF(E101="gas","",MAX(AV101:BF101))</f>
        <v>0</v>
      </c>
      <c r="BH101" s="52" t="str">
        <f>IF(OR(E101="gas",AI101=0,BG101=0),"",(INDEX('O03'!$B$4:$G$10,'Skin-HRS local'!AU101,'Skin-HRS local'!BG101)))</f>
        <v/>
      </c>
      <c r="BI101" s="52">
        <f>'Inhalation-E,WE,HS'!Q101</f>
        <v>1</v>
      </c>
      <c r="BJ101" s="52" t="str">
        <f>IF(OR(E101="gas",BG101=0),"",(1/('INPUT-Settings'!$E$4^4*'INPUT-Settings'!$E$5^3)^(1/9))^(10-BH101))</f>
        <v/>
      </c>
      <c r="BK101" s="52">
        <f t="shared" si="29"/>
        <v>0</v>
      </c>
    </row>
    <row r="102" spans="1:63" x14ac:dyDescent="0.3">
      <c r="A102" s="86">
        <f>'INPUT-Production'!A102</f>
        <v>0</v>
      </c>
      <c r="B102" s="87">
        <f>'INPUT-Production'!B102</f>
        <v>0</v>
      </c>
      <c r="C102" s="85">
        <f>'INPUT-Production'!C102</f>
        <v>0</v>
      </c>
      <c r="D102" s="85">
        <f>'INPUT-Production'!D102</f>
        <v>0</v>
      </c>
      <c r="E102" s="85">
        <f>VLOOKUP(D102,Substances!A:B,2,FALSE)</f>
        <v>0</v>
      </c>
      <c r="F102" s="2" t="e">
        <f>'Skin-MT Hand'!DG102</f>
        <v>#N/A</v>
      </c>
      <c r="G102" t="str">
        <f>IF(E102="gas","",'Skin-MT Hand'!F102)</f>
        <v>Immersion</v>
      </c>
      <c r="H102" t="str">
        <f>IF(E102="liquid",VLOOKUP(G102,'G03, tab A1'!$B$14:$D$19,3,FALSE),IF('Skin-HRS local'!E102="solid",VLOOKUP('Skin-HRS local'!G102,'G03, tab A1'!$B$5:$D$10,3,FALSE),""))</f>
        <v/>
      </c>
      <c r="I102" s="52" t="e">
        <f t="shared" si="30"/>
        <v>#N/A</v>
      </c>
      <c r="J102" t="str">
        <f>IF(E102="gas","",IF(ISBLANK('INPUT-Skin'!K102),'INPUT-Settings'!$C$37,'INPUT-Skin'!K102))</f>
        <v>thick clothing</v>
      </c>
      <c r="K102">
        <f t="shared" si="31"/>
        <v>0.5</v>
      </c>
      <c r="L102" s="52" t="e">
        <f t="shared" si="32"/>
        <v>#N/A</v>
      </c>
      <c r="M102" t="e">
        <f>VLOOKUP($D102,'INPUT-Substances'!$A:$R,8,FALSE)</f>
        <v>#N/A</v>
      </c>
      <c r="N102" t="e">
        <f>VLOOKUP($D102,'INPUT-Substances'!$A:$R,9,FALSE)</f>
        <v>#N/A</v>
      </c>
      <c r="O102" t="e">
        <f>VLOOKUP($D102,'INPUT-Substances'!$A:$R,10,FALSE)</f>
        <v>#N/A</v>
      </c>
      <c r="P102" t="e">
        <f>VLOOKUP($D102,'INPUT-Substances'!$A:$R,11,FALSE)</f>
        <v>#N/A</v>
      </c>
      <c r="Q102" t="e">
        <f>VLOOKUP($D102,'INPUT-Substances'!$A:$R,12,FALSE)</f>
        <v>#N/A</v>
      </c>
      <c r="R102" t="e">
        <f>VLOOKUP($D102,'INPUT-Substances'!$A:$R,13,FALSE)</f>
        <v>#N/A</v>
      </c>
      <c r="S102" t="e">
        <f>VLOOKUP($D102,'INPUT-Substances'!$A:$R,14,FALSE)</f>
        <v>#N/A</v>
      </c>
      <c r="T102" t="e">
        <f>VLOOKUP($D102,'INPUT-Substances'!$A:$R,15,FALSE)</f>
        <v>#N/A</v>
      </c>
      <c r="U102" t="e">
        <f>VLOOKUP($D102,'INPUT-Substances'!$A:$R,16,FALSE)</f>
        <v>#N/A</v>
      </c>
      <c r="V102" t="e">
        <f>VLOOKUP($D102,'INPUT-Substances'!$A:$R,17,FALSE)</f>
        <v>#N/A</v>
      </c>
      <c r="W102" t="e">
        <f>VLOOKUP($D102,'INPUT-Substances'!$A:$R,18,FALSE)</f>
        <v>#N/A</v>
      </c>
      <c r="X102" t="str">
        <f>IF(ISERROR(VLOOKUP(M102,'O03, tab 2,3,5,7,8'!$A:$B,2,FALSE)),"",VLOOKUP(M102,'O03, tab 2,3,5,7,8'!$A:$B,2,FALSE))</f>
        <v/>
      </c>
      <c r="Y102" t="str">
        <f>IF(ISERROR(VLOOKUP(N102,'O03, tab 2,3,5,7,8'!$A:$B,2,FALSE)),"",VLOOKUP(N102,'O03, tab 2,3,5,7,8'!$A:$B,2,FALSE))</f>
        <v/>
      </c>
      <c r="Z102" t="str">
        <f>IF(ISERROR(VLOOKUP(O102,'O03, tab 2,3,5,7,8'!$A:$B,2,FALSE)),"",VLOOKUP(O102,'O03, tab 2,3,5,7,8'!$A:$B,2,FALSE))</f>
        <v/>
      </c>
      <c r="AA102" t="str">
        <f>IF(ISERROR(VLOOKUP(P102,'O03, tab 2,3,5,7,8'!$A:$B,2,FALSE)),"",VLOOKUP(P102,'O03, tab 2,3,5,7,8'!$A:$B,2,FALSE))</f>
        <v/>
      </c>
      <c r="AB102" t="str">
        <f>IF(ISERROR(VLOOKUP(Q102,'O03, tab 2,3,5,7,8'!$A:$B,2,FALSE)),"",VLOOKUP(Q102,'O03, tab 2,3,5,7,8'!$A:$B,2,FALSE))</f>
        <v/>
      </c>
      <c r="AC102" t="str">
        <f>IF(ISERROR(VLOOKUP(R102,'O03, tab 2,3,5,7,8'!$A:$B,2,FALSE)),"",VLOOKUP(R102,'O03, tab 2,3,5,7,8'!$A:$B,2,FALSE))</f>
        <v/>
      </c>
      <c r="AD102" t="str">
        <f>IF(ISERROR(VLOOKUP(S102,'O03, tab 2,3,5,7,8'!$A:$B,2,FALSE)),"",VLOOKUP(S102,'O03, tab 2,3,5,7,8'!$A:$B,2,FALSE))</f>
        <v/>
      </c>
      <c r="AE102" t="str">
        <f>IF(ISERROR(VLOOKUP(T102,'O03, tab 2,3,5,7,8'!$A:$B,2,FALSE)),"",VLOOKUP(T102,'O03, tab 2,3,5,7,8'!$A:$B,2,FALSE))</f>
        <v/>
      </c>
      <c r="AF102" t="str">
        <f>IF(ISERROR(VLOOKUP(U102,'O03, tab 2,3,5,7,8'!$A:$B,2,FALSE)),"",VLOOKUP(U102,'O03, tab 2,3,5,7,8'!$A:$B,2,FALSE))</f>
        <v/>
      </c>
      <c r="AG102" t="str">
        <f>IF(ISERROR(VLOOKUP(V102,'O03, tab 2,3,5,7,8'!$A:$B,2,FALSE)),"",VLOOKUP(V102,'O03, tab 2,3,5,7,8'!$A:$B,2,FALSE))</f>
        <v/>
      </c>
      <c r="AH102" t="str">
        <f>IF(ISERROR(VLOOKUP(W102,'O03, tab 2,3,5,7,8'!$A:$B,2,FALSE)),"",VLOOKUP(W102,'O03, tab 2,3,5,7,8'!$A:$B,2,FALSE))</f>
        <v/>
      </c>
      <c r="AI102">
        <f t="shared" si="33"/>
        <v>0</v>
      </c>
      <c r="AJ102">
        <f>IF(E102="gas","",IF('Production-Scores'!J102="min",'Production-Scores'!L102/60,'Production-Scores'!L102))</f>
        <v>0</v>
      </c>
      <c r="AK102">
        <f>IF(E102="gas","",'Production-Scores'!P102)</f>
        <v>1</v>
      </c>
      <c r="AL102">
        <f t="shared" si="34"/>
        <v>0</v>
      </c>
      <c r="AM102">
        <f t="shared" si="35"/>
        <v>2</v>
      </c>
      <c r="AN102" s="52" t="str">
        <f>IF(OR(AI102=0,E102="gas"),"",INDEX('O03, tab 2,3,5,7,8'!$G$6:$I$11,'Skin-HRS local'!AM102,'Skin-HRS local'!AI102))</f>
        <v/>
      </c>
      <c r="AO102" t="str">
        <f t="shared" si="36"/>
        <v/>
      </c>
      <c r="AP102" s="52">
        <f t="shared" si="37"/>
        <v>0</v>
      </c>
      <c r="AQ102" t="str">
        <f>IF(E102="gas","",IF(ISBLANK('INPUT-Skin'!L102),'INPUT-Settings'!$C$38,'INPUT-Skin'!L102))</f>
        <v>&lt;10 (size of a large coin, small splashes)</v>
      </c>
      <c r="AR102" s="52">
        <f>IF(E102="gas","",VLOOKUP(AQ102,'O03, tab 2,3,5,7,8'!$G$18:$H$21,2,FALSE))</f>
        <v>0.1</v>
      </c>
      <c r="AS102" s="52" t="str">
        <f t="shared" si="38"/>
        <v/>
      </c>
      <c r="AT102">
        <f t="shared" si="39"/>
        <v>7</v>
      </c>
      <c r="AU102" s="52" t="str">
        <f t="shared" si="40"/>
        <v/>
      </c>
      <c r="AV102" t="str">
        <f>IF(ISERROR((VLOOKUP(M102,'O03, tab 2,3,5,7,8'!$A:$C,3,FALSE))),"",VLOOKUP(M102,'O03, tab 2,3,5,7,8'!$A:$C,3,FALSE))</f>
        <v/>
      </c>
      <c r="AW102" t="str">
        <f>IF(ISERROR((VLOOKUP(N102,'O03, tab 2,3,5,7,8'!$A:$C,3,FALSE))),"",VLOOKUP(N102,'O03, tab 2,3,5,7,8'!$A:$C,3,FALSE))</f>
        <v/>
      </c>
      <c r="AX102" t="str">
        <f>IF(ISERROR((VLOOKUP(O102,'O03, tab 2,3,5,7,8'!$A:$C,3,FALSE))),"",VLOOKUP(O102,'O03, tab 2,3,5,7,8'!$A:$C,3,FALSE))</f>
        <v/>
      </c>
      <c r="AY102" t="str">
        <f>IF(ISERROR((VLOOKUP(P102,'O03, tab 2,3,5,7,8'!$A:$C,3,FALSE))),"",VLOOKUP(P102,'O03, tab 2,3,5,7,8'!$A:$C,3,FALSE))</f>
        <v/>
      </c>
      <c r="AZ102" t="str">
        <f>IF(ISERROR((VLOOKUP(Q102,'O03, tab 2,3,5,7,8'!$A:$C,3,FALSE))),"",VLOOKUP(Q102,'O03, tab 2,3,5,7,8'!$A:$C,3,FALSE))</f>
        <v/>
      </c>
      <c r="BA102" t="str">
        <f>IF(ISERROR((VLOOKUP(R102,'O03, tab 2,3,5,7,8'!$A:$C,3,FALSE))),"",VLOOKUP(R102,'O03, tab 2,3,5,7,8'!$A:$C,3,FALSE))</f>
        <v/>
      </c>
      <c r="BB102" t="str">
        <f>IF(ISERROR((VLOOKUP(S102,'O03, tab 2,3,5,7,8'!$A:$C,3,FALSE))),"",VLOOKUP(S102,'O03, tab 2,3,5,7,8'!$A:$C,3,FALSE))</f>
        <v/>
      </c>
      <c r="BC102" t="str">
        <f>IF(ISERROR((VLOOKUP(T102,'O03, tab 2,3,5,7,8'!$A:$C,3,FALSE))),"",VLOOKUP(T102,'O03, tab 2,3,5,7,8'!$A:$C,3,FALSE))</f>
        <v/>
      </c>
      <c r="BD102" t="str">
        <f>IF(ISERROR((VLOOKUP(U102,'O03, tab 2,3,5,7,8'!$A:$C,3,FALSE))),"",VLOOKUP(U102,'O03, tab 2,3,5,7,8'!$A:$C,3,FALSE))</f>
        <v/>
      </c>
      <c r="BE102" t="str">
        <f>IF(ISERROR((VLOOKUP(V102,'O03, tab 2,3,5,7,8'!$A:$C,3,FALSE))),"",VLOOKUP(V102,'O03, tab 2,3,5,7,8'!$A:$C,3,FALSE))</f>
        <v/>
      </c>
      <c r="BF102" t="str">
        <f>IF(ISERROR((VLOOKUP(W102,'O03, tab 2,3,5,7,8'!$A:$C,3,FALSE))),"",VLOOKUP(W102,'O03, tab 2,3,5,7,8'!$A:$C,3,FALSE))</f>
        <v/>
      </c>
      <c r="BG102" s="52">
        <f t="shared" si="41"/>
        <v>0</v>
      </c>
      <c r="BH102" s="52" t="str">
        <f>IF(OR(E102="gas",AI102=0,BG102=0),"",(INDEX('O03'!$B$4:$G$10,'Skin-HRS local'!AU102,'Skin-HRS local'!BG102)))</f>
        <v/>
      </c>
      <c r="BI102" s="52">
        <f>'Inhalation-E,WE,HS'!Q102</f>
        <v>1</v>
      </c>
      <c r="BJ102" s="52" t="str">
        <f>IF(OR(E102="gas",BG102=0),"",(1/('INPUT-Settings'!$E$4^4*'INPUT-Settings'!$E$5^3)^(1/9))^(10-BH102))</f>
        <v/>
      </c>
      <c r="BK102" s="52">
        <f t="shared" si="29"/>
        <v>0</v>
      </c>
    </row>
    <row r="103" spans="1:63" x14ac:dyDescent="0.3">
      <c r="A103" s="86">
        <f>'INPUT-Production'!A103</f>
        <v>0</v>
      </c>
      <c r="B103" s="87">
        <f>'INPUT-Production'!B103</f>
        <v>0</v>
      </c>
      <c r="C103" s="85">
        <f>'INPUT-Production'!C103</f>
        <v>0</v>
      </c>
      <c r="D103" s="85">
        <f>'INPUT-Production'!D103</f>
        <v>0</v>
      </c>
      <c r="E103" s="85">
        <f>VLOOKUP(D103,Substances!A:B,2,FALSE)</f>
        <v>0</v>
      </c>
      <c r="F103" s="2" t="e">
        <f>'Skin-MT Hand'!DG103</f>
        <v>#N/A</v>
      </c>
      <c r="G103" t="str">
        <f>IF(E103="gas","",'Skin-MT Hand'!F103)</f>
        <v>Immersion</v>
      </c>
      <c r="H103" t="str">
        <f>IF(E103="liquid",VLOOKUP(G103,'G03, tab A1'!$B$14:$D$19,3,FALSE),IF('Skin-HRS local'!E103="solid",VLOOKUP('Skin-HRS local'!G103,'G03, tab A1'!$B$5:$D$10,3,FALSE),""))</f>
        <v/>
      </c>
      <c r="I103" s="52" t="e">
        <f t="shared" si="30"/>
        <v>#N/A</v>
      </c>
      <c r="J103" t="str">
        <f>IF(E103="gas","",IF(ISBLANK('INPUT-Skin'!K103),'INPUT-Settings'!$C$37,'INPUT-Skin'!K103))</f>
        <v>thick clothing</v>
      </c>
      <c r="K103">
        <f t="shared" si="31"/>
        <v>0.5</v>
      </c>
      <c r="L103" s="52" t="e">
        <f t="shared" si="32"/>
        <v>#N/A</v>
      </c>
      <c r="M103" t="e">
        <f>VLOOKUP($D103,'INPUT-Substances'!$A:$R,8,FALSE)</f>
        <v>#N/A</v>
      </c>
      <c r="N103" t="e">
        <f>VLOOKUP($D103,'INPUT-Substances'!$A:$R,9,FALSE)</f>
        <v>#N/A</v>
      </c>
      <c r="O103" t="e">
        <f>VLOOKUP($D103,'INPUT-Substances'!$A:$R,10,FALSE)</f>
        <v>#N/A</v>
      </c>
      <c r="P103" t="e">
        <f>VLOOKUP($D103,'INPUT-Substances'!$A:$R,11,FALSE)</f>
        <v>#N/A</v>
      </c>
      <c r="Q103" t="e">
        <f>VLOOKUP($D103,'INPUT-Substances'!$A:$R,12,FALSE)</f>
        <v>#N/A</v>
      </c>
      <c r="R103" t="e">
        <f>VLOOKUP($D103,'INPUT-Substances'!$A:$R,13,FALSE)</f>
        <v>#N/A</v>
      </c>
      <c r="S103" t="e">
        <f>VLOOKUP($D103,'INPUT-Substances'!$A:$R,14,FALSE)</f>
        <v>#N/A</v>
      </c>
      <c r="T103" t="e">
        <f>VLOOKUP($D103,'INPUT-Substances'!$A:$R,15,FALSE)</f>
        <v>#N/A</v>
      </c>
      <c r="U103" t="e">
        <f>VLOOKUP($D103,'INPUT-Substances'!$A:$R,16,FALSE)</f>
        <v>#N/A</v>
      </c>
      <c r="V103" t="e">
        <f>VLOOKUP($D103,'INPUT-Substances'!$A:$R,17,FALSE)</f>
        <v>#N/A</v>
      </c>
      <c r="W103" t="e">
        <f>VLOOKUP($D103,'INPUT-Substances'!$A:$R,18,FALSE)</f>
        <v>#N/A</v>
      </c>
      <c r="X103" t="str">
        <f>IF(ISERROR(VLOOKUP(M103,'O03, tab 2,3,5,7,8'!$A:$B,2,FALSE)),"",VLOOKUP(M103,'O03, tab 2,3,5,7,8'!$A:$B,2,FALSE))</f>
        <v/>
      </c>
      <c r="Y103" t="str">
        <f>IF(ISERROR(VLOOKUP(N103,'O03, tab 2,3,5,7,8'!$A:$B,2,FALSE)),"",VLOOKUP(N103,'O03, tab 2,3,5,7,8'!$A:$B,2,FALSE))</f>
        <v/>
      </c>
      <c r="Z103" t="str">
        <f>IF(ISERROR(VLOOKUP(O103,'O03, tab 2,3,5,7,8'!$A:$B,2,FALSE)),"",VLOOKUP(O103,'O03, tab 2,3,5,7,8'!$A:$B,2,FALSE))</f>
        <v/>
      </c>
      <c r="AA103" t="str">
        <f>IF(ISERROR(VLOOKUP(P103,'O03, tab 2,3,5,7,8'!$A:$B,2,FALSE)),"",VLOOKUP(P103,'O03, tab 2,3,5,7,8'!$A:$B,2,FALSE))</f>
        <v/>
      </c>
      <c r="AB103" t="str">
        <f>IF(ISERROR(VLOOKUP(Q103,'O03, tab 2,3,5,7,8'!$A:$B,2,FALSE)),"",VLOOKUP(Q103,'O03, tab 2,3,5,7,8'!$A:$B,2,FALSE))</f>
        <v/>
      </c>
      <c r="AC103" t="str">
        <f>IF(ISERROR(VLOOKUP(R103,'O03, tab 2,3,5,7,8'!$A:$B,2,FALSE)),"",VLOOKUP(R103,'O03, tab 2,3,5,7,8'!$A:$B,2,FALSE))</f>
        <v/>
      </c>
      <c r="AD103" t="str">
        <f>IF(ISERROR(VLOOKUP(S103,'O03, tab 2,3,5,7,8'!$A:$B,2,FALSE)),"",VLOOKUP(S103,'O03, tab 2,3,5,7,8'!$A:$B,2,FALSE))</f>
        <v/>
      </c>
      <c r="AE103" t="str">
        <f>IF(ISERROR(VLOOKUP(T103,'O03, tab 2,3,5,7,8'!$A:$B,2,FALSE)),"",VLOOKUP(T103,'O03, tab 2,3,5,7,8'!$A:$B,2,FALSE))</f>
        <v/>
      </c>
      <c r="AF103" t="str">
        <f>IF(ISERROR(VLOOKUP(U103,'O03, tab 2,3,5,7,8'!$A:$B,2,FALSE)),"",VLOOKUP(U103,'O03, tab 2,3,5,7,8'!$A:$B,2,FALSE))</f>
        <v/>
      </c>
      <c r="AG103" t="str">
        <f>IF(ISERROR(VLOOKUP(V103,'O03, tab 2,3,5,7,8'!$A:$B,2,FALSE)),"",VLOOKUP(V103,'O03, tab 2,3,5,7,8'!$A:$B,2,FALSE))</f>
        <v/>
      </c>
      <c r="AH103" t="str">
        <f>IF(ISERROR(VLOOKUP(W103,'O03, tab 2,3,5,7,8'!$A:$B,2,FALSE)),"",VLOOKUP(W103,'O03, tab 2,3,5,7,8'!$A:$B,2,FALSE))</f>
        <v/>
      </c>
      <c r="AI103">
        <f t="shared" si="33"/>
        <v>0</v>
      </c>
      <c r="AJ103">
        <f>IF(E103="gas","",IF('Production-Scores'!J103="min",'Production-Scores'!L103/60,'Production-Scores'!L103))</f>
        <v>0</v>
      </c>
      <c r="AK103">
        <f>IF(E103="gas","",'Production-Scores'!P103)</f>
        <v>1</v>
      </c>
      <c r="AL103">
        <f t="shared" si="34"/>
        <v>0</v>
      </c>
      <c r="AM103">
        <f t="shared" si="35"/>
        <v>2</v>
      </c>
      <c r="AN103" s="52" t="str">
        <f>IF(OR(AI103=0,E103="gas"),"",INDEX('O03, tab 2,3,5,7,8'!$G$6:$I$11,'Skin-HRS local'!AM103,'Skin-HRS local'!AI103))</f>
        <v/>
      </c>
      <c r="AO103" t="str">
        <f t="shared" si="36"/>
        <v/>
      </c>
      <c r="AP103" s="52">
        <f t="shared" si="37"/>
        <v>0</v>
      </c>
      <c r="AQ103" t="str">
        <f>IF(E103="gas","",IF(ISBLANK('INPUT-Skin'!L103),'INPUT-Settings'!$C$38,'INPUT-Skin'!L103))</f>
        <v>&lt;10 (size of a large coin, small splashes)</v>
      </c>
      <c r="AR103" s="52">
        <f>IF(E103="gas","",VLOOKUP(AQ103,'O03, tab 2,3,5,7,8'!$G$18:$H$21,2,FALSE))</f>
        <v>0.1</v>
      </c>
      <c r="AS103" s="52" t="str">
        <f t="shared" si="38"/>
        <v/>
      </c>
      <c r="AT103">
        <f t="shared" si="39"/>
        <v>7</v>
      </c>
      <c r="AU103" s="52" t="str">
        <f t="shared" si="40"/>
        <v/>
      </c>
      <c r="AV103" t="str">
        <f>IF(ISERROR((VLOOKUP(M103,'O03, tab 2,3,5,7,8'!$A:$C,3,FALSE))),"",VLOOKUP(M103,'O03, tab 2,3,5,7,8'!$A:$C,3,FALSE))</f>
        <v/>
      </c>
      <c r="AW103" t="str">
        <f>IF(ISERROR((VLOOKUP(N103,'O03, tab 2,3,5,7,8'!$A:$C,3,FALSE))),"",VLOOKUP(N103,'O03, tab 2,3,5,7,8'!$A:$C,3,FALSE))</f>
        <v/>
      </c>
      <c r="AX103" t="str">
        <f>IF(ISERROR((VLOOKUP(O103,'O03, tab 2,3,5,7,8'!$A:$C,3,FALSE))),"",VLOOKUP(O103,'O03, tab 2,3,5,7,8'!$A:$C,3,FALSE))</f>
        <v/>
      </c>
      <c r="AY103" t="str">
        <f>IF(ISERROR((VLOOKUP(P103,'O03, tab 2,3,5,7,8'!$A:$C,3,FALSE))),"",VLOOKUP(P103,'O03, tab 2,3,5,7,8'!$A:$C,3,FALSE))</f>
        <v/>
      </c>
      <c r="AZ103" t="str">
        <f>IF(ISERROR((VLOOKUP(Q103,'O03, tab 2,3,5,7,8'!$A:$C,3,FALSE))),"",VLOOKUP(Q103,'O03, tab 2,3,5,7,8'!$A:$C,3,FALSE))</f>
        <v/>
      </c>
      <c r="BA103" t="str">
        <f>IF(ISERROR((VLOOKUP(R103,'O03, tab 2,3,5,7,8'!$A:$C,3,FALSE))),"",VLOOKUP(R103,'O03, tab 2,3,5,7,8'!$A:$C,3,FALSE))</f>
        <v/>
      </c>
      <c r="BB103" t="str">
        <f>IF(ISERROR((VLOOKUP(S103,'O03, tab 2,3,5,7,8'!$A:$C,3,FALSE))),"",VLOOKUP(S103,'O03, tab 2,3,5,7,8'!$A:$C,3,FALSE))</f>
        <v/>
      </c>
      <c r="BC103" t="str">
        <f>IF(ISERROR((VLOOKUP(T103,'O03, tab 2,3,5,7,8'!$A:$C,3,FALSE))),"",VLOOKUP(T103,'O03, tab 2,3,5,7,8'!$A:$C,3,FALSE))</f>
        <v/>
      </c>
      <c r="BD103" t="str">
        <f>IF(ISERROR((VLOOKUP(U103,'O03, tab 2,3,5,7,8'!$A:$C,3,FALSE))),"",VLOOKUP(U103,'O03, tab 2,3,5,7,8'!$A:$C,3,FALSE))</f>
        <v/>
      </c>
      <c r="BE103" t="str">
        <f>IF(ISERROR((VLOOKUP(V103,'O03, tab 2,3,5,7,8'!$A:$C,3,FALSE))),"",VLOOKUP(V103,'O03, tab 2,3,5,7,8'!$A:$C,3,FALSE))</f>
        <v/>
      </c>
      <c r="BF103" t="str">
        <f>IF(ISERROR((VLOOKUP(W103,'O03, tab 2,3,5,7,8'!$A:$C,3,FALSE))),"",VLOOKUP(W103,'O03, tab 2,3,5,7,8'!$A:$C,3,FALSE))</f>
        <v/>
      </c>
      <c r="BG103" s="52">
        <f t="shared" si="41"/>
        <v>0</v>
      </c>
      <c r="BH103" s="52" t="str">
        <f>IF(OR(E103="gas",AI103=0,BG103=0),"",(INDEX('O03'!$B$4:$G$10,'Skin-HRS local'!AU103,'Skin-HRS local'!BG103)))</f>
        <v/>
      </c>
      <c r="BI103" s="52">
        <f>'Inhalation-E,WE,HS'!Q103</f>
        <v>1</v>
      </c>
      <c r="BJ103" s="52" t="str">
        <f>IF(OR(E103="gas",BG103=0),"",(1/('INPUT-Settings'!$E$4^4*'INPUT-Settings'!$E$5^3)^(1/9))^(10-BH103))</f>
        <v/>
      </c>
      <c r="BK103" s="52">
        <f t="shared" si="29"/>
        <v>0</v>
      </c>
    </row>
    <row r="104" spans="1:63" x14ac:dyDescent="0.3">
      <c r="A104" s="86">
        <f>'INPUT-Production'!A104</f>
        <v>0</v>
      </c>
      <c r="B104" s="87">
        <f>'INPUT-Production'!B104</f>
        <v>0</v>
      </c>
      <c r="C104" s="85">
        <f>'INPUT-Production'!C104</f>
        <v>0</v>
      </c>
      <c r="D104" s="85">
        <f>'INPUT-Production'!D104</f>
        <v>0</v>
      </c>
      <c r="E104" s="85">
        <f>VLOOKUP(D104,Substances!A:B,2,FALSE)</f>
        <v>0</v>
      </c>
      <c r="F104" s="2" t="e">
        <f>'Skin-MT Hand'!DG104</f>
        <v>#N/A</v>
      </c>
      <c r="G104" t="str">
        <f>IF(E104="gas","",'Skin-MT Hand'!F104)</f>
        <v>Immersion</v>
      </c>
      <c r="H104" t="str">
        <f>IF(E104="liquid",VLOOKUP(G104,'G03, tab A1'!$B$14:$D$19,3,FALSE),IF('Skin-HRS local'!E104="solid",VLOOKUP('Skin-HRS local'!G104,'G03, tab A1'!$B$5:$D$10,3,FALSE),""))</f>
        <v/>
      </c>
      <c r="I104" s="52" t="e">
        <f t="shared" si="30"/>
        <v>#N/A</v>
      </c>
      <c r="J104" t="str">
        <f>IF(E104="gas","",IF(ISBLANK('INPUT-Skin'!K104),'INPUT-Settings'!$C$37,'INPUT-Skin'!K104))</f>
        <v>thick clothing</v>
      </c>
      <c r="K104">
        <f t="shared" si="31"/>
        <v>0.5</v>
      </c>
      <c r="L104" s="52" t="e">
        <f t="shared" si="32"/>
        <v>#N/A</v>
      </c>
      <c r="M104" t="e">
        <f>VLOOKUP($D104,'INPUT-Substances'!$A:$R,8,FALSE)</f>
        <v>#N/A</v>
      </c>
      <c r="N104" t="e">
        <f>VLOOKUP($D104,'INPUT-Substances'!$A:$R,9,FALSE)</f>
        <v>#N/A</v>
      </c>
      <c r="O104" t="e">
        <f>VLOOKUP($D104,'INPUT-Substances'!$A:$R,10,FALSE)</f>
        <v>#N/A</v>
      </c>
      <c r="P104" t="e">
        <f>VLOOKUP($D104,'INPUT-Substances'!$A:$R,11,FALSE)</f>
        <v>#N/A</v>
      </c>
      <c r="Q104" t="e">
        <f>VLOOKUP($D104,'INPUT-Substances'!$A:$R,12,FALSE)</f>
        <v>#N/A</v>
      </c>
      <c r="R104" t="e">
        <f>VLOOKUP($D104,'INPUT-Substances'!$A:$R,13,FALSE)</f>
        <v>#N/A</v>
      </c>
      <c r="S104" t="e">
        <f>VLOOKUP($D104,'INPUT-Substances'!$A:$R,14,FALSE)</f>
        <v>#N/A</v>
      </c>
      <c r="T104" t="e">
        <f>VLOOKUP($D104,'INPUT-Substances'!$A:$R,15,FALSE)</f>
        <v>#N/A</v>
      </c>
      <c r="U104" t="e">
        <f>VLOOKUP($D104,'INPUT-Substances'!$A:$R,16,FALSE)</f>
        <v>#N/A</v>
      </c>
      <c r="V104" t="e">
        <f>VLOOKUP($D104,'INPUT-Substances'!$A:$R,17,FALSE)</f>
        <v>#N/A</v>
      </c>
      <c r="W104" t="e">
        <f>VLOOKUP($D104,'INPUT-Substances'!$A:$R,18,FALSE)</f>
        <v>#N/A</v>
      </c>
      <c r="X104" t="str">
        <f>IF(ISERROR(VLOOKUP(M104,'O03, tab 2,3,5,7,8'!$A:$B,2,FALSE)),"",VLOOKUP(M104,'O03, tab 2,3,5,7,8'!$A:$B,2,FALSE))</f>
        <v/>
      </c>
      <c r="Y104" t="str">
        <f>IF(ISERROR(VLOOKUP(N104,'O03, tab 2,3,5,7,8'!$A:$B,2,FALSE)),"",VLOOKUP(N104,'O03, tab 2,3,5,7,8'!$A:$B,2,FALSE))</f>
        <v/>
      </c>
      <c r="Z104" t="str">
        <f>IF(ISERROR(VLOOKUP(O104,'O03, tab 2,3,5,7,8'!$A:$B,2,FALSE)),"",VLOOKUP(O104,'O03, tab 2,3,5,7,8'!$A:$B,2,FALSE))</f>
        <v/>
      </c>
      <c r="AA104" t="str">
        <f>IF(ISERROR(VLOOKUP(P104,'O03, tab 2,3,5,7,8'!$A:$B,2,FALSE)),"",VLOOKUP(P104,'O03, tab 2,3,5,7,8'!$A:$B,2,FALSE))</f>
        <v/>
      </c>
      <c r="AB104" t="str">
        <f>IF(ISERROR(VLOOKUP(Q104,'O03, tab 2,3,5,7,8'!$A:$B,2,FALSE)),"",VLOOKUP(Q104,'O03, tab 2,3,5,7,8'!$A:$B,2,FALSE))</f>
        <v/>
      </c>
      <c r="AC104" t="str">
        <f>IF(ISERROR(VLOOKUP(R104,'O03, tab 2,3,5,7,8'!$A:$B,2,FALSE)),"",VLOOKUP(R104,'O03, tab 2,3,5,7,8'!$A:$B,2,FALSE))</f>
        <v/>
      </c>
      <c r="AD104" t="str">
        <f>IF(ISERROR(VLOOKUP(S104,'O03, tab 2,3,5,7,8'!$A:$B,2,FALSE)),"",VLOOKUP(S104,'O03, tab 2,3,5,7,8'!$A:$B,2,FALSE))</f>
        <v/>
      </c>
      <c r="AE104" t="str">
        <f>IF(ISERROR(VLOOKUP(T104,'O03, tab 2,3,5,7,8'!$A:$B,2,FALSE)),"",VLOOKUP(T104,'O03, tab 2,3,5,7,8'!$A:$B,2,FALSE))</f>
        <v/>
      </c>
      <c r="AF104" t="str">
        <f>IF(ISERROR(VLOOKUP(U104,'O03, tab 2,3,5,7,8'!$A:$B,2,FALSE)),"",VLOOKUP(U104,'O03, tab 2,3,5,7,8'!$A:$B,2,FALSE))</f>
        <v/>
      </c>
      <c r="AG104" t="str">
        <f>IF(ISERROR(VLOOKUP(V104,'O03, tab 2,3,5,7,8'!$A:$B,2,FALSE)),"",VLOOKUP(V104,'O03, tab 2,3,5,7,8'!$A:$B,2,FALSE))</f>
        <v/>
      </c>
      <c r="AH104" t="str">
        <f>IF(ISERROR(VLOOKUP(W104,'O03, tab 2,3,5,7,8'!$A:$B,2,FALSE)),"",VLOOKUP(W104,'O03, tab 2,3,5,7,8'!$A:$B,2,FALSE))</f>
        <v/>
      </c>
      <c r="AI104">
        <f t="shared" si="33"/>
        <v>0</v>
      </c>
      <c r="AJ104">
        <f>IF(E104="gas","",IF('Production-Scores'!J104="min",'Production-Scores'!L104/60,'Production-Scores'!L104))</f>
        <v>0</v>
      </c>
      <c r="AK104">
        <f>IF(E104="gas","",'Production-Scores'!P104)</f>
        <v>1</v>
      </c>
      <c r="AL104">
        <f t="shared" si="34"/>
        <v>0</v>
      </c>
      <c r="AM104">
        <f t="shared" si="35"/>
        <v>2</v>
      </c>
      <c r="AN104" s="52" t="str">
        <f>IF(OR(AI104=0,E104="gas"),"",INDEX('O03, tab 2,3,5,7,8'!$G$6:$I$11,'Skin-HRS local'!AM104,'Skin-HRS local'!AI104))</f>
        <v/>
      </c>
      <c r="AO104" t="str">
        <f t="shared" si="36"/>
        <v/>
      </c>
      <c r="AP104" s="52">
        <f t="shared" si="37"/>
        <v>0</v>
      </c>
      <c r="AQ104" t="str">
        <f>IF(E104="gas","",IF(ISBLANK('INPUT-Skin'!L104),'INPUT-Settings'!$C$38,'INPUT-Skin'!L104))</f>
        <v>&lt;10 (size of a large coin, small splashes)</v>
      </c>
      <c r="AR104" s="52">
        <f>IF(E104="gas","",VLOOKUP(AQ104,'O03, tab 2,3,5,7,8'!$G$18:$H$21,2,FALSE))</f>
        <v>0.1</v>
      </c>
      <c r="AS104" s="52" t="str">
        <f t="shared" si="38"/>
        <v/>
      </c>
      <c r="AT104">
        <f t="shared" si="39"/>
        <v>7</v>
      </c>
      <c r="AU104" s="52" t="str">
        <f t="shared" si="40"/>
        <v/>
      </c>
      <c r="AV104" t="str">
        <f>IF(ISERROR((VLOOKUP(M104,'O03, tab 2,3,5,7,8'!$A:$C,3,FALSE))),"",VLOOKUP(M104,'O03, tab 2,3,5,7,8'!$A:$C,3,FALSE))</f>
        <v/>
      </c>
      <c r="AW104" t="str">
        <f>IF(ISERROR((VLOOKUP(N104,'O03, tab 2,3,5,7,8'!$A:$C,3,FALSE))),"",VLOOKUP(N104,'O03, tab 2,3,5,7,8'!$A:$C,3,FALSE))</f>
        <v/>
      </c>
      <c r="AX104" t="str">
        <f>IF(ISERROR((VLOOKUP(O104,'O03, tab 2,3,5,7,8'!$A:$C,3,FALSE))),"",VLOOKUP(O104,'O03, tab 2,3,5,7,8'!$A:$C,3,FALSE))</f>
        <v/>
      </c>
      <c r="AY104" t="str">
        <f>IF(ISERROR((VLOOKUP(P104,'O03, tab 2,3,5,7,8'!$A:$C,3,FALSE))),"",VLOOKUP(P104,'O03, tab 2,3,5,7,8'!$A:$C,3,FALSE))</f>
        <v/>
      </c>
      <c r="AZ104" t="str">
        <f>IF(ISERROR((VLOOKUP(Q104,'O03, tab 2,3,5,7,8'!$A:$C,3,FALSE))),"",VLOOKUP(Q104,'O03, tab 2,3,5,7,8'!$A:$C,3,FALSE))</f>
        <v/>
      </c>
      <c r="BA104" t="str">
        <f>IF(ISERROR((VLOOKUP(R104,'O03, tab 2,3,5,7,8'!$A:$C,3,FALSE))),"",VLOOKUP(R104,'O03, tab 2,3,5,7,8'!$A:$C,3,FALSE))</f>
        <v/>
      </c>
      <c r="BB104" t="str">
        <f>IF(ISERROR((VLOOKUP(S104,'O03, tab 2,3,5,7,8'!$A:$C,3,FALSE))),"",VLOOKUP(S104,'O03, tab 2,3,5,7,8'!$A:$C,3,FALSE))</f>
        <v/>
      </c>
      <c r="BC104" t="str">
        <f>IF(ISERROR((VLOOKUP(T104,'O03, tab 2,3,5,7,8'!$A:$C,3,FALSE))),"",VLOOKUP(T104,'O03, tab 2,3,5,7,8'!$A:$C,3,FALSE))</f>
        <v/>
      </c>
      <c r="BD104" t="str">
        <f>IF(ISERROR((VLOOKUP(U104,'O03, tab 2,3,5,7,8'!$A:$C,3,FALSE))),"",VLOOKUP(U104,'O03, tab 2,3,5,7,8'!$A:$C,3,FALSE))</f>
        <v/>
      </c>
      <c r="BE104" t="str">
        <f>IF(ISERROR((VLOOKUP(V104,'O03, tab 2,3,5,7,8'!$A:$C,3,FALSE))),"",VLOOKUP(V104,'O03, tab 2,3,5,7,8'!$A:$C,3,FALSE))</f>
        <v/>
      </c>
      <c r="BF104" t="str">
        <f>IF(ISERROR((VLOOKUP(W104,'O03, tab 2,3,5,7,8'!$A:$C,3,FALSE))),"",VLOOKUP(W104,'O03, tab 2,3,5,7,8'!$A:$C,3,FALSE))</f>
        <v/>
      </c>
      <c r="BG104" s="52">
        <f t="shared" si="41"/>
        <v>0</v>
      </c>
      <c r="BH104" s="52" t="str">
        <f>IF(OR(E104="gas",AI104=0,BG104=0),"",(INDEX('O03'!$B$4:$G$10,'Skin-HRS local'!AU104,'Skin-HRS local'!BG104)))</f>
        <v/>
      </c>
      <c r="BI104" s="52">
        <f>'Inhalation-E,WE,HS'!Q104</f>
        <v>1</v>
      </c>
      <c r="BJ104" s="52" t="str">
        <f>IF(OR(E104="gas",BG104=0),"",(1/('INPUT-Settings'!$E$4^4*'INPUT-Settings'!$E$5^3)^(1/9))^(10-BH104))</f>
        <v/>
      </c>
      <c r="BK104" s="52">
        <f t="shared" si="29"/>
        <v>0</v>
      </c>
    </row>
    <row r="105" spans="1:63" x14ac:dyDescent="0.3">
      <c r="A105" s="86">
        <f>'INPUT-Production'!A105</f>
        <v>0</v>
      </c>
      <c r="B105" s="87">
        <f>'INPUT-Production'!B105</f>
        <v>0</v>
      </c>
      <c r="C105" s="85">
        <f>'INPUT-Production'!C105</f>
        <v>0</v>
      </c>
      <c r="D105" s="85">
        <f>'INPUT-Production'!D105</f>
        <v>0</v>
      </c>
      <c r="E105" s="85">
        <f>VLOOKUP(D105,Substances!A:B,2,FALSE)</f>
        <v>0</v>
      </c>
      <c r="F105" s="2" t="e">
        <f>'Skin-MT Hand'!DG105</f>
        <v>#N/A</v>
      </c>
      <c r="G105" t="str">
        <f>IF(E105="gas","",'Skin-MT Hand'!F105)</f>
        <v>Immersion</v>
      </c>
      <c r="H105" t="str">
        <f>IF(E105="liquid",VLOOKUP(G105,'G03, tab A1'!$B$14:$D$19,3,FALSE),IF('Skin-HRS local'!E105="solid",VLOOKUP('Skin-HRS local'!G105,'G03, tab A1'!$B$5:$D$10,3,FALSE),""))</f>
        <v/>
      </c>
      <c r="I105" s="52" t="e">
        <f t="shared" si="30"/>
        <v>#N/A</v>
      </c>
      <c r="J105" t="str">
        <f>IF(E105="gas","",IF(ISBLANK('INPUT-Skin'!K105),'INPUT-Settings'!$C$37,'INPUT-Skin'!K105))</f>
        <v>thick clothing</v>
      </c>
      <c r="K105">
        <f t="shared" si="31"/>
        <v>0.5</v>
      </c>
      <c r="L105" s="52" t="e">
        <f t="shared" si="32"/>
        <v>#N/A</v>
      </c>
      <c r="M105" t="e">
        <f>VLOOKUP($D105,'INPUT-Substances'!$A:$R,8,FALSE)</f>
        <v>#N/A</v>
      </c>
      <c r="N105" t="e">
        <f>VLOOKUP($D105,'INPUT-Substances'!$A:$R,9,FALSE)</f>
        <v>#N/A</v>
      </c>
      <c r="O105" t="e">
        <f>VLOOKUP($D105,'INPUT-Substances'!$A:$R,10,FALSE)</f>
        <v>#N/A</v>
      </c>
      <c r="P105" t="e">
        <f>VLOOKUP($D105,'INPUT-Substances'!$A:$R,11,FALSE)</f>
        <v>#N/A</v>
      </c>
      <c r="Q105" t="e">
        <f>VLOOKUP($D105,'INPUT-Substances'!$A:$R,12,FALSE)</f>
        <v>#N/A</v>
      </c>
      <c r="R105" t="e">
        <f>VLOOKUP($D105,'INPUT-Substances'!$A:$R,13,FALSE)</f>
        <v>#N/A</v>
      </c>
      <c r="S105" t="e">
        <f>VLOOKUP($D105,'INPUT-Substances'!$A:$R,14,FALSE)</f>
        <v>#N/A</v>
      </c>
      <c r="T105" t="e">
        <f>VLOOKUP($D105,'INPUT-Substances'!$A:$R,15,FALSE)</f>
        <v>#N/A</v>
      </c>
      <c r="U105" t="e">
        <f>VLOOKUP($D105,'INPUT-Substances'!$A:$R,16,FALSE)</f>
        <v>#N/A</v>
      </c>
      <c r="V105" t="e">
        <f>VLOOKUP($D105,'INPUT-Substances'!$A:$R,17,FALSE)</f>
        <v>#N/A</v>
      </c>
      <c r="W105" t="e">
        <f>VLOOKUP($D105,'INPUT-Substances'!$A:$R,18,FALSE)</f>
        <v>#N/A</v>
      </c>
      <c r="X105" t="str">
        <f>IF(ISERROR(VLOOKUP(M105,'O03, tab 2,3,5,7,8'!$A:$B,2,FALSE)),"",VLOOKUP(M105,'O03, tab 2,3,5,7,8'!$A:$B,2,FALSE))</f>
        <v/>
      </c>
      <c r="Y105" t="str">
        <f>IF(ISERROR(VLOOKUP(N105,'O03, tab 2,3,5,7,8'!$A:$B,2,FALSE)),"",VLOOKUP(N105,'O03, tab 2,3,5,7,8'!$A:$B,2,FALSE))</f>
        <v/>
      </c>
      <c r="Z105" t="str">
        <f>IF(ISERROR(VLOOKUP(O105,'O03, tab 2,3,5,7,8'!$A:$B,2,FALSE)),"",VLOOKUP(O105,'O03, tab 2,3,5,7,8'!$A:$B,2,FALSE))</f>
        <v/>
      </c>
      <c r="AA105" t="str">
        <f>IF(ISERROR(VLOOKUP(P105,'O03, tab 2,3,5,7,8'!$A:$B,2,FALSE)),"",VLOOKUP(P105,'O03, tab 2,3,5,7,8'!$A:$B,2,FALSE))</f>
        <v/>
      </c>
      <c r="AB105" t="str">
        <f>IF(ISERROR(VLOOKUP(Q105,'O03, tab 2,3,5,7,8'!$A:$B,2,FALSE)),"",VLOOKUP(Q105,'O03, tab 2,3,5,7,8'!$A:$B,2,FALSE))</f>
        <v/>
      </c>
      <c r="AC105" t="str">
        <f>IF(ISERROR(VLOOKUP(R105,'O03, tab 2,3,5,7,8'!$A:$B,2,FALSE)),"",VLOOKUP(R105,'O03, tab 2,3,5,7,8'!$A:$B,2,FALSE))</f>
        <v/>
      </c>
      <c r="AD105" t="str">
        <f>IF(ISERROR(VLOOKUP(S105,'O03, tab 2,3,5,7,8'!$A:$B,2,FALSE)),"",VLOOKUP(S105,'O03, tab 2,3,5,7,8'!$A:$B,2,FALSE))</f>
        <v/>
      </c>
      <c r="AE105" t="str">
        <f>IF(ISERROR(VLOOKUP(T105,'O03, tab 2,3,5,7,8'!$A:$B,2,FALSE)),"",VLOOKUP(T105,'O03, tab 2,3,5,7,8'!$A:$B,2,FALSE))</f>
        <v/>
      </c>
      <c r="AF105" t="str">
        <f>IF(ISERROR(VLOOKUP(U105,'O03, tab 2,3,5,7,8'!$A:$B,2,FALSE)),"",VLOOKUP(U105,'O03, tab 2,3,5,7,8'!$A:$B,2,FALSE))</f>
        <v/>
      </c>
      <c r="AG105" t="str">
        <f>IF(ISERROR(VLOOKUP(V105,'O03, tab 2,3,5,7,8'!$A:$B,2,FALSE)),"",VLOOKUP(V105,'O03, tab 2,3,5,7,8'!$A:$B,2,FALSE))</f>
        <v/>
      </c>
      <c r="AH105" t="str">
        <f>IF(ISERROR(VLOOKUP(W105,'O03, tab 2,3,5,7,8'!$A:$B,2,FALSE)),"",VLOOKUP(W105,'O03, tab 2,3,5,7,8'!$A:$B,2,FALSE))</f>
        <v/>
      </c>
      <c r="AI105">
        <f t="shared" si="33"/>
        <v>0</v>
      </c>
      <c r="AJ105">
        <f>IF(E105="gas","",IF('Production-Scores'!J105="min",'Production-Scores'!L105/60,'Production-Scores'!L105))</f>
        <v>0</v>
      </c>
      <c r="AK105">
        <f>IF(E105="gas","",'Production-Scores'!P105)</f>
        <v>1</v>
      </c>
      <c r="AL105">
        <f t="shared" si="34"/>
        <v>0</v>
      </c>
      <c r="AM105">
        <f t="shared" si="35"/>
        <v>2</v>
      </c>
      <c r="AN105" s="52" t="str">
        <f>IF(OR(AI105=0,E105="gas"),"",INDEX('O03, tab 2,3,5,7,8'!$G$6:$I$11,'Skin-HRS local'!AM105,'Skin-HRS local'!AI105))</f>
        <v/>
      </c>
      <c r="AO105" t="str">
        <f t="shared" si="36"/>
        <v/>
      </c>
      <c r="AP105" s="52">
        <f t="shared" si="37"/>
        <v>0</v>
      </c>
      <c r="AQ105" t="str">
        <f>IF(E105="gas","",IF(ISBLANK('INPUT-Skin'!L105),'INPUT-Settings'!$C$38,'INPUT-Skin'!L105))</f>
        <v>&lt;10 (size of a large coin, small splashes)</v>
      </c>
      <c r="AR105" s="52">
        <f>IF(E105="gas","",VLOOKUP(AQ105,'O03, tab 2,3,5,7,8'!$G$18:$H$21,2,FALSE))</f>
        <v>0.1</v>
      </c>
      <c r="AS105" s="52" t="str">
        <f t="shared" si="38"/>
        <v/>
      </c>
      <c r="AT105">
        <f t="shared" si="39"/>
        <v>7</v>
      </c>
      <c r="AU105" s="52" t="str">
        <f t="shared" si="40"/>
        <v/>
      </c>
      <c r="AV105" t="str">
        <f>IF(ISERROR((VLOOKUP(M105,'O03, tab 2,3,5,7,8'!$A:$C,3,FALSE))),"",VLOOKUP(M105,'O03, tab 2,3,5,7,8'!$A:$C,3,FALSE))</f>
        <v/>
      </c>
      <c r="AW105" t="str">
        <f>IF(ISERROR((VLOOKUP(N105,'O03, tab 2,3,5,7,8'!$A:$C,3,FALSE))),"",VLOOKUP(N105,'O03, tab 2,3,5,7,8'!$A:$C,3,FALSE))</f>
        <v/>
      </c>
      <c r="AX105" t="str">
        <f>IF(ISERROR((VLOOKUP(O105,'O03, tab 2,3,5,7,8'!$A:$C,3,FALSE))),"",VLOOKUP(O105,'O03, tab 2,3,5,7,8'!$A:$C,3,FALSE))</f>
        <v/>
      </c>
      <c r="AY105" t="str">
        <f>IF(ISERROR((VLOOKUP(P105,'O03, tab 2,3,5,7,8'!$A:$C,3,FALSE))),"",VLOOKUP(P105,'O03, tab 2,3,5,7,8'!$A:$C,3,FALSE))</f>
        <v/>
      </c>
      <c r="AZ105" t="str">
        <f>IF(ISERROR((VLOOKUP(Q105,'O03, tab 2,3,5,7,8'!$A:$C,3,FALSE))),"",VLOOKUP(Q105,'O03, tab 2,3,5,7,8'!$A:$C,3,FALSE))</f>
        <v/>
      </c>
      <c r="BA105" t="str">
        <f>IF(ISERROR((VLOOKUP(R105,'O03, tab 2,3,5,7,8'!$A:$C,3,FALSE))),"",VLOOKUP(R105,'O03, tab 2,3,5,7,8'!$A:$C,3,FALSE))</f>
        <v/>
      </c>
      <c r="BB105" t="str">
        <f>IF(ISERROR((VLOOKUP(S105,'O03, tab 2,3,5,7,8'!$A:$C,3,FALSE))),"",VLOOKUP(S105,'O03, tab 2,3,5,7,8'!$A:$C,3,FALSE))</f>
        <v/>
      </c>
      <c r="BC105" t="str">
        <f>IF(ISERROR((VLOOKUP(T105,'O03, tab 2,3,5,7,8'!$A:$C,3,FALSE))),"",VLOOKUP(T105,'O03, tab 2,3,5,7,8'!$A:$C,3,FALSE))</f>
        <v/>
      </c>
      <c r="BD105" t="str">
        <f>IF(ISERROR((VLOOKUP(U105,'O03, tab 2,3,5,7,8'!$A:$C,3,FALSE))),"",VLOOKUP(U105,'O03, tab 2,3,5,7,8'!$A:$C,3,FALSE))</f>
        <v/>
      </c>
      <c r="BE105" t="str">
        <f>IF(ISERROR((VLOOKUP(V105,'O03, tab 2,3,5,7,8'!$A:$C,3,FALSE))),"",VLOOKUP(V105,'O03, tab 2,3,5,7,8'!$A:$C,3,FALSE))</f>
        <v/>
      </c>
      <c r="BF105" t="str">
        <f>IF(ISERROR((VLOOKUP(W105,'O03, tab 2,3,5,7,8'!$A:$C,3,FALSE))),"",VLOOKUP(W105,'O03, tab 2,3,5,7,8'!$A:$C,3,FALSE))</f>
        <v/>
      </c>
      <c r="BG105" s="52">
        <f t="shared" si="41"/>
        <v>0</v>
      </c>
      <c r="BH105" s="52" t="str">
        <f>IF(OR(E105="gas",AI105=0,BG105=0),"",(INDEX('O03'!$B$4:$G$10,'Skin-HRS local'!AU105,'Skin-HRS local'!BG105)))</f>
        <v/>
      </c>
      <c r="BI105" s="52">
        <f>'Inhalation-E,WE,HS'!Q105</f>
        <v>1</v>
      </c>
      <c r="BJ105" s="52" t="str">
        <f>IF(OR(E105="gas",BG105=0),"",(1/('INPUT-Settings'!$E$4^4*'INPUT-Settings'!$E$5^3)^(1/9))^(10-BH105))</f>
        <v/>
      </c>
      <c r="BK105" s="52">
        <f t="shared" si="29"/>
        <v>0</v>
      </c>
    </row>
    <row r="106" spans="1:63" x14ac:dyDescent="0.3">
      <c r="A106" s="86">
        <f>'INPUT-Production'!A106</f>
        <v>0</v>
      </c>
      <c r="B106" s="87">
        <f>'INPUT-Production'!B106</f>
        <v>0</v>
      </c>
      <c r="C106" s="85">
        <f>'INPUT-Production'!C106</f>
        <v>0</v>
      </c>
      <c r="D106" s="85">
        <f>'INPUT-Production'!D106</f>
        <v>0</v>
      </c>
      <c r="E106" s="85">
        <f>VLOOKUP(D106,Substances!A:B,2,FALSE)</f>
        <v>0</v>
      </c>
      <c r="F106" s="2" t="e">
        <f>'Skin-MT Hand'!DG106</f>
        <v>#N/A</v>
      </c>
      <c r="G106" t="str">
        <f>IF(E106="gas","",'Skin-MT Hand'!F106)</f>
        <v>Immersion</v>
      </c>
      <c r="H106" t="str">
        <f>IF(E106="liquid",VLOOKUP(G106,'G03, tab A1'!$B$14:$D$19,3,FALSE),IF('Skin-HRS local'!E106="solid",VLOOKUP('Skin-HRS local'!G106,'G03, tab A1'!$B$5:$D$10,3,FALSE),""))</f>
        <v/>
      </c>
      <c r="I106" s="52" t="e">
        <f t="shared" si="30"/>
        <v>#N/A</v>
      </c>
      <c r="J106" t="str">
        <f>IF(E106="gas","",IF(ISBLANK('INPUT-Skin'!K106),'INPUT-Settings'!$C$37,'INPUT-Skin'!K106))</f>
        <v>thick clothing</v>
      </c>
      <c r="K106">
        <f t="shared" si="31"/>
        <v>0.5</v>
      </c>
      <c r="L106" s="52" t="e">
        <f t="shared" si="32"/>
        <v>#N/A</v>
      </c>
      <c r="M106" t="e">
        <f>VLOOKUP($D106,'INPUT-Substances'!$A:$R,8,FALSE)</f>
        <v>#N/A</v>
      </c>
      <c r="N106" t="e">
        <f>VLOOKUP($D106,'INPUT-Substances'!$A:$R,9,FALSE)</f>
        <v>#N/A</v>
      </c>
      <c r="O106" t="e">
        <f>VLOOKUP($D106,'INPUT-Substances'!$A:$R,10,FALSE)</f>
        <v>#N/A</v>
      </c>
      <c r="P106" t="e">
        <f>VLOOKUP($D106,'INPUT-Substances'!$A:$R,11,FALSE)</f>
        <v>#N/A</v>
      </c>
      <c r="Q106" t="e">
        <f>VLOOKUP($D106,'INPUT-Substances'!$A:$R,12,FALSE)</f>
        <v>#N/A</v>
      </c>
      <c r="R106" t="e">
        <f>VLOOKUP($D106,'INPUT-Substances'!$A:$R,13,FALSE)</f>
        <v>#N/A</v>
      </c>
      <c r="S106" t="e">
        <f>VLOOKUP($D106,'INPUT-Substances'!$A:$R,14,FALSE)</f>
        <v>#N/A</v>
      </c>
      <c r="T106" t="e">
        <f>VLOOKUP($D106,'INPUT-Substances'!$A:$R,15,FALSE)</f>
        <v>#N/A</v>
      </c>
      <c r="U106" t="e">
        <f>VLOOKUP($D106,'INPUT-Substances'!$A:$R,16,FALSE)</f>
        <v>#N/A</v>
      </c>
      <c r="V106" t="e">
        <f>VLOOKUP($D106,'INPUT-Substances'!$A:$R,17,FALSE)</f>
        <v>#N/A</v>
      </c>
      <c r="W106" t="e">
        <f>VLOOKUP($D106,'INPUT-Substances'!$A:$R,18,FALSE)</f>
        <v>#N/A</v>
      </c>
      <c r="X106" t="str">
        <f>IF(ISERROR(VLOOKUP(M106,'O03, tab 2,3,5,7,8'!$A:$B,2,FALSE)),"",VLOOKUP(M106,'O03, tab 2,3,5,7,8'!$A:$B,2,FALSE))</f>
        <v/>
      </c>
      <c r="Y106" t="str">
        <f>IF(ISERROR(VLOOKUP(N106,'O03, tab 2,3,5,7,8'!$A:$B,2,FALSE)),"",VLOOKUP(N106,'O03, tab 2,3,5,7,8'!$A:$B,2,FALSE))</f>
        <v/>
      </c>
      <c r="Z106" t="str">
        <f>IF(ISERROR(VLOOKUP(O106,'O03, tab 2,3,5,7,8'!$A:$B,2,FALSE)),"",VLOOKUP(O106,'O03, tab 2,3,5,7,8'!$A:$B,2,FALSE))</f>
        <v/>
      </c>
      <c r="AA106" t="str">
        <f>IF(ISERROR(VLOOKUP(P106,'O03, tab 2,3,5,7,8'!$A:$B,2,FALSE)),"",VLOOKUP(P106,'O03, tab 2,3,5,7,8'!$A:$B,2,FALSE))</f>
        <v/>
      </c>
      <c r="AB106" t="str">
        <f>IF(ISERROR(VLOOKUP(Q106,'O03, tab 2,3,5,7,8'!$A:$B,2,FALSE)),"",VLOOKUP(Q106,'O03, tab 2,3,5,7,8'!$A:$B,2,FALSE))</f>
        <v/>
      </c>
      <c r="AC106" t="str">
        <f>IF(ISERROR(VLOOKUP(R106,'O03, tab 2,3,5,7,8'!$A:$B,2,FALSE)),"",VLOOKUP(R106,'O03, tab 2,3,5,7,8'!$A:$B,2,FALSE))</f>
        <v/>
      </c>
      <c r="AD106" t="str">
        <f>IF(ISERROR(VLOOKUP(S106,'O03, tab 2,3,5,7,8'!$A:$B,2,FALSE)),"",VLOOKUP(S106,'O03, tab 2,3,5,7,8'!$A:$B,2,FALSE))</f>
        <v/>
      </c>
      <c r="AE106" t="str">
        <f>IF(ISERROR(VLOOKUP(T106,'O03, tab 2,3,5,7,8'!$A:$B,2,FALSE)),"",VLOOKUP(T106,'O03, tab 2,3,5,7,8'!$A:$B,2,FALSE))</f>
        <v/>
      </c>
      <c r="AF106" t="str">
        <f>IF(ISERROR(VLOOKUP(U106,'O03, tab 2,3,5,7,8'!$A:$B,2,FALSE)),"",VLOOKUP(U106,'O03, tab 2,3,5,7,8'!$A:$B,2,FALSE))</f>
        <v/>
      </c>
      <c r="AG106" t="str">
        <f>IF(ISERROR(VLOOKUP(V106,'O03, tab 2,3,5,7,8'!$A:$B,2,FALSE)),"",VLOOKUP(V106,'O03, tab 2,3,5,7,8'!$A:$B,2,FALSE))</f>
        <v/>
      </c>
      <c r="AH106" t="str">
        <f>IF(ISERROR(VLOOKUP(W106,'O03, tab 2,3,5,7,8'!$A:$B,2,FALSE)),"",VLOOKUP(W106,'O03, tab 2,3,5,7,8'!$A:$B,2,FALSE))</f>
        <v/>
      </c>
      <c r="AI106">
        <f t="shared" si="33"/>
        <v>0</v>
      </c>
      <c r="AJ106">
        <f>IF(E106="gas","",IF('Production-Scores'!J106="min",'Production-Scores'!L106/60,'Production-Scores'!L106))</f>
        <v>0</v>
      </c>
      <c r="AK106">
        <f>IF(E106="gas","",'Production-Scores'!P106)</f>
        <v>1</v>
      </c>
      <c r="AL106">
        <f t="shared" si="34"/>
        <v>0</v>
      </c>
      <c r="AM106">
        <f t="shared" si="35"/>
        <v>2</v>
      </c>
      <c r="AN106" s="52" t="str">
        <f>IF(OR(AI106=0,E106="gas"),"",INDEX('O03, tab 2,3,5,7,8'!$G$6:$I$11,'Skin-HRS local'!AM106,'Skin-HRS local'!AI106))</f>
        <v/>
      </c>
      <c r="AO106" t="str">
        <f t="shared" si="36"/>
        <v/>
      </c>
      <c r="AP106" s="52">
        <f t="shared" si="37"/>
        <v>0</v>
      </c>
      <c r="AQ106" t="str">
        <f>IF(E106="gas","",IF(ISBLANK('INPUT-Skin'!L106),'INPUT-Settings'!$C$38,'INPUT-Skin'!L106))</f>
        <v>&lt;10 (size of a large coin, small splashes)</v>
      </c>
      <c r="AR106" s="52">
        <f>IF(E106="gas","",VLOOKUP(AQ106,'O03, tab 2,3,5,7,8'!$G$18:$H$21,2,FALSE))</f>
        <v>0.1</v>
      </c>
      <c r="AS106" s="52" t="str">
        <f t="shared" si="38"/>
        <v/>
      </c>
      <c r="AT106">
        <f t="shared" si="39"/>
        <v>7</v>
      </c>
      <c r="AU106" s="52" t="str">
        <f t="shared" si="40"/>
        <v/>
      </c>
      <c r="AV106" t="str">
        <f>IF(ISERROR((VLOOKUP(M106,'O03, tab 2,3,5,7,8'!$A:$C,3,FALSE))),"",VLOOKUP(M106,'O03, tab 2,3,5,7,8'!$A:$C,3,FALSE))</f>
        <v/>
      </c>
      <c r="AW106" t="str">
        <f>IF(ISERROR((VLOOKUP(N106,'O03, tab 2,3,5,7,8'!$A:$C,3,FALSE))),"",VLOOKUP(N106,'O03, tab 2,3,5,7,8'!$A:$C,3,FALSE))</f>
        <v/>
      </c>
      <c r="AX106" t="str">
        <f>IF(ISERROR((VLOOKUP(O106,'O03, tab 2,3,5,7,8'!$A:$C,3,FALSE))),"",VLOOKUP(O106,'O03, tab 2,3,5,7,8'!$A:$C,3,FALSE))</f>
        <v/>
      </c>
      <c r="AY106" t="str">
        <f>IF(ISERROR((VLOOKUP(P106,'O03, tab 2,3,5,7,8'!$A:$C,3,FALSE))),"",VLOOKUP(P106,'O03, tab 2,3,5,7,8'!$A:$C,3,FALSE))</f>
        <v/>
      </c>
      <c r="AZ106" t="str">
        <f>IF(ISERROR((VLOOKUP(Q106,'O03, tab 2,3,5,7,8'!$A:$C,3,FALSE))),"",VLOOKUP(Q106,'O03, tab 2,3,5,7,8'!$A:$C,3,FALSE))</f>
        <v/>
      </c>
      <c r="BA106" t="str">
        <f>IF(ISERROR((VLOOKUP(R106,'O03, tab 2,3,5,7,8'!$A:$C,3,FALSE))),"",VLOOKUP(R106,'O03, tab 2,3,5,7,8'!$A:$C,3,FALSE))</f>
        <v/>
      </c>
      <c r="BB106" t="str">
        <f>IF(ISERROR((VLOOKUP(S106,'O03, tab 2,3,5,7,8'!$A:$C,3,FALSE))),"",VLOOKUP(S106,'O03, tab 2,3,5,7,8'!$A:$C,3,FALSE))</f>
        <v/>
      </c>
      <c r="BC106" t="str">
        <f>IF(ISERROR((VLOOKUP(T106,'O03, tab 2,3,5,7,8'!$A:$C,3,FALSE))),"",VLOOKUP(T106,'O03, tab 2,3,5,7,8'!$A:$C,3,FALSE))</f>
        <v/>
      </c>
      <c r="BD106" t="str">
        <f>IF(ISERROR((VLOOKUP(U106,'O03, tab 2,3,5,7,8'!$A:$C,3,FALSE))),"",VLOOKUP(U106,'O03, tab 2,3,5,7,8'!$A:$C,3,FALSE))</f>
        <v/>
      </c>
      <c r="BE106" t="str">
        <f>IF(ISERROR((VLOOKUP(V106,'O03, tab 2,3,5,7,8'!$A:$C,3,FALSE))),"",VLOOKUP(V106,'O03, tab 2,3,5,7,8'!$A:$C,3,FALSE))</f>
        <v/>
      </c>
      <c r="BF106" t="str">
        <f>IF(ISERROR((VLOOKUP(W106,'O03, tab 2,3,5,7,8'!$A:$C,3,FALSE))),"",VLOOKUP(W106,'O03, tab 2,3,5,7,8'!$A:$C,3,FALSE))</f>
        <v/>
      </c>
      <c r="BG106" s="52">
        <f t="shared" si="41"/>
        <v>0</v>
      </c>
      <c r="BH106" s="52" t="str">
        <f>IF(OR(E106="gas",AI106=0,BG106=0),"",(INDEX('O03'!$B$4:$G$10,'Skin-HRS local'!AU106,'Skin-HRS local'!BG106)))</f>
        <v/>
      </c>
      <c r="BI106" s="52">
        <f>'Inhalation-E,WE,HS'!Q106</f>
        <v>1</v>
      </c>
      <c r="BJ106" s="52" t="str">
        <f>IF(OR(E106="gas",BG106=0),"",(1/('INPUT-Settings'!$E$4^4*'INPUT-Settings'!$E$5^3)^(1/9))^(10-BH106))</f>
        <v/>
      </c>
      <c r="BK106" s="52">
        <f t="shared" si="29"/>
        <v>0</v>
      </c>
    </row>
    <row r="107" spans="1:63" x14ac:dyDescent="0.3">
      <c r="A107" s="86">
        <f>'INPUT-Production'!A107</f>
        <v>0</v>
      </c>
      <c r="B107" s="87">
        <f>'INPUT-Production'!B107</f>
        <v>0</v>
      </c>
      <c r="C107" s="85">
        <f>'INPUT-Production'!C107</f>
        <v>0</v>
      </c>
      <c r="D107" s="85">
        <f>'INPUT-Production'!D107</f>
        <v>0</v>
      </c>
      <c r="E107" s="85">
        <f>VLOOKUP(D107,Substances!A:B,2,FALSE)</f>
        <v>0</v>
      </c>
      <c r="F107" s="2" t="e">
        <f>'Skin-MT Hand'!DG107</f>
        <v>#N/A</v>
      </c>
      <c r="G107" t="str">
        <f>IF(E107="gas","",'Skin-MT Hand'!F107)</f>
        <v>Immersion</v>
      </c>
      <c r="H107" t="str">
        <f>IF(E107="liquid",VLOOKUP(G107,'G03, tab A1'!$B$14:$D$19,3,FALSE),IF('Skin-HRS local'!E107="solid",VLOOKUP('Skin-HRS local'!G107,'G03, tab A1'!$B$5:$D$10,3,FALSE),""))</f>
        <v/>
      </c>
      <c r="I107" s="52" t="e">
        <f t="shared" si="30"/>
        <v>#N/A</v>
      </c>
      <c r="J107" t="str">
        <f>IF(E107="gas","",IF(ISBLANK('INPUT-Skin'!K107),'INPUT-Settings'!$C$37,'INPUT-Skin'!K107))</f>
        <v>thick clothing</v>
      </c>
      <c r="K107">
        <f t="shared" si="31"/>
        <v>0.5</v>
      </c>
      <c r="L107" s="52" t="e">
        <f t="shared" si="32"/>
        <v>#N/A</v>
      </c>
      <c r="M107" t="e">
        <f>VLOOKUP($D107,'INPUT-Substances'!$A:$R,8,FALSE)</f>
        <v>#N/A</v>
      </c>
      <c r="N107" t="e">
        <f>VLOOKUP($D107,'INPUT-Substances'!$A:$R,9,FALSE)</f>
        <v>#N/A</v>
      </c>
      <c r="O107" t="e">
        <f>VLOOKUP($D107,'INPUT-Substances'!$A:$R,10,FALSE)</f>
        <v>#N/A</v>
      </c>
      <c r="P107" t="e">
        <f>VLOOKUP($D107,'INPUT-Substances'!$A:$R,11,FALSE)</f>
        <v>#N/A</v>
      </c>
      <c r="Q107" t="e">
        <f>VLOOKUP($D107,'INPUT-Substances'!$A:$R,12,FALSE)</f>
        <v>#N/A</v>
      </c>
      <c r="R107" t="e">
        <f>VLOOKUP($D107,'INPUT-Substances'!$A:$R,13,FALSE)</f>
        <v>#N/A</v>
      </c>
      <c r="S107" t="e">
        <f>VLOOKUP($D107,'INPUT-Substances'!$A:$R,14,FALSE)</f>
        <v>#N/A</v>
      </c>
      <c r="T107" t="e">
        <f>VLOOKUP($D107,'INPUT-Substances'!$A:$R,15,FALSE)</f>
        <v>#N/A</v>
      </c>
      <c r="U107" t="e">
        <f>VLOOKUP($D107,'INPUT-Substances'!$A:$R,16,FALSE)</f>
        <v>#N/A</v>
      </c>
      <c r="V107" t="e">
        <f>VLOOKUP($D107,'INPUT-Substances'!$A:$R,17,FALSE)</f>
        <v>#N/A</v>
      </c>
      <c r="W107" t="e">
        <f>VLOOKUP($D107,'INPUT-Substances'!$A:$R,18,FALSE)</f>
        <v>#N/A</v>
      </c>
      <c r="X107" t="str">
        <f>IF(ISERROR(VLOOKUP(M107,'O03, tab 2,3,5,7,8'!$A:$B,2,FALSE)),"",VLOOKUP(M107,'O03, tab 2,3,5,7,8'!$A:$B,2,FALSE))</f>
        <v/>
      </c>
      <c r="Y107" t="str">
        <f>IF(ISERROR(VLOOKUP(N107,'O03, tab 2,3,5,7,8'!$A:$B,2,FALSE)),"",VLOOKUP(N107,'O03, tab 2,3,5,7,8'!$A:$B,2,FALSE))</f>
        <v/>
      </c>
      <c r="Z107" t="str">
        <f>IF(ISERROR(VLOOKUP(O107,'O03, tab 2,3,5,7,8'!$A:$B,2,FALSE)),"",VLOOKUP(O107,'O03, tab 2,3,5,7,8'!$A:$B,2,FALSE))</f>
        <v/>
      </c>
      <c r="AA107" t="str">
        <f>IF(ISERROR(VLOOKUP(P107,'O03, tab 2,3,5,7,8'!$A:$B,2,FALSE)),"",VLOOKUP(P107,'O03, tab 2,3,5,7,8'!$A:$B,2,FALSE))</f>
        <v/>
      </c>
      <c r="AB107" t="str">
        <f>IF(ISERROR(VLOOKUP(Q107,'O03, tab 2,3,5,7,8'!$A:$B,2,FALSE)),"",VLOOKUP(Q107,'O03, tab 2,3,5,7,8'!$A:$B,2,FALSE))</f>
        <v/>
      </c>
      <c r="AC107" t="str">
        <f>IF(ISERROR(VLOOKUP(R107,'O03, tab 2,3,5,7,8'!$A:$B,2,FALSE)),"",VLOOKUP(R107,'O03, tab 2,3,5,7,8'!$A:$B,2,FALSE))</f>
        <v/>
      </c>
      <c r="AD107" t="str">
        <f>IF(ISERROR(VLOOKUP(S107,'O03, tab 2,3,5,7,8'!$A:$B,2,FALSE)),"",VLOOKUP(S107,'O03, tab 2,3,5,7,8'!$A:$B,2,FALSE))</f>
        <v/>
      </c>
      <c r="AE107" t="str">
        <f>IF(ISERROR(VLOOKUP(T107,'O03, tab 2,3,5,7,8'!$A:$B,2,FALSE)),"",VLOOKUP(T107,'O03, tab 2,3,5,7,8'!$A:$B,2,FALSE))</f>
        <v/>
      </c>
      <c r="AF107" t="str">
        <f>IF(ISERROR(VLOOKUP(U107,'O03, tab 2,3,5,7,8'!$A:$B,2,FALSE)),"",VLOOKUP(U107,'O03, tab 2,3,5,7,8'!$A:$B,2,FALSE))</f>
        <v/>
      </c>
      <c r="AG107" t="str">
        <f>IF(ISERROR(VLOOKUP(V107,'O03, tab 2,3,5,7,8'!$A:$B,2,FALSE)),"",VLOOKUP(V107,'O03, tab 2,3,5,7,8'!$A:$B,2,FALSE))</f>
        <v/>
      </c>
      <c r="AH107" t="str">
        <f>IF(ISERROR(VLOOKUP(W107,'O03, tab 2,3,5,7,8'!$A:$B,2,FALSE)),"",VLOOKUP(W107,'O03, tab 2,3,5,7,8'!$A:$B,2,FALSE))</f>
        <v/>
      </c>
      <c r="AI107">
        <f t="shared" si="33"/>
        <v>0</v>
      </c>
      <c r="AJ107">
        <f>IF(E107="gas","",IF('Production-Scores'!J107="min",'Production-Scores'!L107/60,'Production-Scores'!L107))</f>
        <v>0</v>
      </c>
      <c r="AK107">
        <f>IF(E107="gas","",'Production-Scores'!P107)</f>
        <v>1</v>
      </c>
      <c r="AL107">
        <f t="shared" si="34"/>
        <v>0</v>
      </c>
      <c r="AM107">
        <f t="shared" si="35"/>
        <v>2</v>
      </c>
      <c r="AN107" s="52" t="str">
        <f>IF(OR(AI107=0,E107="gas"),"",INDEX('O03, tab 2,3,5,7,8'!$G$6:$I$11,'Skin-HRS local'!AM107,'Skin-HRS local'!AI107))</f>
        <v/>
      </c>
      <c r="AO107" t="str">
        <f t="shared" si="36"/>
        <v/>
      </c>
      <c r="AP107" s="52">
        <f t="shared" si="37"/>
        <v>0</v>
      </c>
      <c r="AQ107" t="str">
        <f>IF(E107="gas","",IF(ISBLANK('INPUT-Skin'!L107),'INPUT-Settings'!$C$38,'INPUT-Skin'!L107))</f>
        <v>&lt;10 (size of a large coin, small splashes)</v>
      </c>
      <c r="AR107" s="52">
        <f>IF(E107="gas","",VLOOKUP(AQ107,'O03, tab 2,3,5,7,8'!$G$18:$H$21,2,FALSE))</f>
        <v>0.1</v>
      </c>
      <c r="AS107" s="52" t="str">
        <f t="shared" si="38"/>
        <v/>
      </c>
      <c r="AT107">
        <f t="shared" si="39"/>
        <v>7</v>
      </c>
      <c r="AU107" s="52" t="str">
        <f t="shared" si="40"/>
        <v/>
      </c>
      <c r="AV107" t="str">
        <f>IF(ISERROR((VLOOKUP(M107,'O03, tab 2,3,5,7,8'!$A:$C,3,FALSE))),"",VLOOKUP(M107,'O03, tab 2,3,5,7,8'!$A:$C,3,FALSE))</f>
        <v/>
      </c>
      <c r="AW107" t="str">
        <f>IF(ISERROR((VLOOKUP(N107,'O03, tab 2,3,5,7,8'!$A:$C,3,FALSE))),"",VLOOKUP(N107,'O03, tab 2,3,5,7,8'!$A:$C,3,FALSE))</f>
        <v/>
      </c>
      <c r="AX107" t="str">
        <f>IF(ISERROR((VLOOKUP(O107,'O03, tab 2,3,5,7,8'!$A:$C,3,FALSE))),"",VLOOKUP(O107,'O03, tab 2,3,5,7,8'!$A:$C,3,FALSE))</f>
        <v/>
      </c>
      <c r="AY107" t="str">
        <f>IF(ISERROR((VLOOKUP(P107,'O03, tab 2,3,5,7,8'!$A:$C,3,FALSE))),"",VLOOKUP(P107,'O03, tab 2,3,5,7,8'!$A:$C,3,FALSE))</f>
        <v/>
      </c>
      <c r="AZ107" t="str">
        <f>IF(ISERROR((VLOOKUP(Q107,'O03, tab 2,3,5,7,8'!$A:$C,3,FALSE))),"",VLOOKUP(Q107,'O03, tab 2,3,5,7,8'!$A:$C,3,FALSE))</f>
        <v/>
      </c>
      <c r="BA107" t="str">
        <f>IF(ISERROR((VLOOKUP(R107,'O03, tab 2,3,5,7,8'!$A:$C,3,FALSE))),"",VLOOKUP(R107,'O03, tab 2,3,5,7,8'!$A:$C,3,FALSE))</f>
        <v/>
      </c>
      <c r="BB107" t="str">
        <f>IF(ISERROR((VLOOKUP(S107,'O03, tab 2,3,5,7,8'!$A:$C,3,FALSE))),"",VLOOKUP(S107,'O03, tab 2,3,5,7,8'!$A:$C,3,FALSE))</f>
        <v/>
      </c>
      <c r="BC107" t="str">
        <f>IF(ISERROR((VLOOKUP(T107,'O03, tab 2,3,5,7,8'!$A:$C,3,FALSE))),"",VLOOKUP(T107,'O03, tab 2,3,5,7,8'!$A:$C,3,FALSE))</f>
        <v/>
      </c>
      <c r="BD107" t="str">
        <f>IF(ISERROR((VLOOKUP(U107,'O03, tab 2,3,5,7,8'!$A:$C,3,FALSE))),"",VLOOKUP(U107,'O03, tab 2,3,5,7,8'!$A:$C,3,FALSE))</f>
        <v/>
      </c>
      <c r="BE107" t="str">
        <f>IF(ISERROR((VLOOKUP(V107,'O03, tab 2,3,5,7,8'!$A:$C,3,FALSE))),"",VLOOKUP(V107,'O03, tab 2,3,5,7,8'!$A:$C,3,FALSE))</f>
        <v/>
      </c>
      <c r="BF107" t="str">
        <f>IF(ISERROR((VLOOKUP(W107,'O03, tab 2,3,5,7,8'!$A:$C,3,FALSE))),"",VLOOKUP(W107,'O03, tab 2,3,5,7,8'!$A:$C,3,FALSE))</f>
        <v/>
      </c>
      <c r="BG107" s="52">
        <f t="shared" si="41"/>
        <v>0</v>
      </c>
      <c r="BH107" s="52" t="str">
        <f>IF(OR(E107="gas",AI107=0,BG107=0),"",(INDEX('O03'!$B$4:$G$10,'Skin-HRS local'!AU107,'Skin-HRS local'!BG107)))</f>
        <v/>
      </c>
      <c r="BI107" s="52">
        <f>'Inhalation-E,WE,HS'!Q107</f>
        <v>1</v>
      </c>
      <c r="BJ107" s="52" t="str">
        <f>IF(OR(E107="gas",BG107=0),"",(1/('INPUT-Settings'!$E$4^4*'INPUT-Settings'!$E$5^3)^(1/9))^(10-BH107))</f>
        <v/>
      </c>
      <c r="BK107" s="52">
        <f t="shared" si="29"/>
        <v>0</v>
      </c>
    </row>
    <row r="108" spans="1:63" x14ac:dyDescent="0.3">
      <c r="A108" s="86">
        <f>'INPUT-Production'!A108</f>
        <v>0</v>
      </c>
      <c r="B108" s="87">
        <f>'INPUT-Production'!B108</f>
        <v>0</v>
      </c>
      <c r="C108" s="85">
        <f>'INPUT-Production'!C108</f>
        <v>0</v>
      </c>
      <c r="D108" s="85">
        <f>'INPUT-Production'!D108</f>
        <v>0</v>
      </c>
      <c r="E108" s="85">
        <f>VLOOKUP(D108,Substances!A:B,2,FALSE)</f>
        <v>0</v>
      </c>
      <c r="F108" s="2" t="e">
        <f>'Skin-MT Hand'!DG108</f>
        <v>#N/A</v>
      </c>
      <c r="G108" t="str">
        <f>IF(E108="gas","",'Skin-MT Hand'!F108)</f>
        <v>Immersion</v>
      </c>
      <c r="H108" t="str">
        <f>IF(E108="liquid",VLOOKUP(G108,'G03, tab A1'!$B$14:$D$19,3,FALSE),IF('Skin-HRS local'!E108="solid",VLOOKUP('Skin-HRS local'!G108,'G03, tab A1'!$B$5:$D$10,3,FALSE),""))</f>
        <v/>
      </c>
      <c r="I108" s="52" t="e">
        <f t="shared" si="30"/>
        <v>#N/A</v>
      </c>
      <c r="J108" t="str">
        <f>IF(E108="gas","",IF(ISBLANK('INPUT-Skin'!K108),'INPUT-Settings'!$C$37,'INPUT-Skin'!K108))</f>
        <v>thick clothing</v>
      </c>
      <c r="K108">
        <f t="shared" si="31"/>
        <v>0.5</v>
      </c>
      <c r="L108" s="52" t="e">
        <f t="shared" si="32"/>
        <v>#N/A</v>
      </c>
      <c r="M108" t="e">
        <f>VLOOKUP($D108,'INPUT-Substances'!$A:$R,8,FALSE)</f>
        <v>#N/A</v>
      </c>
      <c r="N108" t="e">
        <f>VLOOKUP($D108,'INPUT-Substances'!$A:$R,9,FALSE)</f>
        <v>#N/A</v>
      </c>
      <c r="O108" t="e">
        <f>VLOOKUP($D108,'INPUT-Substances'!$A:$R,10,FALSE)</f>
        <v>#N/A</v>
      </c>
      <c r="P108" t="e">
        <f>VLOOKUP($D108,'INPUT-Substances'!$A:$R,11,FALSE)</f>
        <v>#N/A</v>
      </c>
      <c r="Q108" t="e">
        <f>VLOOKUP($D108,'INPUT-Substances'!$A:$R,12,FALSE)</f>
        <v>#N/A</v>
      </c>
      <c r="R108" t="e">
        <f>VLOOKUP($D108,'INPUT-Substances'!$A:$R,13,FALSE)</f>
        <v>#N/A</v>
      </c>
      <c r="S108" t="e">
        <f>VLOOKUP($D108,'INPUT-Substances'!$A:$R,14,FALSE)</f>
        <v>#N/A</v>
      </c>
      <c r="T108" t="e">
        <f>VLOOKUP($D108,'INPUT-Substances'!$A:$R,15,FALSE)</f>
        <v>#N/A</v>
      </c>
      <c r="U108" t="e">
        <f>VLOOKUP($D108,'INPUT-Substances'!$A:$R,16,FALSE)</f>
        <v>#N/A</v>
      </c>
      <c r="V108" t="e">
        <f>VLOOKUP($D108,'INPUT-Substances'!$A:$R,17,FALSE)</f>
        <v>#N/A</v>
      </c>
      <c r="W108" t="e">
        <f>VLOOKUP($D108,'INPUT-Substances'!$A:$R,18,FALSE)</f>
        <v>#N/A</v>
      </c>
      <c r="X108" t="str">
        <f>IF(ISERROR(VLOOKUP(M108,'O03, tab 2,3,5,7,8'!$A:$B,2,FALSE)),"",VLOOKUP(M108,'O03, tab 2,3,5,7,8'!$A:$B,2,FALSE))</f>
        <v/>
      </c>
      <c r="Y108" t="str">
        <f>IF(ISERROR(VLOOKUP(N108,'O03, tab 2,3,5,7,8'!$A:$B,2,FALSE)),"",VLOOKUP(N108,'O03, tab 2,3,5,7,8'!$A:$B,2,FALSE))</f>
        <v/>
      </c>
      <c r="Z108" t="str">
        <f>IF(ISERROR(VLOOKUP(O108,'O03, tab 2,3,5,7,8'!$A:$B,2,FALSE)),"",VLOOKUP(O108,'O03, tab 2,3,5,7,8'!$A:$B,2,FALSE))</f>
        <v/>
      </c>
      <c r="AA108" t="str">
        <f>IF(ISERROR(VLOOKUP(P108,'O03, tab 2,3,5,7,8'!$A:$B,2,FALSE)),"",VLOOKUP(P108,'O03, tab 2,3,5,7,8'!$A:$B,2,FALSE))</f>
        <v/>
      </c>
      <c r="AB108" t="str">
        <f>IF(ISERROR(VLOOKUP(Q108,'O03, tab 2,3,5,7,8'!$A:$B,2,FALSE)),"",VLOOKUP(Q108,'O03, tab 2,3,5,7,8'!$A:$B,2,FALSE))</f>
        <v/>
      </c>
      <c r="AC108" t="str">
        <f>IF(ISERROR(VLOOKUP(R108,'O03, tab 2,3,5,7,8'!$A:$B,2,FALSE)),"",VLOOKUP(R108,'O03, tab 2,3,5,7,8'!$A:$B,2,FALSE))</f>
        <v/>
      </c>
      <c r="AD108" t="str">
        <f>IF(ISERROR(VLOOKUP(S108,'O03, tab 2,3,5,7,8'!$A:$B,2,FALSE)),"",VLOOKUP(S108,'O03, tab 2,3,5,7,8'!$A:$B,2,FALSE))</f>
        <v/>
      </c>
      <c r="AE108" t="str">
        <f>IF(ISERROR(VLOOKUP(T108,'O03, tab 2,3,5,7,8'!$A:$B,2,FALSE)),"",VLOOKUP(T108,'O03, tab 2,3,5,7,8'!$A:$B,2,FALSE))</f>
        <v/>
      </c>
      <c r="AF108" t="str">
        <f>IF(ISERROR(VLOOKUP(U108,'O03, tab 2,3,5,7,8'!$A:$B,2,FALSE)),"",VLOOKUP(U108,'O03, tab 2,3,5,7,8'!$A:$B,2,FALSE))</f>
        <v/>
      </c>
      <c r="AG108" t="str">
        <f>IF(ISERROR(VLOOKUP(V108,'O03, tab 2,3,5,7,8'!$A:$B,2,FALSE)),"",VLOOKUP(V108,'O03, tab 2,3,5,7,8'!$A:$B,2,FALSE))</f>
        <v/>
      </c>
      <c r="AH108" t="str">
        <f>IF(ISERROR(VLOOKUP(W108,'O03, tab 2,3,5,7,8'!$A:$B,2,FALSE)),"",VLOOKUP(W108,'O03, tab 2,3,5,7,8'!$A:$B,2,FALSE))</f>
        <v/>
      </c>
      <c r="AI108">
        <f t="shared" si="33"/>
        <v>0</v>
      </c>
      <c r="AJ108">
        <f>IF(E108="gas","",IF('Production-Scores'!J108="min",'Production-Scores'!L108/60,'Production-Scores'!L108))</f>
        <v>0</v>
      </c>
      <c r="AK108">
        <f>IF(E108="gas","",'Production-Scores'!P108)</f>
        <v>1</v>
      </c>
      <c r="AL108">
        <f t="shared" si="34"/>
        <v>0</v>
      </c>
      <c r="AM108">
        <f t="shared" si="35"/>
        <v>2</v>
      </c>
      <c r="AN108" s="52" t="str">
        <f>IF(OR(AI108=0,E108="gas"),"",INDEX('O03, tab 2,3,5,7,8'!$G$6:$I$11,'Skin-HRS local'!AM108,'Skin-HRS local'!AI108))</f>
        <v/>
      </c>
      <c r="AO108" t="str">
        <f t="shared" si="36"/>
        <v/>
      </c>
      <c r="AP108" s="52">
        <f t="shared" si="37"/>
        <v>0</v>
      </c>
      <c r="AQ108" t="str">
        <f>IF(E108="gas","",IF(ISBLANK('INPUT-Skin'!L108),'INPUT-Settings'!$C$38,'INPUT-Skin'!L108))</f>
        <v>&lt;10 (size of a large coin, small splashes)</v>
      </c>
      <c r="AR108" s="52">
        <f>IF(E108="gas","",VLOOKUP(AQ108,'O03, tab 2,3,5,7,8'!$G$18:$H$21,2,FALSE))</f>
        <v>0.1</v>
      </c>
      <c r="AS108" s="52" t="str">
        <f t="shared" si="38"/>
        <v/>
      </c>
      <c r="AT108">
        <f t="shared" si="39"/>
        <v>7</v>
      </c>
      <c r="AU108" s="52" t="str">
        <f t="shared" si="40"/>
        <v/>
      </c>
      <c r="AV108" t="str">
        <f>IF(ISERROR((VLOOKUP(M108,'O03, tab 2,3,5,7,8'!$A:$C,3,FALSE))),"",VLOOKUP(M108,'O03, tab 2,3,5,7,8'!$A:$C,3,FALSE))</f>
        <v/>
      </c>
      <c r="AW108" t="str">
        <f>IF(ISERROR((VLOOKUP(N108,'O03, tab 2,3,5,7,8'!$A:$C,3,FALSE))),"",VLOOKUP(N108,'O03, tab 2,3,5,7,8'!$A:$C,3,FALSE))</f>
        <v/>
      </c>
      <c r="AX108" t="str">
        <f>IF(ISERROR((VLOOKUP(O108,'O03, tab 2,3,5,7,8'!$A:$C,3,FALSE))),"",VLOOKUP(O108,'O03, tab 2,3,5,7,8'!$A:$C,3,FALSE))</f>
        <v/>
      </c>
      <c r="AY108" t="str">
        <f>IF(ISERROR((VLOOKUP(P108,'O03, tab 2,3,5,7,8'!$A:$C,3,FALSE))),"",VLOOKUP(P108,'O03, tab 2,3,5,7,8'!$A:$C,3,FALSE))</f>
        <v/>
      </c>
      <c r="AZ108" t="str">
        <f>IF(ISERROR((VLOOKUP(Q108,'O03, tab 2,3,5,7,8'!$A:$C,3,FALSE))),"",VLOOKUP(Q108,'O03, tab 2,3,5,7,8'!$A:$C,3,FALSE))</f>
        <v/>
      </c>
      <c r="BA108" t="str">
        <f>IF(ISERROR((VLOOKUP(R108,'O03, tab 2,3,5,7,8'!$A:$C,3,FALSE))),"",VLOOKUP(R108,'O03, tab 2,3,5,7,8'!$A:$C,3,FALSE))</f>
        <v/>
      </c>
      <c r="BB108" t="str">
        <f>IF(ISERROR((VLOOKUP(S108,'O03, tab 2,3,5,7,8'!$A:$C,3,FALSE))),"",VLOOKUP(S108,'O03, tab 2,3,5,7,8'!$A:$C,3,FALSE))</f>
        <v/>
      </c>
      <c r="BC108" t="str">
        <f>IF(ISERROR((VLOOKUP(T108,'O03, tab 2,3,5,7,8'!$A:$C,3,FALSE))),"",VLOOKUP(T108,'O03, tab 2,3,5,7,8'!$A:$C,3,FALSE))</f>
        <v/>
      </c>
      <c r="BD108" t="str">
        <f>IF(ISERROR((VLOOKUP(U108,'O03, tab 2,3,5,7,8'!$A:$C,3,FALSE))),"",VLOOKUP(U108,'O03, tab 2,3,5,7,8'!$A:$C,3,FALSE))</f>
        <v/>
      </c>
      <c r="BE108" t="str">
        <f>IF(ISERROR((VLOOKUP(V108,'O03, tab 2,3,5,7,8'!$A:$C,3,FALSE))),"",VLOOKUP(V108,'O03, tab 2,3,5,7,8'!$A:$C,3,FALSE))</f>
        <v/>
      </c>
      <c r="BF108" t="str">
        <f>IF(ISERROR((VLOOKUP(W108,'O03, tab 2,3,5,7,8'!$A:$C,3,FALSE))),"",VLOOKUP(W108,'O03, tab 2,3,5,7,8'!$A:$C,3,FALSE))</f>
        <v/>
      </c>
      <c r="BG108" s="52">
        <f t="shared" si="41"/>
        <v>0</v>
      </c>
      <c r="BH108" s="52" t="str">
        <f>IF(OR(E108="gas",AI108=0,BG108=0),"",(INDEX('O03'!$B$4:$G$10,'Skin-HRS local'!AU108,'Skin-HRS local'!BG108)))</f>
        <v/>
      </c>
      <c r="BI108" s="52">
        <f>'Inhalation-E,WE,HS'!Q108</f>
        <v>1</v>
      </c>
      <c r="BJ108" s="52" t="str">
        <f>IF(OR(E108="gas",BG108=0),"",(1/('INPUT-Settings'!$E$4^4*'INPUT-Settings'!$E$5^3)^(1/9))^(10-BH108))</f>
        <v/>
      </c>
      <c r="BK108" s="52">
        <f t="shared" si="29"/>
        <v>0</v>
      </c>
    </row>
    <row r="109" spans="1:63" x14ac:dyDescent="0.3">
      <c r="A109" s="86">
        <f>'INPUT-Production'!A109</f>
        <v>0</v>
      </c>
      <c r="B109" s="87">
        <f>'INPUT-Production'!B109</f>
        <v>0</v>
      </c>
      <c r="C109" s="85">
        <f>'INPUT-Production'!C109</f>
        <v>0</v>
      </c>
      <c r="D109" s="85">
        <f>'INPUT-Production'!D109</f>
        <v>0</v>
      </c>
      <c r="E109" s="85">
        <f>VLOOKUP(D109,Substances!A:B,2,FALSE)</f>
        <v>0</v>
      </c>
      <c r="F109" s="2" t="e">
        <f>'Skin-MT Hand'!DG109</f>
        <v>#N/A</v>
      </c>
      <c r="G109" t="str">
        <f>IF(E109="gas","",'Skin-MT Hand'!F109)</f>
        <v>Immersion</v>
      </c>
      <c r="H109" t="str">
        <f>IF(E109="liquid",VLOOKUP(G109,'G03, tab A1'!$B$14:$D$19,3,FALSE),IF('Skin-HRS local'!E109="solid",VLOOKUP('Skin-HRS local'!G109,'G03, tab A1'!$B$5:$D$10,3,FALSE),""))</f>
        <v/>
      </c>
      <c r="I109" s="52" t="e">
        <f t="shared" si="30"/>
        <v>#N/A</v>
      </c>
      <c r="J109" t="str">
        <f>IF(E109="gas","",IF(ISBLANK('INPUT-Skin'!K109),'INPUT-Settings'!$C$37,'INPUT-Skin'!K109))</f>
        <v>thick clothing</v>
      </c>
      <c r="K109">
        <f t="shared" si="31"/>
        <v>0.5</v>
      </c>
      <c r="L109" s="52" t="e">
        <f t="shared" si="32"/>
        <v>#N/A</v>
      </c>
      <c r="M109" t="e">
        <f>VLOOKUP($D109,'INPUT-Substances'!$A:$R,8,FALSE)</f>
        <v>#N/A</v>
      </c>
      <c r="N109" t="e">
        <f>VLOOKUP($D109,'INPUT-Substances'!$A:$R,9,FALSE)</f>
        <v>#N/A</v>
      </c>
      <c r="O109" t="e">
        <f>VLOOKUP($D109,'INPUT-Substances'!$A:$R,10,FALSE)</f>
        <v>#N/A</v>
      </c>
      <c r="P109" t="e">
        <f>VLOOKUP($D109,'INPUT-Substances'!$A:$R,11,FALSE)</f>
        <v>#N/A</v>
      </c>
      <c r="Q109" t="e">
        <f>VLOOKUP($D109,'INPUT-Substances'!$A:$R,12,FALSE)</f>
        <v>#N/A</v>
      </c>
      <c r="R109" t="e">
        <f>VLOOKUP($D109,'INPUT-Substances'!$A:$R,13,FALSE)</f>
        <v>#N/A</v>
      </c>
      <c r="S109" t="e">
        <f>VLOOKUP($D109,'INPUT-Substances'!$A:$R,14,FALSE)</f>
        <v>#N/A</v>
      </c>
      <c r="T109" t="e">
        <f>VLOOKUP($D109,'INPUT-Substances'!$A:$R,15,FALSE)</f>
        <v>#N/A</v>
      </c>
      <c r="U109" t="e">
        <f>VLOOKUP($D109,'INPUT-Substances'!$A:$R,16,FALSE)</f>
        <v>#N/A</v>
      </c>
      <c r="V109" t="e">
        <f>VLOOKUP($D109,'INPUT-Substances'!$A:$R,17,FALSE)</f>
        <v>#N/A</v>
      </c>
      <c r="W109" t="e">
        <f>VLOOKUP($D109,'INPUT-Substances'!$A:$R,18,FALSE)</f>
        <v>#N/A</v>
      </c>
      <c r="X109" t="str">
        <f>IF(ISERROR(VLOOKUP(M109,'O03, tab 2,3,5,7,8'!$A:$B,2,FALSE)),"",VLOOKUP(M109,'O03, tab 2,3,5,7,8'!$A:$B,2,FALSE))</f>
        <v/>
      </c>
      <c r="Y109" t="str">
        <f>IF(ISERROR(VLOOKUP(N109,'O03, tab 2,3,5,7,8'!$A:$B,2,FALSE)),"",VLOOKUP(N109,'O03, tab 2,3,5,7,8'!$A:$B,2,FALSE))</f>
        <v/>
      </c>
      <c r="Z109" t="str">
        <f>IF(ISERROR(VLOOKUP(O109,'O03, tab 2,3,5,7,8'!$A:$B,2,FALSE)),"",VLOOKUP(O109,'O03, tab 2,3,5,7,8'!$A:$B,2,FALSE))</f>
        <v/>
      </c>
      <c r="AA109" t="str">
        <f>IF(ISERROR(VLOOKUP(P109,'O03, tab 2,3,5,7,8'!$A:$B,2,FALSE)),"",VLOOKUP(P109,'O03, tab 2,3,5,7,8'!$A:$B,2,FALSE))</f>
        <v/>
      </c>
      <c r="AB109" t="str">
        <f>IF(ISERROR(VLOOKUP(Q109,'O03, tab 2,3,5,7,8'!$A:$B,2,FALSE)),"",VLOOKUP(Q109,'O03, tab 2,3,5,7,8'!$A:$B,2,FALSE))</f>
        <v/>
      </c>
      <c r="AC109" t="str">
        <f>IF(ISERROR(VLOOKUP(R109,'O03, tab 2,3,5,7,8'!$A:$B,2,FALSE)),"",VLOOKUP(R109,'O03, tab 2,3,5,7,8'!$A:$B,2,FALSE))</f>
        <v/>
      </c>
      <c r="AD109" t="str">
        <f>IF(ISERROR(VLOOKUP(S109,'O03, tab 2,3,5,7,8'!$A:$B,2,FALSE)),"",VLOOKUP(S109,'O03, tab 2,3,5,7,8'!$A:$B,2,FALSE))</f>
        <v/>
      </c>
      <c r="AE109" t="str">
        <f>IF(ISERROR(VLOOKUP(T109,'O03, tab 2,3,5,7,8'!$A:$B,2,FALSE)),"",VLOOKUP(T109,'O03, tab 2,3,5,7,8'!$A:$B,2,FALSE))</f>
        <v/>
      </c>
      <c r="AF109" t="str">
        <f>IF(ISERROR(VLOOKUP(U109,'O03, tab 2,3,5,7,8'!$A:$B,2,FALSE)),"",VLOOKUP(U109,'O03, tab 2,3,5,7,8'!$A:$B,2,FALSE))</f>
        <v/>
      </c>
      <c r="AG109" t="str">
        <f>IF(ISERROR(VLOOKUP(V109,'O03, tab 2,3,5,7,8'!$A:$B,2,FALSE)),"",VLOOKUP(V109,'O03, tab 2,3,5,7,8'!$A:$B,2,FALSE))</f>
        <v/>
      </c>
      <c r="AH109" t="str">
        <f>IF(ISERROR(VLOOKUP(W109,'O03, tab 2,3,5,7,8'!$A:$B,2,FALSE)),"",VLOOKUP(W109,'O03, tab 2,3,5,7,8'!$A:$B,2,FALSE))</f>
        <v/>
      </c>
      <c r="AI109">
        <f t="shared" si="33"/>
        <v>0</v>
      </c>
      <c r="AJ109">
        <f>IF(E109="gas","",IF('Production-Scores'!J109="min",'Production-Scores'!L109/60,'Production-Scores'!L109))</f>
        <v>0</v>
      </c>
      <c r="AK109">
        <f>IF(E109="gas","",'Production-Scores'!P109)</f>
        <v>1</v>
      </c>
      <c r="AL109">
        <f t="shared" si="34"/>
        <v>0</v>
      </c>
      <c r="AM109">
        <f t="shared" si="35"/>
        <v>2</v>
      </c>
      <c r="AN109" s="52" t="str">
        <f>IF(OR(AI109=0,E109="gas"),"",INDEX('O03, tab 2,3,5,7,8'!$G$6:$I$11,'Skin-HRS local'!AM109,'Skin-HRS local'!AI109))</f>
        <v/>
      </c>
      <c r="AO109" t="str">
        <f t="shared" si="36"/>
        <v/>
      </c>
      <c r="AP109" s="52">
        <f t="shared" si="37"/>
        <v>0</v>
      </c>
      <c r="AQ109" t="str">
        <f>IF(E109="gas","",IF(ISBLANK('INPUT-Skin'!L109),'INPUT-Settings'!$C$38,'INPUT-Skin'!L109))</f>
        <v>&lt;10 (size of a large coin, small splashes)</v>
      </c>
      <c r="AR109" s="52">
        <f>IF(E109="gas","",VLOOKUP(AQ109,'O03, tab 2,3,5,7,8'!$G$18:$H$21,2,FALSE))</f>
        <v>0.1</v>
      </c>
      <c r="AS109" s="52" t="str">
        <f t="shared" si="38"/>
        <v/>
      </c>
      <c r="AT109">
        <f t="shared" si="39"/>
        <v>7</v>
      </c>
      <c r="AU109" s="52" t="str">
        <f t="shared" si="40"/>
        <v/>
      </c>
      <c r="AV109" t="str">
        <f>IF(ISERROR((VLOOKUP(M109,'O03, tab 2,3,5,7,8'!$A:$C,3,FALSE))),"",VLOOKUP(M109,'O03, tab 2,3,5,7,8'!$A:$C,3,FALSE))</f>
        <v/>
      </c>
      <c r="AW109" t="str">
        <f>IF(ISERROR((VLOOKUP(N109,'O03, tab 2,3,5,7,8'!$A:$C,3,FALSE))),"",VLOOKUP(N109,'O03, tab 2,3,5,7,8'!$A:$C,3,FALSE))</f>
        <v/>
      </c>
      <c r="AX109" t="str">
        <f>IF(ISERROR((VLOOKUP(O109,'O03, tab 2,3,5,7,8'!$A:$C,3,FALSE))),"",VLOOKUP(O109,'O03, tab 2,3,5,7,8'!$A:$C,3,FALSE))</f>
        <v/>
      </c>
      <c r="AY109" t="str">
        <f>IF(ISERROR((VLOOKUP(P109,'O03, tab 2,3,5,7,8'!$A:$C,3,FALSE))),"",VLOOKUP(P109,'O03, tab 2,3,5,7,8'!$A:$C,3,FALSE))</f>
        <v/>
      </c>
      <c r="AZ109" t="str">
        <f>IF(ISERROR((VLOOKUP(Q109,'O03, tab 2,3,5,7,8'!$A:$C,3,FALSE))),"",VLOOKUP(Q109,'O03, tab 2,3,5,7,8'!$A:$C,3,FALSE))</f>
        <v/>
      </c>
      <c r="BA109" t="str">
        <f>IF(ISERROR((VLOOKUP(R109,'O03, tab 2,3,5,7,8'!$A:$C,3,FALSE))),"",VLOOKUP(R109,'O03, tab 2,3,5,7,8'!$A:$C,3,FALSE))</f>
        <v/>
      </c>
      <c r="BB109" t="str">
        <f>IF(ISERROR((VLOOKUP(S109,'O03, tab 2,3,5,7,8'!$A:$C,3,FALSE))),"",VLOOKUP(S109,'O03, tab 2,3,5,7,8'!$A:$C,3,FALSE))</f>
        <v/>
      </c>
      <c r="BC109" t="str">
        <f>IF(ISERROR((VLOOKUP(T109,'O03, tab 2,3,5,7,8'!$A:$C,3,FALSE))),"",VLOOKUP(T109,'O03, tab 2,3,5,7,8'!$A:$C,3,FALSE))</f>
        <v/>
      </c>
      <c r="BD109" t="str">
        <f>IF(ISERROR((VLOOKUP(U109,'O03, tab 2,3,5,7,8'!$A:$C,3,FALSE))),"",VLOOKUP(U109,'O03, tab 2,3,5,7,8'!$A:$C,3,FALSE))</f>
        <v/>
      </c>
      <c r="BE109" t="str">
        <f>IF(ISERROR((VLOOKUP(V109,'O03, tab 2,3,5,7,8'!$A:$C,3,FALSE))),"",VLOOKUP(V109,'O03, tab 2,3,5,7,8'!$A:$C,3,FALSE))</f>
        <v/>
      </c>
      <c r="BF109" t="str">
        <f>IF(ISERROR((VLOOKUP(W109,'O03, tab 2,3,5,7,8'!$A:$C,3,FALSE))),"",VLOOKUP(W109,'O03, tab 2,3,5,7,8'!$A:$C,3,FALSE))</f>
        <v/>
      </c>
      <c r="BG109" s="52">
        <f t="shared" si="41"/>
        <v>0</v>
      </c>
      <c r="BH109" s="52" t="str">
        <f>IF(OR(E109="gas",AI109=0,BG109=0),"",(INDEX('O03'!$B$4:$G$10,'Skin-HRS local'!AU109,'Skin-HRS local'!BG109)))</f>
        <v/>
      </c>
      <c r="BI109" s="52">
        <f>'Inhalation-E,WE,HS'!Q109</f>
        <v>1</v>
      </c>
      <c r="BJ109" s="52" t="str">
        <f>IF(OR(E109="gas",BG109=0),"",(1/('INPUT-Settings'!$E$4^4*'INPUT-Settings'!$E$5^3)^(1/9))^(10-BH109))</f>
        <v/>
      </c>
      <c r="BK109" s="52">
        <f t="shared" si="29"/>
        <v>0</v>
      </c>
    </row>
    <row r="110" spans="1:63" x14ac:dyDescent="0.3">
      <c r="A110" s="86">
        <f>'INPUT-Production'!A110</f>
        <v>0</v>
      </c>
      <c r="B110" s="87">
        <f>'INPUT-Production'!B110</f>
        <v>0</v>
      </c>
      <c r="C110" s="85">
        <f>'INPUT-Production'!C110</f>
        <v>0</v>
      </c>
      <c r="D110" s="85">
        <f>'INPUT-Production'!D110</f>
        <v>0</v>
      </c>
      <c r="E110" s="85">
        <f>VLOOKUP(D110,Substances!A:B,2,FALSE)</f>
        <v>0</v>
      </c>
      <c r="F110" s="2" t="e">
        <f>'Skin-MT Hand'!DG110</f>
        <v>#N/A</v>
      </c>
      <c r="G110" t="str">
        <f>IF(E110="gas","",'Skin-MT Hand'!F110)</f>
        <v>Immersion</v>
      </c>
      <c r="H110" t="str">
        <f>IF(E110="liquid",VLOOKUP(G110,'G03, tab A1'!$B$14:$D$19,3,FALSE),IF('Skin-HRS local'!E110="solid",VLOOKUP('Skin-HRS local'!G110,'G03, tab A1'!$B$5:$D$10,3,FALSE),""))</f>
        <v/>
      </c>
      <c r="I110" s="52" t="e">
        <f t="shared" si="30"/>
        <v>#N/A</v>
      </c>
      <c r="J110" t="str">
        <f>IF(E110="gas","",IF(ISBLANK('INPUT-Skin'!K110),'INPUT-Settings'!$C$37,'INPUT-Skin'!K110))</f>
        <v>thick clothing</v>
      </c>
      <c r="K110">
        <f t="shared" si="31"/>
        <v>0.5</v>
      </c>
      <c r="L110" s="52" t="e">
        <f t="shared" si="32"/>
        <v>#N/A</v>
      </c>
      <c r="M110" t="e">
        <f>VLOOKUP($D110,'INPUT-Substances'!$A:$R,8,FALSE)</f>
        <v>#N/A</v>
      </c>
      <c r="N110" t="e">
        <f>VLOOKUP($D110,'INPUT-Substances'!$A:$R,9,FALSE)</f>
        <v>#N/A</v>
      </c>
      <c r="O110" t="e">
        <f>VLOOKUP($D110,'INPUT-Substances'!$A:$R,10,FALSE)</f>
        <v>#N/A</v>
      </c>
      <c r="P110" t="e">
        <f>VLOOKUP($D110,'INPUT-Substances'!$A:$R,11,FALSE)</f>
        <v>#N/A</v>
      </c>
      <c r="Q110" t="e">
        <f>VLOOKUP($D110,'INPUT-Substances'!$A:$R,12,FALSE)</f>
        <v>#N/A</v>
      </c>
      <c r="R110" t="e">
        <f>VLOOKUP($D110,'INPUT-Substances'!$A:$R,13,FALSE)</f>
        <v>#N/A</v>
      </c>
      <c r="S110" t="e">
        <f>VLOOKUP($D110,'INPUT-Substances'!$A:$R,14,FALSE)</f>
        <v>#N/A</v>
      </c>
      <c r="T110" t="e">
        <f>VLOOKUP($D110,'INPUT-Substances'!$A:$R,15,FALSE)</f>
        <v>#N/A</v>
      </c>
      <c r="U110" t="e">
        <f>VLOOKUP($D110,'INPUT-Substances'!$A:$R,16,FALSE)</f>
        <v>#N/A</v>
      </c>
      <c r="V110" t="e">
        <f>VLOOKUP($D110,'INPUT-Substances'!$A:$R,17,FALSE)</f>
        <v>#N/A</v>
      </c>
      <c r="W110" t="e">
        <f>VLOOKUP($D110,'INPUT-Substances'!$A:$R,18,FALSE)</f>
        <v>#N/A</v>
      </c>
      <c r="X110" t="str">
        <f>IF(ISERROR(VLOOKUP(M110,'O03, tab 2,3,5,7,8'!$A:$B,2,FALSE)),"",VLOOKUP(M110,'O03, tab 2,3,5,7,8'!$A:$B,2,FALSE))</f>
        <v/>
      </c>
      <c r="Y110" t="str">
        <f>IF(ISERROR(VLOOKUP(N110,'O03, tab 2,3,5,7,8'!$A:$B,2,FALSE)),"",VLOOKUP(N110,'O03, tab 2,3,5,7,8'!$A:$B,2,FALSE))</f>
        <v/>
      </c>
      <c r="Z110" t="str">
        <f>IF(ISERROR(VLOOKUP(O110,'O03, tab 2,3,5,7,8'!$A:$B,2,FALSE)),"",VLOOKUP(O110,'O03, tab 2,3,5,7,8'!$A:$B,2,FALSE))</f>
        <v/>
      </c>
      <c r="AA110" t="str">
        <f>IF(ISERROR(VLOOKUP(P110,'O03, tab 2,3,5,7,8'!$A:$B,2,FALSE)),"",VLOOKUP(P110,'O03, tab 2,3,5,7,8'!$A:$B,2,FALSE))</f>
        <v/>
      </c>
      <c r="AB110" t="str">
        <f>IF(ISERROR(VLOOKUP(Q110,'O03, tab 2,3,5,7,8'!$A:$B,2,FALSE)),"",VLOOKUP(Q110,'O03, tab 2,3,5,7,8'!$A:$B,2,FALSE))</f>
        <v/>
      </c>
      <c r="AC110" t="str">
        <f>IF(ISERROR(VLOOKUP(R110,'O03, tab 2,3,5,7,8'!$A:$B,2,FALSE)),"",VLOOKUP(R110,'O03, tab 2,3,5,7,8'!$A:$B,2,FALSE))</f>
        <v/>
      </c>
      <c r="AD110" t="str">
        <f>IF(ISERROR(VLOOKUP(S110,'O03, tab 2,3,5,7,8'!$A:$B,2,FALSE)),"",VLOOKUP(S110,'O03, tab 2,3,5,7,8'!$A:$B,2,FALSE))</f>
        <v/>
      </c>
      <c r="AE110" t="str">
        <f>IF(ISERROR(VLOOKUP(T110,'O03, tab 2,3,5,7,8'!$A:$B,2,FALSE)),"",VLOOKUP(T110,'O03, tab 2,3,5,7,8'!$A:$B,2,FALSE))</f>
        <v/>
      </c>
      <c r="AF110" t="str">
        <f>IF(ISERROR(VLOOKUP(U110,'O03, tab 2,3,5,7,8'!$A:$B,2,FALSE)),"",VLOOKUP(U110,'O03, tab 2,3,5,7,8'!$A:$B,2,FALSE))</f>
        <v/>
      </c>
      <c r="AG110" t="str">
        <f>IF(ISERROR(VLOOKUP(V110,'O03, tab 2,3,5,7,8'!$A:$B,2,FALSE)),"",VLOOKUP(V110,'O03, tab 2,3,5,7,8'!$A:$B,2,FALSE))</f>
        <v/>
      </c>
      <c r="AH110" t="str">
        <f>IF(ISERROR(VLOOKUP(W110,'O03, tab 2,3,5,7,8'!$A:$B,2,FALSE)),"",VLOOKUP(W110,'O03, tab 2,3,5,7,8'!$A:$B,2,FALSE))</f>
        <v/>
      </c>
      <c r="AI110">
        <f t="shared" si="33"/>
        <v>0</v>
      </c>
      <c r="AJ110">
        <f>IF(E110="gas","",IF('Production-Scores'!J110="min",'Production-Scores'!L110/60,'Production-Scores'!L110))</f>
        <v>0</v>
      </c>
      <c r="AK110">
        <f>IF(E110="gas","",'Production-Scores'!P110)</f>
        <v>1</v>
      </c>
      <c r="AL110">
        <f t="shared" si="34"/>
        <v>0</v>
      </c>
      <c r="AM110">
        <f t="shared" si="35"/>
        <v>2</v>
      </c>
      <c r="AN110" s="52" t="str">
        <f>IF(OR(AI110=0,E110="gas"),"",INDEX('O03, tab 2,3,5,7,8'!$G$6:$I$11,'Skin-HRS local'!AM110,'Skin-HRS local'!AI110))</f>
        <v/>
      </c>
      <c r="AO110" t="str">
        <f t="shared" si="36"/>
        <v/>
      </c>
      <c r="AP110" s="52">
        <f t="shared" si="37"/>
        <v>0</v>
      </c>
      <c r="AQ110" t="str">
        <f>IF(E110="gas","",IF(ISBLANK('INPUT-Skin'!L110),'INPUT-Settings'!$C$38,'INPUT-Skin'!L110))</f>
        <v>&lt;10 (size of a large coin, small splashes)</v>
      </c>
      <c r="AR110" s="52">
        <f>IF(E110="gas","",VLOOKUP(AQ110,'O03, tab 2,3,5,7,8'!$G$18:$H$21,2,FALSE))</f>
        <v>0.1</v>
      </c>
      <c r="AS110" s="52" t="str">
        <f t="shared" si="38"/>
        <v/>
      </c>
      <c r="AT110">
        <f t="shared" si="39"/>
        <v>7</v>
      </c>
      <c r="AU110" s="52" t="str">
        <f t="shared" si="40"/>
        <v/>
      </c>
      <c r="AV110" t="str">
        <f>IF(ISERROR((VLOOKUP(M110,'O03, tab 2,3,5,7,8'!$A:$C,3,FALSE))),"",VLOOKUP(M110,'O03, tab 2,3,5,7,8'!$A:$C,3,FALSE))</f>
        <v/>
      </c>
      <c r="AW110" t="str">
        <f>IF(ISERROR((VLOOKUP(N110,'O03, tab 2,3,5,7,8'!$A:$C,3,FALSE))),"",VLOOKUP(N110,'O03, tab 2,3,5,7,8'!$A:$C,3,FALSE))</f>
        <v/>
      </c>
      <c r="AX110" t="str">
        <f>IF(ISERROR((VLOOKUP(O110,'O03, tab 2,3,5,7,8'!$A:$C,3,FALSE))),"",VLOOKUP(O110,'O03, tab 2,3,5,7,8'!$A:$C,3,FALSE))</f>
        <v/>
      </c>
      <c r="AY110" t="str">
        <f>IF(ISERROR((VLOOKUP(P110,'O03, tab 2,3,5,7,8'!$A:$C,3,FALSE))),"",VLOOKUP(P110,'O03, tab 2,3,5,7,8'!$A:$C,3,FALSE))</f>
        <v/>
      </c>
      <c r="AZ110" t="str">
        <f>IF(ISERROR((VLOOKUP(Q110,'O03, tab 2,3,5,7,8'!$A:$C,3,FALSE))),"",VLOOKUP(Q110,'O03, tab 2,3,5,7,8'!$A:$C,3,FALSE))</f>
        <v/>
      </c>
      <c r="BA110" t="str">
        <f>IF(ISERROR((VLOOKUP(R110,'O03, tab 2,3,5,7,8'!$A:$C,3,FALSE))),"",VLOOKUP(R110,'O03, tab 2,3,5,7,8'!$A:$C,3,FALSE))</f>
        <v/>
      </c>
      <c r="BB110" t="str">
        <f>IF(ISERROR((VLOOKUP(S110,'O03, tab 2,3,5,7,8'!$A:$C,3,FALSE))),"",VLOOKUP(S110,'O03, tab 2,3,5,7,8'!$A:$C,3,FALSE))</f>
        <v/>
      </c>
      <c r="BC110" t="str">
        <f>IF(ISERROR((VLOOKUP(T110,'O03, tab 2,3,5,7,8'!$A:$C,3,FALSE))),"",VLOOKUP(T110,'O03, tab 2,3,5,7,8'!$A:$C,3,FALSE))</f>
        <v/>
      </c>
      <c r="BD110" t="str">
        <f>IF(ISERROR((VLOOKUP(U110,'O03, tab 2,3,5,7,8'!$A:$C,3,FALSE))),"",VLOOKUP(U110,'O03, tab 2,3,5,7,8'!$A:$C,3,FALSE))</f>
        <v/>
      </c>
      <c r="BE110" t="str">
        <f>IF(ISERROR((VLOOKUP(V110,'O03, tab 2,3,5,7,8'!$A:$C,3,FALSE))),"",VLOOKUP(V110,'O03, tab 2,3,5,7,8'!$A:$C,3,FALSE))</f>
        <v/>
      </c>
      <c r="BF110" t="str">
        <f>IF(ISERROR((VLOOKUP(W110,'O03, tab 2,3,5,7,8'!$A:$C,3,FALSE))),"",VLOOKUP(W110,'O03, tab 2,3,5,7,8'!$A:$C,3,FALSE))</f>
        <v/>
      </c>
      <c r="BG110" s="52">
        <f t="shared" si="41"/>
        <v>0</v>
      </c>
      <c r="BH110" s="52" t="str">
        <f>IF(OR(E110="gas",AI110=0,BG110=0),"",(INDEX('O03'!$B$4:$G$10,'Skin-HRS local'!AU110,'Skin-HRS local'!BG110)))</f>
        <v/>
      </c>
      <c r="BI110" s="52">
        <f>'Inhalation-E,WE,HS'!Q110</f>
        <v>1</v>
      </c>
      <c r="BJ110" s="52" t="str">
        <f>IF(OR(E110="gas",BG110=0),"",(1/('INPUT-Settings'!$E$4^4*'INPUT-Settings'!$E$5^3)^(1/9))^(10-BH110))</f>
        <v/>
      </c>
      <c r="BK110" s="52">
        <f t="shared" si="29"/>
        <v>0</v>
      </c>
    </row>
    <row r="111" spans="1:63" x14ac:dyDescent="0.3">
      <c r="A111" s="86">
        <f>'INPUT-Production'!A111</f>
        <v>0</v>
      </c>
      <c r="B111" s="87">
        <f>'INPUT-Production'!B111</f>
        <v>0</v>
      </c>
      <c r="C111" s="85">
        <f>'INPUT-Production'!C111</f>
        <v>0</v>
      </c>
      <c r="D111" s="85">
        <f>'INPUT-Production'!D111</f>
        <v>0</v>
      </c>
      <c r="E111" s="85">
        <f>VLOOKUP(D111,Substances!A:B,2,FALSE)</f>
        <v>0</v>
      </c>
      <c r="F111" s="2" t="e">
        <f>'Skin-MT Hand'!DG111</f>
        <v>#N/A</v>
      </c>
      <c r="G111" t="str">
        <f>IF(E111="gas","",'Skin-MT Hand'!F111)</f>
        <v>Immersion</v>
      </c>
      <c r="H111" t="str">
        <f>IF(E111="liquid",VLOOKUP(G111,'G03, tab A1'!$B$14:$D$19,3,FALSE),IF('Skin-HRS local'!E111="solid",VLOOKUP('Skin-HRS local'!G111,'G03, tab A1'!$B$5:$D$10,3,FALSE),""))</f>
        <v/>
      </c>
      <c r="I111" s="52" t="e">
        <f t="shared" si="30"/>
        <v>#N/A</v>
      </c>
      <c r="J111" t="str">
        <f>IF(E111="gas","",IF(ISBLANK('INPUT-Skin'!K111),'INPUT-Settings'!$C$37,'INPUT-Skin'!K111))</f>
        <v>thick clothing</v>
      </c>
      <c r="K111">
        <f t="shared" si="31"/>
        <v>0.5</v>
      </c>
      <c r="L111" s="52" t="e">
        <f t="shared" si="32"/>
        <v>#N/A</v>
      </c>
      <c r="M111" t="e">
        <f>VLOOKUP($D111,'INPUT-Substances'!$A:$R,8,FALSE)</f>
        <v>#N/A</v>
      </c>
      <c r="N111" t="e">
        <f>VLOOKUP($D111,'INPUT-Substances'!$A:$R,9,FALSE)</f>
        <v>#N/A</v>
      </c>
      <c r="O111" t="e">
        <f>VLOOKUP($D111,'INPUT-Substances'!$A:$R,10,FALSE)</f>
        <v>#N/A</v>
      </c>
      <c r="P111" t="e">
        <f>VLOOKUP($D111,'INPUT-Substances'!$A:$R,11,FALSE)</f>
        <v>#N/A</v>
      </c>
      <c r="Q111" t="e">
        <f>VLOOKUP($D111,'INPUT-Substances'!$A:$R,12,FALSE)</f>
        <v>#N/A</v>
      </c>
      <c r="R111" t="e">
        <f>VLOOKUP($D111,'INPUT-Substances'!$A:$R,13,FALSE)</f>
        <v>#N/A</v>
      </c>
      <c r="S111" t="e">
        <f>VLOOKUP($D111,'INPUT-Substances'!$A:$R,14,FALSE)</f>
        <v>#N/A</v>
      </c>
      <c r="T111" t="e">
        <f>VLOOKUP($D111,'INPUT-Substances'!$A:$R,15,FALSE)</f>
        <v>#N/A</v>
      </c>
      <c r="U111" t="e">
        <f>VLOOKUP($D111,'INPUT-Substances'!$A:$R,16,FALSE)</f>
        <v>#N/A</v>
      </c>
      <c r="V111" t="e">
        <f>VLOOKUP($D111,'INPUT-Substances'!$A:$R,17,FALSE)</f>
        <v>#N/A</v>
      </c>
      <c r="W111" t="e">
        <f>VLOOKUP($D111,'INPUT-Substances'!$A:$R,18,FALSE)</f>
        <v>#N/A</v>
      </c>
      <c r="X111" t="str">
        <f>IF(ISERROR(VLOOKUP(M111,'O03, tab 2,3,5,7,8'!$A:$B,2,FALSE)),"",VLOOKUP(M111,'O03, tab 2,3,5,7,8'!$A:$B,2,FALSE))</f>
        <v/>
      </c>
      <c r="Y111" t="str">
        <f>IF(ISERROR(VLOOKUP(N111,'O03, tab 2,3,5,7,8'!$A:$B,2,FALSE)),"",VLOOKUP(N111,'O03, tab 2,3,5,7,8'!$A:$B,2,FALSE))</f>
        <v/>
      </c>
      <c r="Z111" t="str">
        <f>IF(ISERROR(VLOOKUP(O111,'O03, tab 2,3,5,7,8'!$A:$B,2,FALSE)),"",VLOOKUP(O111,'O03, tab 2,3,5,7,8'!$A:$B,2,FALSE))</f>
        <v/>
      </c>
      <c r="AA111" t="str">
        <f>IF(ISERROR(VLOOKUP(P111,'O03, tab 2,3,5,7,8'!$A:$B,2,FALSE)),"",VLOOKUP(P111,'O03, tab 2,3,5,7,8'!$A:$B,2,FALSE))</f>
        <v/>
      </c>
      <c r="AB111" t="str">
        <f>IF(ISERROR(VLOOKUP(Q111,'O03, tab 2,3,5,7,8'!$A:$B,2,FALSE)),"",VLOOKUP(Q111,'O03, tab 2,3,5,7,8'!$A:$B,2,FALSE))</f>
        <v/>
      </c>
      <c r="AC111" t="str">
        <f>IF(ISERROR(VLOOKUP(R111,'O03, tab 2,3,5,7,8'!$A:$B,2,FALSE)),"",VLOOKUP(R111,'O03, tab 2,3,5,7,8'!$A:$B,2,FALSE))</f>
        <v/>
      </c>
      <c r="AD111" t="str">
        <f>IF(ISERROR(VLOOKUP(S111,'O03, tab 2,3,5,7,8'!$A:$B,2,FALSE)),"",VLOOKUP(S111,'O03, tab 2,3,5,7,8'!$A:$B,2,FALSE))</f>
        <v/>
      </c>
      <c r="AE111" t="str">
        <f>IF(ISERROR(VLOOKUP(T111,'O03, tab 2,3,5,7,8'!$A:$B,2,FALSE)),"",VLOOKUP(T111,'O03, tab 2,3,5,7,8'!$A:$B,2,FALSE))</f>
        <v/>
      </c>
      <c r="AF111" t="str">
        <f>IF(ISERROR(VLOOKUP(U111,'O03, tab 2,3,5,7,8'!$A:$B,2,FALSE)),"",VLOOKUP(U111,'O03, tab 2,3,5,7,8'!$A:$B,2,FALSE))</f>
        <v/>
      </c>
      <c r="AG111" t="str">
        <f>IF(ISERROR(VLOOKUP(V111,'O03, tab 2,3,5,7,8'!$A:$B,2,FALSE)),"",VLOOKUP(V111,'O03, tab 2,3,5,7,8'!$A:$B,2,FALSE))</f>
        <v/>
      </c>
      <c r="AH111" t="str">
        <f>IF(ISERROR(VLOOKUP(W111,'O03, tab 2,3,5,7,8'!$A:$B,2,FALSE)),"",VLOOKUP(W111,'O03, tab 2,3,5,7,8'!$A:$B,2,FALSE))</f>
        <v/>
      </c>
      <c r="AI111">
        <f t="shared" si="33"/>
        <v>0</v>
      </c>
      <c r="AJ111">
        <f>IF(E111="gas","",IF('Production-Scores'!J111="min",'Production-Scores'!L111/60,'Production-Scores'!L111))</f>
        <v>0</v>
      </c>
      <c r="AK111">
        <f>IF(E111="gas","",'Production-Scores'!P111)</f>
        <v>1</v>
      </c>
      <c r="AL111">
        <f t="shared" si="34"/>
        <v>0</v>
      </c>
      <c r="AM111">
        <f t="shared" si="35"/>
        <v>2</v>
      </c>
      <c r="AN111" s="52" t="str">
        <f>IF(OR(AI111=0,E111="gas"),"",INDEX('O03, tab 2,3,5,7,8'!$G$6:$I$11,'Skin-HRS local'!AM111,'Skin-HRS local'!AI111))</f>
        <v/>
      </c>
      <c r="AO111" t="str">
        <f t="shared" si="36"/>
        <v/>
      </c>
      <c r="AP111" s="52">
        <f t="shared" si="37"/>
        <v>0</v>
      </c>
      <c r="AQ111" t="str">
        <f>IF(E111="gas","",IF(ISBLANK('INPUT-Skin'!L111),'INPUT-Settings'!$C$38,'INPUT-Skin'!L111))</f>
        <v>&lt;10 (size of a large coin, small splashes)</v>
      </c>
      <c r="AR111" s="52">
        <f>IF(E111="gas","",VLOOKUP(AQ111,'O03, tab 2,3,5,7,8'!$G$18:$H$21,2,FALSE))</f>
        <v>0.1</v>
      </c>
      <c r="AS111" s="52" t="str">
        <f t="shared" si="38"/>
        <v/>
      </c>
      <c r="AT111">
        <f t="shared" si="39"/>
        <v>7</v>
      </c>
      <c r="AU111" s="52" t="str">
        <f t="shared" si="40"/>
        <v/>
      </c>
      <c r="AV111" t="str">
        <f>IF(ISERROR((VLOOKUP(M111,'O03, tab 2,3,5,7,8'!$A:$C,3,FALSE))),"",VLOOKUP(M111,'O03, tab 2,3,5,7,8'!$A:$C,3,FALSE))</f>
        <v/>
      </c>
      <c r="AW111" t="str">
        <f>IF(ISERROR((VLOOKUP(N111,'O03, tab 2,3,5,7,8'!$A:$C,3,FALSE))),"",VLOOKUP(N111,'O03, tab 2,3,5,7,8'!$A:$C,3,FALSE))</f>
        <v/>
      </c>
      <c r="AX111" t="str">
        <f>IF(ISERROR((VLOOKUP(O111,'O03, tab 2,3,5,7,8'!$A:$C,3,FALSE))),"",VLOOKUP(O111,'O03, tab 2,3,5,7,8'!$A:$C,3,FALSE))</f>
        <v/>
      </c>
      <c r="AY111" t="str">
        <f>IF(ISERROR((VLOOKUP(P111,'O03, tab 2,3,5,7,8'!$A:$C,3,FALSE))),"",VLOOKUP(P111,'O03, tab 2,3,5,7,8'!$A:$C,3,FALSE))</f>
        <v/>
      </c>
      <c r="AZ111" t="str">
        <f>IF(ISERROR((VLOOKUP(Q111,'O03, tab 2,3,5,7,8'!$A:$C,3,FALSE))),"",VLOOKUP(Q111,'O03, tab 2,3,5,7,8'!$A:$C,3,FALSE))</f>
        <v/>
      </c>
      <c r="BA111" t="str">
        <f>IF(ISERROR((VLOOKUP(R111,'O03, tab 2,3,5,7,8'!$A:$C,3,FALSE))),"",VLOOKUP(R111,'O03, tab 2,3,5,7,8'!$A:$C,3,FALSE))</f>
        <v/>
      </c>
      <c r="BB111" t="str">
        <f>IF(ISERROR((VLOOKUP(S111,'O03, tab 2,3,5,7,8'!$A:$C,3,FALSE))),"",VLOOKUP(S111,'O03, tab 2,3,5,7,8'!$A:$C,3,FALSE))</f>
        <v/>
      </c>
      <c r="BC111" t="str">
        <f>IF(ISERROR((VLOOKUP(T111,'O03, tab 2,3,5,7,8'!$A:$C,3,FALSE))),"",VLOOKUP(T111,'O03, tab 2,3,5,7,8'!$A:$C,3,FALSE))</f>
        <v/>
      </c>
      <c r="BD111" t="str">
        <f>IF(ISERROR((VLOOKUP(U111,'O03, tab 2,3,5,7,8'!$A:$C,3,FALSE))),"",VLOOKUP(U111,'O03, tab 2,3,5,7,8'!$A:$C,3,FALSE))</f>
        <v/>
      </c>
      <c r="BE111" t="str">
        <f>IF(ISERROR((VLOOKUP(V111,'O03, tab 2,3,5,7,8'!$A:$C,3,FALSE))),"",VLOOKUP(V111,'O03, tab 2,3,5,7,8'!$A:$C,3,FALSE))</f>
        <v/>
      </c>
      <c r="BF111" t="str">
        <f>IF(ISERROR((VLOOKUP(W111,'O03, tab 2,3,5,7,8'!$A:$C,3,FALSE))),"",VLOOKUP(W111,'O03, tab 2,3,5,7,8'!$A:$C,3,FALSE))</f>
        <v/>
      </c>
      <c r="BG111" s="52">
        <f t="shared" si="41"/>
        <v>0</v>
      </c>
      <c r="BH111" s="52" t="str">
        <f>IF(OR(E111="gas",AI111=0,BG111=0),"",(INDEX('O03'!$B$4:$G$10,'Skin-HRS local'!AU111,'Skin-HRS local'!BG111)))</f>
        <v/>
      </c>
      <c r="BI111" s="52">
        <f>'Inhalation-E,WE,HS'!Q111</f>
        <v>1</v>
      </c>
      <c r="BJ111" s="52" t="str">
        <f>IF(OR(E111="gas",BG111=0),"",(1/('INPUT-Settings'!$E$4^4*'INPUT-Settings'!$E$5^3)^(1/9))^(10-BH111))</f>
        <v/>
      </c>
      <c r="BK111" s="52">
        <f t="shared" si="29"/>
        <v>0</v>
      </c>
    </row>
    <row r="112" spans="1:63" x14ac:dyDescent="0.3">
      <c r="A112" s="86">
        <f>'INPUT-Production'!A112</f>
        <v>0</v>
      </c>
      <c r="B112" s="87">
        <f>'INPUT-Production'!B112</f>
        <v>0</v>
      </c>
      <c r="C112" s="85">
        <f>'INPUT-Production'!C112</f>
        <v>0</v>
      </c>
      <c r="D112" s="85">
        <f>'INPUT-Production'!D112</f>
        <v>0</v>
      </c>
      <c r="E112" s="85">
        <f>VLOOKUP(D112,Substances!A:B,2,FALSE)</f>
        <v>0</v>
      </c>
      <c r="F112" s="2" t="e">
        <f>'Skin-MT Hand'!DG112</f>
        <v>#N/A</v>
      </c>
      <c r="G112" t="str">
        <f>IF(E112="gas","",'Skin-MT Hand'!F112)</f>
        <v>Immersion</v>
      </c>
      <c r="H112" t="str">
        <f>IF(E112="liquid",VLOOKUP(G112,'G03, tab A1'!$B$14:$D$19,3,FALSE),IF('Skin-HRS local'!E112="solid",VLOOKUP('Skin-HRS local'!G112,'G03, tab A1'!$B$5:$D$10,3,FALSE),""))</f>
        <v/>
      </c>
      <c r="I112" s="52" t="e">
        <f t="shared" si="30"/>
        <v>#N/A</v>
      </c>
      <c r="J112" t="str">
        <f>IF(E112="gas","",IF(ISBLANK('INPUT-Skin'!K112),'INPUT-Settings'!$C$37,'INPUT-Skin'!K112))</f>
        <v>thick clothing</v>
      </c>
      <c r="K112">
        <f t="shared" si="31"/>
        <v>0.5</v>
      </c>
      <c r="L112" s="52" t="e">
        <f t="shared" si="32"/>
        <v>#N/A</v>
      </c>
      <c r="M112" t="e">
        <f>VLOOKUP($D112,'INPUT-Substances'!$A:$R,8,FALSE)</f>
        <v>#N/A</v>
      </c>
      <c r="N112" t="e">
        <f>VLOOKUP($D112,'INPUT-Substances'!$A:$R,9,FALSE)</f>
        <v>#N/A</v>
      </c>
      <c r="O112" t="e">
        <f>VLOOKUP($D112,'INPUT-Substances'!$A:$R,10,FALSE)</f>
        <v>#N/A</v>
      </c>
      <c r="P112" t="e">
        <f>VLOOKUP($D112,'INPUT-Substances'!$A:$R,11,FALSE)</f>
        <v>#N/A</v>
      </c>
      <c r="Q112" t="e">
        <f>VLOOKUP($D112,'INPUT-Substances'!$A:$R,12,FALSE)</f>
        <v>#N/A</v>
      </c>
      <c r="R112" t="e">
        <f>VLOOKUP($D112,'INPUT-Substances'!$A:$R,13,FALSE)</f>
        <v>#N/A</v>
      </c>
      <c r="S112" t="e">
        <f>VLOOKUP($D112,'INPUT-Substances'!$A:$R,14,FALSE)</f>
        <v>#N/A</v>
      </c>
      <c r="T112" t="e">
        <f>VLOOKUP($D112,'INPUT-Substances'!$A:$R,15,FALSE)</f>
        <v>#N/A</v>
      </c>
      <c r="U112" t="e">
        <f>VLOOKUP($D112,'INPUT-Substances'!$A:$R,16,FALSE)</f>
        <v>#N/A</v>
      </c>
      <c r="V112" t="e">
        <f>VLOOKUP($D112,'INPUT-Substances'!$A:$R,17,FALSE)</f>
        <v>#N/A</v>
      </c>
      <c r="W112" t="e">
        <f>VLOOKUP($D112,'INPUT-Substances'!$A:$R,18,FALSE)</f>
        <v>#N/A</v>
      </c>
      <c r="X112" t="str">
        <f>IF(ISERROR(VLOOKUP(M112,'O03, tab 2,3,5,7,8'!$A:$B,2,FALSE)),"",VLOOKUP(M112,'O03, tab 2,3,5,7,8'!$A:$B,2,FALSE))</f>
        <v/>
      </c>
      <c r="Y112" t="str">
        <f>IF(ISERROR(VLOOKUP(N112,'O03, tab 2,3,5,7,8'!$A:$B,2,FALSE)),"",VLOOKUP(N112,'O03, tab 2,3,5,7,8'!$A:$B,2,FALSE))</f>
        <v/>
      </c>
      <c r="Z112" t="str">
        <f>IF(ISERROR(VLOOKUP(O112,'O03, tab 2,3,5,7,8'!$A:$B,2,FALSE)),"",VLOOKUP(O112,'O03, tab 2,3,5,7,8'!$A:$B,2,FALSE))</f>
        <v/>
      </c>
      <c r="AA112" t="str">
        <f>IF(ISERROR(VLOOKUP(P112,'O03, tab 2,3,5,7,8'!$A:$B,2,FALSE)),"",VLOOKUP(P112,'O03, tab 2,3,5,7,8'!$A:$B,2,FALSE))</f>
        <v/>
      </c>
      <c r="AB112" t="str">
        <f>IF(ISERROR(VLOOKUP(Q112,'O03, tab 2,3,5,7,8'!$A:$B,2,FALSE)),"",VLOOKUP(Q112,'O03, tab 2,3,5,7,8'!$A:$B,2,FALSE))</f>
        <v/>
      </c>
      <c r="AC112" t="str">
        <f>IF(ISERROR(VLOOKUP(R112,'O03, tab 2,3,5,7,8'!$A:$B,2,FALSE)),"",VLOOKUP(R112,'O03, tab 2,3,5,7,8'!$A:$B,2,FALSE))</f>
        <v/>
      </c>
      <c r="AD112" t="str">
        <f>IF(ISERROR(VLOOKUP(S112,'O03, tab 2,3,5,7,8'!$A:$B,2,FALSE)),"",VLOOKUP(S112,'O03, tab 2,3,5,7,8'!$A:$B,2,FALSE))</f>
        <v/>
      </c>
      <c r="AE112" t="str">
        <f>IF(ISERROR(VLOOKUP(T112,'O03, tab 2,3,5,7,8'!$A:$B,2,FALSE)),"",VLOOKUP(T112,'O03, tab 2,3,5,7,8'!$A:$B,2,FALSE))</f>
        <v/>
      </c>
      <c r="AF112" t="str">
        <f>IF(ISERROR(VLOOKUP(U112,'O03, tab 2,3,5,7,8'!$A:$B,2,FALSE)),"",VLOOKUP(U112,'O03, tab 2,3,5,7,8'!$A:$B,2,FALSE))</f>
        <v/>
      </c>
      <c r="AG112" t="str">
        <f>IF(ISERROR(VLOOKUP(V112,'O03, tab 2,3,5,7,8'!$A:$B,2,FALSE)),"",VLOOKUP(V112,'O03, tab 2,3,5,7,8'!$A:$B,2,FALSE))</f>
        <v/>
      </c>
      <c r="AH112" t="str">
        <f>IF(ISERROR(VLOOKUP(W112,'O03, tab 2,3,5,7,8'!$A:$B,2,FALSE)),"",VLOOKUP(W112,'O03, tab 2,3,5,7,8'!$A:$B,2,FALSE))</f>
        <v/>
      </c>
      <c r="AI112">
        <f t="shared" si="33"/>
        <v>0</v>
      </c>
      <c r="AJ112">
        <f>IF(E112="gas","",IF('Production-Scores'!J112="min",'Production-Scores'!L112/60,'Production-Scores'!L112))</f>
        <v>0</v>
      </c>
      <c r="AK112">
        <f>IF(E112="gas","",'Production-Scores'!P112)</f>
        <v>1</v>
      </c>
      <c r="AL112">
        <f t="shared" si="34"/>
        <v>0</v>
      </c>
      <c r="AM112">
        <f t="shared" si="35"/>
        <v>2</v>
      </c>
      <c r="AN112" s="52" t="str">
        <f>IF(OR(AI112=0,E112="gas"),"",INDEX('O03, tab 2,3,5,7,8'!$G$6:$I$11,'Skin-HRS local'!AM112,'Skin-HRS local'!AI112))</f>
        <v/>
      </c>
      <c r="AO112" t="str">
        <f t="shared" si="36"/>
        <v/>
      </c>
      <c r="AP112" s="52">
        <f t="shared" si="37"/>
        <v>0</v>
      </c>
      <c r="AQ112" t="str">
        <f>IF(E112="gas","",IF(ISBLANK('INPUT-Skin'!L112),'INPUT-Settings'!$C$38,'INPUT-Skin'!L112))</f>
        <v>&lt;10 (size of a large coin, small splashes)</v>
      </c>
      <c r="AR112" s="52">
        <f>IF(E112="gas","",VLOOKUP(AQ112,'O03, tab 2,3,5,7,8'!$G$18:$H$21,2,FALSE))</f>
        <v>0.1</v>
      </c>
      <c r="AS112" s="52" t="str">
        <f t="shared" si="38"/>
        <v/>
      </c>
      <c r="AT112">
        <f t="shared" si="39"/>
        <v>7</v>
      </c>
      <c r="AU112" s="52" t="str">
        <f t="shared" si="40"/>
        <v/>
      </c>
      <c r="AV112" t="str">
        <f>IF(ISERROR((VLOOKUP(M112,'O03, tab 2,3,5,7,8'!$A:$C,3,FALSE))),"",VLOOKUP(M112,'O03, tab 2,3,5,7,8'!$A:$C,3,FALSE))</f>
        <v/>
      </c>
      <c r="AW112" t="str">
        <f>IF(ISERROR((VLOOKUP(N112,'O03, tab 2,3,5,7,8'!$A:$C,3,FALSE))),"",VLOOKUP(N112,'O03, tab 2,3,5,7,8'!$A:$C,3,FALSE))</f>
        <v/>
      </c>
      <c r="AX112" t="str">
        <f>IF(ISERROR((VLOOKUP(O112,'O03, tab 2,3,5,7,8'!$A:$C,3,FALSE))),"",VLOOKUP(O112,'O03, tab 2,3,5,7,8'!$A:$C,3,FALSE))</f>
        <v/>
      </c>
      <c r="AY112" t="str">
        <f>IF(ISERROR((VLOOKUP(P112,'O03, tab 2,3,5,7,8'!$A:$C,3,FALSE))),"",VLOOKUP(P112,'O03, tab 2,3,5,7,8'!$A:$C,3,FALSE))</f>
        <v/>
      </c>
      <c r="AZ112" t="str">
        <f>IF(ISERROR((VLOOKUP(Q112,'O03, tab 2,3,5,7,8'!$A:$C,3,FALSE))),"",VLOOKUP(Q112,'O03, tab 2,3,5,7,8'!$A:$C,3,FALSE))</f>
        <v/>
      </c>
      <c r="BA112" t="str">
        <f>IF(ISERROR((VLOOKUP(R112,'O03, tab 2,3,5,7,8'!$A:$C,3,FALSE))),"",VLOOKUP(R112,'O03, tab 2,3,5,7,8'!$A:$C,3,FALSE))</f>
        <v/>
      </c>
      <c r="BB112" t="str">
        <f>IF(ISERROR((VLOOKUP(S112,'O03, tab 2,3,5,7,8'!$A:$C,3,FALSE))),"",VLOOKUP(S112,'O03, tab 2,3,5,7,8'!$A:$C,3,FALSE))</f>
        <v/>
      </c>
      <c r="BC112" t="str">
        <f>IF(ISERROR((VLOOKUP(T112,'O03, tab 2,3,5,7,8'!$A:$C,3,FALSE))),"",VLOOKUP(T112,'O03, tab 2,3,5,7,8'!$A:$C,3,FALSE))</f>
        <v/>
      </c>
      <c r="BD112" t="str">
        <f>IF(ISERROR((VLOOKUP(U112,'O03, tab 2,3,5,7,8'!$A:$C,3,FALSE))),"",VLOOKUP(U112,'O03, tab 2,3,5,7,8'!$A:$C,3,FALSE))</f>
        <v/>
      </c>
      <c r="BE112" t="str">
        <f>IF(ISERROR((VLOOKUP(V112,'O03, tab 2,3,5,7,8'!$A:$C,3,FALSE))),"",VLOOKUP(V112,'O03, tab 2,3,5,7,8'!$A:$C,3,FALSE))</f>
        <v/>
      </c>
      <c r="BF112" t="str">
        <f>IF(ISERROR((VLOOKUP(W112,'O03, tab 2,3,5,7,8'!$A:$C,3,FALSE))),"",VLOOKUP(W112,'O03, tab 2,3,5,7,8'!$A:$C,3,FALSE))</f>
        <v/>
      </c>
      <c r="BG112" s="52">
        <f t="shared" si="41"/>
        <v>0</v>
      </c>
      <c r="BH112" s="52" t="str">
        <f>IF(OR(E112="gas",AI112=0,BG112=0),"",(INDEX('O03'!$B$4:$G$10,'Skin-HRS local'!AU112,'Skin-HRS local'!BG112)))</f>
        <v/>
      </c>
      <c r="BI112" s="52">
        <f>'Inhalation-E,WE,HS'!Q112</f>
        <v>1</v>
      </c>
      <c r="BJ112" s="52" t="str">
        <f>IF(OR(E112="gas",BG112=0),"",(1/('INPUT-Settings'!$E$4^4*'INPUT-Settings'!$E$5^3)^(1/9))^(10-BH112))</f>
        <v/>
      </c>
      <c r="BK112" s="52">
        <f t="shared" si="29"/>
        <v>0</v>
      </c>
    </row>
    <row r="113" spans="1:63" x14ac:dyDescent="0.3">
      <c r="A113" s="86">
        <f>'INPUT-Production'!A113</f>
        <v>0</v>
      </c>
      <c r="B113" s="87">
        <f>'INPUT-Production'!B113</f>
        <v>0</v>
      </c>
      <c r="C113" s="85">
        <f>'INPUT-Production'!C113</f>
        <v>0</v>
      </c>
      <c r="D113" s="85">
        <f>'INPUT-Production'!D113</f>
        <v>0</v>
      </c>
      <c r="E113" s="85">
        <f>VLOOKUP(D113,Substances!A:B,2,FALSE)</f>
        <v>0</v>
      </c>
      <c r="F113" s="2" t="e">
        <f>'Skin-MT Hand'!DG113</f>
        <v>#N/A</v>
      </c>
      <c r="G113" t="str">
        <f>IF(E113="gas","",'Skin-MT Hand'!F113)</f>
        <v>Immersion</v>
      </c>
      <c r="H113" t="str">
        <f>IF(E113="liquid",VLOOKUP(G113,'G03, tab A1'!$B$14:$D$19,3,FALSE),IF('Skin-HRS local'!E113="solid",VLOOKUP('Skin-HRS local'!G113,'G03, tab A1'!$B$5:$D$10,3,FALSE),""))</f>
        <v/>
      </c>
      <c r="I113" s="52" t="e">
        <f t="shared" si="30"/>
        <v>#N/A</v>
      </c>
      <c r="J113" t="str">
        <f>IF(E113="gas","",IF(ISBLANK('INPUT-Skin'!K113),'INPUT-Settings'!$C$37,'INPUT-Skin'!K113))</f>
        <v>thick clothing</v>
      </c>
      <c r="K113">
        <f t="shared" si="31"/>
        <v>0.5</v>
      </c>
      <c r="L113" s="52" t="e">
        <f t="shared" si="32"/>
        <v>#N/A</v>
      </c>
      <c r="M113" t="e">
        <f>VLOOKUP($D113,'INPUT-Substances'!$A:$R,8,FALSE)</f>
        <v>#N/A</v>
      </c>
      <c r="N113" t="e">
        <f>VLOOKUP($D113,'INPUT-Substances'!$A:$R,9,FALSE)</f>
        <v>#N/A</v>
      </c>
      <c r="O113" t="e">
        <f>VLOOKUP($D113,'INPUT-Substances'!$A:$R,10,FALSE)</f>
        <v>#N/A</v>
      </c>
      <c r="P113" t="e">
        <f>VLOOKUP($D113,'INPUT-Substances'!$A:$R,11,FALSE)</f>
        <v>#N/A</v>
      </c>
      <c r="Q113" t="e">
        <f>VLOOKUP($D113,'INPUT-Substances'!$A:$R,12,FALSE)</f>
        <v>#N/A</v>
      </c>
      <c r="R113" t="e">
        <f>VLOOKUP($D113,'INPUT-Substances'!$A:$R,13,FALSE)</f>
        <v>#N/A</v>
      </c>
      <c r="S113" t="e">
        <f>VLOOKUP($D113,'INPUT-Substances'!$A:$R,14,FALSE)</f>
        <v>#N/A</v>
      </c>
      <c r="T113" t="e">
        <f>VLOOKUP($D113,'INPUT-Substances'!$A:$R,15,FALSE)</f>
        <v>#N/A</v>
      </c>
      <c r="U113" t="e">
        <f>VLOOKUP($D113,'INPUT-Substances'!$A:$R,16,FALSE)</f>
        <v>#N/A</v>
      </c>
      <c r="V113" t="e">
        <f>VLOOKUP($D113,'INPUT-Substances'!$A:$R,17,FALSE)</f>
        <v>#N/A</v>
      </c>
      <c r="W113" t="e">
        <f>VLOOKUP($D113,'INPUT-Substances'!$A:$R,18,FALSE)</f>
        <v>#N/A</v>
      </c>
      <c r="X113" t="str">
        <f>IF(ISERROR(VLOOKUP(M113,'O03, tab 2,3,5,7,8'!$A:$B,2,FALSE)),"",VLOOKUP(M113,'O03, tab 2,3,5,7,8'!$A:$B,2,FALSE))</f>
        <v/>
      </c>
      <c r="Y113" t="str">
        <f>IF(ISERROR(VLOOKUP(N113,'O03, tab 2,3,5,7,8'!$A:$B,2,FALSE)),"",VLOOKUP(N113,'O03, tab 2,3,5,7,8'!$A:$B,2,FALSE))</f>
        <v/>
      </c>
      <c r="Z113" t="str">
        <f>IF(ISERROR(VLOOKUP(O113,'O03, tab 2,3,5,7,8'!$A:$B,2,FALSE)),"",VLOOKUP(O113,'O03, tab 2,3,5,7,8'!$A:$B,2,FALSE))</f>
        <v/>
      </c>
      <c r="AA113" t="str">
        <f>IF(ISERROR(VLOOKUP(P113,'O03, tab 2,3,5,7,8'!$A:$B,2,FALSE)),"",VLOOKUP(P113,'O03, tab 2,3,5,7,8'!$A:$B,2,FALSE))</f>
        <v/>
      </c>
      <c r="AB113" t="str">
        <f>IF(ISERROR(VLOOKUP(Q113,'O03, tab 2,3,5,7,8'!$A:$B,2,FALSE)),"",VLOOKUP(Q113,'O03, tab 2,3,5,7,8'!$A:$B,2,FALSE))</f>
        <v/>
      </c>
      <c r="AC113" t="str">
        <f>IF(ISERROR(VLOOKUP(R113,'O03, tab 2,3,5,7,8'!$A:$B,2,FALSE)),"",VLOOKUP(R113,'O03, tab 2,3,5,7,8'!$A:$B,2,FALSE))</f>
        <v/>
      </c>
      <c r="AD113" t="str">
        <f>IF(ISERROR(VLOOKUP(S113,'O03, tab 2,3,5,7,8'!$A:$B,2,FALSE)),"",VLOOKUP(S113,'O03, tab 2,3,5,7,8'!$A:$B,2,FALSE))</f>
        <v/>
      </c>
      <c r="AE113" t="str">
        <f>IF(ISERROR(VLOOKUP(T113,'O03, tab 2,3,5,7,8'!$A:$B,2,FALSE)),"",VLOOKUP(T113,'O03, tab 2,3,5,7,8'!$A:$B,2,FALSE))</f>
        <v/>
      </c>
      <c r="AF113" t="str">
        <f>IF(ISERROR(VLOOKUP(U113,'O03, tab 2,3,5,7,8'!$A:$B,2,FALSE)),"",VLOOKUP(U113,'O03, tab 2,3,5,7,8'!$A:$B,2,FALSE))</f>
        <v/>
      </c>
      <c r="AG113" t="str">
        <f>IF(ISERROR(VLOOKUP(V113,'O03, tab 2,3,5,7,8'!$A:$B,2,FALSE)),"",VLOOKUP(V113,'O03, tab 2,3,5,7,8'!$A:$B,2,FALSE))</f>
        <v/>
      </c>
      <c r="AH113" t="str">
        <f>IF(ISERROR(VLOOKUP(W113,'O03, tab 2,3,5,7,8'!$A:$B,2,FALSE)),"",VLOOKUP(W113,'O03, tab 2,3,5,7,8'!$A:$B,2,FALSE))</f>
        <v/>
      </c>
      <c r="AI113">
        <f t="shared" si="33"/>
        <v>0</v>
      </c>
      <c r="AJ113">
        <f>IF(E113="gas","",IF('Production-Scores'!J113="min",'Production-Scores'!L113/60,'Production-Scores'!L113))</f>
        <v>0</v>
      </c>
      <c r="AK113">
        <f>IF(E113="gas","",'Production-Scores'!P113)</f>
        <v>1</v>
      </c>
      <c r="AL113">
        <f t="shared" si="34"/>
        <v>0</v>
      </c>
      <c r="AM113">
        <f t="shared" si="35"/>
        <v>2</v>
      </c>
      <c r="AN113" s="52" t="str">
        <f>IF(OR(AI113=0,E113="gas"),"",INDEX('O03, tab 2,3,5,7,8'!$G$6:$I$11,'Skin-HRS local'!AM113,'Skin-HRS local'!AI113))</f>
        <v/>
      </c>
      <c r="AO113" t="str">
        <f t="shared" si="36"/>
        <v/>
      </c>
      <c r="AP113" s="52">
        <f t="shared" si="37"/>
        <v>0</v>
      </c>
      <c r="AQ113" t="str">
        <f>IF(E113="gas","",IF(ISBLANK('INPUT-Skin'!L113),'INPUT-Settings'!$C$38,'INPUT-Skin'!L113))</f>
        <v>&lt;10 (size of a large coin, small splashes)</v>
      </c>
      <c r="AR113" s="52">
        <f>IF(E113="gas","",VLOOKUP(AQ113,'O03, tab 2,3,5,7,8'!$G$18:$H$21,2,FALSE))</f>
        <v>0.1</v>
      </c>
      <c r="AS113" s="52" t="str">
        <f t="shared" si="38"/>
        <v/>
      </c>
      <c r="AT113">
        <f t="shared" si="39"/>
        <v>7</v>
      </c>
      <c r="AU113" s="52" t="str">
        <f t="shared" si="40"/>
        <v/>
      </c>
      <c r="AV113" t="str">
        <f>IF(ISERROR((VLOOKUP(M113,'O03, tab 2,3,5,7,8'!$A:$C,3,FALSE))),"",VLOOKUP(M113,'O03, tab 2,3,5,7,8'!$A:$C,3,FALSE))</f>
        <v/>
      </c>
      <c r="AW113" t="str">
        <f>IF(ISERROR((VLOOKUP(N113,'O03, tab 2,3,5,7,8'!$A:$C,3,FALSE))),"",VLOOKUP(N113,'O03, tab 2,3,5,7,8'!$A:$C,3,FALSE))</f>
        <v/>
      </c>
      <c r="AX113" t="str">
        <f>IF(ISERROR((VLOOKUP(O113,'O03, tab 2,3,5,7,8'!$A:$C,3,FALSE))),"",VLOOKUP(O113,'O03, tab 2,3,5,7,8'!$A:$C,3,FALSE))</f>
        <v/>
      </c>
      <c r="AY113" t="str">
        <f>IF(ISERROR((VLOOKUP(P113,'O03, tab 2,3,5,7,8'!$A:$C,3,FALSE))),"",VLOOKUP(P113,'O03, tab 2,3,5,7,8'!$A:$C,3,FALSE))</f>
        <v/>
      </c>
      <c r="AZ113" t="str">
        <f>IF(ISERROR((VLOOKUP(Q113,'O03, tab 2,3,5,7,8'!$A:$C,3,FALSE))),"",VLOOKUP(Q113,'O03, tab 2,3,5,7,8'!$A:$C,3,FALSE))</f>
        <v/>
      </c>
      <c r="BA113" t="str">
        <f>IF(ISERROR((VLOOKUP(R113,'O03, tab 2,3,5,7,8'!$A:$C,3,FALSE))),"",VLOOKUP(R113,'O03, tab 2,3,5,7,8'!$A:$C,3,FALSE))</f>
        <v/>
      </c>
      <c r="BB113" t="str">
        <f>IF(ISERROR((VLOOKUP(S113,'O03, tab 2,3,5,7,8'!$A:$C,3,FALSE))),"",VLOOKUP(S113,'O03, tab 2,3,5,7,8'!$A:$C,3,FALSE))</f>
        <v/>
      </c>
      <c r="BC113" t="str">
        <f>IF(ISERROR((VLOOKUP(T113,'O03, tab 2,3,5,7,8'!$A:$C,3,FALSE))),"",VLOOKUP(T113,'O03, tab 2,3,5,7,8'!$A:$C,3,FALSE))</f>
        <v/>
      </c>
      <c r="BD113" t="str">
        <f>IF(ISERROR((VLOOKUP(U113,'O03, tab 2,3,5,7,8'!$A:$C,3,FALSE))),"",VLOOKUP(U113,'O03, tab 2,3,5,7,8'!$A:$C,3,FALSE))</f>
        <v/>
      </c>
      <c r="BE113" t="str">
        <f>IF(ISERROR((VLOOKUP(V113,'O03, tab 2,3,5,7,8'!$A:$C,3,FALSE))),"",VLOOKUP(V113,'O03, tab 2,3,5,7,8'!$A:$C,3,FALSE))</f>
        <v/>
      </c>
      <c r="BF113" t="str">
        <f>IF(ISERROR((VLOOKUP(W113,'O03, tab 2,3,5,7,8'!$A:$C,3,FALSE))),"",VLOOKUP(W113,'O03, tab 2,3,5,7,8'!$A:$C,3,FALSE))</f>
        <v/>
      </c>
      <c r="BG113" s="52">
        <f t="shared" si="41"/>
        <v>0</v>
      </c>
      <c r="BH113" s="52" t="str">
        <f>IF(OR(E113="gas",AI113=0,BG113=0),"",(INDEX('O03'!$B$4:$G$10,'Skin-HRS local'!AU113,'Skin-HRS local'!BG113)))</f>
        <v/>
      </c>
      <c r="BI113" s="52">
        <f>'Inhalation-E,WE,HS'!Q113</f>
        <v>1</v>
      </c>
      <c r="BJ113" s="52" t="str">
        <f>IF(OR(E113="gas",BG113=0),"",(1/('INPUT-Settings'!$E$4^4*'INPUT-Settings'!$E$5^3)^(1/9))^(10-BH113))</f>
        <v/>
      </c>
      <c r="BK113" s="52">
        <f t="shared" si="29"/>
        <v>0</v>
      </c>
    </row>
    <row r="114" spans="1:63" x14ac:dyDescent="0.3">
      <c r="A114" s="86">
        <f>'INPUT-Production'!A114</f>
        <v>0</v>
      </c>
      <c r="B114" s="87">
        <f>'INPUT-Production'!B114</f>
        <v>0</v>
      </c>
      <c r="C114" s="85">
        <f>'INPUT-Production'!C114</f>
        <v>0</v>
      </c>
      <c r="D114" s="85">
        <f>'INPUT-Production'!D114</f>
        <v>0</v>
      </c>
      <c r="E114" s="85">
        <f>VLOOKUP(D114,Substances!A:B,2,FALSE)</f>
        <v>0</v>
      </c>
      <c r="F114" s="2" t="e">
        <f>'Skin-MT Hand'!DG114</f>
        <v>#N/A</v>
      </c>
      <c r="G114" t="str">
        <f>IF(E114="gas","",'Skin-MT Hand'!F114)</f>
        <v>Immersion</v>
      </c>
      <c r="H114" t="str">
        <f>IF(E114="liquid",VLOOKUP(G114,'G03, tab A1'!$B$14:$D$19,3,FALSE),IF('Skin-HRS local'!E114="solid",VLOOKUP('Skin-HRS local'!G114,'G03, tab A1'!$B$5:$D$10,3,FALSE),""))</f>
        <v/>
      </c>
      <c r="I114" s="52" t="e">
        <f t="shared" si="30"/>
        <v>#N/A</v>
      </c>
      <c r="J114" t="str">
        <f>IF(E114="gas","",IF(ISBLANK('INPUT-Skin'!K114),'INPUT-Settings'!$C$37,'INPUT-Skin'!K114))</f>
        <v>thick clothing</v>
      </c>
      <c r="K114">
        <f t="shared" si="31"/>
        <v>0.5</v>
      </c>
      <c r="L114" s="52" t="e">
        <f t="shared" si="32"/>
        <v>#N/A</v>
      </c>
      <c r="M114" t="e">
        <f>VLOOKUP($D114,'INPUT-Substances'!$A:$R,8,FALSE)</f>
        <v>#N/A</v>
      </c>
      <c r="N114" t="e">
        <f>VLOOKUP($D114,'INPUT-Substances'!$A:$R,9,FALSE)</f>
        <v>#N/A</v>
      </c>
      <c r="O114" t="e">
        <f>VLOOKUP($D114,'INPUT-Substances'!$A:$R,10,FALSE)</f>
        <v>#N/A</v>
      </c>
      <c r="P114" t="e">
        <f>VLOOKUP($D114,'INPUT-Substances'!$A:$R,11,FALSE)</f>
        <v>#N/A</v>
      </c>
      <c r="Q114" t="e">
        <f>VLOOKUP($D114,'INPUT-Substances'!$A:$R,12,FALSE)</f>
        <v>#N/A</v>
      </c>
      <c r="R114" t="e">
        <f>VLOOKUP($D114,'INPUT-Substances'!$A:$R,13,FALSE)</f>
        <v>#N/A</v>
      </c>
      <c r="S114" t="e">
        <f>VLOOKUP($D114,'INPUT-Substances'!$A:$R,14,FALSE)</f>
        <v>#N/A</v>
      </c>
      <c r="T114" t="e">
        <f>VLOOKUP($D114,'INPUT-Substances'!$A:$R,15,FALSE)</f>
        <v>#N/A</v>
      </c>
      <c r="U114" t="e">
        <f>VLOOKUP($D114,'INPUT-Substances'!$A:$R,16,FALSE)</f>
        <v>#N/A</v>
      </c>
      <c r="V114" t="e">
        <f>VLOOKUP($D114,'INPUT-Substances'!$A:$R,17,FALSE)</f>
        <v>#N/A</v>
      </c>
      <c r="W114" t="e">
        <f>VLOOKUP($D114,'INPUT-Substances'!$A:$R,18,FALSE)</f>
        <v>#N/A</v>
      </c>
      <c r="X114" t="str">
        <f>IF(ISERROR(VLOOKUP(M114,'O03, tab 2,3,5,7,8'!$A:$B,2,FALSE)),"",VLOOKUP(M114,'O03, tab 2,3,5,7,8'!$A:$B,2,FALSE))</f>
        <v/>
      </c>
      <c r="Y114" t="str">
        <f>IF(ISERROR(VLOOKUP(N114,'O03, tab 2,3,5,7,8'!$A:$B,2,FALSE)),"",VLOOKUP(N114,'O03, tab 2,3,5,7,8'!$A:$B,2,FALSE))</f>
        <v/>
      </c>
      <c r="Z114" t="str">
        <f>IF(ISERROR(VLOOKUP(O114,'O03, tab 2,3,5,7,8'!$A:$B,2,FALSE)),"",VLOOKUP(O114,'O03, tab 2,3,5,7,8'!$A:$B,2,FALSE))</f>
        <v/>
      </c>
      <c r="AA114" t="str">
        <f>IF(ISERROR(VLOOKUP(P114,'O03, tab 2,3,5,7,8'!$A:$B,2,FALSE)),"",VLOOKUP(P114,'O03, tab 2,3,5,7,8'!$A:$B,2,FALSE))</f>
        <v/>
      </c>
      <c r="AB114" t="str">
        <f>IF(ISERROR(VLOOKUP(Q114,'O03, tab 2,3,5,7,8'!$A:$B,2,FALSE)),"",VLOOKUP(Q114,'O03, tab 2,3,5,7,8'!$A:$B,2,FALSE))</f>
        <v/>
      </c>
      <c r="AC114" t="str">
        <f>IF(ISERROR(VLOOKUP(R114,'O03, tab 2,3,5,7,8'!$A:$B,2,FALSE)),"",VLOOKUP(R114,'O03, tab 2,3,5,7,8'!$A:$B,2,FALSE))</f>
        <v/>
      </c>
      <c r="AD114" t="str">
        <f>IF(ISERROR(VLOOKUP(S114,'O03, tab 2,3,5,7,8'!$A:$B,2,FALSE)),"",VLOOKUP(S114,'O03, tab 2,3,5,7,8'!$A:$B,2,FALSE))</f>
        <v/>
      </c>
      <c r="AE114" t="str">
        <f>IF(ISERROR(VLOOKUP(T114,'O03, tab 2,3,5,7,8'!$A:$B,2,FALSE)),"",VLOOKUP(T114,'O03, tab 2,3,5,7,8'!$A:$B,2,FALSE))</f>
        <v/>
      </c>
      <c r="AF114" t="str">
        <f>IF(ISERROR(VLOOKUP(U114,'O03, tab 2,3,5,7,8'!$A:$B,2,FALSE)),"",VLOOKUP(U114,'O03, tab 2,3,5,7,8'!$A:$B,2,FALSE))</f>
        <v/>
      </c>
      <c r="AG114" t="str">
        <f>IF(ISERROR(VLOOKUP(V114,'O03, tab 2,3,5,7,8'!$A:$B,2,FALSE)),"",VLOOKUP(V114,'O03, tab 2,3,5,7,8'!$A:$B,2,FALSE))</f>
        <v/>
      </c>
      <c r="AH114" t="str">
        <f>IF(ISERROR(VLOOKUP(W114,'O03, tab 2,3,5,7,8'!$A:$B,2,FALSE)),"",VLOOKUP(W114,'O03, tab 2,3,5,7,8'!$A:$B,2,FALSE))</f>
        <v/>
      </c>
      <c r="AI114">
        <f t="shared" si="33"/>
        <v>0</v>
      </c>
      <c r="AJ114">
        <f>IF(E114="gas","",IF('Production-Scores'!J114="min",'Production-Scores'!L114/60,'Production-Scores'!L114))</f>
        <v>0</v>
      </c>
      <c r="AK114">
        <f>IF(E114="gas","",'Production-Scores'!P114)</f>
        <v>1</v>
      </c>
      <c r="AL114">
        <f t="shared" si="34"/>
        <v>0</v>
      </c>
      <c r="AM114">
        <f t="shared" si="35"/>
        <v>2</v>
      </c>
      <c r="AN114" s="52" t="str">
        <f>IF(OR(AI114=0,E114="gas"),"",INDEX('O03, tab 2,3,5,7,8'!$G$6:$I$11,'Skin-HRS local'!AM114,'Skin-HRS local'!AI114))</f>
        <v/>
      </c>
      <c r="AO114" t="str">
        <f t="shared" si="36"/>
        <v/>
      </c>
      <c r="AP114" s="52">
        <f t="shared" si="37"/>
        <v>0</v>
      </c>
      <c r="AQ114" t="str">
        <f>IF(E114="gas","",IF(ISBLANK('INPUT-Skin'!L114),'INPUT-Settings'!$C$38,'INPUT-Skin'!L114))</f>
        <v>&lt;10 (size of a large coin, small splashes)</v>
      </c>
      <c r="AR114" s="52">
        <f>IF(E114="gas","",VLOOKUP(AQ114,'O03, tab 2,3,5,7,8'!$G$18:$H$21,2,FALSE))</f>
        <v>0.1</v>
      </c>
      <c r="AS114" s="52" t="str">
        <f t="shared" si="38"/>
        <v/>
      </c>
      <c r="AT114">
        <f t="shared" si="39"/>
        <v>7</v>
      </c>
      <c r="AU114" s="52" t="str">
        <f t="shared" si="40"/>
        <v/>
      </c>
      <c r="AV114" t="str">
        <f>IF(ISERROR((VLOOKUP(M114,'O03, tab 2,3,5,7,8'!$A:$C,3,FALSE))),"",VLOOKUP(M114,'O03, tab 2,3,5,7,8'!$A:$C,3,FALSE))</f>
        <v/>
      </c>
      <c r="AW114" t="str">
        <f>IF(ISERROR((VLOOKUP(N114,'O03, tab 2,3,5,7,8'!$A:$C,3,FALSE))),"",VLOOKUP(N114,'O03, tab 2,3,5,7,8'!$A:$C,3,FALSE))</f>
        <v/>
      </c>
      <c r="AX114" t="str">
        <f>IF(ISERROR((VLOOKUP(O114,'O03, tab 2,3,5,7,8'!$A:$C,3,FALSE))),"",VLOOKUP(O114,'O03, tab 2,3,5,7,8'!$A:$C,3,FALSE))</f>
        <v/>
      </c>
      <c r="AY114" t="str">
        <f>IF(ISERROR((VLOOKUP(P114,'O03, tab 2,3,5,7,8'!$A:$C,3,FALSE))),"",VLOOKUP(P114,'O03, tab 2,3,5,7,8'!$A:$C,3,FALSE))</f>
        <v/>
      </c>
      <c r="AZ114" t="str">
        <f>IF(ISERROR((VLOOKUP(Q114,'O03, tab 2,3,5,7,8'!$A:$C,3,FALSE))),"",VLOOKUP(Q114,'O03, tab 2,3,5,7,8'!$A:$C,3,FALSE))</f>
        <v/>
      </c>
      <c r="BA114" t="str">
        <f>IF(ISERROR((VLOOKUP(R114,'O03, tab 2,3,5,7,8'!$A:$C,3,FALSE))),"",VLOOKUP(R114,'O03, tab 2,3,5,7,8'!$A:$C,3,FALSE))</f>
        <v/>
      </c>
      <c r="BB114" t="str">
        <f>IF(ISERROR((VLOOKUP(S114,'O03, tab 2,3,5,7,8'!$A:$C,3,FALSE))),"",VLOOKUP(S114,'O03, tab 2,3,5,7,8'!$A:$C,3,FALSE))</f>
        <v/>
      </c>
      <c r="BC114" t="str">
        <f>IF(ISERROR((VLOOKUP(T114,'O03, tab 2,3,5,7,8'!$A:$C,3,FALSE))),"",VLOOKUP(T114,'O03, tab 2,3,5,7,8'!$A:$C,3,FALSE))</f>
        <v/>
      </c>
      <c r="BD114" t="str">
        <f>IF(ISERROR((VLOOKUP(U114,'O03, tab 2,3,5,7,8'!$A:$C,3,FALSE))),"",VLOOKUP(U114,'O03, tab 2,3,5,7,8'!$A:$C,3,FALSE))</f>
        <v/>
      </c>
      <c r="BE114" t="str">
        <f>IF(ISERROR((VLOOKUP(V114,'O03, tab 2,3,5,7,8'!$A:$C,3,FALSE))),"",VLOOKUP(V114,'O03, tab 2,3,5,7,8'!$A:$C,3,FALSE))</f>
        <v/>
      </c>
      <c r="BF114" t="str">
        <f>IF(ISERROR((VLOOKUP(W114,'O03, tab 2,3,5,7,8'!$A:$C,3,FALSE))),"",VLOOKUP(W114,'O03, tab 2,3,5,7,8'!$A:$C,3,FALSE))</f>
        <v/>
      </c>
      <c r="BG114" s="52">
        <f t="shared" si="41"/>
        <v>0</v>
      </c>
      <c r="BH114" s="52" t="str">
        <f>IF(OR(E114="gas",AI114=0,BG114=0),"",(INDEX('O03'!$B$4:$G$10,'Skin-HRS local'!AU114,'Skin-HRS local'!BG114)))</f>
        <v/>
      </c>
      <c r="BI114" s="52">
        <f>'Inhalation-E,WE,HS'!Q114</f>
        <v>1</v>
      </c>
      <c r="BJ114" s="52" t="str">
        <f>IF(OR(E114="gas",BG114=0),"",(1/('INPUT-Settings'!$E$4^4*'INPUT-Settings'!$E$5^3)^(1/9))^(10-BH114))</f>
        <v/>
      </c>
      <c r="BK114" s="52">
        <f t="shared" si="29"/>
        <v>0</v>
      </c>
    </row>
    <row r="115" spans="1:63" x14ac:dyDescent="0.3">
      <c r="A115" s="86">
        <f>'INPUT-Production'!A115</f>
        <v>0</v>
      </c>
      <c r="B115" s="87">
        <f>'INPUT-Production'!B115</f>
        <v>0</v>
      </c>
      <c r="C115" s="85">
        <f>'INPUT-Production'!C115</f>
        <v>0</v>
      </c>
      <c r="D115" s="85">
        <f>'INPUT-Production'!D115</f>
        <v>0</v>
      </c>
      <c r="E115" s="85">
        <f>VLOOKUP(D115,Substances!A:B,2,FALSE)</f>
        <v>0</v>
      </c>
      <c r="F115" s="2" t="e">
        <f>'Skin-MT Hand'!DG115</f>
        <v>#N/A</v>
      </c>
      <c r="G115" t="str">
        <f>IF(E115="gas","",'Skin-MT Hand'!F115)</f>
        <v>Immersion</v>
      </c>
      <c r="H115" t="str">
        <f>IF(E115="liquid",VLOOKUP(G115,'G03, tab A1'!$B$14:$D$19,3,FALSE),IF('Skin-HRS local'!E115="solid",VLOOKUP('Skin-HRS local'!G115,'G03, tab A1'!$B$5:$D$10,3,FALSE),""))</f>
        <v/>
      </c>
      <c r="I115" s="52" t="e">
        <f t="shared" si="30"/>
        <v>#N/A</v>
      </c>
      <c r="J115" t="str">
        <f>IF(E115="gas","",IF(ISBLANK('INPUT-Skin'!K115),'INPUT-Settings'!$C$37,'INPUT-Skin'!K115))</f>
        <v>thick clothing</v>
      </c>
      <c r="K115">
        <f t="shared" si="31"/>
        <v>0.5</v>
      </c>
      <c r="L115" s="52" t="e">
        <f t="shared" si="32"/>
        <v>#N/A</v>
      </c>
      <c r="M115" t="e">
        <f>VLOOKUP($D115,'INPUT-Substances'!$A:$R,8,FALSE)</f>
        <v>#N/A</v>
      </c>
      <c r="N115" t="e">
        <f>VLOOKUP($D115,'INPUT-Substances'!$A:$R,9,FALSE)</f>
        <v>#N/A</v>
      </c>
      <c r="O115" t="e">
        <f>VLOOKUP($D115,'INPUT-Substances'!$A:$R,10,FALSE)</f>
        <v>#N/A</v>
      </c>
      <c r="P115" t="e">
        <f>VLOOKUP($D115,'INPUT-Substances'!$A:$R,11,FALSE)</f>
        <v>#N/A</v>
      </c>
      <c r="Q115" t="e">
        <f>VLOOKUP($D115,'INPUT-Substances'!$A:$R,12,FALSE)</f>
        <v>#N/A</v>
      </c>
      <c r="R115" t="e">
        <f>VLOOKUP($D115,'INPUT-Substances'!$A:$R,13,FALSE)</f>
        <v>#N/A</v>
      </c>
      <c r="S115" t="e">
        <f>VLOOKUP($D115,'INPUT-Substances'!$A:$R,14,FALSE)</f>
        <v>#N/A</v>
      </c>
      <c r="T115" t="e">
        <f>VLOOKUP($D115,'INPUT-Substances'!$A:$R,15,FALSE)</f>
        <v>#N/A</v>
      </c>
      <c r="U115" t="e">
        <f>VLOOKUP($D115,'INPUT-Substances'!$A:$R,16,FALSE)</f>
        <v>#N/A</v>
      </c>
      <c r="V115" t="e">
        <f>VLOOKUP($D115,'INPUT-Substances'!$A:$R,17,FALSE)</f>
        <v>#N/A</v>
      </c>
      <c r="W115" t="e">
        <f>VLOOKUP($D115,'INPUT-Substances'!$A:$R,18,FALSE)</f>
        <v>#N/A</v>
      </c>
      <c r="X115" t="str">
        <f>IF(ISERROR(VLOOKUP(M115,'O03, tab 2,3,5,7,8'!$A:$B,2,FALSE)),"",VLOOKUP(M115,'O03, tab 2,3,5,7,8'!$A:$B,2,FALSE))</f>
        <v/>
      </c>
      <c r="Y115" t="str">
        <f>IF(ISERROR(VLOOKUP(N115,'O03, tab 2,3,5,7,8'!$A:$B,2,FALSE)),"",VLOOKUP(N115,'O03, tab 2,3,5,7,8'!$A:$B,2,FALSE))</f>
        <v/>
      </c>
      <c r="Z115" t="str">
        <f>IF(ISERROR(VLOOKUP(O115,'O03, tab 2,3,5,7,8'!$A:$B,2,FALSE)),"",VLOOKUP(O115,'O03, tab 2,3,5,7,8'!$A:$B,2,FALSE))</f>
        <v/>
      </c>
      <c r="AA115" t="str">
        <f>IF(ISERROR(VLOOKUP(P115,'O03, tab 2,3,5,7,8'!$A:$B,2,FALSE)),"",VLOOKUP(P115,'O03, tab 2,3,5,7,8'!$A:$B,2,FALSE))</f>
        <v/>
      </c>
      <c r="AB115" t="str">
        <f>IF(ISERROR(VLOOKUP(Q115,'O03, tab 2,3,5,7,8'!$A:$B,2,FALSE)),"",VLOOKUP(Q115,'O03, tab 2,3,5,7,8'!$A:$B,2,FALSE))</f>
        <v/>
      </c>
      <c r="AC115" t="str">
        <f>IF(ISERROR(VLOOKUP(R115,'O03, tab 2,3,5,7,8'!$A:$B,2,FALSE)),"",VLOOKUP(R115,'O03, tab 2,3,5,7,8'!$A:$B,2,FALSE))</f>
        <v/>
      </c>
      <c r="AD115" t="str">
        <f>IF(ISERROR(VLOOKUP(S115,'O03, tab 2,3,5,7,8'!$A:$B,2,FALSE)),"",VLOOKUP(S115,'O03, tab 2,3,5,7,8'!$A:$B,2,FALSE))</f>
        <v/>
      </c>
      <c r="AE115" t="str">
        <f>IF(ISERROR(VLOOKUP(T115,'O03, tab 2,3,5,7,8'!$A:$B,2,FALSE)),"",VLOOKUP(T115,'O03, tab 2,3,5,7,8'!$A:$B,2,FALSE))</f>
        <v/>
      </c>
      <c r="AF115" t="str">
        <f>IF(ISERROR(VLOOKUP(U115,'O03, tab 2,3,5,7,8'!$A:$B,2,FALSE)),"",VLOOKUP(U115,'O03, tab 2,3,5,7,8'!$A:$B,2,FALSE))</f>
        <v/>
      </c>
      <c r="AG115" t="str">
        <f>IF(ISERROR(VLOOKUP(V115,'O03, tab 2,3,5,7,8'!$A:$B,2,FALSE)),"",VLOOKUP(V115,'O03, tab 2,3,5,7,8'!$A:$B,2,FALSE))</f>
        <v/>
      </c>
      <c r="AH115" t="str">
        <f>IF(ISERROR(VLOOKUP(W115,'O03, tab 2,3,5,7,8'!$A:$B,2,FALSE)),"",VLOOKUP(W115,'O03, tab 2,3,5,7,8'!$A:$B,2,FALSE))</f>
        <v/>
      </c>
      <c r="AI115">
        <f t="shared" si="33"/>
        <v>0</v>
      </c>
      <c r="AJ115">
        <f>IF(E115="gas","",IF('Production-Scores'!J115="min",'Production-Scores'!L115/60,'Production-Scores'!L115))</f>
        <v>0</v>
      </c>
      <c r="AK115">
        <f>IF(E115="gas","",'Production-Scores'!P115)</f>
        <v>1</v>
      </c>
      <c r="AL115">
        <f t="shared" si="34"/>
        <v>0</v>
      </c>
      <c r="AM115">
        <f t="shared" si="35"/>
        <v>2</v>
      </c>
      <c r="AN115" s="52" t="str">
        <f>IF(OR(AI115=0,E115="gas"),"",INDEX('O03, tab 2,3,5,7,8'!$G$6:$I$11,'Skin-HRS local'!AM115,'Skin-HRS local'!AI115))</f>
        <v/>
      </c>
      <c r="AO115" t="str">
        <f t="shared" si="36"/>
        <v/>
      </c>
      <c r="AP115" s="52">
        <f t="shared" si="37"/>
        <v>0</v>
      </c>
      <c r="AQ115" t="str">
        <f>IF(E115="gas","",IF(ISBLANK('INPUT-Skin'!L115),'INPUT-Settings'!$C$38,'INPUT-Skin'!L115))</f>
        <v>&lt;10 (size of a large coin, small splashes)</v>
      </c>
      <c r="AR115" s="52">
        <f>IF(E115="gas","",VLOOKUP(AQ115,'O03, tab 2,3,5,7,8'!$G$18:$H$21,2,FALSE))</f>
        <v>0.1</v>
      </c>
      <c r="AS115" s="52" t="str">
        <f t="shared" si="38"/>
        <v/>
      </c>
      <c r="AT115">
        <f t="shared" si="39"/>
        <v>7</v>
      </c>
      <c r="AU115" s="52" t="str">
        <f t="shared" si="40"/>
        <v/>
      </c>
      <c r="AV115" t="str">
        <f>IF(ISERROR((VLOOKUP(M115,'O03, tab 2,3,5,7,8'!$A:$C,3,FALSE))),"",VLOOKUP(M115,'O03, tab 2,3,5,7,8'!$A:$C,3,FALSE))</f>
        <v/>
      </c>
      <c r="AW115" t="str">
        <f>IF(ISERROR((VLOOKUP(N115,'O03, tab 2,3,5,7,8'!$A:$C,3,FALSE))),"",VLOOKUP(N115,'O03, tab 2,3,5,7,8'!$A:$C,3,FALSE))</f>
        <v/>
      </c>
      <c r="AX115" t="str">
        <f>IF(ISERROR((VLOOKUP(O115,'O03, tab 2,3,5,7,8'!$A:$C,3,FALSE))),"",VLOOKUP(O115,'O03, tab 2,3,5,7,8'!$A:$C,3,FALSE))</f>
        <v/>
      </c>
      <c r="AY115" t="str">
        <f>IF(ISERROR((VLOOKUP(P115,'O03, tab 2,3,5,7,8'!$A:$C,3,FALSE))),"",VLOOKUP(P115,'O03, tab 2,3,5,7,8'!$A:$C,3,FALSE))</f>
        <v/>
      </c>
      <c r="AZ115" t="str">
        <f>IF(ISERROR((VLOOKUP(Q115,'O03, tab 2,3,5,7,8'!$A:$C,3,FALSE))),"",VLOOKUP(Q115,'O03, tab 2,3,5,7,8'!$A:$C,3,FALSE))</f>
        <v/>
      </c>
      <c r="BA115" t="str">
        <f>IF(ISERROR((VLOOKUP(R115,'O03, tab 2,3,5,7,8'!$A:$C,3,FALSE))),"",VLOOKUP(R115,'O03, tab 2,3,5,7,8'!$A:$C,3,FALSE))</f>
        <v/>
      </c>
      <c r="BB115" t="str">
        <f>IF(ISERROR((VLOOKUP(S115,'O03, tab 2,3,5,7,8'!$A:$C,3,FALSE))),"",VLOOKUP(S115,'O03, tab 2,3,5,7,8'!$A:$C,3,FALSE))</f>
        <v/>
      </c>
      <c r="BC115" t="str">
        <f>IF(ISERROR((VLOOKUP(T115,'O03, tab 2,3,5,7,8'!$A:$C,3,FALSE))),"",VLOOKUP(T115,'O03, tab 2,3,5,7,8'!$A:$C,3,FALSE))</f>
        <v/>
      </c>
      <c r="BD115" t="str">
        <f>IF(ISERROR((VLOOKUP(U115,'O03, tab 2,3,5,7,8'!$A:$C,3,FALSE))),"",VLOOKUP(U115,'O03, tab 2,3,5,7,8'!$A:$C,3,FALSE))</f>
        <v/>
      </c>
      <c r="BE115" t="str">
        <f>IF(ISERROR((VLOOKUP(V115,'O03, tab 2,3,5,7,8'!$A:$C,3,FALSE))),"",VLOOKUP(V115,'O03, tab 2,3,5,7,8'!$A:$C,3,FALSE))</f>
        <v/>
      </c>
      <c r="BF115" t="str">
        <f>IF(ISERROR((VLOOKUP(W115,'O03, tab 2,3,5,7,8'!$A:$C,3,FALSE))),"",VLOOKUP(W115,'O03, tab 2,3,5,7,8'!$A:$C,3,FALSE))</f>
        <v/>
      </c>
      <c r="BG115" s="52">
        <f t="shared" si="41"/>
        <v>0</v>
      </c>
      <c r="BH115" s="52" t="str">
        <f>IF(OR(E115="gas",AI115=0,BG115=0),"",(INDEX('O03'!$B$4:$G$10,'Skin-HRS local'!AU115,'Skin-HRS local'!BG115)))</f>
        <v/>
      </c>
      <c r="BI115" s="52">
        <f>'Inhalation-E,WE,HS'!Q115</f>
        <v>1</v>
      </c>
      <c r="BJ115" s="52" t="str">
        <f>IF(OR(E115="gas",BG115=0),"",(1/('INPUT-Settings'!$E$4^4*'INPUT-Settings'!$E$5^3)^(1/9))^(10-BH115))</f>
        <v/>
      </c>
      <c r="BK115" s="52">
        <f t="shared" si="29"/>
        <v>0</v>
      </c>
    </row>
    <row r="116" spans="1:63" x14ac:dyDescent="0.3">
      <c r="A116" s="86">
        <f>'INPUT-Production'!A116</f>
        <v>0</v>
      </c>
      <c r="B116" s="87">
        <f>'INPUT-Production'!B116</f>
        <v>0</v>
      </c>
      <c r="C116" s="85">
        <f>'INPUT-Production'!C116</f>
        <v>0</v>
      </c>
      <c r="D116" s="85">
        <f>'INPUT-Production'!D116</f>
        <v>0</v>
      </c>
      <c r="E116" s="85">
        <f>VLOOKUP(D116,Substances!A:B,2,FALSE)</f>
        <v>0</v>
      </c>
      <c r="F116" s="2" t="e">
        <f>'Skin-MT Hand'!DG116</f>
        <v>#N/A</v>
      </c>
      <c r="G116" t="str">
        <f>IF(E116="gas","",'Skin-MT Hand'!F116)</f>
        <v>Immersion</v>
      </c>
      <c r="H116" t="str">
        <f>IF(E116="liquid",VLOOKUP(G116,'G03, tab A1'!$B$14:$D$19,3,FALSE),IF('Skin-HRS local'!E116="solid",VLOOKUP('Skin-HRS local'!G116,'G03, tab A1'!$B$5:$D$10,3,FALSE),""))</f>
        <v/>
      </c>
      <c r="I116" s="52" t="e">
        <f t="shared" si="30"/>
        <v>#N/A</v>
      </c>
      <c r="J116" t="str">
        <f>IF(E116="gas","",IF(ISBLANK('INPUT-Skin'!K116),'INPUT-Settings'!$C$37,'INPUT-Skin'!K116))</f>
        <v>thick clothing</v>
      </c>
      <c r="K116">
        <f t="shared" si="31"/>
        <v>0.5</v>
      </c>
      <c r="L116" s="52" t="e">
        <f t="shared" si="32"/>
        <v>#N/A</v>
      </c>
      <c r="M116" t="e">
        <f>VLOOKUP($D116,'INPUT-Substances'!$A:$R,8,FALSE)</f>
        <v>#N/A</v>
      </c>
      <c r="N116" t="e">
        <f>VLOOKUP($D116,'INPUT-Substances'!$A:$R,9,FALSE)</f>
        <v>#N/A</v>
      </c>
      <c r="O116" t="e">
        <f>VLOOKUP($D116,'INPUT-Substances'!$A:$R,10,FALSE)</f>
        <v>#N/A</v>
      </c>
      <c r="P116" t="e">
        <f>VLOOKUP($D116,'INPUT-Substances'!$A:$R,11,FALSE)</f>
        <v>#N/A</v>
      </c>
      <c r="Q116" t="e">
        <f>VLOOKUP($D116,'INPUT-Substances'!$A:$R,12,FALSE)</f>
        <v>#N/A</v>
      </c>
      <c r="R116" t="e">
        <f>VLOOKUP($D116,'INPUT-Substances'!$A:$R,13,FALSE)</f>
        <v>#N/A</v>
      </c>
      <c r="S116" t="e">
        <f>VLOOKUP($D116,'INPUT-Substances'!$A:$R,14,FALSE)</f>
        <v>#N/A</v>
      </c>
      <c r="T116" t="e">
        <f>VLOOKUP($D116,'INPUT-Substances'!$A:$R,15,FALSE)</f>
        <v>#N/A</v>
      </c>
      <c r="U116" t="e">
        <f>VLOOKUP($D116,'INPUT-Substances'!$A:$R,16,FALSE)</f>
        <v>#N/A</v>
      </c>
      <c r="V116" t="e">
        <f>VLOOKUP($D116,'INPUT-Substances'!$A:$R,17,FALSE)</f>
        <v>#N/A</v>
      </c>
      <c r="W116" t="e">
        <f>VLOOKUP($D116,'INPUT-Substances'!$A:$R,18,FALSE)</f>
        <v>#N/A</v>
      </c>
      <c r="X116" t="str">
        <f>IF(ISERROR(VLOOKUP(M116,'O03, tab 2,3,5,7,8'!$A:$B,2,FALSE)),"",VLOOKUP(M116,'O03, tab 2,3,5,7,8'!$A:$B,2,FALSE))</f>
        <v/>
      </c>
      <c r="Y116" t="str">
        <f>IF(ISERROR(VLOOKUP(N116,'O03, tab 2,3,5,7,8'!$A:$B,2,FALSE)),"",VLOOKUP(N116,'O03, tab 2,3,5,7,8'!$A:$B,2,FALSE))</f>
        <v/>
      </c>
      <c r="Z116" t="str">
        <f>IF(ISERROR(VLOOKUP(O116,'O03, tab 2,3,5,7,8'!$A:$B,2,FALSE)),"",VLOOKUP(O116,'O03, tab 2,3,5,7,8'!$A:$B,2,FALSE))</f>
        <v/>
      </c>
      <c r="AA116" t="str">
        <f>IF(ISERROR(VLOOKUP(P116,'O03, tab 2,3,5,7,8'!$A:$B,2,FALSE)),"",VLOOKUP(P116,'O03, tab 2,3,5,7,8'!$A:$B,2,FALSE))</f>
        <v/>
      </c>
      <c r="AB116" t="str">
        <f>IF(ISERROR(VLOOKUP(Q116,'O03, tab 2,3,5,7,8'!$A:$B,2,FALSE)),"",VLOOKUP(Q116,'O03, tab 2,3,5,7,8'!$A:$B,2,FALSE))</f>
        <v/>
      </c>
      <c r="AC116" t="str">
        <f>IF(ISERROR(VLOOKUP(R116,'O03, tab 2,3,5,7,8'!$A:$B,2,FALSE)),"",VLOOKUP(R116,'O03, tab 2,3,5,7,8'!$A:$B,2,FALSE))</f>
        <v/>
      </c>
      <c r="AD116" t="str">
        <f>IF(ISERROR(VLOOKUP(S116,'O03, tab 2,3,5,7,8'!$A:$B,2,FALSE)),"",VLOOKUP(S116,'O03, tab 2,3,5,7,8'!$A:$B,2,FALSE))</f>
        <v/>
      </c>
      <c r="AE116" t="str">
        <f>IF(ISERROR(VLOOKUP(T116,'O03, tab 2,3,5,7,8'!$A:$B,2,FALSE)),"",VLOOKUP(T116,'O03, tab 2,3,5,7,8'!$A:$B,2,FALSE))</f>
        <v/>
      </c>
      <c r="AF116" t="str">
        <f>IF(ISERROR(VLOOKUP(U116,'O03, tab 2,3,5,7,8'!$A:$B,2,FALSE)),"",VLOOKUP(U116,'O03, tab 2,3,5,7,8'!$A:$B,2,FALSE))</f>
        <v/>
      </c>
      <c r="AG116" t="str">
        <f>IF(ISERROR(VLOOKUP(V116,'O03, tab 2,3,5,7,8'!$A:$B,2,FALSE)),"",VLOOKUP(V116,'O03, tab 2,3,5,7,8'!$A:$B,2,FALSE))</f>
        <v/>
      </c>
      <c r="AH116" t="str">
        <f>IF(ISERROR(VLOOKUP(W116,'O03, tab 2,3,5,7,8'!$A:$B,2,FALSE)),"",VLOOKUP(W116,'O03, tab 2,3,5,7,8'!$A:$B,2,FALSE))</f>
        <v/>
      </c>
      <c r="AI116">
        <f t="shared" si="33"/>
        <v>0</v>
      </c>
      <c r="AJ116">
        <f>IF(E116="gas","",IF('Production-Scores'!J116="min",'Production-Scores'!L116/60,'Production-Scores'!L116))</f>
        <v>0</v>
      </c>
      <c r="AK116">
        <f>IF(E116="gas","",'Production-Scores'!P116)</f>
        <v>1</v>
      </c>
      <c r="AL116">
        <f t="shared" si="34"/>
        <v>0</v>
      </c>
      <c r="AM116">
        <f t="shared" si="35"/>
        <v>2</v>
      </c>
      <c r="AN116" s="52" t="str">
        <f>IF(OR(AI116=0,E116="gas"),"",INDEX('O03, tab 2,3,5,7,8'!$G$6:$I$11,'Skin-HRS local'!AM116,'Skin-HRS local'!AI116))</f>
        <v/>
      </c>
      <c r="AO116" t="str">
        <f t="shared" si="36"/>
        <v/>
      </c>
      <c r="AP116" s="52">
        <f t="shared" si="37"/>
        <v>0</v>
      </c>
      <c r="AQ116" t="str">
        <f>IF(E116="gas","",IF(ISBLANK('INPUT-Skin'!L116),'INPUT-Settings'!$C$38,'INPUT-Skin'!L116))</f>
        <v>&lt;10 (size of a large coin, small splashes)</v>
      </c>
      <c r="AR116" s="52">
        <f>IF(E116="gas","",VLOOKUP(AQ116,'O03, tab 2,3,5,7,8'!$G$18:$H$21,2,FALSE))</f>
        <v>0.1</v>
      </c>
      <c r="AS116" s="52" t="str">
        <f t="shared" si="38"/>
        <v/>
      </c>
      <c r="AT116">
        <f t="shared" si="39"/>
        <v>7</v>
      </c>
      <c r="AU116" s="52" t="str">
        <f t="shared" si="40"/>
        <v/>
      </c>
      <c r="AV116" t="str">
        <f>IF(ISERROR((VLOOKUP(M116,'O03, tab 2,3,5,7,8'!$A:$C,3,FALSE))),"",VLOOKUP(M116,'O03, tab 2,3,5,7,8'!$A:$C,3,FALSE))</f>
        <v/>
      </c>
      <c r="AW116" t="str">
        <f>IF(ISERROR((VLOOKUP(N116,'O03, tab 2,3,5,7,8'!$A:$C,3,FALSE))),"",VLOOKUP(N116,'O03, tab 2,3,5,7,8'!$A:$C,3,FALSE))</f>
        <v/>
      </c>
      <c r="AX116" t="str">
        <f>IF(ISERROR((VLOOKUP(O116,'O03, tab 2,3,5,7,8'!$A:$C,3,FALSE))),"",VLOOKUP(O116,'O03, tab 2,3,5,7,8'!$A:$C,3,FALSE))</f>
        <v/>
      </c>
      <c r="AY116" t="str">
        <f>IF(ISERROR((VLOOKUP(P116,'O03, tab 2,3,5,7,8'!$A:$C,3,FALSE))),"",VLOOKUP(P116,'O03, tab 2,3,5,7,8'!$A:$C,3,FALSE))</f>
        <v/>
      </c>
      <c r="AZ116" t="str">
        <f>IF(ISERROR((VLOOKUP(Q116,'O03, tab 2,3,5,7,8'!$A:$C,3,FALSE))),"",VLOOKUP(Q116,'O03, tab 2,3,5,7,8'!$A:$C,3,FALSE))</f>
        <v/>
      </c>
      <c r="BA116" t="str">
        <f>IF(ISERROR((VLOOKUP(R116,'O03, tab 2,3,5,7,8'!$A:$C,3,FALSE))),"",VLOOKUP(R116,'O03, tab 2,3,5,7,8'!$A:$C,3,FALSE))</f>
        <v/>
      </c>
      <c r="BB116" t="str">
        <f>IF(ISERROR((VLOOKUP(S116,'O03, tab 2,3,5,7,8'!$A:$C,3,FALSE))),"",VLOOKUP(S116,'O03, tab 2,3,5,7,8'!$A:$C,3,FALSE))</f>
        <v/>
      </c>
      <c r="BC116" t="str">
        <f>IF(ISERROR((VLOOKUP(T116,'O03, tab 2,3,5,7,8'!$A:$C,3,FALSE))),"",VLOOKUP(T116,'O03, tab 2,3,5,7,8'!$A:$C,3,FALSE))</f>
        <v/>
      </c>
      <c r="BD116" t="str">
        <f>IF(ISERROR((VLOOKUP(U116,'O03, tab 2,3,5,7,8'!$A:$C,3,FALSE))),"",VLOOKUP(U116,'O03, tab 2,3,5,7,8'!$A:$C,3,FALSE))</f>
        <v/>
      </c>
      <c r="BE116" t="str">
        <f>IF(ISERROR((VLOOKUP(V116,'O03, tab 2,3,5,7,8'!$A:$C,3,FALSE))),"",VLOOKUP(V116,'O03, tab 2,3,5,7,8'!$A:$C,3,FALSE))</f>
        <v/>
      </c>
      <c r="BF116" t="str">
        <f>IF(ISERROR((VLOOKUP(W116,'O03, tab 2,3,5,7,8'!$A:$C,3,FALSE))),"",VLOOKUP(W116,'O03, tab 2,3,5,7,8'!$A:$C,3,FALSE))</f>
        <v/>
      </c>
      <c r="BG116" s="52">
        <f t="shared" si="41"/>
        <v>0</v>
      </c>
      <c r="BH116" s="52" t="str">
        <f>IF(OR(E116="gas",AI116=0,BG116=0),"",(INDEX('O03'!$B$4:$G$10,'Skin-HRS local'!AU116,'Skin-HRS local'!BG116)))</f>
        <v/>
      </c>
      <c r="BI116" s="52">
        <f>'Inhalation-E,WE,HS'!Q116</f>
        <v>1</v>
      </c>
      <c r="BJ116" s="52" t="str">
        <f>IF(OR(E116="gas",BG116=0),"",(1/('INPUT-Settings'!$E$4^4*'INPUT-Settings'!$E$5^3)^(1/9))^(10-BH116))</f>
        <v/>
      </c>
      <c r="BK116" s="52">
        <f t="shared" si="29"/>
        <v>0</v>
      </c>
    </row>
    <row r="117" spans="1:63" x14ac:dyDescent="0.3">
      <c r="A117" s="86">
        <f>'INPUT-Production'!A117</f>
        <v>0</v>
      </c>
      <c r="B117" s="87">
        <f>'INPUT-Production'!B117</f>
        <v>0</v>
      </c>
      <c r="C117" s="85">
        <f>'INPUT-Production'!C117</f>
        <v>0</v>
      </c>
      <c r="D117" s="85">
        <f>'INPUT-Production'!D117</f>
        <v>0</v>
      </c>
      <c r="E117" s="85">
        <f>VLOOKUP(D117,Substances!A:B,2,FALSE)</f>
        <v>0</v>
      </c>
      <c r="F117" s="2" t="e">
        <f>'Skin-MT Hand'!DG117</f>
        <v>#N/A</v>
      </c>
      <c r="G117" t="str">
        <f>IF(E117="gas","",'Skin-MT Hand'!F117)</f>
        <v>Immersion</v>
      </c>
      <c r="H117" t="str">
        <f>IF(E117="liquid",VLOOKUP(G117,'G03, tab A1'!$B$14:$D$19,3,FALSE),IF('Skin-HRS local'!E117="solid",VLOOKUP('Skin-HRS local'!G117,'G03, tab A1'!$B$5:$D$10,3,FALSE),""))</f>
        <v/>
      </c>
      <c r="I117" s="52" t="e">
        <f t="shared" si="30"/>
        <v>#N/A</v>
      </c>
      <c r="J117" t="str">
        <f>IF(E117="gas","",IF(ISBLANK('INPUT-Skin'!K117),'INPUT-Settings'!$C$37,'INPUT-Skin'!K117))</f>
        <v>thick clothing</v>
      </c>
      <c r="K117">
        <f t="shared" si="31"/>
        <v>0.5</v>
      </c>
      <c r="L117" s="52" t="e">
        <f t="shared" si="32"/>
        <v>#N/A</v>
      </c>
      <c r="M117" t="e">
        <f>VLOOKUP($D117,'INPUT-Substances'!$A:$R,8,FALSE)</f>
        <v>#N/A</v>
      </c>
      <c r="N117" t="e">
        <f>VLOOKUP($D117,'INPUT-Substances'!$A:$R,9,FALSE)</f>
        <v>#N/A</v>
      </c>
      <c r="O117" t="e">
        <f>VLOOKUP($D117,'INPUT-Substances'!$A:$R,10,FALSE)</f>
        <v>#N/A</v>
      </c>
      <c r="P117" t="e">
        <f>VLOOKUP($D117,'INPUT-Substances'!$A:$R,11,FALSE)</f>
        <v>#N/A</v>
      </c>
      <c r="Q117" t="e">
        <f>VLOOKUP($D117,'INPUT-Substances'!$A:$R,12,FALSE)</f>
        <v>#N/A</v>
      </c>
      <c r="R117" t="e">
        <f>VLOOKUP($D117,'INPUT-Substances'!$A:$R,13,FALSE)</f>
        <v>#N/A</v>
      </c>
      <c r="S117" t="e">
        <f>VLOOKUP($D117,'INPUT-Substances'!$A:$R,14,FALSE)</f>
        <v>#N/A</v>
      </c>
      <c r="T117" t="e">
        <f>VLOOKUP($D117,'INPUT-Substances'!$A:$R,15,FALSE)</f>
        <v>#N/A</v>
      </c>
      <c r="U117" t="e">
        <f>VLOOKUP($D117,'INPUT-Substances'!$A:$R,16,FALSE)</f>
        <v>#N/A</v>
      </c>
      <c r="V117" t="e">
        <f>VLOOKUP($D117,'INPUT-Substances'!$A:$R,17,FALSE)</f>
        <v>#N/A</v>
      </c>
      <c r="W117" t="e">
        <f>VLOOKUP($D117,'INPUT-Substances'!$A:$R,18,FALSE)</f>
        <v>#N/A</v>
      </c>
      <c r="X117" t="str">
        <f>IF(ISERROR(VLOOKUP(M117,'O03, tab 2,3,5,7,8'!$A:$B,2,FALSE)),"",VLOOKUP(M117,'O03, tab 2,3,5,7,8'!$A:$B,2,FALSE))</f>
        <v/>
      </c>
      <c r="Y117" t="str">
        <f>IF(ISERROR(VLOOKUP(N117,'O03, tab 2,3,5,7,8'!$A:$B,2,FALSE)),"",VLOOKUP(N117,'O03, tab 2,3,5,7,8'!$A:$B,2,FALSE))</f>
        <v/>
      </c>
      <c r="Z117" t="str">
        <f>IF(ISERROR(VLOOKUP(O117,'O03, tab 2,3,5,7,8'!$A:$B,2,FALSE)),"",VLOOKUP(O117,'O03, tab 2,3,5,7,8'!$A:$B,2,FALSE))</f>
        <v/>
      </c>
      <c r="AA117" t="str">
        <f>IF(ISERROR(VLOOKUP(P117,'O03, tab 2,3,5,7,8'!$A:$B,2,FALSE)),"",VLOOKUP(P117,'O03, tab 2,3,5,7,8'!$A:$B,2,FALSE))</f>
        <v/>
      </c>
      <c r="AB117" t="str">
        <f>IF(ISERROR(VLOOKUP(Q117,'O03, tab 2,3,5,7,8'!$A:$B,2,FALSE)),"",VLOOKUP(Q117,'O03, tab 2,3,5,7,8'!$A:$B,2,FALSE))</f>
        <v/>
      </c>
      <c r="AC117" t="str">
        <f>IF(ISERROR(VLOOKUP(R117,'O03, tab 2,3,5,7,8'!$A:$B,2,FALSE)),"",VLOOKUP(R117,'O03, tab 2,3,5,7,8'!$A:$B,2,FALSE))</f>
        <v/>
      </c>
      <c r="AD117" t="str">
        <f>IF(ISERROR(VLOOKUP(S117,'O03, tab 2,3,5,7,8'!$A:$B,2,FALSE)),"",VLOOKUP(S117,'O03, tab 2,3,5,7,8'!$A:$B,2,FALSE))</f>
        <v/>
      </c>
      <c r="AE117" t="str">
        <f>IF(ISERROR(VLOOKUP(T117,'O03, tab 2,3,5,7,8'!$A:$B,2,FALSE)),"",VLOOKUP(T117,'O03, tab 2,3,5,7,8'!$A:$B,2,FALSE))</f>
        <v/>
      </c>
      <c r="AF117" t="str">
        <f>IF(ISERROR(VLOOKUP(U117,'O03, tab 2,3,5,7,8'!$A:$B,2,FALSE)),"",VLOOKUP(U117,'O03, tab 2,3,5,7,8'!$A:$B,2,FALSE))</f>
        <v/>
      </c>
      <c r="AG117" t="str">
        <f>IF(ISERROR(VLOOKUP(V117,'O03, tab 2,3,5,7,8'!$A:$B,2,FALSE)),"",VLOOKUP(V117,'O03, tab 2,3,5,7,8'!$A:$B,2,FALSE))</f>
        <v/>
      </c>
      <c r="AH117" t="str">
        <f>IF(ISERROR(VLOOKUP(W117,'O03, tab 2,3,5,7,8'!$A:$B,2,FALSE)),"",VLOOKUP(W117,'O03, tab 2,3,5,7,8'!$A:$B,2,FALSE))</f>
        <v/>
      </c>
      <c r="AI117">
        <f t="shared" si="33"/>
        <v>0</v>
      </c>
      <c r="AJ117">
        <f>IF(E117="gas","",IF('Production-Scores'!J117="min",'Production-Scores'!L117/60,'Production-Scores'!L117))</f>
        <v>0</v>
      </c>
      <c r="AK117">
        <f>IF(E117="gas","",'Production-Scores'!P117)</f>
        <v>1</v>
      </c>
      <c r="AL117">
        <f t="shared" si="34"/>
        <v>0</v>
      </c>
      <c r="AM117">
        <f t="shared" si="35"/>
        <v>2</v>
      </c>
      <c r="AN117" s="52" t="str">
        <f>IF(OR(AI117=0,E117="gas"),"",INDEX('O03, tab 2,3,5,7,8'!$G$6:$I$11,'Skin-HRS local'!AM117,'Skin-HRS local'!AI117))</f>
        <v/>
      </c>
      <c r="AO117" t="str">
        <f t="shared" si="36"/>
        <v/>
      </c>
      <c r="AP117" s="52">
        <f t="shared" si="37"/>
        <v>0</v>
      </c>
      <c r="AQ117" t="str">
        <f>IF(E117="gas","",IF(ISBLANK('INPUT-Skin'!L117),'INPUT-Settings'!$C$38,'INPUT-Skin'!L117))</f>
        <v>&lt;10 (size of a large coin, small splashes)</v>
      </c>
      <c r="AR117" s="52">
        <f>IF(E117="gas","",VLOOKUP(AQ117,'O03, tab 2,3,5,7,8'!$G$18:$H$21,2,FALSE))</f>
        <v>0.1</v>
      </c>
      <c r="AS117" s="52" t="str">
        <f t="shared" si="38"/>
        <v/>
      </c>
      <c r="AT117">
        <f t="shared" si="39"/>
        <v>7</v>
      </c>
      <c r="AU117" s="52" t="str">
        <f t="shared" si="40"/>
        <v/>
      </c>
      <c r="AV117" t="str">
        <f>IF(ISERROR((VLOOKUP(M117,'O03, tab 2,3,5,7,8'!$A:$C,3,FALSE))),"",VLOOKUP(M117,'O03, tab 2,3,5,7,8'!$A:$C,3,FALSE))</f>
        <v/>
      </c>
      <c r="AW117" t="str">
        <f>IF(ISERROR((VLOOKUP(N117,'O03, tab 2,3,5,7,8'!$A:$C,3,FALSE))),"",VLOOKUP(N117,'O03, tab 2,3,5,7,8'!$A:$C,3,FALSE))</f>
        <v/>
      </c>
      <c r="AX117" t="str">
        <f>IF(ISERROR((VLOOKUP(O117,'O03, tab 2,3,5,7,8'!$A:$C,3,FALSE))),"",VLOOKUP(O117,'O03, tab 2,3,5,7,8'!$A:$C,3,FALSE))</f>
        <v/>
      </c>
      <c r="AY117" t="str">
        <f>IF(ISERROR((VLOOKUP(P117,'O03, tab 2,3,5,7,8'!$A:$C,3,FALSE))),"",VLOOKUP(P117,'O03, tab 2,3,5,7,8'!$A:$C,3,FALSE))</f>
        <v/>
      </c>
      <c r="AZ117" t="str">
        <f>IF(ISERROR((VLOOKUP(Q117,'O03, tab 2,3,5,7,8'!$A:$C,3,FALSE))),"",VLOOKUP(Q117,'O03, tab 2,3,5,7,8'!$A:$C,3,FALSE))</f>
        <v/>
      </c>
      <c r="BA117" t="str">
        <f>IF(ISERROR((VLOOKUP(R117,'O03, tab 2,3,5,7,8'!$A:$C,3,FALSE))),"",VLOOKUP(R117,'O03, tab 2,3,5,7,8'!$A:$C,3,FALSE))</f>
        <v/>
      </c>
      <c r="BB117" t="str">
        <f>IF(ISERROR((VLOOKUP(S117,'O03, tab 2,3,5,7,8'!$A:$C,3,FALSE))),"",VLOOKUP(S117,'O03, tab 2,3,5,7,8'!$A:$C,3,FALSE))</f>
        <v/>
      </c>
      <c r="BC117" t="str">
        <f>IF(ISERROR((VLOOKUP(T117,'O03, tab 2,3,5,7,8'!$A:$C,3,FALSE))),"",VLOOKUP(T117,'O03, tab 2,3,5,7,8'!$A:$C,3,FALSE))</f>
        <v/>
      </c>
      <c r="BD117" t="str">
        <f>IF(ISERROR((VLOOKUP(U117,'O03, tab 2,3,5,7,8'!$A:$C,3,FALSE))),"",VLOOKUP(U117,'O03, tab 2,3,5,7,8'!$A:$C,3,FALSE))</f>
        <v/>
      </c>
      <c r="BE117" t="str">
        <f>IF(ISERROR((VLOOKUP(V117,'O03, tab 2,3,5,7,8'!$A:$C,3,FALSE))),"",VLOOKUP(V117,'O03, tab 2,3,5,7,8'!$A:$C,3,FALSE))</f>
        <v/>
      </c>
      <c r="BF117" t="str">
        <f>IF(ISERROR((VLOOKUP(W117,'O03, tab 2,3,5,7,8'!$A:$C,3,FALSE))),"",VLOOKUP(W117,'O03, tab 2,3,5,7,8'!$A:$C,3,FALSE))</f>
        <v/>
      </c>
      <c r="BG117" s="52">
        <f t="shared" si="41"/>
        <v>0</v>
      </c>
      <c r="BH117" s="52" t="str">
        <f>IF(OR(E117="gas",AI117=0,BG117=0),"",(INDEX('O03'!$B$4:$G$10,'Skin-HRS local'!AU117,'Skin-HRS local'!BG117)))</f>
        <v/>
      </c>
      <c r="BI117" s="52">
        <f>'Inhalation-E,WE,HS'!Q117</f>
        <v>1</v>
      </c>
      <c r="BJ117" s="52" t="str">
        <f>IF(OR(E117="gas",BG117=0),"",(1/('INPUT-Settings'!$E$4^4*'INPUT-Settings'!$E$5^3)^(1/9))^(10-BH117))</f>
        <v/>
      </c>
      <c r="BK117" s="52">
        <f t="shared" si="29"/>
        <v>0</v>
      </c>
    </row>
    <row r="118" spans="1:63" x14ac:dyDescent="0.3">
      <c r="A118" s="86">
        <f>'INPUT-Production'!A118</f>
        <v>0</v>
      </c>
      <c r="B118" s="87">
        <f>'INPUT-Production'!B118</f>
        <v>0</v>
      </c>
      <c r="C118" s="85">
        <f>'INPUT-Production'!C118</f>
        <v>0</v>
      </c>
      <c r="D118" s="85">
        <f>'INPUT-Production'!D118</f>
        <v>0</v>
      </c>
      <c r="E118" s="85">
        <f>VLOOKUP(D118,Substances!A:B,2,FALSE)</f>
        <v>0</v>
      </c>
      <c r="F118" s="2" t="e">
        <f>'Skin-MT Hand'!DG118</f>
        <v>#N/A</v>
      </c>
      <c r="G118" t="str">
        <f>IF(E118="gas","",'Skin-MT Hand'!F118)</f>
        <v>Immersion</v>
      </c>
      <c r="H118" t="str">
        <f>IF(E118="liquid",VLOOKUP(G118,'G03, tab A1'!$B$14:$D$19,3,FALSE),IF('Skin-HRS local'!E118="solid",VLOOKUP('Skin-HRS local'!G118,'G03, tab A1'!$B$5:$D$10,3,FALSE),""))</f>
        <v/>
      </c>
      <c r="I118" s="52" t="e">
        <f t="shared" si="30"/>
        <v>#N/A</v>
      </c>
      <c r="J118" t="str">
        <f>IF(E118="gas","",IF(ISBLANK('INPUT-Skin'!K118),'INPUT-Settings'!$C$37,'INPUT-Skin'!K118))</f>
        <v>thick clothing</v>
      </c>
      <c r="K118">
        <f t="shared" si="31"/>
        <v>0.5</v>
      </c>
      <c r="L118" s="52" t="e">
        <f t="shared" si="32"/>
        <v>#N/A</v>
      </c>
      <c r="M118" t="e">
        <f>VLOOKUP($D118,'INPUT-Substances'!$A:$R,8,FALSE)</f>
        <v>#N/A</v>
      </c>
      <c r="N118" t="e">
        <f>VLOOKUP($D118,'INPUT-Substances'!$A:$R,9,FALSE)</f>
        <v>#N/A</v>
      </c>
      <c r="O118" t="e">
        <f>VLOOKUP($D118,'INPUT-Substances'!$A:$R,10,FALSE)</f>
        <v>#N/A</v>
      </c>
      <c r="P118" t="e">
        <f>VLOOKUP($D118,'INPUT-Substances'!$A:$R,11,FALSE)</f>
        <v>#N/A</v>
      </c>
      <c r="Q118" t="e">
        <f>VLOOKUP($D118,'INPUT-Substances'!$A:$R,12,FALSE)</f>
        <v>#N/A</v>
      </c>
      <c r="R118" t="e">
        <f>VLOOKUP($D118,'INPUT-Substances'!$A:$R,13,FALSE)</f>
        <v>#N/A</v>
      </c>
      <c r="S118" t="e">
        <f>VLOOKUP($D118,'INPUT-Substances'!$A:$R,14,FALSE)</f>
        <v>#N/A</v>
      </c>
      <c r="T118" t="e">
        <f>VLOOKUP($D118,'INPUT-Substances'!$A:$R,15,FALSE)</f>
        <v>#N/A</v>
      </c>
      <c r="U118" t="e">
        <f>VLOOKUP($D118,'INPUT-Substances'!$A:$R,16,FALSE)</f>
        <v>#N/A</v>
      </c>
      <c r="V118" t="e">
        <f>VLOOKUP($D118,'INPUT-Substances'!$A:$R,17,FALSE)</f>
        <v>#N/A</v>
      </c>
      <c r="W118" t="e">
        <f>VLOOKUP($D118,'INPUT-Substances'!$A:$R,18,FALSE)</f>
        <v>#N/A</v>
      </c>
      <c r="X118" t="str">
        <f>IF(ISERROR(VLOOKUP(M118,'O03, tab 2,3,5,7,8'!$A:$B,2,FALSE)),"",VLOOKUP(M118,'O03, tab 2,3,5,7,8'!$A:$B,2,FALSE))</f>
        <v/>
      </c>
      <c r="Y118" t="str">
        <f>IF(ISERROR(VLOOKUP(N118,'O03, tab 2,3,5,7,8'!$A:$B,2,FALSE)),"",VLOOKUP(N118,'O03, tab 2,3,5,7,8'!$A:$B,2,FALSE))</f>
        <v/>
      </c>
      <c r="Z118" t="str">
        <f>IF(ISERROR(VLOOKUP(O118,'O03, tab 2,3,5,7,8'!$A:$B,2,FALSE)),"",VLOOKUP(O118,'O03, tab 2,3,5,7,8'!$A:$B,2,FALSE))</f>
        <v/>
      </c>
      <c r="AA118" t="str">
        <f>IF(ISERROR(VLOOKUP(P118,'O03, tab 2,3,5,7,8'!$A:$B,2,FALSE)),"",VLOOKUP(P118,'O03, tab 2,3,5,7,8'!$A:$B,2,FALSE))</f>
        <v/>
      </c>
      <c r="AB118" t="str">
        <f>IF(ISERROR(VLOOKUP(Q118,'O03, tab 2,3,5,7,8'!$A:$B,2,FALSE)),"",VLOOKUP(Q118,'O03, tab 2,3,5,7,8'!$A:$B,2,FALSE))</f>
        <v/>
      </c>
      <c r="AC118" t="str">
        <f>IF(ISERROR(VLOOKUP(R118,'O03, tab 2,3,5,7,8'!$A:$B,2,FALSE)),"",VLOOKUP(R118,'O03, tab 2,3,5,7,8'!$A:$B,2,FALSE))</f>
        <v/>
      </c>
      <c r="AD118" t="str">
        <f>IF(ISERROR(VLOOKUP(S118,'O03, tab 2,3,5,7,8'!$A:$B,2,FALSE)),"",VLOOKUP(S118,'O03, tab 2,3,5,7,8'!$A:$B,2,FALSE))</f>
        <v/>
      </c>
      <c r="AE118" t="str">
        <f>IF(ISERROR(VLOOKUP(T118,'O03, tab 2,3,5,7,8'!$A:$B,2,FALSE)),"",VLOOKUP(T118,'O03, tab 2,3,5,7,8'!$A:$B,2,FALSE))</f>
        <v/>
      </c>
      <c r="AF118" t="str">
        <f>IF(ISERROR(VLOOKUP(U118,'O03, tab 2,3,5,7,8'!$A:$B,2,FALSE)),"",VLOOKUP(U118,'O03, tab 2,3,5,7,8'!$A:$B,2,FALSE))</f>
        <v/>
      </c>
      <c r="AG118" t="str">
        <f>IF(ISERROR(VLOOKUP(V118,'O03, tab 2,3,5,7,8'!$A:$B,2,FALSE)),"",VLOOKUP(V118,'O03, tab 2,3,5,7,8'!$A:$B,2,FALSE))</f>
        <v/>
      </c>
      <c r="AH118" t="str">
        <f>IF(ISERROR(VLOOKUP(W118,'O03, tab 2,3,5,7,8'!$A:$B,2,FALSE)),"",VLOOKUP(W118,'O03, tab 2,3,5,7,8'!$A:$B,2,FALSE))</f>
        <v/>
      </c>
      <c r="AI118">
        <f t="shared" si="33"/>
        <v>0</v>
      </c>
      <c r="AJ118">
        <f>IF(E118="gas","",IF('Production-Scores'!J118="min",'Production-Scores'!L118/60,'Production-Scores'!L118))</f>
        <v>0</v>
      </c>
      <c r="AK118">
        <f>IF(E118="gas","",'Production-Scores'!P118)</f>
        <v>1</v>
      </c>
      <c r="AL118">
        <f t="shared" si="34"/>
        <v>0</v>
      </c>
      <c r="AM118">
        <f t="shared" si="35"/>
        <v>2</v>
      </c>
      <c r="AN118" s="52" t="str">
        <f>IF(OR(AI118=0,E118="gas"),"",INDEX('O03, tab 2,3,5,7,8'!$G$6:$I$11,'Skin-HRS local'!AM118,'Skin-HRS local'!AI118))</f>
        <v/>
      </c>
      <c r="AO118" t="str">
        <f t="shared" si="36"/>
        <v/>
      </c>
      <c r="AP118" s="52">
        <f t="shared" si="37"/>
        <v>0</v>
      </c>
      <c r="AQ118" t="str">
        <f>IF(E118="gas","",IF(ISBLANK('INPUT-Skin'!L118),'INPUT-Settings'!$C$38,'INPUT-Skin'!L118))</f>
        <v>&lt;10 (size of a large coin, small splashes)</v>
      </c>
      <c r="AR118" s="52">
        <f>IF(E118="gas","",VLOOKUP(AQ118,'O03, tab 2,3,5,7,8'!$G$18:$H$21,2,FALSE))</f>
        <v>0.1</v>
      </c>
      <c r="AS118" s="52" t="str">
        <f t="shared" si="38"/>
        <v/>
      </c>
      <c r="AT118">
        <f t="shared" si="39"/>
        <v>7</v>
      </c>
      <c r="AU118" s="52" t="str">
        <f t="shared" si="40"/>
        <v/>
      </c>
      <c r="AV118" t="str">
        <f>IF(ISERROR((VLOOKUP(M118,'O03, tab 2,3,5,7,8'!$A:$C,3,FALSE))),"",VLOOKUP(M118,'O03, tab 2,3,5,7,8'!$A:$C,3,FALSE))</f>
        <v/>
      </c>
      <c r="AW118" t="str">
        <f>IF(ISERROR((VLOOKUP(N118,'O03, tab 2,3,5,7,8'!$A:$C,3,FALSE))),"",VLOOKUP(N118,'O03, tab 2,3,5,7,8'!$A:$C,3,FALSE))</f>
        <v/>
      </c>
      <c r="AX118" t="str">
        <f>IF(ISERROR((VLOOKUP(O118,'O03, tab 2,3,5,7,8'!$A:$C,3,FALSE))),"",VLOOKUP(O118,'O03, tab 2,3,5,7,8'!$A:$C,3,FALSE))</f>
        <v/>
      </c>
      <c r="AY118" t="str">
        <f>IF(ISERROR((VLOOKUP(P118,'O03, tab 2,3,5,7,8'!$A:$C,3,FALSE))),"",VLOOKUP(P118,'O03, tab 2,3,5,7,8'!$A:$C,3,FALSE))</f>
        <v/>
      </c>
      <c r="AZ118" t="str">
        <f>IF(ISERROR((VLOOKUP(Q118,'O03, tab 2,3,5,7,8'!$A:$C,3,FALSE))),"",VLOOKUP(Q118,'O03, tab 2,3,5,7,8'!$A:$C,3,FALSE))</f>
        <v/>
      </c>
      <c r="BA118" t="str">
        <f>IF(ISERROR((VLOOKUP(R118,'O03, tab 2,3,5,7,8'!$A:$C,3,FALSE))),"",VLOOKUP(R118,'O03, tab 2,3,5,7,8'!$A:$C,3,FALSE))</f>
        <v/>
      </c>
      <c r="BB118" t="str">
        <f>IF(ISERROR((VLOOKUP(S118,'O03, tab 2,3,5,7,8'!$A:$C,3,FALSE))),"",VLOOKUP(S118,'O03, tab 2,3,5,7,8'!$A:$C,3,FALSE))</f>
        <v/>
      </c>
      <c r="BC118" t="str">
        <f>IF(ISERROR((VLOOKUP(T118,'O03, tab 2,3,5,7,8'!$A:$C,3,FALSE))),"",VLOOKUP(T118,'O03, tab 2,3,5,7,8'!$A:$C,3,FALSE))</f>
        <v/>
      </c>
      <c r="BD118" t="str">
        <f>IF(ISERROR((VLOOKUP(U118,'O03, tab 2,3,5,7,8'!$A:$C,3,FALSE))),"",VLOOKUP(U118,'O03, tab 2,3,5,7,8'!$A:$C,3,FALSE))</f>
        <v/>
      </c>
      <c r="BE118" t="str">
        <f>IF(ISERROR((VLOOKUP(V118,'O03, tab 2,3,5,7,8'!$A:$C,3,FALSE))),"",VLOOKUP(V118,'O03, tab 2,3,5,7,8'!$A:$C,3,FALSE))</f>
        <v/>
      </c>
      <c r="BF118" t="str">
        <f>IF(ISERROR((VLOOKUP(W118,'O03, tab 2,3,5,7,8'!$A:$C,3,FALSE))),"",VLOOKUP(W118,'O03, tab 2,3,5,7,8'!$A:$C,3,FALSE))</f>
        <v/>
      </c>
      <c r="BG118" s="52">
        <f t="shared" si="41"/>
        <v>0</v>
      </c>
      <c r="BH118" s="52" t="str">
        <f>IF(OR(E118="gas",AI118=0,BG118=0),"",(INDEX('O03'!$B$4:$G$10,'Skin-HRS local'!AU118,'Skin-HRS local'!BG118)))</f>
        <v/>
      </c>
      <c r="BI118" s="52">
        <f>'Inhalation-E,WE,HS'!Q118</f>
        <v>1</v>
      </c>
      <c r="BJ118" s="52" t="str">
        <f>IF(OR(E118="gas",BG118=0),"",(1/('INPUT-Settings'!$E$4^4*'INPUT-Settings'!$E$5^3)^(1/9))^(10-BH118))</f>
        <v/>
      </c>
      <c r="BK118" s="52">
        <f t="shared" si="29"/>
        <v>0</v>
      </c>
    </row>
    <row r="119" spans="1:63" x14ac:dyDescent="0.3">
      <c r="A119" s="86">
        <f>'INPUT-Production'!A119</f>
        <v>0</v>
      </c>
      <c r="B119" s="87">
        <f>'INPUT-Production'!B119</f>
        <v>0</v>
      </c>
      <c r="C119" s="85">
        <f>'INPUT-Production'!C119</f>
        <v>0</v>
      </c>
      <c r="D119" s="85">
        <f>'INPUT-Production'!D119</f>
        <v>0</v>
      </c>
      <c r="E119" s="85">
        <f>VLOOKUP(D119,Substances!A:B,2,FALSE)</f>
        <v>0</v>
      </c>
      <c r="F119" s="2" t="e">
        <f>'Skin-MT Hand'!DG119</f>
        <v>#N/A</v>
      </c>
      <c r="G119" t="str">
        <f>IF(E119="gas","",'Skin-MT Hand'!F119)</f>
        <v>Immersion</v>
      </c>
      <c r="H119" t="str">
        <f>IF(E119="liquid",VLOOKUP(G119,'G03, tab A1'!$B$14:$D$19,3,FALSE),IF('Skin-HRS local'!E119="solid",VLOOKUP('Skin-HRS local'!G119,'G03, tab A1'!$B$5:$D$10,3,FALSE),""))</f>
        <v/>
      </c>
      <c r="I119" s="52" t="e">
        <f t="shared" si="30"/>
        <v>#N/A</v>
      </c>
      <c r="J119" t="str">
        <f>IF(E119="gas","",IF(ISBLANK('INPUT-Skin'!K119),'INPUT-Settings'!$C$37,'INPUT-Skin'!K119))</f>
        <v>thick clothing</v>
      </c>
      <c r="K119">
        <f t="shared" si="31"/>
        <v>0.5</v>
      </c>
      <c r="L119" s="52" t="e">
        <f t="shared" si="32"/>
        <v>#N/A</v>
      </c>
      <c r="M119" t="e">
        <f>VLOOKUP($D119,'INPUT-Substances'!$A:$R,8,FALSE)</f>
        <v>#N/A</v>
      </c>
      <c r="N119" t="e">
        <f>VLOOKUP($D119,'INPUT-Substances'!$A:$R,9,FALSE)</f>
        <v>#N/A</v>
      </c>
      <c r="O119" t="e">
        <f>VLOOKUP($D119,'INPUT-Substances'!$A:$R,10,FALSE)</f>
        <v>#N/A</v>
      </c>
      <c r="P119" t="e">
        <f>VLOOKUP($D119,'INPUT-Substances'!$A:$R,11,FALSE)</f>
        <v>#N/A</v>
      </c>
      <c r="Q119" t="e">
        <f>VLOOKUP($D119,'INPUT-Substances'!$A:$R,12,FALSE)</f>
        <v>#N/A</v>
      </c>
      <c r="R119" t="e">
        <f>VLOOKUP($D119,'INPUT-Substances'!$A:$R,13,FALSE)</f>
        <v>#N/A</v>
      </c>
      <c r="S119" t="e">
        <f>VLOOKUP($D119,'INPUT-Substances'!$A:$R,14,FALSE)</f>
        <v>#N/A</v>
      </c>
      <c r="T119" t="e">
        <f>VLOOKUP($D119,'INPUT-Substances'!$A:$R,15,FALSE)</f>
        <v>#N/A</v>
      </c>
      <c r="U119" t="e">
        <f>VLOOKUP($D119,'INPUT-Substances'!$A:$R,16,FALSE)</f>
        <v>#N/A</v>
      </c>
      <c r="V119" t="e">
        <f>VLOOKUP($D119,'INPUT-Substances'!$A:$R,17,FALSE)</f>
        <v>#N/A</v>
      </c>
      <c r="W119" t="e">
        <f>VLOOKUP($D119,'INPUT-Substances'!$A:$R,18,FALSE)</f>
        <v>#N/A</v>
      </c>
      <c r="X119" t="str">
        <f>IF(ISERROR(VLOOKUP(M119,'O03, tab 2,3,5,7,8'!$A:$B,2,FALSE)),"",VLOOKUP(M119,'O03, tab 2,3,5,7,8'!$A:$B,2,FALSE))</f>
        <v/>
      </c>
      <c r="Y119" t="str">
        <f>IF(ISERROR(VLOOKUP(N119,'O03, tab 2,3,5,7,8'!$A:$B,2,FALSE)),"",VLOOKUP(N119,'O03, tab 2,3,5,7,8'!$A:$B,2,FALSE))</f>
        <v/>
      </c>
      <c r="Z119" t="str">
        <f>IF(ISERROR(VLOOKUP(O119,'O03, tab 2,3,5,7,8'!$A:$B,2,FALSE)),"",VLOOKUP(O119,'O03, tab 2,3,5,7,8'!$A:$B,2,FALSE))</f>
        <v/>
      </c>
      <c r="AA119" t="str">
        <f>IF(ISERROR(VLOOKUP(P119,'O03, tab 2,3,5,7,8'!$A:$B,2,FALSE)),"",VLOOKUP(P119,'O03, tab 2,3,5,7,8'!$A:$B,2,FALSE))</f>
        <v/>
      </c>
      <c r="AB119" t="str">
        <f>IF(ISERROR(VLOOKUP(Q119,'O03, tab 2,3,5,7,8'!$A:$B,2,FALSE)),"",VLOOKUP(Q119,'O03, tab 2,3,5,7,8'!$A:$B,2,FALSE))</f>
        <v/>
      </c>
      <c r="AC119" t="str">
        <f>IF(ISERROR(VLOOKUP(R119,'O03, tab 2,3,5,7,8'!$A:$B,2,FALSE)),"",VLOOKUP(R119,'O03, tab 2,3,5,7,8'!$A:$B,2,FALSE))</f>
        <v/>
      </c>
      <c r="AD119" t="str">
        <f>IF(ISERROR(VLOOKUP(S119,'O03, tab 2,3,5,7,8'!$A:$B,2,FALSE)),"",VLOOKUP(S119,'O03, tab 2,3,5,7,8'!$A:$B,2,FALSE))</f>
        <v/>
      </c>
      <c r="AE119" t="str">
        <f>IF(ISERROR(VLOOKUP(T119,'O03, tab 2,3,5,7,8'!$A:$B,2,FALSE)),"",VLOOKUP(T119,'O03, tab 2,3,5,7,8'!$A:$B,2,FALSE))</f>
        <v/>
      </c>
      <c r="AF119" t="str">
        <f>IF(ISERROR(VLOOKUP(U119,'O03, tab 2,3,5,7,8'!$A:$B,2,FALSE)),"",VLOOKUP(U119,'O03, tab 2,3,5,7,8'!$A:$B,2,FALSE))</f>
        <v/>
      </c>
      <c r="AG119" t="str">
        <f>IF(ISERROR(VLOOKUP(V119,'O03, tab 2,3,5,7,8'!$A:$B,2,FALSE)),"",VLOOKUP(V119,'O03, tab 2,3,5,7,8'!$A:$B,2,FALSE))</f>
        <v/>
      </c>
      <c r="AH119" t="str">
        <f>IF(ISERROR(VLOOKUP(W119,'O03, tab 2,3,5,7,8'!$A:$B,2,FALSE)),"",VLOOKUP(W119,'O03, tab 2,3,5,7,8'!$A:$B,2,FALSE))</f>
        <v/>
      </c>
      <c r="AI119">
        <f t="shared" si="33"/>
        <v>0</v>
      </c>
      <c r="AJ119">
        <f>IF(E119="gas","",IF('Production-Scores'!J119="min",'Production-Scores'!L119/60,'Production-Scores'!L119))</f>
        <v>0</v>
      </c>
      <c r="AK119">
        <f>IF(E119="gas","",'Production-Scores'!P119)</f>
        <v>1</v>
      </c>
      <c r="AL119">
        <f t="shared" si="34"/>
        <v>0</v>
      </c>
      <c r="AM119">
        <f t="shared" si="35"/>
        <v>2</v>
      </c>
      <c r="AN119" s="52" t="str">
        <f>IF(OR(AI119=0,E119="gas"),"",INDEX('O03, tab 2,3,5,7,8'!$G$6:$I$11,'Skin-HRS local'!AM119,'Skin-HRS local'!AI119))</f>
        <v/>
      </c>
      <c r="AO119" t="str">
        <f t="shared" si="36"/>
        <v/>
      </c>
      <c r="AP119" s="52">
        <f t="shared" si="37"/>
        <v>0</v>
      </c>
      <c r="AQ119" t="str">
        <f>IF(E119="gas","",IF(ISBLANK('INPUT-Skin'!L119),'INPUT-Settings'!$C$38,'INPUT-Skin'!L119))</f>
        <v>&lt;10 (size of a large coin, small splashes)</v>
      </c>
      <c r="AR119" s="52">
        <f>IF(E119="gas","",VLOOKUP(AQ119,'O03, tab 2,3,5,7,8'!$G$18:$H$21,2,FALSE))</f>
        <v>0.1</v>
      </c>
      <c r="AS119" s="52" t="str">
        <f t="shared" si="38"/>
        <v/>
      </c>
      <c r="AT119">
        <f t="shared" si="39"/>
        <v>7</v>
      </c>
      <c r="AU119" s="52" t="str">
        <f t="shared" si="40"/>
        <v/>
      </c>
      <c r="AV119" t="str">
        <f>IF(ISERROR((VLOOKUP(M119,'O03, tab 2,3,5,7,8'!$A:$C,3,FALSE))),"",VLOOKUP(M119,'O03, tab 2,3,5,7,8'!$A:$C,3,FALSE))</f>
        <v/>
      </c>
      <c r="AW119" t="str">
        <f>IF(ISERROR((VLOOKUP(N119,'O03, tab 2,3,5,7,8'!$A:$C,3,FALSE))),"",VLOOKUP(N119,'O03, tab 2,3,5,7,8'!$A:$C,3,FALSE))</f>
        <v/>
      </c>
      <c r="AX119" t="str">
        <f>IF(ISERROR((VLOOKUP(O119,'O03, tab 2,3,5,7,8'!$A:$C,3,FALSE))),"",VLOOKUP(O119,'O03, tab 2,3,5,7,8'!$A:$C,3,FALSE))</f>
        <v/>
      </c>
      <c r="AY119" t="str">
        <f>IF(ISERROR((VLOOKUP(P119,'O03, tab 2,3,5,7,8'!$A:$C,3,FALSE))),"",VLOOKUP(P119,'O03, tab 2,3,5,7,8'!$A:$C,3,FALSE))</f>
        <v/>
      </c>
      <c r="AZ119" t="str">
        <f>IF(ISERROR((VLOOKUP(Q119,'O03, tab 2,3,5,7,8'!$A:$C,3,FALSE))),"",VLOOKUP(Q119,'O03, tab 2,3,5,7,8'!$A:$C,3,FALSE))</f>
        <v/>
      </c>
      <c r="BA119" t="str">
        <f>IF(ISERROR((VLOOKUP(R119,'O03, tab 2,3,5,7,8'!$A:$C,3,FALSE))),"",VLOOKUP(R119,'O03, tab 2,3,5,7,8'!$A:$C,3,FALSE))</f>
        <v/>
      </c>
      <c r="BB119" t="str">
        <f>IF(ISERROR((VLOOKUP(S119,'O03, tab 2,3,5,7,8'!$A:$C,3,FALSE))),"",VLOOKUP(S119,'O03, tab 2,3,5,7,8'!$A:$C,3,FALSE))</f>
        <v/>
      </c>
      <c r="BC119" t="str">
        <f>IF(ISERROR((VLOOKUP(T119,'O03, tab 2,3,5,7,8'!$A:$C,3,FALSE))),"",VLOOKUP(T119,'O03, tab 2,3,5,7,8'!$A:$C,3,FALSE))</f>
        <v/>
      </c>
      <c r="BD119" t="str">
        <f>IF(ISERROR((VLOOKUP(U119,'O03, tab 2,3,5,7,8'!$A:$C,3,FALSE))),"",VLOOKUP(U119,'O03, tab 2,3,5,7,8'!$A:$C,3,FALSE))</f>
        <v/>
      </c>
      <c r="BE119" t="str">
        <f>IF(ISERROR((VLOOKUP(V119,'O03, tab 2,3,5,7,8'!$A:$C,3,FALSE))),"",VLOOKUP(V119,'O03, tab 2,3,5,7,8'!$A:$C,3,FALSE))</f>
        <v/>
      </c>
      <c r="BF119" t="str">
        <f>IF(ISERROR((VLOOKUP(W119,'O03, tab 2,3,5,7,8'!$A:$C,3,FALSE))),"",VLOOKUP(W119,'O03, tab 2,3,5,7,8'!$A:$C,3,FALSE))</f>
        <v/>
      </c>
      <c r="BG119" s="52">
        <f t="shared" si="41"/>
        <v>0</v>
      </c>
      <c r="BH119" s="52" t="str">
        <f>IF(OR(E119="gas",AI119=0,BG119=0),"",(INDEX('O03'!$B$4:$G$10,'Skin-HRS local'!AU119,'Skin-HRS local'!BG119)))</f>
        <v/>
      </c>
      <c r="BI119" s="52">
        <f>'Inhalation-E,WE,HS'!Q119</f>
        <v>1</v>
      </c>
      <c r="BJ119" s="52" t="str">
        <f>IF(OR(E119="gas",BG119=0),"",(1/('INPUT-Settings'!$E$4^4*'INPUT-Settings'!$E$5^3)^(1/9))^(10-BH119))</f>
        <v/>
      </c>
      <c r="BK119" s="52">
        <f t="shared" si="29"/>
        <v>0</v>
      </c>
    </row>
    <row r="120" spans="1:63" x14ac:dyDescent="0.3">
      <c r="A120" s="86">
        <f>'INPUT-Production'!A120</f>
        <v>0</v>
      </c>
      <c r="B120" s="87">
        <f>'INPUT-Production'!B120</f>
        <v>0</v>
      </c>
      <c r="C120" s="85">
        <f>'INPUT-Production'!C120</f>
        <v>0</v>
      </c>
      <c r="D120" s="85">
        <f>'INPUT-Production'!D120</f>
        <v>0</v>
      </c>
      <c r="E120" s="85">
        <f>VLOOKUP(D120,Substances!A:B,2,FALSE)</f>
        <v>0</v>
      </c>
      <c r="F120" s="2" t="e">
        <f>'Skin-MT Hand'!DG120</f>
        <v>#N/A</v>
      </c>
      <c r="G120" t="str">
        <f>IF(E120="gas","",'Skin-MT Hand'!F120)</f>
        <v>Immersion</v>
      </c>
      <c r="H120" t="str">
        <f>IF(E120="liquid",VLOOKUP(G120,'G03, tab A1'!$B$14:$D$19,3,FALSE),IF('Skin-HRS local'!E120="solid",VLOOKUP('Skin-HRS local'!G120,'G03, tab A1'!$B$5:$D$10,3,FALSE),""))</f>
        <v/>
      </c>
      <c r="I120" s="52" t="e">
        <f t="shared" si="30"/>
        <v>#N/A</v>
      </c>
      <c r="J120" t="str">
        <f>IF(E120="gas","",IF(ISBLANK('INPUT-Skin'!K120),'INPUT-Settings'!$C$37,'INPUT-Skin'!K120))</f>
        <v>thick clothing</v>
      </c>
      <c r="K120">
        <f t="shared" si="31"/>
        <v>0.5</v>
      </c>
      <c r="L120" s="52" t="e">
        <f t="shared" si="32"/>
        <v>#N/A</v>
      </c>
      <c r="M120" t="e">
        <f>VLOOKUP($D120,'INPUT-Substances'!$A:$R,8,FALSE)</f>
        <v>#N/A</v>
      </c>
      <c r="N120" t="e">
        <f>VLOOKUP($D120,'INPUT-Substances'!$A:$R,9,FALSE)</f>
        <v>#N/A</v>
      </c>
      <c r="O120" t="e">
        <f>VLOOKUP($D120,'INPUT-Substances'!$A:$R,10,FALSE)</f>
        <v>#N/A</v>
      </c>
      <c r="P120" t="e">
        <f>VLOOKUP($D120,'INPUT-Substances'!$A:$R,11,FALSE)</f>
        <v>#N/A</v>
      </c>
      <c r="Q120" t="e">
        <f>VLOOKUP($D120,'INPUT-Substances'!$A:$R,12,FALSE)</f>
        <v>#N/A</v>
      </c>
      <c r="R120" t="e">
        <f>VLOOKUP($D120,'INPUT-Substances'!$A:$R,13,FALSE)</f>
        <v>#N/A</v>
      </c>
      <c r="S120" t="e">
        <f>VLOOKUP($D120,'INPUT-Substances'!$A:$R,14,FALSE)</f>
        <v>#N/A</v>
      </c>
      <c r="T120" t="e">
        <f>VLOOKUP($D120,'INPUT-Substances'!$A:$R,15,FALSE)</f>
        <v>#N/A</v>
      </c>
      <c r="U120" t="e">
        <f>VLOOKUP($D120,'INPUT-Substances'!$A:$R,16,FALSE)</f>
        <v>#N/A</v>
      </c>
      <c r="V120" t="e">
        <f>VLOOKUP($D120,'INPUT-Substances'!$A:$R,17,FALSE)</f>
        <v>#N/A</v>
      </c>
      <c r="W120" t="e">
        <f>VLOOKUP($D120,'INPUT-Substances'!$A:$R,18,FALSE)</f>
        <v>#N/A</v>
      </c>
      <c r="X120" t="str">
        <f>IF(ISERROR(VLOOKUP(M120,'O03, tab 2,3,5,7,8'!$A:$B,2,FALSE)),"",VLOOKUP(M120,'O03, tab 2,3,5,7,8'!$A:$B,2,FALSE))</f>
        <v/>
      </c>
      <c r="Y120" t="str">
        <f>IF(ISERROR(VLOOKUP(N120,'O03, tab 2,3,5,7,8'!$A:$B,2,FALSE)),"",VLOOKUP(N120,'O03, tab 2,3,5,7,8'!$A:$B,2,FALSE))</f>
        <v/>
      </c>
      <c r="Z120" t="str">
        <f>IF(ISERROR(VLOOKUP(O120,'O03, tab 2,3,5,7,8'!$A:$B,2,FALSE)),"",VLOOKUP(O120,'O03, tab 2,3,5,7,8'!$A:$B,2,FALSE))</f>
        <v/>
      </c>
      <c r="AA120" t="str">
        <f>IF(ISERROR(VLOOKUP(P120,'O03, tab 2,3,5,7,8'!$A:$B,2,FALSE)),"",VLOOKUP(P120,'O03, tab 2,3,5,7,8'!$A:$B,2,FALSE))</f>
        <v/>
      </c>
      <c r="AB120" t="str">
        <f>IF(ISERROR(VLOOKUP(Q120,'O03, tab 2,3,5,7,8'!$A:$B,2,FALSE)),"",VLOOKUP(Q120,'O03, tab 2,3,5,7,8'!$A:$B,2,FALSE))</f>
        <v/>
      </c>
      <c r="AC120" t="str">
        <f>IF(ISERROR(VLOOKUP(R120,'O03, tab 2,3,5,7,8'!$A:$B,2,FALSE)),"",VLOOKUP(R120,'O03, tab 2,3,5,7,8'!$A:$B,2,FALSE))</f>
        <v/>
      </c>
      <c r="AD120" t="str">
        <f>IF(ISERROR(VLOOKUP(S120,'O03, tab 2,3,5,7,8'!$A:$B,2,FALSE)),"",VLOOKUP(S120,'O03, tab 2,3,5,7,8'!$A:$B,2,FALSE))</f>
        <v/>
      </c>
      <c r="AE120" t="str">
        <f>IF(ISERROR(VLOOKUP(T120,'O03, tab 2,3,5,7,8'!$A:$B,2,FALSE)),"",VLOOKUP(T120,'O03, tab 2,3,5,7,8'!$A:$B,2,FALSE))</f>
        <v/>
      </c>
      <c r="AF120" t="str">
        <f>IF(ISERROR(VLOOKUP(U120,'O03, tab 2,3,5,7,8'!$A:$B,2,FALSE)),"",VLOOKUP(U120,'O03, tab 2,3,5,7,8'!$A:$B,2,FALSE))</f>
        <v/>
      </c>
      <c r="AG120" t="str">
        <f>IF(ISERROR(VLOOKUP(V120,'O03, tab 2,3,5,7,8'!$A:$B,2,FALSE)),"",VLOOKUP(V120,'O03, tab 2,3,5,7,8'!$A:$B,2,FALSE))</f>
        <v/>
      </c>
      <c r="AH120" t="str">
        <f>IF(ISERROR(VLOOKUP(W120,'O03, tab 2,3,5,7,8'!$A:$B,2,FALSE)),"",VLOOKUP(W120,'O03, tab 2,3,5,7,8'!$A:$B,2,FALSE))</f>
        <v/>
      </c>
      <c r="AI120">
        <f t="shared" si="33"/>
        <v>0</v>
      </c>
      <c r="AJ120">
        <f>IF(E120="gas","",IF('Production-Scores'!J120="min",'Production-Scores'!L120/60,'Production-Scores'!L120))</f>
        <v>0</v>
      </c>
      <c r="AK120">
        <f>IF(E120="gas","",'Production-Scores'!P120)</f>
        <v>1</v>
      </c>
      <c r="AL120">
        <f t="shared" si="34"/>
        <v>0</v>
      </c>
      <c r="AM120">
        <f t="shared" si="35"/>
        <v>2</v>
      </c>
      <c r="AN120" s="52" t="str">
        <f>IF(OR(AI120=0,E120="gas"),"",INDEX('O03, tab 2,3,5,7,8'!$G$6:$I$11,'Skin-HRS local'!AM120,'Skin-HRS local'!AI120))</f>
        <v/>
      </c>
      <c r="AO120" t="str">
        <f t="shared" si="36"/>
        <v/>
      </c>
      <c r="AP120" s="52">
        <f t="shared" si="37"/>
        <v>0</v>
      </c>
      <c r="AQ120" t="str">
        <f>IF(E120="gas","",IF(ISBLANK('INPUT-Skin'!L120),'INPUT-Settings'!$C$38,'INPUT-Skin'!L120))</f>
        <v>&lt;10 (size of a large coin, small splashes)</v>
      </c>
      <c r="AR120" s="52">
        <f>IF(E120="gas","",VLOOKUP(AQ120,'O03, tab 2,3,5,7,8'!$G$18:$H$21,2,FALSE))</f>
        <v>0.1</v>
      </c>
      <c r="AS120" s="52" t="str">
        <f t="shared" si="38"/>
        <v/>
      </c>
      <c r="AT120">
        <f t="shared" si="39"/>
        <v>7</v>
      </c>
      <c r="AU120" s="52" t="str">
        <f t="shared" si="40"/>
        <v/>
      </c>
      <c r="AV120" t="str">
        <f>IF(ISERROR((VLOOKUP(M120,'O03, tab 2,3,5,7,8'!$A:$C,3,FALSE))),"",VLOOKUP(M120,'O03, tab 2,3,5,7,8'!$A:$C,3,FALSE))</f>
        <v/>
      </c>
      <c r="AW120" t="str">
        <f>IF(ISERROR((VLOOKUP(N120,'O03, tab 2,3,5,7,8'!$A:$C,3,FALSE))),"",VLOOKUP(N120,'O03, tab 2,3,5,7,8'!$A:$C,3,FALSE))</f>
        <v/>
      </c>
      <c r="AX120" t="str">
        <f>IF(ISERROR((VLOOKUP(O120,'O03, tab 2,3,5,7,8'!$A:$C,3,FALSE))),"",VLOOKUP(O120,'O03, tab 2,3,5,7,8'!$A:$C,3,FALSE))</f>
        <v/>
      </c>
      <c r="AY120" t="str">
        <f>IF(ISERROR((VLOOKUP(P120,'O03, tab 2,3,5,7,8'!$A:$C,3,FALSE))),"",VLOOKUP(P120,'O03, tab 2,3,5,7,8'!$A:$C,3,FALSE))</f>
        <v/>
      </c>
      <c r="AZ120" t="str">
        <f>IF(ISERROR((VLOOKUP(Q120,'O03, tab 2,3,5,7,8'!$A:$C,3,FALSE))),"",VLOOKUP(Q120,'O03, tab 2,3,5,7,8'!$A:$C,3,FALSE))</f>
        <v/>
      </c>
      <c r="BA120" t="str">
        <f>IF(ISERROR((VLOOKUP(R120,'O03, tab 2,3,5,7,8'!$A:$C,3,FALSE))),"",VLOOKUP(R120,'O03, tab 2,3,5,7,8'!$A:$C,3,FALSE))</f>
        <v/>
      </c>
      <c r="BB120" t="str">
        <f>IF(ISERROR((VLOOKUP(S120,'O03, tab 2,3,5,7,8'!$A:$C,3,FALSE))),"",VLOOKUP(S120,'O03, tab 2,3,5,7,8'!$A:$C,3,FALSE))</f>
        <v/>
      </c>
      <c r="BC120" t="str">
        <f>IF(ISERROR((VLOOKUP(T120,'O03, tab 2,3,5,7,8'!$A:$C,3,FALSE))),"",VLOOKUP(T120,'O03, tab 2,3,5,7,8'!$A:$C,3,FALSE))</f>
        <v/>
      </c>
      <c r="BD120" t="str">
        <f>IF(ISERROR((VLOOKUP(U120,'O03, tab 2,3,5,7,8'!$A:$C,3,FALSE))),"",VLOOKUP(U120,'O03, tab 2,3,5,7,8'!$A:$C,3,FALSE))</f>
        <v/>
      </c>
      <c r="BE120" t="str">
        <f>IF(ISERROR((VLOOKUP(V120,'O03, tab 2,3,5,7,8'!$A:$C,3,FALSE))),"",VLOOKUP(V120,'O03, tab 2,3,5,7,8'!$A:$C,3,FALSE))</f>
        <v/>
      </c>
      <c r="BF120" t="str">
        <f>IF(ISERROR((VLOOKUP(W120,'O03, tab 2,3,5,7,8'!$A:$C,3,FALSE))),"",VLOOKUP(W120,'O03, tab 2,3,5,7,8'!$A:$C,3,FALSE))</f>
        <v/>
      </c>
      <c r="BG120" s="52">
        <f t="shared" si="41"/>
        <v>0</v>
      </c>
      <c r="BH120" s="52" t="str">
        <f>IF(OR(E120="gas",AI120=0,BG120=0),"",(INDEX('O03'!$B$4:$G$10,'Skin-HRS local'!AU120,'Skin-HRS local'!BG120)))</f>
        <v/>
      </c>
      <c r="BI120" s="52">
        <f>'Inhalation-E,WE,HS'!Q120</f>
        <v>1</v>
      </c>
      <c r="BJ120" s="52" t="str">
        <f>IF(OR(E120="gas",BG120=0),"",(1/('INPUT-Settings'!$E$4^4*'INPUT-Settings'!$E$5^3)^(1/9))^(10-BH120))</f>
        <v/>
      </c>
      <c r="BK120" s="52">
        <f t="shared" si="29"/>
        <v>0</v>
      </c>
    </row>
    <row r="121" spans="1:63" x14ac:dyDescent="0.3">
      <c r="A121" s="86">
        <f>'INPUT-Production'!A121</f>
        <v>0</v>
      </c>
      <c r="B121" s="87">
        <f>'INPUT-Production'!B121</f>
        <v>0</v>
      </c>
      <c r="C121" s="85">
        <f>'INPUT-Production'!C121</f>
        <v>0</v>
      </c>
      <c r="D121" s="85">
        <f>'INPUT-Production'!D121</f>
        <v>0</v>
      </c>
      <c r="E121" s="85">
        <f>VLOOKUP(D121,Substances!A:B,2,FALSE)</f>
        <v>0</v>
      </c>
      <c r="F121" s="2" t="e">
        <f>'Skin-MT Hand'!DG121</f>
        <v>#N/A</v>
      </c>
      <c r="G121" t="str">
        <f>IF(E121="gas","",'Skin-MT Hand'!F121)</f>
        <v>Immersion</v>
      </c>
      <c r="H121" t="str">
        <f>IF(E121="liquid",VLOOKUP(G121,'G03, tab A1'!$B$14:$D$19,3,FALSE),IF('Skin-HRS local'!E121="solid",VLOOKUP('Skin-HRS local'!G121,'G03, tab A1'!$B$5:$D$10,3,FALSE),""))</f>
        <v/>
      </c>
      <c r="I121" s="52" t="e">
        <f t="shared" si="30"/>
        <v>#N/A</v>
      </c>
      <c r="J121" t="str">
        <f>IF(E121="gas","",IF(ISBLANK('INPUT-Skin'!K121),'INPUT-Settings'!$C$37,'INPUT-Skin'!K121))</f>
        <v>thick clothing</v>
      </c>
      <c r="K121">
        <f t="shared" si="31"/>
        <v>0.5</v>
      </c>
      <c r="L121" s="52" t="e">
        <f t="shared" si="32"/>
        <v>#N/A</v>
      </c>
      <c r="M121" t="e">
        <f>VLOOKUP($D121,'INPUT-Substances'!$A:$R,8,FALSE)</f>
        <v>#N/A</v>
      </c>
      <c r="N121" t="e">
        <f>VLOOKUP($D121,'INPUT-Substances'!$A:$R,9,FALSE)</f>
        <v>#N/A</v>
      </c>
      <c r="O121" t="e">
        <f>VLOOKUP($D121,'INPUT-Substances'!$A:$R,10,FALSE)</f>
        <v>#N/A</v>
      </c>
      <c r="P121" t="e">
        <f>VLOOKUP($D121,'INPUT-Substances'!$A:$R,11,FALSE)</f>
        <v>#N/A</v>
      </c>
      <c r="Q121" t="e">
        <f>VLOOKUP($D121,'INPUT-Substances'!$A:$R,12,FALSE)</f>
        <v>#N/A</v>
      </c>
      <c r="R121" t="e">
        <f>VLOOKUP($D121,'INPUT-Substances'!$A:$R,13,FALSE)</f>
        <v>#N/A</v>
      </c>
      <c r="S121" t="e">
        <f>VLOOKUP($D121,'INPUT-Substances'!$A:$R,14,FALSE)</f>
        <v>#N/A</v>
      </c>
      <c r="T121" t="e">
        <f>VLOOKUP($D121,'INPUT-Substances'!$A:$R,15,FALSE)</f>
        <v>#N/A</v>
      </c>
      <c r="U121" t="e">
        <f>VLOOKUP($D121,'INPUT-Substances'!$A:$R,16,FALSE)</f>
        <v>#N/A</v>
      </c>
      <c r="V121" t="e">
        <f>VLOOKUP($D121,'INPUT-Substances'!$A:$R,17,FALSE)</f>
        <v>#N/A</v>
      </c>
      <c r="W121" t="e">
        <f>VLOOKUP($D121,'INPUT-Substances'!$A:$R,18,FALSE)</f>
        <v>#N/A</v>
      </c>
      <c r="X121" t="str">
        <f>IF(ISERROR(VLOOKUP(M121,'O03, tab 2,3,5,7,8'!$A:$B,2,FALSE)),"",VLOOKUP(M121,'O03, tab 2,3,5,7,8'!$A:$B,2,FALSE))</f>
        <v/>
      </c>
      <c r="Y121" t="str">
        <f>IF(ISERROR(VLOOKUP(N121,'O03, tab 2,3,5,7,8'!$A:$B,2,FALSE)),"",VLOOKUP(N121,'O03, tab 2,3,5,7,8'!$A:$B,2,FALSE))</f>
        <v/>
      </c>
      <c r="Z121" t="str">
        <f>IF(ISERROR(VLOOKUP(O121,'O03, tab 2,3,5,7,8'!$A:$B,2,FALSE)),"",VLOOKUP(O121,'O03, tab 2,3,5,7,8'!$A:$B,2,FALSE))</f>
        <v/>
      </c>
      <c r="AA121" t="str">
        <f>IF(ISERROR(VLOOKUP(P121,'O03, tab 2,3,5,7,8'!$A:$B,2,FALSE)),"",VLOOKUP(P121,'O03, tab 2,3,5,7,8'!$A:$B,2,FALSE))</f>
        <v/>
      </c>
      <c r="AB121" t="str">
        <f>IF(ISERROR(VLOOKUP(Q121,'O03, tab 2,3,5,7,8'!$A:$B,2,FALSE)),"",VLOOKUP(Q121,'O03, tab 2,3,5,7,8'!$A:$B,2,FALSE))</f>
        <v/>
      </c>
      <c r="AC121" t="str">
        <f>IF(ISERROR(VLOOKUP(R121,'O03, tab 2,3,5,7,8'!$A:$B,2,FALSE)),"",VLOOKUP(R121,'O03, tab 2,3,5,7,8'!$A:$B,2,FALSE))</f>
        <v/>
      </c>
      <c r="AD121" t="str">
        <f>IF(ISERROR(VLOOKUP(S121,'O03, tab 2,3,5,7,8'!$A:$B,2,FALSE)),"",VLOOKUP(S121,'O03, tab 2,3,5,7,8'!$A:$B,2,FALSE))</f>
        <v/>
      </c>
      <c r="AE121" t="str">
        <f>IF(ISERROR(VLOOKUP(T121,'O03, tab 2,3,5,7,8'!$A:$B,2,FALSE)),"",VLOOKUP(T121,'O03, tab 2,3,5,7,8'!$A:$B,2,FALSE))</f>
        <v/>
      </c>
      <c r="AF121" t="str">
        <f>IF(ISERROR(VLOOKUP(U121,'O03, tab 2,3,5,7,8'!$A:$B,2,FALSE)),"",VLOOKUP(U121,'O03, tab 2,3,5,7,8'!$A:$B,2,FALSE))</f>
        <v/>
      </c>
      <c r="AG121" t="str">
        <f>IF(ISERROR(VLOOKUP(V121,'O03, tab 2,3,5,7,8'!$A:$B,2,FALSE)),"",VLOOKUP(V121,'O03, tab 2,3,5,7,8'!$A:$B,2,FALSE))</f>
        <v/>
      </c>
      <c r="AH121" t="str">
        <f>IF(ISERROR(VLOOKUP(W121,'O03, tab 2,3,5,7,8'!$A:$B,2,FALSE)),"",VLOOKUP(W121,'O03, tab 2,3,5,7,8'!$A:$B,2,FALSE))</f>
        <v/>
      </c>
      <c r="AI121">
        <f t="shared" si="33"/>
        <v>0</v>
      </c>
      <c r="AJ121">
        <f>IF(E121="gas","",IF('Production-Scores'!J121="min",'Production-Scores'!L121/60,'Production-Scores'!L121))</f>
        <v>0</v>
      </c>
      <c r="AK121">
        <f>IF(E121="gas","",'Production-Scores'!P121)</f>
        <v>1</v>
      </c>
      <c r="AL121">
        <f t="shared" si="34"/>
        <v>0</v>
      </c>
      <c r="AM121">
        <f t="shared" si="35"/>
        <v>2</v>
      </c>
      <c r="AN121" s="52" t="str">
        <f>IF(OR(AI121=0,E121="gas"),"",INDEX('O03, tab 2,3,5,7,8'!$G$6:$I$11,'Skin-HRS local'!AM121,'Skin-HRS local'!AI121))</f>
        <v/>
      </c>
      <c r="AO121" t="str">
        <f t="shared" si="36"/>
        <v/>
      </c>
      <c r="AP121" s="52">
        <f t="shared" si="37"/>
        <v>0</v>
      </c>
      <c r="AQ121" t="str">
        <f>IF(E121="gas","",IF(ISBLANK('INPUT-Skin'!L121),'INPUT-Settings'!$C$38,'INPUT-Skin'!L121))</f>
        <v>&lt;10 (size of a large coin, small splashes)</v>
      </c>
      <c r="AR121" s="52">
        <f>IF(E121="gas","",VLOOKUP(AQ121,'O03, tab 2,3,5,7,8'!$G$18:$H$21,2,FALSE))</f>
        <v>0.1</v>
      </c>
      <c r="AS121" s="52" t="str">
        <f t="shared" si="38"/>
        <v/>
      </c>
      <c r="AT121">
        <f t="shared" si="39"/>
        <v>7</v>
      </c>
      <c r="AU121" s="52" t="str">
        <f t="shared" si="40"/>
        <v/>
      </c>
      <c r="AV121" t="str">
        <f>IF(ISERROR((VLOOKUP(M121,'O03, tab 2,3,5,7,8'!$A:$C,3,FALSE))),"",VLOOKUP(M121,'O03, tab 2,3,5,7,8'!$A:$C,3,FALSE))</f>
        <v/>
      </c>
      <c r="AW121" t="str">
        <f>IF(ISERROR((VLOOKUP(N121,'O03, tab 2,3,5,7,8'!$A:$C,3,FALSE))),"",VLOOKUP(N121,'O03, tab 2,3,5,7,8'!$A:$C,3,FALSE))</f>
        <v/>
      </c>
      <c r="AX121" t="str">
        <f>IF(ISERROR((VLOOKUP(O121,'O03, tab 2,3,5,7,8'!$A:$C,3,FALSE))),"",VLOOKUP(O121,'O03, tab 2,3,5,7,8'!$A:$C,3,FALSE))</f>
        <v/>
      </c>
      <c r="AY121" t="str">
        <f>IF(ISERROR((VLOOKUP(P121,'O03, tab 2,3,5,7,8'!$A:$C,3,FALSE))),"",VLOOKUP(P121,'O03, tab 2,3,5,7,8'!$A:$C,3,FALSE))</f>
        <v/>
      </c>
      <c r="AZ121" t="str">
        <f>IF(ISERROR((VLOOKUP(Q121,'O03, tab 2,3,5,7,8'!$A:$C,3,FALSE))),"",VLOOKUP(Q121,'O03, tab 2,3,5,7,8'!$A:$C,3,FALSE))</f>
        <v/>
      </c>
      <c r="BA121" t="str">
        <f>IF(ISERROR((VLOOKUP(R121,'O03, tab 2,3,5,7,8'!$A:$C,3,FALSE))),"",VLOOKUP(R121,'O03, tab 2,3,5,7,8'!$A:$C,3,FALSE))</f>
        <v/>
      </c>
      <c r="BB121" t="str">
        <f>IF(ISERROR((VLOOKUP(S121,'O03, tab 2,3,5,7,8'!$A:$C,3,FALSE))),"",VLOOKUP(S121,'O03, tab 2,3,5,7,8'!$A:$C,3,FALSE))</f>
        <v/>
      </c>
      <c r="BC121" t="str">
        <f>IF(ISERROR((VLOOKUP(T121,'O03, tab 2,3,5,7,8'!$A:$C,3,FALSE))),"",VLOOKUP(T121,'O03, tab 2,3,5,7,8'!$A:$C,3,FALSE))</f>
        <v/>
      </c>
      <c r="BD121" t="str">
        <f>IF(ISERROR((VLOOKUP(U121,'O03, tab 2,3,5,7,8'!$A:$C,3,FALSE))),"",VLOOKUP(U121,'O03, tab 2,3,5,7,8'!$A:$C,3,FALSE))</f>
        <v/>
      </c>
      <c r="BE121" t="str">
        <f>IF(ISERROR((VLOOKUP(V121,'O03, tab 2,3,5,7,8'!$A:$C,3,FALSE))),"",VLOOKUP(V121,'O03, tab 2,3,5,7,8'!$A:$C,3,FALSE))</f>
        <v/>
      </c>
      <c r="BF121" t="str">
        <f>IF(ISERROR((VLOOKUP(W121,'O03, tab 2,3,5,7,8'!$A:$C,3,FALSE))),"",VLOOKUP(W121,'O03, tab 2,3,5,7,8'!$A:$C,3,FALSE))</f>
        <v/>
      </c>
      <c r="BG121" s="52">
        <f t="shared" si="41"/>
        <v>0</v>
      </c>
      <c r="BH121" s="52" t="str">
        <f>IF(OR(E121="gas",AI121=0,BG121=0),"",(INDEX('O03'!$B$4:$G$10,'Skin-HRS local'!AU121,'Skin-HRS local'!BG121)))</f>
        <v/>
      </c>
      <c r="BI121" s="52">
        <f>'Inhalation-E,WE,HS'!Q121</f>
        <v>1</v>
      </c>
      <c r="BJ121" s="52" t="str">
        <f>IF(OR(E121="gas",BG121=0),"",(1/('INPUT-Settings'!$E$4^4*'INPUT-Settings'!$E$5^3)^(1/9))^(10-BH121))</f>
        <v/>
      </c>
      <c r="BK121" s="52">
        <f t="shared" si="29"/>
        <v>0</v>
      </c>
    </row>
    <row r="122" spans="1:63" x14ac:dyDescent="0.3">
      <c r="A122" s="86">
        <f>'INPUT-Production'!A122</f>
        <v>0</v>
      </c>
      <c r="B122" s="87">
        <f>'INPUT-Production'!B122</f>
        <v>0</v>
      </c>
      <c r="C122" s="85">
        <f>'INPUT-Production'!C122</f>
        <v>0</v>
      </c>
      <c r="D122" s="85">
        <f>'INPUT-Production'!D122</f>
        <v>0</v>
      </c>
      <c r="E122" s="85">
        <f>VLOOKUP(D122,Substances!A:B,2,FALSE)</f>
        <v>0</v>
      </c>
      <c r="F122" s="2" t="e">
        <f>'Skin-MT Hand'!DG122</f>
        <v>#N/A</v>
      </c>
      <c r="G122" t="str">
        <f>IF(E122="gas","",'Skin-MT Hand'!F122)</f>
        <v>Immersion</v>
      </c>
      <c r="H122" t="str">
        <f>IF(E122="liquid",VLOOKUP(G122,'G03, tab A1'!$B$14:$D$19,3,FALSE),IF('Skin-HRS local'!E122="solid",VLOOKUP('Skin-HRS local'!G122,'G03, tab A1'!$B$5:$D$10,3,FALSE),""))</f>
        <v/>
      </c>
      <c r="I122" s="52" t="e">
        <f t="shared" si="30"/>
        <v>#N/A</v>
      </c>
      <c r="J122" t="str">
        <f>IF(E122="gas","",IF(ISBLANK('INPUT-Skin'!K122),'INPUT-Settings'!$C$37,'INPUT-Skin'!K122))</f>
        <v>thick clothing</v>
      </c>
      <c r="K122">
        <f t="shared" si="31"/>
        <v>0.5</v>
      </c>
      <c r="L122" s="52" t="e">
        <f t="shared" si="32"/>
        <v>#N/A</v>
      </c>
      <c r="M122" t="e">
        <f>VLOOKUP($D122,'INPUT-Substances'!$A:$R,8,FALSE)</f>
        <v>#N/A</v>
      </c>
      <c r="N122" t="e">
        <f>VLOOKUP($D122,'INPUT-Substances'!$A:$R,9,FALSE)</f>
        <v>#N/A</v>
      </c>
      <c r="O122" t="e">
        <f>VLOOKUP($D122,'INPUT-Substances'!$A:$R,10,FALSE)</f>
        <v>#N/A</v>
      </c>
      <c r="P122" t="e">
        <f>VLOOKUP($D122,'INPUT-Substances'!$A:$R,11,FALSE)</f>
        <v>#N/A</v>
      </c>
      <c r="Q122" t="e">
        <f>VLOOKUP($D122,'INPUT-Substances'!$A:$R,12,FALSE)</f>
        <v>#N/A</v>
      </c>
      <c r="R122" t="e">
        <f>VLOOKUP($D122,'INPUT-Substances'!$A:$R,13,FALSE)</f>
        <v>#N/A</v>
      </c>
      <c r="S122" t="e">
        <f>VLOOKUP($D122,'INPUT-Substances'!$A:$R,14,FALSE)</f>
        <v>#N/A</v>
      </c>
      <c r="T122" t="e">
        <f>VLOOKUP($D122,'INPUT-Substances'!$A:$R,15,FALSE)</f>
        <v>#N/A</v>
      </c>
      <c r="U122" t="e">
        <f>VLOOKUP($D122,'INPUT-Substances'!$A:$R,16,FALSE)</f>
        <v>#N/A</v>
      </c>
      <c r="V122" t="e">
        <f>VLOOKUP($D122,'INPUT-Substances'!$A:$R,17,FALSE)</f>
        <v>#N/A</v>
      </c>
      <c r="W122" t="e">
        <f>VLOOKUP($D122,'INPUT-Substances'!$A:$R,18,FALSE)</f>
        <v>#N/A</v>
      </c>
      <c r="X122" t="str">
        <f>IF(ISERROR(VLOOKUP(M122,'O03, tab 2,3,5,7,8'!$A:$B,2,FALSE)),"",VLOOKUP(M122,'O03, tab 2,3,5,7,8'!$A:$B,2,FALSE))</f>
        <v/>
      </c>
      <c r="Y122" t="str">
        <f>IF(ISERROR(VLOOKUP(N122,'O03, tab 2,3,5,7,8'!$A:$B,2,FALSE)),"",VLOOKUP(N122,'O03, tab 2,3,5,7,8'!$A:$B,2,FALSE))</f>
        <v/>
      </c>
      <c r="Z122" t="str">
        <f>IF(ISERROR(VLOOKUP(O122,'O03, tab 2,3,5,7,8'!$A:$B,2,FALSE)),"",VLOOKUP(O122,'O03, tab 2,3,5,7,8'!$A:$B,2,FALSE))</f>
        <v/>
      </c>
      <c r="AA122" t="str">
        <f>IF(ISERROR(VLOOKUP(P122,'O03, tab 2,3,5,7,8'!$A:$B,2,FALSE)),"",VLOOKUP(P122,'O03, tab 2,3,5,7,8'!$A:$B,2,FALSE))</f>
        <v/>
      </c>
      <c r="AB122" t="str">
        <f>IF(ISERROR(VLOOKUP(Q122,'O03, tab 2,3,5,7,8'!$A:$B,2,FALSE)),"",VLOOKUP(Q122,'O03, tab 2,3,5,7,8'!$A:$B,2,FALSE))</f>
        <v/>
      </c>
      <c r="AC122" t="str">
        <f>IF(ISERROR(VLOOKUP(R122,'O03, tab 2,3,5,7,8'!$A:$B,2,FALSE)),"",VLOOKUP(R122,'O03, tab 2,3,5,7,8'!$A:$B,2,FALSE))</f>
        <v/>
      </c>
      <c r="AD122" t="str">
        <f>IF(ISERROR(VLOOKUP(S122,'O03, tab 2,3,5,7,8'!$A:$B,2,FALSE)),"",VLOOKUP(S122,'O03, tab 2,3,5,7,8'!$A:$B,2,FALSE))</f>
        <v/>
      </c>
      <c r="AE122" t="str">
        <f>IF(ISERROR(VLOOKUP(T122,'O03, tab 2,3,5,7,8'!$A:$B,2,FALSE)),"",VLOOKUP(T122,'O03, tab 2,3,5,7,8'!$A:$B,2,FALSE))</f>
        <v/>
      </c>
      <c r="AF122" t="str">
        <f>IF(ISERROR(VLOOKUP(U122,'O03, tab 2,3,5,7,8'!$A:$B,2,FALSE)),"",VLOOKUP(U122,'O03, tab 2,3,5,7,8'!$A:$B,2,FALSE))</f>
        <v/>
      </c>
      <c r="AG122" t="str">
        <f>IF(ISERROR(VLOOKUP(V122,'O03, tab 2,3,5,7,8'!$A:$B,2,FALSE)),"",VLOOKUP(V122,'O03, tab 2,3,5,7,8'!$A:$B,2,FALSE))</f>
        <v/>
      </c>
      <c r="AH122" t="str">
        <f>IF(ISERROR(VLOOKUP(W122,'O03, tab 2,3,5,7,8'!$A:$B,2,FALSE)),"",VLOOKUP(W122,'O03, tab 2,3,5,7,8'!$A:$B,2,FALSE))</f>
        <v/>
      </c>
      <c r="AI122">
        <f t="shared" si="33"/>
        <v>0</v>
      </c>
      <c r="AJ122">
        <f>IF(E122="gas","",IF('Production-Scores'!J122="min",'Production-Scores'!L122/60,'Production-Scores'!L122))</f>
        <v>0</v>
      </c>
      <c r="AK122">
        <f>IF(E122="gas","",'Production-Scores'!P122)</f>
        <v>1</v>
      </c>
      <c r="AL122">
        <f t="shared" si="34"/>
        <v>0</v>
      </c>
      <c r="AM122">
        <f t="shared" si="35"/>
        <v>2</v>
      </c>
      <c r="AN122" s="52" t="str">
        <f>IF(OR(AI122=0,E122="gas"),"",INDEX('O03, tab 2,3,5,7,8'!$G$6:$I$11,'Skin-HRS local'!AM122,'Skin-HRS local'!AI122))</f>
        <v/>
      </c>
      <c r="AO122" t="str">
        <f t="shared" si="36"/>
        <v/>
      </c>
      <c r="AP122" s="52">
        <f t="shared" si="37"/>
        <v>0</v>
      </c>
      <c r="AQ122" t="str">
        <f>IF(E122="gas","",IF(ISBLANK('INPUT-Skin'!L122),'INPUT-Settings'!$C$38,'INPUT-Skin'!L122))</f>
        <v>&lt;10 (size of a large coin, small splashes)</v>
      </c>
      <c r="AR122" s="52">
        <f>IF(E122="gas","",VLOOKUP(AQ122,'O03, tab 2,3,5,7,8'!$G$18:$H$21,2,FALSE))</f>
        <v>0.1</v>
      </c>
      <c r="AS122" s="52" t="str">
        <f t="shared" si="38"/>
        <v/>
      </c>
      <c r="AT122">
        <f t="shared" si="39"/>
        <v>7</v>
      </c>
      <c r="AU122" s="52" t="str">
        <f t="shared" si="40"/>
        <v/>
      </c>
      <c r="AV122" t="str">
        <f>IF(ISERROR((VLOOKUP(M122,'O03, tab 2,3,5,7,8'!$A:$C,3,FALSE))),"",VLOOKUP(M122,'O03, tab 2,3,5,7,8'!$A:$C,3,FALSE))</f>
        <v/>
      </c>
      <c r="AW122" t="str">
        <f>IF(ISERROR((VLOOKUP(N122,'O03, tab 2,3,5,7,8'!$A:$C,3,FALSE))),"",VLOOKUP(N122,'O03, tab 2,3,5,7,8'!$A:$C,3,FALSE))</f>
        <v/>
      </c>
      <c r="AX122" t="str">
        <f>IF(ISERROR((VLOOKUP(O122,'O03, tab 2,3,5,7,8'!$A:$C,3,FALSE))),"",VLOOKUP(O122,'O03, tab 2,3,5,7,8'!$A:$C,3,FALSE))</f>
        <v/>
      </c>
      <c r="AY122" t="str">
        <f>IF(ISERROR((VLOOKUP(P122,'O03, tab 2,3,5,7,8'!$A:$C,3,FALSE))),"",VLOOKUP(P122,'O03, tab 2,3,5,7,8'!$A:$C,3,FALSE))</f>
        <v/>
      </c>
      <c r="AZ122" t="str">
        <f>IF(ISERROR((VLOOKUP(Q122,'O03, tab 2,3,5,7,8'!$A:$C,3,FALSE))),"",VLOOKUP(Q122,'O03, tab 2,3,5,7,8'!$A:$C,3,FALSE))</f>
        <v/>
      </c>
      <c r="BA122" t="str">
        <f>IF(ISERROR((VLOOKUP(R122,'O03, tab 2,3,5,7,8'!$A:$C,3,FALSE))),"",VLOOKUP(R122,'O03, tab 2,3,5,7,8'!$A:$C,3,FALSE))</f>
        <v/>
      </c>
      <c r="BB122" t="str">
        <f>IF(ISERROR((VLOOKUP(S122,'O03, tab 2,3,5,7,8'!$A:$C,3,FALSE))),"",VLOOKUP(S122,'O03, tab 2,3,5,7,8'!$A:$C,3,FALSE))</f>
        <v/>
      </c>
      <c r="BC122" t="str">
        <f>IF(ISERROR((VLOOKUP(T122,'O03, tab 2,3,5,7,8'!$A:$C,3,FALSE))),"",VLOOKUP(T122,'O03, tab 2,3,5,7,8'!$A:$C,3,FALSE))</f>
        <v/>
      </c>
      <c r="BD122" t="str">
        <f>IF(ISERROR((VLOOKUP(U122,'O03, tab 2,3,5,7,8'!$A:$C,3,FALSE))),"",VLOOKUP(U122,'O03, tab 2,3,5,7,8'!$A:$C,3,FALSE))</f>
        <v/>
      </c>
      <c r="BE122" t="str">
        <f>IF(ISERROR((VLOOKUP(V122,'O03, tab 2,3,5,7,8'!$A:$C,3,FALSE))),"",VLOOKUP(V122,'O03, tab 2,3,5,7,8'!$A:$C,3,FALSE))</f>
        <v/>
      </c>
      <c r="BF122" t="str">
        <f>IF(ISERROR((VLOOKUP(W122,'O03, tab 2,3,5,7,8'!$A:$C,3,FALSE))),"",VLOOKUP(W122,'O03, tab 2,3,5,7,8'!$A:$C,3,FALSE))</f>
        <v/>
      </c>
      <c r="BG122" s="52">
        <f t="shared" si="41"/>
        <v>0</v>
      </c>
      <c r="BH122" s="52" t="str">
        <f>IF(OR(E122="gas",AI122=0,BG122=0),"",(INDEX('O03'!$B$4:$G$10,'Skin-HRS local'!AU122,'Skin-HRS local'!BG122)))</f>
        <v/>
      </c>
      <c r="BI122" s="52">
        <f>'Inhalation-E,WE,HS'!Q122</f>
        <v>1</v>
      </c>
      <c r="BJ122" s="52" t="str">
        <f>IF(OR(E122="gas",BG122=0),"",(1/('INPUT-Settings'!$E$4^4*'INPUT-Settings'!$E$5^3)^(1/9))^(10-BH122))</f>
        <v/>
      </c>
      <c r="BK122" s="52">
        <f t="shared" si="29"/>
        <v>0</v>
      </c>
    </row>
    <row r="123" spans="1:63" x14ac:dyDescent="0.3">
      <c r="A123" s="86">
        <f>'INPUT-Production'!A123</f>
        <v>0</v>
      </c>
      <c r="B123" s="87">
        <f>'INPUT-Production'!B123</f>
        <v>0</v>
      </c>
      <c r="C123" s="85">
        <f>'INPUT-Production'!C123</f>
        <v>0</v>
      </c>
      <c r="D123" s="85">
        <f>'INPUT-Production'!D123</f>
        <v>0</v>
      </c>
      <c r="E123" s="85">
        <f>VLOOKUP(D123,Substances!A:B,2,FALSE)</f>
        <v>0</v>
      </c>
      <c r="F123" s="2" t="e">
        <f>'Skin-MT Hand'!DG123</f>
        <v>#N/A</v>
      </c>
      <c r="G123" t="str">
        <f>IF(E123="gas","",'Skin-MT Hand'!F123)</f>
        <v>Immersion</v>
      </c>
      <c r="H123" t="str">
        <f>IF(E123="liquid",VLOOKUP(G123,'G03, tab A1'!$B$14:$D$19,3,FALSE),IF('Skin-HRS local'!E123="solid",VLOOKUP('Skin-HRS local'!G123,'G03, tab A1'!$B$5:$D$10,3,FALSE),""))</f>
        <v/>
      </c>
      <c r="I123" s="52" t="e">
        <f t="shared" si="30"/>
        <v>#N/A</v>
      </c>
      <c r="J123" t="str">
        <f>IF(E123="gas","",IF(ISBLANK('INPUT-Skin'!K123),'INPUT-Settings'!$C$37,'INPUT-Skin'!K123))</f>
        <v>thick clothing</v>
      </c>
      <c r="K123">
        <f t="shared" si="31"/>
        <v>0.5</v>
      </c>
      <c r="L123" s="52" t="e">
        <f t="shared" si="32"/>
        <v>#N/A</v>
      </c>
      <c r="M123" t="e">
        <f>VLOOKUP($D123,'INPUT-Substances'!$A:$R,8,FALSE)</f>
        <v>#N/A</v>
      </c>
      <c r="N123" t="e">
        <f>VLOOKUP($D123,'INPUT-Substances'!$A:$R,9,FALSE)</f>
        <v>#N/A</v>
      </c>
      <c r="O123" t="e">
        <f>VLOOKUP($D123,'INPUT-Substances'!$A:$R,10,FALSE)</f>
        <v>#N/A</v>
      </c>
      <c r="P123" t="e">
        <f>VLOOKUP($D123,'INPUT-Substances'!$A:$R,11,FALSE)</f>
        <v>#N/A</v>
      </c>
      <c r="Q123" t="e">
        <f>VLOOKUP($D123,'INPUT-Substances'!$A:$R,12,FALSE)</f>
        <v>#N/A</v>
      </c>
      <c r="R123" t="e">
        <f>VLOOKUP($D123,'INPUT-Substances'!$A:$R,13,FALSE)</f>
        <v>#N/A</v>
      </c>
      <c r="S123" t="e">
        <f>VLOOKUP($D123,'INPUT-Substances'!$A:$R,14,FALSE)</f>
        <v>#N/A</v>
      </c>
      <c r="T123" t="e">
        <f>VLOOKUP($D123,'INPUT-Substances'!$A:$R,15,FALSE)</f>
        <v>#N/A</v>
      </c>
      <c r="U123" t="e">
        <f>VLOOKUP($D123,'INPUT-Substances'!$A:$R,16,FALSE)</f>
        <v>#N/A</v>
      </c>
      <c r="V123" t="e">
        <f>VLOOKUP($D123,'INPUT-Substances'!$A:$R,17,FALSE)</f>
        <v>#N/A</v>
      </c>
      <c r="W123" t="e">
        <f>VLOOKUP($D123,'INPUT-Substances'!$A:$R,18,FALSE)</f>
        <v>#N/A</v>
      </c>
      <c r="X123" t="str">
        <f>IF(ISERROR(VLOOKUP(M123,'O03, tab 2,3,5,7,8'!$A:$B,2,FALSE)),"",VLOOKUP(M123,'O03, tab 2,3,5,7,8'!$A:$B,2,FALSE))</f>
        <v/>
      </c>
      <c r="Y123" t="str">
        <f>IF(ISERROR(VLOOKUP(N123,'O03, tab 2,3,5,7,8'!$A:$B,2,FALSE)),"",VLOOKUP(N123,'O03, tab 2,3,5,7,8'!$A:$B,2,FALSE))</f>
        <v/>
      </c>
      <c r="Z123" t="str">
        <f>IF(ISERROR(VLOOKUP(O123,'O03, tab 2,3,5,7,8'!$A:$B,2,FALSE)),"",VLOOKUP(O123,'O03, tab 2,3,5,7,8'!$A:$B,2,FALSE))</f>
        <v/>
      </c>
      <c r="AA123" t="str">
        <f>IF(ISERROR(VLOOKUP(P123,'O03, tab 2,3,5,7,8'!$A:$B,2,FALSE)),"",VLOOKUP(P123,'O03, tab 2,3,5,7,8'!$A:$B,2,FALSE))</f>
        <v/>
      </c>
      <c r="AB123" t="str">
        <f>IF(ISERROR(VLOOKUP(Q123,'O03, tab 2,3,5,7,8'!$A:$B,2,FALSE)),"",VLOOKUP(Q123,'O03, tab 2,3,5,7,8'!$A:$B,2,FALSE))</f>
        <v/>
      </c>
      <c r="AC123" t="str">
        <f>IF(ISERROR(VLOOKUP(R123,'O03, tab 2,3,5,7,8'!$A:$B,2,FALSE)),"",VLOOKUP(R123,'O03, tab 2,3,5,7,8'!$A:$B,2,FALSE))</f>
        <v/>
      </c>
      <c r="AD123" t="str">
        <f>IF(ISERROR(VLOOKUP(S123,'O03, tab 2,3,5,7,8'!$A:$B,2,FALSE)),"",VLOOKUP(S123,'O03, tab 2,3,5,7,8'!$A:$B,2,FALSE))</f>
        <v/>
      </c>
      <c r="AE123" t="str">
        <f>IF(ISERROR(VLOOKUP(T123,'O03, tab 2,3,5,7,8'!$A:$B,2,FALSE)),"",VLOOKUP(T123,'O03, tab 2,3,5,7,8'!$A:$B,2,FALSE))</f>
        <v/>
      </c>
      <c r="AF123" t="str">
        <f>IF(ISERROR(VLOOKUP(U123,'O03, tab 2,3,5,7,8'!$A:$B,2,FALSE)),"",VLOOKUP(U123,'O03, tab 2,3,5,7,8'!$A:$B,2,FALSE))</f>
        <v/>
      </c>
      <c r="AG123" t="str">
        <f>IF(ISERROR(VLOOKUP(V123,'O03, tab 2,3,5,7,8'!$A:$B,2,FALSE)),"",VLOOKUP(V123,'O03, tab 2,3,5,7,8'!$A:$B,2,FALSE))</f>
        <v/>
      </c>
      <c r="AH123" t="str">
        <f>IF(ISERROR(VLOOKUP(W123,'O03, tab 2,3,5,7,8'!$A:$B,2,FALSE)),"",VLOOKUP(W123,'O03, tab 2,3,5,7,8'!$A:$B,2,FALSE))</f>
        <v/>
      </c>
      <c r="AI123">
        <f t="shared" si="33"/>
        <v>0</v>
      </c>
      <c r="AJ123">
        <f>IF(E123="gas","",IF('Production-Scores'!J123="min",'Production-Scores'!L123/60,'Production-Scores'!L123))</f>
        <v>0</v>
      </c>
      <c r="AK123">
        <f>IF(E123="gas","",'Production-Scores'!P123)</f>
        <v>1</v>
      </c>
      <c r="AL123">
        <f t="shared" si="34"/>
        <v>0</v>
      </c>
      <c r="AM123">
        <f t="shared" si="35"/>
        <v>2</v>
      </c>
      <c r="AN123" s="52" t="str">
        <f>IF(OR(AI123=0,E123="gas"),"",INDEX('O03, tab 2,3,5,7,8'!$G$6:$I$11,'Skin-HRS local'!AM123,'Skin-HRS local'!AI123))</f>
        <v/>
      </c>
      <c r="AO123" t="str">
        <f t="shared" si="36"/>
        <v/>
      </c>
      <c r="AP123" s="52">
        <f t="shared" si="37"/>
        <v>0</v>
      </c>
      <c r="AQ123" t="str">
        <f>IF(E123="gas","",IF(ISBLANK('INPUT-Skin'!L123),'INPUT-Settings'!$C$38,'INPUT-Skin'!L123))</f>
        <v>&lt;10 (size of a large coin, small splashes)</v>
      </c>
      <c r="AR123" s="52">
        <f>IF(E123="gas","",VLOOKUP(AQ123,'O03, tab 2,3,5,7,8'!$G$18:$H$21,2,FALSE))</f>
        <v>0.1</v>
      </c>
      <c r="AS123" s="52" t="str">
        <f t="shared" si="38"/>
        <v/>
      </c>
      <c r="AT123">
        <f t="shared" si="39"/>
        <v>7</v>
      </c>
      <c r="AU123" s="52" t="str">
        <f t="shared" si="40"/>
        <v/>
      </c>
      <c r="AV123" t="str">
        <f>IF(ISERROR((VLOOKUP(M123,'O03, tab 2,3,5,7,8'!$A:$C,3,FALSE))),"",VLOOKUP(M123,'O03, tab 2,3,5,7,8'!$A:$C,3,FALSE))</f>
        <v/>
      </c>
      <c r="AW123" t="str">
        <f>IF(ISERROR((VLOOKUP(N123,'O03, tab 2,3,5,7,8'!$A:$C,3,FALSE))),"",VLOOKUP(N123,'O03, tab 2,3,5,7,8'!$A:$C,3,FALSE))</f>
        <v/>
      </c>
      <c r="AX123" t="str">
        <f>IF(ISERROR((VLOOKUP(O123,'O03, tab 2,3,5,7,8'!$A:$C,3,FALSE))),"",VLOOKUP(O123,'O03, tab 2,3,5,7,8'!$A:$C,3,FALSE))</f>
        <v/>
      </c>
      <c r="AY123" t="str">
        <f>IF(ISERROR((VLOOKUP(P123,'O03, tab 2,3,5,7,8'!$A:$C,3,FALSE))),"",VLOOKUP(P123,'O03, tab 2,3,5,7,8'!$A:$C,3,FALSE))</f>
        <v/>
      </c>
      <c r="AZ123" t="str">
        <f>IF(ISERROR((VLOOKUP(Q123,'O03, tab 2,3,5,7,8'!$A:$C,3,FALSE))),"",VLOOKUP(Q123,'O03, tab 2,3,5,7,8'!$A:$C,3,FALSE))</f>
        <v/>
      </c>
      <c r="BA123" t="str">
        <f>IF(ISERROR((VLOOKUP(R123,'O03, tab 2,3,5,7,8'!$A:$C,3,FALSE))),"",VLOOKUP(R123,'O03, tab 2,3,5,7,8'!$A:$C,3,FALSE))</f>
        <v/>
      </c>
      <c r="BB123" t="str">
        <f>IF(ISERROR((VLOOKUP(S123,'O03, tab 2,3,5,7,8'!$A:$C,3,FALSE))),"",VLOOKUP(S123,'O03, tab 2,3,5,7,8'!$A:$C,3,FALSE))</f>
        <v/>
      </c>
      <c r="BC123" t="str">
        <f>IF(ISERROR((VLOOKUP(T123,'O03, tab 2,3,5,7,8'!$A:$C,3,FALSE))),"",VLOOKUP(T123,'O03, tab 2,3,5,7,8'!$A:$C,3,FALSE))</f>
        <v/>
      </c>
      <c r="BD123" t="str">
        <f>IF(ISERROR((VLOOKUP(U123,'O03, tab 2,3,5,7,8'!$A:$C,3,FALSE))),"",VLOOKUP(U123,'O03, tab 2,3,5,7,8'!$A:$C,3,FALSE))</f>
        <v/>
      </c>
      <c r="BE123" t="str">
        <f>IF(ISERROR((VLOOKUP(V123,'O03, tab 2,3,5,7,8'!$A:$C,3,FALSE))),"",VLOOKUP(V123,'O03, tab 2,3,5,7,8'!$A:$C,3,FALSE))</f>
        <v/>
      </c>
      <c r="BF123" t="str">
        <f>IF(ISERROR((VLOOKUP(W123,'O03, tab 2,3,5,7,8'!$A:$C,3,FALSE))),"",VLOOKUP(W123,'O03, tab 2,3,5,7,8'!$A:$C,3,FALSE))</f>
        <v/>
      </c>
      <c r="BG123" s="52">
        <f t="shared" si="41"/>
        <v>0</v>
      </c>
      <c r="BH123" s="52" t="str">
        <f>IF(OR(E123="gas",AI123=0,BG123=0),"",(INDEX('O03'!$B$4:$G$10,'Skin-HRS local'!AU123,'Skin-HRS local'!BG123)))</f>
        <v/>
      </c>
      <c r="BI123" s="52">
        <f>'Inhalation-E,WE,HS'!Q123</f>
        <v>1</v>
      </c>
      <c r="BJ123" s="52" t="str">
        <f>IF(OR(E123="gas",BG123=0),"",(1/('INPUT-Settings'!$E$4^4*'INPUT-Settings'!$E$5^3)^(1/9))^(10-BH123))</f>
        <v/>
      </c>
      <c r="BK123" s="52">
        <f t="shared" si="29"/>
        <v>0</v>
      </c>
    </row>
    <row r="124" spans="1:63" x14ac:dyDescent="0.3">
      <c r="A124" s="86">
        <f>'INPUT-Production'!A124</f>
        <v>0</v>
      </c>
      <c r="B124" s="87">
        <f>'INPUT-Production'!B124</f>
        <v>0</v>
      </c>
      <c r="C124" s="85">
        <f>'INPUT-Production'!C124</f>
        <v>0</v>
      </c>
      <c r="D124" s="85">
        <f>'INPUT-Production'!D124</f>
        <v>0</v>
      </c>
      <c r="E124" s="85">
        <f>VLOOKUP(D124,Substances!A:B,2,FALSE)</f>
        <v>0</v>
      </c>
      <c r="F124" s="2" t="e">
        <f>'Skin-MT Hand'!DG124</f>
        <v>#N/A</v>
      </c>
      <c r="G124" t="str">
        <f>IF(E124="gas","",'Skin-MT Hand'!F124)</f>
        <v>Immersion</v>
      </c>
      <c r="H124" t="str">
        <f>IF(E124="liquid",VLOOKUP(G124,'G03, tab A1'!$B$14:$D$19,3,FALSE),IF('Skin-HRS local'!E124="solid",VLOOKUP('Skin-HRS local'!G124,'G03, tab A1'!$B$5:$D$10,3,FALSE),""))</f>
        <v/>
      </c>
      <c r="I124" s="52" t="e">
        <f t="shared" si="30"/>
        <v>#N/A</v>
      </c>
      <c r="J124" t="str">
        <f>IF(E124="gas","",IF(ISBLANK('INPUT-Skin'!K124),'INPUT-Settings'!$C$37,'INPUT-Skin'!K124))</f>
        <v>thick clothing</v>
      </c>
      <c r="K124">
        <f t="shared" si="31"/>
        <v>0.5</v>
      </c>
      <c r="L124" s="52" t="e">
        <f t="shared" si="32"/>
        <v>#N/A</v>
      </c>
      <c r="M124" t="e">
        <f>VLOOKUP($D124,'INPUT-Substances'!$A:$R,8,FALSE)</f>
        <v>#N/A</v>
      </c>
      <c r="N124" t="e">
        <f>VLOOKUP($D124,'INPUT-Substances'!$A:$R,9,FALSE)</f>
        <v>#N/A</v>
      </c>
      <c r="O124" t="e">
        <f>VLOOKUP($D124,'INPUT-Substances'!$A:$R,10,FALSE)</f>
        <v>#N/A</v>
      </c>
      <c r="P124" t="e">
        <f>VLOOKUP($D124,'INPUT-Substances'!$A:$R,11,FALSE)</f>
        <v>#N/A</v>
      </c>
      <c r="Q124" t="e">
        <f>VLOOKUP($D124,'INPUT-Substances'!$A:$R,12,FALSE)</f>
        <v>#N/A</v>
      </c>
      <c r="R124" t="e">
        <f>VLOOKUP($D124,'INPUT-Substances'!$A:$R,13,FALSE)</f>
        <v>#N/A</v>
      </c>
      <c r="S124" t="e">
        <f>VLOOKUP($D124,'INPUT-Substances'!$A:$R,14,FALSE)</f>
        <v>#N/A</v>
      </c>
      <c r="T124" t="e">
        <f>VLOOKUP($D124,'INPUT-Substances'!$A:$R,15,FALSE)</f>
        <v>#N/A</v>
      </c>
      <c r="U124" t="e">
        <f>VLOOKUP($D124,'INPUT-Substances'!$A:$R,16,FALSE)</f>
        <v>#N/A</v>
      </c>
      <c r="V124" t="e">
        <f>VLOOKUP($D124,'INPUT-Substances'!$A:$R,17,FALSE)</f>
        <v>#N/A</v>
      </c>
      <c r="W124" t="e">
        <f>VLOOKUP($D124,'INPUT-Substances'!$A:$R,18,FALSE)</f>
        <v>#N/A</v>
      </c>
      <c r="X124" t="str">
        <f>IF(ISERROR(VLOOKUP(M124,'O03, tab 2,3,5,7,8'!$A:$B,2,FALSE)),"",VLOOKUP(M124,'O03, tab 2,3,5,7,8'!$A:$B,2,FALSE))</f>
        <v/>
      </c>
      <c r="Y124" t="str">
        <f>IF(ISERROR(VLOOKUP(N124,'O03, tab 2,3,5,7,8'!$A:$B,2,FALSE)),"",VLOOKUP(N124,'O03, tab 2,3,5,7,8'!$A:$B,2,FALSE))</f>
        <v/>
      </c>
      <c r="Z124" t="str">
        <f>IF(ISERROR(VLOOKUP(O124,'O03, tab 2,3,5,7,8'!$A:$B,2,FALSE)),"",VLOOKUP(O124,'O03, tab 2,3,5,7,8'!$A:$B,2,FALSE))</f>
        <v/>
      </c>
      <c r="AA124" t="str">
        <f>IF(ISERROR(VLOOKUP(P124,'O03, tab 2,3,5,7,8'!$A:$B,2,FALSE)),"",VLOOKUP(P124,'O03, tab 2,3,5,7,8'!$A:$B,2,FALSE))</f>
        <v/>
      </c>
      <c r="AB124" t="str">
        <f>IF(ISERROR(VLOOKUP(Q124,'O03, tab 2,3,5,7,8'!$A:$B,2,FALSE)),"",VLOOKUP(Q124,'O03, tab 2,3,5,7,8'!$A:$B,2,FALSE))</f>
        <v/>
      </c>
      <c r="AC124" t="str">
        <f>IF(ISERROR(VLOOKUP(R124,'O03, tab 2,3,5,7,8'!$A:$B,2,FALSE)),"",VLOOKUP(R124,'O03, tab 2,3,5,7,8'!$A:$B,2,FALSE))</f>
        <v/>
      </c>
      <c r="AD124" t="str">
        <f>IF(ISERROR(VLOOKUP(S124,'O03, tab 2,3,5,7,8'!$A:$B,2,FALSE)),"",VLOOKUP(S124,'O03, tab 2,3,5,7,8'!$A:$B,2,FALSE))</f>
        <v/>
      </c>
      <c r="AE124" t="str">
        <f>IF(ISERROR(VLOOKUP(T124,'O03, tab 2,3,5,7,8'!$A:$B,2,FALSE)),"",VLOOKUP(T124,'O03, tab 2,3,5,7,8'!$A:$B,2,FALSE))</f>
        <v/>
      </c>
      <c r="AF124" t="str">
        <f>IF(ISERROR(VLOOKUP(U124,'O03, tab 2,3,5,7,8'!$A:$B,2,FALSE)),"",VLOOKUP(U124,'O03, tab 2,3,5,7,8'!$A:$B,2,FALSE))</f>
        <v/>
      </c>
      <c r="AG124" t="str">
        <f>IF(ISERROR(VLOOKUP(V124,'O03, tab 2,3,5,7,8'!$A:$B,2,FALSE)),"",VLOOKUP(V124,'O03, tab 2,3,5,7,8'!$A:$B,2,FALSE))</f>
        <v/>
      </c>
      <c r="AH124" t="str">
        <f>IF(ISERROR(VLOOKUP(W124,'O03, tab 2,3,5,7,8'!$A:$B,2,FALSE)),"",VLOOKUP(W124,'O03, tab 2,3,5,7,8'!$A:$B,2,FALSE))</f>
        <v/>
      </c>
      <c r="AI124">
        <f t="shared" si="33"/>
        <v>0</v>
      </c>
      <c r="AJ124">
        <f>IF(E124="gas","",IF('Production-Scores'!J124="min",'Production-Scores'!L124/60,'Production-Scores'!L124))</f>
        <v>0</v>
      </c>
      <c r="AK124">
        <f>IF(E124="gas","",'Production-Scores'!P124)</f>
        <v>1</v>
      </c>
      <c r="AL124">
        <f t="shared" si="34"/>
        <v>0</v>
      </c>
      <c r="AM124">
        <f t="shared" si="35"/>
        <v>2</v>
      </c>
      <c r="AN124" s="52" t="str">
        <f>IF(OR(AI124=0,E124="gas"),"",INDEX('O03, tab 2,3,5,7,8'!$G$6:$I$11,'Skin-HRS local'!AM124,'Skin-HRS local'!AI124))</f>
        <v/>
      </c>
      <c r="AO124" t="str">
        <f t="shared" si="36"/>
        <v/>
      </c>
      <c r="AP124" s="52">
        <f t="shared" si="37"/>
        <v>0</v>
      </c>
      <c r="AQ124" t="str">
        <f>IF(E124="gas","",IF(ISBLANK('INPUT-Skin'!L124),'INPUT-Settings'!$C$38,'INPUT-Skin'!L124))</f>
        <v>&lt;10 (size of a large coin, small splashes)</v>
      </c>
      <c r="AR124" s="52">
        <f>IF(E124="gas","",VLOOKUP(AQ124,'O03, tab 2,3,5,7,8'!$G$18:$H$21,2,FALSE))</f>
        <v>0.1</v>
      </c>
      <c r="AS124" s="52" t="str">
        <f t="shared" si="38"/>
        <v/>
      </c>
      <c r="AT124">
        <f t="shared" si="39"/>
        <v>7</v>
      </c>
      <c r="AU124" s="52" t="str">
        <f t="shared" si="40"/>
        <v/>
      </c>
      <c r="AV124" t="str">
        <f>IF(ISERROR((VLOOKUP(M124,'O03, tab 2,3,5,7,8'!$A:$C,3,FALSE))),"",VLOOKUP(M124,'O03, tab 2,3,5,7,8'!$A:$C,3,FALSE))</f>
        <v/>
      </c>
      <c r="AW124" t="str">
        <f>IF(ISERROR((VLOOKUP(N124,'O03, tab 2,3,5,7,8'!$A:$C,3,FALSE))),"",VLOOKUP(N124,'O03, tab 2,3,5,7,8'!$A:$C,3,FALSE))</f>
        <v/>
      </c>
      <c r="AX124" t="str">
        <f>IF(ISERROR((VLOOKUP(O124,'O03, tab 2,3,5,7,8'!$A:$C,3,FALSE))),"",VLOOKUP(O124,'O03, tab 2,3,5,7,8'!$A:$C,3,FALSE))</f>
        <v/>
      </c>
      <c r="AY124" t="str">
        <f>IF(ISERROR((VLOOKUP(P124,'O03, tab 2,3,5,7,8'!$A:$C,3,FALSE))),"",VLOOKUP(P124,'O03, tab 2,3,5,7,8'!$A:$C,3,FALSE))</f>
        <v/>
      </c>
      <c r="AZ124" t="str">
        <f>IF(ISERROR((VLOOKUP(Q124,'O03, tab 2,3,5,7,8'!$A:$C,3,FALSE))),"",VLOOKUP(Q124,'O03, tab 2,3,5,7,8'!$A:$C,3,FALSE))</f>
        <v/>
      </c>
      <c r="BA124" t="str">
        <f>IF(ISERROR((VLOOKUP(R124,'O03, tab 2,3,5,7,8'!$A:$C,3,FALSE))),"",VLOOKUP(R124,'O03, tab 2,3,5,7,8'!$A:$C,3,FALSE))</f>
        <v/>
      </c>
      <c r="BB124" t="str">
        <f>IF(ISERROR((VLOOKUP(S124,'O03, tab 2,3,5,7,8'!$A:$C,3,FALSE))),"",VLOOKUP(S124,'O03, tab 2,3,5,7,8'!$A:$C,3,FALSE))</f>
        <v/>
      </c>
      <c r="BC124" t="str">
        <f>IF(ISERROR((VLOOKUP(T124,'O03, tab 2,3,5,7,8'!$A:$C,3,FALSE))),"",VLOOKUP(T124,'O03, tab 2,3,5,7,8'!$A:$C,3,FALSE))</f>
        <v/>
      </c>
      <c r="BD124" t="str">
        <f>IF(ISERROR((VLOOKUP(U124,'O03, tab 2,3,5,7,8'!$A:$C,3,FALSE))),"",VLOOKUP(U124,'O03, tab 2,3,5,7,8'!$A:$C,3,FALSE))</f>
        <v/>
      </c>
      <c r="BE124" t="str">
        <f>IF(ISERROR((VLOOKUP(V124,'O03, tab 2,3,5,7,8'!$A:$C,3,FALSE))),"",VLOOKUP(V124,'O03, tab 2,3,5,7,8'!$A:$C,3,FALSE))</f>
        <v/>
      </c>
      <c r="BF124" t="str">
        <f>IF(ISERROR((VLOOKUP(W124,'O03, tab 2,3,5,7,8'!$A:$C,3,FALSE))),"",VLOOKUP(W124,'O03, tab 2,3,5,7,8'!$A:$C,3,FALSE))</f>
        <v/>
      </c>
      <c r="BG124" s="52">
        <f t="shared" si="41"/>
        <v>0</v>
      </c>
      <c r="BH124" s="52" t="str">
        <f>IF(OR(E124="gas",AI124=0,BG124=0),"",(INDEX('O03'!$B$4:$G$10,'Skin-HRS local'!AU124,'Skin-HRS local'!BG124)))</f>
        <v/>
      </c>
      <c r="BI124" s="52">
        <f>'Inhalation-E,WE,HS'!Q124</f>
        <v>1</v>
      </c>
      <c r="BJ124" s="52" t="str">
        <f>IF(OR(E124="gas",BG124=0),"",(1/('INPUT-Settings'!$E$4^4*'INPUT-Settings'!$E$5^3)^(1/9))^(10-BH124))</f>
        <v/>
      </c>
      <c r="BK124" s="52">
        <f t="shared" si="29"/>
        <v>0</v>
      </c>
    </row>
    <row r="125" spans="1:63" x14ac:dyDescent="0.3">
      <c r="A125" s="86">
        <f>'INPUT-Production'!A125</f>
        <v>0</v>
      </c>
      <c r="B125" s="87">
        <f>'INPUT-Production'!B125</f>
        <v>0</v>
      </c>
      <c r="C125" s="85">
        <f>'INPUT-Production'!C125</f>
        <v>0</v>
      </c>
      <c r="D125" s="85">
        <f>'INPUT-Production'!D125</f>
        <v>0</v>
      </c>
      <c r="E125" s="85">
        <f>VLOOKUP(D125,Substances!A:B,2,FALSE)</f>
        <v>0</v>
      </c>
      <c r="F125" s="2" t="e">
        <f>'Skin-MT Hand'!DG125</f>
        <v>#N/A</v>
      </c>
      <c r="G125" t="str">
        <f>IF(E125="gas","",'Skin-MT Hand'!F125)</f>
        <v>Immersion</v>
      </c>
      <c r="H125" t="str">
        <f>IF(E125="liquid",VLOOKUP(G125,'G03, tab A1'!$B$14:$D$19,3,FALSE),IF('Skin-HRS local'!E125="solid",VLOOKUP('Skin-HRS local'!G125,'G03, tab A1'!$B$5:$D$10,3,FALSE),""))</f>
        <v/>
      </c>
      <c r="I125" s="52" t="e">
        <f t="shared" si="30"/>
        <v>#N/A</v>
      </c>
      <c r="J125" t="str">
        <f>IF(E125="gas","",IF(ISBLANK('INPUT-Skin'!K125),'INPUT-Settings'!$C$37,'INPUT-Skin'!K125))</f>
        <v>thick clothing</v>
      </c>
      <c r="K125">
        <f t="shared" si="31"/>
        <v>0.5</v>
      </c>
      <c r="L125" s="52" t="e">
        <f t="shared" si="32"/>
        <v>#N/A</v>
      </c>
      <c r="M125" t="e">
        <f>VLOOKUP($D125,'INPUT-Substances'!$A:$R,8,FALSE)</f>
        <v>#N/A</v>
      </c>
      <c r="N125" t="e">
        <f>VLOOKUP($D125,'INPUT-Substances'!$A:$R,9,FALSE)</f>
        <v>#N/A</v>
      </c>
      <c r="O125" t="e">
        <f>VLOOKUP($D125,'INPUT-Substances'!$A:$R,10,FALSE)</f>
        <v>#N/A</v>
      </c>
      <c r="P125" t="e">
        <f>VLOOKUP($D125,'INPUT-Substances'!$A:$R,11,FALSE)</f>
        <v>#N/A</v>
      </c>
      <c r="Q125" t="e">
        <f>VLOOKUP($D125,'INPUT-Substances'!$A:$R,12,FALSE)</f>
        <v>#N/A</v>
      </c>
      <c r="R125" t="e">
        <f>VLOOKUP($D125,'INPUT-Substances'!$A:$R,13,FALSE)</f>
        <v>#N/A</v>
      </c>
      <c r="S125" t="e">
        <f>VLOOKUP($D125,'INPUT-Substances'!$A:$R,14,FALSE)</f>
        <v>#N/A</v>
      </c>
      <c r="T125" t="e">
        <f>VLOOKUP($D125,'INPUT-Substances'!$A:$R,15,FALSE)</f>
        <v>#N/A</v>
      </c>
      <c r="U125" t="e">
        <f>VLOOKUP($D125,'INPUT-Substances'!$A:$R,16,FALSE)</f>
        <v>#N/A</v>
      </c>
      <c r="V125" t="e">
        <f>VLOOKUP($D125,'INPUT-Substances'!$A:$R,17,FALSE)</f>
        <v>#N/A</v>
      </c>
      <c r="W125" t="e">
        <f>VLOOKUP($D125,'INPUT-Substances'!$A:$R,18,FALSE)</f>
        <v>#N/A</v>
      </c>
      <c r="X125" t="str">
        <f>IF(ISERROR(VLOOKUP(M125,'O03, tab 2,3,5,7,8'!$A:$B,2,FALSE)),"",VLOOKUP(M125,'O03, tab 2,3,5,7,8'!$A:$B,2,FALSE))</f>
        <v/>
      </c>
      <c r="Y125" t="str">
        <f>IF(ISERROR(VLOOKUP(N125,'O03, tab 2,3,5,7,8'!$A:$B,2,FALSE)),"",VLOOKUP(N125,'O03, tab 2,3,5,7,8'!$A:$B,2,FALSE))</f>
        <v/>
      </c>
      <c r="Z125" t="str">
        <f>IF(ISERROR(VLOOKUP(O125,'O03, tab 2,3,5,7,8'!$A:$B,2,FALSE)),"",VLOOKUP(O125,'O03, tab 2,3,5,7,8'!$A:$B,2,FALSE))</f>
        <v/>
      </c>
      <c r="AA125" t="str">
        <f>IF(ISERROR(VLOOKUP(P125,'O03, tab 2,3,5,7,8'!$A:$B,2,FALSE)),"",VLOOKUP(P125,'O03, tab 2,3,5,7,8'!$A:$B,2,FALSE))</f>
        <v/>
      </c>
      <c r="AB125" t="str">
        <f>IF(ISERROR(VLOOKUP(Q125,'O03, tab 2,3,5,7,8'!$A:$B,2,FALSE)),"",VLOOKUP(Q125,'O03, tab 2,3,5,7,8'!$A:$B,2,FALSE))</f>
        <v/>
      </c>
      <c r="AC125" t="str">
        <f>IF(ISERROR(VLOOKUP(R125,'O03, tab 2,3,5,7,8'!$A:$B,2,FALSE)),"",VLOOKUP(R125,'O03, tab 2,3,5,7,8'!$A:$B,2,FALSE))</f>
        <v/>
      </c>
      <c r="AD125" t="str">
        <f>IF(ISERROR(VLOOKUP(S125,'O03, tab 2,3,5,7,8'!$A:$B,2,FALSE)),"",VLOOKUP(S125,'O03, tab 2,3,5,7,8'!$A:$B,2,FALSE))</f>
        <v/>
      </c>
      <c r="AE125" t="str">
        <f>IF(ISERROR(VLOOKUP(T125,'O03, tab 2,3,5,7,8'!$A:$B,2,FALSE)),"",VLOOKUP(T125,'O03, tab 2,3,5,7,8'!$A:$B,2,FALSE))</f>
        <v/>
      </c>
      <c r="AF125" t="str">
        <f>IF(ISERROR(VLOOKUP(U125,'O03, tab 2,3,5,7,8'!$A:$B,2,FALSE)),"",VLOOKUP(U125,'O03, tab 2,3,5,7,8'!$A:$B,2,FALSE))</f>
        <v/>
      </c>
      <c r="AG125" t="str">
        <f>IF(ISERROR(VLOOKUP(V125,'O03, tab 2,3,5,7,8'!$A:$B,2,FALSE)),"",VLOOKUP(V125,'O03, tab 2,3,5,7,8'!$A:$B,2,FALSE))</f>
        <v/>
      </c>
      <c r="AH125" t="str">
        <f>IF(ISERROR(VLOOKUP(W125,'O03, tab 2,3,5,7,8'!$A:$B,2,FALSE)),"",VLOOKUP(W125,'O03, tab 2,3,5,7,8'!$A:$B,2,FALSE))</f>
        <v/>
      </c>
      <c r="AI125">
        <f t="shared" si="33"/>
        <v>0</v>
      </c>
      <c r="AJ125">
        <f>IF(E125="gas","",IF('Production-Scores'!J125="min",'Production-Scores'!L125/60,'Production-Scores'!L125))</f>
        <v>0</v>
      </c>
      <c r="AK125">
        <f>IF(E125="gas","",'Production-Scores'!P125)</f>
        <v>1</v>
      </c>
      <c r="AL125">
        <f t="shared" si="34"/>
        <v>0</v>
      </c>
      <c r="AM125">
        <f t="shared" si="35"/>
        <v>2</v>
      </c>
      <c r="AN125" s="52" t="str">
        <f>IF(OR(AI125=0,E125="gas"),"",INDEX('O03, tab 2,3,5,7,8'!$G$6:$I$11,'Skin-HRS local'!AM125,'Skin-HRS local'!AI125))</f>
        <v/>
      </c>
      <c r="AO125" t="str">
        <f t="shared" si="36"/>
        <v/>
      </c>
      <c r="AP125" s="52">
        <f t="shared" si="37"/>
        <v>0</v>
      </c>
      <c r="AQ125" t="str">
        <f>IF(E125="gas","",IF(ISBLANK('INPUT-Skin'!L125),'INPUT-Settings'!$C$38,'INPUT-Skin'!L125))</f>
        <v>&lt;10 (size of a large coin, small splashes)</v>
      </c>
      <c r="AR125" s="52">
        <f>IF(E125="gas","",VLOOKUP(AQ125,'O03, tab 2,3,5,7,8'!$G$18:$H$21,2,FALSE))</f>
        <v>0.1</v>
      </c>
      <c r="AS125" s="52" t="str">
        <f t="shared" si="38"/>
        <v/>
      </c>
      <c r="AT125">
        <f t="shared" si="39"/>
        <v>7</v>
      </c>
      <c r="AU125" s="52" t="str">
        <f t="shared" si="40"/>
        <v/>
      </c>
      <c r="AV125" t="str">
        <f>IF(ISERROR((VLOOKUP(M125,'O03, tab 2,3,5,7,8'!$A:$C,3,FALSE))),"",VLOOKUP(M125,'O03, tab 2,3,5,7,8'!$A:$C,3,FALSE))</f>
        <v/>
      </c>
      <c r="AW125" t="str">
        <f>IF(ISERROR((VLOOKUP(N125,'O03, tab 2,3,5,7,8'!$A:$C,3,FALSE))),"",VLOOKUP(N125,'O03, tab 2,3,5,7,8'!$A:$C,3,FALSE))</f>
        <v/>
      </c>
      <c r="AX125" t="str">
        <f>IF(ISERROR((VLOOKUP(O125,'O03, tab 2,3,5,7,8'!$A:$C,3,FALSE))),"",VLOOKUP(O125,'O03, tab 2,3,5,7,8'!$A:$C,3,FALSE))</f>
        <v/>
      </c>
      <c r="AY125" t="str">
        <f>IF(ISERROR((VLOOKUP(P125,'O03, tab 2,3,5,7,8'!$A:$C,3,FALSE))),"",VLOOKUP(P125,'O03, tab 2,3,5,7,8'!$A:$C,3,FALSE))</f>
        <v/>
      </c>
      <c r="AZ125" t="str">
        <f>IF(ISERROR((VLOOKUP(Q125,'O03, tab 2,3,5,7,8'!$A:$C,3,FALSE))),"",VLOOKUP(Q125,'O03, tab 2,3,5,7,8'!$A:$C,3,FALSE))</f>
        <v/>
      </c>
      <c r="BA125" t="str">
        <f>IF(ISERROR((VLOOKUP(R125,'O03, tab 2,3,5,7,8'!$A:$C,3,FALSE))),"",VLOOKUP(R125,'O03, tab 2,3,5,7,8'!$A:$C,3,FALSE))</f>
        <v/>
      </c>
      <c r="BB125" t="str">
        <f>IF(ISERROR((VLOOKUP(S125,'O03, tab 2,3,5,7,8'!$A:$C,3,FALSE))),"",VLOOKUP(S125,'O03, tab 2,3,5,7,8'!$A:$C,3,FALSE))</f>
        <v/>
      </c>
      <c r="BC125" t="str">
        <f>IF(ISERROR((VLOOKUP(T125,'O03, tab 2,3,5,7,8'!$A:$C,3,FALSE))),"",VLOOKUP(T125,'O03, tab 2,3,5,7,8'!$A:$C,3,FALSE))</f>
        <v/>
      </c>
      <c r="BD125" t="str">
        <f>IF(ISERROR((VLOOKUP(U125,'O03, tab 2,3,5,7,8'!$A:$C,3,FALSE))),"",VLOOKUP(U125,'O03, tab 2,3,5,7,8'!$A:$C,3,FALSE))</f>
        <v/>
      </c>
      <c r="BE125" t="str">
        <f>IF(ISERROR((VLOOKUP(V125,'O03, tab 2,3,5,7,8'!$A:$C,3,FALSE))),"",VLOOKUP(V125,'O03, tab 2,3,5,7,8'!$A:$C,3,FALSE))</f>
        <v/>
      </c>
      <c r="BF125" t="str">
        <f>IF(ISERROR((VLOOKUP(W125,'O03, tab 2,3,5,7,8'!$A:$C,3,FALSE))),"",VLOOKUP(W125,'O03, tab 2,3,5,7,8'!$A:$C,3,FALSE))</f>
        <v/>
      </c>
      <c r="BG125" s="52">
        <f t="shared" si="41"/>
        <v>0</v>
      </c>
      <c r="BH125" s="52" t="str">
        <f>IF(OR(E125="gas",AI125=0,BG125=0),"",(INDEX('O03'!$B$4:$G$10,'Skin-HRS local'!AU125,'Skin-HRS local'!BG125)))</f>
        <v/>
      </c>
      <c r="BI125" s="52">
        <f>'Inhalation-E,WE,HS'!Q125</f>
        <v>1</v>
      </c>
      <c r="BJ125" s="52" t="str">
        <f>IF(OR(E125="gas",BG125=0),"",(1/('INPUT-Settings'!$E$4^4*'INPUT-Settings'!$E$5^3)^(1/9))^(10-BH125))</f>
        <v/>
      </c>
      <c r="BK125" s="52">
        <f t="shared" si="29"/>
        <v>0</v>
      </c>
    </row>
    <row r="126" spans="1:63" x14ac:dyDescent="0.3">
      <c r="A126" s="86">
        <f>'INPUT-Production'!A126</f>
        <v>0</v>
      </c>
      <c r="B126" s="87">
        <f>'INPUT-Production'!B126</f>
        <v>0</v>
      </c>
      <c r="C126" s="85">
        <f>'INPUT-Production'!C126</f>
        <v>0</v>
      </c>
      <c r="D126" s="85">
        <f>'INPUT-Production'!D126</f>
        <v>0</v>
      </c>
      <c r="E126" s="85">
        <f>VLOOKUP(D126,Substances!A:B,2,FALSE)</f>
        <v>0</v>
      </c>
      <c r="F126" s="2" t="e">
        <f>'Skin-MT Hand'!DG126</f>
        <v>#N/A</v>
      </c>
      <c r="G126" t="str">
        <f>IF(E126="gas","",'Skin-MT Hand'!F126)</f>
        <v>Immersion</v>
      </c>
      <c r="H126" t="str">
        <f>IF(E126="liquid",VLOOKUP(G126,'G03, tab A1'!$B$14:$D$19,3,FALSE),IF('Skin-HRS local'!E126="solid",VLOOKUP('Skin-HRS local'!G126,'G03, tab A1'!$B$5:$D$10,3,FALSE),""))</f>
        <v/>
      </c>
      <c r="I126" s="52" t="e">
        <f t="shared" si="30"/>
        <v>#N/A</v>
      </c>
      <c r="J126" t="str">
        <f>IF(E126="gas","",IF(ISBLANK('INPUT-Skin'!K126),'INPUT-Settings'!$C$37,'INPUT-Skin'!K126))</f>
        <v>thick clothing</v>
      </c>
      <c r="K126">
        <f t="shared" si="31"/>
        <v>0.5</v>
      </c>
      <c r="L126" s="52" t="e">
        <f t="shared" si="32"/>
        <v>#N/A</v>
      </c>
      <c r="M126" t="e">
        <f>VLOOKUP($D126,'INPUT-Substances'!$A:$R,8,FALSE)</f>
        <v>#N/A</v>
      </c>
      <c r="N126" t="e">
        <f>VLOOKUP($D126,'INPUT-Substances'!$A:$R,9,FALSE)</f>
        <v>#N/A</v>
      </c>
      <c r="O126" t="e">
        <f>VLOOKUP($D126,'INPUT-Substances'!$A:$R,10,FALSE)</f>
        <v>#N/A</v>
      </c>
      <c r="P126" t="e">
        <f>VLOOKUP($D126,'INPUT-Substances'!$A:$R,11,FALSE)</f>
        <v>#N/A</v>
      </c>
      <c r="Q126" t="e">
        <f>VLOOKUP($D126,'INPUT-Substances'!$A:$R,12,FALSE)</f>
        <v>#N/A</v>
      </c>
      <c r="R126" t="e">
        <f>VLOOKUP($D126,'INPUT-Substances'!$A:$R,13,FALSE)</f>
        <v>#N/A</v>
      </c>
      <c r="S126" t="e">
        <f>VLOOKUP($D126,'INPUT-Substances'!$A:$R,14,FALSE)</f>
        <v>#N/A</v>
      </c>
      <c r="T126" t="e">
        <f>VLOOKUP($D126,'INPUT-Substances'!$A:$R,15,FALSE)</f>
        <v>#N/A</v>
      </c>
      <c r="U126" t="e">
        <f>VLOOKUP($D126,'INPUT-Substances'!$A:$R,16,FALSE)</f>
        <v>#N/A</v>
      </c>
      <c r="V126" t="e">
        <f>VLOOKUP($D126,'INPUT-Substances'!$A:$R,17,FALSE)</f>
        <v>#N/A</v>
      </c>
      <c r="W126" t="e">
        <f>VLOOKUP($D126,'INPUT-Substances'!$A:$R,18,FALSE)</f>
        <v>#N/A</v>
      </c>
      <c r="X126" t="str">
        <f>IF(ISERROR(VLOOKUP(M126,'O03, tab 2,3,5,7,8'!$A:$B,2,FALSE)),"",VLOOKUP(M126,'O03, tab 2,3,5,7,8'!$A:$B,2,FALSE))</f>
        <v/>
      </c>
      <c r="Y126" t="str">
        <f>IF(ISERROR(VLOOKUP(N126,'O03, tab 2,3,5,7,8'!$A:$B,2,FALSE)),"",VLOOKUP(N126,'O03, tab 2,3,5,7,8'!$A:$B,2,FALSE))</f>
        <v/>
      </c>
      <c r="Z126" t="str">
        <f>IF(ISERROR(VLOOKUP(O126,'O03, tab 2,3,5,7,8'!$A:$B,2,FALSE)),"",VLOOKUP(O126,'O03, tab 2,3,5,7,8'!$A:$B,2,FALSE))</f>
        <v/>
      </c>
      <c r="AA126" t="str">
        <f>IF(ISERROR(VLOOKUP(P126,'O03, tab 2,3,5,7,8'!$A:$B,2,FALSE)),"",VLOOKUP(P126,'O03, tab 2,3,5,7,8'!$A:$B,2,FALSE))</f>
        <v/>
      </c>
      <c r="AB126" t="str">
        <f>IF(ISERROR(VLOOKUP(Q126,'O03, tab 2,3,5,7,8'!$A:$B,2,FALSE)),"",VLOOKUP(Q126,'O03, tab 2,3,5,7,8'!$A:$B,2,FALSE))</f>
        <v/>
      </c>
      <c r="AC126" t="str">
        <f>IF(ISERROR(VLOOKUP(R126,'O03, tab 2,3,5,7,8'!$A:$B,2,FALSE)),"",VLOOKUP(R126,'O03, tab 2,3,5,7,8'!$A:$B,2,FALSE))</f>
        <v/>
      </c>
      <c r="AD126" t="str">
        <f>IF(ISERROR(VLOOKUP(S126,'O03, tab 2,3,5,7,8'!$A:$B,2,FALSE)),"",VLOOKUP(S126,'O03, tab 2,3,5,7,8'!$A:$B,2,FALSE))</f>
        <v/>
      </c>
      <c r="AE126" t="str">
        <f>IF(ISERROR(VLOOKUP(T126,'O03, tab 2,3,5,7,8'!$A:$B,2,FALSE)),"",VLOOKUP(T126,'O03, tab 2,3,5,7,8'!$A:$B,2,FALSE))</f>
        <v/>
      </c>
      <c r="AF126" t="str">
        <f>IF(ISERROR(VLOOKUP(U126,'O03, tab 2,3,5,7,8'!$A:$B,2,FALSE)),"",VLOOKUP(U126,'O03, tab 2,3,5,7,8'!$A:$B,2,FALSE))</f>
        <v/>
      </c>
      <c r="AG126" t="str">
        <f>IF(ISERROR(VLOOKUP(V126,'O03, tab 2,3,5,7,8'!$A:$B,2,FALSE)),"",VLOOKUP(V126,'O03, tab 2,3,5,7,8'!$A:$B,2,FALSE))</f>
        <v/>
      </c>
      <c r="AH126" t="str">
        <f>IF(ISERROR(VLOOKUP(W126,'O03, tab 2,3,5,7,8'!$A:$B,2,FALSE)),"",VLOOKUP(W126,'O03, tab 2,3,5,7,8'!$A:$B,2,FALSE))</f>
        <v/>
      </c>
      <c r="AI126">
        <f t="shared" si="33"/>
        <v>0</v>
      </c>
      <c r="AJ126">
        <f>IF(E126="gas","",IF('Production-Scores'!J126="min",'Production-Scores'!L126/60,'Production-Scores'!L126))</f>
        <v>0</v>
      </c>
      <c r="AK126">
        <f>IF(E126="gas","",'Production-Scores'!P126)</f>
        <v>1</v>
      </c>
      <c r="AL126">
        <f t="shared" si="34"/>
        <v>0</v>
      </c>
      <c r="AM126">
        <f t="shared" si="35"/>
        <v>2</v>
      </c>
      <c r="AN126" s="52" t="str">
        <f>IF(OR(AI126=0,E126="gas"),"",INDEX('O03, tab 2,3,5,7,8'!$G$6:$I$11,'Skin-HRS local'!AM126,'Skin-HRS local'!AI126))</f>
        <v/>
      </c>
      <c r="AO126" t="str">
        <f t="shared" si="36"/>
        <v/>
      </c>
      <c r="AP126" s="52">
        <f t="shared" si="37"/>
        <v>0</v>
      </c>
      <c r="AQ126" t="str">
        <f>IF(E126="gas","",IF(ISBLANK('INPUT-Skin'!L126),'INPUT-Settings'!$C$38,'INPUT-Skin'!L126))</f>
        <v>&lt;10 (size of a large coin, small splashes)</v>
      </c>
      <c r="AR126" s="52">
        <f>IF(E126="gas","",VLOOKUP(AQ126,'O03, tab 2,3,5,7,8'!$G$18:$H$21,2,FALSE))</f>
        <v>0.1</v>
      </c>
      <c r="AS126" s="52" t="str">
        <f t="shared" si="38"/>
        <v/>
      </c>
      <c r="AT126">
        <f t="shared" si="39"/>
        <v>7</v>
      </c>
      <c r="AU126" s="52" t="str">
        <f t="shared" si="40"/>
        <v/>
      </c>
      <c r="AV126" t="str">
        <f>IF(ISERROR((VLOOKUP(M126,'O03, tab 2,3,5,7,8'!$A:$C,3,FALSE))),"",VLOOKUP(M126,'O03, tab 2,3,5,7,8'!$A:$C,3,FALSE))</f>
        <v/>
      </c>
      <c r="AW126" t="str">
        <f>IF(ISERROR((VLOOKUP(N126,'O03, tab 2,3,5,7,8'!$A:$C,3,FALSE))),"",VLOOKUP(N126,'O03, tab 2,3,5,7,8'!$A:$C,3,FALSE))</f>
        <v/>
      </c>
      <c r="AX126" t="str">
        <f>IF(ISERROR((VLOOKUP(O126,'O03, tab 2,3,5,7,8'!$A:$C,3,FALSE))),"",VLOOKUP(O126,'O03, tab 2,3,5,7,8'!$A:$C,3,FALSE))</f>
        <v/>
      </c>
      <c r="AY126" t="str">
        <f>IF(ISERROR((VLOOKUP(P126,'O03, tab 2,3,5,7,8'!$A:$C,3,FALSE))),"",VLOOKUP(P126,'O03, tab 2,3,5,7,8'!$A:$C,3,FALSE))</f>
        <v/>
      </c>
      <c r="AZ126" t="str">
        <f>IF(ISERROR((VLOOKUP(Q126,'O03, tab 2,3,5,7,8'!$A:$C,3,FALSE))),"",VLOOKUP(Q126,'O03, tab 2,3,5,7,8'!$A:$C,3,FALSE))</f>
        <v/>
      </c>
      <c r="BA126" t="str">
        <f>IF(ISERROR((VLOOKUP(R126,'O03, tab 2,3,5,7,8'!$A:$C,3,FALSE))),"",VLOOKUP(R126,'O03, tab 2,3,5,7,8'!$A:$C,3,FALSE))</f>
        <v/>
      </c>
      <c r="BB126" t="str">
        <f>IF(ISERROR((VLOOKUP(S126,'O03, tab 2,3,5,7,8'!$A:$C,3,FALSE))),"",VLOOKUP(S126,'O03, tab 2,3,5,7,8'!$A:$C,3,FALSE))</f>
        <v/>
      </c>
      <c r="BC126" t="str">
        <f>IF(ISERROR((VLOOKUP(T126,'O03, tab 2,3,5,7,8'!$A:$C,3,FALSE))),"",VLOOKUP(T126,'O03, tab 2,3,5,7,8'!$A:$C,3,FALSE))</f>
        <v/>
      </c>
      <c r="BD126" t="str">
        <f>IF(ISERROR((VLOOKUP(U126,'O03, tab 2,3,5,7,8'!$A:$C,3,FALSE))),"",VLOOKUP(U126,'O03, tab 2,3,5,7,8'!$A:$C,3,FALSE))</f>
        <v/>
      </c>
      <c r="BE126" t="str">
        <f>IF(ISERROR((VLOOKUP(V126,'O03, tab 2,3,5,7,8'!$A:$C,3,FALSE))),"",VLOOKUP(V126,'O03, tab 2,3,5,7,8'!$A:$C,3,FALSE))</f>
        <v/>
      </c>
      <c r="BF126" t="str">
        <f>IF(ISERROR((VLOOKUP(W126,'O03, tab 2,3,5,7,8'!$A:$C,3,FALSE))),"",VLOOKUP(W126,'O03, tab 2,3,5,7,8'!$A:$C,3,FALSE))</f>
        <v/>
      </c>
      <c r="BG126" s="52">
        <f t="shared" si="41"/>
        <v>0</v>
      </c>
      <c r="BH126" s="52" t="str">
        <f>IF(OR(E126="gas",AI126=0,BG126=0),"",(INDEX('O03'!$B$4:$G$10,'Skin-HRS local'!AU126,'Skin-HRS local'!BG126)))</f>
        <v/>
      </c>
      <c r="BI126" s="52">
        <f>'Inhalation-E,WE,HS'!Q126</f>
        <v>1</v>
      </c>
      <c r="BJ126" s="52" t="str">
        <f>IF(OR(E126="gas",BG126=0),"",(1/('INPUT-Settings'!$E$4^4*'INPUT-Settings'!$E$5^3)^(1/9))^(10-BH126))</f>
        <v/>
      </c>
      <c r="BK126" s="52">
        <f t="shared" si="29"/>
        <v>0</v>
      </c>
    </row>
    <row r="127" spans="1:63" x14ac:dyDescent="0.3">
      <c r="A127" s="86">
        <f>'INPUT-Production'!A127</f>
        <v>0</v>
      </c>
      <c r="B127" s="87">
        <f>'INPUT-Production'!B127</f>
        <v>0</v>
      </c>
      <c r="C127" s="85">
        <f>'INPUT-Production'!C127</f>
        <v>0</v>
      </c>
      <c r="D127" s="85">
        <f>'INPUT-Production'!D127</f>
        <v>0</v>
      </c>
      <c r="E127" s="85">
        <f>VLOOKUP(D127,Substances!A:B,2,FALSE)</f>
        <v>0</v>
      </c>
      <c r="F127" s="2" t="e">
        <f>'Skin-MT Hand'!DG127</f>
        <v>#N/A</v>
      </c>
      <c r="G127" t="str">
        <f>IF(E127="gas","",'Skin-MT Hand'!F127)</f>
        <v>Immersion</v>
      </c>
      <c r="H127" t="str">
        <f>IF(E127="liquid",VLOOKUP(G127,'G03, tab A1'!$B$14:$D$19,3,FALSE),IF('Skin-HRS local'!E127="solid",VLOOKUP('Skin-HRS local'!G127,'G03, tab A1'!$B$5:$D$10,3,FALSE),""))</f>
        <v/>
      </c>
      <c r="I127" s="52" t="e">
        <f t="shared" si="30"/>
        <v>#N/A</v>
      </c>
      <c r="J127" t="str">
        <f>IF(E127="gas","",IF(ISBLANK('INPUT-Skin'!K127),'INPUT-Settings'!$C$37,'INPUT-Skin'!K127))</f>
        <v>thick clothing</v>
      </c>
      <c r="K127">
        <f t="shared" si="31"/>
        <v>0.5</v>
      </c>
      <c r="L127" s="52" t="e">
        <f t="shared" si="32"/>
        <v>#N/A</v>
      </c>
      <c r="M127" t="e">
        <f>VLOOKUP($D127,'INPUT-Substances'!$A:$R,8,FALSE)</f>
        <v>#N/A</v>
      </c>
      <c r="N127" t="e">
        <f>VLOOKUP($D127,'INPUT-Substances'!$A:$R,9,FALSE)</f>
        <v>#N/A</v>
      </c>
      <c r="O127" t="e">
        <f>VLOOKUP($D127,'INPUT-Substances'!$A:$R,10,FALSE)</f>
        <v>#N/A</v>
      </c>
      <c r="P127" t="e">
        <f>VLOOKUP($D127,'INPUT-Substances'!$A:$R,11,FALSE)</f>
        <v>#N/A</v>
      </c>
      <c r="Q127" t="e">
        <f>VLOOKUP($D127,'INPUT-Substances'!$A:$R,12,FALSE)</f>
        <v>#N/A</v>
      </c>
      <c r="R127" t="e">
        <f>VLOOKUP($D127,'INPUT-Substances'!$A:$R,13,FALSE)</f>
        <v>#N/A</v>
      </c>
      <c r="S127" t="e">
        <f>VLOOKUP($D127,'INPUT-Substances'!$A:$R,14,FALSE)</f>
        <v>#N/A</v>
      </c>
      <c r="T127" t="e">
        <f>VLOOKUP($D127,'INPUT-Substances'!$A:$R,15,FALSE)</f>
        <v>#N/A</v>
      </c>
      <c r="U127" t="e">
        <f>VLOOKUP($D127,'INPUT-Substances'!$A:$R,16,FALSE)</f>
        <v>#N/A</v>
      </c>
      <c r="V127" t="e">
        <f>VLOOKUP($D127,'INPUT-Substances'!$A:$R,17,FALSE)</f>
        <v>#N/A</v>
      </c>
      <c r="W127" t="e">
        <f>VLOOKUP($D127,'INPUT-Substances'!$A:$R,18,FALSE)</f>
        <v>#N/A</v>
      </c>
      <c r="X127" t="str">
        <f>IF(ISERROR(VLOOKUP(M127,'O03, tab 2,3,5,7,8'!$A:$B,2,FALSE)),"",VLOOKUP(M127,'O03, tab 2,3,5,7,8'!$A:$B,2,FALSE))</f>
        <v/>
      </c>
      <c r="Y127" t="str">
        <f>IF(ISERROR(VLOOKUP(N127,'O03, tab 2,3,5,7,8'!$A:$B,2,FALSE)),"",VLOOKUP(N127,'O03, tab 2,3,5,7,8'!$A:$B,2,FALSE))</f>
        <v/>
      </c>
      <c r="Z127" t="str">
        <f>IF(ISERROR(VLOOKUP(O127,'O03, tab 2,3,5,7,8'!$A:$B,2,FALSE)),"",VLOOKUP(O127,'O03, tab 2,3,5,7,8'!$A:$B,2,FALSE))</f>
        <v/>
      </c>
      <c r="AA127" t="str">
        <f>IF(ISERROR(VLOOKUP(P127,'O03, tab 2,3,5,7,8'!$A:$B,2,FALSE)),"",VLOOKUP(P127,'O03, tab 2,3,5,7,8'!$A:$B,2,FALSE))</f>
        <v/>
      </c>
      <c r="AB127" t="str">
        <f>IF(ISERROR(VLOOKUP(Q127,'O03, tab 2,3,5,7,8'!$A:$B,2,FALSE)),"",VLOOKUP(Q127,'O03, tab 2,3,5,7,8'!$A:$B,2,FALSE))</f>
        <v/>
      </c>
      <c r="AC127" t="str">
        <f>IF(ISERROR(VLOOKUP(R127,'O03, tab 2,3,5,7,8'!$A:$B,2,FALSE)),"",VLOOKUP(R127,'O03, tab 2,3,5,7,8'!$A:$B,2,FALSE))</f>
        <v/>
      </c>
      <c r="AD127" t="str">
        <f>IF(ISERROR(VLOOKUP(S127,'O03, tab 2,3,5,7,8'!$A:$B,2,FALSE)),"",VLOOKUP(S127,'O03, tab 2,3,5,7,8'!$A:$B,2,FALSE))</f>
        <v/>
      </c>
      <c r="AE127" t="str">
        <f>IF(ISERROR(VLOOKUP(T127,'O03, tab 2,3,5,7,8'!$A:$B,2,FALSE)),"",VLOOKUP(T127,'O03, tab 2,3,5,7,8'!$A:$B,2,FALSE))</f>
        <v/>
      </c>
      <c r="AF127" t="str">
        <f>IF(ISERROR(VLOOKUP(U127,'O03, tab 2,3,5,7,8'!$A:$B,2,FALSE)),"",VLOOKUP(U127,'O03, tab 2,3,5,7,8'!$A:$B,2,FALSE))</f>
        <v/>
      </c>
      <c r="AG127" t="str">
        <f>IF(ISERROR(VLOOKUP(V127,'O03, tab 2,3,5,7,8'!$A:$B,2,FALSE)),"",VLOOKUP(V127,'O03, tab 2,3,5,7,8'!$A:$B,2,FALSE))</f>
        <v/>
      </c>
      <c r="AH127" t="str">
        <f>IF(ISERROR(VLOOKUP(W127,'O03, tab 2,3,5,7,8'!$A:$B,2,FALSE)),"",VLOOKUP(W127,'O03, tab 2,3,5,7,8'!$A:$B,2,FALSE))</f>
        <v/>
      </c>
      <c r="AI127">
        <f t="shared" si="33"/>
        <v>0</v>
      </c>
      <c r="AJ127">
        <f>IF(E127="gas","",IF('Production-Scores'!J127="min",'Production-Scores'!L127/60,'Production-Scores'!L127))</f>
        <v>0</v>
      </c>
      <c r="AK127">
        <f>IF(E127="gas","",'Production-Scores'!P127)</f>
        <v>1</v>
      </c>
      <c r="AL127">
        <f t="shared" si="34"/>
        <v>0</v>
      </c>
      <c r="AM127">
        <f t="shared" si="35"/>
        <v>2</v>
      </c>
      <c r="AN127" s="52" t="str">
        <f>IF(OR(AI127=0,E127="gas"),"",INDEX('O03, tab 2,3,5,7,8'!$G$6:$I$11,'Skin-HRS local'!AM127,'Skin-HRS local'!AI127))</f>
        <v/>
      </c>
      <c r="AO127" t="str">
        <f t="shared" si="36"/>
        <v/>
      </c>
      <c r="AP127" s="52">
        <f t="shared" si="37"/>
        <v>0</v>
      </c>
      <c r="AQ127" t="str">
        <f>IF(E127="gas","",IF(ISBLANK('INPUT-Skin'!L127),'INPUT-Settings'!$C$38,'INPUT-Skin'!L127))</f>
        <v>&lt;10 (size of a large coin, small splashes)</v>
      </c>
      <c r="AR127" s="52">
        <f>IF(E127="gas","",VLOOKUP(AQ127,'O03, tab 2,3,5,7,8'!$G$18:$H$21,2,FALSE))</f>
        <v>0.1</v>
      </c>
      <c r="AS127" s="52" t="str">
        <f t="shared" si="38"/>
        <v/>
      </c>
      <c r="AT127">
        <f t="shared" si="39"/>
        <v>7</v>
      </c>
      <c r="AU127" s="52" t="str">
        <f t="shared" si="40"/>
        <v/>
      </c>
      <c r="AV127" t="str">
        <f>IF(ISERROR((VLOOKUP(M127,'O03, tab 2,3,5,7,8'!$A:$C,3,FALSE))),"",VLOOKUP(M127,'O03, tab 2,3,5,7,8'!$A:$C,3,FALSE))</f>
        <v/>
      </c>
      <c r="AW127" t="str">
        <f>IF(ISERROR((VLOOKUP(N127,'O03, tab 2,3,5,7,8'!$A:$C,3,FALSE))),"",VLOOKUP(N127,'O03, tab 2,3,5,7,8'!$A:$C,3,FALSE))</f>
        <v/>
      </c>
      <c r="AX127" t="str">
        <f>IF(ISERROR((VLOOKUP(O127,'O03, tab 2,3,5,7,8'!$A:$C,3,FALSE))),"",VLOOKUP(O127,'O03, tab 2,3,5,7,8'!$A:$C,3,FALSE))</f>
        <v/>
      </c>
      <c r="AY127" t="str">
        <f>IF(ISERROR((VLOOKUP(P127,'O03, tab 2,3,5,7,8'!$A:$C,3,FALSE))),"",VLOOKUP(P127,'O03, tab 2,3,5,7,8'!$A:$C,3,FALSE))</f>
        <v/>
      </c>
      <c r="AZ127" t="str">
        <f>IF(ISERROR((VLOOKUP(Q127,'O03, tab 2,3,5,7,8'!$A:$C,3,FALSE))),"",VLOOKUP(Q127,'O03, tab 2,3,5,7,8'!$A:$C,3,FALSE))</f>
        <v/>
      </c>
      <c r="BA127" t="str">
        <f>IF(ISERROR((VLOOKUP(R127,'O03, tab 2,3,5,7,8'!$A:$C,3,FALSE))),"",VLOOKUP(R127,'O03, tab 2,3,5,7,8'!$A:$C,3,FALSE))</f>
        <v/>
      </c>
      <c r="BB127" t="str">
        <f>IF(ISERROR((VLOOKUP(S127,'O03, tab 2,3,5,7,8'!$A:$C,3,FALSE))),"",VLOOKUP(S127,'O03, tab 2,3,5,7,8'!$A:$C,3,FALSE))</f>
        <v/>
      </c>
      <c r="BC127" t="str">
        <f>IF(ISERROR((VLOOKUP(T127,'O03, tab 2,3,5,7,8'!$A:$C,3,FALSE))),"",VLOOKUP(T127,'O03, tab 2,3,5,7,8'!$A:$C,3,FALSE))</f>
        <v/>
      </c>
      <c r="BD127" t="str">
        <f>IF(ISERROR((VLOOKUP(U127,'O03, tab 2,3,5,7,8'!$A:$C,3,FALSE))),"",VLOOKUP(U127,'O03, tab 2,3,5,7,8'!$A:$C,3,FALSE))</f>
        <v/>
      </c>
      <c r="BE127" t="str">
        <f>IF(ISERROR((VLOOKUP(V127,'O03, tab 2,3,5,7,8'!$A:$C,3,FALSE))),"",VLOOKUP(V127,'O03, tab 2,3,5,7,8'!$A:$C,3,FALSE))</f>
        <v/>
      </c>
      <c r="BF127" t="str">
        <f>IF(ISERROR((VLOOKUP(W127,'O03, tab 2,3,5,7,8'!$A:$C,3,FALSE))),"",VLOOKUP(W127,'O03, tab 2,3,5,7,8'!$A:$C,3,FALSE))</f>
        <v/>
      </c>
      <c r="BG127" s="52">
        <f t="shared" si="41"/>
        <v>0</v>
      </c>
      <c r="BH127" s="52" t="str">
        <f>IF(OR(E127="gas",AI127=0,BG127=0),"",(INDEX('O03'!$B$4:$G$10,'Skin-HRS local'!AU127,'Skin-HRS local'!BG127)))</f>
        <v/>
      </c>
      <c r="BI127" s="52">
        <f>'Inhalation-E,WE,HS'!Q127</f>
        <v>1</v>
      </c>
      <c r="BJ127" s="52" t="str">
        <f>IF(OR(E127="gas",BG127=0),"",(1/('INPUT-Settings'!$E$4^4*'INPUT-Settings'!$E$5^3)^(1/9))^(10-BH127))</f>
        <v/>
      </c>
      <c r="BK127" s="52">
        <f t="shared" si="29"/>
        <v>0</v>
      </c>
    </row>
    <row r="128" spans="1:63" x14ac:dyDescent="0.3">
      <c r="A128" s="86">
        <f>'INPUT-Production'!A128</f>
        <v>0</v>
      </c>
      <c r="B128" s="87">
        <f>'INPUT-Production'!B128</f>
        <v>0</v>
      </c>
      <c r="C128" s="85">
        <f>'INPUT-Production'!C128</f>
        <v>0</v>
      </c>
      <c r="D128" s="85">
        <f>'INPUT-Production'!D128</f>
        <v>0</v>
      </c>
      <c r="E128" s="85">
        <f>VLOOKUP(D128,Substances!A:B,2,FALSE)</f>
        <v>0</v>
      </c>
      <c r="F128" s="2" t="e">
        <f>'Skin-MT Hand'!DG128</f>
        <v>#N/A</v>
      </c>
      <c r="G128" t="str">
        <f>IF(E128="gas","",'Skin-MT Hand'!F128)</f>
        <v>Immersion</v>
      </c>
      <c r="H128" t="str">
        <f>IF(E128="liquid",VLOOKUP(G128,'G03, tab A1'!$B$14:$D$19,3,FALSE),IF('Skin-HRS local'!E128="solid",VLOOKUP('Skin-HRS local'!G128,'G03, tab A1'!$B$5:$D$10,3,FALSE),""))</f>
        <v/>
      </c>
      <c r="I128" s="52" t="e">
        <f t="shared" si="30"/>
        <v>#N/A</v>
      </c>
      <c r="J128" t="str">
        <f>IF(E128="gas","",IF(ISBLANK('INPUT-Skin'!K128),'INPUT-Settings'!$C$37,'INPUT-Skin'!K128))</f>
        <v>thick clothing</v>
      </c>
      <c r="K128">
        <f t="shared" si="31"/>
        <v>0.5</v>
      </c>
      <c r="L128" s="52" t="e">
        <f t="shared" si="32"/>
        <v>#N/A</v>
      </c>
      <c r="M128" t="e">
        <f>VLOOKUP($D128,'INPUT-Substances'!$A:$R,8,FALSE)</f>
        <v>#N/A</v>
      </c>
      <c r="N128" t="e">
        <f>VLOOKUP($D128,'INPUT-Substances'!$A:$R,9,FALSE)</f>
        <v>#N/A</v>
      </c>
      <c r="O128" t="e">
        <f>VLOOKUP($D128,'INPUT-Substances'!$A:$R,10,FALSE)</f>
        <v>#N/A</v>
      </c>
      <c r="P128" t="e">
        <f>VLOOKUP($D128,'INPUT-Substances'!$A:$R,11,FALSE)</f>
        <v>#N/A</v>
      </c>
      <c r="Q128" t="e">
        <f>VLOOKUP($D128,'INPUT-Substances'!$A:$R,12,FALSE)</f>
        <v>#N/A</v>
      </c>
      <c r="R128" t="e">
        <f>VLOOKUP($D128,'INPUT-Substances'!$A:$R,13,FALSE)</f>
        <v>#N/A</v>
      </c>
      <c r="S128" t="e">
        <f>VLOOKUP($D128,'INPUT-Substances'!$A:$R,14,FALSE)</f>
        <v>#N/A</v>
      </c>
      <c r="T128" t="e">
        <f>VLOOKUP($D128,'INPUT-Substances'!$A:$R,15,FALSE)</f>
        <v>#N/A</v>
      </c>
      <c r="U128" t="e">
        <f>VLOOKUP($D128,'INPUT-Substances'!$A:$R,16,FALSE)</f>
        <v>#N/A</v>
      </c>
      <c r="V128" t="e">
        <f>VLOOKUP($D128,'INPUT-Substances'!$A:$R,17,FALSE)</f>
        <v>#N/A</v>
      </c>
      <c r="W128" t="e">
        <f>VLOOKUP($D128,'INPUT-Substances'!$A:$R,18,FALSE)</f>
        <v>#N/A</v>
      </c>
      <c r="X128" t="str">
        <f>IF(ISERROR(VLOOKUP(M128,'O03, tab 2,3,5,7,8'!$A:$B,2,FALSE)),"",VLOOKUP(M128,'O03, tab 2,3,5,7,8'!$A:$B,2,FALSE))</f>
        <v/>
      </c>
      <c r="Y128" t="str">
        <f>IF(ISERROR(VLOOKUP(N128,'O03, tab 2,3,5,7,8'!$A:$B,2,FALSE)),"",VLOOKUP(N128,'O03, tab 2,3,5,7,8'!$A:$B,2,FALSE))</f>
        <v/>
      </c>
      <c r="Z128" t="str">
        <f>IF(ISERROR(VLOOKUP(O128,'O03, tab 2,3,5,7,8'!$A:$B,2,FALSE)),"",VLOOKUP(O128,'O03, tab 2,3,5,7,8'!$A:$B,2,FALSE))</f>
        <v/>
      </c>
      <c r="AA128" t="str">
        <f>IF(ISERROR(VLOOKUP(P128,'O03, tab 2,3,5,7,8'!$A:$B,2,FALSE)),"",VLOOKUP(P128,'O03, tab 2,3,5,7,8'!$A:$B,2,FALSE))</f>
        <v/>
      </c>
      <c r="AB128" t="str">
        <f>IF(ISERROR(VLOOKUP(Q128,'O03, tab 2,3,5,7,8'!$A:$B,2,FALSE)),"",VLOOKUP(Q128,'O03, tab 2,3,5,7,8'!$A:$B,2,FALSE))</f>
        <v/>
      </c>
      <c r="AC128" t="str">
        <f>IF(ISERROR(VLOOKUP(R128,'O03, tab 2,3,5,7,8'!$A:$B,2,FALSE)),"",VLOOKUP(R128,'O03, tab 2,3,5,7,8'!$A:$B,2,FALSE))</f>
        <v/>
      </c>
      <c r="AD128" t="str">
        <f>IF(ISERROR(VLOOKUP(S128,'O03, tab 2,3,5,7,8'!$A:$B,2,FALSE)),"",VLOOKUP(S128,'O03, tab 2,3,5,7,8'!$A:$B,2,FALSE))</f>
        <v/>
      </c>
      <c r="AE128" t="str">
        <f>IF(ISERROR(VLOOKUP(T128,'O03, tab 2,3,5,7,8'!$A:$B,2,FALSE)),"",VLOOKUP(T128,'O03, tab 2,3,5,7,8'!$A:$B,2,FALSE))</f>
        <v/>
      </c>
      <c r="AF128" t="str">
        <f>IF(ISERROR(VLOOKUP(U128,'O03, tab 2,3,5,7,8'!$A:$B,2,FALSE)),"",VLOOKUP(U128,'O03, tab 2,3,5,7,8'!$A:$B,2,FALSE))</f>
        <v/>
      </c>
      <c r="AG128" t="str">
        <f>IF(ISERROR(VLOOKUP(V128,'O03, tab 2,3,5,7,8'!$A:$B,2,FALSE)),"",VLOOKUP(V128,'O03, tab 2,3,5,7,8'!$A:$B,2,FALSE))</f>
        <v/>
      </c>
      <c r="AH128" t="str">
        <f>IF(ISERROR(VLOOKUP(W128,'O03, tab 2,3,5,7,8'!$A:$B,2,FALSE)),"",VLOOKUP(W128,'O03, tab 2,3,5,7,8'!$A:$B,2,FALSE))</f>
        <v/>
      </c>
      <c r="AI128">
        <f t="shared" si="33"/>
        <v>0</v>
      </c>
      <c r="AJ128">
        <f>IF(E128="gas","",IF('Production-Scores'!J128="min",'Production-Scores'!L128/60,'Production-Scores'!L128))</f>
        <v>0</v>
      </c>
      <c r="AK128">
        <f>IF(E128="gas","",'Production-Scores'!P128)</f>
        <v>1</v>
      </c>
      <c r="AL128">
        <f t="shared" si="34"/>
        <v>0</v>
      </c>
      <c r="AM128">
        <f t="shared" si="35"/>
        <v>2</v>
      </c>
      <c r="AN128" s="52" t="str">
        <f>IF(OR(AI128=0,E128="gas"),"",INDEX('O03, tab 2,3,5,7,8'!$G$6:$I$11,'Skin-HRS local'!AM128,'Skin-HRS local'!AI128))</f>
        <v/>
      </c>
      <c r="AO128" t="str">
        <f t="shared" si="36"/>
        <v/>
      </c>
      <c r="AP128" s="52">
        <f t="shared" si="37"/>
        <v>0</v>
      </c>
      <c r="AQ128" t="str">
        <f>IF(E128="gas","",IF(ISBLANK('INPUT-Skin'!L128),'INPUT-Settings'!$C$38,'INPUT-Skin'!L128))</f>
        <v>&lt;10 (size of a large coin, small splashes)</v>
      </c>
      <c r="AR128" s="52">
        <f>IF(E128="gas","",VLOOKUP(AQ128,'O03, tab 2,3,5,7,8'!$G$18:$H$21,2,FALSE))</f>
        <v>0.1</v>
      </c>
      <c r="AS128" s="52" t="str">
        <f t="shared" si="38"/>
        <v/>
      </c>
      <c r="AT128">
        <f t="shared" si="39"/>
        <v>7</v>
      </c>
      <c r="AU128" s="52" t="str">
        <f t="shared" si="40"/>
        <v/>
      </c>
      <c r="AV128" t="str">
        <f>IF(ISERROR((VLOOKUP(M128,'O03, tab 2,3,5,7,8'!$A:$C,3,FALSE))),"",VLOOKUP(M128,'O03, tab 2,3,5,7,8'!$A:$C,3,FALSE))</f>
        <v/>
      </c>
      <c r="AW128" t="str">
        <f>IF(ISERROR((VLOOKUP(N128,'O03, tab 2,3,5,7,8'!$A:$C,3,FALSE))),"",VLOOKUP(N128,'O03, tab 2,3,5,7,8'!$A:$C,3,FALSE))</f>
        <v/>
      </c>
      <c r="AX128" t="str">
        <f>IF(ISERROR((VLOOKUP(O128,'O03, tab 2,3,5,7,8'!$A:$C,3,FALSE))),"",VLOOKUP(O128,'O03, tab 2,3,5,7,8'!$A:$C,3,FALSE))</f>
        <v/>
      </c>
      <c r="AY128" t="str">
        <f>IF(ISERROR((VLOOKUP(P128,'O03, tab 2,3,5,7,8'!$A:$C,3,FALSE))),"",VLOOKUP(P128,'O03, tab 2,3,5,7,8'!$A:$C,3,FALSE))</f>
        <v/>
      </c>
      <c r="AZ128" t="str">
        <f>IF(ISERROR((VLOOKUP(Q128,'O03, tab 2,3,5,7,8'!$A:$C,3,FALSE))),"",VLOOKUP(Q128,'O03, tab 2,3,5,7,8'!$A:$C,3,FALSE))</f>
        <v/>
      </c>
      <c r="BA128" t="str">
        <f>IF(ISERROR((VLOOKUP(R128,'O03, tab 2,3,5,7,8'!$A:$C,3,FALSE))),"",VLOOKUP(R128,'O03, tab 2,3,5,7,8'!$A:$C,3,FALSE))</f>
        <v/>
      </c>
      <c r="BB128" t="str">
        <f>IF(ISERROR((VLOOKUP(S128,'O03, tab 2,3,5,7,8'!$A:$C,3,FALSE))),"",VLOOKUP(S128,'O03, tab 2,3,5,7,8'!$A:$C,3,FALSE))</f>
        <v/>
      </c>
      <c r="BC128" t="str">
        <f>IF(ISERROR((VLOOKUP(T128,'O03, tab 2,3,5,7,8'!$A:$C,3,FALSE))),"",VLOOKUP(T128,'O03, tab 2,3,5,7,8'!$A:$C,3,FALSE))</f>
        <v/>
      </c>
      <c r="BD128" t="str">
        <f>IF(ISERROR((VLOOKUP(U128,'O03, tab 2,3,5,7,8'!$A:$C,3,FALSE))),"",VLOOKUP(U128,'O03, tab 2,3,5,7,8'!$A:$C,3,FALSE))</f>
        <v/>
      </c>
      <c r="BE128" t="str">
        <f>IF(ISERROR((VLOOKUP(V128,'O03, tab 2,3,5,7,8'!$A:$C,3,FALSE))),"",VLOOKUP(V128,'O03, tab 2,3,5,7,8'!$A:$C,3,FALSE))</f>
        <v/>
      </c>
      <c r="BF128" t="str">
        <f>IF(ISERROR((VLOOKUP(W128,'O03, tab 2,3,5,7,8'!$A:$C,3,FALSE))),"",VLOOKUP(W128,'O03, tab 2,3,5,7,8'!$A:$C,3,FALSE))</f>
        <v/>
      </c>
      <c r="BG128" s="52">
        <f t="shared" si="41"/>
        <v>0</v>
      </c>
      <c r="BH128" s="52" t="str">
        <f>IF(OR(E128="gas",AI128=0,BG128=0),"",(INDEX('O03'!$B$4:$G$10,'Skin-HRS local'!AU128,'Skin-HRS local'!BG128)))</f>
        <v/>
      </c>
      <c r="BI128" s="52">
        <f>'Inhalation-E,WE,HS'!Q128</f>
        <v>1</v>
      </c>
      <c r="BJ128" s="52" t="str">
        <f>IF(OR(E128="gas",BG128=0),"",(1/('INPUT-Settings'!$E$4^4*'INPUT-Settings'!$E$5^3)^(1/9))^(10-BH128))</f>
        <v/>
      </c>
      <c r="BK128" s="52">
        <f t="shared" si="29"/>
        <v>0</v>
      </c>
    </row>
    <row r="129" spans="1:63" x14ac:dyDescent="0.3">
      <c r="A129" s="86">
        <f>'INPUT-Production'!A129</f>
        <v>0</v>
      </c>
      <c r="B129" s="87">
        <f>'INPUT-Production'!B129</f>
        <v>0</v>
      </c>
      <c r="C129" s="85">
        <f>'INPUT-Production'!C129</f>
        <v>0</v>
      </c>
      <c r="D129" s="85">
        <f>'INPUT-Production'!D129</f>
        <v>0</v>
      </c>
      <c r="E129" s="85">
        <f>VLOOKUP(D129,Substances!A:B,2,FALSE)</f>
        <v>0</v>
      </c>
      <c r="F129" s="2" t="e">
        <f>'Skin-MT Hand'!DG129</f>
        <v>#N/A</v>
      </c>
      <c r="G129" t="str">
        <f>IF(E129="gas","",'Skin-MT Hand'!F129)</f>
        <v>Immersion</v>
      </c>
      <c r="H129" t="str">
        <f>IF(E129="liquid",VLOOKUP(G129,'G03, tab A1'!$B$14:$D$19,3,FALSE),IF('Skin-HRS local'!E129="solid",VLOOKUP('Skin-HRS local'!G129,'G03, tab A1'!$B$5:$D$10,3,FALSE),""))</f>
        <v/>
      </c>
      <c r="I129" s="52" t="e">
        <f t="shared" si="30"/>
        <v>#N/A</v>
      </c>
      <c r="J129" t="str">
        <f>IF(E129="gas","",IF(ISBLANK('INPUT-Skin'!K129),'INPUT-Settings'!$C$37,'INPUT-Skin'!K129))</f>
        <v>thick clothing</v>
      </c>
      <c r="K129">
        <f t="shared" si="31"/>
        <v>0.5</v>
      </c>
      <c r="L129" s="52" t="e">
        <f t="shared" si="32"/>
        <v>#N/A</v>
      </c>
      <c r="M129" t="e">
        <f>VLOOKUP($D129,'INPUT-Substances'!$A:$R,8,FALSE)</f>
        <v>#N/A</v>
      </c>
      <c r="N129" t="e">
        <f>VLOOKUP($D129,'INPUT-Substances'!$A:$R,9,FALSE)</f>
        <v>#N/A</v>
      </c>
      <c r="O129" t="e">
        <f>VLOOKUP($D129,'INPUT-Substances'!$A:$R,10,FALSE)</f>
        <v>#N/A</v>
      </c>
      <c r="P129" t="e">
        <f>VLOOKUP($D129,'INPUT-Substances'!$A:$R,11,FALSE)</f>
        <v>#N/A</v>
      </c>
      <c r="Q129" t="e">
        <f>VLOOKUP($D129,'INPUT-Substances'!$A:$R,12,FALSE)</f>
        <v>#N/A</v>
      </c>
      <c r="R129" t="e">
        <f>VLOOKUP($D129,'INPUT-Substances'!$A:$R,13,FALSE)</f>
        <v>#N/A</v>
      </c>
      <c r="S129" t="e">
        <f>VLOOKUP($D129,'INPUT-Substances'!$A:$R,14,FALSE)</f>
        <v>#N/A</v>
      </c>
      <c r="T129" t="e">
        <f>VLOOKUP($D129,'INPUT-Substances'!$A:$R,15,FALSE)</f>
        <v>#N/A</v>
      </c>
      <c r="U129" t="e">
        <f>VLOOKUP($D129,'INPUT-Substances'!$A:$R,16,FALSE)</f>
        <v>#N/A</v>
      </c>
      <c r="V129" t="e">
        <f>VLOOKUP($D129,'INPUT-Substances'!$A:$R,17,FALSE)</f>
        <v>#N/A</v>
      </c>
      <c r="W129" t="e">
        <f>VLOOKUP($D129,'INPUT-Substances'!$A:$R,18,FALSE)</f>
        <v>#N/A</v>
      </c>
      <c r="X129" t="str">
        <f>IF(ISERROR(VLOOKUP(M129,'O03, tab 2,3,5,7,8'!$A:$B,2,FALSE)),"",VLOOKUP(M129,'O03, tab 2,3,5,7,8'!$A:$B,2,FALSE))</f>
        <v/>
      </c>
      <c r="Y129" t="str">
        <f>IF(ISERROR(VLOOKUP(N129,'O03, tab 2,3,5,7,8'!$A:$B,2,FALSE)),"",VLOOKUP(N129,'O03, tab 2,3,5,7,8'!$A:$B,2,FALSE))</f>
        <v/>
      </c>
      <c r="Z129" t="str">
        <f>IF(ISERROR(VLOOKUP(O129,'O03, tab 2,3,5,7,8'!$A:$B,2,FALSE)),"",VLOOKUP(O129,'O03, tab 2,3,5,7,8'!$A:$B,2,FALSE))</f>
        <v/>
      </c>
      <c r="AA129" t="str">
        <f>IF(ISERROR(VLOOKUP(P129,'O03, tab 2,3,5,7,8'!$A:$B,2,FALSE)),"",VLOOKUP(P129,'O03, tab 2,3,5,7,8'!$A:$B,2,FALSE))</f>
        <v/>
      </c>
      <c r="AB129" t="str">
        <f>IF(ISERROR(VLOOKUP(Q129,'O03, tab 2,3,5,7,8'!$A:$B,2,FALSE)),"",VLOOKUP(Q129,'O03, tab 2,3,5,7,8'!$A:$B,2,FALSE))</f>
        <v/>
      </c>
      <c r="AC129" t="str">
        <f>IF(ISERROR(VLOOKUP(R129,'O03, tab 2,3,5,7,8'!$A:$B,2,FALSE)),"",VLOOKUP(R129,'O03, tab 2,3,5,7,8'!$A:$B,2,FALSE))</f>
        <v/>
      </c>
      <c r="AD129" t="str">
        <f>IF(ISERROR(VLOOKUP(S129,'O03, tab 2,3,5,7,8'!$A:$B,2,FALSE)),"",VLOOKUP(S129,'O03, tab 2,3,5,7,8'!$A:$B,2,FALSE))</f>
        <v/>
      </c>
      <c r="AE129" t="str">
        <f>IF(ISERROR(VLOOKUP(T129,'O03, tab 2,3,5,7,8'!$A:$B,2,FALSE)),"",VLOOKUP(T129,'O03, tab 2,3,5,7,8'!$A:$B,2,FALSE))</f>
        <v/>
      </c>
      <c r="AF129" t="str">
        <f>IF(ISERROR(VLOOKUP(U129,'O03, tab 2,3,5,7,8'!$A:$B,2,FALSE)),"",VLOOKUP(U129,'O03, tab 2,3,5,7,8'!$A:$B,2,FALSE))</f>
        <v/>
      </c>
      <c r="AG129" t="str">
        <f>IF(ISERROR(VLOOKUP(V129,'O03, tab 2,3,5,7,8'!$A:$B,2,FALSE)),"",VLOOKUP(V129,'O03, tab 2,3,5,7,8'!$A:$B,2,FALSE))</f>
        <v/>
      </c>
      <c r="AH129" t="str">
        <f>IF(ISERROR(VLOOKUP(W129,'O03, tab 2,3,5,7,8'!$A:$B,2,FALSE)),"",VLOOKUP(W129,'O03, tab 2,3,5,7,8'!$A:$B,2,FALSE))</f>
        <v/>
      </c>
      <c r="AI129">
        <f t="shared" si="33"/>
        <v>0</v>
      </c>
      <c r="AJ129">
        <f>IF(E129="gas","",IF('Production-Scores'!J129="min",'Production-Scores'!L129/60,'Production-Scores'!L129))</f>
        <v>0</v>
      </c>
      <c r="AK129">
        <f>IF(E129="gas","",'Production-Scores'!P129)</f>
        <v>1</v>
      </c>
      <c r="AL129">
        <f t="shared" si="34"/>
        <v>0</v>
      </c>
      <c r="AM129">
        <f t="shared" si="35"/>
        <v>2</v>
      </c>
      <c r="AN129" s="52" t="str">
        <f>IF(OR(AI129=0,E129="gas"),"",INDEX('O03, tab 2,3,5,7,8'!$G$6:$I$11,'Skin-HRS local'!AM129,'Skin-HRS local'!AI129))</f>
        <v/>
      </c>
      <c r="AO129" t="str">
        <f t="shared" si="36"/>
        <v/>
      </c>
      <c r="AP129" s="52">
        <f t="shared" si="37"/>
        <v>0</v>
      </c>
      <c r="AQ129" t="str">
        <f>IF(E129="gas","",IF(ISBLANK('INPUT-Skin'!L129),'INPUT-Settings'!$C$38,'INPUT-Skin'!L129))</f>
        <v>&lt;10 (size of a large coin, small splashes)</v>
      </c>
      <c r="AR129" s="52">
        <f>IF(E129="gas","",VLOOKUP(AQ129,'O03, tab 2,3,5,7,8'!$G$18:$H$21,2,FALSE))</f>
        <v>0.1</v>
      </c>
      <c r="AS129" s="52" t="str">
        <f t="shared" si="38"/>
        <v/>
      </c>
      <c r="AT129">
        <f t="shared" si="39"/>
        <v>7</v>
      </c>
      <c r="AU129" s="52" t="str">
        <f t="shared" si="40"/>
        <v/>
      </c>
      <c r="AV129" t="str">
        <f>IF(ISERROR((VLOOKUP(M129,'O03, tab 2,3,5,7,8'!$A:$C,3,FALSE))),"",VLOOKUP(M129,'O03, tab 2,3,5,7,8'!$A:$C,3,FALSE))</f>
        <v/>
      </c>
      <c r="AW129" t="str">
        <f>IF(ISERROR((VLOOKUP(N129,'O03, tab 2,3,5,7,8'!$A:$C,3,FALSE))),"",VLOOKUP(N129,'O03, tab 2,3,5,7,8'!$A:$C,3,FALSE))</f>
        <v/>
      </c>
      <c r="AX129" t="str">
        <f>IF(ISERROR((VLOOKUP(O129,'O03, tab 2,3,5,7,8'!$A:$C,3,FALSE))),"",VLOOKUP(O129,'O03, tab 2,3,5,7,8'!$A:$C,3,FALSE))</f>
        <v/>
      </c>
      <c r="AY129" t="str">
        <f>IF(ISERROR((VLOOKUP(P129,'O03, tab 2,3,5,7,8'!$A:$C,3,FALSE))),"",VLOOKUP(P129,'O03, tab 2,3,5,7,8'!$A:$C,3,FALSE))</f>
        <v/>
      </c>
      <c r="AZ129" t="str">
        <f>IF(ISERROR((VLOOKUP(Q129,'O03, tab 2,3,5,7,8'!$A:$C,3,FALSE))),"",VLOOKUP(Q129,'O03, tab 2,3,5,7,8'!$A:$C,3,FALSE))</f>
        <v/>
      </c>
      <c r="BA129" t="str">
        <f>IF(ISERROR((VLOOKUP(R129,'O03, tab 2,3,5,7,8'!$A:$C,3,FALSE))),"",VLOOKUP(R129,'O03, tab 2,3,5,7,8'!$A:$C,3,FALSE))</f>
        <v/>
      </c>
      <c r="BB129" t="str">
        <f>IF(ISERROR((VLOOKUP(S129,'O03, tab 2,3,5,7,8'!$A:$C,3,FALSE))),"",VLOOKUP(S129,'O03, tab 2,3,5,7,8'!$A:$C,3,FALSE))</f>
        <v/>
      </c>
      <c r="BC129" t="str">
        <f>IF(ISERROR((VLOOKUP(T129,'O03, tab 2,3,5,7,8'!$A:$C,3,FALSE))),"",VLOOKUP(T129,'O03, tab 2,3,5,7,8'!$A:$C,3,FALSE))</f>
        <v/>
      </c>
      <c r="BD129" t="str">
        <f>IF(ISERROR((VLOOKUP(U129,'O03, tab 2,3,5,7,8'!$A:$C,3,FALSE))),"",VLOOKUP(U129,'O03, tab 2,3,5,7,8'!$A:$C,3,FALSE))</f>
        <v/>
      </c>
      <c r="BE129" t="str">
        <f>IF(ISERROR((VLOOKUP(V129,'O03, tab 2,3,5,7,8'!$A:$C,3,FALSE))),"",VLOOKUP(V129,'O03, tab 2,3,5,7,8'!$A:$C,3,FALSE))</f>
        <v/>
      </c>
      <c r="BF129" t="str">
        <f>IF(ISERROR((VLOOKUP(W129,'O03, tab 2,3,5,7,8'!$A:$C,3,FALSE))),"",VLOOKUP(W129,'O03, tab 2,3,5,7,8'!$A:$C,3,FALSE))</f>
        <v/>
      </c>
      <c r="BG129" s="52">
        <f t="shared" si="41"/>
        <v>0</v>
      </c>
      <c r="BH129" s="52" t="str">
        <f>IF(OR(E129="gas",AI129=0,BG129=0),"",(INDEX('O03'!$B$4:$G$10,'Skin-HRS local'!AU129,'Skin-HRS local'!BG129)))</f>
        <v/>
      </c>
      <c r="BI129" s="52">
        <f>'Inhalation-E,WE,HS'!Q129</f>
        <v>1</v>
      </c>
      <c r="BJ129" s="52" t="str">
        <f>IF(OR(E129="gas",BG129=0),"",(1/('INPUT-Settings'!$E$4^4*'INPUT-Settings'!$E$5^3)^(1/9))^(10-BH129))</f>
        <v/>
      </c>
      <c r="BK129" s="52">
        <f t="shared" si="29"/>
        <v>0</v>
      </c>
    </row>
    <row r="130" spans="1:63" x14ac:dyDescent="0.3">
      <c r="A130" s="86">
        <f>'INPUT-Production'!A130</f>
        <v>0</v>
      </c>
      <c r="B130" s="87">
        <f>'INPUT-Production'!B130</f>
        <v>0</v>
      </c>
      <c r="C130" s="85">
        <f>'INPUT-Production'!C130</f>
        <v>0</v>
      </c>
      <c r="D130" s="85">
        <f>'INPUT-Production'!D130</f>
        <v>0</v>
      </c>
      <c r="E130" s="85">
        <f>VLOOKUP(D130,Substances!A:B,2,FALSE)</f>
        <v>0</v>
      </c>
      <c r="F130" s="2" t="e">
        <f>'Skin-MT Hand'!DG130</f>
        <v>#N/A</v>
      </c>
      <c r="G130" t="str">
        <f>IF(E130="gas","",'Skin-MT Hand'!F130)</f>
        <v>Immersion</v>
      </c>
      <c r="H130" t="str">
        <f>IF(E130="liquid",VLOOKUP(G130,'G03, tab A1'!$B$14:$D$19,3,FALSE),IF('Skin-HRS local'!E130="solid",VLOOKUP('Skin-HRS local'!G130,'G03, tab A1'!$B$5:$D$10,3,FALSE),""))</f>
        <v/>
      </c>
      <c r="I130" s="52" t="e">
        <f t="shared" si="30"/>
        <v>#N/A</v>
      </c>
      <c r="J130" t="str">
        <f>IF(E130="gas","",IF(ISBLANK('INPUT-Skin'!K130),'INPUT-Settings'!$C$37,'INPUT-Skin'!K130))</f>
        <v>thick clothing</v>
      </c>
      <c r="K130">
        <f t="shared" si="31"/>
        <v>0.5</v>
      </c>
      <c r="L130" s="52" t="e">
        <f t="shared" si="32"/>
        <v>#N/A</v>
      </c>
      <c r="M130" t="e">
        <f>VLOOKUP($D130,'INPUT-Substances'!$A:$R,8,FALSE)</f>
        <v>#N/A</v>
      </c>
      <c r="N130" t="e">
        <f>VLOOKUP($D130,'INPUT-Substances'!$A:$R,9,FALSE)</f>
        <v>#N/A</v>
      </c>
      <c r="O130" t="e">
        <f>VLOOKUP($D130,'INPUT-Substances'!$A:$R,10,FALSE)</f>
        <v>#N/A</v>
      </c>
      <c r="P130" t="e">
        <f>VLOOKUP($D130,'INPUT-Substances'!$A:$R,11,FALSE)</f>
        <v>#N/A</v>
      </c>
      <c r="Q130" t="e">
        <f>VLOOKUP($D130,'INPUT-Substances'!$A:$R,12,FALSE)</f>
        <v>#N/A</v>
      </c>
      <c r="R130" t="e">
        <f>VLOOKUP($D130,'INPUT-Substances'!$A:$R,13,FALSE)</f>
        <v>#N/A</v>
      </c>
      <c r="S130" t="e">
        <f>VLOOKUP($D130,'INPUT-Substances'!$A:$R,14,FALSE)</f>
        <v>#N/A</v>
      </c>
      <c r="T130" t="e">
        <f>VLOOKUP($D130,'INPUT-Substances'!$A:$R,15,FALSE)</f>
        <v>#N/A</v>
      </c>
      <c r="U130" t="e">
        <f>VLOOKUP($D130,'INPUT-Substances'!$A:$R,16,FALSE)</f>
        <v>#N/A</v>
      </c>
      <c r="V130" t="e">
        <f>VLOOKUP($D130,'INPUT-Substances'!$A:$R,17,FALSE)</f>
        <v>#N/A</v>
      </c>
      <c r="W130" t="e">
        <f>VLOOKUP($D130,'INPUT-Substances'!$A:$R,18,FALSE)</f>
        <v>#N/A</v>
      </c>
      <c r="X130" t="str">
        <f>IF(ISERROR(VLOOKUP(M130,'O03, tab 2,3,5,7,8'!$A:$B,2,FALSE)),"",VLOOKUP(M130,'O03, tab 2,3,5,7,8'!$A:$B,2,FALSE))</f>
        <v/>
      </c>
      <c r="Y130" t="str">
        <f>IF(ISERROR(VLOOKUP(N130,'O03, tab 2,3,5,7,8'!$A:$B,2,FALSE)),"",VLOOKUP(N130,'O03, tab 2,3,5,7,8'!$A:$B,2,FALSE))</f>
        <v/>
      </c>
      <c r="Z130" t="str">
        <f>IF(ISERROR(VLOOKUP(O130,'O03, tab 2,3,5,7,8'!$A:$B,2,FALSE)),"",VLOOKUP(O130,'O03, tab 2,3,5,7,8'!$A:$B,2,FALSE))</f>
        <v/>
      </c>
      <c r="AA130" t="str">
        <f>IF(ISERROR(VLOOKUP(P130,'O03, tab 2,3,5,7,8'!$A:$B,2,FALSE)),"",VLOOKUP(P130,'O03, tab 2,3,5,7,8'!$A:$B,2,FALSE))</f>
        <v/>
      </c>
      <c r="AB130" t="str">
        <f>IF(ISERROR(VLOOKUP(Q130,'O03, tab 2,3,5,7,8'!$A:$B,2,FALSE)),"",VLOOKUP(Q130,'O03, tab 2,3,5,7,8'!$A:$B,2,FALSE))</f>
        <v/>
      </c>
      <c r="AC130" t="str">
        <f>IF(ISERROR(VLOOKUP(R130,'O03, tab 2,3,5,7,8'!$A:$B,2,FALSE)),"",VLOOKUP(R130,'O03, tab 2,3,5,7,8'!$A:$B,2,FALSE))</f>
        <v/>
      </c>
      <c r="AD130" t="str">
        <f>IF(ISERROR(VLOOKUP(S130,'O03, tab 2,3,5,7,8'!$A:$B,2,FALSE)),"",VLOOKUP(S130,'O03, tab 2,3,5,7,8'!$A:$B,2,FALSE))</f>
        <v/>
      </c>
      <c r="AE130" t="str">
        <f>IF(ISERROR(VLOOKUP(T130,'O03, tab 2,3,5,7,8'!$A:$B,2,FALSE)),"",VLOOKUP(T130,'O03, tab 2,3,5,7,8'!$A:$B,2,FALSE))</f>
        <v/>
      </c>
      <c r="AF130" t="str">
        <f>IF(ISERROR(VLOOKUP(U130,'O03, tab 2,3,5,7,8'!$A:$B,2,FALSE)),"",VLOOKUP(U130,'O03, tab 2,3,5,7,8'!$A:$B,2,FALSE))</f>
        <v/>
      </c>
      <c r="AG130" t="str">
        <f>IF(ISERROR(VLOOKUP(V130,'O03, tab 2,3,5,7,8'!$A:$B,2,FALSE)),"",VLOOKUP(V130,'O03, tab 2,3,5,7,8'!$A:$B,2,FALSE))</f>
        <v/>
      </c>
      <c r="AH130" t="str">
        <f>IF(ISERROR(VLOOKUP(W130,'O03, tab 2,3,5,7,8'!$A:$B,2,FALSE)),"",VLOOKUP(W130,'O03, tab 2,3,5,7,8'!$A:$B,2,FALSE))</f>
        <v/>
      </c>
      <c r="AI130">
        <f t="shared" si="33"/>
        <v>0</v>
      </c>
      <c r="AJ130">
        <f>IF(E130="gas","",IF('Production-Scores'!J130="min",'Production-Scores'!L130/60,'Production-Scores'!L130))</f>
        <v>0</v>
      </c>
      <c r="AK130">
        <f>IF(E130="gas","",'Production-Scores'!P130)</f>
        <v>1</v>
      </c>
      <c r="AL130">
        <f t="shared" si="34"/>
        <v>0</v>
      </c>
      <c r="AM130">
        <f t="shared" si="35"/>
        <v>2</v>
      </c>
      <c r="AN130" s="52" t="str">
        <f>IF(OR(AI130=0,E130="gas"),"",INDEX('O03, tab 2,3,5,7,8'!$G$6:$I$11,'Skin-HRS local'!AM130,'Skin-HRS local'!AI130))</f>
        <v/>
      </c>
      <c r="AO130" t="str">
        <f t="shared" si="36"/>
        <v/>
      </c>
      <c r="AP130" s="52">
        <f t="shared" si="37"/>
        <v>0</v>
      </c>
      <c r="AQ130" t="str">
        <f>IF(E130="gas","",IF(ISBLANK('INPUT-Skin'!L130),'INPUT-Settings'!$C$38,'INPUT-Skin'!L130))</f>
        <v>&lt;10 (size of a large coin, small splashes)</v>
      </c>
      <c r="AR130" s="52">
        <f>IF(E130="gas","",VLOOKUP(AQ130,'O03, tab 2,3,5,7,8'!$G$18:$H$21,2,FALSE))</f>
        <v>0.1</v>
      </c>
      <c r="AS130" s="52" t="str">
        <f t="shared" si="38"/>
        <v/>
      </c>
      <c r="AT130">
        <f t="shared" si="39"/>
        <v>7</v>
      </c>
      <c r="AU130" s="52" t="str">
        <f t="shared" si="40"/>
        <v/>
      </c>
      <c r="AV130" t="str">
        <f>IF(ISERROR((VLOOKUP(M130,'O03, tab 2,3,5,7,8'!$A:$C,3,FALSE))),"",VLOOKUP(M130,'O03, tab 2,3,5,7,8'!$A:$C,3,FALSE))</f>
        <v/>
      </c>
      <c r="AW130" t="str">
        <f>IF(ISERROR((VLOOKUP(N130,'O03, tab 2,3,5,7,8'!$A:$C,3,FALSE))),"",VLOOKUP(N130,'O03, tab 2,3,5,7,8'!$A:$C,3,FALSE))</f>
        <v/>
      </c>
      <c r="AX130" t="str">
        <f>IF(ISERROR((VLOOKUP(O130,'O03, tab 2,3,5,7,8'!$A:$C,3,FALSE))),"",VLOOKUP(O130,'O03, tab 2,3,5,7,8'!$A:$C,3,FALSE))</f>
        <v/>
      </c>
      <c r="AY130" t="str">
        <f>IF(ISERROR((VLOOKUP(P130,'O03, tab 2,3,5,7,8'!$A:$C,3,FALSE))),"",VLOOKUP(P130,'O03, tab 2,3,5,7,8'!$A:$C,3,FALSE))</f>
        <v/>
      </c>
      <c r="AZ130" t="str">
        <f>IF(ISERROR((VLOOKUP(Q130,'O03, tab 2,3,5,7,8'!$A:$C,3,FALSE))),"",VLOOKUP(Q130,'O03, tab 2,3,5,7,8'!$A:$C,3,FALSE))</f>
        <v/>
      </c>
      <c r="BA130" t="str">
        <f>IF(ISERROR((VLOOKUP(R130,'O03, tab 2,3,5,7,8'!$A:$C,3,FALSE))),"",VLOOKUP(R130,'O03, tab 2,3,5,7,8'!$A:$C,3,FALSE))</f>
        <v/>
      </c>
      <c r="BB130" t="str">
        <f>IF(ISERROR((VLOOKUP(S130,'O03, tab 2,3,5,7,8'!$A:$C,3,FALSE))),"",VLOOKUP(S130,'O03, tab 2,3,5,7,8'!$A:$C,3,FALSE))</f>
        <v/>
      </c>
      <c r="BC130" t="str">
        <f>IF(ISERROR((VLOOKUP(T130,'O03, tab 2,3,5,7,8'!$A:$C,3,FALSE))),"",VLOOKUP(T130,'O03, tab 2,3,5,7,8'!$A:$C,3,FALSE))</f>
        <v/>
      </c>
      <c r="BD130" t="str">
        <f>IF(ISERROR((VLOOKUP(U130,'O03, tab 2,3,5,7,8'!$A:$C,3,FALSE))),"",VLOOKUP(U130,'O03, tab 2,3,5,7,8'!$A:$C,3,FALSE))</f>
        <v/>
      </c>
      <c r="BE130" t="str">
        <f>IF(ISERROR((VLOOKUP(V130,'O03, tab 2,3,5,7,8'!$A:$C,3,FALSE))),"",VLOOKUP(V130,'O03, tab 2,3,5,7,8'!$A:$C,3,FALSE))</f>
        <v/>
      </c>
      <c r="BF130" t="str">
        <f>IF(ISERROR((VLOOKUP(W130,'O03, tab 2,3,5,7,8'!$A:$C,3,FALSE))),"",VLOOKUP(W130,'O03, tab 2,3,5,7,8'!$A:$C,3,FALSE))</f>
        <v/>
      </c>
      <c r="BG130" s="52">
        <f t="shared" si="41"/>
        <v>0</v>
      </c>
      <c r="BH130" s="52" t="str">
        <f>IF(OR(E130="gas",AI130=0,BG130=0),"",(INDEX('O03'!$B$4:$G$10,'Skin-HRS local'!AU130,'Skin-HRS local'!BG130)))</f>
        <v/>
      </c>
      <c r="BI130" s="52">
        <f>'Inhalation-E,WE,HS'!Q130</f>
        <v>1</v>
      </c>
      <c r="BJ130" s="52" t="str">
        <f>IF(OR(E130="gas",BG130=0),"",(1/('INPUT-Settings'!$E$4^4*'INPUT-Settings'!$E$5^3)^(1/9))^(10-BH130))</f>
        <v/>
      </c>
      <c r="BK130" s="52">
        <f t="shared" si="29"/>
        <v>0</v>
      </c>
    </row>
    <row r="131" spans="1:63" x14ac:dyDescent="0.3">
      <c r="A131" s="86">
        <f>'INPUT-Production'!A131</f>
        <v>0</v>
      </c>
      <c r="B131" s="87">
        <f>'INPUT-Production'!B131</f>
        <v>0</v>
      </c>
      <c r="C131" s="85">
        <f>'INPUT-Production'!C131</f>
        <v>0</v>
      </c>
      <c r="D131" s="85">
        <f>'INPUT-Production'!D131</f>
        <v>0</v>
      </c>
      <c r="E131" s="85">
        <f>VLOOKUP(D131,Substances!A:B,2,FALSE)</f>
        <v>0</v>
      </c>
      <c r="F131" s="2" t="e">
        <f>'Skin-MT Hand'!DG131</f>
        <v>#N/A</v>
      </c>
      <c r="G131" t="str">
        <f>IF(E131="gas","",'Skin-MT Hand'!F131)</f>
        <v>Immersion</v>
      </c>
      <c r="H131" t="str">
        <f>IF(E131="liquid",VLOOKUP(G131,'G03, tab A1'!$B$14:$D$19,3,FALSE),IF('Skin-HRS local'!E131="solid",VLOOKUP('Skin-HRS local'!G131,'G03, tab A1'!$B$5:$D$10,3,FALSE),""))</f>
        <v/>
      </c>
      <c r="I131" s="52" t="e">
        <f t="shared" si="30"/>
        <v>#N/A</v>
      </c>
      <c r="J131" t="str">
        <f>IF(E131="gas","",IF(ISBLANK('INPUT-Skin'!K131),'INPUT-Settings'!$C$37,'INPUT-Skin'!K131))</f>
        <v>thick clothing</v>
      </c>
      <c r="K131">
        <f t="shared" si="31"/>
        <v>0.5</v>
      </c>
      <c r="L131" s="52" t="e">
        <f t="shared" si="32"/>
        <v>#N/A</v>
      </c>
      <c r="M131" t="e">
        <f>VLOOKUP($D131,'INPUT-Substances'!$A:$R,8,FALSE)</f>
        <v>#N/A</v>
      </c>
      <c r="N131" t="e">
        <f>VLOOKUP($D131,'INPUT-Substances'!$A:$R,9,FALSE)</f>
        <v>#N/A</v>
      </c>
      <c r="O131" t="e">
        <f>VLOOKUP($D131,'INPUT-Substances'!$A:$R,10,FALSE)</f>
        <v>#N/A</v>
      </c>
      <c r="P131" t="e">
        <f>VLOOKUP($D131,'INPUT-Substances'!$A:$R,11,FALSE)</f>
        <v>#N/A</v>
      </c>
      <c r="Q131" t="e">
        <f>VLOOKUP($D131,'INPUT-Substances'!$A:$R,12,FALSE)</f>
        <v>#N/A</v>
      </c>
      <c r="R131" t="e">
        <f>VLOOKUP($D131,'INPUT-Substances'!$A:$R,13,FALSE)</f>
        <v>#N/A</v>
      </c>
      <c r="S131" t="e">
        <f>VLOOKUP($D131,'INPUT-Substances'!$A:$R,14,FALSE)</f>
        <v>#N/A</v>
      </c>
      <c r="T131" t="e">
        <f>VLOOKUP($D131,'INPUT-Substances'!$A:$R,15,FALSE)</f>
        <v>#N/A</v>
      </c>
      <c r="U131" t="e">
        <f>VLOOKUP($D131,'INPUT-Substances'!$A:$R,16,FALSE)</f>
        <v>#N/A</v>
      </c>
      <c r="V131" t="e">
        <f>VLOOKUP($D131,'INPUT-Substances'!$A:$R,17,FALSE)</f>
        <v>#N/A</v>
      </c>
      <c r="W131" t="e">
        <f>VLOOKUP($D131,'INPUT-Substances'!$A:$R,18,FALSE)</f>
        <v>#N/A</v>
      </c>
      <c r="X131" t="str">
        <f>IF(ISERROR(VLOOKUP(M131,'O03, tab 2,3,5,7,8'!$A:$B,2,FALSE)),"",VLOOKUP(M131,'O03, tab 2,3,5,7,8'!$A:$B,2,FALSE))</f>
        <v/>
      </c>
      <c r="Y131" t="str">
        <f>IF(ISERROR(VLOOKUP(N131,'O03, tab 2,3,5,7,8'!$A:$B,2,FALSE)),"",VLOOKUP(N131,'O03, tab 2,3,5,7,8'!$A:$B,2,FALSE))</f>
        <v/>
      </c>
      <c r="Z131" t="str">
        <f>IF(ISERROR(VLOOKUP(O131,'O03, tab 2,3,5,7,8'!$A:$B,2,FALSE)),"",VLOOKUP(O131,'O03, tab 2,3,5,7,8'!$A:$B,2,FALSE))</f>
        <v/>
      </c>
      <c r="AA131" t="str">
        <f>IF(ISERROR(VLOOKUP(P131,'O03, tab 2,3,5,7,8'!$A:$B,2,FALSE)),"",VLOOKUP(P131,'O03, tab 2,3,5,7,8'!$A:$B,2,FALSE))</f>
        <v/>
      </c>
      <c r="AB131" t="str">
        <f>IF(ISERROR(VLOOKUP(Q131,'O03, tab 2,3,5,7,8'!$A:$B,2,FALSE)),"",VLOOKUP(Q131,'O03, tab 2,3,5,7,8'!$A:$B,2,FALSE))</f>
        <v/>
      </c>
      <c r="AC131" t="str">
        <f>IF(ISERROR(VLOOKUP(R131,'O03, tab 2,3,5,7,8'!$A:$B,2,FALSE)),"",VLOOKUP(R131,'O03, tab 2,3,5,7,8'!$A:$B,2,FALSE))</f>
        <v/>
      </c>
      <c r="AD131" t="str">
        <f>IF(ISERROR(VLOOKUP(S131,'O03, tab 2,3,5,7,8'!$A:$B,2,FALSE)),"",VLOOKUP(S131,'O03, tab 2,3,5,7,8'!$A:$B,2,FALSE))</f>
        <v/>
      </c>
      <c r="AE131" t="str">
        <f>IF(ISERROR(VLOOKUP(T131,'O03, tab 2,3,5,7,8'!$A:$B,2,FALSE)),"",VLOOKUP(T131,'O03, tab 2,3,5,7,8'!$A:$B,2,FALSE))</f>
        <v/>
      </c>
      <c r="AF131" t="str">
        <f>IF(ISERROR(VLOOKUP(U131,'O03, tab 2,3,5,7,8'!$A:$B,2,FALSE)),"",VLOOKUP(U131,'O03, tab 2,3,5,7,8'!$A:$B,2,FALSE))</f>
        <v/>
      </c>
      <c r="AG131" t="str">
        <f>IF(ISERROR(VLOOKUP(V131,'O03, tab 2,3,5,7,8'!$A:$B,2,FALSE)),"",VLOOKUP(V131,'O03, tab 2,3,5,7,8'!$A:$B,2,FALSE))</f>
        <v/>
      </c>
      <c r="AH131" t="str">
        <f>IF(ISERROR(VLOOKUP(W131,'O03, tab 2,3,5,7,8'!$A:$B,2,FALSE)),"",VLOOKUP(W131,'O03, tab 2,3,5,7,8'!$A:$B,2,FALSE))</f>
        <v/>
      </c>
      <c r="AI131">
        <f t="shared" si="33"/>
        <v>0</v>
      </c>
      <c r="AJ131">
        <f>IF(E131="gas","",IF('Production-Scores'!J131="min",'Production-Scores'!L131/60,'Production-Scores'!L131))</f>
        <v>0</v>
      </c>
      <c r="AK131">
        <f>IF(E131="gas","",'Production-Scores'!P131)</f>
        <v>1</v>
      </c>
      <c r="AL131">
        <f t="shared" si="34"/>
        <v>0</v>
      </c>
      <c r="AM131">
        <f t="shared" si="35"/>
        <v>2</v>
      </c>
      <c r="AN131" s="52" t="str">
        <f>IF(OR(AI131=0,E131="gas"),"",INDEX('O03, tab 2,3,5,7,8'!$G$6:$I$11,'Skin-HRS local'!AM131,'Skin-HRS local'!AI131))</f>
        <v/>
      </c>
      <c r="AO131" t="str">
        <f t="shared" si="36"/>
        <v/>
      </c>
      <c r="AP131" s="52">
        <f t="shared" si="37"/>
        <v>0</v>
      </c>
      <c r="AQ131" t="str">
        <f>IF(E131="gas","",IF(ISBLANK('INPUT-Skin'!L131),'INPUT-Settings'!$C$38,'INPUT-Skin'!L131))</f>
        <v>&lt;10 (size of a large coin, small splashes)</v>
      </c>
      <c r="AR131" s="52">
        <f>IF(E131="gas","",VLOOKUP(AQ131,'O03, tab 2,3,5,7,8'!$G$18:$H$21,2,FALSE))</f>
        <v>0.1</v>
      </c>
      <c r="AS131" s="52" t="str">
        <f t="shared" si="38"/>
        <v/>
      </c>
      <c r="AT131">
        <f t="shared" si="39"/>
        <v>7</v>
      </c>
      <c r="AU131" s="52" t="str">
        <f t="shared" si="40"/>
        <v/>
      </c>
      <c r="AV131" t="str">
        <f>IF(ISERROR((VLOOKUP(M131,'O03, tab 2,3,5,7,8'!$A:$C,3,FALSE))),"",VLOOKUP(M131,'O03, tab 2,3,5,7,8'!$A:$C,3,FALSE))</f>
        <v/>
      </c>
      <c r="AW131" t="str">
        <f>IF(ISERROR((VLOOKUP(N131,'O03, tab 2,3,5,7,8'!$A:$C,3,FALSE))),"",VLOOKUP(N131,'O03, tab 2,3,5,7,8'!$A:$C,3,FALSE))</f>
        <v/>
      </c>
      <c r="AX131" t="str">
        <f>IF(ISERROR((VLOOKUP(O131,'O03, tab 2,3,5,7,8'!$A:$C,3,FALSE))),"",VLOOKUP(O131,'O03, tab 2,3,5,7,8'!$A:$C,3,FALSE))</f>
        <v/>
      </c>
      <c r="AY131" t="str">
        <f>IF(ISERROR((VLOOKUP(P131,'O03, tab 2,3,5,7,8'!$A:$C,3,FALSE))),"",VLOOKUP(P131,'O03, tab 2,3,5,7,8'!$A:$C,3,FALSE))</f>
        <v/>
      </c>
      <c r="AZ131" t="str">
        <f>IF(ISERROR((VLOOKUP(Q131,'O03, tab 2,3,5,7,8'!$A:$C,3,FALSE))),"",VLOOKUP(Q131,'O03, tab 2,3,5,7,8'!$A:$C,3,FALSE))</f>
        <v/>
      </c>
      <c r="BA131" t="str">
        <f>IF(ISERROR((VLOOKUP(R131,'O03, tab 2,3,5,7,8'!$A:$C,3,FALSE))),"",VLOOKUP(R131,'O03, tab 2,3,5,7,8'!$A:$C,3,FALSE))</f>
        <v/>
      </c>
      <c r="BB131" t="str">
        <f>IF(ISERROR((VLOOKUP(S131,'O03, tab 2,3,5,7,8'!$A:$C,3,FALSE))),"",VLOOKUP(S131,'O03, tab 2,3,5,7,8'!$A:$C,3,FALSE))</f>
        <v/>
      </c>
      <c r="BC131" t="str">
        <f>IF(ISERROR((VLOOKUP(T131,'O03, tab 2,3,5,7,8'!$A:$C,3,FALSE))),"",VLOOKUP(T131,'O03, tab 2,3,5,7,8'!$A:$C,3,FALSE))</f>
        <v/>
      </c>
      <c r="BD131" t="str">
        <f>IF(ISERROR((VLOOKUP(U131,'O03, tab 2,3,5,7,8'!$A:$C,3,FALSE))),"",VLOOKUP(U131,'O03, tab 2,3,5,7,8'!$A:$C,3,FALSE))</f>
        <v/>
      </c>
      <c r="BE131" t="str">
        <f>IF(ISERROR((VLOOKUP(V131,'O03, tab 2,3,5,7,8'!$A:$C,3,FALSE))),"",VLOOKUP(V131,'O03, tab 2,3,5,7,8'!$A:$C,3,FALSE))</f>
        <v/>
      </c>
      <c r="BF131" t="str">
        <f>IF(ISERROR((VLOOKUP(W131,'O03, tab 2,3,5,7,8'!$A:$C,3,FALSE))),"",VLOOKUP(W131,'O03, tab 2,3,5,7,8'!$A:$C,3,FALSE))</f>
        <v/>
      </c>
      <c r="BG131" s="52">
        <f t="shared" si="41"/>
        <v>0</v>
      </c>
      <c r="BH131" s="52" t="str">
        <f>IF(OR(E131="gas",AI131=0,BG131=0),"",(INDEX('O03'!$B$4:$G$10,'Skin-HRS local'!AU131,'Skin-HRS local'!BG131)))</f>
        <v/>
      </c>
      <c r="BI131" s="52">
        <f>'Inhalation-E,WE,HS'!Q131</f>
        <v>1</v>
      </c>
      <c r="BJ131" s="52" t="str">
        <f>IF(OR(E131="gas",BG131=0),"",(1/('INPUT-Settings'!$E$4^4*'INPUT-Settings'!$E$5^3)^(1/9))^(10-BH131))</f>
        <v/>
      </c>
      <c r="BK131" s="52">
        <f t="shared" si="29"/>
        <v>0</v>
      </c>
    </row>
    <row r="132" spans="1:63" x14ac:dyDescent="0.3">
      <c r="A132" s="86">
        <f>'INPUT-Production'!A132</f>
        <v>0</v>
      </c>
      <c r="B132" s="87">
        <f>'INPUT-Production'!B132</f>
        <v>0</v>
      </c>
      <c r="C132" s="85">
        <f>'INPUT-Production'!C132</f>
        <v>0</v>
      </c>
      <c r="D132" s="85">
        <f>'INPUT-Production'!D132</f>
        <v>0</v>
      </c>
      <c r="E132" s="85">
        <f>VLOOKUP(D132,Substances!A:B,2,FALSE)</f>
        <v>0</v>
      </c>
      <c r="F132" s="2" t="e">
        <f>'Skin-MT Hand'!DG132</f>
        <v>#N/A</v>
      </c>
      <c r="G132" t="str">
        <f>IF(E132="gas","",'Skin-MT Hand'!F132)</f>
        <v>Immersion</v>
      </c>
      <c r="H132" t="str">
        <f>IF(E132="liquid",VLOOKUP(G132,'G03, tab A1'!$B$14:$D$19,3,FALSE),IF('Skin-HRS local'!E132="solid",VLOOKUP('Skin-HRS local'!G132,'G03, tab A1'!$B$5:$D$10,3,FALSE),""))</f>
        <v/>
      </c>
      <c r="I132" s="52" t="e">
        <f t="shared" si="30"/>
        <v>#N/A</v>
      </c>
      <c r="J132" t="str">
        <f>IF(E132="gas","",IF(ISBLANK('INPUT-Skin'!K132),'INPUT-Settings'!$C$37,'INPUT-Skin'!K132))</f>
        <v>thick clothing</v>
      </c>
      <c r="K132">
        <f t="shared" si="31"/>
        <v>0.5</v>
      </c>
      <c r="L132" s="52" t="e">
        <f t="shared" si="32"/>
        <v>#N/A</v>
      </c>
      <c r="M132" t="e">
        <f>VLOOKUP($D132,'INPUT-Substances'!$A:$R,8,FALSE)</f>
        <v>#N/A</v>
      </c>
      <c r="N132" t="e">
        <f>VLOOKUP($D132,'INPUT-Substances'!$A:$R,9,FALSE)</f>
        <v>#N/A</v>
      </c>
      <c r="O132" t="e">
        <f>VLOOKUP($D132,'INPUT-Substances'!$A:$R,10,FALSE)</f>
        <v>#N/A</v>
      </c>
      <c r="P132" t="e">
        <f>VLOOKUP($D132,'INPUT-Substances'!$A:$R,11,FALSE)</f>
        <v>#N/A</v>
      </c>
      <c r="Q132" t="e">
        <f>VLOOKUP($D132,'INPUT-Substances'!$A:$R,12,FALSE)</f>
        <v>#N/A</v>
      </c>
      <c r="R132" t="e">
        <f>VLOOKUP($D132,'INPUT-Substances'!$A:$R,13,FALSE)</f>
        <v>#N/A</v>
      </c>
      <c r="S132" t="e">
        <f>VLOOKUP($D132,'INPUT-Substances'!$A:$R,14,FALSE)</f>
        <v>#N/A</v>
      </c>
      <c r="T132" t="e">
        <f>VLOOKUP($D132,'INPUT-Substances'!$A:$R,15,FALSE)</f>
        <v>#N/A</v>
      </c>
      <c r="U132" t="e">
        <f>VLOOKUP($D132,'INPUT-Substances'!$A:$R,16,FALSE)</f>
        <v>#N/A</v>
      </c>
      <c r="V132" t="e">
        <f>VLOOKUP($D132,'INPUT-Substances'!$A:$R,17,FALSE)</f>
        <v>#N/A</v>
      </c>
      <c r="W132" t="e">
        <f>VLOOKUP($D132,'INPUT-Substances'!$A:$R,18,FALSE)</f>
        <v>#N/A</v>
      </c>
      <c r="X132" t="str">
        <f>IF(ISERROR(VLOOKUP(M132,'O03, tab 2,3,5,7,8'!$A:$B,2,FALSE)),"",VLOOKUP(M132,'O03, tab 2,3,5,7,8'!$A:$B,2,FALSE))</f>
        <v/>
      </c>
      <c r="Y132" t="str">
        <f>IF(ISERROR(VLOOKUP(N132,'O03, tab 2,3,5,7,8'!$A:$B,2,FALSE)),"",VLOOKUP(N132,'O03, tab 2,3,5,7,8'!$A:$B,2,FALSE))</f>
        <v/>
      </c>
      <c r="Z132" t="str">
        <f>IF(ISERROR(VLOOKUP(O132,'O03, tab 2,3,5,7,8'!$A:$B,2,FALSE)),"",VLOOKUP(O132,'O03, tab 2,3,5,7,8'!$A:$B,2,FALSE))</f>
        <v/>
      </c>
      <c r="AA132" t="str">
        <f>IF(ISERROR(VLOOKUP(P132,'O03, tab 2,3,5,7,8'!$A:$B,2,FALSE)),"",VLOOKUP(P132,'O03, tab 2,3,5,7,8'!$A:$B,2,FALSE))</f>
        <v/>
      </c>
      <c r="AB132" t="str">
        <f>IF(ISERROR(VLOOKUP(Q132,'O03, tab 2,3,5,7,8'!$A:$B,2,FALSE)),"",VLOOKUP(Q132,'O03, tab 2,3,5,7,8'!$A:$B,2,FALSE))</f>
        <v/>
      </c>
      <c r="AC132" t="str">
        <f>IF(ISERROR(VLOOKUP(R132,'O03, tab 2,3,5,7,8'!$A:$B,2,FALSE)),"",VLOOKUP(R132,'O03, tab 2,3,5,7,8'!$A:$B,2,FALSE))</f>
        <v/>
      </c>
      <c r="AD132" t="str">
        <f>IF(ISERROR(VLOOKUP(S132,'O03, tab 2,3,5,7,8'!$A:$B,2,FALSE)),"",VLOOKUP(S132,'O03, tab 2,3,5,7,8'!$A:$B,2,FALSE))</f>
        <v/>
      </c>
      <c r="AE132" t="str">
        <f>IF(ISERROR(VLOOKUP(T132,'O03, tab 2,3,5,7,8'!$A:$B,2,FALSE)),"",VLOOKUP(T132,'O03, tab 2,3,5,7,8'!$A:$B,2,FALSE))</f>
        <v/>
      </c>
      <c r="AF132" t="str">
        <f>IF(ISERROR(VLOOKUP(U132,'O03, tab 2,3,5,7,8'!$A:$B,2,FALSE)),"",VLOOKUP(U132,'O03, tab 2,3,5,7,8'!$A:$B,2,FALSE))</f>
        <v/>
      </c>
      <c r="AG132" t="str">
        <f>IF(ISERROR(VLOOKUP(V132,'O03, tab 2,3,5,7,8'!$A:$B,2,FALSE)),"",VLOOKUP(V132,'O03, tab 2,3,5,7,8'!$A:$B,2,FALSE))</f>
        <v/>
      </c>
      <c r="AH132" t="str">
        <f>IF(ISERROR(VLOOKUP(W132,'O03, tab 2,3,5,7,8'!$A:$B,2,FALSE)),"",VLOOKUP(W132,'O03, tab 2,3,5,7,8'!$A:$B,2,FALSE))</f>
        <v/>
      </c>
      <c r="AI132">
        <f t="shared" si="33"/>
        <v>0</v>
      </c>
      <c r="AJ132">
        <f>IF(E132="gas","",IF('Production-Scores'!J132="min",'Production-Scores'!L132/60,'Production-Scores'!L132))</f>
        <v>0</v>
      </c>
      <c r="AK132">
        <f>IF(E132="gas","",'Production-Scores'!P132)</f>
        <v>1</v>
      </c>
      <c r="AL132">
        <f t="shared" si="34"/>
        <v>0</v>
      </c>
      <c r="AM132">
        <f t="shared" si="35"/>
        <v>2</v>
      </c>
      <c r="AN132" s="52" t="str">
        <f>IF(OR(AI132=0,E132="gas"),"",INDEX('O03, tab 2,3,5,7,8'!$G$6:$I$11,'Skin-HRS local'!AM132,'Skin-HRS local'!AI132))</f>
        <v/>
      </c>
      <c r="AO132" t="str">
        <f t="shared" si="36"/>
        <v/>
      </c>
      <c r="AP132" s="52">
        <f t="shared" si="37"/>
        <v>0</v>
      </c>
      <c r="AQ132" t="str">
        <f>IF(E132="gas","",IF(ISBLANK('INPUT-Skin'!L132),'INPUT-Settings'!$C$38,'INPUT-Skin'!L132))</f>
        <v>&lt;10 (size of a large coin, small splashes)</v>
      </c>
      <c r="AR132" s="52">
        <f>IF(E132="gas","",VLOOKUP(AQ132,'O03, tab 2,3,5,7,8'!$G$18:$H$21,2,FALSE))</f>
        <v>0.1</v>
      </c>
      <c r="AS132" s="52" t="str">
        <f t="shared" si="38"/>
        <v/>
      </c>
      <c r="AT132">
        <f t="shared" si="39"/>
        <v>7</v>
      </c>
      <c r="AU132" s="52" t="str">
        <f t="shared" si="40"/>
        <v/>
      </c>
      <c r="AV132" t="str">
        <f>IF(ISERROR((VLOOKUP(M132,'O03, tab 2,3,5,7,8'!$A:$C,3,FALSE))),"",VLOOKUP(M132,'O03, tab 2,3,5,7,8'!$A:$C,3,FALSE))</f>
        <v/>
      </c>
      <c r="AW132" t="str">
        <f>IF(ISERROR((VLOOKUP(N132,'O03, tab 2,3,5,7,8'!$A:$C,3,FALSE))),"",VLOOKUP(N132,'O03, tab 2,3,5,7,8'!$A:$C,3,FALSE))</f>
        <v/>
      </c>
      <c r="AX132" t="str">
        <f>IF(ISERROR((VLOOKUP(O132,'O03, tab 2,3,5,7,8'!$A:$C,3,FALSE))),"",VLOOKUP(O132,'O03, tab 2,3,5,7,8'!$A:$C,3,FALSE))</f>
        <v/>
      </c>
      <c r="AY132" t="str">
        <f>IF(ISERROR((VLOOKUP(P132,'O03, tab 2,3,5,7,8'!$A:$C,3,FALSE))),"",VLOOKUP(P132,'O03, tab 2,3,5,7,8'!$A:$C,3,FALSE))</f>
        <v/>
      </c>
      <c r="AZ132" t="str">
        <f>IF(ISERROR((VLOOKUP(Q132,'O03, tab 2,3,5,7,8'!$A:$C,3,FALSE))),"",VLOOKUP(Q132,'O03, tab 2,3,5,7,8'!$A:$C,3,FALSE))</f>
        <v/>
      </c>
      <c r="BA132" t="str">
        <f>IF(ISERROR((VLOOKUP(R132,'O03, tab 2,3,5,7,8'!$A:$C,3,FALSE))),"",VLOOKUP(R132,'O03, tab 2,3,5,7,8'!$A:$C,3,FALSE))</f>
        <v/>
      </c>
      <c r="BB132" t="str">
        <f>IF(ISERROR((VLOOKUP(S132,'O03, tab 2,3,5,7,8'!$A:$C,3,FALSE))),"",VLOOKUP(S132,'O03, tab 2,3,5,7,8'!$A:$C,3,FALSE))</f>
        <v/>
      </c>
      <c r="BC132" t="str">
        <f>IF(ISERROR((VLOOKUP(T132,'O03, tab 2,3,5,7,8'!$A:$C,3,FALSE))),"",VLOOKUP(T132,'O03, tab 2,3,5,7,8'!$A:$C,3,FALSE))</f>
        <v/>
      </c>
      <c r="BD132" t="str">
        <f>IF(ISERROR((VLOOKUP(U132,'O03, tab 2,3,5,7,8'!$A:$C,3,FALSE))),"",VLOOKUP(U132,'O03, tab 2,3,5,7,8'!$A:$C,3,FALSE))</f>
        <v/>
      </c>
      <c r="BE132" t="str">
        <f>IF(ISERROR((VLOOKUP(V132,'O03, tab 2,3,5,7,8'!$A:$C,3,FALSE))),"",VLOOKUP(V132,'O03, tab 2,3,5,7,8'!$A:$C,3,FALSE))</f>
        <v/>
      </c>
      <c r="BF132" t="str">
        <f>IF(ISERROR((VLOOKUP(W132,'O03, tab 2,3,5,7,8'!$A:$C,3,FALSE))),"",VLOOKUP(W132,'O03, tab 2,3,5,7,8'!$A:$C,3,FALSE))</f>
        <v/>
      </c>
      <c r="BG132" s="52">
        <f t="shared" si="41"/>
        <v>0</v>
      </c>
      <c r="BH132" s="52" t="str">
        <f>IF(OR(E132="gas",AI132=0,BG132=0),"",(INDEX('O03'!$B$4:$G$10,'Skin-HRS local'!AU132,'Skin-HRS local'!BG132)))</f>
        <v/>
      </c>
      <c r="BI132" s="52">
        <f>'Inhalation-E,WE,HS'!Q132</f>
        <v>1</v>
      </c>
      <c r="BJ132" s="52" t="str">
        <f>IF(OR(E132="gas",BG132=0),"",(1/('INPUT-Settings'!$E$4^4*'INPUT-Settings'!$E$5^3)^(1/9))^(10-BH132))</f>
        <v/>
      </c>
      <c r="BK132" s="52">
        <f t="shared" ref="BK132:BK195" si="42">IF(OR(E132="gas",BG132=0),0,BI132*BJ132)</f>
        <v>0</v>
      </c>
    </row>
    <row r="133" spans="1:63" x14ac:dyDescent="0.3">
      <c r="A133" s="86">
        <f>'INPUT-Production'!A133</f>
        <v>0</v>
      </c>
      <c r="B133" s="87">
        <f>'INPUT-Production'!B133</f>
        <v>0</v>
      </c>
      <c r="C133" s="85">
        <f>'INPUT-Production'!C133</f>
        <v>0</v>
      </c>
      <c r="D133" s="85">
        <f>'INPUT-Production'!D133</f>
        <v>0</v>
      </c>
      <c r="E133" s="85">
        <f>VLOOKUP(D133,Substances!A:B,2,FALSE)</f>
        <v>0</v>
      </c>
      <c r="F133" s="2" t="e">
        <f>'Skin-MT Hand'!DG133</f>
        <v>#N/A</v>
      </c>
      <c r="G133" t="str">
        <f>IF(E133="gas","",'Skin-MT Hand'!F133)</f>
        <v>Immersion</v>
      </c>
      <c r="H133" t="str">
        <f>IF(E133="liquid",VLOOKUP(G133,'G03, tab A1'!$B$14:$D$19,3,FALSE),IF('Skin-HRS local'!E133="solid",VLOOKUP('Skin-HRS local'!G133,'G03, tab A1'!$B$5:$D$10,3,FALSE),""))</f>
        <v/>
      </c>
      <c r="I133" s="52" t="e">
        <f t="shared" si="30"/>
        <v>#N/A</v>
      </c>
      <c r="J133" t="str">
        <f>IF(E133="gas","",IF(ISBLANK('INPUT-Skin'!K133),'INPUT-Settings'!$C$37,'INPUT-Skin'!K133))</f>
        <v>thick clothing</v>
      </c>
      <c r="K133">
        <f t="shared" si="31"/>
        <v>0.5</v>
      </c>
      <c r="L133" s="52" t="e">
        <f t="shared" si="32"/>
        <v>#N/A</v>
      </c>
      <c r="M133" t="e">
        <f>VLOOKUP($D133,'INPUT-Substances'!$A:$R,8,FALSE)</f>
        <v>#N/A</v>
      </c>
      <c r="N133" t="e">
        <f>VLOOKUP($D133,'INPUT-Substances'!$A:$R,9,FALSE)</f>
        <v>#N/A</v>
      </c>
      <c r="O133" t="e">
        <f>VLOOKUP($D133,'INPUT-Substances'!$A:$R,10,FALSE)</f>
        <v>#N/A</v>
      </c>
      <c r="P133" t="e">
        <f>VLOOKUP($D133,'INPUT-Substances'!$A:$R,11,FALSE)</f>
        <v>#N/A</v>
      </c>
      <c r="Q133" t="e">
        <f>VLOOKUP($D133,'INPUT-Substances'!$A:$R,12,FALSE)</f>
        <v>#N/A</v>
      </c>
      <c r="R133" t="e">
        <f>VLOOKUP($D133,'INPUT-Substances'!$A:$R,13,FALSE)</f>
        <v>#N/A</v>
      </c>
      <c r="S133" t="e">
        <f>VLOOKUP($D133,'INPUT-Substances'!$A:$R,14,FALSE)</f>
        <v>#N/A</v>
      </c>
      <c r="T133" t="e">
        <f>VLOOKUP($D133,'INPUT-Substances'!$A:$R,15,FALSE)</f>
        <v>#N/A</v>
      </c>
      <c r="U133" t="e">
        <f>VLOOKUP($D133,'INPUT-Substances'!$A:$R,16,FALSE)</f>
        <v>#N/A</v>
      </c>
      <c r="V133" t="e">
        <f>VLOOKUP($D133,'INPUT-Substances'!$A:$R,17,FALSE)</f>
        <v>#N/A</v>
      </c>
      <c r="W133" t="e">
        <f>VLOOKUP($D133,'INPUT-Substances'!$A:$R,18,FALSE)</f>
        <v>#N/A</v>
      </c>
      <c r="X133" t="str">
        <f>IF(ISERROR(VLOOKUP(M133,'O03, tab 2,3,5,7,8'!$A:$B,2,FALSE)),"",VLOOKUP(M133,'O03, tab 2,3,5,7,8'!$A:$B,2,FALSE))</f>
        <v/>
      </c>
      <c r="Y133" t="str">
        <f>IF(ISERROR(VLOOKUP(N133,'O03, tab 2,3,5,7,8'!$A:$B,2,FALSE)),"",VLOOKUP(N133,'O03, tab 2,3,5,7,8'!$A:$B,2,FALSE))</f>
        <v/>
      </c>
      <c r="Z133" t="str">
        <f>IF(ISERROR(VLOOKUP(O133,'O03, tab 2,3,5,7,8'!$A:$B,2,FALSE)),"",VLOOKUP(O133,'O03, tab 2,3,5,7,8'!$A:$B,2,FALSE))</f>
        <v/>
      </c>
      <c r="AA133" t="str">
        <f>IF(ISERROR(VLOOKUP(P133,'O03, tab 2,3,5,7,8'!$A:$B,2,FALSE)),"",VLOOKUP(P133,'O03, tab 2,3,5,7,8'!$A:$B,2,FALSE))</f>
        <v/>
      </c>
      <c r="AB133" t="str">
        <f>IF(ISERROR(VLOOKUP(Q133,'O03, tab 2,3,5,7,8'!$A:$B,2,FALSE)),"",VLOOKUP(Q133,'O03, tab 2,3,5,7,8'!$A:$B,2,FALSE))</f>
        <v/>
      </c>
      <c r="AC133" t="str">
        <f>IF(ISERROR(VLOOKUP(R133,'O03, tab 2,3,5,7,8'!$A:$B,2,FALSE)),"",VLOOKUP(R133,'O03, tab 2,3,5,7,8'!$A:$B,2,FALSE))</f>
        <v/>
      </c>
      <c r="AD133" t="str">
        <f>IF(ISERROR(VLOOKUP(S133,'O03, tab 2,3,5,7,8'!$A:$B,2,FALSE)),"",VLOOKUP(S133,'O03, tab 2,3,5,7,8'!$A:$B,2,FALSE))</f>
        <v/>
      </c>
      <c r="AE133" t="str">
        <f>IF(ISERROR(VLOOKUP(T133,'O03, tab 2,3,5,7,8'!$A:$B,2,FALSE)),"",VLOOKUP(T133,'O03, tab 2,3,5,7,8'!$A:$B,2,FALSE))</f>
        <v/>
      </c>
      <c r="AF133" t="str">
        <f>IF(ISERROR(VLOOKUP(U133,'O03, tab 2,3,5,7,8'!$A:$B,2,FALSE)),"",VLOOKUP(U133,'O03, tab 2,3,5,7,8'!$A:$B,2,FALSE))</f>
        <v/>
      </c>
      <c r="AG133" t="str">
        <f>IF(ISERROR(VLOOKUP(V133,'O03, tab 2,3,5,7,8'!$A:$B,2,FALSE)),"",VLOOKUP(V133,'O03, tab 2,3,5,7,8'!$A:$B,2,FALSE))</f>
        <v/>
      </c>
      <c r="AH133" t="str">
        <f>IF(ISERROR(VLOOKUP(W133,'O03, tab 2,3,5,7,8'!$A:$B,2,FALSE)),"",VLOOKUP(W133,'O03, tab 2,3,5,7,8'!$A:$B,2,FALSE))</f>
        <v/>
      </c>
      <c r="AI133">
        <f t="shared" si="33"/>
        <v>0</v>
      </c>
      <c r="AJ133">
        <f>IF(E133="gas","",IF('Production-Scores'!J133="min",'Production-Scores'!L133/60,'Production-Scores'!L133))</f>
        <v>0</v>
      </c>
      <c r="AK133">
        <f>IF(E133="gas","",'Production-Scores'!P133)</f>
        <v>1</v>
      </c>
      <c r="AL133">
        <f t="shared" si="34"/>
        <v>0</v>
      </c>
      <c r="AM133">
        <f t="shared" si="35"/>
        <v>2</v>
      </c>
      <c r="AN133" s="52" t="str">
        <f>IF(OR(AI133=0,E133="gas"),"",INDEX('O03, tab 2,3,5,7,8'!$G$6:$I$11,'Skin-HRS local'!AM133,'Skin-HRS local'!AI133))</f>
        <v/>
      </c>
      <c r="AO133" t="str">
        <f t="shared" si="36"/>
        <v/>
      </c>
      <c r="AP133" s="52">
        <f t="shared" si="37"/>
        <v>0</v>
      </c>
      <c r="AQ133" t="str">
        <f>IF(E133="gas","",IF(ISBLANK('INPUT-Skin'!L133),'INPUT-Settings'!$C$38,'INPUT-Skin'!L133))</f>
        <v>&lt;10 (size of a large coin, small splashes)</v>
      </c>
      <c r="AR133" s="52">
        <f>IF(E133="gas","",VLOOKUP(AQ133,'O03, tab 2,3,5,7,8'!$G$18:$H$21,2,FALSE))</f>
        <v>0.1</v>
      </c>
      <c r="AS133" s="52" t="str">
        <f t="shared" si="38"/>
        <v/>
      </c>
      <c r="AT133">
        <f t="shared" si="39"/>
        <v>7</v>
      </c>
      <c r="AU133" s="52" t="str">
        <f t="shared" si="40"/>
        <v/>
      </c>
      <c r="AV133" t="str">
        <f>IF(ISERROR((VLOOKUP(M133,'O03, tab 2,3,5,7,8'!$A:$C,3,FALSE))),"",VLOOKUP(M133,'O03, tab 2,3,5,7,8'!$A:$C,3,FALSE))</f>
        <v/>
      </c>
      <c r="AW133" t="str">
        <f>IF(ISERROR((VLOOKUP(N133,'O03, tab 2,3,5,7,8'!$A:$C,3,FALSE))),"",VLOOKUP(N133,'O03, tab 2,3,5,7,8'!$A:$C,3,FALSE))</f>
        <v/>
      </c>
      <c r="AX133" t="str">
        <f>IF(ISERROR((VLOOKUP(O133,'O03, tab 2,3,5,7,8'!$A:$C,3,FALSE))),"",VLOOKUP(O133,'O03, tab 2,3,5,7,8'!$A:$C,3,FALSE))</f>
        <v/>
      </c>
      <c r="AY133" t="str">
        <f>IF(ISERROR((VLOOKUP(P133,'O03, tab 2,3,5,7,8'!$A:$C,3,FALSE))),"",VLOOKUP(P133,'O03, tab 2,3,5,7,8'!$A:$C,3,FALSE))</f>
        <v/>
      </c>
      <c r="AZ133" t="str">
        <f>IF(ISERROR((VLOOKUP(Q133,'O03, tab 2,3,5,7,8'!$A:$C,3,FALSE))),"",VLOOKUP(Q133,'O03, tab 2,3,5,7,8'!$A:$C,3,FALSE))</f>
        <v/>
      </c>
      <c r="BA133" t="str">
        <f>IF(ISERROR((VLOOKUP(R133,'O03, tab 2,3,5,7,8'!$A:$C,3,FALSE))),"",VLOOKUP(R133,'O03, tab 2,3,5,7,8'!$A:$C,3,FALSE))</f>
        <v/>
      </c>
      <c r="BB133" t="str">
        <f>IF(ISERROR((VLOOKUP(S133,'O03, tab 2,3,5,7,8'!$A:$C,3,FALSE))),"",VLOOKUP(S133,'O03, tab 2,3,5,7,8'!$A:$C,3,FALSE))</f>
        <v/>
      </c>
      <c r="BC133" t="str">
        <f>IF(ISERROR((VLOOKUP(T133,'O03, tab 2,3,5,7,8'!$A:$C,3,FALSE))),"",VLOOKUP(T133,'O03, tab 2,3,5,7,8'!$A:$C,3,FALSE))</f>
        <v/>
      </c>
      <c r="BD133" t="str">
        <f>IF(ISERROR((VLOOKUP(U133,'O03, tab 2,3,5,7,8'!$A:$C,3,FALSE))),"",VLOOKUP(U133,'O03, tab 2,3,5,7,8'!$A:$C,3,FALSE))</f>
        <v/>
      </c>
      <c r="BE133" t="str">
        <f>IF(ISERROR((VLOOKUP(V133,'O03, tab 2,3,5,7,8'!$A:$C,3,FALSE))),"",VLOOKUP(V133,'O03, tab 2,3,5,7,8'!$A:$C,3,FALSE))</f>
        <v/>
      </c>
      <c r="BF133" t="str">
        <f>IF(ISERROR((VLOOKUP(W133,'O03, tab 2,3,5,7,8'!$A:$C,3,FALSE))),"",VLOOKUP(W133,'O03, tab 2,3,5,7,8'!$A:$C,3,FALSE))</f>
        <v/>
      </c>
      <c r="BG133" s="52">
        <f t="shared" si="41"/>
        <v>0</v>
      </c>
      <c r="BH133" s="52" t="str">
        <f>IF(OR(E133="gas",AI133=0,BG133=0),"",(INDEX('O03'!$B$4:$G$10,'Skin-HRS local'!AU133,'Skin-HRS local'!BG133)))</f>
        <v/>
      </c>
      <c r="BI133" s="52">
        <f>'Inhalation-E,WE,HS'!Q133</f>
        <v>1</v>
      </c>
      <c r="BJ133" s="52" t="str">
        <f>IF(OR(E133="gas",BG133=0),"",(1/('INPUT-Settings'!$E$4^4*'INPUT-Settings'!$E$5^3)^(1/9))^(10-BH133))</f>
        <v/>
      </c>
      <c r="BK133" s="52">
        <f t="shared" si="42"/>
        <v>0</v>
      </c>
    </row>
    <row r="134" spans="1:63" x14ac:dyDescent="0.3">
      <c r="A134" s="86">
        <f>'INPUT-Production'!A134</f>
        <v>0</v>
      </c>
      <c r="B134" s="87">
        <f>'INPUT-Production'!B134</f>
        <v>0</v>
      </c>
      <c r="C134" s="85">
        <f>'INPUT-Production'!C134</f>
        <v>0</v>
      </c>
      <c r="D134" s="85">
        <f>'INPUT-Production'!D134</f>
        <v>0</v>
      </c>
      <c r="E134" s="85">
        <f>VLOOKUP(D134,Substances!A:B,2,FALSE)</f>
        <v>0</v>
      </c>
      <c r="F134" s="2" t="e">
        <f>'Skin-MT Hand'!DG134</f>
        <v>#N/A</v>
      </c>
      <c r="G134" t="str">
        <f>IF(E134="gas","",'Skin-MT Hand'!F134)</f>
        <v>Immersion</v>
      </c>
      <c r="H134" t="str">
        <f>IF(E134="liquid",VLOOKUP(G134,'G03, tab A1'!$B$14:$D$19,3,FALSE),IF('Skin-HRS local'!E134="solid",VLOOKUP('Skin-HRS local'!G134,'G03, tab A1'!$B$5:$D$10,3,FALSE),""))</f>
        <v/>
      </c>
      <c r="I134" s="52" t="e">
        <f t="shared" si="30"/>
        <v>#N/A</v>
      </c>
      <c r="J134" t="str">
        <f>IF(E134="gas","",IF(ISBLANK('INPUT-Skin'!K134),'INPUT-Settings'!$C$37,'INPUT-Skin'!K134))</f>
        <v>thick clothing</v>
      </c>
      <c r="K134">
        <f t="shared" si="31"/>
        <v>0.5</v>
      </c>
      <c r="L134" s="52" t="e">
        <f t="shared" si="32"/>
        <v>#N/A</v>
      </c>
      <c r="M134" t="e">
        <f>VLOOKUP($D134,'INPUT-Substances'!$A:$R,8,FALSE)</f>
        <v>#N/A</v>
      </c>
      <c r="N134" t="e">
        <f>VLOOKUP($D134,'INPUT-Substances'!$A:$R,9,FALSE)</f>
        <v>#N/A</v>
      </c>
      <c r="O134" t="e">
        <f>VLOOKUP($D134,'INPUT-Substances'!$A:$R,10,FALSE)</f>
        <v>#N/A</v>
      </c>
      <c r="P134" t="e">
        <f>VLOOKUP($D134,'INPUT-Substances'!$A:$R,11,FALSE)</f>
        <v>#N/A</v>
      </c>
      <c r="Q134" t="e">
        <f>VLOOKUP($D134,'INPUT-Substances'!$A:$R,12,FALSE)</f>
        <v>#N/A</v>
      </c>
      <c r="R134" t="e">
        <f>VLOOKUP($D134,'INPUT-Substances'!$A:$R,13,FALSE)</f>
        <v>#N/A</v>
      </c>
      <c r="S134" t="e">
        <f>VLOOKUP($D134,'INPUT-Substances'!$A:$R,14,FALSE)</f>
        <v>#N/A</v>
      </c>
      <c r="T134" t="e">
        <f>VLOOKUP($D134,'INPUT-Substances'!$A:$R,15,FALSE)</f>
        <v>#N/A</v>
      </c>
      <c r="U134" t="e">
        <f>VLOOKUP($D134,'INPUT-Substances'!$A:$R,16,FALSE)</f>
        <v>#N/A</v>
      </c>
      <c r="V134" t="e">
        <f>VLOOKUP($D134,'INPUT-Substances'!$A:$R,17,FALSE)</f>
        <v>#N/A</v>
      </c>
      <c r="W134" t="e">
        <f>VLOOKUP($D134,'INPUT-Substances'!$A:$R,18,FALSE)</f>
        <v>#N/A</v>
      </c>
      <c r="X134" t="str">
        <f>IF(ISERROR(VLOOKUP(M134,'O03, tab 2,3,5,7,8'!$A:$B,2,FALSE)),"",VLOOKUP(M134,'O03, tab 2,3,5,7,8'!$A:$B,2,FALSE))</f>
        <v/>
      </c>
      <c r="Y134" t="str">
        <f>IF(ISERROR(VLOOKUP(N134,'O03, tab 2,3,5,7,8'!$A:$B,2,FALSE)),"",VLOOKUP(N134,'O03, tab 2,3,5,7,8'!$A:$B,2,FALSE))</f>
        <v/>
      </c>
      <c r="Z134" t="str">
        <f>IF(ISERROR(VLOOKUP(O134,'O03, tab 2,3,5,7,8'!$A:$B,2,FALSE)),"",VLOOKUP(O134,'O03, tab 2,3,5,7,8'!$A:$B,2,FALSE))</f>
        <v/>
      </c>
      <c r="AA134" t="str">
        <f>IF(ISERROR(VLOOKUP(P134,'O03, tab 2,3,5,7,8'!$A:$B,2,FALSE)),"",VLOOKUP(P134,'O03, tab 2,3,5,7,8'!$A:$B,2,FALSE))</f>
        <v/>
      </c>
      <c r="AB134" t="str">
        <f>IF(ISERROR(VLOOKUP(Q134,'O03, tab 2,3,5,7,8'!$A:$B,2,FALSE)),"",VLOOKUP(Q134,'O03, tab 2,3,5,7,8'!$A:$B,2,FALSE))</f>
        <v/>
      </c>
      <c r="AC134" t="str">
        <f>IF(ISERROR(VLOOKUP(R134,'O03, tab 2,3,5,7,8'!$A:$B,2,FALSE)),"",VLOOKUP(R134,'O03, tab 2,3,5,7,8'!$A:$B,2,FALSE))</f>
        <v/>
      </c>
      <c r="AD134" t="str">
        <f>IF(ISERROR(VLOOKUP(S134,'O03, tab 2,3,5,7,8'!$A:$B,2,FALSE)),"",VLOOKUP(S134,'O03, tab 2,3,5,7,8'!$A:$B,2,FALSE))</f>
        <v/>
      </c>
      <c r="AE134" t="str">
        <f>IF(ISERROR(VLOOKUP(T134,'O03, tab 2,3,5,7,8'!$A:$B,2,FALSE)),"",VLOOKUP(T134,'O03, tab 2,3,5,7,8'!$A:$B,2,FALSE))</f>
        <v/>
      </c>
      <c r="AF134" t="str">
        <f>IF(ISERROR(VLOOKUP(U134,'O03, tab 2,3,5,7,8'!$A:$B,2,FALSE)),"",VLOOKUP(U134,'O03, tab 2,3,5,7,8'!$A:$B,2,FALSE))</f>
        <v/>
      </c>
      <c r="AG134" t="str">
        <f>IF(ISERROR(VLOOKUP(V134,'O03, tab 2,3,5,7,8'!$A:$B,2,FALSE)),"",VLOOKUP(V134,'O03, tab 2,3,5,7,8'!$A:$B,2,FALSE))</f>
        <v/>
      </c>
      <c r="AH134" t="str">
        <f>IF(ISERROR(VLOOKUP(W134,'O03, tab 2,3,5,7,8'!$A:$B,2,FALSE)),"",VLOOKUP(W134,'O03, tab 2,3,5,7,8'!$A:$B,2,FALSE))</f>
        <v/>
      </c>
      <c r="AI134">
        <f t="shared" si="33"/>
        <v>0</v>
      </c>
      <c r="AJ134">
        <f>IF(E134="gas","",IF('Production-Scores'!J134="min",'Production-Scores'!L134/60,'Production-Scores'!L134))</f>
        <v>0</v>
      </c>
      <c r="AK134">
        <f>IF(E134="gas","",'Production-Scores'!P134)</f>
        <v>1</v>
      </c>
      <c r="AL134">
        <f t="shared" si="34"/>
        <v>0</v>
      </c>
      <c r="AM134">
        <f t="shared" si="35"/>
        <v>2</v>
      </c>
      <c r="AN134" s="52" t="str">
        <f>IF(OR(AI134=0,E134="gas"),"",INDEX('O03, tab 2,3,5,7,8'!$G$6:$I$11,'Skin-HRS local'!AM134,'Skin-HRS local'!AI134))</f>
        <v/>
      </c>
      <c r="AO134" t="str">
        <f t="shared" si="36"/>
        <v/>
      </c>
      <c r="AP134" s="52">
        <f t="shared" si="37"/>
        <v>0</v>
      </c>
      <c r="AQ134" t="str">
        <f>IF(E134="gas","",IF(ISBLANK('INPUT-Skin'!L134),'INPUT-Settings'!$C$38,'INPUT-Skin'!L134))</f>
        <v>&lt;10 (size of a large coin, small splashes)</v>
      </c>
      <c r="AR134" s="52">
        <f>IF(E134="gas","",VLOOKUP(AQ134,'O03, tab 2,3,5,7,8'!$G$18:$H$21,2,FALSE))</f>
        <v>0.1</v>
      </c>
      <c r="AS134" s="52" t="str">
        <f t="shared" si="38"/>
        <v/>
      </c>
      <c r="AT134">
        <f t="shared" si="39"/>
        <v>7</v>
      </c>
      <c r="AU134" s="52" t="str">
        <f t="shared" si="40"/>
        <v/>
      </c>
      <c r="AV134" t="str">
        <f>IF(ISERROR((VLOOKUP(M134,'O03, tab 2,3,5,7,8'!$A:$C,3,FALSE))),"",VLOOKUP(M134,'O03, tab 2,3,5,7,8'!$A:$C,3,FALSE))</f>
        <v/>
      </c>
      <c r="AW134" t="str">
        <f>IF(ISERROR((VLOOKUP(N134,'O03, tab 2,3,5,7,8'!$A:$C,3,FALSE))),"",VLOOKUP(N134,'O03, tab 2,3,5,7,8'!$A:$C,3,FALSE))</f>
        <v/>
      </c>
      <c r="AX134" t="str">
        <f>IF(ISERROR((VLOOKUP(O134,'O03, tab 2,3,5,7,8'!$A:$C,3,FALSE))),"",VLOOKUP(O134,'O03, tab 2,3,5,7,8'!$A:$C,3,FALSE))</f>
        <v/>
      </c>
      <c r="AY134" t="str">
        <f>IF(ISERROR((VLOOKUP(P134,'O03, tab 2,3,5,7,8'!$A:$C,3,FALSE))),"",VLOOKUP(P134,'O03, tab 2,3,5,7,8'!$A:$C,3,FALSE))</f>
        <v/>
      </c>
      <c r="AZ134" t="str">
        <f>IF(ISERROR((VLOOKUP(Q134,'O03, tab 2,3,5,7,8'!$A:$C,3,FALSE))),"",VLOOKUP(Q134,'O03, tab 2,3,5,7,8'!$A:$C,3,FALSE))</f>
        <v/>
      </c>
      <c r="BA134" t="str">
        <f>IF(ISERROR((VLOOKUP(R134,'O03, tab 2,3,5,7,8'!$A:$C,3,FALSE))),"",VLOOKUP(R134,'O03, tab 2,3,5,7,8'!$A:$C,3,FALSE))</f>
        <v/>
      </c>
      <c r="BB134" t="str">
        <f>IF(ISERROR((VLOOKUP(S134,'O03, tab 2,3,5,7,8'!$A:$C,3,FALSE))),"",VLOOKUP(S134,'O03, tab 2,3,5,7,8'!$A:$C,3,FALSE))</f>
        <v/>
      </c>
      <c r="BC134" t="str">
        <f>IF(ISERROR((VLOOKUP(T134,'O03, tab 2,3,5,7,8'!$A:$C,3,FALSE))),"",VLOOKUP(T134,'O03, tab 2,3,5,7,8'!$A:$C,3,FALSE))</f>
        <v/>
      </c>
      <c r="BD134" t="str">
        <f>IF(ISERROR((VLOOKUP(U134,'O03, tab 2,3,5,7,8'!$A:$C,3,FALSE))),"",VLOOKUP(U134,'O03, tab 2,3,5,7,8'!$A:$C,3,FALSE))</f>
        <v/>
      </c>
      <c r="BE134" t="str">
        <f>IF(ISERROR((VLOOKUP(V134,'O03, tab 2,3,5,7,8'!$A:$C,3,FALSE))),"",VLOOKUP(V134,'O03, tab 2,3,5,7,8'!$A:$C,3,FALSE))</f>
        <v/>
      </c>
      <c r="BF134" t="str">
        <f>IF(ISERROR((VLOOKUP(W134,'O03, tab 2,3,5,7,8'!$A:$C,3,FALSE))),"",VLOOKUP(W134,'O03, tab 2,3,5,7,8'!$A:$C,3,FALSE))</f>
        <v/>
      </c>
      <c r="BG134" s="52">
        <f t="shared" si="41"/>
        <v>0</v>
      </c>
      <c r="BH134" s="52" t="str">
        <f>IF(OR(E134="gas",AI134=0,BG134=0),"",(INDEX('O03'!$B$4:$G$10,'Skin-HRS local'!AU134,'Skin-HRS local'!BG134)))</f>
        <v/>
      </c>
      <c r="BI134" s="52">
        <f>'Inhalation-E,WE,HS'!Q134</f>
        <v>1</v>
      </c>
      <c r="BJ134" s="52" t="str">
        <f>IF(OR(E134="gas",BG134=0),"",(1/('INPUT-Settings'!$E$4^4*'INPUT-Settings'!$E$5^3)^(1/9))^(10-BH134))</f>
        <v/>
      </c>
      <c r="BK134" s="52">
        <f t="shared" si="42"/>
        <v>0</v>
      </c>
    </row>
    <row r="135" spans="1:63" x14ac:dyDescent="0.3">
      <c r="A135" s="86">
        <f>'INPUT-Production'!A135</f>
        <v>0</v>
      </c>
      <c r="B135" s="87">
        <f>'INPUT-Production'!B135</f>
        <v>0</v>
      </c>
      <c r="C135" s="85">
        <f>'INPUT-Production'!C135</f>
        <v>0</v>
      </c>
      <c r="D135" s="85">
        <f>'INPUT-Production'!D135</f>
        <v>0</v>
      </c>
      <c r="E135" s="85">
        <f>VLOOKUP(D135,Substances!A:B,2,FALSE)</f>
        <v>0</v>
      </c>
      <c r="F135" s="2" t="e">
        <f>'Skin-MT Hand'!DG135</f>
        <v>#N/A</v>
      </c>
      <c r="G135" t="str">
        <f>IF(E135="gas","",'Skin-MT Hand'!F135)</f>
        <v>Immersion</v>
      </c>
      <c r="H135" t="str">
        <f>IF(E135="liquid",VLOOKUP(G135,'G03, tab A1'!$B$14:$D$19,3,FALSE),IF('Skin-HRS local'!E135="solid",VLOOKUP('Skin-HRS local'!G135,'G03, tab A1'!$B$5:$D$10,3,FALSE),""))</f>
        <v/>
      </c>
      <c r="I135" s="52" t="e">
        <f t="shared" si="30"/>
        <v>#N/A</v>
      </c>
      <c r="J135" t="str">
        <f>IF(E135="gas","",IF(ISBLANK('INPUT-Skin'!K135),'INPUT-Settings'!$C$37,'INPUT-Skin'!K135))</f>
        <v>thick clothing</v>
      </c>
      <c r="K135">
        <f t="shared" si="31"/>
        <v>0.5</v>
      </c>
      <c r="L135" s="52" t="e">
        <f t="shared" si="32"/>
        <v>#N/A</v>
      </c>
      <c r="M135" t="e">
        <f>VLOOKUP($D135,'INPUT-Substances'!$A:$R,8,FALSE)</f>
        <v>#N/A</v>
      </c>
      <c r="N135" t="e">
        <f>VLOOKUP($D135,'INPUT-Substances'!$A:$R,9,FALSE)</f>
        <v>#N/A</v>
      </c>
      <c r="O135" t="e">
        <f>VLOOKUP($D135,'INPUT-Substances'!$A:$R,10,FALSE)</f>
        <v>#N/A</v>
      </c>
      <c r="P135" t="e">
        <f>VLOOKUP($D135,'INPUT-Substances'!$A:$R,11,FALSE)</f>
        <v>#N/A</v>
      </c>
      <c r="Q135" t="e">
        <f>VLOOKUP($D135,'INPUT-Substances'!$A:$R,12,FALSE)</f>
        <v>#N/A</v>
      </c>
      <c r="R135" t="e">
        <f>VLOOKUP($D135,'INPUT-Substances'!$A:$R,13,FALSE)</f>
        <v>#N/A</v>
      </c>
      <c r="S135" t="e">
        <f>VLOOKUP($D135,'INPUT-Substances'!$A:$R,14,FALSE)</f>
        <v>#N/A</v>
      </c>
      <c r="T135" t="e">
        <f>VLOOKUP($D135,'INPUT-Substances'!$A:$R,15,FALSE)</f>
        <v>#N/A</v>
      </c>
      <c r="U135" t="e">
        <f>VLOOKUP($D135,'INPUT-Substances'!$A:$R,16,FALSE)</f>
        <v>#N/A</v>
      </c>
      <c r="V135" t="e">
        <f>VLOOKUP($D135,'INPUT-Substances'!$A:$R,17,FALSE)</f>
        <v>#N/A</v>
      </c>
      <c r="W135" t="e">
        <f>VLOOKUP($D135,'INPUT-Substances'!$A:$R,18,FALSE)</f>
        <v>#N/A</v>
      </c>
      <c r="X135" t="str">
        <f>IF(ISERROR(VLOOKUP(M135,'O03, tab 2,3,5,7,8'!$A:$B,2,FALSE)),"",VLOOKUP(M135,'O03, tab 2,3,5,7,8'!$A:$B,2,FALSE))</f>
        <v/>
      </c>
      <c r="Y135" t="str">
        <f>IF(ISERROR(VLOOKUP(N135,'O03, tab 2,3,5,7,8'!$A:$B,2,FALSE)),"",VLOOKUP(N135,'O03, tab 2,3,5,7,8'!$A:$B,2,FALSE))</f>
        <v/>
      </c>
      <c r="Z135" t="str">
        <f>IF(ISERROR(VLOOKUP(O135,'O03, tab 2,3,5,7,8'!$A:$B,2,FALSE)),"",VLOOKUP(O135,'O03, tab 2,3,5,7,8'!$A:$B,2,FALSE))</f>
        <v/>
      </c>
      <c r="AA135" t="str">
        <f>IF(ISERROR(VLOOKUP(P135,'O03, tab 2,3,5,7,8'!$A:$B,2,FALSE)),"",VLOOKUP(P135,'O03, tab 2,3,5,7,8'!$A:$B,2,FALSE))</f>
        <v/>
      </c>
      <c r="AB135" t="str">
        <f>IF(ISERROR(VLOOKUP(Q135,'O03, tab 2,3,5,7,8'!$A:$B,2,FALSE)),"",VLOOKUP(Q135,'O03, tab 2,3,5,7,8'!$A:$B,2,FALSE))</f>
        <v/>
      </c>
      <c r="AC135" t="str">
        <f>IF(ISERROR(VLOOKUP(R135,'O03, tab 2,3,5,7,8'!$A:$B,2,FALSE)),"",VLOOKUP(R135,'O03, tab 2,3,5,7,8'!$A:$B,2,FALSE))</f>
        <v/>
      </c>
      <c r="AD135" t="str">
        <f>IF(ISERROR(VLOOKUP(S135,'O03, tab 2,3,5,7,8'!$A:$B,2,FALSE)),"",VLOOKUP(S135,'O03, tab 2,3,5,7,8'!$A:$B,2,FALSE))</f>
        <v/>
      </c>
      <c r="AE135" t="str">
        <f>IF(ISERROR(VLOOKUP(T135,'O03, tab 2,3,5,7,8'!$A:$B,2,FALSE)),"",VLOOKUP(T135,'O03, tab 2,3,5,7,8'!$A:$B,2,FALSE))</f>
        <v/>
      </c>
      <c r="AF135" t="str">
        <f>IF(ISERROR(VLOOKUP(U135,'O03, tab 2,3,5,7,8'!$A:$B,2,FALSE)),"",VLOOKUP(U135,'O03, tab 2,3,5,7,8'!$A:$B,2,FALSE))</f>
        <v/>
      </c>
      <c r="AG135" t="str">
        <f>IF(ISERROR(VLOOKUP(V135,'O03, tab 2,3,5,7,8'!$A:$B,2,FALSE)),"",VLOOKUP(V135,'O03, tab 2,3,5,7,8'!$A:$B,2,FALSE))</f>
        <v/>
      </c>
      <c r="AH135" t="str">
        <f>IF(ISERROR(VLOOKUP(W135,'O03, tab 2,3,5,7,8'!$A:$B,2,FALSE)),"",VLOOKUP(W135,'O03, tab 2,3,5,7,8'!$A:$B,2,FALSE))</f>
        <v/>
      </c>
      <c r="AI135">
        <f t="shared" si="33"/>
        <v>0</v>
      </c>
      <c r="AJ135">
        <f>IF(E135="gas","",IF('Production-Scores'!J135="min",'Production-Scores'!L135/60,'Production-Scores'!L135))</f>
        <v>0</v>
      </c>
      <c r="AK135">
        <f>IF(E135="gas","",'Production-Scores'!P135)</f>
        <v>1</v>
      </c>
      <c r="AL135">
        <f t="shared" si="34"/>
        <v>0</v>
      </c>
      <c r="AM135">
        <f t="shared" si="35"/>
        <v>2</v>
      </c>
      <c r="AN135" s="52" t="str">
        <f>IF(OR(AI135=0,E135="gas"),"",INDEX('O03, tab 2,3,5,7,8'!$G$6:$I$11,'Skin-HRS local'!AM135,'Skin-HRS local'!AI135))</f>
        <v/>
      </c>
      <c r="AO135" t="str">
        <f t="shared" si="36"/>
        <v/>
      </c>
      <c r="AP135" s="52">
        <f t="shared" si="37"/>
        <v>0</v>
      </c>
      <c r="AQ135" t="str">
        <f>IF(E135="gas","",IF(ISBLANK('INPUT-Skin'!L135),'INPUT-Settings'!$C$38,'INPUT-Skin'!L135))</f>
        <v>&lt;10 (size of a large coin, small splashes)</v>
      </c>
      <c r="AR135" s="52">
        <f>IF(E135="gas","",VLOOKUP(AQ135,'O03, tab 2,3,5,7,8'!$G$18:$H$21,2,FALSE))</f>
        <v>0.1</v>
      </c>
      <c r="AS135" s="52" t="str">
        <f t="shared" si="38"/>
        <v/>
      </c>
      <c r="AT135">
        <f t="shared" si="39"/>
        <v>7</v>
      </c>
      <c r="AU135" s="52" t="str">
        <f t="shared" si="40"/>
        <v/>
      </c>
      <c r="AV135" t="str">
        <f>IF(ISERROR((VLOOKUP(M135,'O03, tab 2,3,5,7,8'!$A:$C,3,FALSE))),"",VLOOKUP(M135,'O03, tab 2,3,5,7,8'!$A:$C,3,FALSE))</f>
        <v/>
      </c>
      <c r="AW135" t="str">
        <f>IF(ISERROR((VLOOKUP(N135,'O03, tab 2,3,5,7,8'!$A:$C,3,FALSE))),"",VLOOKUP(N135,'O03, tab 2,3,5,7,8'!$A:$C,3,FALSE))</f>
        <v/>
      </c>
      <c r="AX135" t="str">
        <f>IF(ISERROR((VLOOKUP(O135,'O03, tab 2,3,5,7,8'!$A:$C,3,FALSE))),"",VLOOKUP(O135,'O03, tab 2,3,5,7,8'!$A:$C,3,FALSE))</f>
        <v/>
      </c>
      <c r="AY135" t="str">
        <f>IF(ISERROR((VLOOKUP(P135,'O03, tab 2,3,5,7,8'!$A:$C,3,FALSE))),"",VLOOKUP(P135,'O03, tab 2,3,5,7,8'!$A:$C,3,FALSE))</f>
        <v/>
      </c>
      <c r="AZ135" t="str">
        <f>IF(ISERROR((VLOOKUP(Q135,'O03, tab 2,3,5,7,8'!$A:$C,3,FALSE))),"",VLOOKUP(Q135,'O03, tab 2,3,5,7,8'!$A:$C,3,FALSE))</f>
        <v/>
      </c>
      <c r="BA135" t="str">
        <f>IF(ISERROR((VLOOKUP(R135,'O03, tab 2,3,5,7,8'!$A:$C,3,FALSE))),"",VLOOKUP(R135,'O03, tab 2,3,5,7,8'!$A:$C,3,FALSE))</f>
        <v/>
      </c>
      <c r="BB135" t="str">
        <f>IF(ISERROR((VLOOKUP(S135,'O03, tab 2,3,5,7,8'!$A:$C,3,FALSE))),"",VLOOKUP(S135,'O03, tab 2,3,5,7,8'!$A:$C,3,FALSE))</f>
        <v/>
      </c>
      <c r="BC135" t="str">
        <f>IF(ISERROR((VLOOKUP(T135,'O03, tab 2,3,5,7,8'!$A:$C,3,FALSE))),"",VLOOKUP(T135,'O03, tab 2,3,5,7,8'!$A:$C,3,FALSE))</f>
        <v/>
      </c>
      <c r="BD135" t="str">
        <f>IF(ISERROR((VLOOKUP(U135,'O03, tab 2,3,5,7,8'!$A:$C,3,FALSE))),"",VLOOKUP(U135,'O03, tab 2,3,5,7,8'!$A:$C,3,FALSE))</f>
        <v/>
      </c>
      <c r="BE135" t="str">
        <f>IF(ISERROR((VLOOKUP(V135,'O03, tab 2,3,5,7,8'!$A:$C,3,FALSE))),"",VLOOKUP(V135,'O03, tab 2,3,5,7,8'!$A:$C,3,FALSE))</f>
        <v/>
      </c>
      <c r="BF135" t="str">
        <f>IF(ISERROR((VLOOKUP(W135,'O03, tab 2,3,5,7,8'!$A:$C,3,FALSE))),"",VLOOKUP(W135,'O03, tab 2,3,5,7,8'!$A:$C,3,FALSE))</f>
        <v/>
      </c>
      <c r="BG135" s="52">
        <f t="shared" si="41"/>
        <v>0</v>
      </c>
      <c r="BH135" s="52" t="str">
        <f>IF(OR(E135="gas",AI135=0,BG135=0),"",(INDEX('O03'!$B$4:$G$10,'Skin-HRS local'!AU135,'Skin-HRS local'!BG135)))</f>
        <v/>
      </c>
      <c r="BI135" s="52">
        <f>'Inhalation-E,WE,HS'!Q135</f>
        <v>1</v>
      </c>
      <c r="BJ135" s="52" t="str">
        <f>IF(OR(E135="gas",BG135=0),"",(1/('INPUT-Settings'!$E$4^4*'INPUT-Settings'!$E$5^3)^(1/9))^(10-BH135))</f>
        <v/>
      </c>
      <c r="BK135" s="52">
        <f t="shared" si="42"/>
        <v>0</v>
      </c>
    </row>
    <row r="136" spans="1:63" x14ac:dyDescent="0.3">
      <c r="A136" s="86">
        <f>'INPUT-Production'!A136</f>
        <v>0</v>
      </c>
      <c r="B136" s="87">
        <f>'INPUT-Production'!B136</f>
        <v>0</v>
      </c>
      <c r="C136" s="85">
        <f>'INPUT-Production'!C136</f>
        <v>0</v>
      </c>
      <c r="D136" s="85">
        <f>'INPUT-Production'!D136</f>
        <v>0</v>
      </c>
      <c r="E136" s="85">
        <f>VLOOKUP(D136,Substances!A:B,2,FALSE)</f>
        <v>0</v>
      </c>
      <c r="F136" s="2" t="e">
        <f>'Skin-MT Hand'!DG136</f>
        <v>#N/A</v>
      </c>
      <c r="G136" t="str">
        <f>IF(E136="gas","",'Skin-MT Hand'!F136)</f>
        <v>Immersion</v>
      </c>
      <c r="H136" t="str">
        <f>IF(E136="liquid",VLOOKUP(G136,'G03, tab A1'!$B$14:$D$19,3,FALSE),IF('Skin-HRS local'!E136="solid",VLOOKUP('Skin-HRS local'!G136,'G03, tab A1'!$B$5:$D$10,3,FALSE),""))</f>
        <v/>
      </c>
      <c r="I136" s="52" t="e">
        <f t="shared" si="30"/>
        <v>#N/A</v>
      </c>
      <c r="J136" t="str">
        <f>IF(E136="gas","",IF(ISBLANK('INPUT-Skin'!K136),'INPUT-Settings'!$C$37,'INPUT-Skin'!K136))</f>
        <v>thick clothing</v>
      </c>
      <c r="K136">
        <f t="shared" si="31"/>
        <v>0.5</v>
      </c>
      <c r="L136" s="52" t="e">
        <f t="shared" si="32"/>
        <v>#N/A</v>
      </c>
      <c r="M136" t="e">
        <f>VLOOKUP($D136,'INPUT-Substances'!$A:$R,8,FALSE)</f>
        <v>#N/A</v>
      </c>
      <c r="N136" t="e">
        <f>VLOOKUP($D136,'INPUT-Substances'!$A:$R,9,FALSE)</f>
        <v>#N/A</v>
      </c>
      <c r="O136" t="e">
        <f>VLOOKUP($D136,'INPUT-Substances'!$A:$R,10,FALSE)</f>
        <v>#N/A</v>
      </c>
      <c r="P136" t="e">
        <f>VLOOKUP($D136,'INPUT-Substances'!$A:$R,11,FALSE)</f>
        <v>#N/A</v>
      </c>
      <c r="Q136" t="e">
        <f>VLOOKUP($D136,'INPUT-Substances'!$A:$R,12,FALSE)</f>
        <v>#N/A</v>
      </c>
      <c r="R136" t="e">
        <f>VLOOKUP($D136,'INPUT-Substances'!$A:$R,13,FALSE)</f>
        <v>#N/A</v>
      </c>
      <c r="S136" t="e">
        <f>VLOOKUP($D136,'INPUT-Substances'!$A:$R,14,FALSE)</f>
        <v>#N/A</v>
      </c>
      <c r="T136" t="e">
        <f>VLOOKUP($D136,'INPUT-Substances'!$A:$R,15,FALSE)</f>
        <v>#N/A</v>
      </c>
      <c r="U136" t="e">
        <f>VLOOKUP($D136,'INPUT-Substances'!$A:$R,16,FALSE)</f>
        <v>#N/A</v>
      </c>
      <c r="V136" t="e">
        <f>VLOOKUP($D136,'INPUT-Substances'!$A:$R,17,FALSE)</f>
        <v>#N/A</v>
      </c>
      <c r="W136" t="e">
        <f>VLOOKUP($D136,'INPUT-Substances'!$A:$R,18,FALSE)</f>
        <v>#N/A</v>
      </c>
      <c r="X136" t="str">
        <f>IF(ISERROR(VLOOKUP(M136,'O03, tab 2,3,5,7,8'!$A:$B,2,FALSE)),"",VLOOKUP(M136,'O03, tab 2,3,5,7,8'!$A:$B,2,FALSE))</f>
        <v/>
      </c>
      <c r="Y136" t="str">
        <f>IF(ISERROR(VLOOKUP(N136,'O03, tab 2,3,5,7,8'!$A:$B,2,FALSE)),"",VLOOKUP(N136,'O03, tab 2,3,5,7,8'!$A:$B,2,FALSE))</f>
        <v/>
      </c>
      <c r="Z136" t="str">
        <f>IF(ISERROR(VLOOKUP(O136,'O03, tab 2,3,5,7,8'!$A:$B,2,FALSE)),"",VLOOKUP(O136,'O03, tab 2,3,5,7,8'!$A:$B,2,FALSE))</f>
        <v/>
      </c>
      <c r="AA136" t="str">
        <f>IF(ISERROR(VLOOKUP(P136,'O03, tab 2,3,5,7,8'!$A:$B,2,FALSE)),"",VLOOKUP(P136,'O03, tab 2,3,5,7,8'!$A:$B,2,FALSE))</f>
        <v/>
      </c>
      <c r="AB136" t="str">
        <f>IF(ISERROR(VLOOKUP(Q136,'O03, tab 2,3,5,7,8'!$A:$B,2,FALSE)),"",VLOOKUP(Q136,'O03, tab 2,3,5,7,8'!$A:$B,2,FALSE))</f>
        <v/>
      </c>
      <c r="AC136" t="str">
        <f>IF(ISERROR(VLOOKUP(R136,'O03, tab 2,3,5,7,8'!$A:$B,2,FALSE)),"",VLOOKUP(R136,'O03, tab 2,3,5,7,8'!$A:$B,2,FALSE))</f>
        <v/>
      </c>
      <c r="AD136" t="str">
        <f>IF(ISERROR(VLOOKUP(S136,'O03, tab 2,3,5,7,8'!$A:$B,2,FALSE)),"",VLOOKUP(S136,'O03, tab 2,3,5,7,8'!$A:$B,2,FALSE))</f>
        <v/>
      </c>
      <c r="AE136" t="str">
        <f>IF(ISERROR(VLOOKUP(T136,'O03, tab 2,3,5,7,8'!$A:$B,2,FALSE)),"",VLOOKUP(T136,'O03, tab 2,3,5,7,8'!$A:$B,2,FALSE))</f>
        <v/>
      </c>
      <c r="AF136" t="str">
        <f>IF(ISERROR(VLOOKUP(U136,'O03, tab 2,3,5,7,8'!$A:$B,2,FALSE)),"",VLOOKUP(U136,'O03, tab 2,3,5,7,8'!$A:$B,2,FALSE))</f>
        <v/>
      </c>
      <c r="AG136" t="str">
        <f>IF(ISERROR(VLOOKUP(V136,'O03, tab 2,3,5,7,8'!$A:$B,2,FALSE)),"",VLOOKUP(V136,'O03, tab 2,3,5,7,8'!$A:$B,2,FALSE))</f>
        <v/>
      </c>
      <c r="AH136" t="str">
        <f>IF(ISERROR(VLOOKUP(W136,'O03, tab 2,3,5,7,8'!$A:$B,2,FALSE)),"",VLOOKUP(W136,'O03, tab 2,3,5,7,8'!$A:$B,2,FALSE))</f>
        <v/>
      </c>
      <c r="AI136">
        <f t="shared" si="33"/>
        <v>0</v>
      </c>
      <c r="AJ136">
        <f>IF(E136="gas","",IF('Production-Scores'!J136="min",'Production-Scores'!L136/60,'Production-Scores'!L136))</f>
        <v>0</v>
      </c>
      <c r="AK136">
        <f>IF(E136="gas","",'Production-Scores'!P136)</f>
        <v>1</v>
      </c>
      <c r="AL136">
        <f t="shared" si="34"/>
        <v>0</v>
      </c>
      <c r="AM136">
        <f t="shared" si="35"/>
        <v>2</v>
      </c>
      <c r="AN136" s="52" t="str">
        <f>IF(OR(AI136=0,E136="gas"),"",INDEX('O03, tab 2,3,5,7,8'!$G$6:$I$11,'Skin-HRS local'!AM136,'Skin-HRS local'!AI136))</f>
        <v/>
      </c>
      <c r="AO136" t="str">
        <f t="shared" si="36"/>
        <v/>
      </c>
      <c r="AP136" s="52">
        <f t="shared" si="37"/>
        <v>0</v>
      </c>
      <c r="AQ136" t="str">
        <f>IF(E136="gas","",IF(ISBLANK('INPUT-Skin'!L136),'INPUT-Settings'!$C$38,'INPUT-Skin'!L136))</f>
        <v>&lt;10 (size of a large coin, small splashes)</v>
      </c>
      <c r="AR136" s="52">
        <f>IF(E136="gas","",VLOOKUP(AQ136,'O03, tab 2,3,5,7,8'!$G$18:$H$21,2,FALSE))</f>
        <v>0.1</v>
      </c>
      <c r="AS136" s="52" t="str">
        <f t="shared" si="38"/>
        <v/>
      </c>
      <c r="AT136">
        <f t="shared" si="39"/>
        <v>7</v>
      </c>
      <c r="AU136" s="52" t="str">
        <f t="shared" si="40"/>
        <v/>
      </c>
      <c r="AV136" t="str">
        <f>IF(ISERROR((VLOOKUP(M136,'O03, tab 2,3,5,7,8'!$A:$C,3,FALSE))),"",VLOOKUP(M136,'O03, tab 2,3,5,7,8'!$A:$C,3,FALSE))</f>
        <v/>
      </c>
      <c r="AW136" t="str">
        <f>IF(ISERROR((VLOOKUP(N136,'O03, tab 2,3,5,7,8'!$A:$C,3,FALSE))),"",VLOOKUP(N136,'O03, tab 2,3,5,7,8'!$A:$C,3,FALSE))</f>
        <v/>
      </c>
      <c r="AX136" t="str">
        <f>IF(ISERROR((VLOOKUP(O136,'O03, tab 2,3,5,7,8'!$A:$C,3,FALSE))),"",VLOOKUP(O136,'O03, tab 2,3,5,7,8'!$A:$C,3,FALSE))</f>
        <v/>
      </c>
      <c r="AY136" t="str">
        <f>IF(ISERROR((VLOOKUP(P136,'O03, tab 2,3,5,7,8'!$A:$C,3,FALSE))),"",VLOOKUP(P136,'O03, tab 2,3,5,7,8'!$A:$C,3,FALSE))</f>
        <v/>
      </c>
      <c r="AZ136" t="str">
        <f>IF(ISERROR((VLOOKUP(Q136,'O03, tab 2,3,5,7,8'!$A:$C,3,FALSE))),"",VLOOKUP(Q136,'O03, tab 2,3,5,7,8'!$A:$C,3,FALSE))</f>
        <v/>
      </c>
      <c r="BA136" t="str">
        <f>IF(ISERROR((VLOOKUP(R136,'O03, tab 2,3,5,7,8'!$A:$C,3,FALSE))),"",VLOOKUP(R136,'O03, tab 2,3,5,7,8'!$A:$C,3,FALSE))</f>
        <v/>
      </c>
      <c r="BB136" t="str">
        <f>IF(ISERROR((VLOOKUP(S136,'O03, tab 2,3,5,7,8'!$A:$C,3,FALSE))),"",VLOOKUP(S136,'O03, tab 2,3,5,7,8'!$A:$C,3,FALSE))</f>
        <v/>
      </c>
      <c r="BC136" t="str">
        <f>IF(ISERROR((VLOOKUP(T136,'O03, tab 2,3,5,7,8'!$A:$C,3,FALSE))),"",VLOOKUP(T136,'O03, tab 2,3,5,7,8'!$A:$C,3,FALSE))</f>
        <v/>
      </c>
      <c r="BD136" t="str">
        <f>IF(ISERROR((VLOOKUP(U136,'O03, tab 2,3,5,7,8'!$A:$C,3,FALSE))),"",VLOOKUP(U136,'O03, tab 2,3,5,7,8'!$A:$C,3,FALSE))</f>
        <v/>
      </c>
      <c r="BE136" t="str">
        <f>IF(ISERROR((VLOOKUP(V136,'O03, tab 2,3,5,7,8'!$A:$C,3,FALSE))),"",VLOOKUP(V136,'O03, tab 2,3,5,7,8'!$A:$C,3,FALSE))</f>
        <v/>
      </c>
      <c r="BF136" t="str">
        <f>IF(ISERROR((VLOOKUP(W136,'O03, tab 2,3,5,7,8'!$A:$C,3,FALSE))),"",VLOOKUP(W136,'O03, tab 2,3,5,7,8'!$A:$C,3,FALSE))</f>
        <v/>
      </c>
      <c r="BG136" s="52">
        <f t="shared" si="41"/>
        <v>0</v>
      </c>
      <c r="BH136" s="52" t="str">
        <f>IF(OR(E136="gas",AI136=0,BG136=0),"",(INDEX('O03'!$B$4:$G$10,'Skin-HRS local'!AU136,'Skin-HRS local'!BG136)))</f>
        <v/>
      </c>
      <c r="BI136" s="52">
        <f>'Inhalation-E,WE,HS'!Q136</f>
        <v>1</v>
      </c>
      <c r="BJ136" s="52" t="str">
        <f>IF(OR(E136="gas",BG136=0),"",(1/('INPUT-Settings'!$E$4^4*'INPUT-Settings'!$E$5^3)^(1/9))^(10-BH136))</f>
        <v/>
      </c>
      <c r="BK136" s="52">
        <f t="shared" si="42"/>
        <v>0</v>
      </c>
    </row>
    <row r="137" spans="1:63" x14ac:dyDescent="0.3">
      <c r="A137" s="86">
        <f>'INPUT-Production'!A137</f>
        <v>0</v>
      </c>
      <c r="B137" s="87">
        <f>'INPUT-Production'!B137</f>
        <v>0</v>
      </c>
      <c r="C137" s="85">
        <f>'INPUT-Production'!C137</f>
        <v>0</v>
      </c>
      <c r="D137" s="85">
        <f>'INPUT-Production'!D137</f>
        <v>0</v>
      </c>
      <c r="E137" s="85">
        <f>VLOOKUP(D137,Substances!A:B,2,FALSE)</f>
        <v>0</v>
      </c>
      <c r="F137" s="2" t="e">
        <f>'Skin-MT Hand'!DG137</f>
        <v>#N/A</v>
      </c>
      <c r="G137" t="str">
        <f>IF(E137="gas","",'Skin-MT Hand'!F137)</f>
        <v>Immersion</v>
      </c>
      <c r="H137" t="str">
        <f>IF(E137="liquid",VLOOKUP(G137,'G03, tab A1'!$B$14:$D$19,3,FALSE),IF('Skin-HRS local'!E137="solid",VLOOKUP('Skin-HRS local'!G137,'G03, tab A1'!$B$5:$D$10,3,FALSE),""))</f>
        <v/>
      </c>
      <c r="I137" s="52" t="e">
        <f t="shared" si="30"/>
        <v>#N/A</v>
      </c>
      <c r="J137" t="str">
        <f>IF(E137="gas","",IF(ISBLANK('INPUT-Skin'!K137),'INPUT-Settings'!$C$37,'INPUT-Skin'!K137))</f>
        <v>thick clothing</v>
      </c>
      <c r="K137">
        <f t="shared" si="31"/>
        <v>0.5</v>
      </c>
      <c r="L137" s="52" t="e">
        <f t="shared" si="32"/>
        <v>#N/A</v>
      </c>
      <c r="M137" t="e">
        <f>VLOOKUP($D137,'INPUT-Substances'!$A:$R,8,FALSE)</f>
        <v>#N/A</v>
      </c>
      <c r="N137" t="e">
        <f>VLOOKUP($D137,'INPUT-Substances'!$A:$R,9,FALSE)</f>
        <v>#N/A</v>
      </c>
      <c r="O137" t="e">
        <f>VLOOKUP($D137,'INPUT-Substances'!$A:$R,10,FALSE)</f>
        <v>#N/A</v>
      </c>
      <c r="P137" t="e">
        <f>VLOOKUP($D137,'INPUT-Substances'!$A:$R,11,FALSE)</f>
        <v>#N/A</v>
      </c>
      <c r="Q137" t="e">
        <f>VLOOKUP($D137,'INPUT-Substances'!$A:$R,12,FALSE)</f>
        <v>#N/A</v>
      </c>
      <c r="R137" t="e">
        <f>VLOOKUP($D137,'INPUT-Substances'!$A:$R,13,FALSE)</f>
        <v>#N/A</v>
      </c>
      <c r="S137" t="e">
        <f>VLOOKUP($D137,'INPUT-Substances'!$A:$R,14,FALSE)</f>
        <v>#N/A</v>
      </c>
      <c r="T137" t="e">
        <f>VLOOKUP($D137,'INPUT-Substances'!$A:$R,15,FALSE)</f>
        <v>#N/A</v>
      </c>
      <c r="U137" t="e">
        <f>VLOOKUP($D137,'INPUT-Substances'!$A:$R,16,FALSE)</f>
        <v>#N/A</v>
      </c>
      <c r="V137" t="e">
        <f>VLOOKUP($D137,'INPUT-Substances'!$A:$R,17,FALSE)</f>
        <v>#N/A</v>
      </c>
      <c r="W137" t="e">
        <f>VLOOKUP($D137,'INPUT-Substances'!$A:$R,18,FALSE)</f>
        <v>#N/A</v>
      </c>
      <c r="X137" t="str">
        <f>IF(ISERROR(VLOOKUP(M137,'O03, tab 2,3,5,7,8'!$A:$B,2,FALSE)),"",VLOOKUP(M137,'O03, tab 2,3,5,7,8'!$A:$B,2,FALSE))</f>
        <v/>
      </c>
      <c r="Y137" t="str">
        <f>IF(ISERROR(VLOOKUP(N137,'O03, tab 2,3,5,7,8'!$A:$B,2,FALSE)),"",VLOOKUP(N137,'O03, tab 2,3,5,7,8'!$A:$B,2,FALSE))</f>
        <v/>
      </c>
      <c r="Z137" t="str">
        <f>IF(ISERROR(VLOOKUP(O137,'O03, tab 2,3,5,7,8'!$A:$B,2,FALSE)),"",VLOOKUP(O137,'O03, tab 2,3,5,7,8'!$A:$B,2,FALSE))</f>
        <v/>
      </c>
      <c r="AA137" t="str">
        <f>IF(ISERROR(VLOOKUP(P137,'O03, tab 2,3,5,7,8'!$A:$B,2,FALSE)),"",VLOOKUP(P137,'O03, tab 2,3,5,7,8'!$A:$B,2,FALSE))</f>
        <v/>
      </c>
      <c r="AB137" t="str">
        <f>IF(ISERROR(VLOOKUP(Q137,'O03, tab 2,3,5,7,8'!$A:$B,2,FALSE)),"",VLOOKUP(Q137,'O03, tab 2,3,5,7,8'!$A:$B,2,FALSE))</f>
        <v/>
      </c>
      <c r="AC137" t="str">
        <f>IF(ISERROR(VLOOKUP(R137,'O03, tab 2,3,5,7,8'!$A:$B,2,FALSE)),"",VLOOKUP(R137,'O03, tab 2,3,5,7,8'!$A:$B,2,FALSE))</f>
        <v/>
      </c>
      <c r="AD137" t="str">
        <f>IF(ISERROR(VLOOKUP(S137,'O03, tab 2,3,5,7,8'!$A:$B,2,FALSE)),"",VLOOKUP(S137,'O03, tab 2,3,5,7,8'!$A:$B,2,FALSE))</f>
        <v/>
      </c>
      <c r="AE137" t="str">
        <f>IF(ISERROR(VLOOKUP(T137,'O03, tab 2,3,5,7,8'!$A:$B,2,FALSE)),"",VLOOKUP(T137,'O03, tab 2,3,5,7,8'!$A:$B,2,FALSE))</f>
        <v/>
      </c>
      <c r="AF137" t="str">
        <f>IF(ISERROR(VLOOKUP(U137,'O03, tab 2,3,5,7,8'!$A:$B,2,FALSE)),"",VLOOKUP(U137,'O03, tab 2,3,5,7,8'!$A:$B,2,FALSE))</f>
        <v/>
      </c>
      <c r="AG137" t="str">
        <f>IF(ISERROR(VLOOKUP(V137,'O03, tab 2,3,5,7,8'!$A:$B,2,FALSE)),"",VLOOKUP(V137,'O03, tab 2,3,5,7,8'!$A:$B,2,FALSE))</f>
        <v/>
      </c>
      <c r="AH137" t="str">
        <f>IF(ISERROR(VLOOKUP(W137,'O03, tab 2,3,5,7,8'!$A:$B,2,FALSE)),"",VLOOKUP(W137,'O03, tab 2,3,5,7,8'!$A:$B,2,FALSE))</f>
        <v/>
      </c>
      <c r="AI137">
        <f t="shared" si="33"/>
        <v>0</v>
      </c>
      <c r="AJ137">
        <f>IF(E137="gas","",IF('Production-Scores'!J137="min",'Production-Scores'!L137/60,'Production-Scores'!L137))</f>
        <v>0</v>
      </c>
      <c r="AK137">
        <f>IF(E137="gas","",'Production-Scores'!P137)</f>
        <v>1</v>
      </c>
      <c r="AL137">
        <f t="shared" si="34"/>
        <v>0</v>
      </c>
      <c r="AM137">
        <f t="shared" si="35"/>
        <v>2</v>
      </c>
      <c r="AN137" s="52" t="str">
        <f>IF(OR(AI137=0,E137="gas"),"",INDEX('O03, tab 2,3,5,7,8'!$G$6:$I$11,'Skin-HRS local'!AM137,'Skin-HRS local'!AI137))</f>
        <v/>
      </c>
      <c r="AO137" t="str">
        <f t="shared" si="36"/>
        <v/>
      </c>
      <c r="AP137" s="52">
        <f t="shared" si="37"/>
        <v>0</v>
      </c>
      <c r="AQ137" t="str">
        <f>IF(E137="gas","",IF(ISBLANK('INPUT-Skin'!L137),'INPUT-Settings'!$C$38,'INPUT-Skin'!L137))</f>
        <v>&lt;10 (size of a large coin, small splashes)</v>
      </c>
      <c r="AR137" s="52">
        <f>IF(E137="gas","",VLOOKUP(AQ137,'O03, tab 2,3,5,7,8'!$G$18:$H$21,2,FALSE))</f>
        <v>0.1</v>
      </c>
      <c r="AS137" s="52" t="str">
        <f t="shared" si="38"/>
        <v/>
      </c>
      <c r="AT137">
        <f t="shared" si="39"/>
        <v>7</v>
      </c>
      <c r="AU137" s="52" t="str">
        <f t="shared" si="40"/>
        <v/>
      </c>
      <c r="AV137" t="str">
        <f>IF(ISERROR((VLOOKUP(M137,'O03, tab 2,3,5,7,8'!$A:$C,3,FALSE))),"",VLOOKUP(M137,'O03, tab 2,3,5,7,8'!$A:$C,3,FALSE))</f>
        <v/>
      </c>
      <c r="AW137" t="str">
        <f>IF(ISERROR((VLOOKUP(N137,'O03, tab 2,3,5,7,8'!$A:$C,3,FALSE))),"",VLOOKUP(N137,'O03, tab 2,3,5,7,8'!$A:$C,3,FALSE))</f>
        <v/>
      </c>
      <c r="AX137" t="str">
        <f>IF(ISERROR((VLOOKUP(O137,'O03, tab 2,3,5,7,8'!$A:$C,3,FALSE))),"",VLOOKUP(O137,'O03, tab 2,3,5,7,8'!$A:$C,3,FALSE))</f>
        <v/>
      </c>
      <c r="AY137" t="str">
        <f>IF(ISERROR((VLOOKUP(P137,'O03, tab 2,3,5,7,8'!$A:$C,3,FALSE))),"",VLOOKUP(P137,'O03, tab 2,3,5,7,8'!$A:$C,3,FALSE))</f>
        <v/>
      </c>
      <c r="AZ137" t="str">
        <f>IF(ISERROR((VLOOKUP(Q137,'O03, tab 2,3,5,7,8'!$A:$C,3,FALSE))),"",VLOOKUP(Q137,'O03, tab 2,3,5,7,8'!$A:$C,3,FALSE))</f>
        <v/>
      </c>
      <c r="BA137" t="str">
        <f>IF(ISERROR((VLOOKUP(R137,'O03, tab 2,3,5,7,8'!$A:$C,3,FALSE))),"",VLOOKUP(R137,'O03, tab 2,3,5,7,8'!$A:$C,3,FALSE))</f>
        <v/>
      </c>
      <c r="BB137" t="str">
        <f>IF(ISERROR((VLOOKUP(S137,'O03, tab 2,3,5,7,8'!$A:$C,3,FALSE))),"",VLOOKUP(S137,'O03, tab 2,3,5,7,8'!$A:$C,3,FALSE))</f>
        <v/>
      </c>
      <c r="BC137" t="str">
        <f>IF(ISERROR((VLOOKUP(T137,'O03, tab 2,3,5,7,8'!$A:$C,3,FALSE))),"",VLOOKUP(T137,'O03, tab 2,3,5,7,8'!$A:$C,3,FALSE))</f>
        <v/>
      </c>
      <c r="BD137" t="str">
        <f>IF(ISERROR((VLOOKUP(U137,'O03, tab 2,3,5,7,8'!$A:$C,3,FALSE))),"",VLOOKUP(U137,'O03, tab 2,3,5,7,8'!$A:$C,3,FALSE))</f>
        <v/>
      </c>
      <c r="BE137" t="str">
        <f>IF(ISERROR((VLOOKUP(V137,'O03, tab 2,3,5,7,8'!$A:$C,3,FALSE))),"",VLOOKUP(V137,'O03, tab 2,3,5,7,8'!$A:$C,3,FALSE))</f>
        <v/>
      </c>
      <c r="BF137" t="str">
        <f>IF(ISERROR((VLOOKUP(W137,'O03, tab 2,3,5,7,8'!$A:$C,3,FALSE))),"",VLOOKUP(W137,'O03, tab 2,3,5,7,8'!$A:$C,3,FALSE))</f>
        <v/>
      </c>
      <c r="BG137" s="52">
        <f t="shared" si="41"/>
        <v>0</v>
      </c>
      <c r="BH137" s="52" t="str">
        <f>IF(OR(E137="gas",AI137=0,BG137=0),"",(INDEX('O03'!$B$4:$G$10,'Skin-HRS local'!AU137,'Skin-HRS local'!BG137)))</f>
        <v/>
      </c>
      <c r="BI137" s="52">
        <f>'Inhalation-E,WE,HS'!Q137</f>
        <v>1</v>
      </c>
      <c r="BJ137" s="52" t="str">
        <f>IF(OR(E137="gas",BG137=0),"",(1/('INPUT-Settings'!$E$4^4*'INPUT-Settings'!$E$5^3)^(1/9))^(10-BH137))</f>
        <v/>
      </c>
      <c r="BK137" s="52">
        <f t="shared" si="42"/>
        <v>0</v>
      </c>
    </row>
    <row r="138" spans="1:63" x14ac:dyDescent="0.3">
      <c r="A138" s="86">
        <f>'INPUT-Production'!A138</f>
        <v>0</v>
      </c>
      <c r="B138" s="87">
        <f>'INPUT-Production'!B138</f>
        <v>0</v>
      </c>
      <c r="C138" s="85">
        <f>'INPUT-Production'!C138</f>
        <v>0</v>
      </c>
      <c r="D138" s="85">
        <f>'INPUT-Production'!D138</f>
        <v>0</v>
      </c>
      <c r="E138" s="85">
        <f>VLOOKUP(D138,Substances!A:B,2,FALSE)</f>
        <v>0</v>
      </c>
      <c r="F138" s="2" t="e">
        <f>'Skin-MT Hand'!DG138</f>
        <v>#N/A</v>
      </c>
      <c r="G138" t="str">
        <f>IF(E138="gas","",'Skin-MT Hand'!F138)</f>
        <v>Immersion</v>
      </c>
      <c r="H138" t="str">
        <f>IF(E138="liquid",VLOOKUP(G138,'G03, tab A1'!$B$14:$D$19,3,FALSE),IF('Skin-HRS local'!E138="solid",VLOOKUP('Skin-HRS local'!G138,'G03, tab A1'!$B$5:$D$10,3,FALSE),""))</f>
        <v/>
      </c>
      <c r="I138" s="52" t="e">
        <f t="shared" si="30"/>
        <v>#N/A</v>
      </c>
      <c r="J138" t="str">
        <f>IF(E138="gas","",IF(ISBLANK('INPUT-Skin'!K138),'INPUT-Settings'!$C$37,'INPUT-Skin'!K138))</f>
        <v>thick clothing</v>
      </c>
      <c r="K138">
        <f t="shared" si="31"/>
        <v>0.5</v>
      </c>
      <c r="L138" s="52" t="e">
        <f t="shared" si="32"/>
        <v>#N/A</v>
      </c>
      <c r="M138" t="e">
        <f>VLOOKUP($D138,'INPUT-Substances'!$A:$R,8,FALSE)</f>
        <v>#N/A</v>
      </c>
      <c r="N138" t="e">
        <f>VLOOKUP($D138,'INPUT-Substances'!$A:$R,9,FALSE)</f>
        <v>#N/A</v>
      </c>
      <c r="O138" t="e">
        <f>VLOOKUP($D138,'INPUT-Substances'!$A:$R,10,FALSE)</f>
        <v>#N/A</v>
      </c>
      <c r="P138" t="e">
        <f>VLOOKUP($D138,'INPUT-Substances'!$A:$R,11,FALSE)</f>
        <v>#N/A</v>
      </c>
      <c r="Q138" t="e">
        <f>VLOOKUP($D138,'INPUT-Substances'!$A:$R,12,FALSE)</f>
        <v>#N/A</v>
      </c>
      <c r="R138" t="e">
        <f>VLOOKUP($D138,'INPUT-Substances'!$A:$R,13,FALSE)</f>
        <v>#N/A</v>
      </c>
      <c r="S138" t="e">
        <f>VLOOKUP($D138,'INPUT-Substances'!$A:$R,14,FALSE)</f>
        <v>#N/A</v>
      </c>
      <c r="T138" t="e">
        <f>VLOOKUP($D138,'INPUT-Substances'!$A:$R,15,FALSE)</f>
        <v>#N/A</v>
      </c>
      <c r="U138" t="e">
        <f>VLOOKUP($D138,'INPUT-Substances'!$A:$R,16,FALSE)</f>
        <v>#N/A</v>
      </c>
      <c r="V138" t="e">
        <f>VLOOKUP($D138,'INPUT-Substances'!$A:$R,17,FALSE)</f>
        <v>#N/A</v>
      </c>
      <c r="W138" t="e">
        <f>VLOOKUP($D138,'INPUT-Substances'!$A:$R,18,FALSE)</f>
        <v>#N/A</v>
      </c>
      <c r="X138" t="str">
        <f>IF(ISERROR(VLOOKUP(M138,'O03, tab 2,3,5,7,8'!$A:$B,2,FALSE)),"",VLOOKUP(M138,'O03, tab 2,3,5,7,8'!$A:$B,2,FALSE))</f>
        <v/>
      </c>
      <c r="Y138" t="str">
        <f>IF(ISERROR(VLOOKUP(N138,'O03, tab 2,3,5,7,8'!$A:$B,2,FALSE)),"",VLOOKUP(N138,'O03, tab 2,3,5,7,8'!$A:$B,2,FALSE))</f>
        <v/>
      </c>
      <c r="Z138" t="str">
        <f>IF(ISERROR(VLOOKUP(O138,'O03, tab 2,3,5,7,8'!$A:$B,2,FALSE)),"",VLOOKUP(O138,'O03, tab 2,3,5,7,8'!$A:$B,2,FALSE))</f>
        <v/>
      </c>
      <c r="AA138" t="str">
        <f>IF(ISERROR(VLOOKUP(P138,'O03, tab 2,3,5,7,8'!$A:$B,2,FALSE)),"",VLOOKUP(P138,'O03, tab 2,3,5,7,8'!$A:$B,2,FALSE))</f>
        <v/>
      </c>
      <c r="AB138" t="str">
        <f>IF(ISERROR(VLOOKUP(Q138,'O03, tab 2,3,5,7,8'!$A:$B,2,FALSE)),"",VLOOKUP(Q138,'O03, tab 2,3,5,7,8'!$A:$B,2,FALSE))</f>
        <v/>
      </c>
      <c r="AC138" t="str">
        <f>IF(ISERROR(VLOOKUP(R138,'O03, tab 2,3,5,7,8'!$A:$B,2,FALSE)),"",VLOOKUP(R138,'O03, tab 2,3,5,7,8'!$A:$B,2,FALSE))</f>
        <v/>
      </c>
      <c r="AD138" t="str">
        <f>IF(ISERROR(VLOOKUP(S138,'O03, tab 2,3,5,7,8'!$A:$B,2,FALSE)),"",VLOOKUP(S138,'O03, tab 2,3,5,7,8'!$A:$B,2,FALSE))</f>
        <v/>
      </c>
      <c r="AE138" t="str">
        <f>IF(ISERROR(VLOOKUP(T138,'O03, tab 2,3,5,7,8'!$A:$B,2,FALSE)),"",VLOOKUP(T138,'O03, tab 2,3,5,7,8'!$A:$B,2,FALSE))</f>
        <v/>
      </c>
      <c r="AF138" t="str">
        <f>IF(ISERROR(VLOOKUP(U138,'O03, tab 2,3,5,7,8'!$A:$B,2,FALSE)),"",VLOOKUP(U138,'O03, tab 2,3,5,7,8'!$A:$B,2,FALSE))</f>
        <v/>
      </c>
      <c r="AG138" t="str">
        <f>IF(ISERROR(VLOOKUP(V138,'O03, tab 2,3,5,7,8'!$A:$B,2,FALSE)),"",VLOOKUP(V138,'O03, tab 2,3,5,7,8'!$A:$B,2,FALSE))</f>
        <v/>
      </c>
      <c r="AH138" t="str">
        <f>IF(ISERROR(VLOOKUP(W138,'O03, tab 2,3,5,7,8'!$A:$B,2,FALSE)),"",VLOOKUP(W138,'O03, tab 2,3,5,7,8'!$A:$B,2,FALSE))</f>
        <v/>
      </c>
      <c r="AI138">
        <f t="shared" si="33"/>
        <v>0</v>
      </c>
      <c r="AJ138">
        <f>IF(E138="gas","",IF('Production-Scores'!J138="min",'Production-Scores'!L138/60,'Production-Scores'!L138))</f>
        <v>0</v>
      </c>
      <c r="AK138">
        <f>IF(E138="gas","",'Production-Scores'!P138)</f>
        <v>1</v>
      </c>
      <c r="AL138">
        <f t="shared" si="34"/>
        <v>0</v>
      </c>
      <c r="AM138">
        <f t="shared" si="35"/>
        <v>2</v>
      </c>
      <c r="AN138" s="52" t="str">
        <f>IF(OR(AI138=0,E138="gas"),"",INDEX('O03, tab 2,3,5,7,8'!$G$6:$I$11,'Skin-HRS local'!AM138,'Skin-HRS local'!AI138))</f>
        <v/>
      </c>
      <c r="AO138" t="str">
        <f t="shared" si="36"/>
        <v/>
      </c>
      <c r="AP138" s="52">
        <f t="shared" si="37"/>
        <v>0</v>
      </c>
      <c r="AQ138" t="str">
        <f>IF(E138="gas","",IF(ISBLANK('INPUT-Skin'!L138),'INPUT-Settings'!$C$38,'INPUT-Skin'!L138))</f>
        <v>&lt;10 (size of a large coin, small splashes)</v>
      </c>
      <c r="AR138" s="52">
        <f>IF(E138="gas","",VLOOKUP(AQ138,'O03, tab 2,3,5,7,8'!$G$18:$H$21,2,FALSE))</f>
        <v>0.1</v>
      </c>
      <c r="AS138" s="52" t="str">
        <f t="shared" si="38"/>
        <v/>
      </c>
      <c r="AT138">
        <f t="shared" si="39"/>
        <v>7</v>
      </c>
      <c r="AU138" s="52" t="str">
        <f t="shared" si="40"/>
        <v/>
      </c>
      <c r="AV138" t="str">
        <f>IF(ISERROR((VLOOKUP(M138,'O03, tab 2,3,5,7,8'!$A:$C,3,FALSE))),"",VLOOKUP(M138,'O03, tab 2,3,5,7,8'!$A:$C,3,FALSE))</f>
        <v/>
      </c>
      <c r="AW138" t="str">
        <f>IF(ISERROR((VLOOKUP(N138,'O03, tab 2,3,5,7,8'!$A:$C,3,FALSE))),"",VLOOKUP(N138,'O03, tab 2,3,5,7,8'!$A:$C,3,FALSE))</f>
        <v/>
      </c>
      <c r="AX138" t="str">
        <f>IF(ISERROR((VLOOKUP(O138,'O03, tab 2,3,5,7,8'!$A:$C,3,FALSE))),"",VLOOKUP(O138,'O03, tab 2,3,5,7,8'!$A:$C,3,FALSE))</f>
        <v/>
      </c>
      <c r="AY138" t="str">
        <f>IF(ISERROR((VLOOKUP(P138,'O03, tab 2,3,5,7,8'!$A:$C,3,FALSE))),"",VLOOKUP(P138,'O03, tab 2,3,5,7,8'!$A:$C,3,FALSE))</f>
        <v/>
      </c>
      <c r="AZ138" t="str">
        <f>IF(ISERROR((VLOOKUP(Q138,'O03, tab 2,3,5,7,8'!$A:$C,3,FALSE))),"",VLOOKUP(Q138,'O03, tab 2,3,5,7,8'!$A:$C,3,FALSE))</f>
        <v/>
      </c>
      <c r="BA138" t="str">
        <f>IF(ISERROR((VLOOKUP(R138,'O03, tab 2,3,5,7,8'!$A:$C,3,FALSE))),"",VLOOKUP(R138,'O03, tab 2,3,5,7,8'!$A:$C,3,FALSE))</f>
        <v/>
      </c>
      <c r="BB138" t="str">
        <f>IF(ISERROR((VLOOKUP(S138,'O03, tab 2,3,5,7,8'!$A:$C,3,FALSE))),"",VLOOKUP(S138,'O03, tab 2,3,5,7,8'!$A:$C,3,FALSE))</f>
        <v/>
      </c>
      <c r="BC138" t="str">
        <f>IF(ISERROR((VLOOKUP(T138,'O03, tab 2,3,5,7,8'!$A:$C,3,FALSE))),"",VLOOKUP(T138,'O03, tab 2,3,5,7,8'!$A:$C,3,FALSE))</f>
        <v/>
      </c>
      <c r="BD138" t="str">
        <f>IF(ISERROR((VLOOKUP(U138,'O03, tab 2,3,5,7,8'!$A:$C,3,FALSE))),"",VLOOKUP(U138,'O03, tab 2,3,5,7,8'!$A:$C,3,FALSE))</f>
        <v/>
      </c>
      <c r="BE138" t="str">
        <f>IF(ISERROR((VLOOKUP(V138,'O03, tab 2,3,5,7,8'!$A:$C,3,FALSE))),"",VLOOKUP(V138,'O03, tab 2,3,5,7,8'!$A:$C,3,FALSE))</f>
        <v/>
      </c>
      <c r="BF138" t="str">
        <f>IF(ISERROR((VLOOKUP(W138,'O03, tab 2,3,5,7,8'!$A:$C,3,FALSE))),"",VLOOKUP(W138,'O03, tab 2,3,5,7,8'!$A:$C,3,FALSE))</f>
        <v/>
      </c>
      <c r="BG138" s="52">
        <f t="shared" si="41"/>
        <v>0</v>
      </c>
      <c r="BH138" s="52" t="str">
        <f>IF(OR(E138="gas",AI138=0,BG138=0),"",(INDEX('O03'!$B$4:$G$10,'Skin-HRS local'!AU138,'Skin-HRS local'!BG138)))</f>
        <v/>
      </c>
      <c r="BI138" s="52">
        <f>'Inhalation-E,WE,HS'!Q138</f>
        <v>1</v>
      </c>
      <c r="BJ138" s="52" t="str">
        <f>IF(OR(E138="gas",BG138=0),"",(1/('INPUT-Settings'!$E$4^4*'INPUT-Settings'!$E$5^3)^(1/9))^(10-BH138))</f>
        <v/>
      </c>
      <c r="BK138" s="52">
        <f t="shared" si="42"/>
        <v>0</v>
      </c>
    </row>
    <row r="139" spans="1:63" x14ac:dyDescent="0.3">
      <c r="A139" s="86">
        <f>'INPUT-Production'!A139</f>
        <v>0</v>
      </c>
      <c r="B139" s="87">
        <f>'INPUT-Production'!B139</f>
        <v>0</v>
      </c>
      <c r="C139" s="85">
        <f>'INPUT-Production'!C139</f>
        <v>0</v>
      </c>
      <c r="D139" s="85">
        <f>'INPUT-Production'!D139</f>
        <v>0</v>
      </c>
      <c r="E139" s="85">
        <f>VLOOKUP(D139,Substances!A:B,2,FALSE)</f>
        <v>0</v>
      </c>
      <c r="F139" s="2" t="e">
        <f>'Skin-MT Hand'!DG139</f>
        <v>#N/A</v>
      </c>
      <c r="G139" t="str">
        <f>IF(E139="gas","",'Skin-MT Hand'!F139)</f>
        <v>Immersion</v>
      </c>
      <c r="H139" t="str">
        <f>IF(E139="liquid",VLOOKUP(G139,'G03, tab A1'!$B$14:$D$19,3,FALSE),IF('Skin-HRS local'!E139="solid",VLOOKUP('Skin-HRS local'!G139,'G03, tab A1'!$B$5:$D$10,3,FALSE),""))</f>
        <v/>
      </c>
      <c r="I139" s="52" t="e">
        <f t="shared" si="30"/>
        <v>#N/A</v>
      </c>
      <c r="J139" t="str">
        <f>IF(E139="gas","",IF(ISBLANK('INPUT-Skin'!K139),'INPUT-Settings'!$C$37,'INPUT-Skin'!K139))</f>
        <v>thick clothing</v>
      </c>
      <c r="K139">
        <f t="shared" si="31"/>
        <v>0.5</v>
      </c>
      <c r="L139" s="52" t="e">
        <f t="shared" si="32"/>
        <v>#N/A</v>
      </c>
      <c r="M139" t="e">
        <f>VLOOKUP($D139,'INPUT-Substances'!$A:$R,8,FALSE)</f>
        <v>#N/A</v>
      </c>
      <c r="N139" t="e">
        <f>VLOOKUP($D139,'INPUT-Substances'!$A:$R,9,FALSE)</f>
        <v>#N/A</v>
      </c>
      <c r="O139" t="e">
        <f>VLOOKUP($D139,'INPUT-Substances'!$A:$R,10,FALSE)</f>
        <v>#N/A</v>
      </c>
      <c r="P139" t="e">
        <f>VLOOKUP($D139,'INPUT-Substances'!$A:$R,11,FALSE)</f>
        <v>#N/A</v>
      </c>
      <c r="Q139" t="e">
        <f>VLOOKUP($D139,'INPUT-Substances'!$A:$R,12,FALSE)</f>
        <v>#N/A</v>
      </c>
      <c r="R139" t="e">
        <f>VLOOKUP($D139,'INPUT-Substances'!$A:$R,13,FALSE)</f>
        <v>#N/A</v>
      </c>
      <c r="S139" t="e">
        <f>VLOOKUP($D139,'INPUT-Substances'!$A:$R,14,FALSE)</f>
        <v>#N/A</v>
      </c>
      <c r="T139" t="e">
        <f>VLOOKUP($D139,'INPUT-Substances'!$A:$R,15,FALSE)</f>
        <v>#N/A</v>
      </c>
      <c r="U139" t="e">
        <f>VLOOKUP($D139,'INPUT-Substances'!$A:$R,16,FALSE)</f>
        <v>#N/A</v>
      </c>
      <c r="V139" t="e">
        <f>VLOOKUP($D139,'INPUT-Substances'!$A:$R,17,FALSE)</f>
        <v>#N/A</v>
      </c>
      <c r="W139" t="e">
        <f>VLOOKUP($D139,'INPUT-Substances'!$A:$R,18,FALSE)</f>
        <v>#N/A</v>
      </c>
      <c r="X139" t="str">
        <f>IF(ISERROR(VLOOKUP(M139,'O03, tab 2,3,5,7,8'!$A:$B,2,FALSE)),"",VLOOKUP(M139,'O03, tab 2,3,5,7,8'!$A:$B,2,FALSE))</f>
        <v/>
      </c>
      <c r="Y139" t="str">
        <f>IF(ISERROR(VLOOKUP(N139,'O03, tab 2,3,5,7,8'!$A:$B,2,FALSE)),"",VLOOKUP(N139,'O03, tab 2,3,5,7,8'!$A:$B,2,FALSE))</f>
        <v/>
      </c>
      <c r="Z139" t="str">
        <f>IF(ISERROR(VLOOKUP(O139,'O03, tab 2,3,5,7,8'!$A:$B,2,FALSE)),"",VLOOKUP(O139,'O03, tab 2,3,5,7,8'!$A:$B,2,FALSE))</f>
        <v/>
      </c>
      <c r="AA139" t="str">
        <f>IF(ISERROR(VLOOKUP(P139,'O03, tab 2,3,5,7,8'!$A:$B,2,FALSE)),"",VLOOKUP(P139,'O03, tab 2,3,5,7,8'!$A:$B,2,FALSE))</f>
        <v/>
      </c>
      <c r="AB139" t="str">
        <f>IF(ISERROR(VLOOKUP(Q139,'O03, tab 2,3,5,7,8'!$A:$B,2,FALSE)),"",VLOOKUP(Q139,'O03, tab 2,3,5,7,8'!$A:$B,2,FALSE))</f>
        <v/>
      </c>
      <c r="AC139" t="str">
        <f>IF(ISERROR(VLOOKUP(R139,'O03, tab 2,3,5,7,8'!$A:$B,2,FALSE)),"",VLOOKUP(R139,'O03, tab 2,3,5,7,8'!$A:$B,2,FALSE))</f>
        <v/>
      </c>
      <c r="AD139" t="str">
        <f>IF(ISERROR(VLOOKUP(S139,'O03, tab 2,3,5,7,8'!$A:$B,2,FALSE)),"",VLOOKUP(S139,'O03, tab 2,3,5,7,8'!$A:$B,2,FALSE))</f>
        <v/>
      </c>
      <c r="AE139" t="str">
        <f>IF(ISERROR(VLOOKUP(T139,'O03, tab 2,3,5,7,8'!$A:$B,2,FALSE)),"",VLOOKUP(T139,'O03, tab 2,3,5,7,8'!$A:$B,2,FALSE))</f>
        <v/>
      </c>
      <c r="AF139" t="str">
        <f>IF(ISERROR(VLOOKUP(U139,'O03, tab 2,3,5,7,8'!$A:$B,2,FALSE)),"",VLOOKUP(U139,'O03, tab 2,3,5,7,8'!$A:$B,2,FALSE))</f>
        <v/>
      </c>
      <c r="AG139" t="str">
        <f>IF(ISERROR(VLOOKUP(V139,'O03, tab 2,3,5,7,8'!$A:$B,2,FALSE)),"",VLOOKUP(V139,'O03, tab 2,3,5,7,8'!$A:$B,2,FALSE))</f>
        <v/>
      </c>
      <c r="AH139" t="str">
        <f>IF(ISERROR(VLOOKUP(W139,'O03, tab 2,3,5,7,8'!$A:$B,2,FALSE)),"",VLOOKUP(W139,'O03, tab 2,3,5,7,8'!$A:$B,2,FALSE))</f>
        <v/>
      </c>
      <c r="AI139">
        <f t="shared" si="33"/>
        <v>0</v>
      </c>
      <c r="AJ139">
        <f>IF(E139="gas","",IF('Production-Scores'!J139="min",'Production-Scores'!L139/60,'Production-Scores'!L139))</f>
        <v>0</v>
      </c>
      <c r="AK139">
        <f>IF(E139="gas","",'Production-Scores'!P139)</f>
        <v>1</v>
      </c>
      <c r="AL139">
        <f t="shared" si="34"/>
        <v>0</v>
      </c>
      <c r="AM139">
        <f t="shared" si="35"/>
        <v>2</v>
      </c>
      <c r="AN139" s="52" t="str">
        <f>IF(OR(AI139=0,E139="gas"),"",INDEX('O03, tab 2,3,5,7,8'!$G$6:$I$11,'Skin-HRS local'!AM139,'Skin-HRS local'!AI139))</f>
        <v/>
      </c>
      <c r="AO139" t="str">
        <f t="shared" si="36"/>
        <v/>
      </c>
      <c r="AP139" s="52">
        <f t="shared" si="37"/>
        <v>0</v>
      </c>
      <c r="AQ139" t="str">
        <f>IF(E139="gas","",IF(ISBLANK('INPUT-Skin'!L139),'INPUT-Settings'!$C$38,'INPUT-Skin'!L139))</f>
        <v>&lt;10 (size of a large coin, small splashes)</v>
      </c>
      <c r="AR139" s="52">
        <f>IF(E139="gas","",VLOOKUP(AQ139,'O03, tab 2,3,5,7,8'!$G$18:$H$21,2,FALSE))</f>
        <v>0.1</v>
      </c>
      <c r="AS139" s="52" t="str">
        <f t="shared" si="38"/>
        <v/>
      </c>
      <c r="AT139">
        <f t="shared" si="39"/>
        <v>7</v>
      </c>
      <c r="AU139" s="52" t="str">
        <f t="shared" si="40"/>
        <v/>
      </c>
      <c r="AV139" t="str">
        <f>IF(ISERROR((VLOOKUP(M139,'O03, tab 2,3,5,7,8'!$A:$C,3,FALSE))),"",VLOOKUP(M139,'O03, tab 2,3,5,7,8'!$A:$C,3,FALSE))</f>
        <v/>
      </c>
      <c r="AW139" t="str">
        <f>IF(ISERROR((VLOOKUP(N139,'O03, tab 2,3,5,7,8'!$A:$C,3,FALSE))),"",VLOOKUP(N139,'O03, tab 2,3,5,7,8'!$A:$C,3,FALSE))</f>
        <v/>
      </c>
      <c r="AX139" t="str">
        <f>IF(ISERROR((VLOOKUP(O139,'O03, tab 2,3,5,7,8'!$A:$C,3,FALSE))),"",VLOOKUP(O139,'O03, tab 2,3,5,7,8'!$A:$C,3,FALSE))</f>
        <v/>
      </c>
      <c r="AY139" t="str">
        <f>IF(ISERROR((VLOOKUP(P139,'O03, tab 2,3,5,7,8'!$A:$C,3,FALSE))),"",VLOOKUP(P139,'O03, tab 2,3,5,7,8'!$A:$C,3,FALSE))</f>
        <v/>
      </c>
      <c r="AZ139" t="str">
        <f>IF(ISERROR((VLOOKUP(Q139,'O03, tab 2,3,5,7,8'!$A:$C,3,FALSE))),"",VLOOKUP(Q139,'O03, tab 2,3,5,7,8'!$A:$C,3,FALSE))</f>
        <v/>
      </c>
      <c r="BA139" t="str">
        <f>IF(ISERROR((VLOOKUP(R139,'O03, tab 2,3,5,7,8'!$A:$C,3,FALSE))),"",VLOOKUP(R139,'O03, tab 2,3,5,7,8'!$A:$C,3,FALSE))</f>
        <v/>
      </c>
      <c r="BB139" t="str">
        <f>IF(ISERROR((VLOOKUP(S139,'O03, tab 2,3,5,7,8'!$A:$C,3,FALSE))),"",VLOOKUP(S139,'O03, tab 2,3,5,7,8'!$A:$C,3,FALSE))</f>
        <v/>
      </c>
      <c r="BC139" t="str">
        <f>IF(ISERROR((VLOOKUP(T139,'O03, tab 2,3,5,7,8'!$A:$C,3,FALSE))),"",VLOOKUP(T139,'O03, tab 2,3,5,7,8'!$A:$C,3,FALSE))</f>
        <v/>
      </c>
      <c r="BD139" t="str">
        <f>IF(ISERROR((VLOOKUP(U139,'O03, tab 2,3,5,7,8'!$A:$C,3,FALSE))),"",VLOOKUP(U139,'O03, tab 2,3,5,7,8'!$A:$C,3,FALSE))</f>
        <v/>
      </c>
      <c r="BE139" t="str">
        <f>IF(ISERROR((VLOOKUP(V139,'O03, tab 2,3,5,7,8'!$A:$C,3,FALSE))),"",VLOOKUP(V139,'O03, tab 2,3,5,7,8'!$A:$C,3,FALSE))</f>
        <v/>
      </c>
      <c r="BF139" t="str">
        <f>IF(ISERROR((VLOOKUP(W139,'O03, tab 2,3,5,7,8'!$A:$C,3,FALSE))),"",VLOOKUP(W139,'O03, tab 2,3,5,7,8'!$A:$C,3,FALSE))</f>
        <v/>
      </c>
      <c r="BG139" s="52">
        <f t="shared" si="41"/>
        <v>0</v>
      </c>
      <c r="BH139" s="52" t="str">
        <f>IF(OR(E139="gas",AI139=0,BG139=0),"",(INDEX('O03'!$B$4:$G$10,'Skin-HRS local'!AU139,'Skin-HRS local'!BG139)))</f>
        <v/>
      </c>
      <c r="BI139" s="52">
        <f>'Inhalation-E,WE,HS'!Q139</f>
        <v>1</v>
      </c>
      <c r="BJ139" s="52" t="str">
        <f>IF(OR(E139="gas",BG139=0),"",(1/('INPUT-Settings'!$E$4^4*'INPUT-Settings'!$E$5^3)^(1/9))^(10-BH139))</f>
        <v/>
      </c>
      <c r="BK139" s="52">
        <f t="shared" si="42"/>
        <v>0</v>
      </c>
    </row>
    <row r="140" spans="1:63" x14ac:dyDescent="0.3">
      <c r="A140" s="86">
        <f>'INPUT-Production'!A140</f>
        <v>0</v>
      </c>
      <c r="B140" s="87">
        <f>'INPUT-Production'!B140</f>
        <v>0</v>
      </c>
      <c r="C140" s="85">
        <f>'INPUT-Production'!C140</f>
        <v>0</v>
      </c>
      <c r="D140" s="85">
        <f>'INPUT-Production'!D140</f>
        <v>0</v>
      </c>
      <c r="E140" s="85">
        <f>VLOOKUP(D140,Substances!A:B,2,FALSE)</f>
        <v>0</v>
      </c>
      <c r="F140" s="2" t="e">
        <f>'Skin-MT Hand'!DG140</f>
        <v>#N/A</v>
      </c>
      <c r="G140" t="str">
        <f>IF(E140="gas","",'Skin-MT Hand'!F140)</f>
        <v>Immersion</v>
      </c>
      <c r="H140" t="str">
        <f>IF(E140="liquid",VLOOKUP(G140,'G03, tab A1'!$B$14:$D$19,3,FALSE),IF('Skin-HRS local'!E140="solid",VLOOKUP('Skin-HRS local'!G140,'G03, tab A1'!$B$5:$D$10,3,FALSE),""))</f>
        <v/>
      </c>
      <c r="I140" s="52" t="e">
        <f t="shared" si="30"/>
        <v>#N/A</v>
      </c>
      <c r="J140" t="str">
        <f>IF(E140="gas","",IF(ISBLANK('INPUT-Skin'!K140),'INPUT-Settings'!$C$37,'INPUT-Skin'!K140))</f>
        <v>thick clothing</v>
      </c>
      <c r="K140">
        <f t="shared" si="31"/>
        <v>0.5</v>
      </c>
      <c r="L140" s="52" t="e">
        <f t="shared" si="32"/>
        <v>#N/A</v>
      </c>
      <c r="M140" t="e">
        <f>VLOOKUP($D140,'INPUT-Substances'!$A:$R,8,FALSE)</f>
        <v>#N/A</v>
      </c>
      <c r="N140" t="e">
        <f>VLOOKUP($D140,'INPUT-Substances'!$A:$R,9,FALSE)</f>
        <v>#N/A</v>
      </c>
      <c r="O140" t="e">
        <f>VLOOKUP($D140,'INPUT-Substances'!$A:$R,10,FALSE)</f>
        <v>#N/A</v>
      </c>
      <c r="P140" t="e">
        <f>VLOOKUP($D140,'INPUT-Substances'!$A:$R,11,FALSE)</f>
        <v>#N/A</v>
      </c>
      <c r="Q140" t="e">
        <f>VLOOKUP($D140,'INPUT-Substances'!$A:$R,12,FALSE)</f>
        <v>#N/A</v>
      </c>
      <c r="R140" t="e">
        <f>VLOOKUP($D140,'INPUT-Substances'!$A:$R,13,FALSE)</f>
        <v>#N/A</v>
      </c>
      <c r="S140" t="e">
        <f>VLOOKUP($D140,'INPUT-Substances'!$A:$R,14,FALSE)</f>
        <v>#N/A</v>
      </c>
      <c r="T140" t="e">
        <f>VLOOKUP($D140,'INPUT-Substances'!$A:$R,15,FALSE)</f>
        <v>#N/A</v>
      </c>
      <c r="U140" t="e">
        <f>VLOOKUP($D140,'INPUT-Substances'!$A:$R,16,FALSE)</f>
        <v>#N/A</v>
      </c>
      <c r="V140" t="e">
        <f>VLOOKUP($D140,'INPUT-Substances'!$A:$R,17,FALSE)</f>
        <v>#N/A</v>
      </c>
      <c r="W140" t="e">
        <f>VLOOKUP($D140,'INPUT-Substances'!$A:$R,18,FALSE)</f>
        <v>#N/A</v>
      </c>
      <c r="X140" t="str">
        <f>IF(ISERROR(VLOOKUP(M140,'O03, tab 2,3,5,7,8'!$A:$B,2,FALSE)),"",VLOOKUP(M140,'O03, tab 2,3,5,7,8'!$A:$B,2,FALSE))</f>
        <v/>
      </c>
      <c r="Y140" t="str">
        <f>IF(ISERROR(VLOOKUP(N140,'O03, tab 2,3,5,7,8'!$A:$B,2,FALSE)),"",VLOOKUP(N140,'O03, tab 2,3,5,7,8'!$A:$B,2,FALSE))</f>
        <v/>
      </c>
      <c r="Z140" t="str">
        <f>IF(ISERROR(VLOOKUP(O140,'O03, tab 2,3,5,7,8'!$A:$B,2,FALSE)),"",VLOOKUP(O140,'O03, tab 2,3,5,7,8'!$A:$B,2,FALSE))</f>
        <v/>
      </c>
      <c r="AA140" t="str">
        <f>IF(ISERROR(VLOOKUP(P140,'O03, tab 2,3,5,7,8'!$A:$B,2,FALSE)),"",VLOOKUP(P140,'O03, tab 2,3,5,7,8'!$A:$B,2,FALSE))</f>
        <v/>
      </c>
      <c r="AB140" t="str">
        <f>IF(ISERROR(VLOOKUP(Q140,'O03, tab 2,3,5,7,8'!$A:$B,2,FALSE)),"",VLOOKUP(Q140,'O03, tab 2,3,5,7,8'!$A:$B,2,FALSE))</f>
        <v/>
      </c>
      <c r="AC140" t="str">
        <f>IF(ISERROR(VLOOKUP(R140,'O03, tab 2,3,5,7,8'!$A:$B,2,FALSE)),"",VLOOKUP(R140,'O03, tab 2,3,5,7,8'!$A:$B,2,FALSE))</f>
        <v/>
      </c>
      <c r="AD140" t="str">
        <f>IF(ISERROR(VLOOKUP(S140,'O03, tab 2,3,5,7,8'!$A:$B,2,FALSE)),"",VLOOKUP(S140,'O03, tab 2,3,5,7,8'!$A:$B,2,FALSE))</f>
        <v/>
      </c>
      <c r="AE140" t="str">
        <f>IF(ISERROR(VLOOKUP(T140,'O03, tab 2,3,5,7,8'!$A:$B,2,FALSE)),"",VLOOKUP(T140,'O03, tab 2,3,5,7,8'!$A:$B,2,FALSE))</f>
        <v/>
      </c>
      <c r="AF140" t="str">
        <f>IF(ISERROR(VLOOKUP(U140,'O03, tab 2,3,5,7,8'!$A:$B,2,FALSE)),"",VLOOKUP(U140,'O03, tab 2,3,5,7,8'!$A:$B,2,FALSE))</f>
        <v/>
      </c>
      <c r="AG140" t="str">
        <f>IF(ISERROR(VLOOKUP(V140,'O03, tab 2,3,5,7,8'!$A:$B,2,FALSE)),"",VLOOKUP(V140,'O03, tab 2,3,5,7,8'!$A:$B,2,FALSE))</f>
        <v/>
      </c>
      <c r="AH140" t="str">
        <f>IF(ISERROR(VLOOKUP(W140,'O03, tab 2,3,5,7,8'!$A:$B,2,FALSE)),"",VLOOKUP(W140,'O03, tab 2,3,5,7,8'!$A:$B,2,FALSE))</f>
        <v/>
      </c>
      <c r="AI140">
        <f t="shared" si="33"/>
        <v>0</v>
      </c>
      <c r="AJ140">
        <f>IF(E140="gas","",IF('Production-Scores'!J140="min",'Production-Scores'!L140/60,'Production-Scores'!L140))</f>
        <v>0</v>
      </c>
      <c r="AK140">
        <f>IF(E140="gas","",'Production-Scores'!P140)</f>
        <v>1</v>
      </c>
      <c r="AL140">
        <f t="shared" si="34"/>
        <v>0</v>
      </c>
      <c r="AM140">
        <f t="shared" si="35"/>
        <v>2</v>
      </c>
      <c r="AN140" s="52" t="str">
        <f>IF(OR(AI140=0,E140="gas"),"",INDEX('O03, tab 2,3,5,7,8'!$G$6:$I$11,'Skin-HRS local'!AM140,'Skin-HRS local'!AI140))</f>
        <v/>
      </c>
      <c r="AO140" t="str">
        <f t="shared" si="36"/>
        <v/>
      </c>
      <c r="AP140" s="52">
        <f t="shared" si="37"/>
        <v>0</v>
      </c>
      <c r="AQ140" t="str">
        <f>IF(E140="gas","",IF(ISBLANK('INPUT-Skin'!L140),'INPUT-Settings'!$C$38,'INPUT-Skin'!L140))</f>
        <v>&lt;10 (size of a large coin, small splashes)</v>
      </c>
      <c r="AR140" s="52">
        <f>IF(E140="gas","",VLOOKUP(AQ140,'O03, tab 2,3,5,7,8'!$G$18:$H$21,2,FALSE))</f>
        <v>0.1</v>
      </c>
      <c r="AS140" s="52" t="str">
        <f t="shared" si="38"/>
        <v/>
      </c>
      <c r="AT140">
        <f t="shared" si="39"/>
        <v>7</v>
      </c>
      <c r="AU140" s="52" t="str">
        <f t="shared" si="40"/>
        <v/>
      </c>
      <c r="AV140" t="str">
        <f>IF(ISERROR((VLOOKUP(M140,'O03, tab 2,3,5,7,8'!$A:$C,3,FALSE))),"",VLOOKUP(M140,'O03, tab 2,3,5,7,8'!$A:$C,3,FALSE))</f>
        <v/>
      </c>
      <c r="AW140" t="str">
        <f>IF(ISERROR((VLOOKUP(N140,'O03, tab 2,3,5,7,8'!$A:$C,3,FALSE))),"",VLOOKUP(N140,'O03, tab 2,3,5,7,8'!$A:$C,3,FALSE))</f>
        <v/>
      </c>
      <c r="AX140" t="str">
        <f>IF(ISERROR((VLOOKUP(O140,'O03, tab 2,3,5,7,8'!$A:$C,3,FALSE))),"",VLOOKUP(O140,'O03, tab 2,3,5,7,8'!$A:$C,3,FALSE))</f>
        <v/>
      </c>
      <c r="AY140" t="str">
        <f>IF(ISERROR((VLOOKUP(P140,'O03, tab 2,3,5,7,8'!$A:$C,3,FALSE))),"",VLOOKUP(P140,'O03, tab 2,3,5,7,8'!$A:$C,3,FALSE))</f>
        <v/>
      </c>
      <c r="AZ140" t="str">
        <f>IF(ISERROR((VLOOKUP(Q140,'O03, tab 2,3,5,7,8'!$A:$C,3,FALSE))),"",VLOOKUP(Q140,'O03, tab 2,3,5,7,8'!$A:$C,3,FALSE))</f>
        <v/>
      </c>
      <c r="BA140" t="str">
        <f>IF(ISERROR((VLOOKUP(R140,'O03, tab 2,3,5,7,8'!$A:$C,3,FALSE))),"",VLOOKUP(R140,'O03, tab 2,3,5,7,8'!$A:$C,3,FALSE))</f>
        <v/>
      </c>
      <c r="BB140" t="str">
        <f>IF(ISERROR((VLOOKUP(S140,'O03, tab 2,3,5,7,8'!$A:$C,3,FALSE))),"",VLOOKUP(S140,'O03, tab 2,3,5,7,8'!$A:$C,3,FALSE))</f>
        <v/>
      </c>
      <c r="BC140" t="str">
        <f>IF(ISERROR((VLOOKUP(T140,'O03, tab 2,3,5,7,8'!$A:$C,3,FALSE))),"",VLOOKUP(T140,'O03, tab 2,3,5,7,8'!$A:$C,3,FALSE))</f>
        <v/>
      </c>
      <c r="BD140" t="str">
        <f>IF(ISERROR((VLOOKUP(U140,'O03, tab 2,3,5,7,8'!$A:$C,3,FALSE))),"",VLOOKUP(U140,'O03, tab 2,3,5,7,8'!$A:$C,3,FALSE))</f>
        <v/>
      </c>
      <c r="BE140" t="str">
        <f>IF(ISERROR((VLOOKUP(V140,'O03, tab 2,3,5,7,8'!$A:$C,3,FALSE))),"",VLOOKUP(V140,'O03, tab 2,3,5,7,8'!$A:$C,3,FALSE))</f>
        <v/>
      </c>
      <c r="BF140" t="str">
        <f>IF(ISERROR((VLOOKUP(W140,'O03, tab 2,3,5,7,8'!$A:$C,3,FALSE))),"",VLOOKUP(W140,'O03, tab 2,3,5,7,8'!$A:$C,3,FALSE))</f>
        <v/>
      </c>
      <c r="BG140" s="52">
        <f t="shared" si="41"/>
        <v>0</v>
      </c>
      <c r="BH140" s="52" t="str">
        <f>IF(OR(E140="gas",AI140=0,BG140=0),"",(INDEX('O03'!$B$4:$G$10,'Skin-HRS local'!AU140,'Skin-HRS local'!BG140)))</f>
        <v/>
      </c>
      <c r="BI140" s="52">
        <f>'Inhalation-E,WE,HS'!Q140</f>
        <v>1</v>
      </c>
      <c r="BJ140" s="52" t="str">
        <f>IF(OR(E140="gas",BG140=0),"",(1/('INPUT-Settings'!$E$4^4*'INPUT-Settings'!$E$5^3)^(1/9))^(10-BH140))</f>
        <v/>
      </c>
      <c r="BK140" s="52">
        <f t="shared" si="42"/>
        <v>0</v>
      </c>
    </row>
    <row r="141" spans="1:63" x14ac:dyDescent="0.3">
      <c r="A141" s="86">
        <f>'INPUT-Production'!A141</f>
        <v>0</v>
      </c>
      <c r="B141" s="87">
        <f>'INPUT-Production'!B141</f>
        <v>0</v>
      </c>
      <c r="C141" s="85">
        <f>'INPUT-Production'!C141</f>
        <v>0</v>
      </c>
      <c r="D141" s="85">
        <f>'INPUT-Production'!D141</f>
        <v>0</v>
      </c>
      <c r="E141" s="85">
        <f>VLOOKUP(D141,Substances!A:B,2,FALSE)</f>
        <v>0</v>
      </c>
      <c r="F141" s="2" t="e">
        <f>'Skin-MT Hand'!DG141</f>
        <v>#N/A</v>
      </c>
      <c r="G141" t="str">
        <f>IF(E141="gas","",'Skin-MT Hand'!F141)</f>
        <v>Immersion</v>
      </c>
      <c r="H141" t="str">
        <f>IF(E141="liquid",VLOOKUP(G141,'G03, tab A1'!$B$14:$D$19,3,FALSE),IF('Skin-HRS local'!E141="solid",VLOOKUP('Skin-HRS local'!G141,'G03, tab A1'!$B$5:$D$10,3,FALSE),""))</f>
        <v/>
      </c>
      <c r="I141" s="52" t="e">
        <f t="shared" si="30"/>
        <v>#N/A</v>
      </c>
      <c r="J141" t="str">
        <f>IF(E141="gas","",IF(ISBLANK('INPUT-Skin'!K141),'INPUT-Settings'!$C$37,'INPUT-Skin'!K141))</f>
        <v>thick clothing</v>
      </c>
      <c r="K141">
        <f t="shared" si="31"/>
        <v>0.5</v>
      </c>
      <c r="L141" s="52" t="e">
        <f t="shared" si="32"/>
        <v>#N/A</v>
      </c>
      <c r="M141" t="e">
        <f>VLOOKUP($D141,'INPUT-Substances'!$A:$R,8,FALSE)</f>
        <v>#N/A</v>
      </c>
      <c r="N141" t="e">
        <f>VLOOKUP($D141,'INPUT-Substances'!$A:$R,9,FALSE)</f>
        <v>#N/A</v>
      </c>
      <c r="O141" t="e">
        <f>VLOOKUP($D141,'INPUT-Substances'!$A:$R,10,FALSE)</f>
        <v>#N/A</v>
      </c>
      <c r="P141" t="e">
        <f>VLOOKUP($D141,'INPUT-Substances'!$A:$R,11,FALSE)</f>
        <v>#N/A</v>
      </c>
      <c r="Q141" t="e">
        <f>VLOOKUP($D141,'INPUT-Substances'!$A:$R,12,FALSE)</f>
        <v>#N/A</v>
      </c>
      <c r="R141" t="e">
        <f>VLOOKUP($D141,'INPUT-Substances'!$A:$R,13,FALSE)</f>
        <v>#N/A</v>
      </c>
      <c r="S141" t="e">
        <f>VLOOKUP($D141,'INPUT-Substances'!$A:$R,14,FALSE)</f>
        <v>#N/A</v>
      </c>
      <c r="T141" t="e">
        <f>VLOOKUP($D141,'INPUT-Substances'!$A:$R,15,FALSE)</f>
        <v>#N/A</v>
      </c>
      <c r="U141" t="e">
        <f>VLOOKUP($D141,'INPUT-Substances'!$A:$R,16,FALSE)</f>
        <v>#N/A</v>
      </c>
      <c r="V141" t="e">
        <f>VLOOKUP($D141,'INPUT-Substances'!$A:$R,17,FALSE)</f>
        <v>#N/A</v>
      </c>
      <c r="W141" t="e">
        <f>VLOOKUP($D141,'INPUT-Substances'!$A:$R,18,FALSE)</f>
        <v>#N/A</v>
      </c>
      <c r="X141" t="str">
        <f>IF(ISERROR(VLOOKUP(M141,'O03, tab 2,3,5,7,8'!$A:$B,2,FALSE)),"",VLOOKUP(M141,'O03, tab 2,3,5,7,8'!$A:$B,2,FALSE))</f>
        <v/>
      </c>
      <c r="Y141" t="str">
        <f>IF(ISERROR(VLOOKUP(N141,'O03, tab 2,3,5,7,8'!$A:$B,2,FALSE)),"",VLOOKUP(N141,'O03, tab 2,3,5,7,8'!$A:$B,2,FALSE))</f>
        <v/>
      </c>
      <c r="Z141" t="str">
        <f>IF(ISERROR(VLOOKUP(O141,'O03, tab 2,3,5,7,8'!$A:$B,2,FALSE)),"",VLOOKUP(O141,'O03, tab 2,3,5,7,8'!$A:$B,2,FALSE))</f>
        <v/>
      </c>
      <c r="AA141" t="str">
        <f>IF(ISERROR(VLOOKUP(P141,'O03, tab 2,3,5,7,8'!$A:$B,2,FALSE)),"",VLOOKUP(P141,'O03, tab 2,3,5,7,8'!$A:$B,2,FALSE))</f>
        <v/>
      </c>
      <c r="AB141" t="str">
        <f>IF(ISERROR(VLOOKUP(Q141,'O03, tab 2,3,5,7,8'!$A:$B,2,FALSE)),"",VLOOKUP(Q141,'O03, tab 2,3,5,7,8'!$A:$B,2,FALSE))</f>
        <v/>
      </c>
      <c r="AC141" t="str">
        <f>IF(ISERROR(VLOOKUP(R141,'O03, tab 2,3,5,7,8'!$A:$B,2,FALSE)),"",VLOOKUP(R141,'O03, tab 2,3,5,7,8'!$A:$B,2,FALSE))</f>
        <v/>
      </c>
      <c r="AD141" t="str">
        <f>IF(ISERROR(VLOOKUP(S141,'O03, tab 2,3,5,7,8'!$A:$B,2,FALSE)),"",VLOOKUP(S141,'O03, tab 2,3,5,7,8'!$A:$B,2,FALSE))</f>
        <v/>
      </c>
      <c r="AE141" t="str">
        <f>IF(ISERROR(VLOOKUP(T141,'O03, tab 2,3,5,7,8'!$A:$B,2,FALSE)),"",VLOOKUP(T141,'O03, tab 2,3,5,7,8'!$A:$B,2,FALSE))</f>
        <v/>
      </c>
      <c r="AF141" t="str">
        <f>IF(ISERROR(VLOOKUP(U141,'O03, tab 2,3,5,7,8'!$A:$B,2,FALSE)),"",VLOOKUP(U141,'O03, tab 2,3,5,7,8'!$A:$B,2,FALSE))</f>
        <v/>
      </c>
      <c r="AG141" t="str">
        <f>IF(ISERROR(VLOOKUP(V141,'O03, tab 2,3,5,7,8'!$A:$B,2,FALSE)),"",VLOOKUP(V141,'O03, tab 2,3,5,7,8'!$A:$B,2,FALSE))</f>
        <v/>
      </c>
      <c r="AH141" t="str">
        <f>IF(ISERROR(VLOOKUP(W141,'O03, tab 2,3,5,7,8'!$A:$B,2,FALSE)),"",VLOOKUP(W141,'O03, tab 2,3,5,7,8'!$A:$B,2,FALSE))</f>
        <v/>
      </c>
      <c r="AI141">
        <f t="shared" si="33"/>
        <v>0</v>
      </c>
      <c r="AJ141">
        <f>IF(E141="gas","",IF('Production-Scores'!J141="min",'Production-Scores'!L141/60,'Production-Scores'!L141))</f>
        <v>0</v>
      </c>
      <c r="AK141">
        <f>IF(E141="gas","",'Production-Scores'!P141)</f>
        <v>1</v>
      </c>
      <c r="AL141">
        <f t="shared" si="34"/>
        <v>0</v>
      </c>
      <c r="AM141">
        <f t="shared" si="35"/>
        <v>2</v>
      </c>
      <c r="AN141" s="52" t="str">
        <f>IF(OR(AI141=0,E141="gas"),"",INDEX('O03, tab 2,3,5,7,8'!$G$6:$I$11,'Skin-HRS local'!AM141,'Skin-HRS local'!AI141))</f>
        <v/>
      </c>
      <c r="AO141" t="str">
        <f t="shared" si="36"/>
        <v/>
      </c>
      <c r="AP141" s="52">
        <f t="shared" si="37"/>
        <v>0</v>
      </c>
      <c r="AQ141" t="str">
        <f>IF(E141="gas","",IF(ISBLANK('INPUT-Skin'!L141),'INPUT-Settings'!$C$38,'INPUT-Skin'!L141))</f>
        <v>&lt;10 (size of a large coin, small splashes)</v>
      </c>
      <c r="AR141" s="52">
        <f>IF(E141="gas","",VLOOKUP(AQ141,'O03, tab 2,3,5,7,8'!$G$18:$H$21,2,FALSE))</f>
        <v>0.1</v>
      </c>
      <c r="AS141" s="52" t="str">
        <f t="shared" si="38"/>
        <v/>
      </c>
      <c r="AT141">
        <f t="shared" si="39"/>
        <v>7</v>
      </c>
      <c r="AU141" s="52" t="str">
        <f t="shared" si="40"/>
        <v/>
      </c>
      <c r="AV141" t="str">
        <f>IF(ISERROR((VLOOKUP(M141,'O03, tab 2,3,5,7,8'!$A:$C,3,FALSE))),"",VLOOKUP(M141,'O03, tab 2,3,5,7,8'!$A:$C,3,FALSE))</f>
        <v/>
      </c>
      <c r="AW141" t="str">
        <f>IF(ISERROR((VLOOKUP(N141,'O03, tab 2,3,5,7,8'!$A:$C,3,FALSE))),"",VLOOKUP(N141,'O03, tab 2,3,5,7,8'!$A:$C,3,FALSE))</f>
        <v/>
      </c>
      <c r="AX141" t="str">
        <f>IF(ISERROR((VLOOKUP(O141,'O03, tab 2,3,5,7,8'!$A:$C,3,FALSE))),"",VLOOKUP(O141,'O03, tab 2,3,5,7,8'!$A:$C,3,FALSE))</f>
        <v/>
      </c>
      <c r="AY141" t="str">
        <f>IF(ISERROR((VLOOKUP(P141,'O03, tab 2,3,5,7,8'!$A:$C,3,FALSE))),"",VLOOKUP(P141,'O03, tab 2,3,5,7,8'!$A:$C,3,FALSE))</f>
        <v/>
      </c>
      <c r="AZ141" t="str">
        <f>IF(ISERROR((VLOOKUP(Q141,'O03, tab 2,3,5,7,8'!$A:$C,3,FALSE))),"",VLOOKUP(Q141,'O03, tab 2,3,5,7,8'!$A:$C,3,FALSE))</f>
        <v/>
      </c>
      <c r="BA141" t="str">
        <f>IF(ISERROR((VLOOKUP(R141,'O03, tab 2,3,5,7,8'!$A:$C,3,FALSE))),"",VLOOKUP(R141,'O03, tab 2,3,5,7,8'!$A:$C,3,FALSE))</f>
        <v/>
      </c>
      <c r="BB141" t="str">
        <f>IF(ISERROR((VLOOKUP(S141,'O03, tab 2,3,5,7,8'!$A:$C,3,FALSE))),"",VLOOKUP(S141,'O03, tab 2,3,5,7,8'!$A:$C,3,FALSE))</f>
        <v/>
      </c>
      <c r="BC141" t="str">
        <f>IF(ISERROR((VLOOKUP(T141,'O03, tab 2,3,5,7,8'!$A:$C,3,FALSE))),"",VLOOKUP(T141,'O03, tab 2,3,5,7,8'!$A:$C,3,FALSE))</f>
        <v/>
      </c>
      <c r="BD141" t="str">
        <f>IF(ISERROR((VLOOKUP(U141,'O03, tab 2,3,5,7,8'!$A:$C,3,FALSE))),"",VLOOKUP(U141,'O03, tab 2,3,5,7,8'!$A:$C,3,FALSE))</f>
        <v/>
      </c>
      <c r="BE141" t="str">
        <f>IF(ISERROR((VLOOKUP(V141,'O03, tab 2,3,5,7,8'!$A:$C,3,FALSE))),"",VLOOKUP(V141,'O03, tab 2,3,5,7,8'!$A:$C,3,FALSE))</f>
        <v/>
      </c>
      <c r="BF141" t="str">
        <f>IF(ISERROR((VLOOKUP(W141,'O03, tab 2,3,5,7,8'!$A:$C,3,FALSE))),"",VLOOKUP(W141,'O03, tab 2,3,5,7,8'!$A:$C,3,FALSE))</f>
        <v/>
      </c>
      <c r="BG141" s="52">
        <f t="shared" si="41"/>
        <v>0</v>
      </c>
      <c r="BH141" s="52" t="str">
        <f>IF(OR(E141="gas",AI141=0,BG141=0),"",(INDEX('O03'!$B$4:$G$10,'Skin-HRS local'!AU141,'Skin-HRS local'!BG141)))</f>
        <v/>
      </c>
      <c r="BI141" s="52">
        <f>'Inhalation-E,WE,HS'!Q141</f>
        <v>1</v>
      </c>
      <c r="BJ141" s="52" t="str">
        <f>IF(OR(E141="gas",BG141=0),"",(1/('INPUT-Settings'!$E$4^4*'INPUT-Settings'!$E$5^3)^(1/9))^(10-BH141))</f>
        <v/>
      </c>
      <c r="BK141" s="52">
        <f t="shared" si="42"/>
        <v>0</v>
      </c>
    </row>
    <row r="142" spans="1:63" x14ac:dyDescent="0.3">
      <c r="A142" s="86">
        <f>'INPUT-Production'!A142</f>
        <v>0</v>
      </c>
      <c r="B142" s="87">
        <f>'INPUT-Production'!B142</f>
        <v>0</v>
      </c>
      <c r="C142" s="85">
        <f>'INPUT-Production'!C142</f>
        <v>0</v>
      </c>
      <c r="D142" s="85">
        <f>'INPUT-Production'!D142</f>
        <v>0</v>
      </c>
      <c r="E142" s="85">
        <f>VLOOKUP(D142,Substances!A:B,2,FALSE)</f>
        <v>0</v>
      </c>
      <c r="F142" s="2" t="e">
        <f>'Skin-MT Hand'!DG142</f>
        <v>#N/A</v>
      </c>
      <c r="G142" t="str">
        <f>IF(E142="gas","",'Skin-MT Hand'!F142)</f>
        <v>Immersion</v>
      </c>
      <c r="H142" t="str">
        <f>IF(E142="liquid",VLOOKUP(G142,'G03, tab A1'!$B$14:$D$19,3,FALSE),IF('Skin-HRS local'!E142="solid",VLOOKUP('Skin-HRS local'!G142,'G03, tab A1'!$B$5:$D$10,3,FALSE),""))</f>
        <v/>
      </c>
      <c r="I142" s="52" t="e">
        <f t="shared" si="30"/>
        <v>#N/A</v>
      </c>
      <c r="J142" t="str">
        <f>IF(E142="gas","",IF(ISBLANK('INPUT-Skin'!K142),'INPUT-Settings'!$C$37,'INPUT-Skin'!K142))</f>
        <v>thick clothing</v>
      </c>
      <c r="K142">
        <f t="shared" si="31"/>
        <v>0.5</v>
      </c>
      <c r="L142" s="52" t="e">
        <f t="shared" si="32"/>
        <v>#N/A</v>
      </c>
      <c r="M142" t="e">
        <f>VLOOKUP($D142,'INPUT-Substances'!$A:$R,8,FALSE)</f>
        <v>#N/A</v>
      </c>
      <c r="N142" t="e">
        <f>VLOOKUP($D142,'INPUT-Substances'!$A:$R,9,FALSE)</f>
        <v>#N/A</v>
      </c>
      <c r="O142" t="e">
        <f>VLOOKUP($D142,'INPUT-Substances'!$A:$R,10,FALSE)</f>
        <v>#N/A</v>
      </c>
      <c r="P142" t="e">
        <f>VLOOKUP($D142,'INPUT-Substances'!$A:$R,11,FALSE)</f>
        <v>#N/A</v>
      </c>
      <c r="Q142" t="e">
        <f>VLOOKUP($D142,'INPUT-Substances'!$A:$R,12,FALSE)</f>
        <v>#N/A</v>
      </c>
      <c r="R142" t="e">
        <f>VLOOKUP($D142,'INPUT-Substances'!$A:$R,13,FALSE)</f>
        <v>#N/A</v>
      </c>
      <c r="S142" t="e">
        <f>VLOOKUP($D142,'INPUT-Substances'!$A:$R,14,FALSE)</f>
        <v>#N/A</v>
      </c>
      <c r="T142" t="e">
        <f>VLOOKUP($D142,'INPUT-Substances'!$A:$R,15,FALSE)</f>
        <v>#N/A</v>
      </c>
      <c r="U142" t="e">
        <f>VLOOKUP($D142,'INPUT-Substances'!$A:$R,16,FALSE)</f>
        <v>#N/A</v>
      </c>
      <c r="V142" t="e">
        <f>VLOOKUP($D142,'INPUT-Substances'!$A:$R,17,FALSE)</f>
        <v>#N/A</v>
      </c>
      <c r="W142" t="e">
        <f>VLOOKUP($D142,'INPUT-Substances'!$A:$R,18,FALSE)</f>
        <v>#N/A</v>
      </c>
      <c r="X142" t="str">
        <f>IF(ISERROR(VLOOKUP(M142,'O03, tab 2,3,5,7,8'!$A:$B,2,FALSE)),"",VLOOKUP(M142,'O03, tab 2,3,5,7,8'!$A:$B,2,FALSE))</f>
        <v/>
      </c>
      <c r="Y142" t="str">
        <f>IF(ISERROR(VLOOKUP(N142,'O03, tab 2,3,5,7,8'!$A:$B,2,FALSE)),"",VLOOKUP(N142,'O03, tab 2,3,5,7,8'!$A:$B,2,FALSE))</f>
        <v/>
      </c>
      <c r="Z142" t="str">
        <f>IF(ISERROR(VLOOKUP(O142,'O03, tab 2,3,5,7,8'!$A:$B,2,FALSE)),"",VLOOKUP(O142,'O03, tab 2,3,5,7,8'!$A:$B,2,FALSE))</f>
        <v/>
      </c>
      <c r="AA142" t="str">
        <f>IF(ISERROR(VLOOKUP(P142,'O03, tab 2,3,5,7,8'!$A:$B,2,FALSE)),"",VLOOKUP(P142,'O03, tab 2,3,5,7,8'!$A:$B,2,FALSE))</f>
        <v/>
      </c>
      <c r="AB142" t="str">
        <f>IF(ISERROR(VLOOKUP(Q142,'O03, tab 2,3,5,7,8'!$A:$B,2,FALSE)),"",VLOOKUP(Q142,'O03, tab 2,3,5,7,8'!$A:$B,2,FALSE))</f>
        <v/>
      </c>
      <c r="AC142" t="str">
        <f>IF(ISERROR(VLOOKUP(R142,'O03, tab 2,3,5,7,8'!$A:$B,2,FALSE)),"",VLOOKUP(R142,'O03, tab 2,3,5,7,8'!$A:$B,2,FALSE))</f>
        <v/>
      </c>
      <c r="AD142" t="str">
        <f>IF(ISERROR(VLOOKUP(S142,'O03, tab 2,3,5,7,8'!$A:$B,2,FALSE)),"",VLOOKUP(S142,'O03, tab 2,3,5,7,8'!$A:$B,2,FALSE))</f>
        <v/>
      </c>
      <c r="AE142" t="str">
        <f>IF(ISERROR(VLOOKUP(T142,'O03, tab 2,3,5,7,8'!$A:$B,2,FALSE)),"",VLOOKUP(T142,'O03, tab 2,3,5,7,8'!$A:$B,2,FALSE))</f>
        <v/>
      </c>
      <c r="AF142" t="str">
        <f>IF(ISERROR(VLOOKUP(U142,'O03, tab 2,3,5,7,8'!$A:$B,2,FALSE)),"",VLOOKUP(U142,'O03, tab 2,3,5,7,8'!$A:$B,2,FALSE))</f>
        <v/>
      </c>
      <c r="AG142" t="str">
        <f>IF(ISERROR(VLOOKUP(V142,'O03, tab 2,3,5,7,8'!$A:$B,2,FALSE)),"",VLOOKUP(V142,'O03, tab 2,3,5,7,8'!$A:$B,2,FALSE))</f>
        <v/>
      </c>
      <c r="AH142" t="str">
        <f>IF(ISERROR(VLOOKUP(W142,'O03, tab 2,3,5,7,8'!$A:$B,2,FALSE)),"",VLOOKUP(W142,'O03, tab 2,3,5,7,8'!$A:$B,2,FALSE))</f>
        <v/>
      </c>
      <c r="AI142">
        <f t="shared" si="33"/>
        <v>0</v>
      </c>
      <c r="AJ142">
        <f>IF(E142="gas","",IF('Production-Scores'!J142="min",'Production-Scores'!L142/60,'Production-Scores'!L142))</f>
        <v>0</v>
      </c>
      <c r="AK142">
        <f>IF(E142="gas","",'Production-Scores'!P142)</f>
        <v>1</v>
      </c>
      <c r="AL142">
        <f t="shared" si="34"/>
        <v>0</v>
      </c>
      <c r="AM142">
        <f t="shared" si="35"/>
        <v>2</v>
      </c>
      <c r="AN142" s="52" t="str">
        <f>IF(OR(AI142=0,E142="gas"),"",INDEX('O03, tab 2,3,5,7,8'!$G$6:$I$11,'Skin-HRS local'!AM142,'Skin-HRS local'!AI142))</f>
        <v/>
      </c>
      <c r="AO142" t="str">
        <f t="shared" si="36"/>
        <v/>
      </c>
      <c r="AP142" s="52">
        <f t="shared" si="37"/>
        <v>0</v>
      </c>
      <c r="AQ142" t="str">
        <f>IF(E142="gas","",IF(ISBLANK('INPUT-Skin'!L142),'INPUT-Settings'!$C$38,'INPUT-Skin'!L142))</f>
        <v>&lt;10 (size of a large coin, small splashes)</v>
      </c>
      <c r="AR142" s="52">
        <f>IF(E142="gas","",VLOOKUP(AQ142,'O03, tab 2,3,5,7,8'!$G$18:$H$21,2,FALSE))</f>
        <v>0.1</v>
      </c>
      <c r="AS142" s="52" t="str">
        <f t="shared" si="38"/>
        <v/>
      </c>
      <c r="AT142">
        <f t="shared" si="39"/>
        <v>7</v>
      </c>
      <c r="AU142" s="52" t="str">
        <f t="shared" si="40"/>
        <v/>
      </c>
      <c r="AV142" t="str">
        <f>IF(ISERROR((VLOOKUP(M142,'O03, tab 2,3,5,7,8'!$A:$C,3,FALSE))),"",VLOOKUP(M142,'O03, tab 2,3,5,7,8'!$A:$C,3,FALSE))</f>
        <v/>
      </c>
      <c r="AW142" t="str">
        <f>IF(ISERROR((VLOOKUP(N142,'O03, tab 2,3,5,7,8'!$A:$C,3,FALSE))),"",VLOOKUP(N142,'O03, tab 2,3,5,7,8'!$A:$C,3,FALSE))</f>
        <v/>
      </c>
      <c r="AX142" t="str">
        <f>IF(ISERROR((VLOOKUP(O142,'O03, tab 2,3,5,7,8'!$A:$C,3,FALSE))),"",VLOOKUP(O142,'O03, tab 2,3,5,7,8'!$A:$C,3,FALSE))</f>
        <v/>
      </c>
      <c r="AY142" t="str">
        <f>IF(ISERROR((VLOOKUP(P142,'O03, tab 2,3,5,7,8'!$A:$C,3,FALSE))),"",VLOOKUP(P142,'O03, tab 2,3,5,7,8'!$A:$C,3,FALSE))</f>
        <v/>
      </c>
      <c r="AZ142" t="str">
        <f>IF(ISERROR((VLOOKUP(Q142,'O03, tab 2,3,5,7,8'!$A:$C,3,FALSE))),"",VLOOKUP(Q142,'O03, tab 2,3,5,7,8'!$A:$C,3,FALSE))</f>
        <v/>
      </c>
      <c r="BA142" t="str">
        <f>IF(ISERROR((VLOOKUP(R142,'O03, tab 2,3,5,7,8'!$A:$C,3,FALSE))),"",VLOOKUP(R142,'O03, tab 2,3,5,7,8'!$A:$C,3,FALSE))</f>
        <v/>
      </c>
      <c r="BB142" t="str">
        <f>IF(ISERROR((VLOOKUP(S142,'O03, tab 2,3,5,7,8'!$A:$C,3,FALSE))),"",VLOOKUP(S142,'O03, tab 2,3,5,7,8'!$A:$C,3,FALSE))</f>
        <v/>
      </c>
      <c r="BC142" t="str">
        <f>IF(ISERROR((VLOOKUP(T142,'O03, tab 2,3,5,7,8'!$A:$C,3,FALSE))),"",VLOOKUP(T142,'O03, tab 2,3,5,7,8'!$A:$C,3,FALSE))</f>
        <v/>
      </c>
      <c r="BD142" t="str">
        <f>IF(ISERROR((VLOOKUP(U142,'O03, tab 2,3,5,7,8'!$A:$C,3,FALSE))),"",VLOOKUP(U142,'O03, tab 2,3,5,7,8'!$A:$C,3,FALSE))</f>
        <v/>
      </c>
      <c r="BE142" t="str">
        <f>IF(ISERROR((VLOOKUP(V142,'O03, tab 2,3,5,7,8'!$A:$C,3,FALSE))),"",VLOOKUP(V142,'O03, tab 2,3,5,7,8'!$A:$C,3,FALSE))</f>
        <v/>
      </c>
      <c r="BF142" t="str">
        <f>IF(ISERROR((VLOOKUP(W142,'O03, tab 2,3,5,7,8'!$A:$C,3,FALSE))),"",VLOOKUP(W142,'O03, tab 2,3,5,7,8'!$A:$C,3,FALSE))</f>
        <v/>
      </c>
      <c r="BG142" s="52">
        <f t="shared" si="41"/>
        <v>0</v>
      </c>
      <c r="BH142" s="52" t="str">
        <f>IF(OR(E142="gas",AI142=0,BG142=0),"",(INDEX('O03'!$B$4:$G$10,'Skin-HRS local'!AU142,'Skin-HRS local'!BG142)))</f>
        <v/>
      </c>
      <c r="BI142" s="52">
        <f>'Inhalation-E,WE,HS'!Q142</f>
        <v>1</v>
      </c>
      <c r="BJ142" s="52" t="str">
        <f>IF(OR(E142="gas",BG142=0),"",(1/('INPUT-Settings'!$E$4^4*'INPUT-Settings'!$E$5^3)^(1/9))^(10-BH142))</f>
        <v/>
      </c>
      <c r="BK142" s="52">
        <f t="shared" si="42"/>
        <v>0</v>
      </c>
    </row>
    <row r="143" spans="1:63" x14ac:dyDescent="0.3">
      <c r="A143" s="86">
        <f>'INPUT-Production'!A143</f>
        <v>0</v>
      </c>
      <c r="B143" s="87">
        <f>'INPUT-Production'!B143</f>
        <v>0</v>
      </c>
      <c r="C143" s="85">
        <f>'INPUT-Production'!C143</f>
        <v>0</v>
      </c>
      <c r="D143" s="85">
        <f>'INPUT-Production'!D143</f>
        <v>0</v>
      </c>
      <c r="E143" s="85">
        <f>VLOOKUP(D143,Substances!A:B,2,FALSE)</f>
        <v>0</v>
      </c>
      <c r="F143" s="2" t="e">
        <f>'Skin-MT Hand'!DG143</f>
        <v>#N/A</v>
      </c>
      <c r="G143" t="str">
        <f>IF(E143="gas","",'Skin-MT Hand'!F143)</f>
        <v>Immersion</v>
      </c>
      <c r="H143" t="str">
        <f>IF(E143="liquid",VLOOKUP(G143,'G03, tab A1'!$B$14:$D$19,3,FALSE),IF('Skin-HRS local'!E143="solid",VLOOKUP('Skin-HRS local'!G143,'G03, tab A1'!$B$5:$D$10,3,FALSE),""))</f>
        <v/>
      </c>
      <c r="I143" s="52" t="e">
        <f t="shared" si="30"/>
        <v>#N/A</v>
      </c>
      <c r="J143" t="str">
        <f>IF(E143="gas","",IF(ISBLANK('INPUT-Skin'!K143),'INPUT-Settings'!$C$37,'INPUT-Skin'!K143))</f>
        <v>thick clothing</v>
      </c>
      <c r="K143">
        <f t="shared" si="31"/>
        <v>0.5</v>
      </c>
      <c r="L143" s="52" t="e">
        <f t="shared" si="32"/>
        <v>#N/A</v>
      </c>
      <c r="M143" t="e">
        <f>VLOOKUP($D143,'INPUT-Substances'!$A:$R,8,FALSE)</f>
        <v>#N/A</v>
      </c>
      <c r="N143" t="e">
        <f>VLOOKUP($D143,'INPUT-Substances'!$A:$R,9,FALSE)</f>
        <v>#N/A</v>
      </c>
      <c r="O143" t="e">
        <f>VLOOKUP($D143,'INPUT-Substances'!$A:$R,10,FALSE)</f>
        <v>#N/A</v>
      </c>
      <c r="P143" t="e">
        <f>VLOOKUP($D143,'INPUT-Substances'!$A:$R,11,FALSE)</f>
        <v>#N/A</v>
      </c>
      <c r="Q143" t="e">
        <f>VLOOKUP($D143,'INPUT-Substances'!$A:$R,12,FALSE)</f>
        <v>#N/A</v>
      </c>
      <c r="R143" t="e">
        <f>VLOOKUP($D143,'INPUT-Substances'!$A:$R,13,FALSE)</f>
        <v>#N/A</v>
      </c>
      <c r="S143" t="e">
        <f>VLOOKUP($D143,'INPUT-Substances'!$A:$R,14,FALSE)</f>
        <v>#N/A</v>
      </c>
      <c r="T143" t="e">
        <f>VLOOKUP($D143,'INPUT-Substances'!$A:$R,15,FALSE)</f>
        <v>#N/A</v>
      </c>
      <c r="U143" t="e">
        <f>VLOOKUP($D143,'INPUT-Substances'!$A:$R,16,FALSE)</f>
        <v>#N/A</v>
      </c>
      <c r="V143" t="e">
        <f>VLOOKUP($D143,'INPUT-Substances'!$A:$R,17,FALSE)</f>
        <v>#N/A</v>
      </c>
      <c r="W143" t="e">
        <f>VLOOKUP($D143,'INPUT-Substances'!$A:$R,18,FALSE)</f>
        <v>#N/A</v>
      </c>
      <c r="X143" t="str">
        <f>IF(ISERROR(VLOOKUP(M143,'O03, tab 2,3,5,7,8'!$A:$B,2,FALSE)),"",VLOOKUP(M143,'O03, tab 2,3,5,7,8'!$A:$B,2,FALSE))</f>
        <v/>
      </c>
      <c r="Y143" t="str">
        <f>IF(ISERROR(VLOOKUP(N143,'O03, tab 2,3,5,7,8'!$A:$B,2,FALSE)),"",VLOOKUP(N143,'O03, tab 2,3,5,7,8'!$A:$B,2,FALSE))</f>
        <v/>
      </c>
      <c r="Z143" t="str">
        <f>IF(ISERROR(VLOOKUP(O143,'O03, tab 2,3,5,7,8'!$A:$B,2,FALSE)),"",VLOOKUP(O143,'O03, tab 2,3,5,7,8'!$A:$B,2,FALSE))</f>
        <v/>
      </c>
      <c r="AA143" t="str">
        <f>IF(ISERROR(VLOOKUP(P143,'O03, tab 2,3,5,7,8'!$A:$B,2,FALSE)),"",VLOOKUP(P143,'O03, tab 2,3,5,7,8'!$A:$B,2,FALSE))</f>
        <v/>
      </c>
      <c r="AB143" t="str">
        <f>IF(ISERROR(VLOOKUP(Q143,'O03, tab 2,3,5,7,8'!$A:$B,2,FALSE)),"",VLOOKUP(Q143,'O03, tab 2,3,5,7,8'!$A:$B,2,FALSE))</f>
        <v/>
      </c>
      <c r="AC143" t="str">
        <f>IF(ISERROR(VLOOKUP(R143,'O03, tab 2,3,5,7,8'!$A:$B,2,FALSE)),"",VLOOKUP(R143,'O03, tab 2,3,5,7,8'!$A:$B,2,FALSE))</f>
        <v/>
      </c>
      <c r="AD143" t="str">
        <f>IF(ISERROR(VLOOKUP(S143,'O03, tab 2,3,5,7,8'!$A:$B,2,FALSE)),"",VLOOKUP(S143,'O03, tab 2,3,5,7,8'!$A:$B,2,FALSE))</f>
        <v/>
      </c>
      <c r="AE143" t="str">
        <f>IF(ISERROR(VLOOKUP(T143,'O03, tab 2,3,5,7,8'!$A:$B,2,FALSE)),"",VLOOKUP(T143,'O03, tab 2,3,5,7,8'!$A:$B,2,FALSE))</f>
        <v/>
      </c>
      <c r="AF143" t="str">
        <f>IF(ISERROR(VLOOKUP(U143,'O03, tab 2,3,5,7,8'!$A:$B,2,FALSE)),"",VLOOKUP(U143,'O03, tab 2,3,5,7,8'!$A:$B,2,FALSE))</f>
        <v/>
      </c>
      <c r="AG143" t="str">
        <f>IF(ISERROR(VLOOKUP(V143,'O03, tab 2,3,5,7,8'!$A:$B,2,FALSE)),"",VLOOKUP(V143,'O03, tab 2,3,5,7,8'!$A:$B,2,FALSE))</f>
        <v/>
      </c>
      <c r="AH143" t="str">
        <f>IF(ISERROR(VLOOKUP(W143,'O03, tab 2,3,5,7,8'!$A:$B,2,FALSE)),"",VLOOKUP(W143,'O03, tab 2,3,5,7,8'!$A:$B,2,FALSE))</f>
        <v/>
      </c>
      <c r="AI143">
        <f t="shared" si="33"/>
        <v>0</v>
      </c>
      <c r="AJ143">
        <f>IF(E143="gas","",IF('Production-Scores'!J143="min",'Production-Scores'!L143/60,'Production-Scores'!L143))</f>
        <v>0</v>
      </c>
      <c r="AK143">
        <f>IF(E143="gas","",'Production-Scores'!P143)</f>
        <v>1</v>
      </c>
      <c r="AL143">
        <f t="shared" si="34"/>
        <v>0</v>
      </c>
      <c r="AM143">
        <f t="shared" si="35"/>
        <v>2</v>
      </c>
      <c r="AN143" s="52" t="str">
        <f>IF(OR(AI143=0,E143="gas"),"",INDEX('O03, tab 2,3,5,7,8'!$G$6:$I$11,'Skin-HRS local'!AM143,'Skin-HRS local'!AI143))</f>
        <v/>
      </c>
      <c r="AO143" t="str">
        <f t="shared" si="36"/>
        <v/>
      </c>
      <c r="AP143" s="52">
        <f t="shared" si="37"/>
        <v>0</v>
      </c>
      <c r="AQ143" t="str">
        <f>IF(E143="gas","",IF(ISBLANK('INPUT-Skin'!L143),'INPUT-Settings'!$C$38,'INPUT-Skin'!L143))</f>
        <v>&lt;10 (size of a large coin, small splashes)</v>
      </c>
      <c r="AR143" s="52">
        <f>IF(E143="gas","",VLOOKUP(AQ143,'O03, tab 2,3,5,7,8'!$G$18:$H$21,2,FALSE))</f>
        <v>0.1</v>
      </c>
      <c r="AS143" s="52" t="str">
        <f t="shared" si="38"/>
        <v/>
      </c>
      <c r="AT143">
        <f t="shared" si="39"/>
        <v>7</v>
      </c>
      <c r="AU143" s="52" t="str">
        <f t="shared" si="40"/>
        <v/>
      </c>
      <c r="AV143" t="str">
        <f>IF(ISERROR((VLOOKUP(M143,'O03, tab 2,3,5,7,8'!$A:$C,3,FALSE))),"",VLOOKUP(M143,'O03, tab 2,3,5,7,8'!$A:$C,3,FALSE))</f>
        <v/>
      </c>
      <c r="AW143" t="str">
        <f>IF(ISERROR((VLOOKUP(N143,'O03, tab 2,3,5,7,8'!$A:$C,3,FALSE))),"",VLOOKUP(N143,'O03, tab 2,3,5,7,8'!$A:$C,3,FALSE))</f>
        <v/>
      </c>
      <c r="AX143" t="str">
        <f>IF(ISERROR((VLOOKUP(O143,'O03, tab 2,3,5,7,8'!$A:$C,3,FALSE))),"",VLOOKUP(O143,'O03, tab 2,3,5,7,8'!$A:$C,3,FALSE))</f>
        <v/>
      </c>
      <c r="AY143" t="str">
        <f>IF(ISERROR((VLOOKUP(P143,'O03, tab 2,3,5,7,8'!$A:$C,3,FALSE))),"",VLOOKUP(P143,'O03, tab 2,3,5,7,8'!$A:$C,3,FALSE))</f>
        <v/>
      </c>
      <c r="AZ143" t="str">
        <f>IF(ISERROR((VLOOKUP(Q143,'O03, tab 2,3,5,7,8'!$A:$C,3,FALSE))),"",VLOOKUP(Q143,'O03, tab 2,3,5,7,8'!$A:$C,3,FALSE))</f>
        <v/>
      </c>
      <c r="BA143" t="str">
        <f>IF(ISERROR((VLOOKUP(R143,'O03, tab 2,3,5,7,8'!$A:$C,3,FALSE))),"",VLOOKUP(R143,'O03, tab 2,3,5,7,8'!$A:$C,3,FALSE))</f>
        <v/>
      </c>
      <c r="BB143" t="str">
        <f>IF(ISERROR((VLOOKUP(S143,'O03, tab 2,3,5,7,8'!$A:$C,3,FALSE))),"",VLOOKUP(S143,'O03, tab 2,3,5,7,8'!$A:$C,3,FALSE))</f>
        <v/>
      </c>
      <c r="BC143" t="str">
        <f>IF(ISERROR((VLOOKUP(T143,'O03, tab 2,3,5,7,8'!$A:$C,3,FALSE))),"",VLOOKUP(T143,'O03, tab 2,3,5,7,8'!$A:$C,3,FALSE))</f>
        <v/>
      </c>
      <c r="BD143" t="str">
        <f>IF(ISERROR((VLOOKUP(U143,'O03, tab 2,3,5,7,8'!$A:$C,3,FALSE))),"",VLOOKUP(U143,'O03, tab 2,3,5,7,8'!$A:$C,3,FALSE))</f>
        <v/>
      </c>
      <c r="BE143" t="str">
        <f>IF(ISERROR((VLOOKUP(V143,'O03, tab 2,3,5,7,8'!$A:$C,3,FALSE))),"",VLOOKUP(V143,'O03, tab 2,3,5,7,8'!$A:$C,3,FALSE))</f>
        <v/>
      </c>
      <c r="BF143" t="str">
        <f>IF(ISERROR((VLOOKUP(W143,'O03, tab 2,3,5,7,8'!$A:$C,3,FALSE))),"",VLOOKUP(W143,'O03, tab 2,3,5,7,8'!$A:$C,3,FALSE))</f>
        <v/>
      </c>
      <c r="BG143" s="52">
        <f t="shared" si="41"/>
        <v>0</v>
      </c>
      <c r="BH143" s="52" t="str">
        <f>IF(OR(E143="gas",AI143=0,BG143=0),"",(INDEX('O03'!$B$4:$G$10,'Skin-HRS local'!AU143,'Skin-HRS local'!BG143)))</f>
        <v/>
      </c>
      <c r="BI143" s="52">
        <f>'Inhalation-E,WE,HS'!Q143</f>
        <v>1</v>
      </c>
      <c r="BJ143" s="52" t="str">
        <f>IF(OR(E143="gas",BG143=0),"",(1/('INPUT-Settings'!$E$4^4*'INPUT-Settings'!$E$5^3)^(1/9))^(10-BH143))</f>
        <v/>
      </c>
      <c r="BK143" s="52">
        <f t="shared" si="42"/>
        <v>0</v>
      </c>
    </row>
    <row r="144" spans="1:63" x14ac:dyDescent="0.3">
      <c r="A144" s="86">
        <f>'INPUT-Production'!A144</f>
        <v>0</v>
      </c>
      <c r="B144" s="87">
        <f>'INPUT-Production'!B144</f>
        <v>0</v>
      </c>
      <c r="C144" s="85">
        <f>'INPUT-Production'!C144</f>
        <v>0</v>
      </c>
      <c r="D144" s="85">
        <f>'INPUT-Production'!D144</f>
        <v>0</v>
      </c>
      <c r="E144" s="85">
        <f>VLOOKUP(D144,Substances!A:B,2,FALSE)</f>
        <v>0</v>
      </c>
      <c r="F144" s="2" t="e">
        <f>'Skin-MT Hand'!DG144</f>
        <v>#N/A</v>
      </c>
      <c r="G144" t="str">
        <f>IF(E144="gas","",'Skin-MT Hand'!F144)</f>
        <v>Immersion</v>
      </c>
      <c r="H144" t="str">
        <f>IF(E144="liquid",VLOOKUP(G144,'G03, tab A1'!$B$14:$D$19,3,FALSE),IF('Skin-HRS local'!E144="solid",VLOOKUP('Skin-HRS local'!G144,'G03, tab A1'!$B$5:$D$10,3,FALSE),""))</f>
        <v/>
      </c>
      <c r="I144" s="52" t="e">
        <f t="shared" si="30"/>
        <v>#N/A</v>
      </c>
      <c r="J144" t="str">
        <f>IF(E144="gas","",IF(ISBLANK('INPUT-Skin'!K144),'INPUT-Settings'!$C$37,'INPUT-Skin'!K144))</f>
        <v>thick clothing</v>
      </c>
      <c r="K144">
        <f t="shared" si="31"/>
        <v>0.5</v>
      </c>
      <c r="L144" s="52" t="e">
        <f t="shared" si="32"/>
        <v>#N/A</v>
      </c>
      <c r="M144" t="e">
        <f>VLOOKUP($D144,'INPUT-Substances'!$A:$R,8,FALSE)</f>
        <v>#N/A</v>
      </c>
      <c r="N144" t="e">
        <f>VLOOKUP($D144,'INPUT-Substances'!$A:$R,9,FALSE)</f>
        <v>#N/A</v>
      </c>
      <c r="O144" t="e">
        <f>VLOOKUP($D144,'INPUT-Substances'!$A:$R,10,FALSE)</f>
        <v>#N/A</v>
      </c>
      <c r="P144" t="e">
        <f>VLOOKUP($D144,'INPUT-Substances'!$A:$R,11,FALSE)</f>
        <v>#N/A</v>
      </c>
      <c r="Q144" t="e">
        <f>VLOOKUP($D144,'INPUT-Substances'!$A:$R,12,FALSE)</f>
        <v>#N/A</v>
      </c>
      <c r="R144" t="e">
        <f>VLOOKUP($D144,'INPUT-Substances'!$A:$R,13,FALSE)</f>
        <v>#N/A</v>
      </c>
      <c r="S144" t="e">
        <f>VLOOKUP($D144,'INPUT-Substances'!$A:$R,14,FALSE)</f>
        <v>#N/A</v>
      </c>
      <c r="T144" t="e">
        <f>VLOOKUP($D144,'INPUT-Substances'!$A:$R,15,FALSE)</f>
        <v>#N/A</v>
      </c>
      <c r="U144" t="e">
        <f>VLOOKUP($D144,'INPUT-Substances'!$A:$R,16,FALSE)</f>
        <v>#N/A</v>
      </c>
      <c r="V144" t="e">
        <f>VLOOKUP($D144,'INPUT-Substances'!$A:$R,17,FALSE)</f>
        <v>#N/A</v>
      </c>
      <c r="W144" t="e">
        <f>VLOOKUP($D144,'INPUT-Substances'!$A:$R,18,FALSE)</f>
        <v>#N/A</v>
      </c>
      <c r="X144" t="str">
        <f>IF(ISERROR(VLOOKUP(M144,'O03, tab 2,3,5,7,8'!$A:$B,2,FALSE)),"",VLOOKUP(M144,'O03, tab 2,3,5,7,8'!$A:$B,2,FALSE))</f>
        <v/>
      </c>
      <c r="Y144" t="str">
        <f>IF(ISERROR(VLOOKUP(N144,'O03, tab 2,3,5,7,8'!$A:$B,2,FALSE)),"",VLOOKUP(N144,'O03, tab 2,3,5,7,8'!$A:$B,2,FALSE))</f>
        <v/>
      </c>
      <c r="Z144" t="str">
        <f>IF(ISERROR(VLOOKUP(O144,'O03, tab 2,3,5,7,8'!$A:$B,2,FALSE)),"",VLOOKUP(O144,'O03, tab 2,3,5,7,8'!$A:$B,2,FALSE))</f>
        <v/>
      </c>
      <c r="AA144" t="str">
        <f>IF(ISERROR(VLOOKUP(P144,'O03, tab 2,3,5,7,8'!$A:$B,2,FALSE)),"",VLOOKUP(P144,'O03, tab 2,3,5,7,8'!$A:$B,2,FALSE))</f>
        <v/>
      </c>
      <c r="AB144" t="str">
        <f>IF(ISERROR(VLOOKUP(Q144,'O03, tab 2,3,5,7,8'!$A:$B,2,FALSE)),"",VLOOKUP(Q144,'O03, tab 2,3,5,7,8'!$A:$B,2,FALSE))</f>
        <v/>
      </c>
      <c r="AC144" t="str">
        <f>IF(ISERROR(VLOOKUP(R144,'O03, tab 2,3,5,7,8'!$A:$B,2,FALSE)),"",VLOOKUP(R144,'O03, tab 2,3,5,7,8'!$A:$B,2,FALSE))</f>
        <v/>
      </c>
      <c r="AD144" t="str">
        <f>IF(ISERROR(VLOOKUP(S144,'O03, tab 2,3,5,7,8'!$A:$B,2,FALSE)),"",VLOOKUP(S144,'O03, tab 2,3,5,7,8'!$A:$B,2,FALSE))</f>
        <v/>
      </c>
      <c r="AE144" t="str">
        <f>IF(ISERROR(VLOOKUP(T144,'O03, tab 2,3,5,7,8'!$A:$B,2,FALSE)),"",VLOOKUP(T144,'O03, tab 2,3,5,7,8'!$A:$B,2,FALSE))</f>
        <v/>
      </c>
      <c r="AF144" t="str">
        <f>IF(ISERROR(VLOOKUP(U144,'O03, tab 2,3,5,7,8'!$A:$B,2,FALSE)),"",VLOOKUP(U144,'O03, tab 2,3,5,7,8'!$A:$B,2,FALSE))</f>
        <v/>
      </c>
      <c r="AG144" t="str">
        <f>IF(ISERROR(VLOOKUP(V144,'O03, tab 2,3,5,7,8'!$A:$B,2,FALSE)),"",VLOOKUP(V144,'O03, tab 2,3,5,7,8'!$A:$B,2,FALSE))</f>
        <v/>
      </c>
      <c r="AH144" t="str">
        <f>IF(ISERROR(VLOOKUP(W144,'O03, tab 2,3,5,7,8'!$A:$B,2,FALSE)),"",VLOOKUP(W144,'O03, tab 2,3,5,7,8'!$A:$B,2,FALSE))</f>
        <v/>
      </c>
      <c r="AI144">
        <f t="shared" si="33"/>
        <v>0</v>
      </c>
      <c r="AJ144">
        <f>IF(E144="gas","",IF('Production-Scores'!J144="min",'Production-Scores'!L144/60,'Production-Scores'!L144))</f>
        <v>0</v>
      </c>
      <c r="AK144">
        <f>IF(E144="gas","",'Production-Scores'!P144)</f>
        <v>1</v>
      </c>
      <c r="AL144">
        <f t="shared" si="34"/>
        <v>0</v>
      </c>
      <c r="AM144">
        <f t="shared" si="35"/>
        <v>2</v>
      </c>
      <c r="AN144" s="52" t="str">
        <f>IF(OR(AI144=0,E144="gas"),"",INDEX('O03, tab 2,3,5,7,8'!$G$6:$I$11,'Skin-HRS local'!AM144,'Skin-HRS local'!AI144))</f>
        <v/>
      </c>
      <c r="AO144" t="str">
        <f t="shared" si="36"/>
        <v/>
      </c>
      <c r="AP144" s="52">
        <f t="shared" si="37"/>
        <v>0</v>
      </c>
      <c r="AQ144" t="str">
        <f>IF(E144="gas","",IF(ISBLANK('INPUT-Skin'!L144),'INPUT-Settings'!$C$38,'INPUT-Skin'!L144))</f>
        <v>&lt;10 (size of a large coin, small splashes)</v>
      </c>
      <c r="AR144" s="52">
        <f>IF(E144="gas","",VLOOKUP(AQ144,'O03, tab 2,3,5,7,8'!$G$18:$H$21,2,FALSE))</f>
        <v>0.1</v>
      </c>
      <c r="AS144" s="52" t="str">
        <f t="shared" si="38"/>
        <v/>
      </c>
      <c r="AT144">
        <f t="shared" si="39"/>
        <v>7</v>
      </c>
      <c r="AU144" s="52" t="str">
        <f t="shared" si="40"/>
        <v/>
      </c>
      <c r="AV144" t="str">
        <f>IF(ISERROR((VLOOKUP(M144,'O03, tab 2,3,5,7,8'!$A:$C,3,FALSE))),"",VLOOKUP(M144,'O03, tab 2,3,5,7,8'!$A:$C,3,FALSE))</f>
        <v/>
      </c>
      <c r="AW144" t="str">
        <f>IF(ISERROR((VLOOKUP(N144,'O03, tab 2,3,5,7,8'!$A:$C,3,FALSE))),"",VLOOKUP(N144,'O03, tab 2,3,5,7,8'!$A:$C,3,FALSE))</f>
        <v/>
      </c>
      <c r="AX144" t="str">
        <f>IF(ISERROR((VLOOKUP(O144,'O03, tab 2,3,5,7,8'!$A:$C,3,FALSE))),"",VLOOKUP(O144,'O03, tab 2,3,5,7,8'!$A:$C,3,FALSE))</f>
        <v/>
      </c>
      <c r="AY144" t="str">
        <f>IF(ISERROR((VLOOKUP(P144,'O03, tab 2,3,5,7,8'!$A:$C,3,FALSE))),"",VLOOKUP(P144,'O03, tab 2,3,5,7,8'!$A:$C,3,FALSE))</f>
        <v/>
      </c>
      <c r="AZ144" t="str">
        <f>IF(ISERROR((VLOOKUP(Q144,'O03, tab 2,3,5,7,8'!$A:$C,3,FALSE))),"",VLOOKUP(Q144,'O03, tab 2,3,5,7,8'!$A:$C,3,FALSE))</f>
        <v/>
      </c>
      <c r="BA144" t="str">
        <f>IF(ISERROR((VLOOKUP(R144,'O03, tab 2,3,5,7,8'!$A:$C,3,FALSE))),"",VLOOKUP(R144,'O03, tab 2,3,5,7,8'!$A:$C,3,FALSE))</f>
        <v/>
      </c>
      <c r="BB144" t="str">
        <f>IF(ISERROR((VLOOKUP(S144,'O03, tab 2,3,5,7,8'!$A:$C,3,FALSE))),"",VLOOKUP(S144,'O03, tab 2,3,5,7,8'!$A:$C,3,FALSE))</f>
        <v/>
      </c>
      <c r="BC144" t="str">
        <f>IF(ISERROR((VLOOKUP(T144,'O03, tab 2,3,5,7,8'!$A:$C,3,FALSE))),"",VLOOKUP(T144,'O03, tab 2,3,5,7,8'!$A:$C,3,FALSE))</f>
        <v/>
      </c>
      <c r="BD144" t="str">
        <f>IF(ISERROR((VLOOKUP(U144,'O03, tab 2,3,5,7,8'!$A:$C,3,FALSE))),"",VLOOKUP(U144,'O03, tab 2,3,5,7,8'!$A:$C,3,FALSE))</f>
        <v/>
      </c>
      <c r="BE144" t="str">
        <f>IF(ISERROR((VLOOKUP(V144,'O03, tab 2,3,5,7,8'!$A:$C,3,FALSE))),"",VLOOKUP(V144,'O03, tab 2,3,5,7,8'!$A:$C,3,FALSE))</f>
        <v/>
      </c>
      <c r="BF144" t="str">
        <f>IF(ISERROR((VLOOKUP(W144,'O03, tab 2,3,5,7,8'!$A:$C,3,FALSE))),"",VLOOKUP(W144,'O03, tab 2,3,5,7,8'!$A:$C,3,FALSE))</f>
        <v/>
      </c>
      <c r="BG144" s="52">
        <f t="shared" si="41"/>
        <v>0</v>
      </c>
      <c r="BH144" s="52" t="str">
        <f>IF(OR(E144="gas",AI144=0,BG144=0),"",(INDEX('O03'!$B$4:$G$10,'Skin-HRS local'!AU144,'Skin-HRS local'!BG144)))</f>
        <v/>
      </c>
      <c r="BI144" s="52">
        <f>'Inhalation-E,WE,HS'!Q144</f>
        <v>1</v>
      </c>
      <c r="BJ144" s="52" t="str">
        <f>IF(OR(E144="gas",BG144=0),"",(1/('INPUT-Settings'!$E$4^4*'INPUT-Settings'!$E$5^3)^(1/9))^(10-BH144))</f>
        <v/>
      </c>
      <c r="BK144" s="52">
        <f t="shared" si="42"/>
        <v>0</v>
      </c>
    </row>
    <row r="145" spans="1:63" x14ac:dyDescent="0.3">
      <c r="A145" s="86">
        <f>'INPUT-Production'!A145</f>
        <v>0</v>
      </c>
      <c r="B145" s="87">
        <f>'INPUT-Production'!B145</f>
        <v>0</v>
      </c>
      <c r="C145" s="85">
        <f>'INPUT-Production'!C145</f>
        <v>0</v>
      </c>
      <c r="D145" s="85">
        <f>'INPUT-Production'!D145</f>
        <v>0</v>
      </c>
      <c r="E145" s="85">
        <f>VLOOKUP(D145,Substances!A:B,2,FALSE)</f>
        <v>0</v>
      </c>
      <c r="F145" s="2" t="e">
        <f>'Skin-MT Hand'!DG145</f>
        <v>#N/A</v>
      </c>
      <c r="G145" t="str">
        <f>IF(E145="gas","",'Skin-MT Hand'!F145)</f>
        <v>Immersion</v>
      </c>
      <c r="H145" t="str">
        <f>IF(E145="liquid",VLOOKUP(G145,'G03, tab A1'!$B$14:$D$19,3,FALSE),IF('Skin-HRS local'!E145="solid",VLOOKUP('Skin-HRS local'!G145,'G03, tab A1'!$B$5:$D$10,3,FALSE),""))</f>
        <v/>
      </c>
      <c r="I145" s="52" t="e">
        <f t="shared" si="30"/>
        <v>#N/A</v>
      </c>
      <c r="J145" t="str">
        <f>IF(E145="gas","",IF(ISBLANK('INPUT-Skin'!K145),'INPUT-Settings'!$C$37,'INPUT-Skin'!K145))</f>
        <v>thick clothing</v>
      </c>
      <c r="K145">
        <f t="shared" si="31"/>
        <v>0.5</v>
      </c>
      <c r="L145" s="52" t="e">
        <f t="shared" si="32"/>
        <v>#N/A</v>
      </c>
      <c r="M145" t="e">
        <f>VLOOKUP($D145,'INPUT-Substances'!$A:$R,8,FALSE)</f>
        <v>#N/A</v>
      </c>
      <c r="N145" t="e">
        <f>VLOOKUP($D145,'INPUT-Substances'!$A:$R,9,FALSE)</f>
        <v>#N/A</v>
      </c>
      <c r="O145" t="e">
        <f>VLOOKUP($D145,'INPUT-Substances'!$A:$R,10,FALSE)</f>
        <v>#N/A</v>
      </c>
      <c r="P145" t="e">
        <f>VLOOKUP($D145,'INPUT-Substances'!$A:$R,11,FALSE)</f>
        <v>#N/A</v>
      </c>
      <c r="Q145" t="e">
        <f>VLOOKUP($D145,'INPUT-Substances'!$A:$R,12,FALSE)</f>
        <v>#N/A</v>
      </c>
      <c r="R145" t="e">
        <f>VLOOKUP($D145,'INPUT-Substances'!$A:$R,13,FALSE)</f>
        <v>#N/A</v>
      </c>
      <c r="S145" t="e">
        <f>VLOOKUP($D145,'INPUT-Substances'!$A:$R,14,FALSE)</f>
        <v>#N/A</v>
      </c>
      <c r="T145" t="e">
        <f>VLOOKUP($D145,'INPUT-Substances'!$A:$R,15,FALSE)</f>
        <v>#N/A</v>
      </c>
      <c r="U145" t="e">
        <f>VLOOKUP($D145,'INPUT-Substances'!$A:$R,16,FALSE)</f>
        <v>#N/A</v>
      </c>
      <c r="V145" t="e">
        <f>VLOOKUP($D145,'INPUT-Substances'!$A:$R,17,FALSE)</f>
        <v>#N/A</v>
      </c>
      <c r="W145" t="e">
        <f>VLOOKUP($D145,'INPUT-Substances'!$A:$R,18,FALSE)</f>
        <v>#N/A</v>
      </c>
      <c r="X145" t="str">
        <f>IF(ISERROR(VLOOKUP(M145,'O03, tab 2,3,5,7,8'!$A:$B,2,FALSE)),"",VLOOKUP(M145,'O03, tab 2,3,5,7,8'!$A:$B,2,FALSE))</f>
        <v/>
      </c>
      <c r="Y145" t="str">
        <f>IF(ISERROR(VLOOKUP(N145,'O03, tab 2,3,5,7,8'!$A:$B,2,FALSE)),"",VLOOKUP(N145,'O03, tab 2,3,5,7,8'!$A:$B,2,FALSE))</f>
        <v/>
      </c>
      <c r="Z145" t="str">
        <f>IF(ISERROR(VLOOKUP(O145,'O03, tab 2,3,5,7,8'!$A:$B,2,FALSE)),"",VLOOKUP(O145,'O03, tab 2,3,5,7,8'!$A:$B,2,FALSE))</f>
        <v/>
      </c>
      <c r="AA145" t="str">
        <f>IF(ISERROR(VLOOKUP(P145,'O03, tab 2,3,5,7,8'!$A:$B,2,FALSE)),"",VLOOKUP(P145,'O03, tab 2,3,5,7,8'!$A:$B,2,FALSE))</f>
        <v/>
      </c>
      <c r="AB145" t="str">
        <f>IF(ISERROR(VLOOKUP(Q145,'O03, tab 2,3,5,7,8'!$A:$B,2,FALSE)),"",VLOOKUP(Q145,'O03, tab 2,3,5,7,8'!$A:$B,2,FALSE))</f>
        <v/>
      </c>
      <c r="AC145" t="str">
        <f>IF(ISERROR(VLOOKUP(R145,'O03, tab 2,3,5,7,8'!$A:$B,2,FALSE)),"",VLOOKUP(R145,'O03, tab 2,3,5,7,8'!$A:$B,2,FALSE))</f>
        <v/>
      </c>
      <c r="AD145" t="str">
        <f>IF(ISERROR(VLOOKUP(S145,'O03, tab 2,3,5,7,8'!$A:$B,2,FALSE)),"",VLOOKUP(S145,'O03, tab 2,3,5,7,8'!$A:$B,2,FALSE))</f>
        <v/>
      </c>
      <c r="AE145" t="str">
        <f>IF(ISERROR(VLOOKUP(T145,'O03, tab 2,3,5,7,8'!$A:$B,2,FALSE)),"",VLOOKUP(T145,'O03, tab 2,3,5,7,8'!$A:$B,2,FALSE))</f>
        <v/>
      </c>
      <c r="AF145" t="str">
        <f>IF(ISERROR(VLOOKUP(U145,'O03, tab 2,3,5,7,8'!$A:$B,2,FALSE)),"",VLOOKUP(U145,'O03, tab 2,3,5,7,8'!$A:$B,2,FALSE))</f>
        <v/>
      </c>
      <c r="AG145" t="str">
        <f>IF(ISERROR(VLOOKUP(V145,'O03, tab 2,3,5,7,8'!$A:$B,2,FALSE)),"",VLOOKUP(V145,'O03, tab 2,3,5,7,8'!$A:$B,2,FALSE))</f>
        <v/>
      </c>
      <c r="AH145" t="str">
        <f>IF(ISERROR(VLOOKUP(W145,'O03, tab 2,3,5,7,8'!$A:$B,2,FALSE)),"",VLOOKUP(W145,'O03, tab 2,3,5,7,8'!$A:$B,2,FALSE))</f>
        <v/>
      </c>
      <c r="AI145">
        <f t="shared" si="33"/>
        <v>0</v>
      </c>
      <c r="AJ145">
        <f>IF(E145="gas","",IF('Production-Scores'!J145="min",'Production-Scores'!L145/60,'Production-Scores'!L145))</f>
        <v>0</v>
      </c>
      <c r="AK145">
        <f>IF(E145="gas","",'Production-Scores'!P145)</f>
        <v>1</v>
      </c>
      <c r="AL145">
        <f t="shared" si="34"/>
        <v>0</v>
      </c>
      <c r="AM145">
        <f t="shared" si="35"/>
        <v>2</v>
      </c>
      <c r="AN145" s="52" t="str">
        <f>IF(OR(AI145=0,E145="gas"),"",INDEX('O03, tab 2,3,5,7,8'!$G$6:$I$11,'Skin-HRS local'!AM145,'Skin-HRS local'!AI145))</f>
        <v/>
      </c>
      <c r="AO145" t="str">
        <f t="shared" si="36"/>
        <v/>
      </c>
      <c r="AP145" s="52">
        <f t="shared" si="37"/>
        <v>0</v>
      </c>
      <c r="AQ145" t="str">
        <f>IF(E145="gas","",IF(ISBLANK('INPUT-Skin'!L145),'INPUT-Settings'!$C$38,'INPUT-Skin'!L145))</f>
        <v>&lt;10 (size of a large coin, small splashes)</v>
      </c>
      <c r="AR145" s="52">
        <f>IF(E145="gas","",VLOOKUP(AQ145,'O03, tab 2,3,5,7,8'!$G$18:$H$21,2,FALSE))</f>
        <v>0.1</v>
      </c>
      <c r="AS145" s="52" t="str">
        <f t="shared" si="38"/>
        <v/>
      </c>
      <c r="AT145">
        <f t="shared" si="39"/>
        <v>7</v>
      </c>
      <c r="AU145" s="52" t="str">
        <f t="shared" si="40"/>
        <v/>
      </c>
      <c r="AV145" t="str">
        <f>IF(ISERROR((VLOOKUP(M145,'O03, tab 2,3,5,7,8'!$A:$C,3,FALSE))),"",VLOOKUP(M145,'O03, tab 2,3,5,7,8'!$A:$C,3,FALSE))</f>
        <v/>
      </c>
      <c r="AW145" t="str">
        <f>IF(ISERROR((VLOOKUP(N145,'O03, tab 2,3,5,7,8'!$A:$C,3,FALSE))),"",VLOOKUP(N145,'O03, tab 2,3,5,7,8'!$A:$C,3,FALSE))</f>
        <v/>
      </c>
      <c r="AX145" t="str">
        <f>IF(ISERROR((VLOOKUP(O145,'O03, tab 2,3,5,7,8'!$A:$C,3,FALSE))),"",VLOOKUP(O145,'O03, tab 2,3,5,7,8'!$A:$C,3,FALSE))</f>
        <v/>
      </c>
      <c r="AY145" t="str">
        <f>IF(ISERROR((VLOOKUP(P145,'O03, tab 2,3,5,7,8'!$A:$C,3,FALSE))),"",VLOOKUP(P145,'O03, tab 2,3,5,7,8'!$A:$C,3,FALSE))</f>
        <v/>
      </c>
      <c r="AZ145" t="str">
        <f>IF(ISERROR((VLOOKUP(Q145,'O03, tab 2,3,5,7,8'!$A:$C,3,FALSE))),"",VLOOKUP(Q145,'O03, tab 2,3,5,7,8'!$A:$C,3,FALSE))</f>
        <v/>
      </c>
      <c r="BA145" t="str">
        <f>IF(ISERROR((VLOOKUP(R145,'O03, tab 2,3,5,7,8'!$A:$C,3,FALSE))),"",VLOOKUP(R145,'O03, tab 2,3,5,7,8'!$A:$C,3,FALSE))</f>
        <v/>
      </c>
      <c r="BB145" t="str">
        <f>IF(ISERROR((VLOOKUP(S145,'O03, tab 2,3,5,7,8'!$A:$C,3,FALSE))),"",VLOOKUP(S145,'O03, tab 2,3,5,7,8'!$A:$C,3,FALSE))</f>
        <v/>
      </c>
      <c r="BC145" t="str">
        <f>IF(ISERROR((VLOOKUP(T145,'O03, tab 2,3,5,7,8'!$A:$C,3,FALSE))),"",VLOOKUP(T145,'O03, tab 2,3,5,7,8'!$A:$C,3,FALSE))</f>
        <v/>
      </c>
      <c r="BD145" t="str">
        <f>IF(ISERROR((VLOOKUP(U145,'O03, tab 2,3,5,7,8'!$A:$C,3,FALSE))),"",VLOOKUP(U145,'O03, tab 2,3,5,7,8'!$A:$C,3,FALSE))</f>
        <v/>
      </c>
      <c r="BE145" t="str">
        <f>IF(ISERROR((VLOOKUP(V145,'O03, tab 2,3,5,7,8'!$A:$C,3,FALSE))),"",VLOOKUP(V145,'O03, tab 2,3,5,7,8'!$A:$C,3,FALSE))</f>
        <v/>
      </c>
      <c r="BF145" t="str">
        <f>IF(ISERROR((VLOOKUP(W145,'O03, tab 2,3,5,7,8'!$A:$C,3,FALSE))),"",VLOOKUP(W145,'O03, tab 2,3,5,7,8'!$A:$C,3,FALSE))</f>
        <v/>
      </c>
      <c r="BG145" s="52">
        <f t="shared" si="41"/>
        <v>0</v>
      </c>
      <c r="BH145" s="52" t="str">
        <f>IF(OR(E145="gas",AI145=0,BG145=0),"",(INDEX('O03'!$B$4:$G$10,'Skin-HRS local'!AU145,'Skin-HRS local'!BG145)))</f>
        <v/>
      </c>
      <c r="BI145" s="52">
        <f>'Inhalation-E,WE,HS'!Q145</f>
        <v>1</v>
      </c>
      <c r="BJ145" s="52" t="str">
        <f>IF(OR(E145="gas",BG145=0),"",(1/('INPUT-Settings'!$E$4^4*'INPUT-Settings'!$E$5^3)^(1/9))^(10-BH145))</f>
        <v/>
      </c>
      <c r="BK145" s="52">
        <f t="shared" si="42"/>
        <v>0</v>
      </c>
    </row>
    <row r="146" spans="1:63" x14ac:dyDescent="0.3">
      <c r="A146" s="86">
        <f>'INPUT-Production'!A146</f>
        <v>0</v>
      </c>
      <c r="B146" s="87">
        <f>'INPUT-Production'!B146</f>
        <v>0</v>
      </c>
      <c r="C146" s="85">
        <f>'INPUT-Production'!C146</f>
        <v>0</v>
      </c>
      <c r="D146" s="85">
        <f>'INPUT-Production'!D146</f>
        <v>0</v>
      </c>
      <c r="E146" s="85">
        <f>VLOOKUP(D146,Substances!A:B,2,FALSE)</f>
        <v>0</v>
      </c>
      <c r="F146" s="2" t="e">
        <f>'Skin-MT Hand'!DG146</f>
        <v>#N/A</v>
      </c>
      <c r="G146" t="str">
        <f>IF(E146="gas","",'Skin-MT Hand'!F146)</f>
        <v>Immersion</v>
      </c>
      <c r="H146" t="str">
        <f>IF(E146="liquid",VLOOKUP(G146,'G03, tab A1'!$B$14:$D$19,3,FALSE),IF('Skin-HRS local'!E146="solid",VLOOKUP('Skin-HRS local'!G146,'G03, tab A1'!$B$5:$D$10,3,FALSE),""))</f>
        <v/>
      </c>
      <c r="I146" s="52" t="e">
        <f t="shared" si="30"/>
        <v>#N/A</v>
      </c>
      <c r="J146" t="str">
        <f>IF(E146="gas","",IF(ISBLANK('INPUT-Skin'!K146),'INPUT-Settings'!$C$37,'INPUT-Skin'!K146))</f>
        <v>thick clothing</v>
      </c>
      <c r="K146">
        <f t="shared" si="31"/>
        <v>0.5</v>
      </c>
      <c r="L146" s="52" t="e">
        <f t="shared" si="32"/>
        <v>#N/A</v>
      </c>
      <c r="M146" t="e">
        <f>VLOOKUP($D146,'INPUT-Substances'!$A:$R,8,FALSE)</f>
        <v>#N/A</v>
      </c>
      <c r="N146" t="e">
        <f>VLOOKUP($D146,'INPUT-Substances'!$A:$R,9,FALSE)</f>
        <v>#N/A</v>
      </c>
      <c r="O146" t="e">
        <f>VLOOKUP($D146,'INPUT-Substances'!$A:$R,10,FALSE)</f>
        <v>#N/A</v>
      </c>
      <c r="P146" t="e">
        <f>VLOOKUP($D146,'INPUT-Substances'!$A:$R,11,FALSE)</f>
        <v>#N/A</v>
      </c>
      <c r="Q146" t="e">
        <f>VLOOKUP($D146,'INPUT-Substances'!$A:$R,12,FALSE)</f>
        <v>#N/A</v>
      </c>
      <c r="R146" t="e">
        <f>VLOOKUP($D146,'INPUT-Substances'!$A:$R,13,FALSE)</f>
        <v>#N/A</v>
      </c>
      <c r="S146" t="e">
        <f>VLOOKUP($D146,'INPUT-Substances'!$A:$R,14,FALSE)</f>
        <v>#N/A</v>
      </c>
      <c r="T146" t="e">
        <f>VLOOKUP($D146,'INPUT-Substances'!$A:$R,15,FALSE)</f>
        <v>#N/A</v>
      </c>
      <c r="U146" t="e">
        <f>VLOOKUP($D146,'INPUT-Substances'!$A:$R,16,FALSE)</f>
        <v>#N/A</v>
      </c>
      <c r="V146" t="e">
        <f>VLOOKUP($D146,'INPUT-Substances'!$A:$R,17,FALSE)</f>
        <v>#N/A</v>
      </c>
      <c r="W146" t="e">
        <f>VLOOKUP($D146,'INPUT-Substances'!$A:$R,18,FALSE)</f>
        <v>#N/A</v>
      </c>
      <c r="X146" t="str">
        <f>IF(ISERROR(VLOOKUP(M146,'O03, tab 2,3,5,7,8'!$A:$B,2,FALSE)),"",VLOOKUP(M146,'O03, tab 2,3,5,7,8'!$A:$B,2,FALSE))</f>
        <v/>
      </c>
      <c r="Y146" t="str">
        <f>IF(ISERROR(VLOOKUP(N146,'O03, tab 2,3,5,7,8'!$A:$B,2,FALSE)),"",VLOOKUP(N146,'O03, tab 2,3,5,7,8'!$A:$B,2,FALSE))</f>
        <v/>
      </c>
      <c r="Z146" t="str">
        <f>IF(ISERROR(VLOOKUP(O146,'O03, tab 2,3,5,7,8'!$A:$B,2,FALSE)),"",VLOOKUP(O146,'O03, tab 2,3,5,7,8'!$A:$B,2,FALSE))</f>
        <v/>
      </c>
      <c r="AA146" t="str">
        <f>IF(ISERROR(VLOOKUP(P146,'O03, tab 2,3,5,7,8'!$A:$B,2,FALSE)),"",VLOOKUP(P146,'O03, tab 2,3,5,7,8'!$A:$B,2,FALSE))</f>
        <v/>
      </c>
      <c r="AB146" t="str">
        <f>IF(ISERROR(VLOOKUP(Q146,'O03, tab 2,3,5,7,8'!$A:$B,2,FALSE)),"",VLOOKUP(Q146,'O03, tab 2,3,5,7,8'!$A:$B,2,FALSE))</f>
        <v/>
      </c>
      <c r="AC146" t="str">
        <f>IF(ISERROR(VLOOKUP(R146,'O03, tab 2,3,5,7,8'!$A:$B,2,FALSE)),"",VLOOKUP(R146,'O03, tab 2,3,5,7,8'!$A:$B,2,FALSE))</f>
        <v/>
      </c>
      <c r="AD146" t="str">
        <f>IF(ISERROR(VLOOKUP(S146,'O03, tab 2,3,5,7,8'!$A:$B,2,FALSE)),"",VLOOKUP(S146,'O03, tab 2,3,5,7,8'!$A:$B,2,FALSE))</f>
        <v/>
      </c>
      <c r="AE146" t="str">
        <f>IF(ISERROR(VLOOKUP(T146,'O03, tab 2,3,5,7,8'!$A:$B,2,FALSE)),"",VLOOKUP(T146,'O03, tab 2,3,5,7,8'!$A:$B,2,FALSE))</f>
        <v/>
      </c>
      <c r="AF146" t="str">
        <f>IF(ISERROR(VLOOKUP(U146,'O03, tab 2,3,5,7,8'!$A:$B,2,FALSE)),"",VLOOKUP(U146,'O03, tab 2,3,5,7,8'!$A:$B,2,FALSE))</f>
        <v/>
      </c>
      <c r="AG146" t="str">
        <f>IF(ISERROR(VLOOKUP(V146,'O03, tab 2,3,5,7,8'!$A:$B,2,FALSE)),"",VLOOKUP(V146,'O03, tab 2,3,5,7,8'!$A:$B,2,FALSE))</f>
        <v/>
      </c>
      <c r="AH146" t="str">
        <f>IF(ISERROR(VLOOKUP(W146,'O03, tab 2,3,5,7,8'!$A:$B,2,FALSE)),"",VLOOKUP(W146,'O03, tab 2,3,5,7,8'!$A:$B,2,FALSE))</f>
        <v/>
      </c>
      <c r="AI146">
        <f t="shared" si="33"/>
        <v>0</v>
      </c>
      <c r="AJ146">
        <f>IF(E146="gas","",IF('Production-Scores'!J146="min",'Production-Scores'!L146/60,'Production-Scores'!L146))</f>
        <v>0</v>
      </c>
      <c r="AK146">
        <f>IF(E146="gas","",'Production-Scores'!P146)</f>
        <v>1</v>
      </c>
      <c r="AL146">
        <f t="shared" si="34"/>
        <v>0</v>
      </c>
      <c r="AM146">
        <f t="shared" si="35"/>
        <v>2</v>
      </c>
      <c r="AN146" s="52" t="str">
        <f>IF(OR(AI146=0,E146="gas"),"",INDEX('O03, tab 2,3,5,7,8'!$G$6:$I$11,'Skin-HRS local'!AM146,'Skin-HRS local'!AI146))</f>
        <v/>
      </c>
      <c r="AO146" t="str">
        <f t="shared" si="36"/>
        <v/>
      </c>
      <c r="AP146" s="52">
        <f t="shared" si="37"/>
        <v>0</v>
      </c>
      <c r="AQ146" t="str">
        <f>IF(E146="gas","",IF(ISBLANK('INPUT-Skin'!L146),'INPUT-Settings'!$C$38,'INPUT-Skin'!L146))</f>
        <v>&lt;10 (size of a large coin, small splashes)</v>
      </c>
      <c r="AR146" s="52">
        <f>IF(E146="gas","",VLOOKUP(AQ146,'O03, tab 2,3,5,7,8'!$G$18:$H$21,2,FALSE))</f>
        <v>0.1</v>
      </c>
      <c r="AS146" s="52" t="str">
        <f t="shared" si="38"/>
        <v/>
      </c>
      <c r="AT146">
        <f t="shared" si="39"/>
        <v>7</v>
      </c>
      <c r="AU146" s="52" t="str">
        <f t="shared" si="40"/>
        <v/>
      </c>
      <c r="AV146" t="str">
        <f>IF(ISERROR((VLOOKUP(M146,'O03, tab 2,3,5,7,8'!$A:$C,3,FALSE))),"",VLOOKUP(M146,'O03, tab 2,3,5,7,8'!$A:$C,3,FALSE))</f>
        <v/>
      </c>
      <c r="AW146" t="str">
        <f>IF(ISERROR((VLOOKUP(N146,'O03, tab 2,3,5,7,8'!$A:$C,3,FALSE))),"",VLOOKUP(N146,'O03, tab 2,3,5,7,8'!$A:$C,3,FALSE))</f>
        <v/>
      </c>
      <c r="AX146" t="str">
        <f>IF(ISERROR((VLOOKUP(O146,'O03, tab 2,3,5,7,8'!$A:$C,3,FALSE))),"",VLOOKUP(O146,'O03, tab 2,3,5,7,8'!$A:$C,3,FALSE))</f>
        <v/>
      </c>
      <c r="AY146" t="str">
        <f>IF(ISERROR((VLOOKUP(P146,'O03, tab 2,3,5,7,8'!$A:$C,3,FALSE))),"",VLOOKUP(P146,'O03, tab 2,3,5,7,8'!$A:$C,3,FALSE))</f>
        <v/>
      </c>
      <c r="AZ146" t="str">
        <f>IF(ISERROR((VLOOKUP(Q146,'O03, tab 2,3,5,7,8'!$A:$C,3,FALSE))),"",VLOOKUP(Q146,'O03, tab 2,3,5,7,8'!$A:$C,3,FALSE))</f>
        <v/>
      </c>
      <c r="BA146" t="str">
        <f>IF(ISERROR((VLOOKUP(R146,'O03, tab 2,3,5,7,8'!$A:$C,3,FALSE))),"",VLOOKUP(R146,'O03, tab 2,3,5,7,8'!$A:$C,3,FALSE))</f>
        <v/>
      </c>
      <c r="BB146" t="str">
        <f>IF(ISERROR((VLOOKUP(S146,'O03, tab 2,3,5,7,8'!$A:$C,3,FALSE))),"",VLOOKUP(S146,'O03, tab 2,3,5,7,8'!$A:$C,3,FALSE))</f>
        <v/>
      </c>
      <c r="BC146" t="str">
        <f>IF(ISERROR((VLOOKUP(T146,'O03, tab 2,3,5,7,8'!$A:$C,3,FALSE))),"",VLOOKUP(T146,'O03, tab 2,3,5,7,8'!$A:$C,3,FALSE))</f>
        <v/>
      </c>
      <c r="BD146" t="str">
        <f>IF(ISERROR((VLOOKUP(U146,'O03, tab 2,3,5,7,8'!$A:$C,3,FALSE))),"",VLOOKUP(U146,'O03, tab 2,3,5,7,8'!$A:$C,3,FALSE))</f>
        <v/>
      </c>
      <c r="BE146" t="str">
        <f>IF(ISERROR((VLOOKUP(V146,'O03, tab 2,3,5,7,8'!$A:$C,3,FALSE))),"",VLOOKUP(V146,'O03, tab 2,3,5,7,8'!$A:$C,3,FALSE))</f>
        <v/>
      </c>
      <c r="BF146" t="str">
        <f>IF(ISERROR((VLOOKUP(W146,'O03, tab 2,3,5,7,8'!$A:$C,3,FALSE))),"",VLOOKUP(W146,'O03, tab 2,3,5,7,8'!$A:$C,3,FALSE))</f>
        <v/>
      </c>
      <c r="BG146" s="52">
        <f t="shared" si="41"/>
        <v>0</v>
      </c>
      <c r="BH146" s="52" t="str">
        <f>IF(OR(E146="gas",AI146=0,BG146=0),"",(INDEX('O03'!$B$4:$G$10,'Skin-HRS local'!AU146,'Skin-HRS local'!BG146)))</f>
        <v/>
      </c>
      <c r="BI146" s="52">
        <f>'Inhalation-E,WE,HS'!Q146</f>
        <v>1</v>
      </c>
      <c r="BJ146" s="52" t="str">
        <f>IF(OR(E146="gas",BG146=0),"",(1/('INPUT-Settings'!$E$4^4*'INPUT-Settings'!$E$5^3)^(1/9))^(10-BH146))</f>
        <v/>
      </c>
      <c r="BK146" s="52">
        <f t="shared" si="42"/>
        <v>0</v>
      </c>
    </row>
    <row r="147" spans="1:63" x14ac:dyDescent="0.3">
      <c r="A147" s="86">
        <f>'INPUT-Production'!A147</f>
        <v>0</v>
      </c>
      <c r="B147" s="87">
        <f>'INPUT-Production'!B147</f>
        <v>0</v>
      </c>
      <c r="C147" s="85">
        <f>'INPUT-Production'!C147</f>
        <v>0</v>
      </c>
      <c r="D147" s="85">
        <f>'INPUT-Production'!D147</f>
        <v>0</v>
      </c>
      <c r="E147" s="85">
        <f>VLOOKUP(D147,Substances!A:B,2,FALSE)</f>
        <v>0</v>
      </c>
      <c r="F147" s="2" t="e">
        <f>'Skin-MT Hand'!DG147</f>
        <v>#N/A</v>
      </c>
      <c r="G147" t="str">
        <f>IF(E147="gas","",'Skin-MT Hand'!F147)</f>
        <v>Immersion</v>
      </c>
      <c r="H147" t="str">
        <f>IF(E147="liquid",VLOOKUP(G147,'G03, tab A1'!$B$14:$D$19,3,FALSE),IF('Skin-HRS local'!E147="solid",VLOOKUP('Skin-HRS local'!G147,'G03, tab A1'!$B$5:$D$10,3,FALSE),""))</f>
        <v/>
      </c>
      <c r="I147" s="52" t="e">
        <f t="shared" si="30"/>
        <v>#N/A</v>
      </c>
      <c r="J147" t="str">
        <f>IF(E147="gas","",IF(ISBLANK('INPUT-Skin'!K147),'INPUT-Settings'!$C$37,'INPUT-Skin'!K147))</f>
        <v>thick clothing</v>
      </c>
      <c r="K147">
        <f t="shared" si="31"/>
        <v>0.5</v>
      </c>
      <c r="L147" s="52" t="e">
        <f t="shared" si="32"/>
        <v>#N/A</v>
      </c>
      <c r="M147" t="e">
        <f>VLOOKUP($D147,'INPUT-Substances'!$A:$R,8,FALSE)</f>
        <v>#N/A</v>
      </c>
      <c r="N147" t="e">
        <f>VLOOKUP($D147,'INPUT-Substances'!$A:$R,9,FALSE)</f>
        <v>#N/A</v>
      </c>
      <c r="O147" t="e">
        <f>VLOOKUP($D147,'INPUT-Substances'!$A:$R,10,FALSE)</f>
        <v>#N/A</v>
      </c>
      <c r="P147" t="e">
        <f>VLOOKUP($D147,'INPUT-Substances'!$A:$R,11,FALSE)</f>
        <v>#N/A</v>
      </c>
      <c r="Q147" t="e">
        <f>VLOOKUP($D147,'INPUT-Substances'!$A:$R,12,FALSE)</f>
        <v>#N/A</v>
      </c>
      <c r="R147" t="e">
        <f>VLOOKUP($D147,'INPUT-Substances'!$A:$R,13,FALSE)</f>
        <v>#N/A</v>
      </c>
      <c r="S147" t="e">
        <f>VLOOKUP($D147,'INPUT-Substances'!$A:$R,14,FALSE)</f>
        <v>#N/A</v>
      </c>
      <c r="T147" t="e">
        <f>VLOOKUP($D147,'INPUT-Substances'!$A:$R,15,FALSE)</f>
        <v>#N/A</v>
      </c>
      <c r="U147" t="e">
        <f>VLOOKUP($D147,'INPUT-Substances'!$A:$R,16,FALSE)</f>
        <v>#N/A</v>
      </c>
      <c r="V147" t="e">
        <f>VLOOKUP($D147,'INPUT-Substances'!$A:$R,17,FALSE)</f>
        <v>#N/A</v>
      </c>
      <c r="W147" t="e">
        <f>VLOOKUP($D147,'INPUT-Substances'!$A:$R,18,FALSE)</f>
        <v>#N/A</v>
      </c>
      <c r="X147" t="str">
        <f>IF(ISERROR(VLOOKUP(M147,'O03, tab 2,3,5,7,8'!$A:$B,2,FALSE)),"",VLOOKUP(M147,'O03, tab 2,3,5,7,8'!$A:$B,2,FALSE))</f>
        <v/>
      </c>
      <c r="Y147" t="str">
        <f>IF(ISERROR(VLOOKUP(N147,'O03, tab 2,3,5,7,8'!$A:$B,2,FALSE)),"",VLOOKUP(N147,'O03, tab 2,3,5,7,8'!$A:$B,2,FALSE))</f>
        <v/>
      </c>
      <c r="Z147" t="str">
        <f>IF(ISERROR(VLOOKUP(O147,'O03, tab 2,3,5,7,8'!$A:$B,2,FALSE)),"",VLOOKUP(O147,'O03, tab 2,3,5,7,8'!$A:$B,2,FALSE))</f>
        <v/>
      </c>
      <c r="AA147" t="str">
        <f>IF(ISERROR(VLOOKUP(P147,'O03, tab 2,3,5,7,8'!$A:$B,2,FALSE)),"",VLOOKUP(P147,'O03, tab 2,3,5,7,8'!$A:$B,2,FALSE))</f>
        <v/>
      </c>
      <c r="AB147" t="str">
        <f>IF(ISERROR(VLOOKUP(Q147,'O03, tab 2,3,5,7,8'!$A:$B,2,FALSE)),"",VLOOKUP(Q147,'O03, tab 2,3,5,7,8'!$A:$B,2,FALSE))</f>
        <v/>
      </c>
      <c r="AC147" t="str">
        <f>IF(ISERROR(VLOOKUP(R147,'O03, tab 2,3,5,7,8'!$A:$B,2,FALSE)),"",VLOOKUP(R147,'O03, tab 2,3,5,7,8'!$A:$B,2,FALSE))</f>
        <v/>
      </c>
      <c r="AD147" t="str">
        <f>IF(ISERROR(VLOOKUP(S147,'O03, tab 2,3,5,7,8'!$A:$B,2,FALSE)),"",VLOOKUP(S147,'O03, tab 2,3,5,7,8'!$A:$B,2,FALSE))</f>
        <v/>
      </c>
      <c r="AE147" t="str">
        <f>IF(ISERROR(VLOOKUP(T147,'O03, tab 2,3,5,7,8'!$A:$B,2,FALSE)),"",VLOOKUP(T147,'O03, tab 2,3,5,7,8'!$A:$B,2,FALSE))</f>
        <v/>
      </c>
      <c r="AF147" t="str">
        <f>IF(ISERROR(VLOOKUP(U147,'O03, tab 2,3,5,7,8'!$A:$B,2,FALSE)),"",VLOOKUP(U147,'O03, tab 2,3,5,7,8'!$A:$B,2,FALSE))</f>
        <v/>
      </c>
      <c r="AG147" t="str">
        <f>IF(ISERROR(VLOOKUP(V147,'O03, tab 2,3,5,7,8'!$A:$B,2,FALSE)),"",VLOOKUP(V147,'O03, tab 2,3,5,7,8'!$A:$B,2,FALSE))</f>
        <v/>
      </c>
      <c r="AH147" t="str">
        <f>IF(ISERROR(VLOOKUP(W147,'O03, tab 2,3,5,7,8'!$A:$B,2,FALSE)),"",VLOOKUP(W147,'O03, tab 2,3,5,7,8'!$A:$B,2,FALSE))</f>
        <v/>
      </c>
      <c r="AI147">
        <f t="shared" si="33"/>
        <v>0</v>
      </c>
      <c r="AJ147">
        <f>IF(E147="gas","",IF('Production-Scores'!J147="min",'Production-Scores'!L147/60,'Production-Scores'!L147))</f>
        <v>0</v>
      </c>
      <c r="AK147">
        <f>IF(E147="gas","",'Production-Scores'!P147)</f>
        <v>1</v>
      </c>
      <c r="AL147">
        <f t="shared" si="34"/>
        <v>0</v>
      </c>
      <c r="AM147">
        <f t="shared" si="35"/>
        <v>2</v>
      </c>
      <c r="AN147" s="52" t="str">
        <f>IF(OR(AI147=0,E147="gas"),"",INDEX('O03, tab 2,3,5,7,8'!$G$6:$I$11,'Skin-HRS local'!AM147,'Skin-HRS local'!AI147))</f>
        <v/>
      </c>
      <c r="AO147" t="str">
        <f t="shared" si="36"/>
        <v/>
      </c>
      <c r="AP147" s="52">
        <f t="shared" si="37"/>
        <v>0</v>
      </c>
      <c r="AQ147" t="str">
        <f>IF(E147="gas","",IF(ISBLANK('INPUT-Skin'!L147),'INPUT-Settings'!$C$38,'INPUT-Skin'!L147))</f>
        <v>&lt;10 (size of a large coin, small splashes)</v>
      </c>
      <c r="AR147" s="52">
        <f>IF(E147="gas","",VLOOKUP(AQ147,'O03, tab 2,3,5,7,8'!$G$18:$H$21,2,FALSE))</f>
        <v>0.1</v>
      </c>
      <c r="AS147" s="52" t="str">
        <f t="shared" si="38"/>
        <v/>
      </c>
      <c r="AT147">
        <f t="shared" si="39"/>
        <v>7</v>
      </c>
      <c r="AU147" s="52" t="str">
        <f t="shared" si="40"/>
        <v/>
      </c>
      <c r="AV147" t="str">
        <f>IF(ISERROR((VLOOKUP(M147,'O03, tab 2,3,5,7,8'!$A:$C,3,FALSE))),"",VLOOKUP(M147,'O03, tab 2,3,5,7,8'!$A:$C,3,FALSE))</f>
        <v/>
      </c>
      <c r="AW147" t="str">
        <f>IF(ISERROR((VLOOKUP(N147,'O03, tab 2,3,5,7,8'!$A:$C,3,FALSE))),"",VLOOKUP(N147,'O03, tab 2,3,5,7,8'!$A:$C,3,FALSE))</f>
        <v/>
      </c>
      <c r="AX147" t="str">
        <f>IF(ISERROR((VLOOKUP(O147,'O03, tab 2,3,5,7,8'!$A:$C,3,FALSE))),"",VLOOKUP(O147,'O03, tab 2,3,5,7,8'!$A:$C,3,FALSE))</f>
        <v/>
      </c>
      <c r="AY147" t="str">
        <f>IF(ISERROR((VLOOKUP(P147,'O03, tab 2,3,5,7,8'!$A:$C,3,FALSE))),"",VLOOKUP(P147,'O03, tab 2,3,5,7,8'!$A:$C,3,FALSE))</f>
        <v/>
      </c>
      <c r="AZ147" t="str">
        <f>IF(ISERROR((VLOOKUP(Q147,'O03, tab 2,3,5,7,8'!$A:$C,3,FALSE))),"",VLOOKUP(Q147,'O03, tab 2,3,5,7,8'!$A:$C,3,FALSE))</f>
        <v/>
      </c>
      <c r="BA147" t="str">
        <f>IF(ISERROR((VLOOKUP(R147,'O03, tab 2,3,5,7,8'!$A:$C,3,FALSE))),"",VLOOKUP(R147,'O03, tab 2,3,5,7,8'!$A:$C,3,FALSE))</f>
        <v/>
      </c>
      <c r="BB147" t="str">
        <f>IF(ISERROR((VLOOKUP(S147,'O03, tab 2,3,5,7,8'!$A:$C,3,FALSE))),"",VLOOKUP(S147,'O03, tab 2,3,5,7,8'!$A:$C,3,FALSE))</f>
        <v/>
      </c>
      <c r="BC147" t="str">
        <f>IF(ISERROR((VLOOKUP(T147,'O03, tab 2,3,5,7,8'!$A:$C,3,FALSE))),"",VLOOKUP(T147,'O03, tab 2,3,5,7,8'!$A:$C,3,FALSE))</f>
        <v/>
      </c>
      <c r="BD147" t="str">
        <f>IF(ISERROR((VLOOKUP(U147,'O03, tab 2,3,5,7,8'!$A:$C,3,FALSE))),"",VLOOKUP(U147,'O03, tab 2,3,5,7,8'!$A:$C,3,FALSE))</f>
        <v/>
      </c>
      <c r="BE147" t="str">
        <f>IF(ISERROR((VLOOKUP(V147,'O03, tab 2,3,5,7,8'!$A:$C,3,FALSE))),"",VLOOKUP(V147,'O03, tab 2,3,5,7,8'!$A:$C,3,FALSE))</f>
        <v/>
      </c>
      <c r="BF147" t="str">
        <f>IF(ISERROR((VLOOKUP(W147,'O03, tab 2,3,5,7,8'!$A:$C,3,FALSE))),"",VLOOKUP(W147,'O03, tab 2,3,5,7,8'!$A:$C,3,FALSE))</f>
        <v/>
      </c>
      <c r="BG147" s="52">
        <f t="shared" si="41"/>
        <v>0</v>
      </c>
      <c r="BH147" s="52" t="str">
        <f>IF(OR(E147="gas",AI147=0,BG147=0),"",(INDEX('O03'!$B$4:$G$10,'Skin-HRS local'!AU147,'Skin-HRS local'!BG147)))</f>
        <v/>
      </c>
      <c r="BI147" s="52">
        <f>'Inhalation-E,WE,HS'!Q147</f>
        <v>1</v>
      </c>
      <c r="BJ147" s="52" t="str">
        <f>IF(OR(E147="gas",BG147=0),"",(1/('INPUT-Settings'!$E$4^4*'INPUT-Settings'!$E$5^3)^(1/9))^(10-BH147))</f>
        <v/>
      </c>
      <c r="BK147" s="52">
        <f t="shared" si="42"/>
        <v>0</v>
      </c>
    </row>
    <row r="148" spans="1:63" x14ac:dyDescent="0.3">
      <c r="A148" s="86">
        <f>'INPUT-Production'!A148</f>
        <v>0</v>
      </c>
      <c r="B148" s="87">
        <f>'INPUT-Production'!B148</f>
        <v>0</v>
      </c>
      <c r="C148" s="85">
        <f>'INPUT-Production'!C148</f>
        <v>0</v>
      </c>
      <c r="D148" s="85">
        <f>'INPUT-Production'!D148</f>
        <v>0</v>
      </c>
      <c r="E148" s="85">
        <f>VLOOKUP(D148,Substances!A:B,2,FALSE)</f>
        <v>0</v>
      </c>
      <c r="F148" s="2" t="e">
        <f>'Skin-MT Hand'!DG148</f>
        <v>#N/A</v>
      </c>
      <c r="G148" t="str">
        <f>IF(E148="gas","",'Skin-MT Hand'!F148)</f>
        <v>Immersion</v>
      </c>
      <c r="H148" t="str">
        <f>IF(E148="liquid",VLOOKUP(G148,'G03, tab A1'!$B$14:$D$19,3,FALSE),IF('Skin-HRS local'!E148="solid",VLOOKUP('Skin-HRS local'!G148,'G03, tab A1'!$B$5:$D$10,3,FALSE),""))</f>
        <v/>
      </c>
      <c r="I148" s="52" t="e">
        <f t="shared" si="30"/>
        <v>#N/A</v>
      </c>
      <c r="J148" t="str">
        <f>IF(E148="gas","",IF(ISBLANK('INPUT-Skin'!K148),'INPUT-Settings'!$C$37,'INPUT-Skin'!K148))</f>
        <v>thick clothing</v>
      </c>
      <c r="K148">
        <f t="shared" si="31"/>
        <v>0.5</v>
      </c>
      <c r="L148" s="52" t="e">
        <f t="shared" si="32"/>
        <v>#N/A</v>
      </c>
      <c r="M148" t="e">
        <f>VLOOKUP($D148,'INPUT-Substances'!$A:$R,8,FALSE)</f>
        <v>#N/A</v>
      </c>
      <c r="N148" t="e">
        <f>VLOOKUP($D148,'INPUT-Substances'!$A:$R,9,FALSE)</f>
        <v>#N/A</v>
      </c>
      <c r="O148" t="e">
        <f>VLOOKUP($D148,'INPUT-Substances'!$A:$R,10,FALSE)</f>
        <v>#N/A</v>
      </c>
      <c r="P148" t="e">
        <f>VLOOKUP($D148,'INPUT-Substances'!$A:$R,11,FALSE)</f>
        <v>#N/A</v>
      </c>
      <c r="Q148" t="e">
        <f>VLOOKUP($D148,'INPUT-Substances'!$A:$R,12,FALSE)</f>
        <v>#N/A</v>
      </c>
      <c r="R148" t="e">
        <f>VLOOKUP($D148,'INPUT-Substances'!$A:$R,13,FALSE)</f>
        <v>#N/A</v>
      </c>
      <c r="S148" t="e">
        <f>VLOOKUP($D148,'INPUT-Substances'!$A:$R,14,FALSE)</f>
        <v>#N/A</v>
      </c>
      <c r="T148" t="e">
        <f>VLOOKUP($D148,'INPUT-Substances'!$A:$R,15,FALSE)</f>
        <v>#N/A</v>
      </c>
      <c r="U148" t="e">
        <f>VLOOKUP($D148,'INPUT-Substances'!$A:$R,16,FALSE)</f>
        <v>#N/A</v>
      </c>
      <c r="V148" t="e">
        <f>VLOOKUP($D148,'INPUT-Substances'!$A:$R,17,FALSE)</f>
        <v>#N/A</v>
      </c>
      <c r="W148" t="e">
        <f>VLOOKUP($D148,'INPUT-Substances'!$A:$R,18,FALSE)</f>
        <v>#N/A</v>
      </c>
      <c r="X148" t="str">
        <f>IF(ISERROR(VLOOKUP(M148,'O03, tab 2,3,5,7,8'!$A:$B,2,FALSE)),"",VLOOKUP(M148,'O03, tab 2,3,5,7,8'!$A:$B,2,FALSE))</f>
        <v/>
      </c>
      <c r="Y148" t="str">
        <f>IF(ISERROR(VLOOKUP(N148,'O03, tab 2,3,5,7,8'!$A:$B,2,FALSE)),"",VLOOKUP(N148,'O03, tab 2,3,5,7,8'!$A:$B,2,FALSE))</f>
        <v/>
      </c>
      <c r="Z148" t="str">
        <f>IF(ISERROR(VLOOKUP(O148,'O03, tab 2,3,5,7,8'!$A:$B,2,FALSE)),"",VLOOKUP(O148,'O03, tab 2,3,5,7,8'!$A:$B,2,FALSE))</f>
        <v/>
      </c>
      <c r="AA148" t="str">
        <f>IF(ISERROR(VLOOKUP(P148,'O03, tab 2,3,5,7,8'!$A:$B,2,FALSE)),"",VLOOKUP(P148,'O03, tab 2,3,5,7,8'!$A:$B,2,FALSE))</f>
        <v/>
      </c>
      <c r="AB148" t="str">
        <f>IF(ISERROR(VLOOKUP(Q148,'O03, tab 2,3,5,7,8'!$A:$B,2,FALSE)),"",VLOOKUP(Q148,'O03, tab 2,3,5,7,8'!$A:$B,2,FALSE))</f>
        <v/>
      </c>
      <c r="AC148" t="str">
        <f>IF(ISERROR(VLOOKUP(R148,'O03, tab 2,3,5,7,8'!$A:$B,2,FALSE)),"",VLOOKUP(R148,'O03, tab 2,3,5,7,8'!$A:$B,2,FALSE))</f>
        <v/>
      </c>
      <c r="AD148" t="str">
        <f>IF(ISERROR(VLOOKUP(S148,'O03, tab 2,3,5,7,8'!$A:$B,2,FALSE)),"",VLOOKUP(S148,'O03, tab 2,3,5,7,8'!$A:$B,2,FALSE))</f>
        <v/>
      </c>
      <c r="AE148" t="str">
        <f>IF(ISERROR(VLOOKUP(T148,'O03, tab 2,3,5,7,8'!$A:$B,2,FALSE)),"",VLOOKUP(T148,'O03, tab 2,3,5,7,8'!$A:$B,2,FALSE))</f>
        <v/>
      </c>
      <c r="AF148" t="str">
        <f>IF(ISERROR(VLOOKUP(U148,'O03, tab 2,3,5,7,8'!$A:$B,2,FALSE)),"",VLOOKUP(U148,'O03, tab 2,3,5,7,8'!$A:$B,2,FALSE))</f>
        <v/>
      </c>
      <c r="AG148" t="str">
        <f>IF(ISERROR(VLOOKUP(V148,'O03, tab 2,3,5,7,8'!$A:$B,2,FALSE)),"",VLOOKUP(V148,'O03, tab 2,3,5,7,8'!$A:$B,2,FALSE))</f>
        <v/>
      </c>
      <c r="AH148" t="str">
        <f>IF(ISERROR(VLOOKUP(W148,'O03, tab 2,3,5,7,8'!$A:$B,2,FALSE)),"",VLOOKUP(W148,'O03, tab 2,3,5,7,8'!$A:$B,2,FALSE))</f>
        <v/>
      </c>
      <c r="AI148">
        <f t="shared" si="33"/>
        <v>0</v>
      </c>
      <c r="AJ148">
        <f>IF(E148="gas","",IF('Production-Scores'!J148="min",'Production-Scores'!L148/60,'Production-Scores'!L148))</f>
        <v>0</v>
      </c>
      <c r="AK148">
        <f>IF(E148="gas","",'Production-Scores'!P148)</f>
        <v>1</v>
      </c>
      <c r="AL148">
        <f t="shared" si="34"/>
        <v>0</v>
      </c>
      <c r="AM148">
        <f t="shared" si="35"/>
        <v>2</v>
      </c>
      <c r="AN148" s="52" t="str">
        <f>IF(OR(AI148=0,E148="gas"),"",INDEX('O03, tab 2,3,5,7,8'!$G$6:$I$11,'Skin-HRS local'!AM148,'Skin-HRS local'!AI148))</f>
        <v/>
      </c>
      <c r="AO148" t="str">
        <f t="shared" si="36"/>
        <v/>
      </c>
      <c r="AP148" s="52">
        <f t="shared" si="37"/>
        <v>0</v>
      </c>
      <c r="AQ148" t="str">
        <f>IF(E148="gas","",IF(ISBLANK('INPUT-Skin'!L148),'INPUT-Settings'!$C$38,'INPUT-Skin'!L148))</f>
        <v>&lt;10 (size of a large coin, small splashes)</v>
      </c>
      <c r="AR148" s="52">
        <f>IF(E148="gas","",VLOOKUP(AQ148,'O03, tab 2,3,5,7,8'!$G$18:$H$21,2,FALSE))</f>
        <v>0.1</v>
      </c>
      <c r="AS148" s="52" t="str">
        <f t="shared" si="38"/>
        <v/>
      </c>
      <c r="AT148">
        <f t="shared" si="39"/>
        <v>7</v>
      </c>
      <c r="AU148" s="52" t="str">
        <f t="shared" si="40"/>
        <v/>
      </c>
      <c r="AV148" t="str">
        <f>IF(ISERROR((VLOOKUP(M148,'O03, tab 2,3,5,7,8'!$A:$C,3,FALSE))),"",VLOOKUP(M148,'O03, tab 2,3,5,7,8'!$A:$C,3,FALSE))</f>
        <v/>
      </c>
      <c r="AW148" t="str">
        <f>IF(ISERROR((VLOOKUP(N148,'O03, tab 2,3,5,7,8'!$A:$C,3,FALSE))),"",VLOOKUP(N148,'O03, tab 2,3,5,7,8'!$A:$C,3,FALSE))</f>
        <v/>
      </c>
      <c r="AX148" t="str">
        <f>IF(ISERROR((VLOOKUP(O148,'O03, tab 2,3,5,7,8'!$A:$C,3,FALSE))),"",VLOOKUP(O148,'O03, tab 2,3,5,7,8'!$A:$C,3,FALSE))</f>
        <v/>
      </c>
      <c r="AY148" t="str">
        <f>IF(ISERROR((VLOOKUP(P148,'O03, tab 2,3,5,7,8'!$A:$C,3,FALSE))),"",VLOOKUP(P148,'O03, tab 2,3,5,7,8'!$A:$C,3,FALSE))</f>
        <v/>
      </c>
      <c r="AZ148" t="str">
        <f>IF(ISERROR((VLOOKUP(Q148,'O03, tab 2,3,5,7,8'!$A:$C,3,FALSE))),"",VLOOKUP(Q148,'O03, tab 2,3,5,7,8'!$A:$C,3,FALSE))</f>
        <v/>
      </c>
      <c r="BA148" t="str">
        <f>IF(ISERROR((VLOOKUP(R148,'O03, tab 2,3,5,7,8'!$A:$C,3,FALSE))),"",VLOOKUP(R148,'O03, tab 2,3,5,7,8'!$A:$C,3,FALSE))</f>
        <v/>
      </c>
      <c r="BB148" t="str">
        <f>IF(ISERROR((VLOOKUP(S148,'O03, tab 2,3,5,7,8'!$A:$C,3,FALSE))),"",VLOOKUP(S148,'O03, tab 2,3,5,7,8'!$A:$C,3,FALSE))</f>
        <v/>
      </c>
      <c r="BC148" t="str">
        <f>IF(ISERROR((VLOOKUP(T148,'O03, tab 2,3,5,7,8'!$A:$C,3,FALSE))),"",VLOOKUP(T148,'O03, tab 2,3,5,7,8'!$A:$C,3,FALSE))</f>
        <v/>
      </c>
      <c r="BD148" t="str">
        <f>IF(ISERROR((VLOOKUP(U148,'O03, tab 2,3,5,7,8'!$A:$C,3,FALSE))),"",VLOOKUP(U148,'O03, tab 2,3,5,7,8'!$A:$C,3,FALSE))</f>
        <v/>
      </c>
      <c r="BE148" t="str">
        <f>IF(ISERROR((VLOOKUP(V148,'O03, tab 2,3,5,7,8'!$A:$C,3,FALSE))),"",VLOOKUP(V148,'O03, tab 2,3,5,7,8'!$A:$C,3,FALSE))</f>
        <v/>
      </c>
      <c r="BF148" t="str">
        <f>IF(ISERROR((VLOOKUP(W148,'O03, tab 2,3,5,7,8'!$A:$C,3,FALSE))),"",VLOOKUP(W148,'O03, tab 2,3,5,7,8'!$A:$C,3,FALSE))</f>
        <v/>
      </c>
      <c r="BG148" s="52">
        <f t="shared" si="41"/>
        <v>0</v>
      </c>
      <c r="BH148" s="52" t="str">
        <f>IF(OR(E148="gas",AI148=0,BG148=0),"",(INDEX('O03'!$B$4:$G$10,'Skin-HRS local'!AU148,'Skin-HRS local'!BG148)))</f>
        <v/>
      </c>
      <c r="BI148" s="52">
        <f>'Inhalation-E,WE,HS'!Q148</f>
        <v>1</v>
      </c>
      <c r="BJ148" s="52" t="str">
        <f>IF(OR(E148="gas",BG148=0),"",(1/('INPUT-Settings'!$E$4^4*'INPUT-Settings'!$E$5^3)^(1/9))^(10-BH148))</f>
        <v/>
      </c>
      <c r="BK148" s="52">
        <f t="shared" si="42"/>
        <v>0</v>
      </c>
    </row>
    <row r="149" spans="1:63" x14ac:dyDescent="0.3">
      <c r="A149" s="86">
        <f>'INPUT-Production'!A149</f>
        <v>0</v>
      </c>
      <c r="B149" s="87">
        <f>'INPUT-Production'!B149</f>
        <v>0</v>
      </c>
      <c r="C149" s="85">
        <f>'INPUT-Production'!C149</f>
        <v>0</v>
      </c>
      <c r="D149" s="85">
        <f>'INPUT-Production'!D149</f>
        <v>0</v>
      </c>
      <c r="E149" s="85">
        <f>VLOOKUP(D149,Substances!A:B,2,FALSE)</f>
        <v>0</v>
      </c>
      <c r="F149" s="2" t="e">
        <f>'Skin-MT Hand'!DG149</f>
        <v>#N/A</v>
      </c>
      <c r="G149" t="str">
        <f>IF(E149="gas","",'Skin-MT Hand'!F149)</f>
        <v>Immersion</v>
      </c>
      <c r="H149" t="str">
        <f>IF(E149="liquid",VLOOKUP(G149,'G03, tab A1'!$B$14:$D$19,3,FALSE),IF('Skin-HRS local'!E149="solid",VLOOKUP('Skin-HRS local'!G149,'G03, tab A1'!$B$5:$D$10,3,FALSE),""))</f>
        <v/>
      </c>
      <c r="I149" s="52" t="e">
        <f t="shared" si="30"/>
        <v>#N/A</v>
      </c>
      <c r="J149" t="str">
        <f>IF(E149="gas","",IF(ISBLANK('INPUT-Skin'!K149),'INPUT-Settings'!$C$37,'INPUT-Skin'!K149))</f>
        <v>thick clothing</v>
      </c>
      <c r="K149">
        <f t="shared" si="31"/>
        <v>0.5</v>
      </c>
      <c r="L149" s="52" t="e">
        <f t="shared" si="32"/>
        <v>#N/A</v>
      </c>
      <c r="M149" t="e">
        <f>VLOOKUP($D149,'INPUT-Substances'!$A:$R,8,FALSE)</f>
        <v>#N/A</v>
      </c>
      <c r="N149" t="e">
        <f>VLOOKUP($D149,'INPUT-Substances'!$A:$R,9,FALSE)</f>
        <v>#N/A</v>
      </c>
      <c r="O149" t="e">
        <f>VLOOKUP($D149,'INPUT-Substances'!$A:$R,10,FALSE)</f>
        <v>#N/A</v>
      </c>
      <c r="P149" t="e">
        <f>VLOOKUP($D149,'INPUT-Substances'!$A:$R,11,FALSE)</f>
        <v>#N/A</v>
      </c>
      <c r="Q149" t="e">
        <f>VLOOKUP($D149,'INPUT-Substances'!$A:$R,12,FALSE)</f>
        <v>#N/A</v>
      </c>
      <c r="R149" t="e">
        <f>VLOOKUP($D149,'INPUT-Substances'!$A:$R,13,FALSE)</f>
        <v>#N/A</v>
      </c>
      <c r="S149" t="e">
        <f>VLOOKUP($D149,'INPUT-Substances'!$A:$R,14,FALSE)</f>
        <v>#N/A</v>
      </c>
      <c r="T149" t="e">
        <f>VLOOKUP($D149,'INPUT-Substances'!$A:$R,15,FALSE)</f>
        <v>#N/A</v>
      </c>
      <c r="U149" t="e">
        <f>VLOOKUP($D149,'INPUT-Substances'!$A:$R,16,FALSE)</f>
        <v>#N/A</v>
      </c>
      <c r="V149" t="e">
        <f>VLOOKUP($D149,'INPUT-Substances'!$A:$R,17,FALSE)</f>
        <v>#N/A</v>
      </c>
      <c r="W149" t="e">
        <f>VLOOKUP($D149,'INPUT-Substances'!$A:$R,18,FALSE)</f>
        <v>#N/A</v>
      </c>
      <c r="X149" t="str">
        <f>IF(ISERROR(VLOOKUP(M149,'O03, tab 2,3,5,7,8'!$A:$B,2,FALSE)),"",VLOOKUP(M149,'O03, tab 2,3,5,7,8'!$A:$B,2,FALSE))</f>
        <v/>
      </c>
      <c r="Y149" t="str">
        <f>IF(ISERROR(VLOOKUP(N149,'O03, tab 2,3,5,7,8'!$A:$B,2,FALSE)),"",VLOOKUP(N149,'O03, tab 2,3,5,7,8'!$A:$B,2,FALSE))</f>
        <v/>
      </c>
      <c r="Z149" t="str">
        <f>IF(ISERROR(VLOOKUP(O149,'O03, tab 2,3,5,7,8'!$A:$B,2,FALSE)),"",VLOOKUP(O149,'O03, tab 2,3,5,7,8'!$A:$B,2,FALSE))</f>
        <v/>
      </c>
      <c r="AA149" t="str">
        <f>IF(ISERROR(VLOOKUP(P149,'O03, tab 2,3,5,7,8'!$A:$B,2,FALSE)),"",VLOOKUP(P149,'O03, tab 2,3,5,7,8'!$A:$B,2,FALSE))</f>
        <v/>
      </c>
      <c r="AB149" t="str">
        <f>IF(ISERROR(VLOOKUP(Q149,'O03, tab 2,3,5,7,8'!$A:$B,2,FALSE)),"",VLOOKUP(Q149,'O03, tab 2,3,5,7,8'!$A:$B,2,FALSE))</f>
        <v/>
      </c>
      <c r="AC149" t="str">
        <f>IF(ISERROR(VLOOKUP(R149,'O03, tab 2,3,5,7,8'!$A:$B,2,FALSE)),"",VLOOKUP(R149,'O03, tab 2,3,5,7,8'!$A:$B,2,FALSE))</f>
        <v/>
      </c>
      <c r="AD149" t="str">
        <f>IF(ISERROR(VLOOKUP(S149,'O03, tab 2,3,5,7,8'!$A:$B,2,FALSE)),"",VLOOKUP(S149,'O03, tab 2,3,5,7,8'!$A:$B,2,FALSE))</f>
        <v/>
      </c>
      <c r="AE149" t="str">
        <f>IF(ISERROR(VLOOKUP(T149,'O03, tab 2,3,5,7,8'!$A:$B,2,FALSE)),"",VLOOKUP(T149,'O03, tab 2,3,5,7,8'!$A:$B,2,FALSE))</f>
        <v/>
      </c>
      <c r="AF149" t="str">
        <f>IF(ISERROR(VLOOKUP(U149,'O03, tab 2,3,5,7,8'!$A:$B,2,FALSE)),"",VLOOKUP(U149,'O03, tab 2,3,5,7,8'!$A:$B,2,FALSE))</f>
        <v/>
      </c>
      <c r="AG149" t="str">
        <f>IF(ISERROR(VLOOKUP(V149,'O03, tab 2,3,5,7,8'!$A:$B,2,FALSE)),"",VLOOKUP(V149,'O03, tab 2,3,5,7,8'!$A:$B,2,FALSE))</f>
        <v/>
      </c>
      <c r="AH149" t="str">
        <f>IF(ISERROR(VLOOKUP(W149,'O03, tab 2,3,5,7,8'!$A:$B,2,FALSE)),"",VLOOKUP(W149,'O03, tab 2,3,5,7,8'!$A:$B,2,FALSE))</f>
        <v/>
      </c>
      <c r="AI149">
        <f t="shared" si="33"/>
        <v>0</v>
      </c>
      <c r="AJ149">
        <f>IF(E149="gas","",IF('Production-Scores'!J149="min",'Production-Scores'!L149/60,'Production-Scores'!L149))</f>
        <v>0</v>
      </c>
      <c r="AK149">
        <f>IF(E149="gas","",'Production-Scores'!P149)</f>
        <v>1</v>
      </c>
      <c r="AL149">
        <f t="shared" si="34"/>
        <v>0</v>
      </c>
      <c r="AM149">
        <f t="shared" si="35"/>
        <v>2</v>
      </c>
      <c r="AN149" s="52" t="str">
        <f>IF(OR(AI149=0,E149="gas"),"",INDEX('O03, tab 2,3,5,7,8'!$G$6:$I$11,'Skin-HRS local'!AM149,'Skin-HRS local'!AI149))</f>
        <v/>
      </c>
      <c r="AO149" t="str">
        <f t="shared" si="36"/>
        <v/>
      </c>
      <c r="AP149" s="52">
        <f t="shared" si="37"/>
        <v>0</v>
      </c>
      <c r="AQ149" t="str">
        <f>IF(E149="gas","",IF(ISBLANK('INPUT-Skin'!L149),'INPUT-Settings'!$C$38,'INPUT-Skin'!L149))</f>
        <v>&lt;10 (size of a large coin, small splashes)</v>
      </c>
      <c r="AR149" s="52">
        <f>IF(E149="gas","",VLOOKUP(AQ149,'O03, tab 2,3,5,7,8'!$G$18:$H$21,2,FALSE))</f>
        <v>0.1</v>
      </c>
      <c r="AS149" s="52" t="str">
        <f t="shared" si="38"/>
        <v/>
      </c>
      <c r="AT149">
        <f t="shared" si="39"/>
        <v>7</v>
      </c>
      <c r="AU149" s="52" t="str">
        <f t="shared" si="40"/>
        <v/>
      </c>
      <c r="AV149" t="str">
        <f>IF(ISERROR((VLOOKUP(M149,'O03, tab 2,3,5,7,8'!$A:$C,3,FALSE))),"",VLOOKUP(M149,'O03, tab 2,3,5,7,8'!$A:$C,3,FALSE))</f>
        <v/>
      </c>
      <c r="AW149" t="str">
        <f>IF(ISERROR((VLOOKUP(N149,'O03, tab 2,3,5,7,8'!$A:$C,3,FALSE))),"",VLOOKUP(N149,'O03, tab 2,3,5,7,8'!$A:$C,3,FALSE))</f>
        <v/>
      </c>
      <c r="AX149" t="str">
        <f>IF(ISERROR((VLOOKUP(O149,'O03, tab 2,3,5,7,8'!$A:$C,3,FALSE))),"",VLOOKUP(O149,'O03, tab 2,3,5,7,8'!$A:$C,3,FALSE))</f>
        <v/>
      </c>
      <c r="AY149" t="str">
        <f>IF(ISERROR((VLOOKUP(P149,'O03, tab 2,3,5,7,8'!$A:$C,3,FALSE))),"",VLOOKUP(P149,'O03, tab 2,3,5,7,8'!$A:$C,3,FALSE))</f>
        <v/>
      </c>
      <c r="AZ149" t="str">
        <f>IF(ISERROR((VLOOKUP(Q149,'O03, tab 2,3,5,7,8'!$A:$C,3,FALSE))),"",VLOOKUP(Q149,'O03, tab 2,3,5,7,8'!$A:$C,3,FALSE))</f>
        <v/>
      </c>
      <c r="BA149" t="str">
        <f>IF(ISERROR((VLOOKUP(R149,'O03, tab 2,3,5,7,8'!$A:$C,3,FALSE))),"",VLOOKUP(R149,'O03, tab 2,3,5,7,8'!$A:$C,3,FALSE))</f>
        <v/>
      </c>
      <c r="BB149" t="str">
        <f>IF(ISERROR((VLOOKUP(S149,'O03, tab 2,3,5,7,8'!$A:$C,3,FALSE))),"",VLOOKUP(S149,'O03, tab 2,3,5,7,8'!$A:$C,3,FALSE))</f>
        <v/>
      </c>
      <c r="BC149" t="str">
        <f>IF(ISERROR((VLOOKUP(T149,'O03, tab 2,3,5,7,8'!$A:$C,3,FALSE))),"",VLOOKUP(T149,'O03, tab 2,3,5,7,8'!$A:$C,3,FALSE))</f>
        <v/>
      </c>
      <c r="BD149" t="str">
        <f>IF(ISERROR((VLOOKUP(U149,'O03, tab 2,3,5,7,8'!$A:$C,3,FALSE))),"",VLOOKUP(U149,'O03, tab 2,3,5,7,8'!$A:$C,3,FALSE))</f>
        <v/>
      </c>
      <c r="BE149" t="str">
        <f>IF(ISERROR((VLOOKUP(V149,'O03, tab 2,3,5,7,8'!$A:$C,3,FALSE))),"",VLOOKUP(V149,'O03, tab 2,3,5,7,8'!$A:$C,3,FALSE))</f>
        <v/>
      </c>
      <c r="BF149" t="str">
        <f>IF(ISERROR((VLOOKUP(W149,'O03, tab 2,3,5,7,8'!$A:$C,3,FALSE))),"",VLOOKUP(W149,'O03, tab 2,3,5,7,8'!$A:$C,3,FALSE))</f>
        <v/>
      </c>
      <c r="BG149" s="52">
        <f t="shared" si="41"/>
        <v>0</v>
      </c>
      <c r="BH149" s="52" t="str">
        <f>IF(OR(E149="gas",AI149=0,BG149=0),"",(INDEX('O03'!$B$4:$G$10,'Skin-HRS local'!AU149,'Skin-HRS local'!BG149)))</f>
        <v/>
      </c>
      <c r="BI149" s="52">
        <f>'Inhalation-E,WE,HS'!Q149</f>
        <v>1</v>
      </c>
      <c r="BJ149" s="52" t="str">
        <f>IF(OR(E149="gas",BG149=0),"",(1/('INPUT-Settings'!$E$4^4*'INPUT-Settings'!$E$5^3)^(1/9))^(10-BH149))</f>
        <v/>
      </c>
      <c r="BK149" s="52">
        <f t="shared" si="42"/>
        <v>0</v>
      </c>
    </row>
    <row r="150" spans="1:63" x14ac:dyDescent="0.3">
      <c r="A150" s="86">
        <f>'INPUT-Production'!A150</f>
        <v>0</v>
      </c>
      <c r="B150" s="87">
        <f>'INPUT-Production'!B150</f>
        <v>0</v>
      </c>
      <c r="C150" s="85">
        <f>'INPUT-Production'!C150</f>
        <v>0</v>
      </c>
      <c r="D150" s="85">
        <f>'INPUT-Production'!D150</f>
        <v>0</v>
      </c>
      <c r="E150" s="85">
        <f>VLOOKUP(D150,Substances!A:B,2,FALSE)</f>
        <v>0</v>
      </c>
      <c r="F150" s="2" t="e">
        <f>'Skin-MT Hand'!DG150</f>
        <v>#N/A</v>
      </c>
      <c r="G150" t="str">
        <f>IF(E150="gas","",'Skin-MT Hand'!F150)</f>
        <v>Immersion</v>
      </c>
      <c r="H150" t="str">
        <f>IF(E150="liquid",VLOOKUP(G150,'G03, tab A1'!$B$14:$D$19,3,FALSE),IF('Skin-HRS local'!E150="solid",VLOOKUP('Skin-HRS local'!G150,'G03, tab A1'!$B$5:$D$10,3,FALSE),""))</f>
        <v/>
      </c>
      <c r="I150" s="52" t="e">
        <f t="shared" si="30"/>
        <v>#N/A</v>
      </c>
      <c r="J150" t="str">
        <f>IF(E150="gas","",IF(ISBLANK('INPUT-Skin'!K150),'INPUT-Settings'!$C$37,'INPUT-Skin'!K150))</f>
        <v>thick clothing</v>
      </c>
      <c r="K150">
        <f t="shared" si="31"/>
        <v>0.5</v>
      </c>
      <c r="L150" s="52" t="e">
        <f t="shared" si="32"/>
        <v>#N/A</v>
      </c>
      <c r="M150" t="e">
        <f>VLOOKUP($D150,'INPUT-Substances'!$A:$R,8,FALSE)</f>
        <v>#N/A</v>
      </c>
      <c r="N150" t="e">
        <f>VLOOKUP($D150,'INPUT-Substances'!$A:$R,9,FALSE)</f>
        <v>#N/A</v>
      </c>
      <c r="O150" t="e">
        <f>VLOOKUP($D150,'INPUT-Substances'!$A:$R,10,FALSE)</f>
        <v>#N/A</v>
      </c>
      <c r="P150" t="e">
        <f>VLOOKUP($D150,'INPUT-Substances'!$A:$R,11,FALSE)</f>
        <v>#N/A</v>
      </c>
      <c r="Q150" t="e">
        <f>VLOOKUP($D150,'INPUT-Substances'!$A:$R,12,FALSE)</f>
        <v>#N/A</v>
      </c>
      <c r="R150" t="e">
        <f>VLOOKUP($D150,'INPUT-Substances'!$A:$R,13,FALSE)</f>
        <v>#N/A</v>
      </c>
      <c r="S150" t="e">
        <f>VLOOKUP($D150,'INPUT-Substances'!$A:$R,14,FALSE)</f>
        <v>#N/A</v>
      </c>
      <c r="T150" t="e">
        <f>VLOOKUP($D150,'INPUT-Substances'!$A:$R,15,FALSE)</f>
        <v>#N/A</v>
      </c>
      <c r="U150" t="e">
        <f>VLOOKUP($D150,'INPUT-Substances'!$A:$R,16,FALSE)</f>
        <v>#N/A</v>
      </c>
      <c r="V150" t="e">
        <f>VLOOKUP($D150,'INPUT-Substances'!$A:$R,17,FALSE)</f>
        <v>#N/A</v>
      </c>
      <c r="W150" t="e">
        <f>VLOOKUP($D150,'INPUT-Substances'!$A:$R,18,FALSE)</f>
        <v>#N/A</v>
      </c>
      <c r="X150" t="str">
        <f>IF(ISERROR(VLOOKUP(M150,'O03, tab 2,3,5,7,8'!$A:$B,2,FALSE)),"",VLOOKUP(M150,'O03, tab 2,3,5,7,8'!$A:$B,2,FALSE))</f>
        <v/>
      </c>
      <c r="Y150" t="str">
        <f>IF(ISERROR(VLOOKUP(N150,'O03, tab 2,3,5,7,8'!$A:$B,2,FALSE)),"",VLOOKUP(N150,'O03, tab 2,3,5,7,8'!$A:$B,2,FALSE))</f>
        <v/>
      </c>
      <c r="Z150" t="str">
        <f>IF(ISERROR(VLOOKUP(O150,'O03, tab 2,3,5,7,8'!$A:$B,2,FALSE)),"",VLOOKUP(O150,'O03, tab 2,3,5,7,8'!$A:$B,2,FALSE))</f>
        <v/>
      </c>
      <c r="AA150" t="str">
        <f>IF(ISERROR(VLOOKUP(P150,'O03, tab 2,3,5,7,8'!$A:$B,2,FALSE)),"",VLOOKUP(P150,'O03, tab 2,3,5,7,8'!$A:$B,2,FALSE))</f>
        <v/>
      </c>
      <c r="AB150" t="str">
        <f>IF(ISERROR(VLOOKUP(Q150,'O03, tab 2,3,5,7,8'!$A:$B,2,FALSE)),"",VLOOKUP(Q150,'O03, tab 2,3,5,7,8'!$A:$B,2,FALSE))</f>
        <v/>
      </c>
      <c r="AC150" t="str">
        <f>IF(ISERROR(VLOOKUP(R150,'O03, tab 2,3,5,7,8'!$A:$B,2,FALSE)),"",VLOOKUP(R150,'O03, tab 2,3,5,7,8'!$A:$B,2,FALSE))</f>
        <v/>
      </c>
      <c r="AD150" t="str">
        <f>IF(ISERROR(VLOOKUP(S150,'O03, tab 2,3,5,7,8'!$A:$B,2,FALSE)),"",VLOOKUP(S150,'O03, tab 2,3,5,7,8'!$A:$B,2,FALSE))</f>
        <v/>
      </c>
      <c r="AE150" t="str">
        <f>IF(ISERROR(VLOOKUP(T150,'O03, tab 2,3,5,7,8'!$A:$B,2,FALSE)),"",VLOOKUP(T150,'O03, tab 2,3,5,7,8'!$A:$B,2,FALSE))</f>
        <v/>
      </c>
      <c r="AF150" t="str">
        <f>IF(ISERROR(VLOOKUP(U150,'O03, tab 2,3,5,7,8'!$A:$B,2,FALSE)),"",VLOOKUP(U150,'O03, tab 2,3,5,7,8'!$A:$B,2,FALSE))</f>
        <v/>
      </c>
      <c r="AG150" t="str">
        <f>IF(ISERROR(VLOOKUP(V150,'O03, tab 2,3,5,7,8'!$A:$B,2,FALSE)),"",VLOOKUP(V150,'O03, tab 2,3,5,7,8'!$A:$B,2,FALSE))</f>
        <v/>
      </c>
      <c r="AH150" t="str">
        <f>IF(ISERROR(VLOOKUP(W150,'O03, tab 2,3,5,7,8'!$A:$B,2,FALSE)),"",VLOOKUP(W150,'O03, tab 2,3,5,7,8'!$A:$B,2,FALSE))</f>
        <v/>
      </c>
      <c r="AI150">
        <f t="shared" si="33"/>
        <v>0</v>
      </c>
      <c r="AJ150">
        <f>IF(E150="gas","",IF('Production-Scores'!J150="min",'Production-Scores'!L150/60,'Production-Scores'!L150))</f>
        <v>0</v>
      </c>
      <c r="AK150">
        <f>IF(E150="gas","",'Production-Scores'!P150)</f>
        <v>1</v>
      </c>
      <c r="AL150">
        <f t="shared" si="34"/>
        <v>0</v>
      </c>
      <c r="AM150">
        <f t="shared" si="35"/>
        <v>2</v>
      </c>
      <c r="AN150" s="52" t="str">
        <f>IF(OR(AI150=0,E150="gas"),"",INDEX('O03, tab 2,3,5,7,8'!$G$6:$I$11,'Skin-HRS local'!AM150,'Skin-HRS local'!AI150))</f>
        <v/>
      </c>
      <c r="AO150" t="str">
        <f t="shared" si="36"/>
        <v/>
      </c>
      <c r="AP150" s="52">
        <f t="shared" si="37"/>
        <v>0</v>
      </c>
      <c r="AQ150" t="str">
        <f>IF(E150="gas","",IF(ISBLANK('INPUT-Skin'!L150),'INPUT-Settings'!$C$38,'INPUT-Skin'!L150))</f>
        <v>&lt;10 (size of a large coin, small splashes)</v>
      </c>
      <c r="AR150" s="52">
        <f>IF(E150="gas","",VLOOKUP(AQ150,'O03, tab 2,3,5,7,8'!$G$18:$H$21,2,FALSE))</f>
        <v>0.1</v>
      </c>
      <c r="AS150" s="52" t="str">
        <f t="shared" si="38"/>
        <v/>
      </c>
      <c r="AT150">
        <f t="shared" si="39"/>
        <v>7</v>
      </c>
      <c r="AU150" s="52" t="str">
        <f t="shared" si="40"/>
        <v/>
      </c>
      <c r="AV150" t="str">
        <f>IF(ISERROR((VLOOKUP(M150,'O03, tab 2,3,5,7,8'!$A:$C,3,FALSE))),"",VLOOKUP(M150,'O03, tab 2,3,5,7,8'!$A:$C,3,FALSE))</f>
        <v/>
      </c>
      <c r="AW150" t="str">
        <f>IF(ISERROR((VLOOKUP(N150,'O03, tab 2,3,5,7,8'!$A:$C,3,FALSE))),"",VLOOKUP(N150,'O03, tab 2,3,5,7,8'!$A:$C,3,FALSE))</f>
        <v/>
      </c>
      <c r="AX150" t="str">
        <f>IF(ISERROR((VLOOKUP(O150,'O03, tab 2,3,5,7,8'!$A:$C,3,FALSE))),"",VLOOKUP(O150,'O03, tab 2,3,5,7,8'!$A:$C,3,FALSE))</f>
        <v/>
      </c>
      <c r="AY150" t="str">
        <f>IF(ISERROR((VLOOKUP(P150,'O03, tab 2,3,5,7,8'!$A:$C,3,FALSE))),"",VLOOKUP(P150,'O03, tab 2,3,5,7,8'!$A:$C,3,FALSE))</f>
        <v/>
      </c>
      <c r="AZ150" t="str">
        <f>IF(ISERROR((VLOOKUP(Q150,'O03, tab 2,3,5,7,8'!$A:$C,3,FALSE))),"",VLOOKUP(Q150,'O03, tab 2,3,5,7,8'!$A:$C,3,FALSE))</f>
        <v/>
      </c>
      <c r="BA150" t="str">
        <f>IF(ISERROR((VLOOKUP(R150,'O03, tab 2,3,5,7,8'!$A:$C,3,FALSE))),"",VLOOKUP(R150,'O03, tab 2,3,5,7,8'!$A:$C,3,FALSE))</f>
        <v/>
      </c>
      <c r="BB150" t="str">
        <f>IF(ISERROR((VLOOKUP(S150,'O03, tab 2,3,5,7,8'!$A:$C,3,FALSE))),"",VLOOKUP(S150,'O03, tab 2,3,5,7,8'!$A:$C,3,FALSE))</f>
        <v/>
      </c>
      <c r="BC150" t="str">
        <f>IF(ISERROR((VLOOKUP(T150,'O03, tab 2,3,5,7,8'!$A:$C,3,FALSE))),"",VLOOKUP(T150,'O03, tab 2,3,5,7,8'!$A:$C,3,FALSE))</f>
        <v/>
      </c>
      <c r="BD150" t="str">
        <f>IF(ISERROR((VLOOKUP(U150,'O03, tab 2,3,5,7,8'!$A:$C,3,FALSE))),"",VLOOKUP(U150,'O03, tab 2,3,5,7,8'!$A:$C,3,FALSE))</f>
        <v/>
      </c>
      <c r="BE150" t="str">
        <f>IF(ISERROR((VLOOKUP(V150,'O03, tab 2,3,5,7,8'!$A:$C,3,FALSE))),"",VLOOKUP(V150,'O03, tab 2,3,5,7,8'!$A:$C,3,FALSE))</f>
        <v/>
      </c>
      <c r="BF150" t="str">
        <f>IF(ISERROR((VLOOKUP(W150,'O03, tab 2,3,5,7,8'!$A:$C,3,FALSE))),"",VLOOKUP(W150,'O03, tab 2,3,5,7,8'!$A:$C,3,FALSE))</f>
        <v/>
      </c>
      <c r="BG150" s="52">
        <f t="shared" si="41"/>
        <v>0</v>
      </c>
      <c r="BH150" s="52" t="str">
        <f>IF(OR(E150="gas",AI150=0,BG150=0),"",(INDEX('O03'!$B$4:$G$10,'Skin-HRS local'!AU150,'Skin-HRS local'!BG150)))</f>
        <v/>
      </c>
      <c r="BI150" s="52">
        <f>'Inhalation-E,WE,HS'!Q150</f>
        <v>1</v>
      </c>
      <c r="BJ150" s="52" t="str">
        <f>IF(OR(E150="gas",BG150=0),"",(1/('INPUT-Settings'!$E$4^4*'INPUT-Settings'!$E$5^3)^(1/9))^(10-BH150))</f>
        <v/>
      </c>
      <c r="BK150" s="52">
        <f t="shared" si="42"/>
        <v>0</v>
      </c>
    </row>
    <row r="151" spans="1:63" x14ac:dyDescent="0.3">
      <c r="A151" s="86">
        <f>'INPUT-Production'!A151</f>
        <v>0</v>
      </c>
      <c r="B151" s="87">
        <f>'INPUT-Production'!B151</f>
        <v>0</v>
      </c>
      <c r="C151" s="85">
        <f>'INPUT-Production'!C151</f>
        <v>0</v>
      </c>
      <c r="D151" s="85">
        <f>'INPUT-Production'!D151</f>
        <v>0</v>
      </c>
      <c r="E151" s="85">
        <f>VLOOKUP(D151,Substances!A:B,2,FALSE)</f>
        <v>0</v>
      </c>
      <c r="F151" s="2" t="e">
        <f>'Skin-MT Hand'!DG151</f>
        <v>#N/A</v>
      </c>
      <c r="G151" t="str">
        <f>IF(E151="gas","",'Skin-MT Hand'!F151)</f>
        <v>Immersion</v>
      </c>
      <c r="H151" t="str">
        <f>IF(E151="liquid",VLOOKUP(G151,'G03, tab A1'!$B$14:$D$19,3,FALSE),IF('Skin-HRS local'!E151="solid",VLOOKUP('Skin-HRS local'!G151,'G03, tab A1'!$B$5:$D$10,3,FALSE),""))</f>
        <v/>
      </c>
      <c r="I151" s="52" t="e">
        <f t="shared" si="30"/>
        <v>#N/A</v>
      </c>
      <c r="J151" t="str">
        <f>IF(E151="gas","",IF(ISBLANK('INPUT-Skin'!K151),'INPUT-Settings'!$C$37,'INPUT-Skin'!K151))</f>
        <v>thick clothing</v>
      </c>
      <c r="K151">
        <f t="shared" si="31"/>
        <v>0.5</v>
      </c>
      <c r="L151" s="52" t="e">
        <f t="shared" si="32"/>
        <v>#N/A</v>
      </c>
      <c r="M151" t="e">
        <f>VLOOKUP($D151,'INPUT-Substances'!$A:$R,8,FALSE)</f>
        <v>#N/A</v>
      </c>
      <c r="N151" t="e">
        <f>VLOOKUP($D151,'INPUT-Substances'!$A:$R,9,FALSE)</f>
        <v>#N/A</v>
      </c>
      <c r="O151" t="e">
        <f>VLOOKUP($D151,'INPUT-Substances'!$A:$R,10,FALSE)</f>
        <v>#N/A</v>
      </c>
      <c r="P151" t="e">
        <f>VLOOKUP($D151,'INPUT-Substances'!$A:$R,11,FALSE)</f>
        <v>#N/A</v>
      </c>
      <c r="Q151" t="e">
        <f>VLOOKUP($D151,'INPUT-Substances'!$A:$R,12,FALSE)</f>
        <v>#N/A</v>
      </c>
      <c r="R151" t="e">
        <f>VLOOKUP($D151,'INPUT-Substances'!$A:$R,13,FALSE)</f>
        <v>#N/A</v>
      </c>
      <c r="S151" t="e">
        <f>VLOOKUP($D151,'INPUT-Substances'!$A:$R,14,FALSE)</f>
        <v>#N/A</v>
      </c>
      <c r="T151" t="e">
        <f>VLOOKUP($D151,'INPUT-Substances'!$A:$R,15,FALSE)</f>
        <v>#N/A</v>
      </c>
      <c r="U151" t="e">
        <f>VLOOKUP($D151,'INPUT-Substances'!$A:$R,16,FALSE)</f>
        <v>#N/A</v>
      </c>
      <c r="V151" t="e">
        <f>VLOOKUP($D151,'INPUT-Substances'!$A:$R,17,FALSE)</f>
        <v>#N/A</v>
      </c>
      <c r="W151" t="e">
        <f>VLOOKUP($D151,'INPUT-Substances'!$A:$R,18,FALSE)</f>
        <v>#N/A</v>
      </c>
      <c r="X151" t="str">
        <f>IF(ISERROR(VLOOKUP(M151,'O03, tab 2,3,5,7,8'!$A:$B,2,FALSE)),"",VLOOKUP(M151,'O03, tab 2,3,5,7,8'!$A:$B,2,FALSE))</f>
        <v/>
      </c>
      <c r="Y151" t="str">
        <f>IF(ISERROR(VLOOKUP(N151,'O03, tab 2,3,5,7,8'!$A:$B,2,FALSE)),"",VLOOKUP(N151,'O03, tab 2,3,5,7,8'!$A:$B,2,FALSE))</f>
        <v/>
      </c>
      <c r="Z151" t="str">
        <f>IF(ISERROR(VLOOKUP(O151,'O03, tab 2,3,5,7,8'!$A:$B,2,FALSE)),"",VLOOKUP(O151,'O03, tab 2,3,5,7,8'!$A:$B,2,FALSE))</f>
        <v/>
      </c>
      <c r="AA151" t="str">
        <f>IF(ISERROR(VLOOKUP(P151,'O03, tab 2,3,5,7,8'!$A:$B,2,FALSE)),"",VLOOKUP(P151,'O03, tab 2,3,5,7,8'!$A:$B,2,FALSE))</f>
        <v/>
      </c>
      <c r="AB151" t="str">
        <f>IF(ISERROR(VLOOKUP(Q151,'O03, tab 2,3,5,7,8'!$A:$B,2,FALSE)),"",VLOOKUP(Q151,'O03, tab 2,3,5,7,8'!$A:$B,2,FALSE))</f>
        <v/>
      </c>
      <c r="AC151" t="str">
        <f>IF(ISERROR(VLOOKUP(R151,'O03, tab 2,3,5,7,8'!$A:$B,2,FALSE)),"",VLOOKUP(R151,'O03, tab 2,3,5,7,8'!$A:$B,2,FALSE))</f>
        <v/>
      </c>
      <c r="AD151" t="str">
        <f>IF(ISERROR(VLOOKUP(S151,'O03, tab 2,3,5,7,8'!$A:$B,2,FALSE)),"",VLOOKUP(S151,'O03, tab 2,3,5,7,8'!$A:$B,2,FALSE))</f>
        <v/>
      </c>
      <c r="AE151" t="str">
        <f>IF(ISERROR(VLOOKUP(T151,'O03, tab 2,3,5,7,8'!$A:$B,2,FALSE)),"",VLOOKUP(T151,'O03, tab 2,3,5,7,8'!$A:$B,2,FALSE))</f>
        <v/>
      </c>
      <c r="AF151" t="str">
        <f>IF(ISERROR(VLOOKUP(U151,'O03, tab 2,3,5,7,8'!$A:$B,2,FALSE)),"",VLOOKUP(U151,'O03, tab 2,3,5,7,8'!$A:$B,2,FALSE))</f>
        <v/>
      </c>
      <c r="AG151" t="str">
        <f>IF(ISERROR(VLOOKUP(V151,'O03, tab 2,3,5,7,8'!$A:$B,2,FALSE)),"",VLOOKUP(V151,'O03, tab 2,3,5,7,8'!$A:$B,2,FALSE))</f>
        <v/>
      </c>
      <c r="AH151" t="str">
        <f>IF(ISERROR(VLOOKUP(W151,'O03, tab 2,3,5,7,8'!$A:$B,2,FALSE)),"",VLOOKUP(W151,'O03, tab 2,3,5,7,8'!$A:$B,2,FALSE))</f>
        <v/>
      </c>
      <c r="AI151">
        <f t="shared" si="33"/>
        <v>0</v>
      </c>
      <c r="AJ151">
        <f>IF(E151="gas","",IF('Production-Scores'!J151="min",'Production-Scores'!L151/60,'Production-Scores'!L151))</f>
        <v>0</v>
      </c>
      <c r="AK151">
        <f>IF(E151="gas","",'Production-Scores'!P151)</f>
        <v>1</v>
      </c>
      <c r="AL151">
        <f t="shared" si="34"/>
        <v>0</v>
      </c>
      <c r="AM151">
        <f t="shared" si="35"/>
        <v>2</v>
      </c>
      <c r="AN151" s="52" t="str">
        <f>IF(OR(AI151=0,E151="gas"),"",INDEX('O03, tab 2,3,5,7,8'!$G$6:$I$11,'Skin-HRS local'!AM151,'Skin-HRS local'!AI151))</f>
        <v/>
      </c>
      <c r="AO151" t="str">
        <f t="shared" si="36"/>
        <v/>
      </c>
      <c r="AP151" s="52">
        <f t="shared" si="37"/>
        <v>0</v>
      </c>
      <c r="AQ151" t="str">
        <f>IF(E151="gas","",IF(ISBLANK('INPUT-Skin'!L151),'INPUT-Settings'!$C$38,'INPUT-Skin'!L151))</f>
        <v>&lt;10 (size of a large coin, small splashes)</v>
      </c>
      <c r="AR151" s="52">
        <f>IF(E151="gas","",VLOOKUP(AQ151,'O03, tab 2,3,5,7,8'!$G$18:$H$21,2,FALSE))</f>
        <v>0.1</v>
      </c>
      <c r="AS151" s="52" t="str">
        <f t="shared" si="38"/>
        <v/>
      </c>
      <c r="AT151">
        <f t="shared" si="39"/>
        <v>7</v>
      </c>
      <c r="AU151" s="52" t="str">
        <f t="shared" si="40"/>
        <v/>
      </c>
      <c r="AV151" t="str">
        <f>IF(ISERROR((VLOOKUP(M151,'O03, tab 2,3,5,7,8'!$A:$C,3,FALSE))),"",VLOOKUP(M151,'O03, tab 2,3,5,7,8'!$A:$C,3,FALSE))</f>
        <v/>
      </c>
      <c r="AW151" t="str">
        <f>IF(ISERROR((VLOOKUP(N151,'O03, tab 2,3,5,7,8'!$A:$C,3,FALSE))),"",VLOOKUP(N151,'O03, tab 2,3,5,7,8'!$A:$C,3,FALSE))</f>
        <v/>
      </c>
      <c r="AX151" t="str">
        <f>IF(ISERROR((VLOOKUP(O151,'O03, tab 2,3,5,7,8'!$A:$C,3,FALSE))),"",VLOOKUP(O151,'O03, tab 2,3,5,7,8'!$A:$C,3,FALSE))</f>
        <v/>
      </c>
      <c r="AY151" t="str">
        <f>IF(ISERROR((VLOOKUP(P151,'O03, tab 2,3,5,7,8'!$A:$C,3,FALSE))),"",VLOOKUP(P151,'O03, tab 2,3,5,7,8'!$A:$C,3,FALSE))</f>
        <v/>
      </c>
      <c r="AZ151" t="str">
        <f>IF(ISERROR((VLOOKUP(Q151,'O03, tab 2,3,5,7,8'!$A:$C,3,FALSE))),"",VLOOKUP(Q151,'O03, tab 2,3,5,7,8'!$A:$C,3,FALSE))</f>
        <v/>
      </c>
      <c r="BA151" t="str">
        <f>IF(ISERROR((VLOOKUP(R151,'O03, tab 2,3,5,7,8'!$A:$C,3,FALSE))),"",VLOOKUP(R151,'O03, tab 2,3,5,7,8'!$A:$C,3,FALSE))</f>
        <v/>
      </c>
      <c r="BB151" t="str">
        <f>IF(ISERROR((VLOOKUP(S151,'O03, tab 2,3,5,7,8'!$A:$C,3,FALSE))),"",VLOOKUP(S151,'O03, tab 2,3,5,7,8'!$A:$C,3,FALSE))</f>
        <v/>
      </c>
      <c r="BC151" t="str">
        <f>IF(ISERROR((VLOOKUP(T151,'O03, tab 2,3,5,7,8'!$A:$C,3,FALSE))),"",VLOOKUP(T151,'O03, tab 2,3,5,7,8'!$A:$C,3,FALSE))</f>
        <v/>
      </c>
      <c r="BD151" t="str">
        <f>IF(ISERROR((VLOOKUP(U151,'O03, tab 2,3,5,7,8'!$A:$C,3,FALSE))),"",VLOOKUP(U151,'O03, tab 2,3,5,7,8'!$A:$C,3,FALSE))</f>
        <v/>
      </c>
      <c r="BE151" t="str">
        <f>IF(ISERROR((VLOOKUP(V151,'O03, tab 2,3,5,7,8'!$A:$C,3,FALSE))),"",VLOOKUP(V151,'O03, tab 2,3,5,7,8'!$A:$C,3,FALSE))</f>
        <v/>
      </c>
      <c r="BF151" t="str">
        <f>IF(ISERROR((VLOOKUP(W151,'O03, tab 2,3,5,7,8'!$A:$C,3,FALSE))),"",VLOOKUP(W151,'O03, tab 2,3,5,7,8'!$A:$C,3,FALSE))</f>
        <v/>
      </c>
      <c r="BG151" s="52">
        <f t="shared" si="41"/>
        <v>0</v>
      </c>
      <c r="BH151" s="52" t="str">
        <f>IF(OR(E151="gas",AI151=0,BG151=0),"",(INDEX('O03'!$B$4:$G$10,'Skin-HRS local'!AU151,'Skin-HRS local'!BG151)))</f>
        <v/>
      </c>
      <c r="BI151" s="52">
        <f>'Inhalation-E,WE,HS'!Q151</f>
        <v>1</v>
      </c>
      <c r="BJ151" s="52" t="str">
        <f>IF(OR(E151="gas",BG151=0),"",(1/('INPUT-Settings'!$E$4^4*'INPUT-Settings'!$E$5^3)^(1/9))^(10-BH151))</f>
        <v/>
      </c>
      <c r="BK151" s="52">
        <f t="shared" si="42"/>
        <v>0</v>
      </c>
    </row>
    <row r="152" spans="1:63" x14ac:dyDescent="0.3">
      <c r="A152" s="86">
        <f>'INPUT-Production'!A152</f>
        <v>0</v>
      </c>
      <c r="B152" s="87">
        <f>'INPUT-Production'!B152</f>
        <v>0</v>
      </c>
      <c r="C152" s="85">
        <f>'INPUT-Production'!C152</f>
        <v>0</v>
      </c>
      <c r="D152" s="85">
        <f>'INPUT-Production'!D152</f>
        <v>0</v>
      </c>
      <c r="E152" s="85">
        <f>VLOOKUP(D152,Substances!A:B,2,FALSE)</f>
        <v>0</v>
      </c>
      <c r="F152" s="2" t="e">
        <f>'Skin-MT Hand'!DG152</f>
        <v>#N/A</v>
      </c>
      <c r="G152" t="str">
        <f>IF(E152="gas","",'Skin-MT Hand'!F152)</f>
        <v>Immersion</v>
      </c>
      <c r="H152" t="str">
        <f>IF(E152="liquid",VLOOKUP(G152,'G03, tab A1'!$B$14:$D$19,3,FALSE),IF('Skin-HRS local'!E152="solid",VLOOKUP('Skin-HRS local'!G152,'G03, tab A1'!$B$5:$D$10,3,FALSE),""))</f>
        <v/>
      </c>
      <c r="I152" s="52" t="e">
        <f t="shared" si="30"/>
        <v>#N/A</v>
      </c>
      <c r="J152" t="str">
        <f>IF(E152="gas","",IF(ISBLANK('INPUT-Skin'!K152),'INPUT-Settings'!$C$37,'INPUT-Skin'!K152))</f>
        <v>thick clothing</v>
      </c>
      <c r="K152">
        <f t="shared" si="31"/>
        <v>0.5</v>
      </c>
      <c r="L152" s="52" t="e">
        <f t="shared" si="32"/>
        <v>#N/A</v>
      </c>
      <c r="M152" t="e">
        <f>VLOOKUP($D152,'INPUT-Substances'!$A:$R,8,FALSE)</f>
        <v>#N/A</v>
      </c>
      <c r="N152" t="e">
        <f>VLOOKUP($D152,'INPUT-Substances'!$A:$R,9,FALSE)</f>
        <v>#N/A</v>
      </c>
      <c r="O152" t="e">
        <f>VLOOKUP($D152,'INPUT-Substances'!$A:$R,10,FALSE)</f>
        <v>#N/A</v>
      </c>
      <c r="P152" t="e">
        <f>VLOOKUP($D152,'INPUT-Substances'!$A:$R,11,FALSE)</f>
        <v>#N/A</v>
      </c>
      <c r="Q152" t="e">
        <f>VLOOKUP($D152,'INPUT-Substances'!$A:$R,12,FALSE)</f>
        <v>#N/A</v>
      </c>
      <c r="R152" t="e">
        <f>VLOOKUP($D152,'INPUT-Substances'!$A:$R,13,FALSE)</f>
        <v>#N/A</v>
      </c>
      <c r="S152" t="e">
        <f>VLOOKUP($D152,'INPUT-Substances'!$A:$R,14,FALSE)</f>
        <v>#N/A</v>
      </c>
      <c r="T152" t="e">
        <f>VLOOKUP($D152,'INPUT-Substances'!$A:$R,15,FALSE)</f>
        <v>#N/A</v>
      </c>
      <c r="U152" t="e">
        <f>VLOOKUP($D152,'INPUT-Substances'!$A:$R,16,FALSE)</f>
        <v>#N/A</v>
      </c>
      <c r="V152" t="e">
        <f>VLOOKUP($D152,'INPUT-Substances'!$A:$R,17,FALSE)</f>
        <v>#N/A</v>
      </c>
      <c r="W152" t="e">
        <f>VLOOKUP($D152,'INPUT-Substances'!$A:$R,18,FALSE)</f>
        <v>#N/A</v>
      </c>
      <c r="X152" t="str">
        <f>IF(ISERROR(VLOOKUP(M152,'O03, tab 2,3,5,7,8'!$A:$B,2,FALSE)),"",VLOOKUP(M152,'O03, tab 2,3,5,7,8'!$A:$B,2,FALSE))</f>
        <v/>
      </c>
      <c r="Y152" t="str">
        <f>IF(ISERROR(VLOOKUP(N152,'O03, tab 2,3,5,7,8'!$A:$B,2,FALSE)),"",VLOOKUP(N152,'O03, tab 2,3,5,7,8'!$A:$B,2,FALSE))</f>
        <v/>
      </c>
      <c r="Z152" t="str">
        <f>IF(ISERROR(VLOOKUP(O152,'O03, tab 2,3,5,7,8'!$A:$B,2,FALSE)),"",VLOOKUP(O152,'O03, tab 2,3,5,7,8'!$A:$B,2,FALSE))</f>
        <v/>
      </c>
      <c r="AA152" t="str">
        <f>IF(ISERROR(VLOOKUP(P152,'O03, tab 2,3,5,7,8'!$A:$B,2,FALSE)),"",VLOOKUP(P152,'O03, tab 2,3,5,7,8'!$A:$B,2,FALSE))</f>
        <v/>
      </c>
      <c r="AB152" t="str">
        <f>IF(ISERROR(VLOOKUP(Q152,'O03, tab 2,3,5,7,8'!$A:$B,2,FALSE)),"",VLOOKUP(Q152,'O03, tab 2,3,5,7,8'!$A:$B,2,FALSE))</f>
        <v/>
      </c>
      <c r="AC152" t="str">
        <f>IF(ISERROR(VLOOKUP(R152,'O03, tab 2,3,5,7,8'!$A:$B,2,FALSE)),"",VLOOKUP(R152,'O03, tab 2,3,5,7,8'!$A:$B,2,FALSE))</f>
        <v/>
      </c>
      <c r="AD152" t="str">
        <f>IF(ISERROR(VLOOKUP(S152,'O03, tab 2,3,5,7,8'!$A:$B,2,FALSE)),"",VLOOKUP(S152,'O03, tab 2,3,5,7,8'!$A:$B,2,FALSE))</f>
        <v/>
      </c>
      <c r="AE152" t="str">
        <f>IF(ISERROR(VLOOKUP(T152,'O03, tab 2,3,5,7,8'!$A:$B,2,FALSE)),"",VLOOKUP(T152,'O03, tab 2,3,5,7,8'!$A:$B,2,FALSE))</f>
        <v/>
      </c>
      <c r="AF152" t="str">
        <f>IF(ISERROR(VLOOKUP(U152,'O03, tab 2,3,5,7,8'!$A:$B,2,FALSE)),"",VLOOKUP(U152,'O03, tab 2,3,5,7,8'!$A:$B,2,FALSE))</f>
        <v/>
      </c>
      <c r="AG152" t="str">
        <f>IF(ISERROR(VLOOKUP(V152,'O03, tab 2,3,5,7,8'!$A:$B,2,FALSE)),"",VLOOKUP(V152,'O03, tab 2,3,5,7,8'!$A:$B,2,FALSE))</f>
        <v/>
      </c>
      <c r="AH152" t="str">
        <f>IF(ISERROR(VLOOKUP(W152,'O03, tab 2,3,5,7,8'!$A:$B,2,FALSE)),"",VLOOKUP(W152,'O03, tab 2,3,5,7,8'!$A:$B,2,FALSE))</f>
        <v/>
      </c>
      <c r="AI152">
        <f t="shared" si="33"/>
        <v>0</v>
      </c>
      <c r="AJ152">
        <f>IF(E152="gas","",IF('Production-Scores'!J152="min",'Production-Scores'!L152/60,'Production-Scores'!L152))</f>
        <v>0</v>
      </c>
      <c r="AK152">
        <f>IF(E152="gas","",'Production-Scores'!P152)</f>
        <v>1</v>
      </c>
      <c r="AL152">
        <f t="shared" si="34"/>
        <v>0</v>
      </c>
      <c r="AM152">
        <f t="shared" si="35"/>
        <v>2</v>
      </c>
      <c r="AN152" s="52" t="str">
        <f>IF(OR(AI152=0,E152="gas"),"",INDEX('O03, tab 2,3,5,7,8'!$G$6:$I$11,'Skin-HRS local'!AM152,'Skin-HRS local'!AI152))</f>
        <v/>
      </c>
      <c r="AO152" t="str">
        <f t="shared" si="36"/>
        <v/>
      </c>
      <c r="AP152" s="52">
        <f t="shared" si="37"/>
        <v>0</v>
      </c>
      <c r="AQ152" t="str">
        <f>IF(E152="gas","",IF(ISBLANK('INPUT-Skin'!L152),'INPUT-Settings'!$C$38,'INPUT-Skin'!L152))</f>
        <v>&lt;10 (size of a large coin, small splashes)</v>
      </c>
      <c r="AR152" s="52">
        <f>IF(E152="gas","",VLOOKUP(AQ152,'O03, tab 2,3,5,7,8'!$G$18:$H$21,2,FALSE))</f>
        <v>0.1</v>
      </c>
      <c r="AS152" s="52" t="str">
        <f t="shared" si="38"/>
        <v/>
      </c>
      <c r="AT152">
        <f t="shared" si="39"/>
        <v>7</v>
      </c>
      <c r="AU152" s="52" t="str">
        <f t="shared" si="40"/>
        <v/>
      </c>
      <c r="AV152" t="str">
        <f>IF(ISERROR((VLOOKUP(M152,'O03, tab 2,3,5,7,8'!$A:$C,3,FALSE))),"",VLOOKUP(M152,'O03, tab 2,3,5,7,8'!$A:$C,3,FALSE))</f>
        <v/>
      </c>
      <c r="AW152" t="str">
        <f>IF(ISERROR((VLOOKUP(N152,'O03, tab 2,3,5,7,8'!$A:$C,3,FALSE))),"",VLOOKUP(N152,'O03, tab 2,3,5,7,8'!$A:$C,3,FALSE))</f>
        <v/>
      </c>
      <c r="AX152" t="str">
        <f>IF(ISERROR((VLOOKUP(O152,'O03, tab 2,3,5,7,8'!$A:$C,3,FALSE))),"",VLOOKUP(O152,'O03, tab 2,3,5,7,8'!$A:$C,3,FALSE))</f>
        <v/>
      </c>
      <c r="AY152" t="str">
        <f>IF(ISERROR((VLOOKUP(P152,'O03, tab 2,3,5,7,8'!$A:$C,3,FALSE))),"",VLOOKUP(P152,'O03, tab 2,3,5,7,8'!$A:$C,3,FALSE))</f>
        <v/>
      </c>
      <c r="AZ152" t="str">
        <f>IF(ISERROR((VLOOKUP(Q152,'O03, tab 2,3,5,7,8'!$A:$C,3,FALSE))),"",VLOOKUP(Q152,'O03, tab 2,3,5,7,8'!$A:$C,3,FALSE))</f>
        <v/>
      </c>
      <c r="BA152" t="str">
        <f>IF(ISERROR((VLOOKUP(R152,'O03, tab 2,3,5,7,8'!$A:$C,3,FALSE))),"",VLOOKUP(R152,'O03, tab 2,3,5,7,8'!$A:$C,3,FALSE))</f>
        <v/>
      </c>
      <c r="BB152" t="str">
        <f>IF(ISERROR((VLOOKUP(S152,'O03, tab 2,3,5,7,8'!$A:$C,3,FALSE))),"",VLOOKUP(S152,'O03, tab 2,3,5,7,8'!$A:$C,3,FALSE))</f>
        <v/>
      </c>
      <c r="BC152" t="str">
        <f>IF(ISERROR((VLOOKUP(T152,'O03, tab 2,3,5,7,8'!$A:$C,3,FALSE))),"",VLOOKUP(T152,'O03, tab 2,3,5,7,8'!$A:$C,3,FALSE))</f>
        <v/>
      </c>
      <c r="BD152" t="str">
        <f>IF(ISERROR((VLOOKUP(U152,'O03, tab 2,3,5,7,8'!$A:$C,3,FALSE))),"",VLOOKUP(U152,'O03, tab 2,3,5,7,8'!$A:$C,3,FALSE))</f>
        <v/>
      </c>
      <c r="BE152" t="str">
        <f>IF(ISERROR((VLOOKUP(V152,'O03, tab 2,3,5,7,8'!$A:$C,3,FALSE))),"",VLOOKUP(V152,'O03, tab 2,3,5,7,8'!$A:$C,3,FALSE))</f>
        <v/>
      </c>
      <c r="BF152" t="str">
        <f>IF(ISERROR((VLOOKUP(W152,'O03, tab 2,3,5,7,8'!$A:$C,3,FALSE))),"",VLOOKUP(W152,'O03, tab 2,3,5,7,8'!$A:$C,3,FALSE))</f>
        <v/>
      </c>
      <c r="BG152" s="52">
        <f t="shared" si="41"/>
        <v>0</v>
      </c>
      <c r="BH152" s="52" t="str">
        <f>IF(OR(E152="gas",AI152=0,BG152=0),"",(INDEX('O03'!$B$4:$G$10,'Skin-HRS local'!AU152,'Skin-HRS local'!BG152)))</f>
        <v/>
      </c>
      <c r="BI152" s="52">
        <f>'Inhalation-E,WE,HS'!Q152</f>
        <v>1</v>
      </c>
      <c r="BJ152" s="52" t="str">
        <f>IF(OR(E152="gas",BG152=0),"",(1/('INPUT-Settings'!$E$4^4*'INPUT-Settings'!$E$5^3)^(1/9))^(10-BH152))</f>
        <v/>
      </c>
      <c r="BK152" s="52">
        <f t="shared" si="42"/>
        <v>0</v>
      </c>
    </row>
    <row r="153" spans="1:63" x14ac:dyDescent="0.3">
      <c r="A153" s="86">
        <f>'INPUT-Production'!A153</f>
        <v>0</v>
      </c>
      <c r="B153" s="87">
        <f>'INPUT-Production'!B153</f>
        <v>0</v>
      </c>
      <c r="C153" s="85">
        <f>'INPUT-Production'!C153</f>
        <v>0</v>
      </c>
      <c r="D153" s="85">
        <f>'INPUT-Production'!D153</f>
        <v>0</v>
      </c>
      <c r="E153" s="85">
        <f>VLOOKUP(D153,Substances!A:B,2,FALSE)</f>
        <v>0</v>
      </c>
      <c r="F153" s="2" t="e">
        <f>'Skin-MT Hand'!DG153</f>
        <v>#N/A</v>
      </c>
      <c r="G153" t="str">
        <f>IF(E153="gas","",'Skin-MT Hand'!F153)</f>
        <v>Immersion</v>
      </c>
      <c r="H153" t="str">
        <f>IF(E153="liquid",VLOOKUP(G153,'G03, tab A1'!$B$14:$D$19,3,FALSE),IF('Skin-HRS local'!E153="solid",VLOOKUP('Skin-HRS local'!G153,'G03, tab A1'!$B$5:$D$10,3,FALSE),""))</f>
        <v/>
      </c>
      <c r="I153" s="52" t="e">
        <f t="shared" si="30"/>
        <v>#N/A</v>
      </c>
      <c r="J153" t="str">
        <f>IF(E153="gas","",IF(ISBLANK('INPUT-Skin'!K153),'INPUT-Settings'!$C$37,'INPUT-Skin'!K153))</f>
        <v>thick clothing</v>
      </c>
      <c r="K153">
        <f t="shared" si="31"/>
        <v>0.5</v>
      </c>
      <c r="L153" s="52" t="e">
        <f t="shared" si="32"/>
        <v>#N/A</v>
      </c>
      <c r="M153" t="e">
        <f>VLOOKUP($D153,'INPUT-Substances'!$A:$R,8,FALSE)</f>
        <v>#N/A</v>
      </c>
      <c r="N153" t="e">
        <f>VLOOKUP($D153,'INPUT-Substances'!$A:$R,9,FALSE)</f>
        <v>#N/A</v>
      </c>
      <c r="O153" t="e">
        <f>VLOOKUP($D153,'INPUT-Substances'!$A:$R,10,FALSE)</f>
        <v>#N/A</v>
      </c>
      <c r="P153" t="e">
        <f>VLOOKUP($D153,'INPUT-Substances'!$A:$R,11,FALSE)</f>
        <v>#N/A</v>
      </c>
      <c r="Q153" t="e">
        <f>VLOOKUP($D153,'INPUT-Substances'!$A:$R,12,FALSE)</f>
        <v>#N/A</v>
      </c>
      <c r="R153" t="e">
        <f>VLOOKUP($D153,'INPUT-Substances'!$A:$R,13,FALSE)</f>
        <v>#N/A</v>
      </c>
      <c r="S153" t="e">
        <f>VLOOKUP($D153,'INPUT-Substances'!$A:$R,14,FALSE)</f>
        <v>#N/A</v>
      </c>
      <c r="T153" t="e">
        <f>VLOOKUP($D153,'INPUT-Substances'!$A:$R,15,FALSE)</f>
        <v>#N/A</v>
      </c>
      <c r="U153" t="e">
        <f>VLOOKUP($D153,'INPUT-Substances'!$A:$R,16,FALSE)</f>
        <v>#N/A</v>
      </c>
      <c r="V153" t="e">
        <f>VLOOKUP($D153,'INPUT-Substances'!$A:$R,17,FALSE)</f>
        <v>#N/A</v>
      </c>
      <c r="W153" t="e">
        <f>VLOOKUP($D153,'INPUT-Substances'!$A:$R,18,FALSE)</f>
        <v>#N/A</v>
      </c>
      <c r="X153" t="str">
        <f>IF(ISERROR(VLOOKUP(M153,'O03, tab 2,3,5,7,8'!$A:$B,2,FALSE)),"",VLOOKUP(M153,'O03, tab 2,3,5,7,8'!$A:$B,2,FALSE))</f>
        <v/>
      </c>
      <c r="Y153" t="str">
        <f>IF(ISERROR(VLOOKUP(N153,'O03, tab 2,3,5,7,8'!$A:$B,2,FALSE)),"",VLOOKUP(N153,'O03, tab 2,3,5,7,8'!$A:$B,2,FALSE))</f>
        <v/>
      </c>
      <c r="Z153" t="str">
        <f>IF(ISERROR(VLOOKUP(O153,'O03, tab 2,3,5,7,8'!$A:$B,2,FALSE)),"",VLOOKUP(O153,'O03, tab 2,3,5,7,8'!$A:$B,2,FALSE))</f>
        <v/>
      </c>
      <c r="AA153" t="str">
        <f>IF(ISERROR(VLOOKUP(P153,'O03, tab 2,3,5,7,8'!$A:$B,2,FALSE)),"",VLOOKUP(P153,'O03, tab 2,3,5,7,8'!$A:$B,2,FALSE))</f>
        <v/>
      </c>
      <c r="AB153" t="str">
        <f>IF(ISERROR(VLOOKUP(Q153,'O03, tab 2,3,5,7,8'!$A:$B,2,FALSE)),"",VLOOKUP(Q153,'O03, tab 2,3,5,7,8'!$A:$B,2,FALSE))</f>
        <v/>
      </c>
      <c r="AC153" t="str">
        <f>IF(ISERROR(VLOOKUP(R153,'O03, tab 2,3,5,7,8'!$A:$B,2,FALSE)),"",VLOOKUP(R153,'O03, tab 2,3,5,7,8'!$A:$B,2,FALSE))</f>
        <v/>
      </c>
      <c r="AD153" t="str">
        <f>IF(ISERROR(VLOOKUP(S153,'O03, tab 2,3,5,7,8'!$A:$B,2,FALSE)),"",VLOOKUP(S153,'O03, tab 2,3,5,7,8'!$A:$B,2,FALSE))</f>
        <v/>
      </c>
      <c r="AE153" t="str">
        <f>IF(ISERROR(VLOOKUP(T153,'O03, tab 2,3,5,7,8'!$A:$B,2,FALSE)),"",VLOOKUP(T153,'O03, tab 2,3,5,7,8'!$A:$B,2,FALSE))</f>
        <v/>
      </c>
      <c r="AF153" t="str">
        <f>IF(ISERROR(VLOOKUP(U153,'O03, tab 2,3,5,7,8'!$A:$B,2,FALSE)),"",VLOOKUP(U153,'O03, tab 2,3,5,7,8'!$A:$B,2,FALSE))</f>
        <v/>
      </c>
      <c r="AG153" t="str">
        <f>IF(ISERROR(VLOOKUP(V153,'O03, tab 2,3,5,7,8'!$A:$B,2,FALSE)),"",VLOOKUP(V153,'O03, tab 2,3,5,7,8'!$A:$B,2,FALSE))</f>
        <v/>
      </c>
      <c r="AH153" t="str">
        <f>IF(ISERROR(VLOOKUP(W153,'O03, tab 2,3,5,7,8'!$A:$B,2,FALSE)),"",VLOOKUP(W153,'O03, tab 2,3,5,7,8'!$A:$B,2,FALSE))</f>
        <v/>
      </c>
      <c r="AI153">
        <f t="shared" si="33"/>
        <v>0</v>
      </c>
      <c r="AJ153">
        <f>IF(E153="gas","",IF('Production-Scores'!J153="min",'Production-Scores'!L153/60,'Production-Scores'!L153))</f>
        <v>0</v>
      </c>
      <c r="AK153">
        <f>IF(E153="gas","",'Production-Scores'!P153)</f>
        <v>1</v>
      </c>
      <c r="AL153">
        <f t="shared" si="34"/>
        <v>0</v>
      </c>
      <c r="AM153">
        <f t="shared" si="35"/>
        <v>2</v>
      </c>
      <c r="AN153" s="52" t="str">
        <f>IF(OR(AI153=0,E153="gas"),"",INDEX('O03, tab 2,3,5,7,8'!$G$6:$I$11,'Skin-HRS local'!AM153,'Skin-HRS local'!AI153))</f>
        <v/>
      </c>
      <c r="AO153" t="str">
        <f t="shared" si="36"/>
        <v/>
      </c>
      <c r="AP153" s="52">
        <f t="shared" si="37"/>
        <v>0</v>
      </c>
      <c r="AQ153" t="str">
        <f>IF(E153="gas","",IF(ISBLANK('INPUT-Skin'!L153),'INPUT-Settings'!$C$38,'INPUT-Skin'!L153))</f>
        <v>&lt;10 (size of a large coin, small splashes)</v>
      </c>
      <c r="AR153" s="52">
        <f>IF(E153="gas","",VLOOKUP(AQ153,'O03, tab 2,3,5,7,8'!$G$18:$H$21,2,FALSE))</f>
        <v>0.1</v>
      </c>
      <c r="AS153" s="52" t="str">
        <f t="shared" si="38"/>
        <v/>
      </c>
      <c r="AT153">
        <f t="shared" si="39"/>
        <v>7</v>
      </c>
      <c r="AU153" s="52" t="str">
        <f t="shared" si="40"/>
        <v/>
      </c>
      <c r="AV153" t="str">
        <f>IF(ISERROR((VLOOKUP(M153,'O03, tab 2,3,5,7,8'!$A:$C,3,FALSE))),"",VLOOKUP(M153,'O03, tab 2,3,5,7,8'!$A:$C,3,FALSE))</f>
        <v/>
      </c>
      <c r="AW153" t="str">
        <f>IF(ISERROR((VLOOKUP(N153,'O03, tab 2,3,5,7,8'!$A:$C,3,FALSE))),"",VLOOKUP(N153,'O03, tab 2,3,5,7,8'!$A:$C,3,FALSE))</f>
        <v/>
      </c>
      <c r="AX153" t="str">
        <f>IF(ISERROR((VLOOKUP(O153,'O03, tab 2,3,5,7,8'!$A:$C,3,FALSE))),"",VLOOKUP(O153,'O03, tab 2,3,5,7,8'!$A:$C,3,FALSE))</f>
        <v/>
      </c>
      <c r="AY153" t="str">
        <f>IF(ISERROR((VLOOKUP(P153,'O03, tab 2,3,5,7,8'!$A:$C,3,FALSE))),"",VLOOKUP(P153,'O03, tab 2,3,5,7,8'!$A:$C,3,FALSE))</f>
        <v/>
      </c>
      <c r="AZ153" t="str">
        <f>IF(ISERROR((VLOOKUP(Q153,'O03, tab 2,3,5,7,8'!$A:$C,3,FALSE))),"",VLOOKUP(Q153,'O03, tab 2,3,5,7,8'!$A:$C,3,FALSE))</f>
        <v/>
      </c>
      <c r="BA153" t="str">
        <f>IF(ISERROR((VLOOKUP(R153,'O03, tab 2,3,5,7,8'!$A:$C,3,FALSE))),"",VLOOKUP(R153,'O03, tab 2,3,5,7,8'!$A:$C,3,FALSE))</f>
        <v/>
      </c>
      <c r="BB153" t="str">
        <f>IF(ISERROR((VLOOKUP(S153,'O03, tab 2,3,5,7,8'!$A:$C,3,FALSE))),"",VLOOKUP(S153,'O03, tab 2,3,5,7,8'!$A:$C,3,FALSE))</f>
        <v/>
      </c>
      <c r="BC153" t="str">
        <f>IF(ISERROR((VLOOKUP(T153,'O03, tab 2,3,5,7,8'!$A:$C,3,FALSE))),"",VLOOKUP(T153,'O03, tab 2,3,5,7,8'!$A:$C,3,FALSE))</f>
        <v/>
      </c>
      <c r="BD153" t="str">
        <f>IF(ISERROR((VLOOKUP(U153,'O03, tab 2,3,5,7,8'!$A:$C,3,FALSE))),"",VLOOKUP(U153,'O03, tab 2,3,5,7,8'!$A:$C,3,FALSE))</f>
        <v/>
      </c>
      <c r="BE153" t="str">
        <f>IF(ISERROR((VLOOKUP(V153,'O03, tab 2,3,5,7,8'!$A:$C,3,FALSE))),"",VLOOKUP(V153,'O03, tab 2,3,5,7,8'!$A:$C,3,FALSE))</f>
        <v/>
      </c>
      <c r="BF153" t="str">
        <f>IF(ISERROR((VLOOKUP(W153,'O03, tab 2,3,5,7,8'!$A:$C,3,FALSE))),"",VLOOKUP(W153,'O03, tab 2,3,5,7,8'!$A:$C,3,FALSE))</f>
        <v/>
      </c>
      <c r="BG153" s="52">
        <f t="shared" si="41"/>
        <v>0</v>
      </c>
      <c r="BH153" s="52" t="str">
        <f>IF(OR(E153="gas",AI153=0,BG153=0),"",(INDEX('O03'!$B$4:$G$10,'Skin-HRS local'!AU153,'Skin-HRS local'!BG153)))</f>
        <v/>
      </c>
      <c r="BI153" s="52">
        <f>'Inhalation-E,WE,HS'!Q153</f>
        <v>1</v>
      </c>
      <c r="BJ153" s="52" t="str">
        <f>IF(OR(E153="gas",BG153=0),"",(1/('INPUT-Settings'!$E$4^4*'INPUT-Settings'!$E$5^3)^(1/9))^(10-BH153))</f>
        <v/>
      </c>
      <c r="BK153" s="52">
        <f t="shared" si="42"/>
        <v>0</v>
      </c>
    </row>
    <row r="154" spans="1:63" x14ac:dyDescent="0.3">
      <c r="A154" s="86">
        <f>'INPUT-Production'!A154</f>
        <v>0</v>
      </c>
      <c r="B154" s="87">
        <f>'INPUT-Production'!B154</f>
        <v>0</v>
      </c>
      <c r="C154" s="85">
        <f>'INPUT-Production'!C154</f>
        <v>0</v>
      </c>
      <c r="D154" s="85">
        <f>'INPUT-Production'!D154</f>
        <v>0</v>
      </c>
      <c r="E154" s="85">
        <f>VLOOKUP(D154,Substances!A:B,2,FALSE)</f>
        <v>0</v>
      </c>
      <c r="F154" s="2" t="e">
        <f>'Skin-MT Hand'!DG154</f>
        <v>#N/A</v>
      </c>
      <c r="G154" t="str">
        <f>IF(E154="gas","",'Skin-MT Hand'!F154)</f>
        <v>Immersion</v>
      </c>
      <c r="H154" t="str">
        <f>IF(E154="liquid",VLOOKUP(G154,'G03, tab A1'!$B$14:$D$19,3,FALSE),IF('Skin-HRS local'!E154="solid",VLOOKUP('Skin-HRS local'!G154,'G03, tab A1'!$B$5:$D$10,3,FALSE),""))</f>
        <v/>
      </c>
      <c r="I154" s="52" t="e">
        <f t="shared" si="30"/>
        <v>#N/A</v>
      </c>
      <c r="J154" t="str">
        <f>IF(E154="gas","",IF(ISBLANK('INPUT-Skin'!K154),'INPUT-Settings'!$C$37,'INPUT-Skin'!K154))</f>
        <v>thick clothing</v>
      </c>
      <c r="K154">
        <f t="shared" si="31"/>
        <v>0.5</v>
      </c>
      <c r="L154" s="52" t="e">
        <f t="shared" si="32"/>
        <v>#N/A</v>
      </c>
      <c r="M154" t="e">
        <f>VLOOKUP($D154,'INPUT-Substances'!$A:$R,8,FALSE)</f>
        <v>#N/A</v>
      </c>
      <c r="N154" t="e">
        <f>VLOOKUP($D154,'INPUT-Substances'!$A:$R,9,FALSE)</f>
        <v>#N/A</v>
      </c>
      <c r="O154" t="e">
        <f>VLOOKUP($D154,'INPUT-Substances'!$A:$R,10,FALSE)</f>
        <v>#N/A</v>
      </c>
      <c r="P154" t="e">
        <f>VLOOKUP($D154,'INPUT-Substances'!$A:$R,11,FALSE)</f>
        <v>#N/A</v>
      </c>
      <c r="Q154" t="e">
        <f>VLOOKUP($D154,'INPUT-Substances'!$A:$R,12,FALSE)</f>
        <v>#N/A</v>
      </c>
      <c r="R154" t="e">
        <f>VLOOKUP($D154,'INPUT-Substances'!$A:$R,13,FALSE)</f>
        <v>#N/A</v>
      </c>
      <c r="S154" t="e">
        <f>VLOOKUP($D154,'INPUT-Substances'!$A:$R,14,FALSE)</f>
        <v>#N/A</v>
      </c>
      <c r="T154" t="e">
        <f>VLOOKUP($D154,'INPUT-Substances'!$A:$R,15,FALSE)</f>
        <v>#N/A</v>
      </c>
      <c r="U154" t="e">
        <f>VLOOKUP($D154,'INPUT-Substances'!$A:$R,16,FALSE)</f>
        <v>#N/A</v>
      </c>
      <c r="V154" t="e">
        <f>VLOOKUP($D154,'INPUT-Substances'!$A:$R,17,FALSE)</f>
        <v>#N/A</v>
      </c>
      <c r="W154" t="e">
        <f>VLOOKUP($D154,'INPUT-Substances'!$A:$R,18,FALSE)</f>
        <v>#N/A</v>
      </c>
      <c r="X154" t="str">
        <f>IF(ISERROR(VLOOKUP(M154,'O03, tab 2,3,5,7,8'!$A:$B,2,FALSE)),"",VLOOKUP(M154,'O03, tab 2,3,5,7,8'!$A:$B,2,FALSE))</f>
        <v/>
      </c>
      <c r="Y154" t="str">
        <f>IF(ISERROR(VLOOKUP(N154,'O03, tab 2,3,5,7,8'!$A:$B,2,FALSE)),"",VLOOKUP(N154,'O03, tab 2,3,5,7,8'!$A:$B,2,FALSE))</f>
        <v/>
      </c>
      <c r="Z154" t="str">
        <f>IF(ISERROR(VLOOKUP(O154,'O03, tab 2,3,5,7,8'!$A:$B,2,FALSE)),"",VLOOKUP(O154,'O03, tab 2,3,5,7,8'!$A:$B,2,FALSE))</f>
        <v/>
      </c>
      <c r="AA154" t="str">
        <f>IF(ISERROR(VLOOKUP(P154,'O03, tab 2,3,5,7,8'!$A:$B,2,FALSE)),"",VLOOKUP(P154,'O03, tab 2,3,5,7,8'!$A:$B,2,FALSE))</f>
        <v/>
      </c>
      <c r="AB154" t="str">
        <f>IF(ISERROR(VLOOKUP(Q154,'O03, tab 2,3,5,7,8'!$A:$B,2,FALSE)),"",VLOOKUP(Q154,'O03, tab 2,3,5,7,8'!$A:$B,2,FALSE))</f>
        <v/>
      </c>
      <c r="AC154" t="str">
        <f>IF(ISERROR(VLOOKUP(R154,'O03, tab 2,3,5,7,8'!$A:$B,2,FALSE)),"",VLOOKUP(R154,'O03, tab 2,3,5,7,8'!$A:$B,2,FALSE))</f>
        <v/>
      </c>
      <c r="AD154" t="str">
        <f>IF(ISERROR(VLOOKUP(S154,'O03, tab 2,3,5,7,8'!$A:$B,2,FALSE)),"",VLOOKUP(S154,'O03, tab 2,3,5,7,8'!$A:$B,2,FALSE))</f>
        <v/>
      </c>
      <c r="AE154" t="str">
        <f>IF(ISERROR(VLOOKUP(T154,'O03, tab 2,3,5,7,8'!$A:$B,2,FALSE)),"",VLOOKUP(T154,'O03, tab 2,3,5,7,8'!$A:$B,2,FALSE))</f>
        <v/>
      </c>
      <c r="AF154" t="str">
        <f>IF(ISERROR(VLOOKUP(U154,'O03, tab 2,3,5,7,8'!$A:$B,2,FALSE)),"",VLOOKUP(U154,'O03, tab 2,3,5,7,8'!$A:$B,2,FALSE))</f>
        <v/>
      </c>
      <c r="AG154" t="str">
        <f>IF(ISERROR(VLOOKUP(V154,'O03, tab 2,3,5,7,8'!$A:$B,2,FALSE)),"",VLOOKUP(V154,'O03, tab 2,3,5,7,8'!$A:$B,2,FALSE))</f>
        <v/>
      </c>
      <c r="AH154" t="str">
        <f>IF(ISERROR(VLOOKUP(W154,'O03, tab 2,3,5,7,8'!$A:$B,2,FALSE)),"",VLOOKUP(W154,'O03, tab 2,3,5,7,8'!$A:$B,2,FALSE))</f>
        <v/>
      </c>
      <c r="AI154">
        <f t="shared" si="33"/>
        <v>0</v>
      </c>
      <c r="AJ154">
        <f>IF(E154="gas","",IF('Production-Scores'!J154="min",'Production-Scores'!L154/60,'Production-Scores'!L154))</f>
        <v>0</v>
      </c>
      <c r="AK154">
        <f>IF(E154="gas","",'Production-Scores'!P154)</f>
        <v>1</v>
      </c>
      <c r="AL154">
        <f t="shared" si="34"/>
        <v>0</v>
      </c>
      <c r="AM154">
        <f t="shared" si="35"/>
        <v>2</v>
      </c>
      <c r="AN154" s="52" t="str">
        <f>IF(OR(AI154=0,E154="gas"),"",INDEX('O03, tab 2,3,5,7,8'!$G$6:$I$11,'Skin-HRS local'!AM154,'Skin-HRS local'!AI154))</f>
        <v/>
      </c>
      <c r="AO154" t="str">
        <f t="shared" si="36"/>
        <v/>
      </c>
      <c r="AP154" s="52">
        <f t="shared" si="37"/>
        <v>0</v>
      </c>
      <c r="AQ154" t="str">
        <f>IF(E154="gas","",IF(ISBLANK('INPUT-Skin'!L154),'INPUT-Settings'!$C$38,'INPUT-Skin'!L154))</f>
        <v>&lt;10 (size of a large coin, small splashes)</v>
      </c>
      <c r="AR154" s="52">
        <f>IF(E154="gas","",VLOOKUP(AQ154,'O03, tab 2,3,5,7,8'!$G$18:$H$21,2,FALSE))</f>
        <v>0.1</v>
      </c>
      <c r="AS154" s="52" t="str">
        <f t="shared" si="38"/>
        <v/>
      </c>
      <c r="AT154">
        <f t="shared" si="39"/>
        <v>7</v>
      </c>
      <c r="AU154" s="52" t="str">
        <f t="shared" si="40"/>
        <v/>
      </c>
      <c r="AV154" t="str">
        <f>IF(ISERROR((VLOOKUP(M154,'O03, tab 2,3,5,7,8'!$A:$C,3,FALSE))),"",VLOOKUP(M154,'O03, tab 2,3,5,7,8'!$A:$C,3,FALSE))</f>
        <v/>
      </c>
      <c r="AW154" t="str">
        <f>IF(ISERROR((VLOOKUP(N154,'O03, tab 2,3,5,7,8'!$A:$C,3,FALSE))),"",VLOOKUP(N154,'O03, tab 2,3,5,7,8'!$A:$C,3,FALSE))</f>
        <v/>
      </c>
      <c r="AX154" t="str">
        <f>IF(ISERROR((VLOOKUP(O154,'O03, tab 2,3,5,7,8'!$A:$C,3,FALSE))),"",VLOOKUP(O154,'O03, tab 2,3,5,7,8'!$A:$C,3,FALSE))</f>
        <v/>
      </c>
      <c r="AY154" t="str">
        <f>IF(ISERROR((VLOOKUP(P154,'O03, tab 2,3,5,7,8'!$A:$C,3,FALSE))),"",VLOOKUP(P154,'O03, tab 2,3,5,7,8'!$A:$C,3,FALSE))</f>
        <v/>
      </c>
      <c r="AZ154" t="str">
        <f>IF(ISERROR((VLOOKUP(Q154,'O03, tab 2,3,5,7,8'!$A:$C,3,FALSE))),"",VLOOKUP(Q154,'O03, tab 2,3,5,7,8'!$A:$C,3,FALSE))</f>
        <v/>
      </c>
      <c r="BA154" t="str">
        <f>IF(ISERROR((VLOOKUP(R154,'O03, tab 2,3,5,7,8'!$A:$C,3,FALSE))),"",VLOOKUP(R154,'O03, tab 2,3,5,7,8'!$A:$C,3,FALSE))</f>
        <v/>
      </c>
      <c r="BB154" t="str">
        <f>IF(ISERROR((VLOOKUP(S154,'O03, tab 2,3,5,7,8'!$A:$C,3,FALSE))),"",VLOOKUP(S154,'O03, tab 2,3,5,7,8'!$A:$C,3,FALSE))</f>
        <v/>
      </c>
      <c r="BC154" t="str">
        <f>IF(ISERROR((VLOOKUP(T154,'O03, tab 2,3,5,7,8'!$A:$C,3,FALSE))),"",VLOOKUP(T154,'O03, tab 2,3,5,7,8'!$A:$C,3,FALSE))</f>
        <v/>
      </c>
      <c r="BD154" t="str">
        <f>IF(ISERROR((VLOOKUP(U154,'O03, tab 2,3,5,7,8'!$A:$C,3,FALSE))),"",VLOOKUP(U154,'O03, tab 2,3,5,7,8'!$A:$C,3,FALSE))</f>
        <v/>
      </c>
      <c r="BE154" t="str">
        <f>IF(ISERROR((VLOOKUP(V154,'O03, tab 2,3,5,7,8'!$A:$C,3,FALSE))),"",VLOOKUP(V154,'O03, tab 2,3,5,7,8'!$A:$C,3,FALSE))</f>
        <v/>
      </c>
      <c r="BF154" t="str">
        <f>IF(ISERROR((VLOOKUP(W154,'O03, tab 2,3,5,7,8'!$A:$C,3,FALSE))),"",VLOOKUP(W154,'O03, tab 2,3,5,7,8'!$A:$C,3,FALSE))</f>
        <v/>
      </c>
      <c r="BG154" s="52">
        <f t="shared" si="41"/>
        <v>0</v>
      </c>
      <c r="BH154" s="52" t="str">
        <f>IF(OR(E154="gas",AI154=0,BG154=0),"",(INDEX('O03'!$B$4:$G$10,'Skin-HRS local'!AU154,'Skin-HRS local'!BG154)))</f>
        <v/>
      </c>
      <c r="BI154" s="52">
        <f>'Inhalation-E,WE,HS'!Q154</f>
        <v>1</v>
      </c>
      <c r="BJ154" s="52" t="str">
        <f>IF(OR(E154="gas",BG154=0),"",(1/('INPUT-Settings'!$E$4^4*'INPUT-Settings'!$E$5^3)^(1/9))^(10-BH154))</f>
        <v/>
      </c>
      <c r="BK154" s="52">
        <f t="shared" si="42"/>
        <v>0</v>
      </c>
    </row>
    <row r="155" spans="1:63" x14ac:dyDescent="0.3">
      <c r="A155" s="86">
        <f>'INPUT-Production'!A155</f>
        <v>0</v>
      </c>
      <c r="B155" s="87">
        <f>'INPUT-Production'!B155</f>
        <v>0</v>
      </c>
      <c r="C155" s="85">
        <f>'INPUT-Production'!C155</f>
        <v>0</v>
      </c>
      <c r="D155" s="85">
        <f>'INPUT-Production'!D155</f>
        <v>0</v>
      </c>
      <c r="E155" s="85">
        <f>VLOOKUP(D155,Substances!A:B,2,FALSE)</f>
        <v>0</v>
      </c>
      <c r="F155" s="2" t="e">
        <f>'Skin-MT Hand'!DG155</f>
        <v>#N/A</v>
      </c>
      <c r="G155" t="str">
        <f>IF(E155="gas","",'Skin-MT Hand'!F155)</f>
        <v>Immersion</v>
      </c>
      <c r="H155" t="str">
        <f>IF(E155="liquid",VLOOKUP(G155,'G03, tab A1'!$B$14:$D$19,3,FALSE),IF('Skin-HRS local'!E155="solid",VLOOKUP('Skin-HRS local'!G155,'G03, tab A1'!$B$5:$D$10,3,FALSE),""))</f>
        <v/>
      </c>
      <c r="I155" s="52" t="e">
        <f t="shared" si="30"/>
        <v>#N/A</v>
      </c>
      <c r="J155" t="str">
        <f>IF(E155="gas","",IF(ISBLANK('INPUT-Skin'!K155),'INPUT-Settings'!$C$37,'INPUT-Skin'!K155))</f>
        <v>thick clothing</v>
      </c>
      <c r="K155">
        <f t="shared" si="31"/>
        <v>0.5</v>
      </c>
      <c r="L155" s="52" t="e">
        <f t="shared" si="32"/>
        <v>#N/A</v>
      </c>
      <c r="M155" t="e">
        <f>VLOOKUP($D155,'INPUT-Substances'!$A:$R,8,FALSE)</f>
        <v>#N/A</v>
      </c>
      <c r="N155" t="e">
        <f>VLOOKUP($D155,'INPUT-Substances'!$A:$R,9,FALSE)</f>
        <v>#N/A</v>
      </c>
      <c r="O155" t="e">
        <f>VLOOKUP($D155,'INPUT-Substances'!$A:$R,10,FALSE)</f>
        <v>#N/A</v>
      </c>
      <c r="P155" t="e">
        <f>VLOOKUP($D155,'INPUT-Substances'!$A:$R,11,FALSE)</f>
        <v>#N/A</v>
      </c>
      <c r="Q155" t="e">
        <f>VLOOKUP($D155,'INPUT-Substances'!$A:$R,12,FALSE)</f>
        <v>#N/A</v>
      </c>
      <c r="R155" t="e">
        <f>VLOOKUP($D155,'INPUT-Substances'!$A:$R,13,FALSE)</f>
        <v>#N/A</v>
      </c>
      <c r="S155" t="e">
        <f>VLOOKUP($D155,'INPUT-Substances'!$A:$R,14,FALSE)</f>
        <v>#N/A</v>
      </c>
      <c r="T155" t="e">
        <f>VLOOKUP($D155,'INPUT-Substances'!$A:$R,15,FALSE)</f>
        <v>#N/A</v>
      </c>
      <c r="U155" t="e">
        <f>VLOOKUP($D155,'INPUT-Substances'!$A:$R,16,FALSE)</f>
        <v>#N/A</v>
      </c>
      <c r="V155" t="e">
        <f>VLOOKUP($D155,'INPUT-Substances'!$A:$R,17,FALSE)</f>
        <v>#N/A</v>
      </c>
      <c r="W155" t="e">
        <f>VLOOKUP($D155,'INPUT-Substances'!$A:$R,18,FALSE)</f>
        <v>#N/A</v>
      </c>
      <c r="X155" t="str">
        <f>IF(ISERROR(VLOOKUP(M155,'O03, tab 2,3,5,7,8'!$A:$B,2,FALSE)),"",VLOOKUP(M155,'O03, tab 2,3,5,7,8'!$A:$B,2,FALSE))</f>
        <v/>
      </c>
      <c r="Y155" t="str">
        <f>IF(ISERROR(VLOOKUP(N155,'O03, tab 2,3,5,7,8'!$A:$B,2,FALSE)),"",VLOOKUP(N155,'O03, tab 2,3,5,7,8'!$A:$B,2,FALSE))</f>
        <v/>
      </c>
      <c r="Z155" t="str">
        <f>IF(ISERROR(VLOOKUP(O155,'O03, tab 2,3,5,7,8'!$A:$B,2,FALSE)),"",VLOOKUP(O155,'O03, tab 2,3,5,7,8'!$A:$B,2,FALSE))</f>
        <v/>
      </c>
      <c r="AA155" t="str">
        <f>IF(ISERROR(VLOOKUP(P155,'O03, tab 2,3,5,7,8'!$A:$B,2,FALSE)),"",VLOOKUP(P155,'O03, tab 2,3,5,7,8'!$A:$B,2,FALSE))</f>
        <v/>
      </c>
      <c r="AB155" t="str">
        <f>IF(ISERROR(VLOOKUP(Q155,'O03, tab 2,3,5,7,8'!$A:$B,2,FALSE)),"",VLOOKUP(Q155,'O03, tab 2,3,5,7,8'!$A:$B,2,FALSE))</f>
        <v/>
      </c>
      <c r="AC155" t="str">
        <f>IF(ISERROR(VLOOKUP(R155,'O03, tab 2,3,5,7,8'!$A:$B,2,FALSE)),"",VLOOKUP(R155,'O03, tab 2,3,5,7,8'!$A:$B,2,FALSE))</f>
        <v/>
      </c>
      <c r="AD155" t="str">
        <f>IF(ISERROR(VLOOKUP(S155,'O03, tab 2,3,5,7,8'!$A:$B,2,FALSE)),"",VLOOKUP(S155,'O03, tab 2,3,5,7,8'!$A:$B,2,FALSE))</f>
        <v/>
      </c>
      <c r="AE155" t="str">
        <f>IF(ISERROR(VLOOKUP(T155,'O03, tab 2,3,5,7,8'!$A:$B,2,FALSE)),"",VLOOKUP(T155,'O03, tab 2,3,5,7,8'!$A:$B,2,FALSE))</f>
        <v/>
      </c>
      <c r="AF155" t="str">
        <f>IF(ISERROR(VLOOKUP(U155,'O03, tab 2,3,5,7,8'!$A:$B,2,FALSE)),"",VLOOKUP(U155,'O03, tab 2,3,5,7,8'!$A:$B,2,FALSE))</f>
        <v/>
      </c>
      <c r="AG155" t="str">
        <f>IF(ISERROR(VLOOKUP(V155,'O03, tab 2,3,5,7,8'!$A:$B,2,FALSE)),"",VLOOKUP(V155,'O03, tab 2,3,5,7,8'!$A:$B,2,FALSE))</f>
        <v/>
      </c>
      <c r="AH155" t="str">
        <f>IF(ISERROR(VLOOKUP(W155,'O03, tab 2,3,5,7,8'!$A:$B,2,FALSE)),"",VLOOKUP(W155,'O03, tab 2,3,5,7,8'!$A:$B,2,FALSE))</f>
        <v/>
      </c>
      <c r="AI155">
        <f t="shared" si="33"/>
        <v>0</v>
      </c>
      <c r="AJ155">
        <f>IF(E155="gas","",IF('Production-Scores'!J155="min",'Production-Scores'!L155/60,'Production-Scores'!L155))</f>
        <v>0</v>
      </c>
      <c r="AK155">
        <f>IF(E155="gas","",'Production-Scores'!P155)</f>
        <v>1</v>
      </c>
      <c r="AL155">
        <f t="shared" si="34"/>
        <v>0</v>
      </c>
      <c r="AM155">
        <f t="shared" si="35"/>
        <v>2</v>
      </c>
      <c r="AN155" s="52" t="str">
        <f>IF(OR(AI155=0,E155="gas"),"",INDEX('O03, tab 2,3,5,7,8'!$G$6:$I$11,'Skin-HRS local'!AM155,'Skin-HRS local'!AI155))</f>
        <v/>
      </c>
      <c r="AO155" t="str">
        <f t="shared" si="36"/>
        <v/>
      </c>
      <c r="AP155" s="52">
        <f t="shared" si="37"/>
        <v>0</v>
      </c>
      <c r="AQ155" t="str">
        <f>IF(E155="gas","",IF(ISBLANK('INPUT-Skin'!L155),'INPUT-Settings'!$C$38,'INPUT-Skin'!L155))</f>
        <v>&lt;10 (size of a large coin, small splashes)</v>
      </c>
      <c r="AR155" s="52">
        <f>IF(E155="gas","",VLOOKUP(AQ155,'O03, tab 2,3,5,7,8'!$G$18:$H$21,2,FALSE))</f>
        <v>0.1</v>
      </c>
      <c r="AS155" s="52" t="str">
        <f t="shared" si="38"/>
        <v/>
      </c>
      <c r="AT155">
        <f t="shared" si="39"/>
        <v>7</v>
      </c>
      <c r="AU155" s="52" t="str">
        <f t="shared" si="40"/>
        <v/>
      </c>
      <c r="AV155" t="str">
        <f>IF(ISERROR((VLOOKUP(M155,'O03, tab 2,3,5,7,8'!$A:$C,3,FALSE))),"",VLOOKUP(M155,'O03, tab 2,3,5,7,8'!$A:$C,3,FALSE))</f>
        <v/>
      </c>
      <c r="AW155" t="str">
        <f>IF(ISERROR((VLOOKUP(N155,'O03, tab 2,3,5,7,8'!$A:$C,3,FALSE))),"",VLOOKUP(N155,'O03, tab 2,3,5,7,8'!$A:$C,3,FALSE))</f>
        <v/>
      </c>
      <c r="AX155" t="str">
        <f>IF(ISERROR((VLOOKUP(O155,'O03, tab 2,3,5,7,8'!$A:$C,3,FALSE))),"",VLOOKUP(O155,'O03, tab 2,3,5,7,8'!$A:$C,3,FALSE))</f>
        <v/>
      </c>
      <c r="AY155" t="str">
        <f>IF(ISERROR((VLOOKUP(P155,'O03, tab 2,3,5,7,8'!$A:$C,3,FALSE))),"",VLOOKUP(P155,'O03, tab 2,3,5,7,8'!$A:$C,3,FALSE))</f>
        <v/>
      </c>
      <c r="AZ155" t="str">
        <f>IF(ISERROR((VLOOKUP(Q155,'O03, tab 2,3,5,7,8'!$A:$C,3,FALSE))),"",VLOOKUP(Q155,'O03, tab 2,3,5,7,8'!$A:$C,3,FALSE))</f>
        <v/>
      </c>
      <c r="BA155" t="str">
        <f>IF(ISERROR((VLOOKUP(R155,'O03, tab 2,3,5,7,8'!$A:$C,3,FALSE))),"",VLOOKUP(R155,'O03, tab 2,3,5,7,8'!$A:$C,3,FALSE))</f>
        <v/>
      </c>
      <c r="BB155" t="str">
        <f>IF(ISERROR((VLOOKUP(S155,'O03, tab 2,3,5,7,8'!$A:$C,3,FALSE))),"",VLOOKUP(S155,'O03, tab 2,3,5,7,8'!$A:$C,3,FALSE))</f>
        <v/>
      </c>
      <c r="BC155" t="str">
        <f>IF(ISERROR((VLOOKUP(T155,'O03, tab 2,3,5,7,8'!$A:$C,3,FALSE))),"",VLOOKUP(T155,'O03, tab 2,3,5,7,8'!$A:$C,3,FALSE))</f>
        <v/>
      </c>
      <c r="BD155" t="str">
        <f>IF(ISERROR((VLOOKUP(U155,'O03, tab 2,3,5,7,8'!$A:$C,3,FALSE))),"",VLOOKUP(U155,'O03, tab 2,3,5,7,8'!$A:$C,3,FALSE))</f>
        <v/>
      </c>
      <c r="BE155" t="str">
        <f>IF(ISERROR((VLOOKUP(V155,'O03, tab 2,3,5,7,8'!$A:$C,3,FALSE))),"",VLOOKUP(V155,'O03, tab 2,3,5,7,8'!$A:$C,3,FALSE))</f>
        <v/>
      </c>
      <c r="BF155" t="str">
        <f>IF(ISERROR((VLOOKUP(W155,'O03, tab 2,3,5,7,8'!$A:$C,3,FALSE))),"",VLOOKUP(W155,'O03, tab 2,3,5,7,8'!$A:$C,3,FALSE))</f>
        <v/>
      </c>
      <c r="BG155" s="52">
        <f t="shared" si="41"/>
        <v>0</v>
      </c>
      <c r="BH155" s="52" t="str">
        <f>IF(OR(E155="gas",AI155=0,BG155=0),"",(INDEX('O03'!$B$4:$G$10,'Skin-HRS local'!AU155,'Skin-HRS local'!BG155)))</f>
        <v/>
      </c>
      <c r="BI155" s="52">
        <f>'Inhalation-E,WE,HS'!Q155</f>
        <v>1</v>
      </c>
      <c r="BJ155" s="52" t="str">
        <f>IF(OR(E155="gas",BG155=0),"",(1/('INPUT-Settings'!$E$4^4*'INPUT-Settings'!$E$5^3)^(1/9))^(10-BH155))</f>
        <v/>
      </c>
      <c r="BK155" s="52">
        <f t="shared" si="42"/>
        <v>0</v>
      </c>
    </row>
    <row r="156" spans="1:63" x14ac:dyDescent="0.3">
      <c r="A156" s="86">
        <f>'INPUT-Production'!A156</f>
        <v>0</v>
      </c>
      <c r="B156" s="87">
        <f>'INPUT-Production'!B156</f>
        <v>0</v>
      </c>
      <c r="C156" s="85">
        <f>'INPUT-Production'!C156</f>
        <v>0</v>
      </c>
      <c r="D156" s="85">
        <f>'INPUT-Production'!D156</f>
        <v>0</v>
      </c>
      <c r="E156" s="85">
        <f>VLOOKUP(D156,Substances!A:B,2,FALSE)</f>
        <v>0</v>
      </c>
      <c r="F156" s="2" t="e">
        <f>'Skin-MT Hand'!DG156</f>
        <v>#N/A</v>
      </c>
      <c r="G156" t="str">
        <f>IF(E156="gas","",'Skin-MT Hand'!F156)</f>
        <v>Immersion</v>
      </c>
      <c r="H156" t="str">
        <f>IF(E156="liquid",VLOOKUP(G156,'G03, tab A1'!$B$14:$D$19,3,FALSE),IF('Skin-HRS local'!E156="solid",VLOOKUP('Skin-HRS local'!G156,'G03, tab A1'!$B$5:$D$10,3,FALSE),""))</f>
        <v/>
      </c>
      <c r="I156" s="52" t="e">
        <f t="shared" si="30"/>
        <v>#N/A</v>
      </c>
      <c r="J156" t="str">
        <f>IF(E156="gas","",IF(ISBLANK('INPUT-Skin'!K156),'INPUT-Settings'!$C$37,'INPUT-Skin'!K156))</f>
        <v>thick clothing</v>
      </c>
      <c r="K156">
        <f t="shared" si="31"/>
        <v>0.5</v>
      </c>
      <c r="L156" s="52" t="e">
        <f t="shared" si="32"/>
        <v>#N/A</v>
      </c>
      <c r="M156" t="e">
        <f>VLOOKUP($D156,'INPUT-Substances'!$A:$R,8,FALSE)</f>
        <v>#N/A</v>
      </c>
      <c r="N156" t="e">
        <f>VLOOKUP($D156,'INPUT-Substances'!$A:$R,9,FALSE)</f>
        <v>#N/A</v>
      </c>
      <c r="O156" t="e">
        <f>VLOOKUP($D156,'INPUT-Substances'!$A:$R,10,FALSE)</f>
        <v>#N/A</v>
      </c>
      <c r="P156" t="e">
        <f>VLOOKUP($D156,'INPUT-Substances'!$A:$R,11,FALSE)</f>
        <v>#N/A</v>
      </c>
      <c r="Q156" t="e">
        <f>VLOOKUP($D156,'INPUT-Substances'!$A:$R,12,FALSE)</f>
        <v>#N/A</v>
      </c>
      <c r="R156" t="e">
        <f>VLOOKUP($D156,'INPUT-Substances'!$A:$R,13,FALSE)</f>
        <v>#N/A</v>
      </c>
      <c r="S156" t="e">
        <f>VLOOKUP($D156,'INPUT-Substances'!$A:$R,14,FALSE)</f>
        <v>#N/A</v>
      </c>
      <c r="T156" t="e">
        <f>VLOOKUP($D156,'INPUT-Substances'!$A:$R,15,FALSE)</f>
        <v>#N/A</v>
      </c>
      <c r="U156" t="e">
        <f>VLOOKUP($D156,'INPUT-Substances'!$A:$R,16,FALSE)</f>
        <v>#N/A</v>
      </c>
      <c r="V156" t="e">
        <f>VLOOKUP($D156,'INPUT-Substances'!$A:$R,17,FALSE)</f>
        <v>#N/A</v>
      </c>
      <c r="W156" t="e">
        <f>VLOOKUP($D156,'INPUT-Substances'!$A:$R,18,FALSE)</f>
        <v>#N/A</v>
      </c>
      <c r="X156" t="str">
        <f>IF(ISERROR(VLOOKUP(M156,'O03, tab 2,3,5,7,8'!$A:$B,2,FALSE)),"",VLOOKUP(M156,'O03, tab 2,3,5,7,8'!$A:$B,2,FALSE))</f>
        <v/>
      </c>
      <c r="Y156" t="str">
        <f>IF(ISERROR(VLOOKUP(N156,'O03, tab 2,3,5,7,8'!$A:$B,2,FALSE)),"",VLOOKUP(N156,'O03, tab 2,3,5,7,8'!$A:$B,2,FALSE))</f>
        <v/>
      </c>
      <c r="Z156" t="str">
        <f>IF(ISERROR(VLOOKUP(O156,'O03, tab 2,3,5,7,8'!$A:$B,2,FALSE)),"",VLOOKUP(O156,'O03, tab 2,3,5,7,8'!$A:$B,2,FALSE))</f>
        <v/>
      </c>
      <c r="AA156" t="str">
        <f>IF(ISERROR(VLOOKUP(P156,'O03, tab 2,3,5,7,8'!$A:$B,2,FALSE)),"",VLOOKUP(P156,'O03, tab 2,3,5,7,8'!$A:$B,2,FALSE))</f>
        <v/>
      </c>
      <c r="AB156" t="str">
        <f>IF(ISERROR(VLOOKUP(Q156,'O03, tab 2,3,5,7,8'!$A:$B,2,FALSE)),"",VLOOKUP(Q156,'O03, tab 2,3,5,7,8'!$A:$B,2,FALSE))</f>
        <v/>
      </c>
      <c r="AC156" t="str">
        <f>IF(ISERROR(VLOOKUP(R156,'O03, tab 2,3,5,7,8'!$A:$B,2,FALSE)),"",VLOOKUP(R156,'O03, tab 2,3,5,7,8'!$A:$B,2,FALSE))</f>
        <v/>
      </c>
      <c r="AD156" t="str">
        <f>IF(ISERROR(VLOOKUP(S156,'O03, tab 2,3,5,7,8'!$A:$B,2,FALSE)),"",VLOOKUP(S156,'O03, tab 2,3,5,7,8'!$A:$B,2,FALSE))</f>
        <v/>
      </c>
      <c r="AE156" t="str">
        <f>IF(ISERROR(VLOOKUP(T156,'O03, tab 2,3,5,7,8'!$A:$B,2,FALSE)),"",VLOOKUP(T156,'O03, tab 2,3,5,7,8'!$A:$B,2,FALSE))</f>
        <v/>
      </c>
      <c r="AF156" t="str">
        <f>IF(ISERROR(VLOOKUP(U156,'O03, tab 2,3,5,7,8'!$A:$B,2,FALSE)),"",VLOOKUP(U156,'O03, tab 2,3,5,7,8'!$A:$B,2,FALSE))</f>
        <v/>
      </c>
      <c r="AG156" t="str">
        <f>IF(ISERROR(VLOOKUP(V156,'O03, tab 2,3,5,7,8'!$A:$B,2,FALSE)),"",VLOOKUP(V156,'O03, tab 2,3,5,7,8'!$A:$B,2,FALSE))</f>
        <v/>
      </c>
      <c r="AH156" t="str">
        <f>IF(ISERROR(VLOOKUP(W156,'O03, tab 2,3,5,7,8'!$A:$B,2,FALSE)),"",VLOOKUP(W156,'O03, tab 2,3,5,7,8'!$A:$B,2,FALSE))</f>
        <v/>
      </c>
      <c r="AI156">
        <f t="shared" si="33"/>
        <v>0</v>
      </c>
      <c r="AJ156">
        <f>IF(E156="gas","",IF('Production-Scores'!J156="min",'Production-Scores'!L156/60,'Production-Scores'!L156))</f>
        <v>0</v>
      </c>
      <c r="AK156">
        <f>IF(E156="gas","",'Production-Scores'!P156)</f>
        <v>1</v>
      </c>
      <c r="AL156">
        <f t="shared" si="34"/>
        <v>0</v>
      </c>
      <c r="AM156">
        <f t="shared" si="35"/>
        <v>2</v>
      </c>
      <c r="AN156" s="52" t="str">
        <f>IF(OR(AI156=0,E156="gas"),"",INDEX('O03, tab 2,3,5,7,8'!$G$6:$I$11,'Skin-HRS local'!AM156,'Skin-HRS local'!AI156))</f>
        <v/>
      </c>
      <c r="AO156" t="str">
        <f t="shared" si="36"/>
        <v/>
      </c>
      <c r="AP156" s="52">
        <f t="shared" si="37"/>
        <v>0</v>
      </c>
      <c r="AQ156" t="str">
        <f>IF(E156="gas","",IF(ISBLANK('INPUT-Skin'!L156),'INPUT-Settings'!$C$38,'INPUT-Skin'!L156))</f>
        <v>&lt;10 (size of a large coin, small splashes)</v>
      </c>
      <c r="AR156" s="52">
        <f>IF(E156="gas","",VLOOKUP(AQ156,'O03, tab 2,3,5,7,8'!$G$18:$H$21,2,FALSE))</f>
        <v>0.1</v>
      </c>
      <c r="AS156" s="52" t="str">
        <f t="shared" si="38"/>
        <v/>
      </c>
      <c r="AT156">
        <f t="shared" si="39"/>
        <v>7</v>
      </c>
      <c r="AU156" s="52" t="str">
        <f t="shared" si="40"/>
        <v/>
      </c>
      <c r="AV156" t="str">
        <f>IF(ISERROR((VLOOKUP(M156,'O03, tab 2,3,5,7,8'!$A:$C,3,FALSE))),"",VLOOKUP(M156,'O03, tab 2,3,5,7,8'!$A:$C,3,FALSE))</f>
        <v/>
      </c>
      <c r="AW156" t="str">
        <f>IF(ISERROR((VLOOKUP(N156,'O03, tab 2,3,5,7,8'!$A:$C,3,FALSE))),"",VLOOKUP(N156,'O03, tab 2,3,5,7,8'!$A:$C,3,FALSE))</f>
        <v/>
      </c>
      <c r="AX156" t="str">
        <f>IF(ISERROR((VLOOKUP(O156,'O03, tab 2,3,5,7,8'!$A:$C,3,FALSE))),"",VLOOKUP(O156,'O03, tab 2,3,5,7,8'!$A:$C,3,FALSE))</f>
        <v/>
      </c>
      <c r="AY156" t="str">
        <f>IF(ISERROR((VLOOKUP(P156,'O03, tab 2,3,5,7,8'!$A:$C,3,FALSE))),"",VLOOKUP(P156,'O03, tab 2,3,5,7,8'!$A:$C,3,FALSE))</f>
        <v/>
      </c>
      <c r="AZ156" t="str">
        <f>IF(ISERROR((VLOOKUP(Q156,'O03, tab 2,3,5,7,8'!$A:$C,3,FALSE))),"",VLOOKUP(Q156,'O03, tab 2,3,5,7,8'!$A:$C,3,FALSE))</f>
        <v/>
      </c>
      <c r="BA156" t="str">
        <f>IF(ISERROR((VLOOKUP(R156,'O03, tab 2,3,5,7,8'!$A:$C,3,FALSE))),"",VLOOKUP(R156,'O03, tab 2,3,5,7,8'!$A:$C,3,FALSE))</f>
        <v/>
      </c>
      <c r="BB156" t="str">
        <f>IF(ISERROR((VLOOKUP(S156,'O03, tab 2,3,5,7,8'!$A:$C,3,FALSE))),"",VLOOKUP(S156,'O03, tab 2,3,5,7,8'!$A:$C,3,FALSE))</f>
        <v/>
      </c>
      <c r="BC156" t="str">
        <f>IF(ISERROR((VLOOKUP(T156,'O03, tab 2,3,5,7,8'!$A:$C,3,FALSE))),"",VLOOKUP(T156,'O03, tab 2,3,5,7,8'!$A:$C,3,FALSE))</f>
        <v/>
      </c>
      <c r="BD156" t="str">
        <f>IF(ISERROR((VLOOKUP(U156,'O03, tab 2,3,5,7,8'!$A:$C,3,FALSE))),"",VLOOKUP(U156,'O03, tab 2,3,5,7,8'!$A:$C,3,FALSE))</f>
        <v/>
      </c>
      <c r="BE156" t="str">
        <f>IF(ISERROR((VLOOKUP(V156,'O03, tab 2,3,5,7,8'!$A:$C,3,FALSE))),"",VLOOKUP(V156,'O03, tab 2,3,5,7,8'!$A:$C,3,FALSE))</f>
        <v/>
      </c>
      <c r="BF156" t="str">
        <f>IF(ISERROR((VLOOKUP(W156,'O03, tab 2,3,5,7,8'!$A:$C,3,FALSE))),"",VLOOKUP(W156,'O03, tab 2,3,5,7,8'!$A:$C,3,FALSE))</f>
        <v/>
      </c>
      <c r="BG156" s="52">
        <f t="shared" si="41"/>
        <v>0</v>
      </c>
      <c r="BH156" s="52" t="str">
        <f>IF(OR(E156="gas",AI156=0,BG156=0),"",(INDEX('O03'!$B$4:$G$10,'Skin-HRS local'!AU156,'Skin-HRS local'!BG156)))</f>
        <v/>
      </c>
      <c r="BI156" s="52">
        <f>'Inhalation-E,WE,HS'!Q156</f>
        <v>1</v>
      </c>
      <c r="BJ156" s="52" t="str">
        <f>IF(OR(E156="gas",BG156=0),"",(1/('INPUT-Settings'!$E$4^4*'INPUT-Settings'!$E$5^3)^(1/9))^(10-BH156))</f>
        <v/>
      </c>
      <c r="BK156" s="52">
        <f t="shared" si="42"/>
        <v>0</v>
      </c>
    </row>
    <row r="157" spans="1:63" x14ac:dyDescent="0.3">
      <c r="A157" s="86">
        <f>'INPUT-Production'!A157</f>
        <v>0</v>
      </c>
      <c r="B157" s="87">
        <f>'INPUT-Production'!B157</f>
        <v>0</v>
      </c>
      <c r="C157" s="85">
        <f>'INPUT-Production'!C157</f>
        <v>0</v>
      </c>
      <c r="D157" s="85">
        <f>'INPUT-Production'!D157</f>
        <v>0</v>
      </c>
      <c r="E157" s="85">
        <f>VLOOKUP(D157,Substances!A:B,2,FALSE)</f>
        <v>0</v>
      </c>
      <c r="F157" s="2" t="e">
        <f>'Skin-MT Hand'!DG157</f>
        <v>#N/A</v>
      </c>
      <c r="G157" t="str">
        <f>IF(E157="gas","",'Skin-MT Hand'!F157)</f>
        <v>Immersion</v>
      </c>
      <c r="H157" t="str">
        <f>IF(E157="liquid",VLOOKUP(G157,'G03, tab A1'!$B$14:$D$19,3,FALSE),IF('Skin-HRS local'!E157="solid",VLOOKUP('Skin-HRS local'!G157,'G03, tab A1'!$B$5:$D$10,3,FALSE),""))</f>
        <v/>
      </c>
      <c r="I157" s="52" t="e">
        <f t="shared" si="30"/>
        <v>#N/A</v>
      </c>
      <c r="J157" t="str">
        <f>IF(E157="gas","",IF(ISBLANK('INPUT-Skin'!K157),'INPUT-Settings'!$C$37,'INPUT-Skin'!K157))</f>
        <v>thick clothing</v>
      </c>
      <c r="K157">
        <f t="shared" si="31"/>
        <v>0.5</v>
      </c>
      <c r="L157" s="52" t="e">
        <f t="shared" si="32"/>
        <v>#N/A</v>
      </c>
      <c r="M157" t="e">
        <f>VLOOKUP($D157,'INPUT-Substances'!$A:$R,8,FALSE)</f>
        <v>#N/A</v>
      </c>
      <c r="N157" t="e">
        <f>VLOOKUP($D157,'INPUT-Substances'!$A:$R,9,FALSE)</f>
        <v>#N/A</v>
      </c>
      <c r="O157" t="e">
        <f>VLOOKUP($D157,'INPUT-Substances'!$A:$R,10,FALSE)</f>
        <v>#N/A</v>
      </c>
      <c r="P157" t="e">
        <f>VLOOKUP($D157,'INPUT-Substances'!$A:$R,11,FALSE)</f>
        <v>#N/A</v>
      </c>
      <c r="Q157" t="e">
        <f>VLOOKUP($D157,'INPUT-Substances'!$A:$R,12,FALSE)</f>
        <v>#N/A</v>
      </c>
      <c r="R157" t="e">
        <f>VLOOKUP($D157,'INPUT-Substances'!$A:$R,13,FALSE)</f>
        <v>#N/A</v>
      </c>
      <c r="S157" t="e">
        <f>VLOOKUP($D157,'INPUT-Substances'!$A:$R,14,FALSE)</f>
        <v>#N/A</v>
      </c>
      <c r="T157" t="e">
        <f>VLOOKUP($D157,'INPUT-Substances'!$A:$R,15,FALSE)</f>
        <v>#N/A</v>
      </c>
      <c r="U157" t="e">
        <f>VLOOKUP($D157,'INPUT-Substances'!$A:$R,16,FALSE)</f>
        <v>#N/A</v>
      </c>
      <c r="V157" t="e">
        <f>VLOOKUP($D157,'INPUT-Substances'!$A:$R,17,FALSE)</f>
        <v>#N/A</v>
      </c>
      <c r="W157" t="e">
        <f>VLOOKUP($D157,'INPUT-Substances'!$A:$R,18,FALSE)</f>
        <v>#N/A</v>
      </c>
      <c r="X157" t="str">
        <f>IF(ISERROR(VLOOKUP(M157,'O03, tab 2,3,5,7,8'!$A:$B,2,FALSE)),"",VLOOKUP(M157,'O03, tab 2,3,5,7,8'!$A:$B,2,FALSE))</f>
        <v/>
      </c>
      <c r="Y157" t="str">
        <f>IF(ISERROR(VLOOKUP(N157,'O03, tab 2,3,5,7,8'!$A:$B,2,FALSE)),"",VLOOKUP(N157,'O03, tab 2,3,5,7,8'!$A:$B,2,FALSE))</f>
        <v/>
      </c>
      <c r="Z157" t="str">
        <f>IF(ISERROR(VLOOKUP(O157,'O03, tab 2,3,5,7,8'!$A:$B,2,FALSE)),"",VLOOKUP(O157,'O03, tab 2,3,5,7,8'!$A:$B,2,FALSE))</f>
        <v/>
      </c>
      <c r="AA157" t="str">
        <f>IF(ISERROR(VLOOKUP(P157,'O03, tab 2,3,5,7,8'!$A:$B,2,FALSE)),"",VLOOKUP(P157,'O03, tab 2,3,5,7,8'!$A:$B,2,FALSE))</f>
        <v/>
      </c>
      <c r="AB157" t="str">
        <f>IF(ISERROR(VLOOKUP(Q157,'O03, tab 2,3,5,7,8'!$A:$B,2,FALSE)),"",VLOOKUP(Q157,'O03, tab 2,3,5,7,8'!$A:$B,2,FALSE))</f>
        <v/>
      </c>
      <c r="AC157" t="str">
        <f>IF(ISERROR(VLOOKUP(R157,'O03, tab 2,3,5,7,8'!$A:$B,2,FALSE)),"",VLOOKUP(R157,'O03, tab 2,3,5,7,8'!$A:$B,2,FALSE))</f>
        <v/>
      </c>
      <c r="AD157" t="str">
        <f>IF(ISERROR(VLOOKUP(S157,'O03, tab 2,3,5,7,8'!$A:$B,2,FALSE)),"",VLOOKUP(S157,'O03, tab 2,3,5,7,8'!$A:$B,2,FALSE))</f>
        <v/>
      </c>
      <c r="AE157" t="str">
        <f>IF(ISERROR(VLOOKUP(T157,'O03, tab 2,3,5,7,8'!$A:$B,2,FALSE)),"",VLOOKUP(T157,'O03, tab 2,3,5,7,8'!$A:$B,2,FALSE))</f>
        <v/>
      </c>
      <c r="AF157" t="str">
        <f>IF(ISERROR(VLOOKUP(U157,'O03, tab 2,3,5,7,8'!$A:$B,2,FALSE)),"",VLOOKUP(U157,'O03, tab 2,3,5,7,8'!$A:$B,2,FALSE))</f>
        <v/>
      </c>
      <c r="AG157" t="str">
        <f>IF(ISERROR(VLOOKUP(V157,'O03, tab 2,3,5,7,8'!$A:$B,2,FALSE)),"",VLOOKUP(V157,'O03, tab 2,3,5,7,8'!$A:$B,2,FALSE))</f>
        <v/>
      </c>
      <c r="AH157" t="str">
        <f>IF(ISERROR(VLOOKUP(W157,'O03, tab 2,3,5,7,8'!$A:$B,2,FALSE)),"",VLOOKUP(W157,'O03, tab 2,3,5,7,8'!$A:$B,2,FALSE))</f>
        <v/>
      </c>
      <c r="AI157">
        <f t="shared" si="33"/>
        <v>0</v>
      </c>
      <c r="AJ157">
        <f>IF(E157="gas","",IF('Production-Scores'!J157="min",'Production-Scores'!L157/60,'Production-Scores'!L157))</f>
        <v>0</v>
      </c>
      <c r="AK157">
        <f>IF(E157="gas","",'Production-Scores'!P157)</f>
        <v>1</v>
      </c>
      <c r="AL157">
        <f t="shared" si="34"/>
        <v>0</v>
      </c>
      <c r="AM157">
        <f t="shared" si="35"/>
        <v>2</v>
      </c>
      <c r="AN157" s="52" t="str">
        <f>IF(OR(AI157=0,E157="gas"),"",INDEX('O03, tab 2,3,5,7,8'!$G$6:$I$11,'Skin-HRS local'!AM157,'Skin-HRS local'!AI157))</f>
        <v/>
      </c>
      <c r="AO157" t="str">
        <f t="shared" si="36"/>
        <v/>
      </c>
      <c r="AP157" s="52">
        <f t="shared" si="37"/>
        <v>0</v>
      </c>
      <c r="AQ157" t="str">
        <f>IF(E157="gas","",IF(ISBLANK('INPUT-Skin'!L157),'INPUT-Settings'!$C$38,'INPUT-Skin'!L157))</f>
        <v>&lt;10 (size of a large coin, small splashes)</v>
      </c>
      <c r="AR157" s="52">
        <f>IF(E157="gas","",VLOOKUP(AQ157,'O03, tab 2,3,5,7,8'!$G$18:$H$21,2,FALSE))</f>
        <v>0.1</v>
      </c>
      <c r="AS157" s="52" t="str">
        <f t="shared" si="38"/>
        <v/>
      </c>
      <c r="AT157">
        <f t="shared" si="39"/>
        <v>7</v>
      </c>
      <c r="AU157" s="52" t="str">
        <f t="shared" si="40"/>
        <v/>
      </c>
      <c r="AV157" t="str">
        <f>IF(ISERROR((VLOOKUP(M157,'O03, tab 2,3,5,7,8'!$A:$C,3,FALSE))),"",VLOOKUP(M157,'O03, tab 2,3,5,7,8'!$A:$C,3,FALSE))</f>
        <v/>
      </c>
      <c r="AW157" t="str">
        <f>IF(ISERROR((VLOOKUP(N157,'O03, tab 2,3,5,7,8'!$A:$C,3,FALSE))),"",VLOOKUP(N157,'O03, tab 2,3,5,7,8'!$A:$C,3,FALSE))</f>
        <v/>
      </c>
      <c r="AX157" t="str">
        <f>IF(ISERROR((VLOOKUP(O157,'O03, tab 2,3,5,7,8'!$A:$C,3,FALSE))),"",VLOOKUP(O157,'O03, tab 2,3,5,7,8'!$A:$C,3,FALSE))</f>
        <v/>
      </c>
      <c r="AY157" t="str">
        <f>IF(ISERROR((VLOOKUP(P157,'O03, tab 2,3,5,7,8'!$A:$C,3,FALSE))),"",VLOOKUP(P157,'O03, tab 2,3,5,7,8'!$A:$C,3,FALSE))</f>
        <v/>
      </c>
      <c r="AZ157" t="str">
        <f>IF(ISERROR((VLOOKUP(Q157,'O03, tab 2,3,5,7,8'!$A:$C,3,FALSE))),"",VLOOKUP(Q157,'O03, tab 2,3,5,7,8'!$A:$C,3,FALSE))</f>
        <v/>
      </c>
      <c r="BA157" t="str">
        <f>IF(ISERROR((VLOOKUP(R157,'O03, tab 2,3,5,7,8'!$A:$C,3,FALSE))),"",VLOOKUP(R157,'O03, tab 2,3,5,7,8'!$A:$C,3,FALSE))</f>
        <v/>
      </c>
      <c r="BB157" t="str">
        <f>IF(ISERROR((VLOOKUP(S157,'O03, tab 2,3,5,7,8'!$A:$C,3,FALSE))),"",VLOOKUP(S157,'O03, tab 2,3,5,7,8'!$A:$C,3,FALSE))</f>
        <v/>
      </c>
      <c r="BC157" t="str">
        <f>IF(ISERROR((VLOOKUP(T157,'O03, tab 2,3,5,7,8'!$A:$C,3,FALSE))),"",VLOOKUP(T157,'O03, tab 2,3,5,7,8'!$A:$C,3,FALSE))</f>
        <v/>
      </c>
      <c r="BD157" t="str">
        <f>IF(ISERROR((VLOOKUP(U157,'O03, tab 2,3,5,7,8'!$A:$C,3,FALSE))),"",VLOOKUP(U157,'O03, tab 2,3,5,7,8'!$A:$C,3,FALSE))</f>
        <v/>
      </c>
      <c r="BE157" t="str">
        <f>IF(ISERROR((VLOOKUP(V157,'O03, tab 2,3,5,7,8'!$A:$C,3,FALSE))),"",VLOOKUP(V157,'O03, tab 2,3,5,7,8'!$A:$C,3,FALSE))</f>
        <v/>
      </c>
      <c r="BF157" t="str">
        <f>IF(ISERROR((VLOOKUP(W157,'O03, tab 2,3,5,7,8'!$A:$C,3,FALSE))),"",VLOOKUP(W157,'O03, tab 2,3,5,7,8'!$A:$C,3,FALSE))</f>
        <v/>
      </c>
      <c r="BG157" s="52">
        <f t="shared" si="41"/>
        <v>0</v>
      </c>
      <c r="BH157" s="52" t="str">
        <f>IF(OR(E157="gas",AI157=0,BG157=0),"",(INDEX('O03'!$B$4:$G$10,'Skin-HRS local'!AU157,'Skin-HRS local'!BG157)))</f>
        <v/>
      </c>
      <c r="BI157" s="52">
        <f>'Inhalation-E,WE,HS'!Q157</f>
        <v>1</v>
      </c>
      <c r="BJ157" s="52" t="str">
        <f>IF(OR(E157="gas",BG157=0),"",(1/('INPUT-Settings'!$E$4^4*'INPUT-Settings'!$E$5^3)^(1/9))^(10-BH157))</f>
        <v/>
      </c>
      <c r="BK157" s="52">
        <f t="shared" si="42"/>
        <v>0</v>
      </c>
    </row>
    <row r="158" spans="1:63" x14ac:dyDescent="0.3">
      <c r="A158" s="86">
        <f>'INPUT-Production'!A158</f>
        <v>0</v>
      </c>
      <c r="B158" s="87">
        <f>'INPUT-Production'!B158</f>
        <v>0</v>
      </c>
      <c r="C158" s="85">
        <f>'INPUT-Production'!C158</f>
        <v>0</v>
      </c>
      <c r="D158" s="85">
        <f>'INPUT-Production'!D158</f>
        <v>0</v>
      </c>
      <c r="E158" s="85">
        <f>VLOOKUP(D158,Substances!A:B,2,FALSE)</f>
        <v>0</v>
      </c>
      <c r="F158" s="2" t="e">
        <f>'Skin-MT Hand'!DG158</f>
        <v>#N/A</v>
      </c>
      <c r="G158" t="str">
        <f>IF(E158="gas","",'Skin-MT Hand'!F158)</f>
        <v>Immersion</v>
      </c>
      <c r="H158" t="str">
        <f>IF(E158="liquid",VLOOKUP(G158,'G03, tab A1'!$B$14:$D$19,3,FALSE),IF('Skin-HRS local'!E158="solid",VLOOKUP('Skin-HRS local'!G158,'G03, tab A1'!$B$5:$D$10,3,FALSE),""))</f>
        <v/>
      </c>
      <c r="I158" s="52" t="e">
        <f t="shared" si="30"/>
        <v>#N/A</v>
      </c>
      <c r="J158" t="str">
        <f>IF(E158="gas","",IF(ISBLANK('INPUT-Skin'!K158),'INPUT-Settings'!$C$37,'INPUT-Skin'!K158))</f>
        <v>thick clothing</v>
      </c>
      <c r="K158">
        <f t="shared" si="31"/>
        <v>0.5</v>
      </c>
      <c r="L158" s="52" t="e">
        <f t="shared" si="32"/>
        <v>#N/A</v>
      </c>
      <c r="M158" t="e">
        <f>VLOOKUP($D158,'INPUT-Substances'!$A:$R,8,FALSE)</f>
        <v>#N/A</v>
      </c>
      <c r="N158" t="e">
        <f>VLOOKUP($D158,'INPUT-Substances'!$A:$R,9,FALSE)</f>
        <v>#N/A</v>
      </c>
      <c r="O158" t="e">
        <f>VLOOKUP($D158,'INPUT-Substances'!$A:$R,10,FALSE)</f>
        <v>#N/A</v>
      </c>
      <c r="P158" t="e">
        <f>VLOOKUP($D158,'INPUT-Substances'!$A:$R,11,FALSE)</f>
        <v>#N/A</v>
      </c>
      <c r="Q158" t="e">
        <f>VLOOKUP($D158,'INPUT-Substances'!$A:$R,12,FALSE)</f>
        <v>#N/A</v>
      </c>
      <c r="R158" t="e">
        <f>VLOOKUP($D158,'INPUT-Substances'!$A:$R,13,FALSE)</f>
        <v>#N/A</v>
      </c>
      <c r="S158" t="e">
        <f>VLOOKUP($D158,'INPUT-Substances'!$A:$R,14,FALSE)</f>
        <v>#N/A</v>
      </c>
      <c r="T158" t="e">
        <f>VLOOKUP($D158,'INPUT-Substances'!$A:$R,15,FALSE)</f>
        <v>#N/A</v>
      </c>
      <c r="U158" t="e">
        <f>VLOOKUP($D158,'INPUT-Substances'!$A:$R,16,FALSE)</f>
        <v>#N/A</v>
      </c>
      <c r="V158" t="e">
        <f>VLOOKUP($D158,'INPUT-Substances'!$A:$R,17,FALSE)</f>
        <v>#N/A</v>
      </c>
      <c r="W158" t="e">
        <f>VLOOKUP($D158,'INPUT-Substances'!$A:$R,18,FALSE)</f>
        <v>#N/A</v>
      </c>
      <c r="X158" t="str">
        <f>IF(ISERROR(VLOOKUP(M158,'O03, tab 2,3,5,7,8'!$A:$B,2,FALSE)),"",VLOOKUP(M158,'O03, tab 2,3,5,7,8'!$A:$B,2,FALSE))</f>
        <v/>
      </c>
      <c r="Y158" t="str">
        <f>IF(ISERROR(VLOOKUP(N158,'O03, tab 2,3,5,7,8'!$A:$B,2,FALSE)),"",VLOOKUP(N158,'O03, tab 2,3,5,7,8'!$A:$B,2,FALSE))</f>
        <v/>
      </c>
      <c r="Z158" t="str">
        <f>IF(ISERROR(VLOOKUP(O158,'O03, tab 2,3,5,7,8'!$A:$B,2,FALSE)),"",VLOOKUP(O158,'O03, tab 2,3,5,7,8'!$A:$B,2,FALSE))</f>
        <v/>
      </c>
      <c r="AA158" t="str">
        <f>IF(ISERROR(VLOOKUP(P158,'O03, tab 2,3,5,7,8'!$A:$B,2,FALSE)),"",VLOOKUP(P158,'O03, tab 2,3,5,7,8'!$A:$B,2,FALSE))</f>
        <v/>
      </c>
      <c r="AB158" t="str">
        <f>IF(ISERROR(VLOOKUP(Q158,'O03, tab 2,3,5,7,8'!$A:$B,2,FALSE)),"",VLOOKUP(Q158,'O03, tab 2,3,5,7,8'!$A:$B,2,FALSE))</f>
        <v/>
      </c>
      <c r="AC158" t="str">
        <f>IF(ISERROR(VLOOKUP(R158,'O03, tab 2,3,5,7,8'!$A:$B,2,FALSE)),"",VLOOKUP(R158,'O03, tab 2,3,5,7,8'!$A:$B,2,FALSE))</f>
        <v/>
      </c>
      <c r="AD158" t="str">
        <f>IF(ISERROR(VLOOKUP(S158,'O03, tab 2,3,5,7,8'!$A:$B,2,FALSE)),"",VLOOKUP(S158,'O03, tab 2,3,5,7,8'!$A:$B,2,FALSE))</f>
        <v/>
      </c>
      <c r="AE158" t="str">
        <f>IF(ISERROR(VLOOKUP(T158,'O03, tab 2,3,5,7,8'!$A:$B,2,FALSE)),"",VLOOKUP(T158,'O03, tab 2,3,5,7,8'!$A:$B,2,FALSE))</f>
        <v/>
      </c>
      <c r="AF158" t="str">
        <f>IF(ISERROR(VLOOKUP(U158,'O03, tab 2,3,5,7,8'!$A:$B,2,FALSE)),"",VLOOKUP(U158,'O03, tab 2,3,5,7,8'!$A:$B,2,FALSE))</f>
        <v/>
      </c>
      <c r="AG158" t="str">
        <f>IF(ISERROR(VLOOKUP(V158,'O03, tab 2,3,5,7,8'!$A:$B,2,FALSE)),"",VLOOKUP(V158,'O03, tab 2,3,5,7,8'!$A:$B,2,FALSE))</f>
        <v/>
      </c>
      <c r="AH158" t="str">
        <f>IF(ISERROR(VLOOKUP(W158,'O03, tab 2,3,5,7,8'!$A:$B,2,FALSE)),"",VLOOKUP(W158,'O03, tab 2,3,5,7,8'!$A:$B,2,FALSE))</f>
        <v/>
      </c>
      <c r="AI158">
        <f t="shared" si="33"/>
        <v>0</v>
      </c>
      <c r="AJ158">
        <f>IF(E158="gas","",IF('Production-Scores'!J158="min",'Production-Scores'!L158/60,'Production-Scores'!L158))</f>
        <v>0</v>
      </c>
      <c r="AK158">
        <f>IF(E158="gas","",'Production-Scores'!P158)</f>
        <v>1</v>
      </c>
      <c r="AL158">
        <f t="shared" si="34"/>
        <v>0</v>
      </c>
      <c r="AM158">
        <f t="shared" si="35"/>
        <v>2</v>
      </c>
      <c r="AN158" s="52" t="str">
        <f>IF(OR(AI158=0,E158="gas"),"",INDEX('O03, tab 2,3,5,7,8'!$G$6:$I$11,'Skin-HRS local'!AM158,'Skin-HRS local'!AI158))</f>
        <v/>
      </c>
      <c r="AO158" t="str">
        <f t="shared" si="36"/>
        <v/>
      </c>
      <c r="AP158" s="52">
        <f t="shared" si="37"/>
        <v>0</v>
      </c>
      <c r="AQ158" t="str">
        <f>IF(E158="gas","",IF(ISBLANK('INPUT-Skin'!L158),'INPUT-Settings'!$C$38,'INPUT-Skin'!L158))</f>
        <v>&lt;10 (size of a large coin, small splashes)</v>
      </c>
      <c r="AR158" s="52">
        <f>IF(E158="gas","",VLOOKUP(AQ158,'O03, tab 2,3,5,7,8'!$G$18:$H$21,2,FALSE))</f>
        <v>0.1</v>
      </c>
      <c r="AS158" s="52" t="str">
        <f t="shared" si="38"/>
        <v/>
      </c>
      <c r="AT158">
        <f t="shared" si="39"/>
        <v>7</v>
      </c>
      <c r="AU158" s="52" t="str">
        <f t="shared" si="40"/>
        <v/>
      </c>
      <c r="AV158" t="str">
        <f>IF(ISERROR((VLOOKUP(M158,'O03, tab 2,3,5,7,8'!$A:$C,3,FALSE))),"",VLOOKUP(M158,'O03, tab 2,3,5,7,8'!$A:$C,3,FALSE))</f>
        <v/>
      </c>
      <c r="AW158" t="str">
        <f>IF(ISERROR((VLOOKUP(N158,'O03, tab 2,3,5,7,8'!$A:$C,3,FALSE))),"",VLOOKUP(N158,'O03, tab 2,3,5,7,8'!$A:$C,3,FALSE))</f>
        <v/>
      </c>
      <c r="AX158" t="str">
        <f>IF(ISERROR((VLOOKUP(O158,'O03, tab 2,3,5,7,8'!$A:$C,3,FALSE))),"",VLOOKUP(O158,'O03, tab 2,3,5,7,8'!$A:$C,3,FALSE))</f>
        <v/>
      </c>
      <c r="AY158" t="str">
        <f>IF(ISERROR((VLOOKUP(P158,'O03, tab 2,3,5,7,8'!$A:$C,3,FALSE))),"",VLOOKUP(P158,'O03, tab 2,3,5,7,8'!$A:$C,3,FALSE))</f>
        <v/>
      </c>
      <c r="AZ158" t="str">
        <f>IF(ISERROR((VLOOKUP(Q158,'O03, tab 2,3,5,7,8'!$A:$C,3,FALSE))),"",VLOOKUP(Q158,'O03, tab 2,3,5,7,8'!$A:$C,3,FALSE))</f>
        <v/>
      </c>
      <c r="BA158" t="str">
        <f>IF(ISERROR((VLOOKUP(R158,'O03, tab 2,3,5,7,8'!$A:$C,3,FALSE))),"",VLOOKUP(R158,'O03, tab 2,3,5,7,8'!$A:$C,3,FALSE))</f>
        <v/>
      </c>
      <c r="BB158" t="str">
        <f>IF(ISERROR((VLOOKUP(S158,'O03, tab 2,3,5,7,8'!$A:$C,3,FALSE))),"",VLOOKUP(S158,'O03, tab 2,3,5,7,8'!$A:$C,3,FALSE))</f>
        <v/>
      </c>
      <c r="BC158" t="str">
        <f>IF(ISERROR((VLOOKUP(T158,'O03, tab 2,3,5,7,8'!$A:$C,3,FALSE))),"",VLOOKUP(T158,'O03, tab 2,3,5,7,8'!$A:$C,3,FALSE))</f>
        <v/>
      </c>
      <c r="BD158" t="str">
        <f>IF(ISERROR((VLOOKUP(U158,'O03, tab 2,3,5,7,8'!$A:$C,3,FALSE))),"",VLOOKUP(U158,'O03, tab 2,3,5,7,8'!$A:$C,3,FALSE))</f>
        <v/>
      </c>
      <c r="BE158" t="str">
        <f>IF(ISERROR((VLOOKUP(V158,'O03, tab 2,3,5,7,8'!$A:$C,3,FALSE))),"",VLOOKUP(V158,'O03, tab 2,3,5,7,8'!$A:$C,3,FALSE))</f>
        <v/>
      </c>
      <c r="BF158" t="str">
        <f>IF(ISERROR((VLOOKUP(W158,'O03, tab 2,3,5,7,8'!$A:$C,3,FALSE))),"",VLOOKUP(W158,'O03, tab 2,3,5,7,8'!$A:$C,3,FALSE))</f>
        <v/>
      </c>
      <c r="BG158" s="52">
        <f t="shared" si="41"/>
        <v>0</v>
      </c>
      <c r="BH158" s="52" t="str">
        <f>IF(OR(E158="gas",AI158=0,BG158=0),"",(INDEX('O03'!$B$4:$G$10,'Skin-HRS local'!AU158,'Skin-HRS local'!BG158)))</f>
        <v/>
      </c>
      <c r="BI158" s="52">
        <f>'Inhalation-E,WE,HS'!Q158</f>
        <v>1</v>
      </c>
      <c r="BJ158" s="52" t="str">
        <f>IF(OR(E158="gas",BG158=0),"",(1/('INPUT-Settings'!$E$4^4*'INPUT-Settings'!$E$5^3)^(1/9))^(10-BH158))</f>
        <v/>
      </c>
      <c r="BK158" s="52">
        <f t="shared" si="42"/>
        <v>0</v>
      </c>
    </row>
    <row r="159" spans="1:63" x14ac:dyDescent="0.3">
      <c r="A159" s="86">
        <f>'INPUT-Production'!A159</f>
        <v>0</v>
      </c>
      <c r="B159" s="87">
        <f>'INPUT-Production'!B159</f>
        <v>0</v>
      </c>
      <c r="C159" s="85">
        <f>'INPUT-Production'!C159</f>
        <v>0</v>
      </c>
      <c r="D159" s="85">
        <f>'INPUT-Production'!D159</f>
        <v>0</v>
      </c>
      <c r="E159" s="85">
        <f>VLOOKUP(D159,Substances!A:B,2,FALSE)</f>
        <v>0</v>
      </c>
      <c r="F159" s="2" t="e">
        <f>'Skin-MT Hand'!DG159</f>
        <v>#N/A</v>
      </c>
      <c r="G159" t="str">
        <f>IF(E159="gas","",'Skin-MT Hand'!F159)</f>
        <v>Immersion</v>
      </c>
      <c r="H159" t="str">
        <f>IF(E159="liquid",VLOOKUP(G159,'G03, tab A1'!$B$14:$D$19,3,FALSE),IF('Skin-HRS local'!E159="solid",VLOOKUP('Skin-HRS local'!G159,'G03, tab A1'!$B$5:$D$10,3,FALSE),""))</f>
        <v/>
      </c>
      <c r="I159" s="52" t="e">
        <f t="shared" si="30"/>
        <v>#N/A</v>
      </c>
      <c r="J159" t="str">
        <f>IF(E159="gas","",IF(ISBLANK('INPUT-Skin'!K159),'INPUT-Settings'!$C$37,'INPUT-Skin'!K159))</f>
        <v>thick clothing</v>
      </c>
      <c r="K159">
        <f t="shared" si="31"/>
        <v>0.5</v>
      </c>
      <c r="L159" s="52" t="e">
        <f t="shared" si="32"/>
        <v>#N/A</v>
      </c>
      <c r="M159" t="e">
        <f>VLOOKUP($D159,'INPUT-Substances'!$A:$R,8,FALSE)</f>
        <v>#N/A</v>
      </c>
      <c r="N159" t="e">
        <f>VLOOKUP($D159,'INPUT-Substances'!$A:$R,9,FALSE)</f>
        <v>#N/A</v>
      </c>
      <c r="O159" t="e">
        <f>VLOOKUP($D159,'INPUT-Substances'!$A:$R,10,FALSE)</f>
        <v>#N/A</v>
      </c>
      <c r="P159" t="e">
        <f>VLOOKUP($D159,'INPUT-Substances'!$A:$R,11,FALSE)</f>
        <v>#N/A</v>
      </c>
      <c r="Q159" t="e">
        <f>VLOOKUP($D159,'INPUT-Substances'!$A:$R,12,FALSE)</f>
        <v>#N/A</v>
      </c>
      <c r="R159" t="e">
        <f>VLOOKUP($D159,'INPUT-Substances'!$A:$R,13,FALSE)</f>
        <v>#N/A</v>
      </c>
      <c r="S159" t="e">
        <f>VLOOKUP($D159,'INPUT-Substances'!$A:$R,14,FALSE)</f>
        <v>#N/A</v>
      </c>
      <c r="T159" t="e">
        <f>VLOOKUP($D159,'INPUT-Substances'!$A:$R,15,FALSE)</f>
        <v>#N/A</v>
      </c>
      <c r="U159" t="e">
        <f>VLOOKUP($D159,'INPUT-Substances'!$A:$R,16,FALSE)</f>
        <v>#N/A</v>
      </c>
      <c r="V159" t="e">
        <f>VLOOKUP($D159,'INPUT-Substances'!$A:$R,17,FALSE)</f>
        <v>#N/A</v>
      </c>
      <c r="W159" t="e">
        <f>VLOOKUP($D159,'INPUT-Substances'!$A:$R,18,FALSE)</f>
        <v>#N/A</v>
      </c>
      <c r="X159" t="str">
        <f>IF(ISERROR(VLOOKUP(M159,'O03, tab 2,3,5,7,8'!$A:$B,2,FALSE)),"",VLOOKUP(M159,'O03, tab 2,3,5,7,8'!$A:$B,2,FALSE))</f>
        <v/>
      </c>
      <c r="Y159" t="str">
        <f>IF(ISERROR(VLOOKUP(N159,'O03, tab 2,3,5,7,8'!$A:$B,2,FALSE)),"",VLOOKUP(N159,'O03, tab 2,3,5,7,8'!$A:$B,2,FALSE))</f>
        <v/>
      </c>
      <c r="Z159" t="str">
        <f>IF(ISERROR(VLOOKUP(O159,'O03, tab 2,3,5,7,8'!$A:$B,2,FALSE)),"",VLOOKUP(O159,'O03, tab 2,3,5,7,8'!$A:$B,2,FALSE))</f>
        <v/>
      </c>
      <c r="AA159" t="str">
        <f>IF(ISERROR(VLOOKUP(P159,'O03, tab 2,3,5,7,8'!$A:$B,2,FALSE)),"",VLOOKUP(P159,'O03, tab 2,3,5,7,8'!$A:$B,2,FALSE))</f>
        <v/>
      </c>
      <c r="AB159" t="str">
        <f>IF(ISERROR(VLOOKUP(Q159,'O03, tab 2,3,5,7,8'!$A:$B,2,FALSE)),"",VLOOKUP(Q159,'O03, tab 2,3,5,7,8'!$A:$B,2,FALSE))</f>
        <v/>
      </c>
      <c r="AC159" t="str">
        <f>IF(ISERROR(VLOOKUP(R159,'O03, tab 2,3,5,7,8'!$A:$B,2,FALSE)),"",VLOOKUP(R159,'O03, tab 2,3,5,7,8'!$A:$B,2,FALSE))</f>
        <v/>
      </c>
      <c r="AD159" t="str">
        <f>IF(ISERROR(VLOOKUP(S159,'O03, tab 2,3,5,7,8'!$A:$B,2,FALSE)),"",VLOOKUP(S159,'O03, tab 2,3,5,7,8'!$A:$B,2,FALSE))</f>
        <v/>
      </c>
      <c r="AE159" t="str">
        <f>IF(ISERROR(VLOOKUP(T159,'O03, tab 2,3,5,7,8'!$A:$B,2,FALSE)),"",VLOOKUP(T159,'O03, tab 2,3,5,7,8'!$A:$B,2,FALSE))</f>
        <v/>
      </c>
      <c r="AF159" t="str">
        <f>IF(ISERROR(VLOOKUP(U159,'O03, tab 2,3,5,7,8'!$A:$B,2,FALSE)),"",VLOOKUP(U159,'O03, tab 2,3,5,7,8'!$A:$B,2,FALSE))</f>
        <v/>
      </c>
      <c r="AG159" t="str">
        <f>IF(ISERROR(VLOOKUP(V159,'O03, tab 2,3,5,7,8'!$A:$B,2,FALSE)),"",VLOOKUP(V159,'O03, tab 2,3,5,7,8'!$A:$B,2,FALSE))</f>
        <v/>
      </c>
      <c r="AH159" t="str">
        <f>IF(ISERROR(VLOOKUP(W159,'O03, tab 2,3,5,7,8'!$A:$B,2,FALSE)),"",VLOOKUP(W159,'O03, tab 2,3,5,7,8'!$A:$B,2,FALSE))</f>
        <v/>
      </c>
      <c r="AI159">
        <f t="shared" si="33"/>
        <v>0</v>
      </c>
      <c r="AJ159">
        <f>IF(E159="gas","",IF('Production-Scores'!J159="min",'Production-Scores'!L159/60,'Production-Scores'!L159))</f>
        <v>0</v>
      </c>
      <c r="AK159">
        <f>IF(E159="gas","",'Production-Scores'!P159)</f>
        <v>1</v>
      </c>
      <c r="AL159">
        <f t="shared" si="34"/>
        <v>0</v>
      </c>
      <c r="AM159">
        <f t="shared" si="35"/>
        <v>2</v>
      </c>
      <c r="AN159" s="52" t="str">
        <f>IF(OR(AI159=0,E159="gas"),"",INDEX('O03, tab 2,3,5,7,8'!$G$6:$I$11,'Skin-HRS local'!AM159,'Skin-HRS local'!AI159))</f>
        <v/>
      </c>
      <c r="AO159" t="str">
        <f t="shared" si="36"/>
        <v/>
      </c>
      <c r="AP159" s="52">
        <f t="shared" si="37"/>
        <v>0</v>
      </c>
      <c r="AQ159" t="str">
        <f>IF(E159="gas","",IF(ISBLANK('INPUT-Skin'!L159),'INPUT-Settings'!$C$38,'INPUT-Skin'!L159))</f>
        <v>&lt;10 (size of a large coin, small splashes)</v>
      </c>
      <c r="AR159" s="52">
        <f>IF(E159="gas","",VLOOKUP(AQ159,'O03, tab 2,3,5,7,8'!$G$18:$H$21,2,FALSE))</f>
        <v>0.1</v>
      </c>
      <c r="AS159" s="52" t="str">
        <f t="shared" si="38"/>
        <v/>
      </c>
      <c r="AT159">
        <f t="shared" si="39"/>
        <v>7</v>
      </c>
      <c r="AU159" s="52" t="str">
        <f t="shared" si="40"/>
        <v/>
      </c>
      <c r="AV159" t="str">
        <f>IF(ISERROR((VLOOKUP(M159,'O03, tab 2,3,5,7,8'!$A:$C,3,FALSE))),"",VLOOKUP(M159,'O03, tab 2,3,5,7,8'!$A:$C,3,FALSE))</f>
        <v/>
      </c>
      <c r="AW159" t="str">
        <f>IF(ISERROR((VLOOKUP(N159,'O03, tab 2,3,5,7,8'!$A:$C,3,FALSE))),"",VLOOKUP(N159,'O03, tab 2,3,5,7,8'!$A:$C,3,FALSE))</f>
        <v/>
      </c>
      <c r="AX159" t="str">
        <f>IF(ISERROR((VLOOKUP(O159,'O03, tab 2,3,5,7,8'!$A:$C,3,FALSE))),"",VLOOKUP(O159,'O03, tab 2,3,5,7,8'!$A:$C,3,FALSE))</f>
        <v/>
      </c>
      <c r="AY159" t="str">
        <f>IF(ISERROR((VLOOKUP(P159,'O03, tab 2,3,5,7,8'!$A:$C,3,FALSE))),"",VLOOKUP(P159,'O03, tab 2,3,5,7,8'!$A:$C,3,FALSE))</f>
        <v/>
      </c>
      <c r="AZ159" t="str">
        <f>IF(ISERROR((VLOOKUP(Q159,'O03, tab 2,3,5,7,8'!$A:$C,3,FALSE))),"",VLOOKUP(Q159,'O03, tab 2,3,5,7,8'!$A:$C,3,FALSE))</f>
        <v/>
      </c>
      <c r="BA159" t="str">
        <f>IF(ISERROR((VLOOKUP(R159,'O03, tab 2,3,5,7,8'!$A:$C,3,FALSE))),"",VLOOKUP(R159,'O03, tab 2,3,5,7,8'!$A:$C,3,FALSE))</f>
        <v/>
      </c>
      <c r="BB159" t="str">
        <f>IF(ISERROR((VLOOKUP(S159,'O03, tab 2,3,5,7,8'!$A:$C,3,FALSE))),"",VLOOKUP(S159,'O03, tab 2,3,5,7,8'!$A:$C,3,FALSE))</f>
        <v/>
      </c>
      <c r="BC159" t="str">
        <f>IF(ISERROR((VLOOKUP(T159,'O03, tab 2,3,5,7,8'!$A:$C,3,FALSE))),"",VLOOKUP(T159,'O03, tab 2,3,5,7,8'!$A:$C,3,FALSE))</f>
        <v/>
      </c>
      <c r="BD159" t="str">
        <f>IF(ISERROR((VLOOKUP(U159,'O03, tab 2,3,5,7,8'!$A:$C,3,FALSE))),"",VLOOKUP(U159,'O03, tab 2,3,5,7,8'!$A:$C,3,FALSE))</f>
        <v/>
      </c>
      <c r="BE159" t="str">
        <f>IF(ISERROR((VLOOKUP(V159,'O03, tab 2,3,5,7,8'!$A:$C,3,FALSE))),"",VLOOKUP(V159,'O03, tab 2,3,5,7,8'!$A:$C,3,FALSE))</f>
        <v/>
      </c>
      <c r="BF159" t="str">
        <f>IF(ISERROR((VLOOKUP(W159,'O03, tab 2,3,5,7,8'!$A:$C,3,FALSE))),"",VLOOKUP(W159,'O03, tab 2,3,5,7,8'!$A:$C,3,FALSE))</f>
        <v/>
      </c>
      <c r="BG159" s="52">
        <f t="shared" si="41"/>
        <v>0</v>
      </c>
      <c r="BH159" s="52" t="str">
        <f>IF(OR(E159="gas",AI159=0,BG159=0),"",(INDEX('O03'!$B$4:$G$10,'Skin-HRS local'!AU159,'Skin-HRS local'!BG159)))</f>
        <v/>
      </c>
      <c r="BI159" s="52">
        <f>'Inhalation-E,WE,HS'!Q159</f>
        <v>1</v>
      </c>
      <c r="BJ159" s="52" t="str">
        <f>IF(OR(E159="gas",BG159=0),"",(1/('INPUT-Settings'!$E$4^4*'INPUT-Settings'!$E$5^3)^(1/9))^(10-BH159))</f>
        <v/>
      </c>
      <c r="BK159" s="52">
        <f t="shared" si="42"/>
        <v>0</v>
      </c>
    </row>
    <row r="160" spans="1:63" x14ac:dyDescent="0.3">
      <c r="A160" s="86">
        <f>'INPUT-Production'!A160</f>
        <v>0</v>
      </c>
      <c r="B160" s="87">
        <f>'INPUT-Production'!B160</f>
        <v>0</v>
      </c>
      <c r="C160" s="85">
        <f>'INPUT-Production'!C160</f>
        <v>0</v>
      </c>
      <c r="D160" s="85">
        <f>'INPUT-Production'!D160</f>
        <v>0</v>
      </c>
      <c r="E160" s="85">
        <f>VLOOKUP(D160,Substances!A:B,2,FALSE)</f>
        <v>0</v>
      </c>
      <c r="F160" s="2" t="e">
        <f>'Skin-MT Hand'!DG160</f>
        <v>#N/A</v>
      </c>
      <c r="G160" t="str">
        <f>IF(E160="gas","",'Skin-MT Hand'!F160)</f>
        <v>Immersion</v>
      </c>
      <c r="H160" t="str">
        <f>IF(E160="liquid",VLOOKUP(G160,'G03, tab A1'!$B$14:$D$19,3,FALSE),IF('Skin-HRS local'!E160="solid",VLOOKUP('Skin-HRS local'!G160,'G03, tab A1'!$B$5:$D$10,3,FALSE),""))</f>
        <v/>
      </c>
      <c r="I160" s="52" t="e">
        <f t="shared" si="30"/>
        <v>#N/A</v>
      </c>
      <c r="J160" t="str">
        <f>IF(E160="gas","",IF(ISBLANK('INPUT-Skin'!K160),'INPUT-Settings'!$C$37,'INPUT-Skin'!K160))</f>
        <v>thick clothing</v>
      </c>
      <c r="K160">
        <f t="shared" si="31"/>
        <v>0.5</v>
      </c>
      <c r="L160" s="52" t="e">
        <f t="shared" si="32"/>
        <v>#N/A</v>
      </c>
      <c r="M160" t="e">
        <f>VLOOKUP($D160,'INPUT-Substances'!$A:$R,8,FALSE)</f>
        <v>#N/A</v>
      </c>
      <c r="N160" t="e">
        <f>VLOOKUP($D160,'INPUT-Substances'!$A:$R,9,FALSE)</f>
        <v>#N/A</v>
      </c>
      <c r="O160" t="e">
        <f>VLOOKUP($D160,'INPUT-Substances'!$A:$R,10,FALSE)</f>
        <v>#N/A</v>
      </c>
      <c r="P160" t="e">
        <f>VLOOKUP($D160,'INPUT-Substances'!$A:$R,11,FALSE)</f>
        <v>#N/A</v>
      </c>
      <c r="Q160" t="e">
        <f>VLOOKUP($D160,'INPUT-Substances'!$A:$R,12,FALSE)</f>
        <v>#N/A</v>
      </c>
      <c r="R160" t="e">
        <f>VLOOKUP($D160,'INPUT-Substances'!$A:$R,13,FALSE)</f>
        <v>#N/A</v>
      </c>
      <c r="S160" t="e">
        <f>VLOOKUP($D160,'INPUT-Substances'!$A:$R,14,FALSE)</f>
        <v>#N/A</v>
      </c>
      <c r="T160" t="e">
        <f>VLOOKUP($D160,'INPUT-Substances'!$A:$R,15,FALSE)</f>
        <v>#N/A</v>
      </c>
      <c r="U160" t="e">
        <f>VLOOKUP($D160,'INPUT-Substances'!$A:$R,16,FALSE)</f>
        <v>#N/A</v>
      </c>
      <c r="V160" t="e">
        <f>VLOOKUP($D160,'INPUT-Substances'!$A:$R,17,FALSE)</f>
        <v>#N/A</v>
      </c>
      <c r="W160" t="e">
        <f>VLOOKUP($D160,'INPUT-Substances'!$A:$R,18,FALSE)</f>
        <v>#N/A</v>
      </c>
      <c r="X160" t="str">
        <f>IF(ISERROR(VLOOKUP(M160,'O03, tab 2,3,5,7,8'!$A:$B,2,FALSE)),"",VLOOKUP(M160,'O03, tab 2,3,5,7,8'!$A:$B,2,FALSE))</f>
        <v/>
      </c>
      <c r="Y160" t="str">
        <f>IF(ISERROR(VLOOKUP(N160,'O03, tab 2,3,5,7,8'!$A:$B,2,FALSE)),"",VLOOKUP(N160,'O03, tab 2,3,5,7,8'!$A:$B,2,FALSE))</f>
        <v/>
      </c>
      <c r="Z160" t="str">
        <f>IF(ISERROR(VLOOKUP(O160,'O03, tab 2,3,5,7,8'!$A:$B,2,FALSE)),"",VLOOKUP(O160,'O03, tab 2,3,5,7,8'!$A:$B,2,FALSE))</f>
        <v/>
      </c>
      <c r="AA160" t="str">
        <f>IF(ISERROR(VLOOKUP(P160,'O03, tab 2,3,5,7,8'!$A:$B,2,FALSE)),"",VLOOKUP(P160,'O03, tab 2,3,5,7,8'!$A:$B,2,FALSE))</f>
        <v/>
      </c>
      <c r="AB160" t="str">
        <f>IF(ISERROR(VLOOKUP(Q160,'O03, tab 2,3,5,7,8'!$A:$B,2,FALSE)),"",VLOOKUP(Q160,'O03, tab 2,3,5,7,8'!$A:$B,2,FALSE))</f>
        <v/>
      </c>
      <c r="AC160" t="str">
        <f>IF(ISERROR(VLOOKUP(R160,'O03, tab 2,3,5,7,8'!$A:$B,2,FALSE)),"",VLOOKUP(R160,'O03, tab 2,3,5,7,8'!$A:$B,2,FALSE))</f>
        <v/>
      </c>
      <c r="AD160" t="str">
        <f>IF(ISERROR(VLOOKUP(S160,'O03, tab 2,3,5,7,8'!$A:$B,2,FALSE)),"",VLOOKUP(S160,'O03, tab 2,3,5,7,8'!$A:$B,2,FALSE))</f>
        <v/>
      </c>
      <c r="AE160" t="str">
        <f>IF(ISERROR(VLOOKUP(T160,'O03, tab 2,3,5,7,8'!$A:$B,2,FALSE)),"",VLOOKUP(T160,'O03, tab 2,3,5,7,8'!$A:$B,2,FALSE))</f>
        <v/>
      </c>
      <c r="AF160" t="str">
        <f>IF(ISERROR(VLOOKUP(U160,'O03, tab 2,3,5,7,8'!$A:$B,2,FALSE)),"",VLOOKUP(U160,'O03, tab 2,3,5,7,8'!$A:$B,2,FALSE))</f>
        <v/>
      </c>
      <c r="AG160" t="str">
        <f>IF(ISERROR(VLOOKUP(V160,'O03, tab 2,3,5,7,8'!$A:$B,2,FALSE)),"",VLOOKUP(V160,'O03, tab 2,3,5,7,8'!$A:$B,2,FALSE))</f>
        <v/>
      </c>
      <c r="AH160" t="str">
        <f>IF(ISERROR(VLOOKUP(W160,'O03, tab 2,3,5,7,8'!$A:$B,2,FALSE)),"",VLOOKUP(W160,'O03, tab 2,3,5,7,8'!$A:$B,2,FALSE))</f>
        <v/>
      </c>
      <c r="AI160">
        <f t="shared" si="33"/>
        <v>0</v>
      </c>
      <c r="AJ160">
        <f>IF(E160="gas","",IF('Production-Scores'!J160="min",'Production-Scores'!L160/60,'Production-Scores'!L160))</f>
        <v>0</v>
      </c>
      <c r="AK160">
        <f>IF(E160="gas","",'Production-Scores'!P160)</f>
        <v>1</v>
      </c>
      <c r="AL160">
        <f t="shared" si="34"/>
        <v>0</v>
      </c>
      <c r="AM160">
        <f t="shared" si="35"/>
        <v>2</v>
      </c>
      <c r="AN160" s="52" t="str">
        <f>IF(OR(AI160=0,E160="gas"),"",INDEX('O03, tab 2,3,5,7,8'!$G$6:$I$11,'Skin-HRS local'!AM160,'Skin-HRS local'!AI160))</f>
        <v/>
      </c>
      <c r="AO160" t="str">
        <f t="shared" si="36"/>
        <v/>
      </c>
      <c r="AP160" s="52">
        <f t="shared" si="37"/>
        <v>0</v>
      </c>
      <c r="AQ160" t="str">
        <f>IF(E160="gas","",IF(ISBLANK('INPUT-Skin'!L160),'INPUT-Settings'!$C$38,'INPUT-Skin'!L160))</f>
        <v>&lt;10 (size of a large coin, small splashes)</v>
      </c>
      <c r="AR160" s="52">
        <f>IF(E160="gas","",VLOOKUP(AQ160,'O03, tab 2,3,5,7,8'!$G$18:$H$21,2,FALSE))</f>
        <v>0.1</v>
      </c>
      <c r="AS160" s="52" t="str">
        <f t="shared" si="38"/>
        <v/>
      </c>
      <c r="AT160">
        <f t="shared" si="39"/>
        <v>7</v>
      </c>
      <c r="AU160" s="52" t="str">
        <f t="shared" si="40"/>
        <v/>
      </c>
      <c r="AV160" t="str">
        <f>IF(ISERROR((VLOOKUP(M160,'O03, tab 2,3,5,7,8'!$A:$C,3,FALSE))),"",VLOOKUP(M160,'O03, tab 2,3,5,7,8'!$A:$C,3,FALSE))</f>
        <v/>
      </c>
      <c r="AW160" t="str">
        <f>IF(ISERROR((VLOOKUP(N160,'O03, tab 2,3,5,7,8'!$A:$C,3,FALSE))),"",VLOOKUP(N160,'O03, tab 2,3,5,7,8'!$A:$C,3,FALSE))</f>
        <v/>
      </c>
      <c r="AX160" t="str">
        <f>IF(ISERROR((VLOOKUP(O160,'O03, tab 2,3,5,7,8'!$A:$C,3,FALSE))),"",VLOOKUP(O160,'O03, tab 2,3,5,7,8'!$A:$C,3,FALSE))</f>
        <v/>
      </c>
      <c r="AY160" t="str">
        <f>IF(ISERROR((VLOOKUP(P160,'O03, tab 2,3,5,7,8'!$A:$C,3,FALSE))),"",VLOOKUP(P160,'O03, tab 2,3,5,7,8'!$A:$C,3,FALSE))</f>
        <v/>
      </c>
      <c r="AZ160" t="str">
        <f>IF(ISERROR((VLOOKUP(Q160,'O03, tab 2,3,5,7,8'!$A:$C,3,FALSE))),"",VLOOKUP(Q160,'O03, tab 2,3,5,7,8'!$A:$C,3,FALSE))</f>
        <v/>
      </c>
      <c r="BA160" t="str">
        <f>IF(ISERROR((VLOOKUP(R160,'O03, tab 2,3,5,7,8'!$A:$C,3,FALSE))),"",VLOOKUP(R160,'O03, tab 2,3,5,7,8'!$A:$C,3,FALSE))</f>
        <v/>
      </c>
      <c r="BB160" t="str">
        <f>IF(ISERROR((VLOOKUP(S160,'O03, tab 2,3,5,7,8'!$A:$C,3,FALSE))),"",VLOOKUP(S160,'O03, tab 2,3,5,7,8'!$A:$C,3,FALSE))</f>
        <v/>
      </c>
      <c r="BC160" t="str">
        <f>IF(ISERROR((VLOOKUP(T160,'O03, tab 2,3,5,7,8'!$A:$C,3,FALSE))),"",VLOOKUP(T160,'O03, tab 2,3,5,7,8'!$A:$C,3,FALSE))</f>
        <v/>
      </c>
      <c r="BD160" t="str">
        <f>IF(ISERROR((VLOOKUP(U160,'O03, tab 2,3,5,7,8'!$A:$C,3,FALSE))),"",VLOOKUP(U160,'O03, tab 2,3,5,7,8'!$A:$C,3,FALSE))</f>
        <v/>
      </c>
      <c r="BE160" t="str">
        <f>IF(ISERROR((VLOOKUP(V160,'O03, tab 2,3,5,7,8'!$A:$C,3,FALSE))),"",VLOOKUP(V160,'O03, tab 2,3,5,7,8'!$A:$C,3,FALSE))</f>
        <v/>
      </c>
      <c r="BF160" t="str">
        <f>IF(ISERROR((VLOOKUP(W160,'O03, tab 2,3,5,7,8'!$A:$C,3,FALSE))),"",VLOOKUP(W160,'O03, tab 2,3,5,7,8'!$A:$C,3,FALSE))</f>
        <v/>
      </c>
      <c r="BG160" s="52">
        <f t="shared" si="41"/>
        <v>0</v>
      </c>
      <c r="BH160" s="52" t="str">
        <f>IF(OR(E160="gas",AI160=0,BG160=0),"",(INDEX('O03'!$B$4:$G$10,'Skin-HRS local'!AU160,'Skin-HRS local'!BG160)))</f>
        <v/>
      </c>
      <c r="BI160" s="52">
        <f>'Inhalation-E,WE,HS'!Q160</f>
        <v>1</v>
      </c>
      <c r="BJ160" s="52" t="str">
        <f>IF(OR(E160="gas",BG160=0),"",(1/('INPUT-Settings'!$E$4^4*'INPUT-Settings'!$E$5^3)^(1/9))^(10-BH160))</f>
        <v/>
      </c>
      <c r="BK160" s="52">
        <f t="shared" si="42"/>
        <v>0</v>
      </c>
    </row>
    <row r="161" spans="1:63" x14ac:dyDescent="0.3">
      <c r="A161" s="86">
        <f>'INPUT-Production'!A161</f>
        <v>0</v>
      </c>
      <c r="B161" s="87">
        <f>'INPUT-Production'!B161</f>
        <v>0</v>
      </c>
      <c r="C161" s="85">
        <f>'INPUT-Production'!C161</f>
        <v>0</v>
      </c>
      <c r="D161" s="85">
        <f>'INPUT-Production'!D161</f>
        <v>0</v>
      </c>
      <c r="E161" s="85">
        <f>VLOOKUP(D161,Substances!A:B,2,FALSE)</f>
        <v>0</v>
      </c>
      <c r="F161" s="2" t="e">
        <f>'Skin-MT Hand'!DG161</f>
        <v>#N/A</v>
      </c>
      <c r="G161" t="str">
        <f>IF(E161="gas","",'Skin-MT Hand'!F161)</f>
        <v>Immersion</v>
      </c>
      <c r="H161" t="str">
        <f>IF(E161="liquid",VLOOKUP(G161,'G03, tab A1'!$B$14:$D$19,3,FALSE),IF('Skin-HRS local'!E161="solid",VLOOKUP('Skin-HRS local'!G161,'G03, tab A1'!$B$5:$D$10,3,FALSE),""))</f>
        <v/>
      </c>
      <c r="I161" s="52" t="e">
        <f t="shared" si="30"/>
        <v>#N/A</v>
      </c>
      <c r="J161" t="str">
        <f>IF(E161="gas","",IF(ISBLANK('INPUT-Skin'!K161),'INPUT-Settings'!$C$37,'INPUT-Skin'!K161))</f>
        <v>thick clothing</v>
      </c>
      <c r="K161">
        <f t="shared" si="31"/>
        <v>0.5</v>
      </c>
      <c r="L161" s="52" t="e">
        <f t="shared" si="32"/>
        <v>#N/A</v>
      </c>
      <c r="M161" t="e">
        <f>VLOOKUP($D161,'INPUT-Substances'!$A:$R,8,FALSE)</f>
        <v>#N/A</v>
      </c>
      <c r="N161" t="e">
        <f>VLOOKUP($D161,'INPUT-Substances'!$A:$R,9,FALSE)</f>
        <v>#N/A</v>
      </c>
      <c r="O161" t="e">
        <f>VLOOKUP($D161,'INPUT-Substances'!$A:$R,10,FALSE)</f>
        <v>#N/A</v>
      </c>
      <c r="P161" t="e">
        <f>VLOOKUP($D161,'INPUT-Substances'!$A:$R,11,FALSE)</f>
        <v>#N/A</v>
      </c>
      <c r="Q161" t="e">
        <f>VLOOKUP($D161,'INPUT-Substances'!$A:$R,12,FALSE)</f>
        <v>#N/A</v>
      </c>
      <c r="R161" t="e">
        <f>VLOOKUP($D161,'INPUT-Substances'!$A:$R,13,FALSE)</f>
        <v>#N/A</v>
      </c>
      <c r="S161" t="e">
        <f>VLOOKUP($D161,'INPUT-Substances'!$A:$R,14,FALSE)</f>
        <v>#N/A</v>
      </c>
      <c r="T161" t="e">
        <f>VLOOKUP($D161,'INPUT-Substances'!$A:$R,15,FALSE)</f>
        <v>#N/A</v>
      </c>
      <c r="U161" t="e">
        <f>VLOOKUP($D161,'INPUT-Substances'!$A:$R,16,FALSE)</f>
        <v>#N/A</v>
      </c>
      <c r="V161" t="e">
        <f>VLOOKUP($D161,'INPUT-Substances'!$A:$R,17,FALSE)</f>
        <v>#N/A</v>
      </c>
      <c r="W161" t="e">
        <f>VLOOKUP($D161,'INPUT-Substances'!$A:$R,18,FALSE)</f>
        <v>#N/A</v>
      </c>
      <c r="X161" t="str">
        <f>IF(ISERROR(VLOOKUP(M161,'O03, tab 2,3,5,7,8'!$A:$B,2,FALSE)),"",VLOOKUP(M161,'O03, tab 2,3,5,7,8'!$A:$B,2,FALSE))</f>
        <v/>
      </c>
      <c r="Y161" t="str">
        <f>IF(ISERROR(VLOOKUP(N161,'O03, tab 2,3,5,7,8'!$A:$B,2,FALSE)),"",VLOOKUP(N161,'O03, tab 2,3,5,7,8'!$A:$B,2,FALSE))</f>
        <v/>
      </c>
      <c r="Z161" t="str">
        <f>IF(ISERROR(VLOOKUP(O161,'O03, tab 2,3,5,7,8'!$A:$B,2,FALSE)),"",VLOOKUP(O161,'O03, tab 2,3,5,7,8'!$A:$B,2,FALSE))</f>
        <v/>
      </c>
      <c r="AA161" t="str">
        <f>IF(ISERROR(VLOOKUP(P161,'O03, tab 2,3,5,7,8'!$A:$B,2,FALSE)),"",VLOOKUP(P161,'O03, tab 2,3,5,7,8'!$A:$B,2,FALSE))</f>
        <v/>
      </c>
      <c r="AB161" t="str">
        <f>IF(ISERROR(VLOOKUP(Q161,'O03, tab 2,3,5,7,8'!$A:$B,2,FALSE)),"",VLOOKUP(Q161,'O03, tab 2,3,5,7,8'!$A:$B,2,FALSE))</f>
        <v/>
      </c>
      <c r="AC161" t="str">
        <f>IF(ISERROR(VLOOKUP(R161,'O03, tab 2,3,5,7,8'!$A:$B,2,FALSE)),"",VLOOKUP(R161,'O03, tab 2,3,5,7,8'!$A:$B,2,FALSE))</f>
        <v/>
      </c>
      <c r="AD161" t="str">
        <f>IF(ISERROR(VLOOKUP(S161,'O03, tab 2,3,5,7,8'!$A:$B,2,FALSE)),"",VLOOKUP(S161,'O03, tab 2,3,5,7,8'!$A:$B,2,FALSE))</f>
        <v/>
      </c>
      <c r="AE161" t="str">
        <f>IF(ISERROR(VLOOKUP(T161,'O03, tab 2,3,5,7,8'!$A:$B,2,FALSE)),"",VLOOKUP(T161,'O03, tab 2,3,5,7,8'!$A:$B,2,FALSE))</f>
        <v/>
      </c>
      <c r="AF161" t="str">
        <f>IF(ISERROR(VLOOKUP(U161,'O03, tab 2,3,5,7,8'!$A:$B,2,FALSE)),"",VLOOKUP(U161,'O03, tab 2,3,5,7,8'!$A:$B,2,FALSE))</f>
        <v/>
      </c>
      <c r="AG161" t="str">
        <f>IF(ISERROR(VLOOKUP(V161,'O03, tab 2,3,5,7,8'!$A:$B,2,FALSE)),"",VLOOKUP(V161,'O03, tab 2,3,5,7,8'!$A:$B,2,FALSE))</f>
        <v/>
      </c>
      <c r="AH161" t="str">
        <f>IF(ISERROR(VLOOKUP(W161,'O03, tab 2,3,5,7,8'!$A:$B,2,FALSE)),"",VLOOKUP(W161,'O03, tab 2,3,5,7,8'!$A:$B,2,FALSE))</f>
        <v/>
      </c>
      <c r="AI161">
        <f t="shared" si="33"/>
        <v>0</v>
      </c>
      <c r="AJ161">
        <f>IF(E161="gas","",IF('Production-Scores'!J161="min",'Production-Scores'!L161/60,'Production-Scores'!L161))</f>
        <v>0</v>
      </c>
      <c r="AK161">
        <f>IF(E161="gas","",'Production-Scores'!P161)</f>
        <v>1</v>
      </c>
      <c r="AL161">
        <f t="shared" si="34"/>
        <v>0</v>
      </c>
      <c r="AM161">
        <f t="shared" si="35"/>
        <v>2</v>
      </c>
      <c r="AN161" s="52" t="str">
        <f>IF(OR(AI161=0,E161="gas"),"",INDEX('O03, tab 2,3,5,7,8'!$G$6:$I$11,'Skin-HRS local'!AM161,'Skin-HRS local'!AI161))</f>
        <v/>
      </c>
      <c r="AO161" t="str">
        <f t="shared" si="36"/>
        <v/>
      </c>
      <c r="AP161" s="52">
        <f t="shared" si="37"/>
        <v>0</v>
      </c>
      <c r="AQ161" t="str">
        <f>IF(E161="gas","",IF(ISBLANK('INPUT-Skin'!L161),'INPUT-Settings'!$C$38,'INPUT-Skin'!L161))</f>
        <v>&lt;10 (size of a large coin, small splashes)</v>
      </c>
      <c r="AR161" s="52">
        <f>IF(E161="gas","",VLOOKUP(AQ161,'O03, tab 2,3,5,7,8'!$G$18:$H$21,2,FALSE))</f>
        <v>0.1</v>
      </c>
      <c r="AS161" s="52" t="str">
        <f t="shared" si="38"/>
        <v/>
      </c>
      <c r="AT161">
        <f t="shared" si="39"/>
        <v>7</v>
      </c>
      <c r="AU161" s="52" t="str">
        <f t="shared" si="40"/>
        <v/>
      </c>
      <c r="AV161" t="str">
        <f>IF(ISERROR((VLOOKUP(M161,'O03, tab 2,3,5,7,8'!$A:$C,3,FALSE))),"",VLOOKUP(M161,'O03, tab 2,3,5,7,8'!$A:$C,3,FALSE))</f>
        <v/>
      </c>
      <c r="AW161" t="str">
        <f>IF(ISERROR((VLOOKUP(N161,'O03, tab 2,3,5,7,8'!$A:$C,3,FALSE))),"",VLOOKUP(N161,'O03, tab 2,3,5,7,8'!$A:$C,3,FALSE))</f>
        <v/>
      </c>
      <c r="AX161" t="str">
        <f>IF(ISERROR((VLOOKUP(O161,'O03, tab 2,3,5,7,8'!$A:$C,3,FALSE))),"",VLOOKUP(O161,'O03, tab 2,3,5,7,8'!$A:$C,3,FALSE))</f>
        <v/>
      </c>
      <c r="AY161" t="str">
        <f>IF(ISERROR((VLOOKUP(P161,'O03, tab 2,3,5,7,8'!$A:$C,3,FALSE))),"",VLOOKUP(P161,'O03, tab 2,3,5,7,8'!$A:$C,3,FALSE))</f>
        <v/>
      </c>
      <c r="AZ161" t="str">
        <f>IF(ISERROR((VLOOKUP(Q161,'O03, tab 2,3,5,7,8'!$A:$C,3,FALSE))),"",VLOOKUP(Q161,'O03, tab 2,3,5,7,8'!$A:$C,3,FALSE))</f>
        <v/>
      </c>
      <c r="BA161" t="str">
        <f>IF(ISERROR((VLOOKUP(R161,'O03, tab 2,3,5,7,8'!$A:$C,3,FALSE))),"",VLOOKUP(R161,'O03, tab 2,3,5,7,8'!$A:$C,3,FALSE))</f>
        <v/>
      </c>
      <c r="BB161" t="str">
        <f>IF(ISERROR((VLOOKUP(S161,'O03, tab 2,3,5,7,8'!$A:$C,3,FALSE))),"",VLOOKUP(S161,'O03, tab 2,3,5,7,8'!$A:$C,3,FALSE))</f>
        <v/>
      </c>
      <c r="BC161" t="str">
        <f>IF(ISERROR((VLOOKUP(T161,'O03, tab 2,3,5,7,8'!$A:$C,3,FALSE))),"",VLOOKUP(T161,'O03, tab 2,3,5,7,8'!$A:$C,3,FALSE))</f>
        <v/>
      </c>
      <c r="BD161" t="str">
        <f>IF(ISERROR((VLOOKUP(U161,'O03, tab 2,3,5,7,8'!$A:$C,3,FALSE))),"",VLOOKUP(U161,'O03, tab 2,3,5,7,8'!$A:$C,3,FALSE))</f>
        <v/>
      </c>
      <c r="BE161" t="str">
        <f>IF(ISERROR((VLOOKUP(V161,'O03, tab 2,3,5,7,8'!$A:$C,3,FALSE))),"",VLOOKUP(V161,'O03, tab 2,3,5,7,8'!$A:$C,3,FALSE))</f>
        <v/>
      </c>
      <c r="BF161" t="str">
        <f>IF(ISERROR((VLOOKUP(W161,'O03, tab 2,3,5,7,8'!$A:$C,3,FALSE))),"",VLOOKUP(W161,'O03, tab 2,3,5,7,8'!$A:$C,3,FALSE))</f>
        <v/>
      </c>
      <c r="BG161" s="52">
        <f t="shared" si="41"/>
        <v>0</v>
      </c>
      <c r="BH161" s="52" t="str">
        <f>IF(OR(E161="gas",AI161=0,BG161=0),"",(INDEX('O03'!$B$4:$G$10,'Skin-HRS local'!AU161,'Skin-HRS local'!BG161)))</f>
        <v/>
      </c>
      <c r="BI161" s="52">
        <f>'Inhalation-E,WE,HS'!Q161</f>
        <v>1</v>
      </c>
      <c r="BJ161" s="52" t="str">
        <f>IF(OR(E161="gas",BG161=0),"",(1/('INPUT-Settings'!$E$4^4*'INPUT-Settings'!$E$5^3)^(1/9))^(10-BH161))</f>
        <v/>
      </c>
      <c r="BK161" s="52">
        <f t="shared" si="42"/>
        <v>0</v>
      </c>
    </row>
    <row r="162" spans="1:63" x14ac:dyDescent="0.3">
      <c r="A162" s="86">
        <f>'INPUT-Production'!A162</f>
        <v>0</v>
      </c>
      <c r="B162" s="87">
        <f>'INPUT-Production'!B162</f>
        <v>0</v>
      </c>
      <c r="C162" s="85">
        <f>'INPUT-Production'!C162</f>
        <v>0</v>
      </c>
      <c r="D162" s="85">
        <f>'INPUT-Production'!D162</f>
        <v>0</v>
      </c>
      <c r="E162" s="85">
        <f>VLOOKUP(D162,Substances!A:B,2,FALSE)</f>
        <v>0</v>
      </c>
      <c r="F162" s="2" t="e">
        <f>'Skin-MT Hand'!DG162</f>
        <v>#N/A</v>
      </c>
      <c r="G162" t="str">
        <f>IF(E162="gas","",'Skin-MT Hand'!F162)</f>
        <v>Immersion</v>
      </c>
      <c r="H162" t="str">
        <f>IF(E162="liquid",VLOOKUP(G162,'G03, tab A1'!$B$14:$D$19,3,FALSE),IF('Skin-HRS local'!E162="solid",VLOOKUP('Skin-HRS local'!G162,'G03, tab A1'!$B$5:$D$10,3,FALSE),""))</f>
        <v/>
      </c>
      <c r="I162" s="52" t="e">
        <f t="shared" si="30"/>
        <v>#N/A</v>
      </c>
      <c r="J162" t="str">
        <f>IF(E162="gas","",IF(ISBLANK('INPUT-Skin'!K162),'INPUT-Settings'!$C$37,'INPUT-Skin'!K162))</f>
        <v>thick clothing</v>
      </c>
      <c r="K162">
        <f t="shared" si="31"/>
        <v>0.5</v>
      </c>
      <c r="L162" s="52" t="e">
        <f t="shared" si="32"/>
        <v>#N/A</v>
      </c>
      <c r="M162" t="e">
        <f>VLOOKUP($D162,'INPUT-Substances'!$A:$R,8,FALSE)</f>
        <v>#N/A</v>
      </c>
      <c r="N162" t="e">
        <f>VLOOKUP($D162,'INPUT-Substances'!$A:$R,9,FALSE)</f>
        <v>#N/A</v>
      </c>
      <c r="O162" t="e">
        <f>VLOOKUP($D162,'INPUT-Substances'!$A:$R,10,FALSE)</f>
        <v>#N/A</v>
      </c>
      <c r="P162" t="e">
        <f>VLOOKUP($D162,'INPUT-Substances'!$A:$R,11,FALSE)</f>
        <v>#N/A</v>
      </c>
      <c r="Q162" t="e">
        <f>VLOOKUP($D162,'INPUT-Substances'!$A:$R,12,FALSE)</f>
        <v>#N/A</v>
      </c>
      <c r="R162" t="e">
        <f>VLOOKUP($D162,'INPUT-Substances'!$A:$R,13,FALSE)</f>
        <v>#N/A</v>
      </c>
      <c r="S162" t="e">
        <f>VLOOKUP($D162,'INPUT-Substances'!$A:$R,14,FALSE)</f>
        <v>#N/A</v>
      </c>
      <c r="T162" t="e">
        <f>VLOOKUP($D162,'INPUT-Substances'!$A:$R,15,FALSE)</f>
        <v>#N/A</v>
      </c>
      <c r="U162" t="e">
        <f>VLOOKUP($D162,'INPUT-Substances'!$A:$R,16,FALSE)</f>
        <v>#N/A</v>
      </c>
      <c r="V162" t="e">
        <f>VLOOKUP($D162,'INPUT-Substances'!$A:$R,17,FALSE)</f>
        <v>#N/A</v>
      </c>
      <c r="W162" t="e">
        <f>VLOOKUP($D162,'INPUT-Substances'!$A:$R,18,FALSE)</f>
        <v>#N/A</v>
      </c>
      <c r="X162" t="str">
        <f>IF(ISERROR(VLOOKUP(M162,'O03, tab 2,3,5,7,8'!$A:$B,2,FALSE)),"",VLOOKUP(M162,'O03, tab 2,3,5,7,8'!$A:$B,2,FALSE))</f>
        <v/>
      </c>
      <c r="Y162" t="str">
        <f>IF(ISERROR(VLOOKUP(N162,'O03, tab 2,3,5,7,8'!$A:$B,2,FALSE)),"",VLOOKUP(N162,'O03, tab 2,3,5,7,8'!$A:$B,2,FALSE))</f>
        <v/>
      </c>
      <c r="Z162" t="str">
        <f>IF(ISERROR(VLOOKUP(O162,'O03, tab 2,3,5,7,8'!$A:$B,2,FALSE)),"",VLOOKUP(O162,'O03, tab 2,3,5,7,8'!$A:$B,2,FALSE))</f>
        <v/>
      </c>
      <c r="AA162" t="str">
        <f>IF(ISERROR(VLOOKUP(P162,'O03, tab 2,3,5,7,8'!$A:$B,2,FALSE)),"",VLOOKUP(P162,'O03, tab 2,3,5,7,8'!$A:$B,2,FALSE))</f>
        <v/>
      </c>
      <c r="AB162" t="str">
        <f>IF(ISERROR(VLOOKUP(Q162,'O03, tab 2,3,5,7,8'!$A:$B,2,FALSE)),"",VLOOKUP(Q162,'O03, tab 2,3,5,7,8'!$A:$B,2,FALSE))</f>
        <v/>
      </c>
      <c r="AC162" t="str">
        <f>IF(ISERROR(VLOOKUP(R162,'O03, tab 2,3,5,7,8'!$A:$B,2,FALSE)),"",VLOOKUP(R162,'O03, tab 2,3,5,7,8'!$A:$B,2,FALSE))</f>
        <v/>
      </c>
      <c r="AD162" t="str">
        <f>IF(ISERROR(VLOOKUP(S162,'O03, tab 2,3,5,7,8'!$A:$B,2,FALSE)),"",VLOOKUP(S162,'O03, tab 2,3,5,7,8'!$A:$B,2,FALSE))</f>
        <v/>
      </c>
      <c r="AE162" t="str">
        <f>IF(ISERROR(VLOOKUP(T162,'O03, tab 2,3,5,7,8'!$A:$B,2,FALSE)),"",VLOOKUP(T162,'O03, tab 2,3,5,7,8'!$A:$B,2,FALSE))</f>
        <v/>
      </c>
      <c r="AF162" t="str">
        <f>IF(ISERROR(VLOOKUP(U162,'O03, tab 2,3,5,7,8'!$A:$B,2,FALSE)),"",VLOOKUP(U162,'O03, tab 2,3,5,7,8'!$A:$B,2,FALSE))</f>
        <v/>
      </c>
      <c r="AG162" t="str">
        <f>IF(ISERROR(VLOOKUP(V162,'O03, tab 2,3,5,7,8'!$A:$B,2,FALSE)),"",VLOOKUP(V162,'O03, tab 2,3,5,7,8'!$A:$B,2,FALSE))</f>
        <v/>
      </c>
      <c r="AH162" t="str">
        <f>IF(ISERROR(VLOOKUP(W162,'O03, tab 2,3,5,7,8'!$A:$B,2,FALSE)),"",VLOOKUP(W162,'O03, tab 2,3,5,7,8'!$A:$B,2,FALSE))</f>
        <v/>
      </c>
      <c r="AI162">
        <f t="shared" si="33"/>
        <v>0</v>
      </c>
      <c r="AJ162">
        <f>IF(E162="gas","",IF('Production-Scores'!J162="min",'Production-Scores'!L162/60,'Production-Scores'!L162))</f>
        <v>0</v>
      </c>
      <c r="AK162">
        <f>IF(E162="gas","",'Production-Scores'!P162)</f>
        <v>1</v>
      </c>
      <c r="AL162">
        <f t="shared" si="34"/>
        <v>0</v>
      </c>
      <c r="AM162">
        <f t="shared" si="35"/>
        <v>2</v>
      </c>
      <c r="AN162" s="52" t="str">
        <f>IF(OR(AI162=0,E162="gas"),"",INDEX('O03, tab 2,3,5,7,8'!$G$6:$I$11,'Skin-HRS local'!AM162,'Skin-HRS local'!AI162))</f>
        <v/>
      </c>
      <c r="AO162" t="str">
        <f t="shared" si="36"/>
        <v/>
      </c>
      <c r="AP162" s="52">
        <f t="shared" si="37"/>
        <v>0</v>
      </c>
      <c r="AQ162" t="str">
        <f>IF(E162="gas","",IF(ISBLANK('INPUT-Skin'!L162),'INPUT-Settings'!$C$38,'INPUT-Skin'!L162))</f>
        <v>&lt;10 (size of a large coin, small splashes)</v>
      </c>
      <c r="AR162" s="52">
        <f>IF(E162="gas","",VLOOKUP(AQ162,'O03, tab 2,3,5,7,8'!$G$18:$H$21,2,FALSE))</f>
        <v>0.1</v>
      </c>
      <c r="AS162" s="52" t="str">
        <f t="shared" si="38"/>
        <v/>
      </c>
      <c r="AT162">
        <f t="shared" si="39"/>
        <v>7</v>
      </c>
      <c r="AU162" s="52" t="str">
        <f t="shared" si="40"/>
        <v/>
      </c>
      <c r="AV162" t="str">
        <f>IF(ISERROR((VLOOKUP(M162,'O03, tab 2,3,5,7,8'!$A:$C,3,FALSE))),"",VLOOKUP(M162,'O03, tab 2,3,5,7,8'!$A:$C,3,FALSE))</f>
        <v/>
      </c>
      <c r="AW162" t="str">
        <f>IF(ISERROR((VLOOKUP(N162,'O03, tab 2,3,5,7,8'!$A:$C,3,FALSE))),"",VLOOKUP(N162,'O03, tab 2,3,5,7,8'!$A:$C,3,FALSE))</f>
        <v/>
      </c>
      <c r="AX162" t="str">
        <f>IF(ISERROR((VLOOKUP(O162,'O03, tab 2,3,5,7,8'!$A:$C,3,FALSE))),"",VLOOKUP(O162,'O03, tab 2,3,5,7,8'!$A:$C,3,FALSE))</f>
        <v/>
      </c>
      <c r="AY162" t="str">
        <f>IF(ISERROR((VLOOKUP(P162,'O03, tab 2,3,5,7,8'!$A:$C,3,FALSE))),"",VLOOKUP(P162,'O03, tab 2,3,5,7,8'!$A:$C,3,FALSE))</f>
        <v/>
      </c>
      <c r="AZ162" t="str">
        <f>IF(ISERROR((VLOOKUP(Q162,'O03, tab 2,3,5,7,8'!$A:$C,3,FALSE))),"",VLOOKUP(Q162,'O03, tab 2,3,5,7,8'!$A:$C,3,FALSE))</f>
        <v/>
      </c>
      <c r="BA162" t="str">
        <f>IF(ISERROR((VLOOKUP(R162,'O03, tab 2,3,5,7,8'!$A:$C,3,FALSE))),"",VLOOKUP(R162,'O03, tab 2,3,5,7,8'!$A:$C,3,FALSE))</f>
        <v/>
      </c>
      <c r="BB162" t="str">
        <f>IF(ISERROR((VLOOKUP(S162,'O03, tab 2,3,5,7,8'!$A:$C,3,FALSE))),"",VLOOKUP(S162,'O03, tab 2,3,5,7,8'!$A:$C,3,FALSE))</f>
        <v/>
      </c>
      <c r="BC162" t="str">
        <f>IF(ISERROR((VLOOKUP(T162,'O03, tab 2,3,5,7,8'!$A:$C,3,FALSE))),"",VLOOKUP(T162,'O03, tab 2,3,5,7,8'!$A:$C,3,FALSE))</f>
        <v/>
      </c>
      <c r="BD162" t="str">
        <f>IF(ISERROR((VLOOKUP(U162,'O03, tab 2,3,5,7,8'!$A:$C,3,FALSE))),"",VLOOKUP(U162,'O03, tab 2,3,5,7,8'!$A:$C,3,FALSE))</f>
        <v/>
      </c>
      <c r="BE162" t="str">
        <f>IF(ISERROR((VLOOKUP(V162,'O03, tab 2,3,5,7,8'!$A:$C,3,FALSE))),"",VLOOKUP(V162,'O03, tab 2,3,5,7,8'!$A:$C,3,FALSE))</f>
        <v/>
      </c>
      <c r="BF162" t="str">
        <f>IF(ISERROR((VLOOKUP(W162,'O03, tab 2,3,5,7,8'!$A:$C,3,FALSE))),"",VLOOKUP(W162,'O03, tab 2,3,5,7,8'!$A:$C,3,FALSE))</f>
        <v/>
      </c>
      <c r="BG162" s="52">
        <f t="shared" si="41"/>
        <v>0</v>
      </c>
      <c r="BH162" s="52" t="str">
        <f>IF(OR(E162="gas",AI162=0,BG162=0),"",(INDEX('O03'!$B$4:$G$10,'Skin-HRS local'!AU162,'Skin-HRS local'!BG162)))</f>
        <v/>
      </c>
      <c r="BI162" s="52">
        <f>'Inhalation-E,WE,HS'!Q162</f>
        <v>1</v>
      </c>
      <c r="BJ162" s="52" t="str">
        <f>IF(OR(E162="gas",BG162=0),"",(1/('INPUT-Settings'!$E$4^4*'INPUT-Settings'!$E$5^3)^(1/9))^(10-BH162))</f>
        <v/>
      </c>
      <c r="BK162" s="52">
        <f t="shared" si="42"/>
        <v>0</v>
      </c>
    </row>
    <row r="163" spans="1:63" x14ac:dyDescent="0.3">
      <c r="A163" s="86">
        <f>'INPUT-Production'!A163</f>
        <v>0</v>
      </c>
      <c r="B163" s="87">
        <f>'INPUT-Production'!B163</f>
        <v>0</v>
      </c>
      <c r="C163" s="85">
        <f>'INPUT-Production'!C163</f>
        <v>0</v>
      </c>
      <c r="D163" s="85">
        <f>'INPUT-Production'!D163</f>
        <v>0</v>
      </c>
      <c r="E163" s="85">
        <f>VLOOKUP(D163,Substances!A:B,2,FALSE)</f>
        <v>0</v>
      </c>
      <c r="F163" s="2" t="e">
        <f>'Skin-MT Hand'!DG163</f>
        <v>#N/A</v>
      </c>
      <c r="G163" t="str">
        <f>IF(E163="gas","",'Skin-MT Hand'!F163)</f>
        <v>Immersion</v>
      </c>
      <c r="H163" t="str">
        <f>IF(E163="liquid",VLOOKUP(G163,'G03, tab A1'!$B$14:$D$19,3,FALSE),IF('Skin-HRS local'!E163="solid",VLOOKUP('Skin-HRS local'!G163,'G03, tab A1'!$B$5:$D$10,3,FALSE),""))</f>
        <v/>
      </c>
      <c r="I163" s="52" t="e">
        <f t="shared" si="30"/>
        <v>#N/A</v>
      </c>
      <c r="J163" t="str">
        <f>IF(E163="gas","",IF(ISBLANK('INPUT-Skin'!K163),'INPUT-Settings'!$C$37,'INPUT-Skin'!K163))</f>
        <v>thick clothing</v>
      </c>
      <c r="K163">
        <f t="shared" si="31"/>
        <v>0.5</v>
      </c>
      <c r="L163" s="52" t="e">
        <f t="shared" si="32"/>
        <v>#N/A</v>
      </c>
      <c r="M163" t="e">
        <f>VLOOKUP($D163,'INPUT-Substances'!$A:$R,8,FALSE)</f>
        <v>#N/A</v>
      </c>
      <c r="N163" t="e">
        <f>VLOOKUP($D163,'INPUT-Substances'!$A:$R,9,FALSE)</f>
        <v>#N/A</v>
      </c>
      <c r="O163" t="e">
        <f>VLOOKUP($D163,'INPUT-Substances'!$A:$R,10,FALSE)</f>
        <v>#N/A</v>
      </c>
      <c r="P163" t="e">
        <f>VLOOKUP($D163,'INPUT-Substances'!$A:$R,11,FALSE)</f>
        <v>#N/A</v>
      </c>
      <c r="Q163" t="e">
        <f>VLOOKUP($D163,'INPUT-Substances'!$A:$R,12,FALSE)</f>
        <v>#N/A</v>
      </c>
      <c r="R163" t="e">
        <f>VLOOKUP($D163,'INPUT-Substances'!$A:$R,13,FALSE)</f>
        <v>#N/A</v>
      </c>
      <c r="S163" t="e">
        <f>VLOOKUP($D163,'INPUT-Substances'!$A:$R,14,FALSE)</f>
        <v>#N/A</v>
      </c>
      <c r="T163" t="e">
        <f>VLOOKUP($D163,'INPUT-Substances'!$A:$R,15,FALSE)</f>
        <v>#N/A</v>
      </c>
      <c r="U163" t="e">
        <f>VLOOKUP($D163,'INPUT-Substances'!$A:$R,16,FALSE)</f>
        <v>#N/A</v>
      </c>
      <c r="V163" t="e">
        <f>VLOOKUP($D163,'INPUT-Substances'!$A:$R,17,FALSE)</f>
        <v>#N/A</v>
      </c>
      <c r="W163" t="e">
        <f>VLOOKUP($D163,'INPUT-Substances'!$A:$R,18,FALSE)</f>
        <v>#N/A</v>
      </c>
      <c r="X163" t="str">
        <f>IF(ISERROR(VLOOKUP(M163,'O03, tab 2,3,5,7,8'!$A:$B,2,FALSE)),"",VLOOKUP(M163,'O03, tab 2,3,5,7,8'!$A:$B,2,FALSE))</f>
        <v/>
      </c>
      <c r="Y163" t="str">
        <f>IF(ISERROR(VLOOKUP(N163,'O03, tab 2,3,5,7,8'!$A:$B,2,FALSE)),"",VLOOKUP(N163,'O03, tab 2,3,5,7,8'!$A:$B,2,FALSE))</f>
        <v/>
      </c>
      <c r="Z163" t="str">
        <f>IF(ISERROR(VLOOKUP(O163,'O03, tab 2,3,5,7,8'!$A:$B,2,FALSE)),"",VLOOKUP(O163,'O03, tab 2,3,5,7,8'!$A:$B,2,FALSE))</f>
        <v/>
      </c>
      <c r="AA163" t="str">
        <f>IF(ISERROR(VLOOKUP(P163,'O03, tab 2,3,5,7,8'!$A:$B,2,FALSE)),"",VLOOKUP(P163,'O03, tab 2,3,5,7,8'!$A:$B,2,FALSE))</f>
        <v/>
      </c>
      <c r="AB163" t="str">
        <f>IF(ISERROR(VLOOKUP(Q163,'O03, tab 2,3,5,7,8'!$A:$B,2,FALSE)),"",VLOOKUP(Q163,'O03, tab 2,3,5,7,8'!$A:$B,2,FALSE))</f>
        <v/>
      </c>
      <c r="AC163" t="str">
        <f>IF(ISERROR(VLOOKUP(R163,'O03, tab 2,3,5,7,8'!$A:$B,2,FALSE)),"",VLOOKUP(R163,'O03, tab 2,3,5,7,8'!$A:$B,2,FALSE))</f>
        <v/>
      </c>
      <c r="AD163" t="str">
        <f>IF(ISERROR(VLOOKUP(S163,'O03, tab 2,3,5,7,8'!$A:$B,2,FALSE)),"",VLOOKUP(S163,'O03, tab 2,3,5,7,8'!$A:$B,2,FALSE))</f>
        <v/>
      </c>
      <c r="AE163" t="str">
        <f>IF(ISERROR(VLOOKUP(T163,'O03, tab 2,3,5,7,8'!$A:$B,2,FALSE)),"",VLOOKUP(T163,'O03, tab 2,3,5,7,8'!$A:$B,2,FALSE))</f>
        <v/>
      </c>
      <c r="AF163" t="str">
        <f>IF(ISERROR(VLOOKUP(U163,'O03, tab 2,3,5,7,8'!$A:$B,2,FALSE)),"",VLOOKUP(U163,'O03, tab 2,3,5,7,8'!$A:$B,2,FALSE))</f>
        <v/>
      </c>
      <c r="AG163" t="str">
        <f>IF(ISERROR(VLOOKUP(V163,'O03, tab 2,3,5,7,8'!$A:$B,2,FALSE)),"",VLOOKUP(V163,'O03, tab 2,3,5,7,8'!$A:$B,2,FALSE))</f>
        <v/>
      </c>
      <c r="AH163" t="str">
        <f>IF(ISERROR(VLOOKUP(W163,'O03, tab 2,3,5,7,8'!$A:$B,2,FALSE)),"",VLOOKUP(W163,'O03, tab 2,3,5,7,8'!$A:$B,2,FALSE))</f>
        <v/>
      </c>
      <c r="AI163">
        <f t="shared" si="33"/>
        <v>0</v>
      </c>
      <c r="AJ163">
        <f>IF(E163="gas","",IF('Production-Scores'!J163="min",'Production-Scores'!L163/60,'Production-Scores'!L163))</f>
        <v>0</v>
      </c>
      <c r="AK163">
        <f>IF(E163="gas","",'Production-Scores'!P163)</f>
        <v>1</v>
      </c>
      <c r="AL163">
        <f t="shared" si="34"/>
        <v>0</v>
      </c>
      <c r="AM163">
        <f t="shared" si="35"/>
        <v>2</v>
      </c>
      <c r="AN163" s="52" t="str">
        <f>IF(OR(AI163=0,E163="gas"),"",INDEX('O03, tab 2,3,5,7,8'!$G$6:$I$11,'Skin-HRS local'!AM163,'Skin-HRS local'!AI163))</f>
        <v/>
      </c>
      <c r="AO163" t="str">
        <f t="shared" si="36"/>
        <v/>
      </c>
      <c r="AP163" s="52">
        <f t="shared" si="37"/>
        <v>0</v>
      </c>
      <c r="AQ163" t="str">
        <f>IF(E163="gas","",IF(ISBLANK('INPUT-Skin'!L163),'INPUT-Settings'!$C$38,'INPUT-Skin'!L163))</f>
        <v>&lt;10 (size of a large coin, small splashes)</v>
      </c>
      <c r="AR163" s="52">
        <f>IF(E163="gas","",VLOOKUP(AQ163,'O03, tab 2,3,5,7,8'!$G$18:$H$21,2,FALSE))</f>
        <v>0.1</v>
      </c>
      <c r="AS163" s="52" t="str">
        <f t="shared" si="38"/>
        <v/>
      </c>
      <c r="AT163">
        <f t="shared" si="39"/>
        <v>7</v>
      </c>
      <c r="AU163" s="52" t="str">
        <f t="shared" si="40"/>
        <v/>
      </c>
      <c r="AV163" t="str">
        <f>IF(ISERROR((VLOOKUP(M163,'O03, tab 2,3,5,7,8'!$A:$C,3,FALSE))),"",VLOOKUP(M163,'O03, tab 2,3,5,7,8'!$A:$C,3,FALSE))</f>
        <v/>
      </c>
      <c r="AW163" t="str">
        <f>IF(ISERROR((VLOOKUP(N163,'O03, tab 2,3,5,7,8'!$A:$C,3,FALSE))),"",VLOOKUP(N163,'O03, tab 2,3,5,7,8'!$A:$C,3,FALSE))</f>
        <v/>
      </c>
      <c r="AX163" t="str">
        <f>IF(ISERROR((VLOOKUP(O163,'O03, tab 2,3,5,7,8'!$A:$C,3,FALSE))),"",VLOOKUP(O163,'O03, tab 2,3,5,7,8'!$A:$C,3,FALSE))</f>
        <v/>
      </c>
      <c r="AY163" t="str">
        <f>IF(ISERROR((VLOOKUP(P163,'O03, tab 2,3,5,7,8'!$A:$C,3,FALSE))),"",VLOOKUP(P163,'O03, tab 2,3,5,7,8'!$A:$C,3,FALSE))</f>
        <v/>
      </c>
      <c r="AZ163" t="str">
        <f>IF(ISERROR((VLOOKUP(Q163,'O03, tab 2,3,5,7,8'!$A:$C,3,FALSE))),"",VLOOKUP(Q163,'O03, tab 2,3,5,7,8'!$A:$C,3,FALSE))</f>
        <v/>
      </c>
      <c r="BA163" t="str">
        <f>IF(ISERROR((VLOOKUP(R163,'O03, tab 2,3,5,7,8'!$A:$C,3,FALSE))),"",VLOOKUP(R163,'O03, tab 2,3,5,7,8'!$A:$C,3,FALSE))</f>
        <v/>
      </c>
      <c r="BB163" t="str">
        <f>IF(ISERROR((VLOOKUP(S163,'O03, tab 2,3,5,7,8'!$A:$C,3,FALSE))),"",VLOOKUP(S163,'O03, tab 2,3,5,7,8'!$A:$C,3,FALSE))</f>
        <v/>
      </c>
      <c r="BC163" t="str">
        <f>IF(ISERROR((VLOOKUP(T163,'O03, tab 2,3,5,7,8'!$A:$C,3,FALSE))),"",VLOOKUP(T163,'O03, tab 2,3,5,7,8'!$A:$C,3,FALSE))</f>
        <v/>
      </c>
      <c r="BD163" t="str">
        <f>IF(ISERROR((VLOOKUP(U163,'O03, tab 2,3,5,7,8'!$A:$C,3,FALSE))),"",VLOOKUP(U163,'O03, tab 2,3,5,7,8'!$A:$C,3,FALSE))</f>
        <v/>
      </c>
      <c r="BE163" t="str">
        <f>IF(ISERROR((VLOOKUP(V163,'O03, tab 2,3,5,7,8'!$A:$C,3,FALSE))),"",VLOOKUP(V163,'O03, tab 2,3,5,7,8'!$A:$C,3,FALSE))</f>
        <v/>
      </c>
      <c r="BF163" t="str">
        <f>IF(ISERROR((VLOOKUP(W163,'O03, tab 2,3,5,7,8'!$A:$C,3,FALSE))),"",VLOOKUP(W163,'O03, tab 2,3,5,7,8'!$A:$C,3,FALSE))</f>
        <v/>
      </c>
      <c r="BG163" s="52">
        <f t="shared" si="41"/>
        <v>0</v>
      </c>
      <c r="BH163" s="52" t="str">
        <f>IF(OR(E163="gas",AI163=0,BG163=0),"",(INDEX('O03'!$B$4:$G$10,'Skin-HRS local'!AU163,'Skin-HRS local'!BG163)))</f>
        <v/>
      </c>
      <c r="BI163" s="52">
        <f>'Inhalation-E,WE,HS'!Q163</f>
        <v>1</v>
      </c>
      <c r="BJ163" s="52" t="str">
        <f>IF(OR(E163="gas",BG163=0),"",(1/('INPUT-Settings'!$E$4^4*'INPUT-Settings'!$E$5^3)^(1/9))^(10-BH163))</f>
        <v/>
      </c>
      <c r="BK163" s="52">
        <f t="shared" si="42"/>
        <v>0</v>
      </c>
    </row>
    <row r="164" spans="1:63" x14ac:dyDescent="0.3">
      <c r="A164" s="86">
        <f>'INPUT-Production'!A164</f>
        <v>0</v>
      </c>
      <c r="B164" s="87">
        <f>'INPUT-Production'!B164</f>
        <v>0</v>
      </c>
      <c r="C164" s="85">
        <f>'INPUT-Production'!C164</f>
        <v>0</v>
      </c>
      <c r="D164" s="85">
        <f>'INPUT-Production'!D164</f>
        <v>0</v>
      </c>
      <c r="E164" s="85">
        <f>VLOOKUP(D164,Substances!A:B,2,FALSE)</f>
        <v>0</v>
      </c>
      <c r="F164" s="2" t="e">
        <f>'Skin-MT Hand'!DG164</f>
        <v>#N/A</v>
      </c>
      <c r="G164" t="str">
        <f>IF(E164="gas","",'Skin-MT Hand'!F164)</f>
        <v>Immersion</v>
      </c>
      <c r="H164" t="str">
        <f>IF(E164="liquid",VLOOKUP(G164,'G03, tab A1'!$B$14:$D$19,3,FALSE),IF('Skin-HRS local'!E164="solid",VLOOKUP('Skin-HRS local'!G164,'G03, tab A1'!$B$5:$D$10,3,FALSE),""))</f>
        <v/>
      </c>
      <c r="I164" s="52" t="e">
        <f t="shared" si="30"/>
        <v>#N/A</v>
      </c>
      <c r="J164" t="str">
        <f>IF(E164="gas","",IF(ISBLANK('INPUT-Skin'!K164),'INPUT-Settings'!$C$37,'INPUT-Skin'!K164))</f>
        <v>thick clothing</v>
      </c>
      <c r="K164">
        <f t="shared" si="31"/>
        <v>0.5</v>
      </c>
      <c r="L164" s="52" t="e">
        <f t="shared" si="32"/>
        <v>#N/A</v>
      </c>
      <c r="M164" t="e">
        <f>VLOOKUP($D164,'INPUT-Substances'!$A:$R,8,FALSE)</f>
        <v>#N/A</v>
      </c>
      <c r="N164" t="e">
        <f>VLOOKUP($D164,'INPUT-Substances'!$A:$R,9,FALSE)</f>
        <v>#N/A</v>
      </c>
      <c r="O164" t="e">
        <f>VLOOKUP($D164,'INPUT-Substances'!$A:$R,10,FALSE)</f>
        <v>#N/A</v>
      </c>
      <c r="P164" t="e">
        <f>VLOOKUP($D164,'INPUT-Substances'!$A:$R,11,FALSE)</f>
        <v>#N/A</v>
      </c>
      <c r="Q164" t="e">
        <f>VLOOKUP($D164,'INPUT-Substances'!$A:$R,12,FALSE)</f>
        <v>#N/A</v>
      </c>
      <c r="R164" t="e">
        <f>VLOOKUP($D164,'INPUT-Substances'!$A:$R,13,FALSE)</f>
        <v>#N/A</v>
      </c>
      <c r="S164" t="e">
        <f>VLOOKUP($D164,'INPUT-Substances'!$A:$R,14,FALSE)</f>
        <v>#N/A</v>
      </c>
      <c r="T164" t="e">
        <f>VLOOKUP($D164,'INPUT-Substances'!$A:$R,15,FALSE)</f>
        <v>#N/A</v>
      </c>
      <c r="U164" t="e">
        <f>VLOOKUP($D164,'INPUT-Substances'!$A:$R,16,FALSE)</f>
        <v>#N/A</v>
      </c>
      <c r="V164" t="e">
        <f>VLOOKUP($D164,'INPUT-Substances'!$A:$R,17,FALSE)</f>
        <v>#N/A</v>
      </c>
      <c r="W164" t="e">
        <f>VLOOKUP($D164,'INPUT-Substances'!$A:$R,18,FALSE)</f>
        <v>#N/A</v>
      </c>
      <c r="X164" t="str">
        <f>IF(ISERROR(VLOOKUP(M164,'O03, tab 2,3,5,7,8'!$A:$B,2,FALSE)),"",VLOOKUP(M164,'O03, tab 2,3,5,7,8'!$A:$B,2,FALSE))</f>
        <v/>
      </c>
      <c r="Y164" t="str">
        <f>IF(ISERROR(VLOOKUP(N164,'O03, tab 2,3,5,7,8'!$A:$B,2,FALSE)),"",VLOOKUP(N164,'O03, tab 2,3,5,7,8'!$A:$B,2,FALSE))</f>
        <v/>
      </c>
      <c r="Z164" t="str">
        <f>IF(ISERROR(VLOOKUP(O164,'O03, tab 2,3,5,7,8'!$A:$B,2,FALSE)),"",VLOOKUP(O164,'O03, tab 2,3,5,7,8'!$A:$B,2,FALSE))</f>
        <v/>
      </c>
      <c r="AA164" t="str">
        <f>IF(ISERROR(VLOOKUP(P164,'O03, tab 2,3,5,7,8'!$A:$B,2,FALSE)),"",VLOOKUP(P164,'O03, tab 2,3,5,7,8'!$A:$B,2,FALSE))</f>
        <v/>
      </c>
      <c r="AB164" t="str">
        <f>IF(ISERROR(VLOOKUP(Q164,'O03, tab 2,3,5,7,8'!$A:$B,2,FALSE)),"",VLOOKUP(Q164,'O03, tab 2,3,5,7,8'!$A:$B,2,FALSE))</f>
        <v/>
      </c>
      <c r="AC164" t="str">
        <f>IF(ISERROR(VLOOKUP(R164,'O03, tab 2,3,5,7,8'!$A:$B,2,FALSE)),"",VLOOKUP(R164,'O03, tab 2,3,5,7,8'!$A:$B,2,FALSE))</f>
        <v/>
      </c>
      <c r="AD164" t="str">
        <f>IF(ISERROR(VLOOKUP(S164,'O03, tab 2,3,5,7,8'!$A:$B,2,FALSE)),"",VLOOKUP(S164,'O03, tab 2,3,5,7,8'!$A:$B,2,FALSE))</f>
        <v/>
      </c>
      <c r="AE164" t="str">
        <f>IF(ISERROR(VLOOKUP(T164,'O03, tab 2,3,5,7,8'!$A:$B,2,FALSE)),"",VLOOKUP(T164,'O03, tab 2,3,5,7,8'!$A:$B,2,FALSE))</f>
        <v/>
      </c>
      <c r="AF164" t="str">
        <f>IF(ISERROR(VLOOKUP(U164,'O03, tab 2,3,5,7,8'!$A:$B,2,FALSE)),"",VLOOKUP(U164,'O03, tab 2,3,5,7,8'!$A:$B,2,FALSE))</f>
        <v/>
      </c>
      <c r="AG164" t="str">
        <f>IF(ISERROR(VLOOKUP(V164,'O03, tab 2,3,5,7,8'!$A:$B,2,FALSE)),"",VLOOKUP(V164,'O03, tab 2,3,5,7,8'!$A:$B,2,FALSE))</f>
        <v/>
      </c>
      <c r="AH164" t="str">
        <f>IF(ISERROR(VLOOKUP(W164,'O03, tab 2,3,5,7,8'!$A:$B,2,FALSE)),"",VLOOKUP(W164,'O03, tab 2,3,5,7,8'!$A:$B,2,FALSE))</f>
        <v/>
      </c>
      <c r="AI164">
        <f t="shared" si="33"/>
        <v>0</v>
      </c>
      <c r="AJ164">
        <f>IF(E164="gas","",IF('Production-Scores'!J164="min",'Production-Scores'!L164/60,'Production-Scores'!L164))</f>
        <v>0</v>
      </c>
      <c r="AK164">
        <f>IF(E164="gas","",'Production-Scores'!P164)</f>
        <v>1</v>
      </c>
      <c r="AL164">
        <f t="shared" si="34"/>
        <v>0</v>
      </c>
      <c r="AM164">
        <f t="shared" si="35"/>
        <v>2</v>
      </c>
      <c r="AN164" s="52" t="str">
        <f>IF(OR(AI164=0,E164="gas"),"",INDEX('O03, tab 2,3,5,7,8'!$G$6:$I$11,'Skin-HRS local'!AM164,'Skin-HRS local'!AI164))</f>
        <v/>
      </c>
      <c r="AO164" t="str">
        <f t="shared" si="36"/>
        <v/>
      </c>
      <c r="AP164" s="52">
        <f t="shared" si="37"/>
        <v>0</v>
      </c>
      <c r="AQ164" t="str">
        <f>IF(E164="gas","",IF(ISBLANK('INPUT-Skin'!L164),'INPUT-Settings'!$C$38,'INPUT-Skin'!L164))</f>
        <v>&lt;10 (size of a large coin, small splashes)</v>
      </c>
      <c r="AR164" s="52">
        <f>IF(E164="gas","",VLOOKUP(AQ164,'O03, tab 2,3,5,7,8'!$G$18:$H$21,2,FALSE))</f>
        <v>0.1</v>
      </c>
      <c r="AS164" s="52" t="str">
        <f t="shared" si="38"/>
        <v/>
      </c>
      <c r="AT164">
        <f t="shared" si="39"/>
        <v>7</v>
      </c>
      <c r="AU164" s="52" t="str">
        <f t="shared" si="40"/>
        <v/>
      </c>
      <c r="AV164" t="str">
        <f>IF(ISERROR((VLOOKUP(M164,'O03, tab 2,3,5,7,8'!$A:$C,3,FALSE))),"",VLOOKUP(M164,'O03, tab 2,3,5,7,8'!$A:$C,3,FALSE))</f>
        <v/>
      </c>
      <c r="AW164" t="str">
        <f>IF(ISERROR((VLOOKUP(N164,'O03, tab 2,3,5,7,8'!$A:$C,3,FALSE))),"",VLOOKUP(N164,'O03, tab 2,3,5,7,8'!$A:$C,3,FALSE))</f>
        <v/>
      </c>
      <c r="AX164" t="str">
        <f>IF(ISERROR((VLOOKUP(O164,'O03, tab 2,3,5,7,8'!$A:$C,3,FALSE))),"",VLOOKUP(O164,'O03, tab 2,3,5,7,8'!$A:$C,3,FALSE))</f>
        <v/>
      </c>
      <c r="AY164" t="str">
        <f>IF(ISERROR((VLOOKUP(P164,'O03, tab 2,3,5,7,8'!$A:$C,3,FALSE))),"",VLOOKUP(P164,'O03, tab 2,3,5,7,8'!$A:$C,3,FALSE))</f>
        <v/>
      </c>
      <c r="AZ164" t="str">
        <f>IF(ISERROR((VLOOKUP(Q164,'O03, tab 2,3,5,7,8'!$A:$C,3,FALSE))),"",VLOOKUP(Q164,'O03, tab 2,3,5,7,8'!$A:$C,3,FALSE))</f>
        <v/>
      </c>
      <c r="BA164" t="str">
        <f>IF(ISERROR((VLOOKUP(R164,'O03, tab 2,3,5,7,8'!$A:$C,3,FALSE))),"",VLOOKUP(R164,'O03, tab 2,3,5,7,8'!$A:$C,3,FALSE))</f>
        <v/>
      </c>
      <c r="BB164" t="str">
        <f>IF(ISERROR((VLOOKUP(S164,'O03, tab 2,3,5,7,8'!$A:$C,3,FALSE))),"",VLOOKUP(S164,'O03, tab 2,3,5,7,8'!$A:$C,3,FALSE))</f>
        <v/>
      </c>
      <c r="BC164" t="str">
        <f>IF(ISERROR((VLOOKUP(T164,'O03, tab 2,3,5,7,8'!$A:$C,3,FALSE))),"",VLOOKUP(T164,'O03, tab 2,3,5,7,8'!$A:$C,3,FALSE))</f>
        <v/>
      </c>
      <c r="BD164" t="str">
        <f>IF(ISERROR((VLOOKUP(U164,'O03, tab 2,3,5,7,8'!$A:$C,3,FALSE))),"",VLOOKUP(U164,'O03, tab 2,3,5,7,8'!$A:$C,3,FALSE))</f>
        <v/>
      </c>
      <c r="BE164" t="str">
        <f>IF(ISERROR((VLOOKUP(V164,'O03, tab 2,3,5,7,8'!$A:$C,3,FALSE))),"",VLOOKUP(V164,'O03, tab 2,3,5,7,8'!$A:$C,3,FALSE))</f>
        <v/>
      </c>
      <c r="BF164" t="str">
        <f>IF(ISERROR((VLOOKUP(W164,'O03, tab 2,3,5,7,8'!$A:$C,3,FALSE))),"",VLOOKUP(W164,'O03, tab 2,3,5,7,8'!$A:$C,3,FALSE))</f>
        <v/>
      </c>
      <c r="BG164" s="52">
        <f t="shared" si="41"/>
        <v>0</v>
      </c>
      <c r="BH164" s="52" t="str">
        <f>IF(OR(E164="gas",AI164=0,BG164=0),"",(INDEX('O03'!$B$4:$G$10,'Skin-HRS local'!AU164,'Skin-HRS local'!BG164)))</f>
        <v/>
      </c>
      <c r="BI164" s="52">
        <f>'Inhalation-E,WE,HS'!Q164</f>
        <v>1</v>
      </c>
      <c r="BJ164" s="52" t="str">
        <f>IF(OR(E164="gas",BG164=0),"",(1/('INPUT-Settings'!$E$4^4*'INPUT-Settings'!$E$5^3)^(1/9))^(10-BH164))</f>
        <v/>
      </c>
      <c r="BK164" s="52">
        <f t="shared" si="42"/>
        <v>0</v>
      </c>
    </row>
    <row r="165" spans="1:63" x14ac:dyDescent="0.3">
      <c r="A165" s="86">
        <f>'INPUT-Production'!A165</f>
        <v>0</v>
      </c>
      <c r="B165" s="87">
        <f>'INPUT-Production'!B165</f>
        <v>0</v>
      </c>
      <c r="C165" s="85">
        <f>'INPUT-Production'!C165</f>
        <v>0</v>
      </c>
      <c r="D165" s="85">
        <f>'INPUT-Production'!D165</f>
        <v>0</v>
      </c>
      <c r="E165" s="85">
        <f>VLOOKUP(D165,Substances!A:B,2,FALSE)</f>
        <v>0</v>
      </c>
      <c r="F165" s="2" t="e">
        <f>'Skin-MT Hand'!DG165</f>
        <v>#N/A</v>
      </c>
      <c r="G165" t="str">
        <f>IF(E165="gas","",'Skin-MT Hand'!F165)</f>
        <v>Immersion</v>
      </c>
      <c r="H165" t="str">
        <f>IF(E165="liquid",VLOOKUP(G165,'G03, tab A1'!$B$14:$D$19,3,FALSE),IF('Skin-HRS local'!E165="solid",VLOOKUP('Skin-HRS local'!G165,'G03, tab A1'!$B$5:$D$10,3,FALSE),""))</f>
        <v/>
      </c>
      <c r="I165" s="52" t="e">
        <f t="shared" ref="I165:I228" si="43">IF(E165="gas","",F165*H165)</f>
        <v>#N/A</v>
      </c>
      <c r="J165" t="str">
        <f>IF(E165="gas","",IF(ISBLANK('INPUT-Skin'!K165),'INPUT-Settings'!$C$37,'INPUT-Skin'!K165))</f>
        <v>thick clothing</v>
      </c>
      <c r="K165">
        <f t="shared" ref="K165:K228" si="44">IF(J165="thick clothing",0.5,IF(J165="light clothing",0.1,""))</f>
        <v>0.5</v>
      </c>
      <c r="L165" s="52" t="e">
        <f t="shared" ref="L165:L228" si="45">IF(E165="gas","",I165*K165)</f>
        <v>#N/A</v>
      </c>
      <c r="M165" t="e">
        <f>VLOOKUP($D165,'INPUT-Substances'!$A:$R,8,FALSE)</f>
        <v>#N/A</v>
      </c>
      <c r="N165" t="e">
        <f>VLOOKUP($D165,'INPUT-Substances'!$A:$R,9,FALSE)</f>
        <v>#N/A</v>
      </c>
      <c r="O165" t="e">
        <f>VLOOKUP($D165,'INPUT-Substances'!$A:$R,10,FALSE)</f>
        <v>#N/A</v>
      </c>
      <c r="P165" t="e">
        <f>VLOOKUP($D165,'INPUT-Substances'!$A:$R,11,FALSE)</f>
        <v>#N/A</v>
      </c>
      <c r="Q165" t="e">
        <f>VLOOKUP($D165,'INPUT-Substances'!$A:$R,12,FALSE)</f>
        <v>#N/A</v>
      </c>
      <c r="R165" t="e">
        <f>VLOOKUP($D165,'INPUT-Substances'!$A:$R,13,FALSE)</f>
        <v>#N/A</v>
      </c>
      <c r="S165" t="e">
        <f>VLOOKUP($D165,'INPUT-Substances'!$A:$R,14,FALSE)</f>
        <v>#N/A</v>
      </c>
      <c r="T165" t="e">
        <f>VLOOKUP($D165,'INPUT-Substances'!$A:$R,15,FALSE)</f>
        <v>#N/A</v>
      </c>
      <c r="U165" t="e">
        <f>VLOOKUP($D165,'INPUT-Substances'!$A:$R,16,FALSE)</f>
        <v>#N/A</v>
      </c>
      <c r="V165" t="e">
        <f>VLOOKUP($D165,'INPUT-Substances'!$A:$R,17,FALSE)</f>
        <v>#N/A</v>
      </c>
      <c r="W165" t="e">
        <f>VLOOKUP($D165,'INPUT-Substances'!$A:$R,18,FALSE)</f>
        <v>#N/A</v>
      </c>
      <c r="X165" t="str">
        <f>IF(ISERROR(VLOOKUP(M165,'O03, tab 2,3,5,7,8'!$A:$B,2,FALSE)),"",VLOOKUP(M165,'O03, tab 2,3,5,7,8'!$A:$B,2,FALSE))</f>
        <v/>
      </c>
      <c r="Y165" t="str">
        <f>IF(ISERROR(VLOOKUP(N165,'O03, tab 2,3,5,7,8'!$A:$B,2,FALSE)),"",VLOOKUP(N165,'O03, tab 2,3,5,7,8'!$A:$B,2,FALSE))</f>
        <v/>
      </c>
      <c r="Z165" t="str">
        <f>IF(ISERROR(VLOOKUP(O165,'O03, tab 2,3,5,7,8'!$A:$B,2,FALSE)),"",VLOOKUP(O165,'O03, tab 2,3,5,7,8'!$A:$B,2,FALSE))</f>
        <v/>
      </c>
      <c r="AA165" t="str">
        <f>IF(ISERROR(VLOOKUP(P165,'O03, tab 2,3,5,7,8'!$A:$B,2,FALSE)),"",VLOOKUP(P165,'O03, tab 2,3,5,7,8'!$A:$B,2,FALSE))</f>
        <v/>
      </c>
      <c r="AB165" t="str">
        <f>IF(ISERROR(VLOOKUP(Q165,'O03, tab 2,3,5,7,8'!$A:$B,2,FALSE)),"",VLOOKUP(Q165,'O03, tab 2,3,5,7,8'!$A:$B,2,FALSE))</f>
        <v/>
      </c>
      <c r="AC165" t="str">
        <f>IF(ISERROR(VLOOKUP(R165,'O03, tab 2,3,5,7,8'!$A:$B,2,FALSE)),"",VLOOKUP(R165,'O03, tab 2,3,5,7,8'!$A:$B,2,FALSE))</f>
        <v/>
      </c>
      <c r="AD165" t="str">
        <f>IF(ISERROR(VLOOKUP(S165,'O03, tab 2,3,5,7,8'!$A:$B,2,FALSE)),"",VLOOKUP(S165,'O03, tab 2,3,5,7,8'!$A:$B,2,FALSE))</f>
        <v/>
      </c>
      <c r="AE165" t="str">
        <f>IF(ISERROR(VLOOKUP(T165,'O03, tab 2,3,5,7,8'!$A:$B,2,FALSE)),"",VLOOKUP(T165,'O03, tab 2,3,5,7,8'!$A:$B,2,FALSE))</f>
        <v/>
      </c>
      <c r="AF165" t="str">
        <f>IF(ISERROR(VLOOKUP(U165,'O03, tab 2,3,5,7,8'!$A:$B,2,FALSE)),"",VLOOKUP(U165,'O03, tab 2,3,5,7,8'!$A:$B,2,FALSE))</f>
        <v/>
      </c>
      <c r="AG165" t="str">
        <f>IF(ISERROR(VLOOKUP(V165,'O03, tab 2,3,5,7,8'!$A:$B,2,FALSE)),"",VLOOKUP(V165,'O03, tab 2,3,5,7,8'!$A:$B,2,FALSE))</f>
        <v/>
      </c>
      <c r="AH165" t="str">
        <f>IF(ISERROR(VLOOKUP(W165,'O03, tab 2,3,5,7,8'!$A:$B,2,FALSE)),"",VLOOKUP(W165,'O03, tab 2,3,5,7,8'!$A:$B,2,FALSE))</f>
        <v/>
      </c>
      <c r="AI165">
        <f t="shared" ref="AI165:AI228" si="46">IF(E165="gas","",MAX(X165:AH165))</f>
        <v>0</v>
      </c>
      <c r="AJ165">
        <f>IF(E165="gas","",IF('Production-Scores'!J165="min",'Production-Scores'!L165/60,'Production-Scores'!L165))</f>
        <v>0</v>
      </c>
      <c r="AK165">
        <f>IF(E165="gas","",'Production-Scores'!P165)</f>
        <v>1</v>
      </c>
      <c r="AL165">
        <f t="shared" ref="AL165:AL228" si="47">IF(E165="gas","",AJ165*AK165)</f>
        <v>0</v>
      </c>
      <c r="AM165">
        <f t="shared" ref="AM165:AM228" si="48">IF(AL165&lt;0.1,2,IF(AL165&lt;0.5,3,IF(AL165&lt;1,4,IF(AL165&lt;4,5,IF(AL165&lt;10,6,"")))))</f>
        <v>2</v>
      </c>
      <c r="AN165" s="52" t="str">
        <f>IF(OR(AI165=0,E165="gas"),"",INDEX('O03, tab 2,3,5,7,8'!$G$6:$I$11,'Skin-HRS local'!AM165,'Skin-HRS local'!AI165))</f>
        <v/>
      </c>
      <c r="AO165" t="str">
        <f t="shared" ref="AO165:AO228" si="49">IF(AI165=0,"",IF(E165="gas","",L165*AN165))</f>
        <v/>
      </c>
      <c r="AP165" s="52">
        <f t="shared" ref="AP165:AP228" si="50">IF(E165="gas","",(IF(OR(E165="gas",AI165=0),0,1))*(IF(AO165&lt;0.01,0.1,IF(AO165&lt;0.1,0.3,IF(AO165&lt;=3,1,IF(AO165&gt;3,3))))))</f>
        <v>0</v>
      </c>
      <c r="AQ165" t="str">
        <f>IF(E165="gas","",IF(ISBLANK('INPUT-Skin'!L165),'INPUT-Settings'!$C$38,'INPUT-Skin'!L165))</f>
        <v>&lt;10 (size of a large coin, small splashes)</v>
      </c>
      <c r="AR165" s="52">
        <f>IF(E165="gas","",VLOOKUP(AQ165,'O03, tab 2,3,5,7,8'!$G$18:$H$21,2,FALSE))</f>
        <v>0.1</v>
      </c>
      <c r="AS165" s="52" t="str">
        <f t="shared" ref="AS165:AS228" si="51">IF(OR(E165="gas",AI165=0),"",AP165*AR165)</f>
        <v/>
      </c>
      <c r="AT165">
        <f t="shared" ref="AT165:AT228" si="52">IF(E165="gas","",IF(AS165&lt;=0.002,2,IF(AS165&lt;=0.02,3,IF(AS165&lt;=0.2,4,IF(AS165&lt;=2,5,IF(AS165&lt;=20,6,IF(AS165&gt;20,7,"")))))))</f>
        <v>7</v>
      </c>
      <c r="AU165" s="52" t="str">
        <f t="shared" ref="AU165:AU228" si="53">IF(OR(E165="gas",AI165=0),"",AT165)</f>
        <v/>
      </c>
      <c r="AV165" t="str">
        <f>IF(ISERROR((VLOOKUP(M165,'O03, tab 2,3,5,7,8'!$A:$C,3,FALSE))),"",VLOOKUP(M165,'O03, tab 2,3,5,7,8'!$A:$C,3,FALSE))</f>
        <v/>
      </c>
      <c r="AW165" t="str">
        <f>IF(ISERROR((VLOOKUP(N165,'O03, tab 2,3,5,7,8'!$A:$C,3,FALSE))),"",VLOOKUP(N165,'O03, tab 2,3,5,7,8'!$A:$C,3,FALSE))</f>
        <v/>
      </c>
      <c r="AX165" t="str">
        <f>IF(ISERROR((VLOOKUP(O165,'O03, tab 2,3,5,7,8'!$A:$C,3,FALSE))),"",VLOOKUP(O165,'O03, tab 2,3,5,7,8'!$A:$C,3,FALSE))</f>
        <v/>
      </c>
      <c r="AY165" t="str">
        <f>IF(ISERROR((VLOOKUP(P165,'O03, tab 2,3,5,7,8'!$A:$C,3,FALSE))),"",VLOOKUP(P165,'O03, tab 2,3,5,7,8'!$A:$C,3,FALSE))</f>
        <v/>
      </c>
      <c r="AZ165" t="str">
        <f>IF(ISERROR((VLOOKUP(Q165,'O03, tab 2,3,5,7,8'!$A:$C,3,FALSE))),"",VLOOKUP(Q165,'O03, tab 2,3,5,7,8'!$A:$C,3,FALSE))</f>
        <v/>
      </c>
      <c r="BA165" t="str">
        <f>IF(ISERROR((VLOOKUP(R165,'O03, tab 2,3,5,7,8'!$A:$C,3,FALSE))),"",VLOOKUP(R165,'O03, tab 2,3,5,7,8'!$A:$C,3,FALSE))</f>
        <v/>
      </c>
      <c r="BB165" t="str">
        <f>IF(ISERROR((VLOOKUP(S165,'O03, tab 2,3,5,7,8'!$A:$C,3,FALSE))),"",VLOOKUP(S165,'O03, tab 2,3,5,7,8'!$A:$C,3,FALSE))</f>
        <v/>
      </c>
      <c r="BC165" t="str">
        <f>IF(ISERROR((VLOOKUP(T165,'O03, tab 2,3,5,7,8'!$A:$C,3,FALSE))),"",VLOOKUP(T165,'O03, tab 2,3,5,7,8'!$A:$C,3,FALSE))</f>
        <v/>
      </c>
      <c r="BD165" t="str">
        <f>IF(ISERROR((VLOOKUP(U165,'O03, tab 2,3,5,7,8'!$A:$C,3,FALSE))),"",VLOOKUP(U165,'O03, tab 2,3,5,7,8'!$A:$C,3,FALSE))</f>
        <v/>
      </c>
      <c r="BE165" t="str">
        <f>IF(ISERROR((VLOOKUP(V165,'O03, tab 2,3,5,7,8'!$A:$C,3,FALSE))),"",VLOOKUP(V165,'O03, tab 2,3,5,7,8'!$A:$C,3,FALSE))</f>
        <v/>
      </c>
      <c r="BF165" t="str">
        <f>IF(ISERROR((VLOOKUP(W165,'O03, tab 2,3,5,7,8'!$A:$C,3,FALSE))),"",VLOOKUP(W165,'O03, tab 2,3,5,7,8'!$A:$C,3,FALSE))</f>
        <v/>
      </c>
      <c r="BG165" s="52">
        <f t="shared" ref="BG165:BG228" si="54">IF(E165="gas","",MAX(AV165:BF165))</f>
        <v>0</v>
      </c>
      <c r="BH165" s="52" t="str">
        <f>IF(OR(E165="gas",AI165=0,BG165=0),"",(INDEX('O03'!$B$4:$G$10,'Skin-HRS local'!AU165,'Skin-HRS local'!BG165)))</f>
        <v/>
      </c>
      <c r="BI165" s="52">
        <f>'Inhalation-E,WE,HS'!Q165</f>
        <v>1</v>
      </c>
      <c r="BJ165" s="52" t="str">
        <f>IF(OR(E165="gas",BG165=0),"",(1/('INPUT-Settings'!$E$4^4*'INPUT-Settings'!$E$5^3)^(1/9))^(10-BH165))</f>
        <v/>
      </c>
      <c r="BK165" s="52">
        <f t="shared" si="42"/>
        <v>0</v>
      </c>
    </row>
    <row r="166" spans="1:63" x14ac:dyDescent="0.3">
      <c r="A166" s="86">
        <f>'INPUT-Production'!A166</f>
        <v>0</v>
      </c>
      <c r="B166" s="87">
        <f>'INPUT-Production'!B166</f>
        <v>0</v>
      </c>
      <c r="C166" s="85">
        <f>'INPUT-Production'!C166</f>
        <v>0</v>
      </c>
      <c r="D166" s="85">
        <f>'INPUT-Production'!D166</f>
        <v>0</v>
      </c>
      <c r="E166" s="85">
        <f>VLOOKUP(D166,Substances!A:B,2,FALSE)</f>
        <v>0</v>
      </c>
      <c r="F166" s="2" t="e">
        <f>'Skin-MT Hand'!DG166</f>
        <v>#N/A</v>
      </c>
      <c r="G166" t="str">
        <f>IF(E166="gas","",'Skin-MT Hand'!F166)</f>
        <v>Immersion</v>
      </c>
      <c r="H166" t="str">
        <f>IF(E166="liquid",VLOOKUP(G166,'G03, tab A1'!$B$14:$D$19,3,FALSE),IF('Skin-HRS local'!E166="solid",VLOOKUP('Skin-HRS local'!G166,'G03, tab A1'!$B$5:$D$10,3,FALSE),""))</f>
        <v/>
      </c>
      <c r="I166" s="52" t="e">
        <f t="shared" si="43"/>
        <v>#N/A</v>
      </c>
      <c r="J166" t="str">
        <f>IF(E166="gas","",IF(ISBLANK('INPUT-Skin'!K166),'INPUT-Settings'!$C$37,'INPUT-Skin'!K166))</f>
        <v>thick clothing</v>
      </c>
      <c r="K166">
        <f t="shared" si="44"/>
        <v>0.5</v>
      </c>
      <c r="L166" s="52" t="e">
        <f t="shared" si="45"/>
        <v>#N/A</v>
      </c>
      <c r="M166" t="e">
        <f>VLOOKUP($D166,'INPUT-Substances'!$A:$R,8,FALSE)</f>
        <v>#N/A</v>
      </c>
      <c r="N166" t="e">
        <f>VLOOKUP($D166,'INPUT-Substances'!$A:$R,9,FALSE)</f>
        <v>#N/A</v>
      </c>
      <c r="O166" t="e">
        <f>VLOOKUP($D166,'INPUT-Substances'!$A:$R,10,FALSE)</f>
        <v>#N/A</v>
      </c>
      <c r="P166" t="e">
        <f>VLOOKUP($D166,'INPUT-Substances'!$A:$R,11,FALSE)</f>
        <v>#N/A</v>
      </c>
      <c r="Q166" t="e">
        <f>VLOOKUP($D166,'INPUT-Substances'!$A:$R,12,FALSE)</f>
        <v>#N/A</v>
      </c>
      <c r="R166" t="e">
        <f>VLOOKUP($D166,'INPUT-Substances'!$A:$R,13,FALSE)</f>
        <v>#N/A</v>
      </c>
      <c r="S166" t="e">
        <f>VLOOKUP($D166,'INPUT-Substances'!$A:$R,14,FALSE)</f>
        <v>#N/A</v>
      </c>
      <c r="T166" t="e">
        <f>VLOOKUP($D166,'INPUT-Substances'!$A:$R,15,FALSE)</f>
        <v>#N/A</v>
      </c>
      <c r="U166" t="e">
        <f>VLOOKUP($D166,'INPUT-Substances'!$A:$R,16,FALSE)</f>
        <v>#N/A</v>
      </c>
      <c r="V166" t="e">
        <f>VLOOKUP($D166,'INPUT-Substances'!$A:$R,17,FALSE)</f>
        <v>#N/A</v>
      </c>
      <c r="W166" t="e">
        <f>VLOOKUP($D166,'INPUT-Substances'!$A:$R,18,FALSE)</f>
        <v>#N/A</v>
      </c>
      <c r="X166" t="str">
        <f>IF(ISERROR(VLOOKUP(M166,'O03, tab 2,3,5,7,8'!$A:$B,2,FALSE)),"",VLOOKUP(M166,'O03, tab 2,3,5,7,8'!$A:$B,2,FALSE))</f>
        <v/>
      </c>
      <c r="Y166" t="str">
        <f>IF(ISERROR(VLOOKUP(N166,'O03, tab 2,3,5,7,8'!$A:$B,2,FALSE)),"",VLOOKUP(N166,'O03, tab 2,3,5,7,8'!$A:$B,2,FALSE))</f>
        <v/>
      </c>
      <c r="Z166" t="str">
        <f>IF(ISERROR(VLOOKUP(O166,'O03, tab 2,3,5,7,8'!$A:$B,2,FALSE)),"",VLOOKUP(O166,'O03, tab 2,3,5,7,8'!$A:$B,2,FALSE))</f>
        <v/>
      </c>
      <c r="AA166" t="str">
        <f>IF(ISERROR(VLOOKUP(P166,'O03, tab 2,3,5,7,8'!$A:$B,2,FALSE)),"",VLOOKUP(P166,'O03, tab 2,3,5,7,8'!$A:$B,2,FALSE))</f>
        <v/>
      </c>
      <c r="AB166" t="str">
        <f>IF(ISERROR(VLOOKUP(Q166,'O03, tab 2,3,5,7,8'!$A:$B,2,FALSE)),"",VLOOKUP(Q166,'O03, tab 2,3,5,7,8'!$A:$B,2,FALSE))</f>
        <v/>
      </c>
      <c r="AC166" t="str">
        <f>IF(ISERROR(VLOOKUP(R166,'O03, tab 2,3,5,7,8'!$A:$B,2,FALSE)),"",VLOOKUP(R166,'O03, tab 2,3,5,7,8'!$A:$B,2,FALSE))</f>
        <v/>
      </c>
      <c r="AD166" t="str">
        <f>IF(ISERROR(VLOOKUP(S166,'O03, tab 2,3,5,7,8'!$A:$B,2,FALSE)),"",VLOOKUP(S166,'O03, tab 2,3,5,7,8'!$A:$B,2,FALSE))</f>
        <v/>
      </c>
      <c r="AE166" t="str">
        <f>IF(ISERROR(VLOOKUP(T166,'O03, tab 2,3,5,7,8'!$A:$B,2,FALSE)),"",VLOOKUP(T166,'O03, tab 2,3,5,7,8'!$A:$B,2,FALSE))</f>
        <v/>
      </c>
      <c r="AF166" t="str">
        <f>IF(ISERROR(VLOOKUP(U166,'O03, tab 2,3,5,7,8'!$A:$B,2,FALSE)),"",VLOOKUP(U166,'O03, tab 2,3,5,7,8'!$A:$B,2,FALSE))</f>
        <v/>
      </c>
      <c r="AG166" t="str">
        <f>IF(ISERROR(VLOOKUP(V166,'O03, tab 2,3,5,7,8'!$A:$B,2,FALSE)),"",VLOOKUP(V166,'O03, tab 2,3,5,7,8'!$A:$B,2,FALSE))</f>
        <v/>
      </c>
      <c r="AH166" t="str">
        <f>IF(ISERROR(VLOOKUP(W166,'O03, tab 2,3,5,7,8'!$A:$B,2,FALSE)),"",VLOOKUP(W166,'O03, tab 2,3,5,7,8'!$A:$B,2,FALSE))</f>
        <v/>
      </c>
      <c r="AI166">
        <f t="shared" si="46"/>
        <v>0</v>
      </c>
      <c r="AJ166">
        <f>IF(E166="gas","",IF('Production-Scores'!J166="min",'Production-Scores'!L166/60,'Production-Scores'!L166))</f>
        <v>0</v>
      </c>
      <c r="AK166">
        <f>IF(E166="gas","",'Production-Scores'!P166)</f>
        <v>1</v>
      </c>
      <c r="AL166">
        <f t="shared" si="47"/>
        <v>0</v>
      </c>
      <c r="AM166">
        <f t="shared" si="48"/>
        <v>2</v>
      </c>
      <c r="AN166" s="52" t="str">
        <f>IF(OR(AI166=0,E166="gas"),"",INDEX('O03, tab 2,3,5,7,8'!$G$6:$I$11,'Skin-HRS local'!AM166,'Skin-HRS local'!AI166))</f>
        <v/>
      </c>
      <c r="AO166" t="str">
        <f t="shared" si="49"/>
        <v/>
      </c>
      <c r="AP166" s="52">
        <f t="shared" si="50"/>
        <v>0</v>
      </c>
      <c r="AQ166" t="str">
        <f>IF(E166="gas","",IF(ISBLANK('INPUT-Skin'!L166),'INPUT-Settings'!$C$38,'INPUT-Skin'!L166))</f>
        <v>&lt;10 (size of a large coin, small splashes)</v>
      </c>
      <c r="AR166" s="52">
        <f>IF(E166="gas","",VLOOKUP(AQ166,'O03, tab 2,3,5,7,8'!$G$18:$H$21,2,FALSE))</f>
        <v>0.1</v>
      </c>
      <c r="AS166" s="52" t="str">
        <f t="shared" si="51"/>
        <v/>
      </c>
      <c r="AT166">
        <f t="shared" si="52"/>
        <v>7</v>
      </c>
      <c r="AU166" s="52" t="str">
        <f t="shared" si="53"/>
        <v/>
      </c>
      <c r="AV166" t="str">
        <f>IF(ISERROR((VLOOKUP(M166,'O03, tab 2,3,5,7,8'!$A:$C,3,FALSE))),"",VLOOKUP(M166,'O03, tab 2,3,5,7,8'!$A:$C,3,FALSE))</f>
        <v/>
      </c>
      <c r="AW166" t="str">
        <f>IF(ISERROR((VLOOKUP(N166,'O03, tab 2,3,5,7,8'!$A:$C,3,FALSE))),"",VLOOKUP(N166,'O03, tab 2,3,5,7,8'!$A:$C,3,FALSE))</f>
        <v/>
      </c>
      <c r="AX166" t="str">
        <f>IF(ISERROR((VLOOKUP(O166,'O03, tab 2,3,5,7,8'!$A:$C,3,FALSE))),"",VLOOKUP(O166,'O03, tab 2,3,5,7,8'!$A:$C,3,FALSE))</f>
        <v/>
      </c>
      <c r="AY166" t="str">
        <f>IF(ISERROR((VLOOKUP(P166,'O03, tab 2,3,5,7,8'!$A:$C,3,FALSE))),"",VLOOKUP(P166,'O03, tab 2,3,5,7,8'!$A:$C,3,FALSE))</f>
        <v/>
      </c>
      <c r="AZ166" t="str">
        <f>IF(ISERROR((VLOOKUP(Q166,'O03, tab 2,3,5,7,8'!$A:$C,3,FALSE))),"",VLOOKUP(Q166,'O03, tab 2,3,5,7,8'!$A:$C,3,FALSE))</f>
        <v/>
      </c>
      <c r="BA166" t="str">
        <f>IF(ISERROR((VLOOKUP(R166,'O03, tab 2,3,5,7,8'!$A:$C,3,FALSE))),"",VLOOKUP(R166,'O03, tab 2,3,5,7,8'!$A:$C,3,FALSE))</f>
        <v/>
      </c>
      <c r="BB166" t="str">
        <f>IF(ISERROR((VLOOKUP(S166,'O03, tab 2,3,5,7,8'!$A:$C,3,FALSE))),"",VLOOKUP(S166,'O03, tab 2,3,5,7,8'!$A:$C,3,FALSE))</f>
        <v/>
      </c>
      <c r="BC166" t="str">
        <f>IF(ISERROR((VLOOKUP(T166,'O03, tab 2,3,5,7,8'!$A:$C,3,FALSE))),"",VLOOKUP(T166,'O03, tab 2,3,5,7,8'!$A:$C,3,FALSE))</f>
        <v/>
      </c>
      <c r="BD166" t="str">
        <f>IF(ISERROR((VLOOKUP(U166,'O03, tab 2,3,5,7,8'!$A:$C,3,FALSE))),"",VLOOKUP(U166,'O03, tab 2,3,5,7,8'!$A:$C,3,FALSE))</f>
        <v/>
      </c>
      <c r="BE166" t="str">
        <f>IF(ISERROR((VLOOKUP(V166,'O03, tab 2,3,5,7,8'!$A:$C,3,FALSE))),"",VLOOKUP(V166,'O03, tab 2,3,5,7,8'!$A:$C,3,FALSE))</f>
        <v/>
      </c>
      <c r="BF166" t="str">
        <f>IF(ISERROR((VLOOKUP(W166,'O03, tab 2,3,5,7,8'!$A:$C,3,FALSE))),"",VLOOKUP(W166,'O03, tab 2,3,5,7,8'!$A:$C,3,FALSE))</f>
        <v/>
      </c>
      <c r="BG166" s="52">
        <f t="shared" si="54"/>
        <v>0</v>
      </c>
      <c r="BH166" s="52" t="str">
        <f>IF(OR(E166="gas",AI166=0,BG166=0),"",(INDEX('O03'!$B$4:$G$10,'Skin-HRS local'!AU166,'Skin-HRS local'!BG166)))</f>
        <v/>
      </c>
      <c r="BI166" s="52">
        <f>'Inhalation-E,WE,HS'!Q166</f>
        <v>1</v>
      </c>
      <c r="BJ166" s="52" t="str">
        <f>IF(OR(E166="gas",BG166=0),"",(1/('INPUT-Settings'!$E$4^4*'INPUT-Settings'!$E$5^3)^(1/9))^(10-BH166))</f>
        <v/>
      </c>
      <c r="BK166" s="52">
        <f t="shared" si="42"/>
        <v>0</v>
      </c>
    </row>
    <row r="167" spans="1:63" x14ac:dyDescent="0.3">
      <c r="A167" s="86">
        <f>'INPUT-Production'!A167</f>
        <v>0</v>
      </c>
      <c r="B167" s="87">
        <f>'INPUT-Production'!B167</f>
        <v>0</v>
      </c>
      <c r="C167" s="85">
        <f>'INPUT-Production'!C167</f>
        <v>0</v>
      </c>
      <c r="D167" s="85">
        <f>'INPUT-Production'!D167</f>
        <v>0</v>
      </c>
      <c r="E167" s="85">
        <f>VLOOKUP(D167,Substances!A:B,2,FALSE)</f>
        <v>0</v>
      </c>
      <c r="F167" s="2" t="e">
        <f>'Skin-MT Hand'!DG167</f>
        <v>#N/A</v>
      </c>
      <c r="G167" t="str">
        <f>IF(E167="gas","",'Skin-MT Hand'!F167)</f>
        <v>Immersion</v>
      </c>
      <c r="H167" t="str">
        <f>IF(E167="liquid",VLOOKUP(G167,'G03, tab A1'!$B$14:$D$19,3,FALSE),IF('Skin-HRS local'!E167="solid",VLOOKUP('Skin-HRS local'!G167,'G03, tab A1'!$B$5:$D$10,3,FALSE),""))</f>
        <v/>
      </c>
      <c r="I167" s="52" t="e">
        <f t="shared" si="43"/>
        <v>#N/A</v>
      </c>
      <c r="J167" t="str">
        <f>IF(E167="gas","",IF(ISBLANK('INPUT-Skin'!K167),'INPUT-Settings'!$C$37,'INPUT-Skin'!K167))</f>
        <v>thick clothing</v>
      </c>
      <c r="K167">
        <f t="shared" si="44"/>
        <v>0.5</v>
      </c>
      <c r="L167" s="52" t="e">
        <f t="shared" si="45"/>
        <v>#N/A</v>
      </c>
      <c r="M167" t="e">
        <f>VLOOKUP($D167,'INPUT-Substances'!$A:$R,8,FALSE)</f>
        <v>#N/A</v>
      </c>
      <c r="N167" t="e">
        <f>VLOOKUP($D167,'INPUT-Substances'!$A:$R,9,FALSE)</f>
        <v>#N/A</v>
      </c>
      <c r="O167" t="e">
        <f>VLOOKUP($D167,'INPUT-Substances'!$A:$R,10,FALSE)</f>
        <v>#N/A</v>
      </c>
      <c r="P167" t="e">
        <f>VLOOKUP($D167,'INPUT-Substances'!$A:$R,11,FALSE)</f>
        <v>#N/A</v>
      </c>
      <c r="Q167" t="e">
        <f>VLOOKUP($D167,'INPUT-Substances'!$A:$R,12,FALSE)</f>
        <v>#N/A</v>
      </c>
      <c r="R167" t="e">
        <f>VLOOKUP($D167,'INPUT-Substances'!$A:$R,13,FALSE)</f>
        <v>#N/A</v>
      </c>
      <c r="S167" t="e">
        <f>VLOOKUP($D167,'INPUT-Substances'!$A:$R,14,FALSE)</f>
        <v>#N/A</v>
      </c>
      <c r="T167" t="e">
        <f>VLOOKUP($D167,'INPUT-Substances'!$A:$R,15,FALSE)</f>
        <v>#N/A</v>
      </c>
      <c r="U167" t="e">
        <f>VLOOKUP($D167,'INPUT-Substances'!$A:$R,16,FALSE)</f>
        <v>#N/A</v>
      </c>
      <c r="V167" t="e">
        <f>VLOOKUP($D167,'INPUT-Substances'!$A:$R,17,FALSE)</f>
        <v>#N/A</v>
      </c>
      <c r="W167" t="e">
        <f>VLOOKUP($D167,'INPUT-Substances'!$A:$R,18,FALSE)</f>
        <v>#N/A</v>
      </c>
      <c r="X167" t="str">
        <f>IF(ISERROR(VLOOKUP(M167,'O03, tab 2,3,5,7,8'!$A:$B,2,FALSE)),"",VLOOKUP(M167,'O03, tab 2,3,5,7,8'!$A:$B,2,FALSE))</f>
        <v/>
      </c>
      <c r="Y167" t="str">
        <f>IF(ISERROR(VLOOKUP(N167,'O03, tab 2,3,5,7,8'!$A:$B,2,FALSE)),"",VLOOKUP(N167,'O03, tab 2,3,5,7,8'!$A:$B,2,FALSE))</f>
        <v/>
      </c>
      <c r="Z167" t="str">
        <f>IF(ISERROR(VLOOKUP(O167,'O03, tab 2,3,5,7,8'!$A:$B,2,FALSE)),"",VLOOKUP(O167,'O03, tab 2,3,5,7,8'!$A:$B,2,FALSE))</f>
        <v/>
      </c>
      <c r="AA167" t="str">
        <f>IF(ISERROR(VLOOKUP(P167,'O03, tab 2,3,5,7,8'!$A:$B,2,FALSE)),"",VLOOKUP(P167,'O03, tab 2,3,5,7,8'!$A:$B,2,FALSE))</f>
        <v/>
      </c>
      <c r="AB167" t="str">
        <f>IF(ISERROR(VLOOKUP(Q167,'O03, tab 2,3,5,7,8'!$A:$B,2,FALSE)),"",VLOOKUP(Q167,'O03, tab 2,3,5,7,8'!$A:$B,2,FALSE))</f>
        <v/>
      </c>
      <c r="AC167" t="str">
        <f>IF(ISERROR(VLOOKUP(R167,'O03, tab 2,3,5,7,8'!$A:$B,2,FALSE)),"",VLOOKUP(R167,'O03, tab 2,3,5,7,8'!$A:$B,2,FALSE))</f>
        <v/>
      </c>
      <c r="AD167" t="str">
        <f>IF(ISERROR(VLOOKUP(S167,'O03, tab 2,3,5,7,8'!$A:$B,2,FALSE)),"",VLOOKUP(S167,'O03, tab 2,3,5,7,8'!$A:$B,2,FALSE))</f>
        <v/>
      </c>
      <c r="AE167" t="str">
        <f>IF(ISERROR(VLOOKUP(T167,'O03, tab 2,3,5,7,8'!$A:$B,2,FALSE)),"",VLOOKUP(T167,'O03, tab 2,3,5,7,8'!$A:$B,2,FALSE))</f>
        <v/>
      </c>
      <c r="AF167" t="str">
        <f>IF(ISERROR(VLOOKUP(U167,'O03, tab 2,3,5,7,8'!$A:$B,2,FALSE)),"",VLOOKUP(U167,'O03, tab 2,3,5,7,8'!$A:$B,2,FALSE))</f>
        <v/>
      </c>
      <c r="AG167" t="str">
        <f>IF(ISERROR(VLOOKUP(V167,'O03, tab 2,3,5,7,8'!$A:$B,2,FALSE)),"",VLOOKUP(V167,'O03, tab 2,3,5,7,8'!$A:$B,2,FALSE))</f>
        <v/>
      </c>
      <c r="AH167" t="str">
        <f>IF(ISERROR(VLOOKUP(W167,'O03, tab 2,3,5,7,8'!$A:$B,2,FALSE)),"",VLOOKUP(W167,'O03, tab 2,3,5,7,8'!$A:$B,2,FALSE))</f>
        <v/>
      </c>
      <c r="AI167">
        <f t="shared" si="46"/>
        <v>0</v>
      </c>
      <c r="AJ167">
        <f>IF(E167="gas","",IF('Production-Scores'!J167="min",'Production-Scores'!L167/60,'Production-Scores'!L167))</f>
        <v>0</v>
      </c>
      <c r="AK167">
        <f>IF(E167="gas","",'Production-Scores'!P167)</f>
        <v>1</v>
      </c>
      <c r="AL167">
        <f t="shared" si="47"/>
        <v>0</v>
      </c>
      <c r="AM167">
        <f t="shared" si="48"/>
        <v>2</v>
      </c>
      <c r="AN167" s="52" t="str">
        <f>IF(OR(AI167=0,E167="gas"),"",INDEX('O03, tab 2,3,5,7,8'!$G$6:$I$11,'Skin-HRS local'!AM167,'Skin-HRS local'!AI167))</f>
        <v/>
      </c>
      <c r="AO167" t="str">
        <f t="shared" si="49"/>
        <v/>
      </c>
      <c r="AP167" s="52">
        <f t="shared" si="50"/>
        <v>0</v>
      </c>
      <c r="AQ167" t="str">
        <f>IF(E167="gas","",IF(ISBLANK('INPUT-Skin'!L167),'INPUT-Settings'!$C$38,'INPUT-Skin'!L167))</f>
        <v>&lt;10 (size of a large coin, small splashes)</v>
      </c>
      <c r="AR167" s="52">
        <f>IF(E167="gas","",VLOOKUP(AQ167,'O03, tab 2,3,5,7,8'!$G$18:$H$21,2,FALSE))</f>
        <v>0.1</v>
      </c>
      <c r="AS167" s="52" t="str">
        <f t="shared" si="51"/>
        <v/>
      </c>
      <c r="AT167">
        <f t="shared" si="52"/>
        <v>7</v>
      </c>
      <c r="AU167" s="52" t="str">
        <f t="shared" si="53"/>
        <v/>
      </c>
      <c r="AV167" t="str">
        <f>IF(ISERROR((VLOOKUP(M167,'O03, tab 2,3,5,7,8'!$A:$C,3,FALSE))),"",VLOOKUP(M167,'O03, tab 2,3,5,7,8'!$A:$C,3,FALSE))</f>
        <v/>
      </c>
      <c r="AW167" t="str">
        <f>IF(ISERROR((VLOOKUP(N167,'O03, tab 2,3,5,7,8'!$A:$C,3,FALSE))),"",VLOOKUP(N167,'O03, tab 2,3,5,7,8'!$A:$C,3,FALSE))</f>
        <v/>
      </c>
      <c r="AX167" t="str">
        <f>IF(ISERROR((VLOOKUP(O167,'O03, tab 2,3,5,7,8'!$A:$C,3,FALSE))),"",VLOOKUP(O167,'O03, tab 2,3,5,7,8'!$A:$C,3,FALSE))</f>
        <v/>
      </c>
      <c r="AY167" t="str">
        <f>IF(ISERROR((VLOOKUP(P167,'O03, tab 2,3,5,7,8'!$A:$C,3,FALSE))),"",VLOOKUP(P167,'O03, tab 2,3,5,7,8'!$A:$C,3,FALSE))</f>
        <v/>
      </c>
      <c r="AZ167" t="str">
        <f>IF(ISERROR((VLOOKUP(Q167,'O03, tab 2,3,5,7,8'!$A:$C,3,FALSE))),"",VLOOKUP(Q167,'O03, tab 2,3,5,7,8'!$A:$C,3,FALSE))</f>
        <v/>
      </c>
      <c r="BA167" t="str">
        <f>IF(ISERROR((VLOOKUP(R167,'O03, tab 2,3,5,7,8'!$A:$C,3,FALSE))),"",VLOOKUP(R167,'O03, tab 2,3,5,7,8'!$A:$C,3,FALSE))</f>
        <v/>
      </c>
      <c r="BB167" t="str">
        <f>IF(ISERROR((VLOOKUP(S167,'O03, tab 2,3,5,7,8'!$A:$C,3,FALSE))),"",VLOOKUP(S167,'O03, tab 2,3,5,7,8'!$A:$C,3,FALSE))</f>
        <v/>
      </c>
      <c r="BC167" t="str">
        <f>IF(ISERROR((VLOOKUP(T167,'O03, tab 2,3,5,7,8'!$A:$C,3,FALSE))),"",VLOOKUP(T167,'O03, tab 2,3,5,7,8'!$A:$C,3,FALSE))</f>
        <v/>
      </c>
      <c r="BD167" t="str">
        <f>IF(ISERROR((VLOOKUP(U167,'O03, tab 2,3,5,7,8'!$A:$C,3,FALSE))),"",VLOOKUP(U167,'O03, tab 2,3,5,7,8'!$A:$C,3,FALSE))</f>
        <v/>
      </c>
      <c r="BE167" t="str">
        <f>IF(ISERROR((VLOOKUP(V167,'O03, tab 2,3,5,7,8'!$A:$C,3,FALSE))),"",VLOOKUP(V167,'O03, tab 2,3,5,7,8'!$A:$C,3,FALSE))</f>
        <v/>
      </c>
      <c r="BF167" t="str">
        <f>IF(ISERROR((VLOOKUP(W167,'O03, tab 2,3,5,7,8'!$A:$C,3,FALSE))),"",VLOOKUP(W167,'O03, tab 2,3,5,7,8'!$A:$C,3,FALSE))</f>
        <v/>
      </c>
      <c r="BG167" s="52">
        <f t="shared" si="54"/>
        <v>0</v>
      </c>
      <c r="BH167" s="52" t="str">
        <f>IF(OR(E167="gas",AI167=0,BG167=0),"",(INDEX('O03'!$B$4:$G$10,'Skin-HRS local'!AU167,'Skin-HRS local'!BG167)))</f>
        <v/>
      </c>
      <c r="BI167" s="52">
        <f>'Inhalation-E,WE,HS'!Q167</f>
        <v>1</v>
      </c>
      <c r="BJ167" s="52" t="str">
        <f>IF(OR(E167="gas",BG167=0),"",(1/('INPUT-Settings'!$E$4^4*'INPUT-Settings'!$E$5^3)^(1/9))^(10-BH167))</f>
        <v/>
      </c>
      <c r="BK167" s="52">
        <f t="shared" si="42"/>
        <v>0</v>
      </c>
    </row>
    <row r="168" spans="1:63" x14ac:dyDescent="0.3">
      <c r="A168" s="86">
        <f>'INPUT-Production'!A168</f>
        <v>0</v>
      </c>
      <c r="B168" s="87">
        <f>'INPUT-Production'!B168</f>
        <v>0</v>
      </c>
      <c r="C168" s="85">
        <f>'INPUT-Production'!C168</f>
        <v>0</v>
      </c>
      <c r="D168" s="85">
        <f>'INPUT-Production'!D168</f>
        <v>0</v>
      </c>
      <c r="E168" s="85">
        <f>VLOOKUP(D168,Substances!A:B,2,FALSE)</f>
        <v>0</v>
      </c>
      <c r="F168" s="2" t="e">
        <f>'Skin-MT Hand'!DG168</f>
        <v>#N/A</v>
      </c>
      <c r="G168" t="str">
        <f>IF(E168="gas","",'Skin-MT Hand'!F168)</f>
        <v>Immersion</v>
      </c>
      <c r="H168" t="str">
        <f>IF(E168="liquid",VLOOKUP(G168,'G03, tab A1'!$B$14:$D$19,3,FALSE),IF('Skin-HRS local'!E168="solid",VLOOKUP('Skin-HRS local'!G168,'G03, tab A1'!$B$5:$D$10,3,FALSE),""))</f>
        <v/>
      </c>
      <c r="I168" s="52" t="e">
        <f t="shared" si="43"/>
        <v>#N/A</v>
      </c>
      <c r="J168" t="str">
        <f>IF(E168="gas","",IF(ISBLANK('INPUT-Skin'!K168),'INPUT-Settings'!$C$37,'INPUT-Skin'!K168))</f>
        <v>thick clothing</v>
      </c>
      <c r="K168">
        <f t="shared" si="44"/>
        <v>0.5</v>
      </c>
      <c r="L168" s="52" t="e">
        <f t="shared" si="45"/>
        <v>#N/A</v>
      </c>
      <c r="M168" t="e">
        <f>VLOOKUP($D168,'INPUT-Substances'!$A:$R,8,FALSE)</f>
        <v>#N/A</v>
      </c>
      <c r="N168" t="e">
        <f>VLOOKUP($D168,'INPUT-Substances'!$A:$R,9,FALSE)</f>
        <v>#N/A</v>
      </c>
      <c r="O168" t="e">
        <f>VLOOKUP($D168,'INPUT-Substances'!$A:$R,10,FALSE)</f>
        <v>#N/A</v>
      </c>
      <c r="P168" t="e">
        <f>VLOOKUP($D168,'INPUT-Substances'!$A:$R,11,FALSE)</f>
        <v>#N/A</v>
      </c>
      <c r="Q168" t="e">
        <f>VLOOKUP($D168,'INPUT-Substances'!$A:$R,12,FALSE)</f>
        <v>#N/A</v>
      </c>
      <c r="R168" t="e">
        <f>VLOOKUP($D168,'INPUT-Substances'!$A:$R,13,FALSE)</f>
        <v>#N/A</v>
      </c>
      <c r="S168" t="e">
        <f>VLOOKUP($D168,'INPUT-Substances'!$A:$R,14,FALSE)</f>
        <v>#N/A</v>
      </c>
      <c r="T168" t="e">
        <f>VLOOKUP($D168,'INPUT-Substances'!$A:$R,15,FALSE)</f>
        <v>#N/A</v>
      </c>
      <c r="U168" t="e">
        <f>VLOOKUP($D168,'INPUT-Substances'!$A:$R,16,FALSE)</f>
        <v>#N/A</v>
      </c>
      <c r="V168" t="e">
        <f>VLOOKUP($D168,'INPUT-Substances'!$A:$R,17,FALSE)</f>
        <v>#N/A</v>
      </c>
      <c r="W168" t="e">
        <f>VLOOKUP($D168,'INPUT-Substances'!$A:$R,18,FALSE)</f>
        <v>#N/A</v>
      </c>
      <c r="X168" t="str">
        <f>IF(ISERROR(VLOOKUP(M168,'O03, tab 2,3,5,7,8'!$A:$B,2,FALSE)),"",VLOOKUP(M168,'O03, tab 2,3,5,7,8'!$A:$B,2,FALSE))</f>
        <v/>
      </c>
      <c r="Y168" t="str">
        <f>IF(ISERROR(VLOOKUP(N168,'O03, tab 2,3,5,7,8'!$A:$B,2,FALSE)),"",VLOOKUP(N168,'O03, tab 2,3,5,7,8'!$A:$B,2,FALSE))</f>
        <v/>
      </c>
      <c r="Z168" t="str">
        <f>IF(ISERROR(VLOOKUP(O168,'O03, tab 2,3,5,7,8'!$A:$B,2,FALSE)),"",VLOOKUP(O168,'O03, tab 2,3,5,7,8'!$A:$B,2,FALSE))</f>
        <v/>
      </c>
      <c r="AA168" t="str">
        <f>IF(ISERROR(VLOOKUP(P168,'O03, tab 2,3,5,7,8'!$A:$B,2,FALSE)),"",VLOOKUP(P168,'O03, tab 2,3,5,7,8'!$A:$B,2,FALSE))</f>
        <v/>
      </c>
      <c r="AB168" t="str">
        <f>IF(ISERROR(VLOOKUP(Q168,'O03, tab 2,3,5,7,8'!$A:$B,2,FALSE)),"",VLOOKUP(Q168,'O03, tab 2,3,5,7,8'!$A:$B,2,FALSE))</f>
        <v/>
      </c>
      <c r="AC168" t="str">
        <f>IF(ISERROR(VLOOKUP(R168,'O03, tab 2,3,5,7,8'!$A:$B,2,FALSE)),"",VLOOKUP(R168,'O03, tab 2,3,5,7,8'!$A:$B,2,FALSE))</f>
        <v/>
      </c>
      <c r="AD168" t="str">
        <f>IF(ISERROR(VLOOKUP(S168,'O03, tab 2,3,5,7,8'!$A:$B,2,FALSE)),"",VLOOKUP(S168,'O03, tab 2,3,5,7,8'!$A:$B,2,FALSE))</f>
        <v/>
      </c>
      <c r="AE168" t="str">
        <f>IF(ISERROR(VLOOKUP(T168,'O03, tab 2,3,5,7,8'!$A:$B,2,FALSE)),"",VLOOKUP(T168,'O03, tab 2,3,5,7,8'!$A:$B,2,FALSE))</f>
        <v/>
      </c>
      <c r="AF168" t="str">
        <f>IF(ISERROR(VLOOKUP(U168,'O03, tab 2,3,5,7,8'!$A:$B,2,FALSE)),"",VLOOKUP(U168,'O03, tab 2,3,5,7,8'!$A:$B,2,FALSE))</f>
        <v/>
      </c>
      <c r="AG168" t="str">
        <f>IF(ISERROR(VLOOKUP(V168,'O03, tab 2,3,5,7,8'!$A:$B,2,FALSE)),"",VLOOKUP(V168,'O03, tab 2,3,5,7,8'!$A:$B,2,FALSE))</f>
        <v/>
      </c>
      <c r="AH168" t="str">
        <f>IF(ISERROR(VLOOKUP(W168,'O03, tab 2,3,5,7,8'!$A:$B,2,FALSE)),"",VLOOKUP(W168,'O03, tab 2,3,5,7,8'!$A:$B,2,FALSE))</f>
        <v/>
      </c>
      <c r="AI168">
        <f t="shared" si="46"/>
        <v>0</v>
      </c>
      <c r="AJ168">
        <f>IF(E168="gas","",IF('Production-Scores'!J168="min",'Production-Scores'!L168/60,'Production-Scores'!L168))</f>
        <v>0</v>
      </c>
      <c r="AK168">
        <f>IF(E168="gas","",'Production-Scores'!P168)</f>
        <v>1</v>
      </c>
      <c r="AL168">
        <f t="shared" si="47"/>
        <v>0</v>
      </c>
      <c r="AM168">
        <f t="shared" si="48"/>
        <v>2</v>
      </c>
      <c r="AN168" s="52" t="str">
        <f>IF(OR(AI168=0,E168="gas"),"",INDEX('O03, tab 2,3,5,7,8'!$G$6:$I$11,'Skin-HRS local'!AM168,'Skin-HRS local'!AI168))</f>
        <v/>
      </c>
      <c r="AO168" t="str">
        <f t="shared" si="49"/>
        <v/>
      </c>
      <c r="AP168" s="52">
        <f t="shared" si="50"/>
        <v>0</v>
      </c>
      <c r="AQ168" t="str">
        <f>IF(E168="gas","",IF(ISBLANK('INPUT-Skin'!L168),'INPUT-Settings'!$C$38,'INPUT-Skin'!L168))</f>
        <v>&lt;10 (size of a large coin, small splashes)</v>
      </c>
      <c r="AR168" s="52">
        <f>IF(E168="gas","",VLOOKUP(AQ168,'O03, tab 2,3,5,7,8'!$G$18:$H$21,2,FALSE))</f>
        <v>0.1</v>
      </c>
      <c r="AS168" s="52" t="str">
        <f t="shared" si="51"/>
        <v/>
      </c>
      <c r="AT168">
        <f t="shared" si="52"/>
        <v>7</v>
      </c>
      <c r="AU168" s="52" t="str">
        <f t="shared" si="53"/>
        <v/>
      </c>
      <c r="AV168" t="str">
        <f>IF(ISERROR((VLOOKUP(M168,'O03, tab 2,3,5,7,8'!$A:$C,3,FALSE))),"",VLOOKUP(M168,'O03, tab 2,3,5,7,8'!$A:$C,3,FALSE))</f>
        <v/>
      </c>
      <c r="AW168" t="str">
        <f>IF(ISERROR((VLOOKUP(N168,'O03, tab 2,3,5,7,8'!$A:$C,3,FALSE))),"",VLOOKUP(N168,'O03, tab 2,3,5,7,8'!$A:$C,3,FALSE))</f>
        <v/>
      </c>
      <c r="AX168" t="str">
        <f>IF(ISERROR((VLOOKUP(O168,'O03, tab 2,3,5,7,8'!$A:$C,3,FALSE))),"",VLOOKUP(O168,'O03, tab 2,3,5,7,8'!$A:$C,3,FALSE))</f>
        <v/>
      </c>
      <c r="AY168" t="str">
        <f>IF(ISERROR((VLOOKUP(P168,'O03, tab 2,3,5,7,8'!$A:$C,3,FALSE))),"",VLOOKUP(P168,'O03, tab 2,3,5,7,8'!$A:$C,3,FALSE))</f>
        <v/>
      </c>
      <c r="AZ168" t="str">
        <f>IF(ISERROR((VLOOKUP(Q168,'O03, tab 2,3,5,7,8'!$A:$C,3,FALSE))),"",VLOOKUP(Q168,'O03, tab 2,3,5,7,8'!$A:$C,3,FALSE))</f>
        <v/>
      </c>
      <c r="BA168" t="str">
        <f>IF(ISERROR((VLOOKUP(R168,'O03, tab 2,3,5,7,8'!$A:$C,3,FALSE))),"",VLOOKUP(R168,'O03, tab 2,3,5,7,8'!$A:$C,3,FALSE))</f>
        <v/>
      </c>
      <c r="BB168" t="str">
        <f>IF(ISERROR((VLOOKUP(S168,'O03, tab 2,3,5,7,8'!$A:$C,3,FALSE))),"",VLOOKUP(S168,'O03, tab 2,3,5,7,8'!$A:$C,3,FALSE))</f>
        <v/>
      </c>
      <c r="BC168" t="str">
        <f>IF(ISERROR((VLOOKUP(T168,'O03, tab 2,3,5,7,8'!$A:$C,3,FALSE))),"",VLOOKUP(T168,'O03, tab 2,3,5,7,8'!$A:$C,3,FALSE))</f>
        <v/>
      </c>
      <c r="BD168" t="str">
        <f>IF(ISERROR((VLOOKUP(U168,'O03, tab 2,3,5,7,8'!$A:$C,3,FALSE))),"",VLOOKUP(U168,'O03, tab 2,3,5,7,8'!$A:$C,3,FALSE))</f>
        <v/>
      </c>
      <c r="BE168" t="str">
        <f>IF(ISERROR((VLOOKUP(V168,'O03, tab 2,3,5,7,8'!$A:$C,3,FALSE))),"",VLOOKUP(V168,'O03, tab 2,3,5,7,8'!$A:$C,3,FALSE))</f>
        <v/>
      </c>
      <c r="BF168" t="str">
        <f>IF(ISERROR((VLOOKUP(W168,'O03, tab 2,3,5,7,8'!$A:$C,3,FALSE))),"",VLOOKUP(W168,'O03, tab 2,3,5,7,8'!$A:$C,3,FALSE))</f>
        <v/>
      </c>
      <c r="BG168" s="52">
        <f t="shared" si="54"/>
        <v>0</v>
      </c>
      <c r="BH168" s="52" t="str">
        <f>IF(OR(E168="gas",AI168=0,BG168=0),"",(INDEX('O03'!$B$4:$G$10,'Skin-HRS local'!AU168,'Skin-HRS local'!BG168)))</f>
        <v/>
      </c>
      <c r="BI168" s="52">
        <f>'Inhalation-E,WE,HS'!Q168</f>
        <v>1</v>
      </c>
      <c r="BJ168" s="52" t="str">
        <f>IF(OR(E168="gas",BG168=0),"",(1/('INPUT-Settings'!$E$4^4*'INPUT-Settings'!$E$5^3)^(1/9))^(10-BH168))</f>
        <v/>
      </c>
      <c r="BK168" s="52">
        <f t="shared" si="42"/>
        <v>0</v>
      </c>
    </row>
    <row r="169" spans="1:63" x14ac:dyDescent="0.3">
      <c r="A169" s="86">
        <f>'INPUT-Production'!A169</f>
        <v>0</v>
      </c>
      <c r="B169" s="87">
        <f>'INPUT-Production'!B169</f>
        <v>0</v>
      </c>
      <c r="C169" s="85">
        <f>'INPUT-Production'!C169</f>
        <v>0</v>
      </c>
      <c r="D169" s="85">
        <f>'INPUT-Production'!D169</f>
        <v>0</v>
      </c>
      <c r="E169" s="85">
        <f>VLOOKUP(D169,Substances!A:B,2,FALSE)</f>
        <v>0</v>
      </c>
      <c r="F169" s="2" t="e">
        <f>'Skin-MT Hand'!DG169</f>
        <v>#N/A</v>
      </c>
      <c r="G169" t="str">
        <f>IF(E169="gas","",'Skin-MT Hand'!F169)</f>
        <v>Immersion</v>
      </c>
      <c r="H169" t="str">
        <f>IF(E169="liquid",VLOOKUP(G169,'G03, tab A1'!$B$14:$D$19,3,FALSE),IF('Skin-HRS local'!E169="solid",VLOOKUP('Skin-HRS local'!G169,'G03, tab A1'!$B$5:$D$10,3,FALSE),""))</f>
        <v/>
      </c>
      <c r="I169" s="52" t="e">
        <f t="shared" si="43"/>
        <v>#N/A</v>
      </c>
      <c r="J169" t="str">
        <f>IF(E169="gas","",IF(ISBLANK('INPUT-Skin'!K169),'INPUT-Settings'!$C$37,'INPUT-Skin'!K169))</f>
        <v>thick clothing</v>
      </c>
      <c r="K169">
        <f t="shared" si="44"/>
        <v>0.5</v>
      </c>
      <c r="L169" s="52" t="e">
        <f t="shared" si="45"/>
        <v>#N/A</v>
      </c>
      <c r="M169" t="e">
        <f>VLOOKUP($D169,'INPUT-Substances'!$A:$R,8,FALSE)</f>
        <v>#N/A</v>
      </c>
      <c r="N169" t="e">
        <f>VLOOKUP($D169,'INPUT-Substances'!$A:$R,9,FALSE)</f>
        <v>#N/A</v>
      </c>
      <c r="O169" t="e">
        <f>VLOOKUP($D169,'INPUT-Substances'!$A:$R,10,FALSE)</f>
        <v>#N/A</v>
      </c>
      <c r="P169" t="e">
        <f>VLOOKUP($D169,'INPUT-Substances'!$A:$R,11,FALSE)</f>
        <v>#N/A</v>
      </c>
      <c r="Q169" t="e">
        <f>VLOOKUP($D169,'INPUT-Substances'!$A:$R,12,FALSE)</f>
        <v>#N/A</v>
      </c>
      <c r="R169" t="e">
        <f>VLOOKUP($D169,'INPUT-Substances'!$A:$R,13,FALSE)</f>
        <v>#N/A</v>
      </c>
      <c r="S169" t="e">
        <f>VLOOKUP($D169,'INPUT-Substances'!$A:$R,14,FALSE)</f>
        <v>#N/A</v>
      </c>
      <c r="T169" t="e">
        <f>VLOOKUP($D169,'INPUT-Substances'!$A:$R,15,FALSE)</f>
        <v>#N/A</v>
      </c>
      <c r="U169" t="e">
        <f>VLOOKUP($D169,'INPUT-Substances'!$A:$R,16,FALSE)</f>
        <v>#N/A</v>
      </c>
      <c r="V169" t="e">
        <f>VLOOKUP($D169,'INPUT-Substances'!$A:$R,17,FALSE)</f>
        <v>#N/A</v>
      </c>
      <c r="W169" t="e">
        <f>VLOOKUP($D169,'INPUT-Substances'!$A:$R,18,FALSE)</f>
        <v>#N/A</v>
      </c>
      <c r="X169" t="str">
        <f>IF(ISERROR(VLOOKUP(M169,'O03, tab 2,3,5,7,8'!$A:$B,2,FALSE)),"",VLOOKUP(M169,'O03, tab 2,3,5,7,8'!$A:$B,2,FALSE))</f>
        <v/>
      </c>
      <c r="Y169" t="str">
        <f>IF(ISERROR(VLOOKUP(N169,'O03, tab 2,3,5,7,8'!$A:$B,2,FALSE)),"",VLOOKUP(N169,'O03, tab 2,3,5,7,8'!$A:$B,2,FALSE))</f>
        <v/>
      </c>
      <c r="Z169" t="str">
        <f>IF(ISERROR(VLOOKUP(O169,'O03, tab 2,3,5,7,8'!$A:$B,2,FALSE)),"",VLOOKUP(O169,'O03, tab 2,3,5,7,8'!$A:$B,2,FALSE))</f>
        <v/>
      </c>
      <c r="AA169" t="str">
        <f>IF(ISERROR(VLOOKUP(P169,'O03, tab 2,3,5,7,8'!$A:$B,2,FALSE)),"",VLOOKUP(P169,'O03, tab 2,3,5,7,8'!$A:$B,2,FALSE))</f>
        <v/>
      </c>
      <c r="AB169" t="str">
        <f>IF(ISERROR(VLOOKUP(Q169,'O03, tab 2,3,5,7,8'!$A:$B,2,FALSE)),"",VLOOKUP(Q169,'O03, tab 2,3,5,7,8'!$A:$B,2,FALSE))</f>
        <v/>
      </c>
      <c r="AC169" t="str">
        <f>IF(ISERROR(VLOOKUP(R169,'O03, tab 2,3,5,7,8'!$A:$B,2,FALSE)),"",VLOOKUP(R169,'O03, tab 2,3,5,7,8'!$A:$B,2,FALSE))</f>
        <v/>
      </c>
      <c r="AD169" t="str">
        <f>IF(ISERROR(VLOOKUP(S169,'O03, tab 2,3,5,7,8'!$A:$B,2,FALSE)),"",VLOOKUP(S169,'O03, tab 2,3,5,7,8'!$A:$B,2,FALSE))</f>
        <v/>
      </c>
      <c r="AE169" t="str">
        <f>IF(ISERROR(VLOOKUP(T169,'O03, tab 2,3,5,7,8'!$A:$B,2,FALSE)),"",VLOOKUP(T169,'O03, tab 2,3,5,7,8'!$A:$B,2,FALSE))</f>
        <v/>
      </c>
      <c r="AF169" t="str">
        <f>IF(ISERROR(VLOOKUP(U169,'O03, tab 2,3,5,7,8'!$A:$B,2,FALSE)),"",VLOOKUP(U169,'O03, tab 2,3,5,7,8'!$A:$B,2,FALSE))</f>
        <v/>
      </c>
      <c r="AG169" t="str">
        <f>IF(ISERROR(VLOOKUP(V169,'O03, tab 2,3,5,7,8'!$A:$B,2,FALSE)),"",VLOOKUP(V169,'O03, tab 2,3,5,7,8'!$A:$B,2,FALSE))</f>
        <v/>
      </c>
      <c r="AH169" t="str">
        <f>IF(ISERROR(VLOOKUP(W169,'O03, tab 2,3,5,7,8'!$A:$B,2,FALSE)),"",VLOOKUP(W169,'O03, tab 2,3,5,7,8'!$A:$B,2,FALSE))</f>
        <v/>
      </c>
      <c r="AI169">
        <f t="shared" si="46"/>
        <v>0</v>
      </c>
      <c r="AJ169">
        <f>IF(E169="gas","",IF('Production-Scores'!J169="min",'Production-Scores'!L169/60,'Production-Scores'!L169))</f>
        <v>0</v>
      </c>
      <c r="AK169">
        <f>IF(E169="gas","",'Production-Scores'!P169)</f>
        <v>1</v>
      </c>
      <c r="AL169">
        <f t="shared" si="47"/>
        <v>0</v>
      </c>
      <c r="AM169">
        <f t="shared" si="48"/>
        <v>2</v>
      </c>
      <c r="AN169" s="52" t="str">
        <f>IF(OR(AI169=0,E169="gas"),"",INDEX('O03, tab 2,3,5,7,8'!$G$6:$I$11,'Skin-HRS local'!AM169,'Skin-HRS local'!AI169))</f>
        <v/>
      </c>
      <c r="AO169" t="str">
        <f t="shared" si="49"/>
        <v/>
      </c>
      <c r="AP169" s="52">
        <f t="shared" si="50"/>
        <v>0</v>
      </c>
      <c r="AQ169" t="str">
        <f>IF(E169="gas","",IF(ISBLANK('INPUT-Skin'!L169),'INPUT-Settings'!$C$38,'INPUT-Skin'!L169))</f>
        <v>&lt;10 (size of a large coin, small splashes)</v>
      </c>
      <c r="AR169" s="52">
        <f>IF(E169="gas","",VLOOKUP(AQ169,'O03, tab 2,3,5,7,8'!$G$18:$H$21,2,FALSE))</f>
        <v>0.1</v>
      </c>
      <c r="AS169" s="52" t="str">
        <f t="shared" si="51"/>
        <v/>
      </c>
      <c r="AT169">
        <f t="shared" si="52"/>
        <v>7</v>
      </c>
      <c r="AU169" s="52" t="str">
        <f t="shared" si="53"/>
        <v/>
      </c>
      <c r="AV169" t="str">
        <f>IF(ISERROR((VLOOKUP(M169,'O03, tab 2,3,5,7,8'!$A:$C,3,FALSE))),"",VLOOKUP(M169,'O03, tab 2,3,5,7,8'!$A:$C,3,FALSE))</f>
        <v/>
      </c>
      <c r="AW169" t="str">
        <f>IF(ISERROR((VLOOKUP(N169,'O03, tab 2,3,5,7,8'!$A:$C,3,FALSE))),"",VLOOKUP(N169,'O03, tab 2,3,5,7,8'!$A:$C,3,FALSE))</f>
        <v/>
      </c>
      <c r="AX169" t="str">
        <f>IF(ISERROR((VLOOKUP(O169,'O03, tab 2,3,5,7,8'!$A:$C,3,FALSE))),"",VLOOKUP(O169,'O03, tab 2,3,5,7,8'!$A:$C,3,FALSE))</f>
        <v/>
      </c>
      <c r="AY169" t="str">
        <f>IF(ISERROR((VLOOKUP(P169,'O03, tab 2,3,5,7,8'!$A:$C,3,FALSE))),"",VLOOKUP(P169,'O03, tab 2,3,5,7,8'!$A:$C,3,FALSE))</f>
        <v/>
      </c>
      <c r="AZ169" t="str">
        <f>IF(ISERROR((VLOOKUP(Q169,'O03, tab 2,3,5,7,8'!$A:$C,3,FALSE))),"",VLOOKUP(Q169,'O03, tab 2,3,5,7,8'!$A:$C,3,FALSE))</f>
        <v/>
      </c>
      <c r="BA169" t="str">
        <f>IF(ISERROR((VLOOKUP(R169,'O03, tab 2,3,5,7,8'!$A:$C,3,FALSE))),"",VLOOKUP(R169,'O03, tab 2,3,5,7,8'!$A:$C,3,FALSE))</f>
        <v/>
      </c>
      <c r="BB169" t="str">
        <f>IF(ISERROR((VLOOKUP(S169,'O03, tab 2,3,5,7,8'!$A:$C,3,FALSE))),"",VLOOKUP(S169,'O03, tab 2,3,5,7,8'!$A:$C,3,FALSE))</f>
        <v/>
      </c>
      <c r="BC169" t="str">
        <f>IF(ISERROR((VLOOKUP(T169,'O03, tab 2,3,5,7,8'!$A:$C,3,FALSE))),"",VLOOKUP(T169,'O03, tab 2,3,5,7,8'!$A:$C,3,FALSE))</f>
        <v/>
      </c>
      <c r="BD169" t="str">
        <f>IF(ISERROR((VLOOKUP(U169,'O03, tab 2,3,5,7,8'!$A:$C,3,FALSE))),"",VLOOKUP(U169,'O03, tab 2,3,5,7,8'!$A:$C,3,FALSE))</f>
        <v/>
      </c>
      <c r="BE169" t="str">
        <f>IF(ISERROR((VLOOKUP(V169,'O03, tab 2,3,5,7,8'!$A:$C,3,FALSE))),"",VLOOKUP(V169,'O03, tab 2,3,5,7,8'!$A:$C,3,FALSE))</f>
        <v/>
      </c>
      <c r="BF169" t="str">
        <f>IF(ISERROR((VLOOKUP(W169,'O03, tab 2,3,5,7,8'!$A:$C,3,FALSE))),"",VLOOKUP(W169,'O03, tab 2,3,5,7,8'!$A:$C,3,FALSE))</f>
        <v/>
      </c>
      <c r="BG169" s="52">
        <f t="shared" si="54"/>
        <v>0</v>
      </c>
      <c r="BH169" s="52" t="str">
        <f>IF(OR(E169="gas",AI169=0,BG169=0),"",(INDEX('O03'!$B$4:$G$10,'Skin-HRS local'!AU169,'Skin-HRS local'!BG169)))</f>
        <v/>
      </c>
      <c r="BI169" s="52">
        <f>'Inhalation-E,WE,HS'!Q169</f>
        <v>1</v>
      </c>
      <c r="BJ169" s="52" t="str">
        <f>IF(OR(E169="gas",BG169=0),"",(1/('INPUT-Settings'!$E$4^4*'INPUT-Settings'!$E$5^3)^(1/9))^(10-BH169))</f>
        <v/>
      </c>
      <c r="BK169" s="52">
        <f t="shared" si="42"/>
        <v>0</v>
      </c>
    </row>
    <row r="170" spans="1:63" x14ac:dyDescent="0.3">
      <c r="A170" s="86">
        <f>'INPUT-Production'!A170</f>
        <v>0</v>
      </c>
      <c r="B170" s="87">
        <f>'INPUT-Production'!B170</f>
        <v>0</v>
      </c>
      <c r="C170" s="85">
        <f>'INPUT-Production'!C170</f>
        <v>0</v>
      </c>
      <c r="D170" s="85">
        <f>'INPUT-Production'!D170</f>
        <v>0</v>
      </c>
      <c r="E170" s="85">
        <f>VLOOKUP(D170,Substances!A:B,2,FALSE)</f>
        <v>0</v>
      </c>
      <c r="F170" s="2" t="e">
        <f>'Skin-MT Hand'!DG170</f>
        <v>#N/A</v>
      </c>
      <c r="G170" t="str">
        <f>IF(E170="gas","",'Skin-MT Hand'!F170)</f>
        <v>Immersion</v>
      </c>
      <c r="H170" t="str">
        <f>IF(E170="liquid",VLOOKUP(G170,'G03, tab A1'!$B$14:$D$19,3,FALSE),IF('Skin-HRS local'!E170="solid",VLOOKUP('Skin-HRS local'!G170,'G03, tab A1'!$B$5:$D$10,3,FALSE),""))</f>
        <v/>
      </c>
      <c r="I170" s="52" t="e">
        <f t="shared" si="43"/>
        <v>#N/A</v>
      </c>
      <c r="J170" t="str">
        <f>IF(E170="gas","",IF(ISBLANK('INPUT-Skin'!K170),'INPUT-Settings'!$C$37,'INPUT-Skin'!K170))</f>
        <v>thick clothing</v>
      </c>
      <c r="K170">
        <f t="shared" si="44"/>
        <v>0.5</v>
      </c>
      <c r="L170" s="52" t="e">
        <f t="shared" si="45"/>
        <v>#N/A</v>
      </c>
      <c r="M170" t="e">
        <f>VLOOKUP($D170,'INPUT-Substances'!$A:$R,8,FALSE)</f>
        <v>#N/A</v>
      </c>
      <c r="N170" t="e">
        <f>VLOOKUP($D170,'INPUT-Substances'!$A:$R,9,FALSE)</f>
        <v>#N/A</v>
      </c>
      <c r="O170" t="e">
        <f>VLOOKUP($D170,'INPUT-Substances'!$A:$R,10,FALSE)</f>
        <v>#N/A</v>
      </c>
      <c r="P170" t="e">
        <f>VLOOKUP($D170,'INPUT-Substances'!$A:$R,11,FALSE)</f>
        <v>#N/A</v>
      </c>
      <c r="Q170" t="e">
        <f>VLOOKUP($D170,'INPUT-Substances'!$A:$R,12,FALSE)</f>
        <v>#N/A</v>
      </c>
      <c r="R170" t="e">
        <f>VLOOKUP($D170,'INPUT-Substances'!$A:$R,13,FALSE)</f>
        <v>#N/A</v>
      </c>
      <c r="S170" t="e">
        <f>VLOOKUP($D170,'INPUT-Substances'!$A:$R,14,FALSE)</f>
        <v>#N/A</v>
      </c>
      <c r="T170" t="e">
        <f>VLOOKUP($D170,'INPUT-Substances'!$A:$R,15,FALSE)</f>
        <v>#N/A</v>
      </c>
      <c r="U170" t="e">
        <f>VLOOKUP($D170,'INPUT-Substances'!$A:$R,16,FALSE)</f>
        <v>#N/A</v>
      </c>
      <c r="V170" t="e">
        <f>VLOOKUP($D170,'INPUT-Substances'!$A:$R,17,FALSE)</f>
        <v>#N/A</v>
      </c>
      <c r="W170" t="e">
        <f>VLOOKUP($D170,'INPUT-Substances'!$A:$R,18,FALSE)</f>
        <v>#N/A</v>
      </c>
      <c r="X170" t="str">
        <f>IF(ISERROR(VLOOKUP(M170,'O03, tab 2,3,5,7,8'!$A:$B,2,FALSE)),"",VLOOKUP(M170,'O03, tab 2,3,5,7,8'!$A:$B,2,FALSE))</f>
        <v/>
      </c>
      <c r="Y170" t="str">
        <f>IF(ISERROR(VLOOKUP(N170,'O03, tab 2,3,5,7,8'!$A:$B,2,FALSE)),"",VLOOKUP(N170,'O03, tab 2,3,5,7,8'!$A:$B,2,FALSE))</f>
        <v/>
      </c>
      <c r="Z170" t="str">
        <f>IF(ISERROR(VLOOKUP(O170,'O03, tab 2,3,5,7,8'!$A:$B,2,FALSE)),"",VLOOKUP(O170,'O03, tab 2,3,5,7,8'!$A:$B,2,FALSE))</f>
        <v/>
      </c>
      <c r="AA170" t="str">
        <f>IF(ISERROR(VLOOKUP(P170,'O03, tab 2,3,5,7,8'!$A:$B,2,FALSE)),"",VLOOKUP(P170,'O03, tab 2,3,5,7,8'!$A:$B,2,FALSE))</f>
        <v/>
      </c>
      <c r="AB170" t="str">
        <f>IF(ISERROR(VLOOKUP(Q170,'O03, tab 2,3,5,7,8'!$A:$B,2,FALSE)),"",VLOOKUP(Q170,'O03, tab 2,3,5,7,8'!$A:$B,2,FALSE))</f>
        <v/>
      </c>
      <c r="AC170" t="str">
        <f>IF(ISERROR(VLOOKUP(R170,'O03, tab 2,3,5,7,8'!$A:$B,2,FALSE)),"",VLOOKUP(R170,'O03, tab 2,3,5,7,8'!$A:$B,2,FALSE))</f>
        <v/>
      </c>
      <c r="AD170" t="str">
        <f>IF(ISERROR(VLOOKUP(S170,'O03, tab 2,3,5,7,8'!$A:$B,2,FALSE)),"",VLOOKUP(S170,'O03, tab 2,3,5,7,8'!$A:$B,2,FALSE))</f>
        <v/>
      </c>
      <c r="AE170" t="str">
        <f>IF(ISERROR(VLOOKUP(T170,'O03, tab 2,3,5,7,8'!$A:$B,2,FALSE)),"",VLOOKUP(T170,'O03, tab 2,3,5,7,8'!$A:$B,2,FALSE))</f>
        <v/>
      </c>
      <c r="AF170" t="str">
        <f>IF(ISERROR(VLOOKUP(U170,'O03, tab 2,3,5,7,8'!$A:$B,2,FALSE)),"",VLOOKUP(U170,'O03, tab 2,3,5,7,8'!$A:$B,2,FALSE))</f>
        <v/>
      </c>
      <c r="AG170" t="str">
        <f>IF(ISERROR(VLOOKUP(V170,'O03, tab 2,3,5,7,8'!$A:$B,2,FALSE)),"",VLOOKUP(V170,'O03, tab 2,3,5,7,8'!$A:$B,2,FALSE))</f>
        <v/>
      </c>
      <c r="AH170" t="str">
        <f>IF(ISERROR(VLOOKUP(W170,'O03, tab 2,3,5,7,8'!$A:$B,2,FALSE)),"",VLOOKUP(W170,'O03, tab 2,3,5,7,8'!$A:$B,2,FALSE))</f>
        <v/>
      </c>
      <c r="AI170">
        <f t="shared" si="46"/>
        <v>0</v>
      </c>
      <c r="AJ170">
        <f>IF(E170="gas","",IF('Production-Scores'!J170="min",'Production-Scores'!L170/60,'Production-Scores'!L170))</f>
        <v>0</v>
      </c>
      <c r="AK170">
        <f>IF(E170="gas","",'Production-Scores'!P170)</f>
        <v>1</v>
      </c>
      <c r="AL170">
        <f t="shared" si="47"/>
        <v>0</v>
      </c>
      <c r="AM170">
        <f t="shared" si="48"/>
        <v>2</v>
      </c>
      <c r="AN170" s="52" t="str">
        <f>IF(OR(AI170=0,E170="gas"),"",INDEX('O03, tab 2,3,5,7,8'!$G$6:$I$11,'Skin-HRS local'!AM170,'Skin-HRS local'!AI170))</f>
        <v/>
      </c>
      <c r="AO170" t="str">
        <f t="shared" si="49"/>
        <v/>
      </c>
      <c r="AP170" s="52">
        <f t="shared" si="50"/>
        <v>0</v>
      </c>
      <c r="AQ170" t="str">
        <f>IF(E170="gas","",IF(ISBLANK('INPUT-Skin'!L170),'INPUT-Settings'!$C$38,'INPUT-Skin'!L170))</f>
        <v>&lt;10 (size of a large coin, small splashes)</v>
      </c>
      <c r="AR170" s="52">
        <f>IF(E170="gas","",VLOOKUP(AQ170,'O03, tab 2,3,5,7,8'!$G$18:$H$21,2,FALSE))</f>
        <v>0.1</v>
      </c>
      <c r="AS170" s="52" t="str">
        <f t="shared" si="51"/>
        <v/>
      </c>
      <c r="AT170">
        <f t="shared" si="52"/>
        <v>7</v>
      </c>
      <c r="AU170" s="52" t="str">
        <f t="shared" si="53"/>
        <v/>
      </c>
      <c r="AV170" t="str">
        <f>IF(ISERROR((VLOOKUP(M170,'O03, tab 2,3,5,7,8'!$A:$C,3,FALSE))),"",VLOOKUP(M170,'O03, tab 2,3,5,7,8'!$A:$C,3,FALSE))</f>
        <v/>
      </c>
      <c r="AW170" t="str">
        <f>IF(ISERROR((VLOOKUP(N170,'O03, tab 2,3,5,7,8'!$A:$C,3,FALSE))),"",VLOOKUP(N170,'O03, tab 2,3,5,7,8'!$A:$C,3,FALSE))</f>
        <v/>
      </c>
      <c r="AX170" t="str">
        <f>IF(ISERROR((VLOOKUP(O170,'O03, tab 2,3,5,7,8'!$A:$C,3,FALSE))),"",VLOOKUP(O170,'O03, tab 2,3,5,7,8'!$A:$C,3,FALSE))</f>
        <v/>
      </c>
      <c r="AY170" t="str">
        <f>IF(ISERROR((VLOOKUP(P170,'O03, tab 2,3,5,7,8'!$A:$C,3,FALSE))),"",VLOOKUP(P170,'O03, tab 2,3,5,7,8'!$A:$C,3,FALSE))</f>
        <v/>
      </c>
      <c r="AZ170" t="str">
        <f>IF(ISERROR((VLOOKUP(Q170,'O03, tab 2,3,5,7,8'!$A:$C,3,FALSE))),"",VLOOKUP(Q170,'O03, tab 2,3,5,7,8'!$A:$C,3,FALSE))</f>
        <v/>
      </c>
      <c r="BA170" t="str">
        <f>IF(ISERROR((VLOOKUP(R170,'O03, tab 2,3,5,7,8'!$A:$C,3,FALSE))),"",VLOOKUP(R170,'O03, tab 2,3,5,7,8'!$A:$C,3,FALSE))</f>
        <v/>
      </c>
      <c r="BB170" t="str">
        <f>IF(ISERROR((VLOOKUP(S170,'O03, tab 2,3,5,7,8'!$A:$C,3,FALSE))),"",VLOOKUP(S170,'O03, tab 2,3,5,7,8'!$A:$C,3,FALSE))</f>
        <v/>
      </c>
      <c r="BC170" t="str">
        <f>IF(ISERROR((VLOOKUP(T170,'O03, tab 2,3,5,7,8'!$A:$C,3,FALSE))),"",VLOOKUP(T170,'O03, tab 2,3,5,7,8'!$A:$C,3,FALSE))</f>
        <v/>
      </c>
      <c r="BD170" t="str">
        <f>IF(ISERROR((VLOOKUP(U170,'O03, tab 2,3,5,7,8'!$A:$C,3,FALSE))),"",VLOOKUP(U170,'O03, tab 2,3,5,7,8'!$A:$C,3,FALSE))</f>
        <v/>
      </c>
      <c r="BE170" t="str">
        <f>IF(ISERROR((VLOOKUP(V170,'O03, tab 2,3,5,7,8'!$A:$C,3,FALSE))),"",VLOOKUP(V170,'O03, tab 2,3,5,7,8'!$A:$C,3,FALSE))</f>
        <v/>
      </c>
      <c r="BF170" t="str">
        <f>IF(ISERROR((VLOOKUP(W170,'O03, tab 2,3,5,7,8'!$A:$C,3,FALSE))),"",VLOOKUP(W170,'O03, tab 2,3,5,7,8'!$A:$C,3,FALSE))</f>
        <v/>
      </c>
      <c r="BG170" s="52">
        <f t="shared" si="54"/>
        <v>0</v>
      </c>
      <c r="BH170" s="52" t="str">
        <f>IF(OR(E170="gas",AI170=0,BG170=0),"",(INDEX('O03'!$B$4:$G$10,'Skin-HRS local'!AU170,'Skin-HRS local'!BG170)))</f>
        <v/>
      </c>
      <c r="BI170" s="52">
        <f>'Inhalation-E,WE,HS'!Q170</f>
        <v>1</v>
      </c>
      <c r="BJ170" s="52" t="str">
        <f>IF(OR(E170="gas",BG170=0),"",(1/('INPUT-Settings'!$E$4^4*'INPUT-Settings'!$E$5^3)^(1/9))^(10-BH170))</f>
        <v/>
      </c>
      <c r="BK170" s="52">
        <f t="shared" si="42"/>
        <v>0</v>
      </c>
    </row>
    <row r="171" spans="1:63" x14ac:dyDescent="0.3">
      <c r="A171" s="86">
        <f>'INPUT-Production'!A171</f>
        <v>0</v>
      </c>
      <c r="B171" s="87">
        <f>'INPUT-Production'!B171</f>
        <v>0</v>
      </c>
      <c r="C171" s="85">
        <f>'INPUT-Production'!C171</f>
        <v>0</v>
      </c>
      <c r="D171" s="85">
        <f>'INPUT-Production'!D171</f>
        <v>0</v>
      </c>
      <c r="E171" s="85">
        <f>VLOOKUP(D171,Substances!A:B,2,FALSE)</f>
        <v>0</v>
      </c>
      <c r="F171" s="2" t="e">
        <f>'Skin-MT Hand'!DG171</f>
        <v>#N/A</v>
      </c>
      <c r="G171" t="str">
        <f>IF(E171="gas","",'Skin-MT Hand'!F171)</f>
        <v>Immersion</v>
      </c>
      <c r="H171" t="str">
        <f>IF(E171="liquid",VLOOKUP(G171,'G03, tab A1'!$B$14:$D$19,3,FALSE),IF('Skin-HRS local'!E171="solid",VLOOKUP('Skin-HRS local'!G171,'G03, tab A1'!$B$5:$D$10,3,FALSE),""))</f>
        <v/>
      </c>
      <c r="I171" s="52" t="e">
        <f t="shared" si="43"/>
        <v>#N/A</v>
      </c>
      <c r="J171" t="str">
        <f>IF(E171="gas","",IF(ISBLANK('INPUT-Skin'!K171),'INPUT-Settings'!$C$37,'INPUT-Skin'!K171))</f>
        <v>thick clothing</v>
      </c>
      <c r="K171">
        <f t="shared" si="44"/>
        <v>0.5</v>
      </c>
      <c r="L171" s="52" t="e">
        <f t="shared" si="45"/>
        <v>#N/A</v>
      </c>
      <c r="M171" t="e">
        <f>VLOOKUP($D171,'INPUT-Substances'!$A:$R,8,FALSE)</f>
        <v>#N/A</v>
      </c>
      <c r="N171" t="e">
        <f>VLOOKUP($D171,'INPUT-Substances'!$A:$R,9,FALSE)</f>
        <v>#N/A</v>
      </c>
      <c r="O171" t="e">
        <f>VLOOKUP($D171,'INPUT-Substances'!$A:$R,10,FALSE)</f>
        <v>#N/A</v>
      </c>
      <c r="P171" t="e">
        <f>VLOOKUP($D171,'INPUT-Substances'!$A:$R,11,FALSE)</f>
        <v>#N/A</v>
      </c>
      <c r="Q171" t="e">
        <f>VLOOKUP($D171,'INPUT-Substances'!$A:$R,12,FALSE)</f>
        <v>#N/A</v>
      </c>
      <c r="R171" t="e">
        <f>VLOOKUP($D171,'INPUT-Substances'!$A:$R,13,FALSE)</f>
        <v>#N/A</v>
      </c>
      <c r="S171" t="e">
        <f>VLOOKUP($D171,'INPUT-Substances'!$A:$R,14,FALSE)</f>
        <v>#N/A</v>
      </c>
      <c r="T171" t="e">
        <f>VLOOKUP($D171,'INPUT-Substances'!$A:$R,15,FALSE)</f>
        <v>#N/A</v>
      </c>
      <c r="U171" t="e">
        <f>VLOOKUP($D171,'INPUT-Substances'!$A:$R,16,FALSE)</f>
        <v>#N/A</v>
      </c>
      <c r="V171" t="e">
        <f>VLOOKUP($D171,'INPUT-Substances'!$A:$R,17,FALSE)</f>
        <v>#N/A</v>
      </c>
      <c r="W171" t="e">
        <f>VLOOKUP($D171,'INPUT-Substances'!$A:$R,18,FALSE)</f>
        <v>#N/A</v>
      </c>
      <c r="X171" t="str">
        <f>IF(ISERROR(VLOOKUP(M171,'O03, tab 2,3,5,7,8'!$A:$B,2,FALSE)),"",VLOOKUP(M171,'O03, tab 2,3,5,7,8'!$A:$B,2,FALSE))</f>
        <v/>
      </c>
      <c r="Y171" t="str">
        <f>IF(ISERROR(VLOOKUP(N171,'O03, tab 2,3,5,7,8'!$A:$B,2,FALSE)),"",VLOOKUP(N171,'O03, tab 2,3,5,7,8'!$A:$B,2,FALSE))</f>
        <v/>
      </c>
      <c r="Z171" t="str">
        <f>IF(ISERROR(VLOOKUP(O171,'O03, tab 2,3,5,7,8'!$A:$B,2,FALSE)),"",VLOOKUP(O171,'O03, tab 2,3,5,7,8'!$A:$B,2,FALSE))</f>
        <v/>
      </c>
      <c r="AA171" t="str">
        <f>IF(ISERROR(VLOOKUP(P171,'O03, tab 2,3,5,7,8'!$A:$B,2,FALSE)),"",VLOOKUP(P171,'O03, tab 2,3,5,7,8'!$A:$B,2,FALSE))</f>
        <v/>
      </c>
      <c r="AB171" t="str">
        <f>IF(ISERROR(VLOOKUP(Q171,'O03, tab 2,3,5,7,8'!$A:$B,2,FALSE)),"",VLOOKUP(Q171,'O03, tab 2,3,5,7,8'!$A:$B,2,FALSE))</f>
        <v/>
      </c>
      <c r="AC171" t="str">
        <f>IF(ISERROR(VLOOKUP(R171,'O03, tab 2,3,5,7,8'!$A:$B,2,FALSE)),"",VLOOKUP(R171,'O03, tab 2,3,5,7,8'!$A:$B,2,FALSE))</f>
        <v/>
      </c>
      <c r="AD171" t="str">
        <f>IF(ISERROR(VLOOKUP(S171,'O03, tab 2,3,5,7,8'!$A:$B,2,FALSE)),"",VLOOKUP(S171,'O03, tab 2,3,5,7,8'!$A:$B,2,FALSE))</f>
        <v/>
      </c>
      <c r="AE171" t="str">
        <f>IF(ISERROR(VLOOKUP(T171,'O03, tab 2,3,5,7,8'!$A:$B,2,FALSE)),"",VLOOKUP(T171,'O03, tab 2,3,5,7,8'!$A:$B,2,FALSE))</f>
        <v/>
      </c>
      <c r="AF171" t="str">
        <f>IF(ISERROR(VLOOKUP(U171,'O03, tab 2,3,5,7,8'!$A:$B,2,FALSE)),"",VLOOKUP(U171,'O03, tab 2,3,5,7,8'!$A:$B,2,FALSE))</f>
        <v/>
      </c>
      <c r="AG171" t="str">
        <f>IF(ISERROR(VLOOKUP(V171,'O03, tab 2,3,5,7,8'!$A:$B,2,FALSE)),"",VLOOKUP(V171,'O03, tab 2,3,5,7,8'!$A:$B,2,FALSE))</f>
        <v/>
      </c>
      <c r="AH171" t="str">
        <f>IF(ISERROR(VLOOKUP(W171,'O03, tab 2,3,5,7,8'!$A:$B,2,FALSE)),"",VLOOKUP(W171,'O03, tab 2,3,5,7,8'!$A:$B,2,FALSE))</f>
        <v/>
      </c>
      <c r="AI171">
        <f t="shared" si="46"/>
        <v>0</v>
      </c>
      <c r="AJ171">
        <f>IF(E171="gas","",IF('Production-Scores'!J171="min",'Production-Scores'!L171/60,'Production-Scores'!L171))</f>
        <v>0</v>
      </c>
      <c r="AK171">
        <f>IF(E171="gas","",'Production-Scores'!P171)</f>
        <v>1</v>
      </c>
      <c r="AL171">
        <f t="shared" si="47"/>
        <v>0</v>
      </c>
      <c r="AM171">
        <f t="shared" si="48"/>
        <v>2</v>
      </c>
      <c r="AN171" s="52" t="str">
        <f>IF(OR(AI171=0,E171="gas"),"",INDEX('O03, tab 2,3,5,7,8'!$G$6:$I$11,'Skin-HRS local'!AM171,'Skin-HRS local'!AI171))</f>
        <v/>
      </c>
      <c r="AO171" t="str">
        <f t="shared" si="49"/>
        <v/>
      </c>
      <c r="AP171" s="52">
        <f t="shared" si="50"/>
        <v>0</v>
      </c>
      <c r="AQ171" t="str">
        <f>IF(E171="gas","",IF(ISBLANK('INPUT-Skin'!L171),'INPUT-Settings'!$C$38,'INPUT-Skin'!L171))</f>
        <v>&lt;10 (size of a large coin, small splashes)</v>
      </c>
      <c r="AR171" s="52">
        <f>IF(E171="gas","",VLOOKUP(AQ171,'O03, tab 2,3,5,7,8'!$G$18:$H$21,2,FALSE))</f>
        <v>0.1</v>
      </c>
      <c r="AS171" s="52" t="str">
        <f t="shared" si="51"/>
        <v/>
      </c>
      <c r="AT171">
        <f t="shared" si="52"/>
        <v>7</v>
      </c>
      <c r="AU171" s="52" t="str">
        <f t="shared" si="53"/>
        <v/>
      </c>
      <c r="AV171" t="str">
        <f>IF(ISERROR((VLOOKUP(M171,'O03, tab 2,3,5,7,8'!$A:$C,3,FALSE))),"",VLOOKUP(M171,'O03, tab 2,3,5,7,8'!$A:$C,3,FALSE))</f>
        <v/>
      </c>
      <c r="AW171" t="str">
        <f>IF(ISERROR((VLOOKUP(N171,'O03, tab 2,3,5,7,8'!$A:$C,3,FALSE))),"",VLOOKUP(N171,'O03, tab 2,3,5,7,8'!$A:$C,3,FALSE))</f>
        <v/>
      </c>
      <c r="AX171" t="str">
        <f>IF(ISERROR((VLOOKUP(O171,'O03, tab 2,3,5,7,8'!$A:$C,3,FALSE))),"",VLOOKUP(O171,'O03, tab 2,3,5,7,8'!$A:$C,3,FALSE))</f>
        <v/>
      </c>
      <c r="AY171" t="str">
        <f>IF(ISERROR((VLOOKUP(P171,'O03, tab 2,3,5,7,8'!$A:$C,3,FALSE))),"",VLOOKUP(P171,'O03, tab 2,3,5,7,8'!$A:$C,3,FALSE))</f>
        <v/>
      </c>
      <c r="AZ171" t="str">
        <f>IF(ISERROR((VLOOKUP(Q171,'O03, tab 2,3,5,7,8'!$A:$C,3,FALSE))),"",VLOOKUP(Q171,'O03, tab 2,3,5,7,8'!$A:$C,3,FALSE))</f>
        <v/>
      </c>
      <c r="BA171" t="str">
        <f>IF(ISERROR((VLOOKUP(R171,'O03, tab 2,3,5,7,8'!$A:$C,3,FALSE))),"",VLOOKUP(R171,'O03, tab 2,3,5,7,8'!$A:$C,3,FALSE))</f>
        <v/>
      </c>
      <c r="BB171" t="str">
        <f>IF(ISERROR((VLOOKUP(S171,'O03, tab 2,3,5,7,8'!$A:$C,3,FALSE))),"",VLOOKUP(S171,'O03, tab 2,3,5,7,8'!$A:$C,3,FALSE))</f>
        <v/>
      </c>
      <c r="BC171" t="str">
        <f>IF(ISERROR((VLOOKUP(T171,'O03, tab 2,3,5,7,8'!$A:$C,3,FALSE))),"",VLOOKUP(T171,'O03, tab 2,3,5,7,8'!$A:$C,3,FALSE))</f>
        <v/>
      </c>
      <c r="BD171" t="str">
        <f>IF(ISERROR((VLOOKUP(U171,'O03, tab 2,3,5,7,8'!$A:$C,3,FALSE))),"",VLOOKUP(U171,'O03, tab 2,3,5,7,8'!$A:$C,3,FALSE))</f>
        <v/>
      </c>
      <c r="BE171" t="str">
        <f>IF(ISERROR((VLOOKUP(V171,'O03, tab 2,3,5,7,8'!$A:$C,3,FALSE))),"",VLOOKUP(V171,'O03, tab 2,3,5,7,8'!$A:$C,3,FALSE))</f>
        <v/>
      </c>
      <c r="BF171" t="str">
        <f>IF(ISERROR((VLOOKUP(W171,'O03, tab 2,3,5,7,8'!$A:$C,3,FALSE))),"",VLOOKUP(W171,'O03, tab 2,3,5,7,8'!$A:$C,3,FALSE))</f>
        <v/>
      </c>
      <c r="BG171" s="52">
        <f t="shared" si="54"/>
        <v>0</v>
      </c>
      <c r="BH171" s="52" t="str">
        <f>IF(OR(E171="gas",AI171=0,BG171=0),"",(INDEX('O03'!$B$4:$G$10,'Skin-HRS local'!AU171,'Skin-HRS local'!BG171)))</f>
        <v/>
      </c>
      <c r="BI171" s="52">
        <f>'Inhalation-E,WE,HS'!Q171</f>
        <v>1</v>
      </c>
      <c r="BJ171" s="52" t="str">
        <f>IF(OR(E171="gas",BG171=0),"",(1/('INPUT-Settings'!$E$4^4*'INPUT-Settings'!$E$5^3)^(1/9))^(10-BH171))</f>
        <v/>
      </c>
      <c r="BK171" s="52">
        <f t="shared" si="42"/>
        <v>0</v>
      </c>
    </row>
    <row r="172" spans="1:63" x14ac:dyDescent="0.3">
      <c r="A172" s="86">
        <f>'INPUT-Production'!A172</f>
        <v>0</v>
      </c>
      <c r="B172" s="87">
        <f>'INPUT-Production'!B172</f>
        <v>0</v>
      </c>
      <c r="C172" s="85">
        <f>'INPUT-Production'!C172</f>
        <v>0</v>
      </c>
      <c r="D172" s="85">
        <f>'INPUT-Production'!D172</f>
        <v>0</v>
      </c>
      <c r="E172" s="85">
        <f>VLOOKUP(D172,Substances!A:B,2,FALSE)</f>
        <v>0</v>
      </c>
      <c r="F172" s="2" t="e">
        <f>'Skin-MT Hand'!DG172</f>
        <v>#N/A</v>
      </c>
      <c r="G172" t="str">
        <f>IF(E172="gas","",'Skin-MT Hand'!F172)</f>
        <v>Immersion</v>
      </c>
      <c r="H172" t="str">
        <f>IF(E172="liquid",VLOOKUP(G172,'G03, tab A1'!$B$14:$D$19,3,FALSE),IF('Skin-HRS local'!E172="solid",VLOOKUP('Skin-HRS local'!G172,'G03, tab A1'!$B$5:$D$10,3,FALSE),""))</f>
        <v/>
      </c>
      <c r="I172" s="52" t="e">
        <f t="shared" si="43"/>
        <v>#N/A</v>
      </c>
      <c r="J172" t="str">
        <f>IF(E172="gas","",IF(ISBLANK('INPUT-Skin'!K172),'INPUT-Settings'!$C$37,'INPUT-Skin'!K172))</f>
        <v>thick clothing</v>
      </c>
      <c r="K172">
        <f t="shared" si="44"/>
        <v>0.5</v>
      </c>
      <c r="L172" s="52" t="e">
        <f t="shared" si="45"/>
        <v>#N/A</v>
      </c>
      <c r="M172" t="e">
        <f>VLOOKUP($D172,'INPUT-Substances'!$A:$R,8,FALSE)</f>
        <v>#N/A</v>
      </c>
      <c r="N172" t="e">
        <f>VLOOKUP($D172,'INPUT-Substances'!$A:$R,9,FALSE)</f>
        <v>#N/A</v>
      </c>
      <c r="O172" t="e">
        <f>VLOOKUP($D172,'INPUT-Substances'!$A:$R,10,FALSE)</f>
        <v>#N/A</v>
      </c>
      <c r="P172" t="e">
        <f>VLOOKUP($D172,'INPUT-Substances'!$A:$R,11,FALSE)</f>
        <v>#N/A</v>
      </c>
      <c r="Q172" t="e">
        <f>VLOOKUP($D172,'INPUT-Substances'!$A:$R,12,FALSE)</f>
        <v>#N/A</v>
      </c>
      <c r="R172" t="e">
        <f>VLOOKUP($D172,'INPUT-Substances'!$A:$R,13,FALSE)</f>
        <v>#N/A</v>
      </c>
      <c r="S172" t="e">
        <f>VLOOKUP($D172,'INPUT-Substances'!$A:$R,14,FALSE)</f>
        <v>#N/A</v>
      </c>
      <c r="T172" t="e">
        <f>VLOOKUP($D172,'INPUT-Substances'!$A:$R,15,FALSE)</f>
        <v>#N/A</v>
      </c>
      <c r="U172" t="e">
        <f>VLOOKUP($D172,'INPUT-Substances'!$A:$R,16,FALSE)</f>
        <v>#N/A</v>
      </c>
      <c r="V172" t="e">
        <f>VLOOKUP($D172,'INPUT-Substances'!$A:$R,17,FALSE)</f>
        <v>#N/A</v>
      </c>
      <c r="W172" t="e">
        <f>VLOOKUP($D172,'INPUT-Substances'!$A:$R,18,FALSE)</f>
        <v>#N/A</v>
      </c>
      <c r="X172" t="str">
        <f>IF(ISERROR(VLOOKUP(M172,'O03, tab 2,3,5,7,8'!$A:$B,2,FALSE)),"",VLOOKUP(M172,'O03, tab 2,3,5,7,8'!$A:$B,2,FALSE))</f>
        <v/>
      </c>
      <c r="Y172" t="str">
        <f>IF(ISERROR(VLOOKUP(N172,'O03, tab 2,3,5,7,8'!$A:$B,2,FALSE)),"",VLOOKUP(N172,'O03, tab 2,3,5,7,8'!$A:$B,2,FALSE))</f>
        <v/>
      </c>
      <c r="Z172" t="str">
        <f>IF(ISERROR(VLOOKUP(O172,'O03, tab 2,3,5,7,8'!$A:$B,2,FALSE)),"",VLOOKUP(O172,'O03, tab 2,3,5,7,8'!$A:$B,2,FALSE))</f>
        <v/>
      </c>
      <c r="AA172" t="str">
        <f>IF(ISERROR(VLOOKUP(P172,'O03, tab 2,3,5,7,8'!$A:$B,2,FALSE)),"",VLOOKUP(P172,'O03, tab 2,3,5,7,8'!$A:$B,2,FALSE))</f>
        <v/>
      </c>
      <c r="AB172" t="str">
        <f>IF(ISERROR(VLOOKUP(Q172,'O03, tab 2,3,5,7,8'!$A:$B,2,FALSE)),"",VLOOKUP(Q172,'O03, tab 2,3,5,7,8'!$A:$B,2,FALSE))</f>
        <v/>
      </c>
      <c r="AC172" t="str">
        <f>IF(ISERROR(VLOOKUP(R172,'O03, tab 2,3,5,7,8'!$A:$B,2,FALSE)),"",VLOOKUP(R172,'O03, tab 2,3,5,7,8'!$A:$B,2,FALSE))</f>
        <v/>
      </c>
      <c r="AD172" t="str">
        <f>IF(ISERROR(VLOOKUP(S172,'O03, tab 2,3,5,7,8'!$A:$B,2,FALSE)),"",VLOOKUP(S172,'O03, tab 2,3,5,7,8'!$A:$B,2,FALSE))</f>
        <v/>
      </c>
      <c r="AE172" t="str">
        <f>IF(ISERROR(VLOOKUP(T172,'O03, tab 2,3,5,7,8'!$A:$B,2,FALSE)),"",VLOOKUP(T172,'O03, tab 2,3,5,7,8'!$A:$B,2,FALSE))</f>
        <v/>
      </c>
      <c r="AF172" t="str">
        <f>IF(ISERROR(VLOOKUP(U172,'O03, tab 2,3,5,7,8'!$A:$B,2,FALSE)),"",VLOOKUP(U172,'O03, tab 2,3,5,7,8'!$A:$B,2,FALSE))</f>
        <v/>
      </c>
      <c r="AG172" t="str">
        <f>IF(ISERROR(VLOOKUP(V172,'O03, tab 2,3,5,7,8'!$A:$B,2,FALSE)),"",VLOOKUP(V172,'O03, tab 2,3,5,7,8'!$A:$B,2,FALSE))</f>
        <v/>
      </c>
      <c r="AH172" t="str">
        <f>IF(ISERROR(VLOOKUP(W172,'O03, tab 2,3,5,7,8'!$A:$B,2,FALSE)),"",VLOOKUP(W172,'O03, tab 2,3,5,7,8'!$A:$B,2,FALSE))</f>
        <v/>
      </c>
      <c r="AI172">
        <f t="shared" si="46"/>
        <v>0</v>
      </c>
      <c r="AJ172">
        <f>IF(E172="gas","",IF('Production-Scores'!J172="min",'Production-Scores'!L172/60,'Production-Scores'!L172))</f>
        <v>0</v>
      </c>
      <c r="AK172">
        <f>IF(E172="gas","",'Production-Scores'!P172)</f>
        <v>1</v>
      </c>
      <c r="AL172">
        <f t="shared" si="47"/>
        <v>0</v>
      </c>
      <c r="AM172">
        <f t="shared" si="48"/>
        <v>2</v>
      </c>
      <c r="AN172" s="52" t="str">
        <f>IF(OR(AI172=0,E172="gas"),"",INDEX('O03, tab 2,3,5,7,8'!$G$6:$I$11,'Skin-HRS local'!AM172,'Skin-HRS local'!AI172))</f>
        <v/>
      </c>
      <c r="AO172" t="str">
        <f t="shared" si="49"/>
        <v/>
      </c>
      <c r="AP172" s="52">
        <f t="shared" si="50"/>
        <v>0</v>
      </c>
      <c r="AQ172" t="str">
        <f>IF(E172="gas","",IF(ISBLANK('INPUT-Skin'!L172),'INPUT-Settings'!$C$38,'INPUT-Skin'!L172))</f>
        <v>&lt;10 (size of a large coin, small splashes)</v>
      </c>
      <c r="AR172" s="52">
        <f>IF(E172="gas","",VLOOKUP(AQ172,'O03, tab 2,3,5,7,8'!$G$18:$H$21,2,FALSE))</f>
        <v>0.1</v>
      </c>
      <c r="AS172" s="52" t="str">
        <f t="shared" si="51"/>
        <v/>
      </c>
      <c r="AT172">
        <f t="shared" si="52"/>
        <v>7</v>
      </c>
      <c r="AU172" s="52" t="str">
        <f t="shared" si="53"/>
        <v/>
      </c>
      <c r="AV172" t="str">
        <f>IF(ISERROR((VLOOKUP(M172,'O03, tab 2,3,5,7,8'!$A:$C,3,FALSE))),"",VLOOKUP(M172,'O03, tab 2,3,5,7,8'!$A:$C,3,FALSE))</f>
        <v/>
      </c>
      <c r="AW172" t="str">
        <f>IF(ISERROR((VLOOKUP(N172,'O03, tab 2,3,5,7,8'!$A:$C,3,FALSE))),"",VLOOKUP(N172,'O03, tab 2,3,5,7,8'!$A:$C,3,FALSE))</f>
        <v/>
      </c>
      <c r="AX172" t="str">
        <f>IF(ISERROR((VLOOKUP(O172,'O03, tab 2,3,5,7,8'!$A:$C,3,FALSE))),"",VLOOKUP(O172,'O03, tab 2,3,5,7,8'!$A:$C,3,FALSE))</f>
        <v/>
      </c>
      <c r="AY172" t="str">
        <f>IF(ISERROR((VLOOKUP(P172,'O03, tab 2,3,5,7,8'!$A:$C,3,FALSE))),"",VLOOKUP(P172,'O03, tab 2,3,5,7,8'!$A:$C,3,FALSE))</f>
        <v/>
      </c>
      <c r="AZ172" t="str">
        <f>IF(ISERROR((VLOOKUP(Q172,'O03, tab 2,3,5,7,8'!$A:$C,3,FALSE))),"",VLOOKUP(Q172,'O03, tab 2,3,5,7,8'!$A:$C,3,FALSE))</f>
        <v/>
      </c>
      <c r="BA172" t="str">
        <f>IF(ISERROR((VLOOKUP(R172,'O03, tab 2,3,5,7,8'!$A:$C,3,FALSE))),"",VLOOKUP(R172,'O03, tab 2,3,5,7,8'!$A:$C,3,FALSE))</f>
        <v/>
      </c>
      <c r="BB172" t="str">
        <f>IF(ISERROR((VLOOKUP(S172,'O03, tab 2,3,5,7,8'!$A:$C,3,FALSE))),"",VLOOKUP(S172,'O03, tab 2,3,5,7,8'!$A:$C,3,FALSE))</f>
        <v/>
      </c>
      <c r="BC172" t="str">
        <f>IF(ISERROR((VLOOKUP(T172,'O03, tab 2,3,5,7,8'!$A:$C,3,FALSE))),"",VLOOKUP(T172,'O03, tab 2,3,5,7,8'!$A:$C,3,FALSE))</f>
        <v/>
      </c>
      <c r="BD172" t="str">
        <f>IF(ISERROR((VLOOKUP(U172,'O03, tab 2,3,5,7,8'!$A:$C,3,FALSE))),"",VLOOKUP(U172,'O03, tab 2,3,5,7,8'!$A:$C,3,FALSE))</f>
        <v/>
      </c>
      <c r="BE172" t="str">
        <f>IF(ISERROR((VLOOKUP(V172,'O03, tab 2,3,5,7,8'!$A:$C,3,FALSE))),"",VLOOKUP(V172,'O03, tab 2,3,5,7,8'!$A:$C,3,FALSE))</f>
        <v/>
      </c>
      <c r="BF172" t="str">
        <f>IF(ISERROR((VLOOKUP(W172,'O03, tab 2,3,5,7,8'!$A:$C,3,FALSE))),"",VLOOKUP(W172,'O03, tab 2,3,5,7,8'!$A:$C,3,FALSE))</f>
        <v/>
      </c>
      <c r="BG172" s="52">
        <f t="shared" si="54"/>
        <v>0</v>
      </c>
      <c r="BH172" s="52" t="str">
        <f>IF(OR(E172="gas",AI172=0,BG172=0),"",(INDEX('O03'!$B$4:$G$10,'Skin-HRS local'!AU172,'Skin-HRS local'!BG172)))</f>
        <v/>
      </c>
      <c r="BI172" s="52">
        <f>'Inhalation-E,WE,HS'!Q172</f>
        <v>1</v>
      </c>
      <c r="BJ172" s="52" t="str">
        <f>IF(OR(E172="gas",BG172=0),"",(1/('INPUT-Settings'!$E$4^4*'INPUT-Settings'!$E$5^3)^(1/9))^(10-BH172))</f>
        <v/>
      </c>
      <c r="BK172" s="52">
        <f t="shared" si="42"/>
        <v>0</v>
      </c>
    </row>
    <row r="173" spans="1:63" x14ac:dyDescent="0.3">
      <c r="A173" s="86">
        <f>'INPUT-Production'!A173</f>
        <v>0</v>
      </c>
      <c r="B173" s="87">
        <f>'INPUT-Production'!B173</f>
        <v>0</v>
      </c>
      <c r="C173" s="85">
        <f>'INPUT-Production'!C173</f>
        <v>0</v>
      </c>
      <c r="D173" s="85">
        <f>'INPUT-Production'!D173</f>
        <v>0</v>
      </c>
      <c r="E173" s="85">
        <f>VLOOKUP(D173,Substances!A:B,2,FALSE)</f>
        <v>0</v>
      </c>
      <c r="F173" s="2" t="e">
        <f>'Skin-MT Hand'!DG173</f>
        <v>#N/A</v>
      </c>
      <c r="G173" t="str">
        <f>IF(E173="gas","",'Skin-MT Hand'!F173)</f>
        <v>Immersion</v>
      </c>
      <c r="H173" t="str">
        <f>IF(E173="liquid",VLOOKUP(G173,'G03, tab A1'!$B$14:$D$19,3,FALSE),IF('Skin-HRS local'!E173="solid",VLOOKUP('Skin-HRS local'!G173,'G03, tab A1'!$B$5:$D$10,3,FALSE),""))</f>
        <v/>
      </c>
      <c r="I173" s="52" t="e">
        <f t="shared" si="43"/>
        <v>#N/A</v>
      </c>
      <c r="J173" t="str">
        <f>IF(E173="gas","",IF(ISBLANK('INPUT-Skin'!K173),'INPUT-Settings'!$C$37,'INPUT-Skin'!K173))</f>
        <v>thick clothing</v>
      </c>
      <c r="K173">
        <f t="shared" si="44"/>
        <v>0.5</v>
      </c>
      <c r="L173" s="52" t="e">
        <f t="shared" si="45"/>
        <v>#N/A</v>
      </c>
      <c r="M173" t="e">
        <f>VLOOKUP($D173,'INPUT-Substances'!$A:$R,8,FALSE)</f>
        <v>#N/A</v>
      </c>
      <c r="N173" t="e">
        <f>VLOOKUP($D173,'INPUT-Substances'!$A:$R,9,FALSE)</f>
        <v>#N/A</v>
      </c>
      <c r="O173" t="e">
        <f>VLOOKUP($D173,'INPUT-Substances'!$A:$R,10,FALSE)</f>
        <v>#N/A</v>
      </c>
      <c r="P173" t="e">
        <f>VLOOKUP($D173,'INPUT-Substances'!$A:$R,11,FALSE)</f>
        <v>#N/A</v>
      </c>
      <c r="Q173" t="e">
        <f>VLOOKUP($D173,'INPUT-Substances'!$A:$R,12,FALSE)</f>
        <v>#N/A</v>
      </c>
      <c r="R173" t="e">
        <f>VLOOKUP($D173,'INPUT-Substances'!$A:$R,13,FALSE)</f>
        <v>#N/A</v>
      </c>
      <c r="S173" t="e">
        <f>VLOOKUP($D173,'INPUT-Substances'!$A:$R,14,FALSE)</f>
        <v>#N/A</v>
      </c>
      <c r="T173" t="e">
        <f>VLOOKUP($D173,'INPUT-Substances'!$A:$R,15,FALSE)</f>
        <v>#N/A</v>
      </c>
      <c r="U173" t="e">
        <f>VLOOKUP($D173,'INPUT-Substances'!$A:$R,16,FALSE)</f>
        <v>#N/A</v>
      </c>
      <c r="V173" t="e">
        <f>VLOOKUP($D173,'INPUT-Substances'!$A:$R,17,FALSE)</f>
        <v>#N/A</v>
      </c>
      <c r="W173" t="e">
        <f>VLOOKUP($D173,'INPUT-Substances'!$A:$R,18,FALSE)</f>
        <v>#N/A</v>
      </c>
      <c r="X173" t="str">
        <f>IF(ISERROR(VLOOKUP(M173,'O03, tab 2,3,5,7,8'!$A:$B,2,FALSE)),"",VLOOKUP(M173,'O03, tab 2,3,5,7,8'!$A:$B,2,FALSE))</f>
        <v/>
      </c>
      <c r="Y173" t="str">
        <f>IF(ISERROR(VLOOKUP(N173,'O03, tab 2,3,5,7,8'!$A:$B,2,FALSE)),"",VLOOKUP(N173,'O03, tab 2,3,5,7,8'!$A:$B,2,FALSE))</f>
        <v/>
      </c>
      <c r="Z173" t="str">
        <f>IF(ISERROR(VLOOKUP(O173,'O03, tab 2,3,5,7,8'!$A:$B,2,FALSE)),"",VLOOKUP(O173,'O03, tab 2,3,5,7,8'!$A:$B,2,FALSE))</f>
        <v/>
      </c>
      <c r="AA173" t="str">
        <f>IF(ISERROR(VLOOKUP(P173,'O03, tab 2,3,5,7,8'!$A:$B,2,FALSE)),"",VLOOKUP(P173,'O03, tab 2,3,5,7,8'!$A:$B,2,FALSE))</f>
        <v/>
      </c>
      <c r="AB173" t="str">
        <f>IF(ISERROR(VLOOKUP(Q173,'O03, tab 2,3,5,7,8'!$A:$B,2,FALSE)),"",VLOOKUP(Q173,'O03, tab 2,3,5,7,8'!$A:$B,2,FALSE))</f>
        <v/>
      </c>
      <c r="AC173" t="str">
        <f>IF(ISERROR(VLOOKUP(R173,'O03, tab 2,3,5,7,8'!$A:$B,2,FALSE)),"",VLOOKUP(R173,'O03, tab 2,3,5,7,8'!$A:$B,2,FALSE))</f>
        <v/>
      </c>
      <c r="AD173" t="str">
        <f>IF(ISERROR(VLOOKUP(S173,'O03, tab 2,3,5,7,8'!$A:$B,2,FALSE)),"",VLOOKUP(S173,'O03, tab 2,3,5,7,8'!$A:$B,2,FALSE))</f>
        <v/>
      </c>
      <c r="AE173" t="str">
        <f>IF(ISERROR(VLOOKUP(T173,'O03, tab 2,3,5,7,8'!$A:$B,2,FALSE)),"",VLOOKUP(T173,'O03, tab 2,3,5,7,8'!$A:$B,2,FALSE))</f>
        <v/>
      </c>
      <c r="AF173" t="str">
        <f>IF(ISERROR(VLOOKUP(U173,'O03, tab 2,3,5,7,8'!$A:$B,2,FALSE)),"",VLOOKUP(U173,'O03, tab 2,3,5,7,8'!$A:$B,2,FALSE))</f>
        <v/>
      </c>
      <c r="AG173" t="str">
        <f>IF(ISERROR(VLOOKUP(V173,'O03, tab 2,3,5,7,8'!$A:$B,2,FALSE)),"",VLOOKUP(V173,'O03, tab 2,3,5,7,8'!$A:$B,2,FALSE))</f>
        <v/>
      </c>
      <c r="AH173" t="str">
        <f>IF(ISERROR(VLOOKUP(W173,'O03, tab 2,3,5,7,8'!$A:$B,2,FALSE)),"",VLOOKUP(W173,'O03, tab 2,3,5,7,8'!$A:$B,2,FALSE))</f>
        <v/>
      </c>
      <c r="AI173">
        <f t="shared" si="46"/>
        <v>0</v>
      </c>
      <c r="AJ173">
        <f>IF(E173="gas","",IF('Production-Scores'!J173="min",'Production-Scores'!L173/60,'Production-Scores'!L173))</f>
        <v>0</v>
      </c>
      <c r="AK173">
        <f>IF(E173="gas","",'Production-Scores'!P173)</f>
        <v>1</v>
      </c>
      <c r="AL173">
        <f t="shared" si="47"/>
        <v>0</v>
      </c>
      <c r="AM173">
        <f t="shared" si="48"/>
        <v>2</v>
      </c>
      <c r="AN173" s="52" t="str">
        <f>IF(OR(AI173=0,E173="gas"),"",INDEX('O03, tab 2,3,5,7,8'!$G$6:$I$11,'Skin-HRS local'!AM173,'Skin-HRS local'!AI173))</f>
        <v/>
      </c>
      <c r="AO173" t="str">
        <f t="shared" si="49"/>
        <v/>
      </c>
      <c r="AP173" s="52">
        <f t="shared" si="50"/>
        <v>0</v>
      </c>
      <c r="AQ173" t="str">
        <f>IF(E173="gas","",IF(ISBLANK('INPUT-Skin'!L173),'INPUT-Settings'!$C$38,'INPUT-Skin'!L173))</f>
        <v>&lt;10 (size of a large coin, small splashes)</v>
      </c>
      <c r="AR173" s="52">
        <f>IF(E173="gas","",VLOOKUP(AQ173,'O03, tab 2,3,5,7,8'!$G$18:$H$21,2,FALSE))</f>
        <v>0.1</v>
      </c>
      <c r="AS173" s="52" t="str">
        <f t="shared" si="51"/>
        <v/>
      </c>
      <c r="AT173">
        <f t="shared" si="52"/>
        <v>7</v>
      </c>
      <c r="AU173" s="52" t="str">
        <f t="shared" si="53"/>
        <v/>
      </c>
      <c r="AV173" t="str">
        <f>IF(ISERROR((VLOOKUP(M173,'O03, tab 2,3,5,7,8'!$A:$C,3,FALSE))),"",VLOOKUP(M173,'O03, tab 2,3,5,7,8'!$A:$C,3,FALSE))</f>
        <v/>
      </c>
      <c r="AW173" t="str">
        <f>IF(ISERROR((VLOOKUP(N173,'O03, tab 2,3,5,7,8'!$A:$C,3,FALSE))),"",VLOOKUP(N173,'O03, tab 2,3,5,7,8'!$A:$C,3,FALSE))</f>
        <v/>
      </c>
      <c r="AX173" t="str">
        <f>IF(ISERROR((VLOOKUP(O173,'O03, tab 2,3,5,7,8'!$A:$C,3,FALSE))),"",VLOOKUP(O173,'O03, tab 2,3,5,7,8'!$A:$C,3,FALSE))</f>
        <v/>
      </c>
      <c r="AY173" t="str">
        <f>IF(ISERROR((VLOOKUP(P173,'O03, tab 2,3,5,7,8'!$A:$C,3,FALSE))),"",VLOOKUP(P173,'O03, tab 2,3,5,7,8'!$A:$C,3,FALSE))</f>
        <v/>
      </c>
      <c r="AZ173" t="str">
        <f>IF(ISERROR((VLOOKUP(Q173,'O03, tab 2,3,5,7,8'!$A:$C,3,FALSE))),"",VLOOKUP(Q173,'O03, tab 2,3,5,7,8'!$A:$C,3,FALSE))</f>
        <v/>
      </c>
      <c r="BA173" t="str">
        <f>IF(ISERROR((VLOOKUP(R173,'O03, tab 2,3,5,7,8'!$A:$C,3,FALSE))),"",VLOOKUP(R173,'O03, tab 2,3,5,7,8'!$A:$C,3,FALSE))</f>
        <v/>
      </c>
      <c r="BB173" t="str">
        <f>IF(ISERROR((VLOOKUP(S173,'O03, tab 2,3,5,7,8'!$A:$C,3,FALSE))),"",VLOOKUP(S173,'O03, tab 2,3,5,7,8'!$A:$C,3,FALSE))</f>
        <v/>
      </c>
      <c r="BC173" t="str">
        <f>IF(ISERROR((VLOOKUP(T173,'O03, tab 2,3,5,7,8'!$A:$C,3,FALSE))),"",VLOOKUP(T173,'O03, tab 2,3,5,7,8'!$A:$C,3,FALSE))</f>
        <v/>
      </c>
      <c r="BD173" t="str">
        <f>IF(ISERROR((VLOOKUP(U173,'O03, tab 2,3,5,7,8'!$A:$C,3,FALSE))),"",VLOOKUP(U173,'O03, tab 2,3,5,7,8'!$A:$C,3,FALSE))</f>
        <v/>
      </c>
      <c r="BE173" t="str">
        <f>IF(ISERROR((VLOOKUP(V173,'O03, tab 2,3,5,7,8'!$A:$C,3,FALSE))),"",VLOOKUP(V173,'O03, tab 2,3,5,7,8'!$A:$C,3,FALSE))</f>
        <v/>
      </c>
      <c r="BF173" t="str">
        <f>IF(ISERROR((VLOOKUP(W173,'O03, tab 2,3,5,7,8'!$A:$C,3,FALSE))),"",VLOOKUP(W173,'O03, tab 2,3,5,7,8'!$A:$C,3,FALSE))</f>
        <v/>
      </c>
      <c r="BG173" s="52">
        <f t="shared" si="54"/>
        <v>0</v>
      </c>
      <c r="BH173" s="52" t="str">
        <f>IF(OR(E173="gas",AI173=0,BG173=0),"",(INDEX('O03'!$B$4:$G$10,'Skin-HRS local'!AU173,'Skin-HRS local'!BG173)))</f>
        <v/>
      </c>
      <c r="BI173" s="52">
        <f>'Inhalation-E,WE,HS'!Q173</f>
        <v>1</v>
      </c>
      <c r="BJ173" s="52" t="str">
        <f>IF(OR(E173="gas",BG173=0),"",(1/('INPUT-Settings'!$E$4^4*'INPUT-Settings'!$E$5^3)^(1/9))^(10-BH173))</f>
        <v/>
      </c>
      <c r="BK173" s="52">
        <f t="shared" si="42"/>
        <v>0</v>
      </c>
    </row>
    <row r="174" spans="1:63" x14ac:dyDescent="0.3">
      <c r="A174" s="86">
        <f>'INPUT-Production'!A174</f>
        <v>0</v>
      </c>
      <c r="B174" s="87">
        <f>'INPUT-Production'!B174</f>
        <v>0</v>
      </c>
      <c r="C174" s="85">
        <f>'INPUT-Production'!C174</f>
        <v>0</v>
      </c>
      <c r="D174" s="85">
        <f>'INPUT-Production'!D174</f>
        <v>0</v>
      </c>
      <c r="E174" s="85">
        <f>VLOOKUP(D174,Substances!A:B,2,FALSE)</f>
        <v>0</v>
      </c>
      <c r="F174" s="2" t="e">
        <f>'Skin-MT Hand'!DG174</f>
        <v>#N/A</v>
      </c>
      <c r="G174" t="str">
        <f>IF(E174="gas","",'Skin-MT Hand'!F174)</f>
        <v>Immersion</v>
      </c>
      <c r="H174" t="str">
        <f>IF(E174="liquid",VLOOKUP(G174,'G03, tab A1'!$B$14:$D$19,3,FALSE),IF('Skin-HRS local'!E174="solid",VLOOKUP('Skin-HRS local'!G174,'G03, tab A1'!$B$5:$D$10,3,FALSE),""))</f>
        <v/>
      </c>
      <c r="I174" s="52" t="e">
        <f t="shared" si="43"/>
        <v>#N/A</v>
      </c>
      <c r="J174" t="str">
        <f>IF(E174="gas","",IF(ISBLANK('INPUT-Skin'!K174),'INPUT-Settings'!$C$37,'INPUT-Skin'!K174))</f>
        <v>thick clothing</v>
      </c>
      <c r="K174">
        <f t="shared" si="44"/>
        <v>0.5</v>
      </c>
      <c r="L174" s="52" t="e">
        <f t="shared" si="45"/>
        <v>#N/A</v>
      </c>
      <c r="M174" t="e">
        <f>VLOOKUP($D174,'INPUT-Substances'!$A:$R,8,FALSE)</f>
        <v>#N/A</v>
      </c>
      <c r="N174" t="e">
        <f>VLOOKUP($D174,'INPUT-Substances'!$A:$R,9,FALSE)</f>
        <v>#N/A</v>
      </c>
      <c r="O174" t="e">
        <f>VLOOKUP($D174,'INPUT-Substances'!$A:$R,10,FALSE)</f>
        <v>#N/A</v>
      </c>
      <c r="P174" t="e">
        <f>VLOOKUP($D174,'INPUT-Substances'!$A:$R,11,FALSE)</f>
        <v>#N/A</v>
      </c>
      <c r="Q174" t="e">
        <f>VLOOKUP($D174,'INPUT-Substances'!$A:$R,12,FALSE)</f>
        <v>#N/A</v>
      </c>
      <c r="R174" t="e">
        <f>VLOOKUP($D174,'INPUT-Substances'!$A:$R,13,FALSE)</f>
        <v>#N/A</v>
      </c>
      <c r="S174" t="e">
        <f>VLOOKUP($D174,'INPUT-Substances'!$A:$R,14,FALSE)</f>
        <v>#N/A</v>
      </c>
      <c r="T174" t="e">
        <f>VLOOKUP($D174,'INPUT-Substances'!$A:$R,15,FALSE)</f>
        <v>#N/A</v>
      </c>
      <c r="U174" t="e">
        <f>VLOOKUP($D174,'INPUT-Substances'!$A:$R,16,FALSE)</f>
        <v>#N/A</v>
      </c>
      <c r="V174" t="e">
        <f>VLOOKUP($D174,'INPUT-Substances'!$A:$R,17,FALSE)</f>
        <v>#N/A</v>
      </c>
      <c r="W174" t="e">
        <f>VLOOKUP($D174,'INPUT-Substances'!$A:$R,18,FALSE)</f>
        <v>#N/A</v>
      </c>
      <c r="X174" t="str">
        <f>IF(ISERROR(VLOOKUP(M174,'O03, tab 2,3,5,7,8'!$A:$B,2,FALSE)),"",VLOOKUP(M174,'O03, tab 2,3,5,7,8'!$A:$B,2,FALSE))</f>
        <v/>
      </c>
      <c r="Y174" t="str">
        <f>IF(ISERROR(VLOOKUP(N174,'O03, tab 2,3,5,7,8'!$A:$B,2,FALSE)),"",VLOOKUP(N174,'O03, tab 2,3,5,7,8'!$A:$B,2,FALSE))</f>
        <v/>
      </c>
      <c r="Z174" t="str">
        <f>IF(ISERROR(VLOOKUP(O174,'O03, tab 2,3,5,7,8'!$A:$B,2,FALSE)),"",VLOOKUP(O174,'O03, tab 2,3,5,7,8'!$A:$B,2,FALSE))</f>
        <v/>
      </c>
      <c r="AA174" t="str">
        <f>IF(ISERROR(VLOOKUP(P174,'O03, tab 2,3,5,7,8'!$A:$B,2,FALSE)),"",VLOOKUP(P174,'O03, tab 2,3,5,7,8'!$A:$B,2,FALSE))</f>
        <v/>
      </c>
      <c r="AB174" t="str">
        <f>IF(ISERROR(VLOOKUP(Q174,'O03, tab 2,3,5,7,8'!$A:$B,2,FALSE)),"",VLOOKUP(Q174,'O03, tab 2,3,5,7,8'!$A:$B,2,FALSE))</f>
        <v/>
      </c>
      <c r="AC174" t="str">
        <f>IF(ISERROR(VLOOKUP(R174,'O03, tab 2,3,5,7,8'!$A:$B,2,FALSE)),"",VLOOKUP(R174,'O03, tab 2,3,5,7,8'!$A:$B,2,FALSE))</f>
        <v/>
      </c>
      <c r="AD174" t="str">
        <f>IF(ISERROR(VLOOKUP(S174,'O03, tab 2,3,5,7,8'!$A:$B,2,FALSE)),"",VLOOKUP(S174,'O03, tab 2,3,5,7,8'!$A:$B,2,FALSE))</f>
        <v/>
      </c>
      <c r="AE174" t="str">
        <f>IF(ISERROR(VLOOKUP(T174,'O03, tab 2,3,5,7,8'!$A:$B,2,FALSE)),"",VLOOKUP(T174,'O03, tab 2,3,5,7,8'!$A:$B,2,FALSE))</f>
        <v/>
      </c>
      <c r="AF174" t="str">
        <f>IF(ISERROR(VLOOKUP(U174,'O03, tab 2,3,5,7,8'!$A:$B,2,FALSE)),"",VLOOKUP(U174,'O03, tab 2,3,5,7,8'!$A:$B,2,FALSE))</f>
        <v/>
      </c>
      <c r="AG174" t="str">
        <f>IF(ISERROR(VLOOKUP(V174,'O03, tab 2,3,5,7,8'!$A:$B,2,FALSE)),"",VLOOKUP(V174,'O03, tab 2,3,5,7,8'!$A:$B,2,FALSE))</f>
        <v/>
      </c>
      <c r="AH174" t="str">
        <f>IF(ISERROR(VLOOKUP(W174,'O03, tab 2,3,5,7,8'!$A:$B,2,FALSE)),"",VLOOKUP(W174,'O03, tab 2,3,5,7,8'!$A:$B,2,FALSE))</f>
        <v/>
      </c>
      <c r="AI174">
        <f t="shared" si="46"/>
        <v>0</v>
      </c>
      <c r="AJ174">
        <f>IF(E174="gas","",IF('Production-Scores'!J174="min",'Production-Scores'!L174/60,'Production-Scores'!L174))</f>
        <v>0</v>
      </c>
      <c r="AK174">
        <f>IF(E174="gas","",'Production-Scores'!P174)</f>
        <v>1</v>
      </c>
      <c r="AL174">
        <f t="shared" si="47"/>
        <v>0</v>
      </c>
      <c r="AM174">
        <f t="shared" si="48"/>
        <v>2</v>
      </c>
      <c r="AN174" s="52" t="str">
        <f>IF(OR(AI174=0,E174="gas"),"",INDEX('O03, tab 2,3,5,7,8'!$G$6:$I$11,'Skin-HRS local'!AM174,'Skin-HRS local'!AI174))</f>
        <v/>
      </c>
      <c r="AO174" t="str">
        <f t="shared" si="49"/>
        <v/>
      </c>
      <c r="AP174" s="52">
        <f t="shared" si="50"/>
        <v>0</v>
      </c>
      <c r="AQ174" t="str">
        <f>IF(E174="gas","",IF(ISBLANK('INPUT-Skin'!L174),'INPUT-Settings'!$C$38,'INPUT-Skin'!L174))</f>
        <v>&lt;10 (size of a large coin, small splashes)</v>
      </c>
      <c r="AR174" s="52">
        <f>IF(E174="gas","",VLOOKUP(AQ174,'O03, tab 2,3,5,7,8'!$G$18:$H$21,2,FALSE))</f>
        <v>0.1</v>
      </c>
      <c r="AS174" s="52" t="str">
        <f t="shared" si="51"/>
        <v/>
      </c>
      <c r="AT174">
        <f t="shared" si="52"/>
        <v>7</v>
      </c>
      <c r="AU174" s="52" t="str">
        <f t="shared" si="53"/>
        <v/>
      </c>
      <c r="AV174" t="str">
        <f>IF(ISERROR((VLOOKUP(M174,'O03, tab 2,3,5,7,8'!$A:$C,3,FALSE))),"",VLOOKUP(M174,'O03, tab 2,3,5,7,8'!$A:$C,3,FALSE))</f>
        <v/>
      </c>
      <c r="AW174" t="str">
        <f>IF(ISERROR((VLOOKUP(N174,'O03, tab 2,3,5,7,8'!$A:$C,3,FALSE))),"",VLOOKUP(N174,'O03, tab 2,3,5,7,8'!$A:$C,3,FALSE))</f>
        <v/>
      </c>
      <c r="AX174" t="str">
        <f>IF(ISERROR((VLOOKUP(O174,'O03, tab 2,3,5,7,8'!$A:$C,3,FALSE))),"",VLOOKUP(O174,'O03, tab 2,3,5,7,8'!$A:$C,3,FALSE))</f>
        <v/>
      </c>
      <c r="AY174" t="str">
        <f>IF(ISERROR((VLOOKUP(P174,'O03, tab 2,3,5,7,8'!$A:$C,3,FALSE))),"",VLOOKUP(P174,'O03, tab 2,3,5,7,8'!$A:$C,3,FALSE))</f>
        <v/>
      </c>
      <c r="AZ174" t="str">
        <f>IF(ISERROR((VLOOKUP(Q174,'O03, tab 2,3,5,7,8'!$A:$C,3,FALSE))),"",VLOOKUP(Q174,'O03, tab 2,3,5,7,8'!$A:$C,3,FALSE))</f>
        <v/>
      </c>
      <c r="BA174" t="str">
        <f>IF(ISERROR((VLOOKUP(R174,'O03, tab 2,3,5,7,8'!$A:$C,3,FALSE))),"",VLOOKUP(R174,'O03, tab 2,3,5,7,8'!$A:$C,3,FALSE))</f>
        <v/>
      </c>
      <c r="BB174" t="str">
        <f>IF(ISERROR((VLOOKUP(S174,'O03, tab 2,3,5,7,8'!$A:$C,3,FALSE))),"",VLOOKUP(S174,'O03, tab 2,3,5,7,8'!$A:$C,3,FALSE))</f>
        <v/>
      </c>
      <c r="BC174" t="str">
        <f>IF(ISERROR((VLOOKUP(T174,'O03, tab 2,3,5,7,8'!$A:$C,3,FALSE))),"",VLOOKUP(T174,'O03, tab 2,3,5,7,8'!$A:$C,3,FALSE))</f>
        <v/>
      </c>
      <c r="BD174" t="str">
        <f>IF(ISERROR((VLOOKUP(U174,'O03, tab 2,3,5,7,8'!$A:$C,3,FALSE))),"",VLOOKUP(U174,'O03, tab 2,3,5,7,8'!$A:$C,3,FALSE))</f>
        <v/>
      </c>
      <c r="BE174" t="str">
        <f>IF(ISERROR((VLOOKUP(V174,'O03, tab 2,3,5,7,8'!$A:$C,3,FALSE))),"",VLOOKUP(V174,'O03, tab 2,3,5,7,8'!$A:$C,3,FALSE))</f>
        <v/>
      </c>
      <c r="BF174" t="str">
        <f>IF(ISERROR((VLOOKUP(W174,'O03, tab 2,3,5,7,8'!$A:$C,3,FALSE))),"",VLOOKUP(W174,'O03, tab 2,3,5,7,8'!$A:$C,3,FALSE))</f>
        <v/>
      </c>
      <c r="BG174" s="52">
        <f t="shared" si="54"/>
        <v>0</v>
      </c>
      <c r="BH174" s="52" t="str">
        <f>IF(OR(E174="gas",AI174=0,BG174=0),"",(INDEX('O03'!$B$4:$G$10,'Skin-HRS local'!AU174,'Skin-HRS local'!BG174)))</f>
        <v/>
      </c>
      <c r="BI174" s="52">
        <f>'Inhalation-E,WE,HS'!Q174</f>
        <v>1</v>
      </c>
      <c r="BJ174" s="52" t="str">
        <f>IF(OR(E174="gas",BG174=0),"",(1/('INPUT-Settings'!$E$4^4*'INPUT-Settings'!$E$5^3)^(1/9))^(10-BH174))</f>
        <v/>
      </c>
      <c r="BK174" s="52">
        <f t="shared" si="42"/>
        <v>0</v>
      </c>
    </row>
    <row r="175" spans="1:63" x14ac:dyDescent="0.3">
      <c r="A175" s="86">
        <f>'INPUT-Production'!A175</f>
        <v>0</v>
      </c>
      <c r="B175" s="87">
        <f>'INPUT-Production'!B175</f>
        <v>0</v>
      </c>
      <c r="C175" s="85">
        <f>'INPUT-Production'!C175</f>
        <v>0</v>
      </c>
      <c r="D175" s="85">
        <f>'INPUT-Production'!D175</f>
        <v>0</v>
      </c>
      <c r="E175" s="85">
        <f>VLOOKUP(D175,Substances!A:B,2,FALSE)</f>
        <v>0</v>
      </c>
      <c r="F175" s="2" t="e">
        <f>'Skin-MT Hand'!DG175</f>
        <v>#N/A</v>
      </c>
      <c r="G175" t="str">
        <f>IF(E175="gas","",'Skin-MT Hand'!F175)</f>
        <v>Immersion</v>
      </c>
      <c r="H175" t="str">
        <f>IF(E175="liquid",VLOOKUP(G175,'G03, tab A1'!$B$14:$D$19,3,FALSE),IF('Skin-HRS local'!E175="solid",VLOOKUP('Skin-HRS local'!G175,'G03, tab A1'!$B$5:$D$10,3,FALSE),""))</f>
        <v/>
      </c>
      <c r="I175" s="52" t="e">
        <f t="shared" si="43"/>
        <v>#N/A</v>
      </c>
      <c r="J175" t="str">
        <f>IF(E175="gas","",IF(ISBLANK('INPUT-Skin'!K175),'INPUT-Settings'!$C$37,'INPUT-Skin'!K175))</f>
        <v>thick clothing</v>
      </c>
      <c r="K175">
        <f t="shared" si="44"/>
        <v>0.5</v>
      </c>
      <c r="L175" s="52" t="e">
        <f t="shared" si="45"/>
        <v>#N/A</v>
      </c>
      <c r="M175" t="e">
        <f>VLOOKUP($D175,'INPUT-Substances'!$A:$R,8,FALSE)</f>
        <v>#N/A</v>
      </c>
      <c r="N175" t="e">
        <f>VLOOKUP($D175,'INPUT-Substances'!$A:$R,9,FALSE)</f>
        <v>#N/A</v>
      </c>
      <c r="O175" t="e">
        <f>VLOOKUP($D175,'INPUT-Substances'!$A:$R,10,FALSE)</f>
        <v>#N/A</v>
      </c>
      <c r="P175" t="e">
        <f>VLOOKUP($D175,'INPUT-Substances'!$A:$R,11,FALSE)</f>
        <v>#N/A</v>
      </c>
      <c r="Q175" t="e">
        <f>VLOOKUP($D175,'INPUT-Substances'!$A:$R,12,FALSE)</f>
        <v>#N/A</v>
      </c>
      <c r="R175" t="e">
        <f>VLOOKUP($D175,'INPUT-Substances'!$A:$R,13,FALSE)</f>
        <v>#N/A</v>
      </c>
      <c r="S175" t="e">
        <f>VLOOKUP($D175,'INPUT-Substances'!$A:$R,14,FALSE)</f>
        <v>#N/A</v>
      </c>
      <c r="T175" t="e">
        <f>VLOOKUP($D175,'INPUT-Substances'!$A:$R,15,FALSE)</f>
        <v>#N/A</v>
      </c>
      <c r="U175" t="e">
        <f>VLOOKUP($D175,'INPUT-Substances'!$A:$R,16,FALSE)</f>
        <v>#N/A</v>
      </c>
      <c r="V175" t="e">
        <f>VLOOKUP($D175,'INPUT-Substances'!$A:$R,17,FALSE)</f>
        <v>#N/A</v>
      </c>
      <c r="W175" t="e">
        <f>VLOOKUP($D175,'INPUT-Substances'!$A:$R,18,FALSE)</f>
        <v>#N/A</v>
      </c>
      <c r="X175" t="str">
        <f>IF(ISERROR(VLOOKUP(M175,'O03, tab 2,3,5,7,8'!$A:$B,2,FALSE)),"",VLOOKUP(M175,'O03, tab 2,3,5,7,8'!$A:$B,2,FALSE))</f>
        <v/>
      </c>
      <c r="Y175" t="str">
        <f>IF(ISERROR(VLOOKUP(N175,'O03, tab 2,3,5,7,8'!$A:$B,2,FALSE)),"",VLOOKUP(N175,'O03, tab 2,3,5,7,8'!$A:$B,2,FALSE))</f>
        <v/>
      </c>
      <c r="Z175" t="str">
        <f>IF(ISERROR(VLOOKUP(O175,'O03, tab 2,3,5,7,8'!$A:$B,2,FALSE)),"",VLOOKUP(O175,'O03, tab 2,3,5,7,8'!$A:$B,2,FALSE))</f>
        <v/>
      </c>
      <c r="AA175" t="str">
        <f>IF(ISERROR(VLOOKUP(P175,'O03, tab 2,3,5,7,8'!$A:$B,2,FALSE)),"",VLOOKUP(P175,'O03, tab 2,3,5,7,8'!$A:$B,2,FALSE))</f>
        <v/>
      </c>
      <c r="AB175" t="str">
        <f>IF(ISERROR(VLOOKUP(Q175,'O03, tab 2,3,5,7,8'!$A:$B,2,FALSE)),"",VLOOKUP(Q175,'O03, tab 2,3,5,7,8'!$A:$B,2,FALSE))</f>
        <v/>
      </c>
      <c r="AC175" t="str">
        <f>IF(ISERROR(VLOOKUP(R175,'O03, tab 2,3,5,7,8'!$A:$B,2,FALSE)),"",VLOOKUP(R175,'O03, tab 2,3,5,7,8'!$A:$B,2,FALSE))</f>
        <v/>
      </c>
      <c r="AD175" t="str">
        <f>IF(ISERROR(VLOOKUP(S175,'O03, tab 2,3,5,7,8'!$A:$B,2,FALSE)),"",VLOOKUP(S175,'O03, tab 2,3,5,7,8'!$A:$B,2,FALSE))</f>
        <v/>
      </c>
      <c r="AE175" t="str">
        <f>IF(ISERROR(VLOOKUP(T175,'O03, tab 2,3,5,7,8'!$A:$B,2,FALSE)),"",VLOOKUP(T175,'O03, tab 2,3,5,7,8'!$A:$B,2,FALSE))</f>
        <v/>
      </c>
      <c r="AF175" t="str">
        <f>IF(ISERROR(VLOOKUP(U175,'O03, tab 2,3,5,7,8'!$A:$B,2,FALSE)),"",VLOOKUP(U175,'O03, tab 2,3,5,7,8'!$A:$B,2,FALSE))</f>
        <v/>
      </c>
      <c r="AG175" t="str">
        <f>IF(ISERROR(VLOOKUP(V175,'O03, tab 2,3,5,7,8'!$A:$B,2,FALSE)),"",VLOOKUP(V175,'O03, tab 2,3,5,7,8'!$A:$B,2,FALSE))</f>
        <v/>
      </c>
      <c r="AH175" t="str">
        <f>IF(ISERROR(VLOOKUP(W175,'O03, tab 2,3,5,7,8'!$A:$B,2,FALSE)),"",VLOOKUP(W175,'O03, tab 2,3,5,7,8'!$A:$B,2,FALSE))</f>
        <v/>
      </c>
      <c r="AI175">
        <f t="shared" si="46"/>
        <v>0</v>
      </c>
      <c r="AJ175">
        <f>IF(E175="gas","",IF('Production-Scores'!J175="min",'Production-Scores'!L175/60,'Production-Scores'!L175))</f>
        <v>0</v>
      </c>
      <c r="AK175">
        <f>IF(E175="gas","",'Production-Scores'!P175)</f>
        <v>1</v>
      </c>
      <c r="AL175">
        <f t="shared" si="47"/>
        <v>0</v>
      </c>
      <c r="AM175">
        <f t="shared" si="48"/>
        <v>2</v>
      </c>
      <c r="AN175" s="52" t="str">
        <f>IF(OR(AI175=0,E175="gas"),"",INDEX('O03, tab 2,3,5,7,8'!$G$6:$I$11,'Skin-HRS local'!AM175,'Skin-HRS local'!AI175))</f>
        <v/>
      </c>
      <c r="AO175" t="str">
        <f t="shared" si="49"/>
        <v/>
      </c>
      <c r="AP175" s="52">
        <f t="shared" si="50"/>
        <v>0</v>
      </c>
      <c r="AQ175" t="str">
        <f>IF(E175="gas","",IF(ISBLANK('INPUT-Skin'!L175),'INPUT-Settings'!$C$38,'INPUT-Skin'!L175))</f>
        <v>&lt;10 (size of a large coin, small splashes)</v>
      </c>
      <c r="AR175" s="52">
        <f>IF(E175="gas","",VLOOKUP(AQ175,'O03, tab 2,3,5,7,8'!$G$18:$H$21,2,FALSE))</f>
        <v>0.1</v>
      </c>
      <c r="AS175" s="52" t="str">
        <f t="shared" si="51"/>
        <v/>
      </c>
      <c r="AT175">
        <f t="shared" si="52"/>
        <v>7</v>
      </c>
      <c r="AU175" s="52" t="str">
        <f t="shared" si="53"/>
        <v/>
      </c>
      <c r="AV175" t="str">
        <f>IF(ISERROR((VLOOKUP(M175,'O03, tab 2,3,5,7,8'!$A:$C,3,FALSE))),"",VLOOKUP(M175,'O03, tab 2,3,5,7,8'!$A:$C,3,FALSE))</f>
        <v/>
      </c>
      <c r="AW175" t="str">
        <f>IF(ISERROR((VLOOKUP(N175,'O03, tab 2,3,5,7,8'!$A:$C,3,FALSE))),"",VLOOKUP(N175,'O03, tab 2,3,5,7,8'!$A:$C,3,FALSE))</f>
        <v/>
      </c>
      <c r="AX175" t="str">
        <f>IF(ISERROR((VLOOKUP(O175,'O03, tab 2,3,5,7,8'!$A:$C,3,FALSE))),"",VLOOKUP(O175,'O03, tab 2,3,5,7,8'!$A:$C,3,FALSE))</f>
        <v/>
      </c>
      <c r="AY175" t="str">
        <f>IF(ISERROR((VLOOKUP(P175,'O03, tab 2,3,5,7,8'!$A:$C,3,FALSE))),"",VLOOKUP(P175,'O03, tab 2,3,5,7,8'!$A:$C,3,FALSE))</f>
        <v/>
      </c>
      <c r="AZ175" t="str">
        <f>IF(ISERROR((VLOOKUP(Q175,'O03, tab 2,3,5,7,8'!$A:$C,3,FALSE))),"",VLOOKUP(Q175,'O03, tab 2,3,5,7,8'!$A:$C,3,FALSE))</f>
        <v/>
      </c>
      <c r="BA175" t="str">
        <f>IF(ISERROR((VLOOKUP(R175,'O03, tab 2,3,5,7,8'!$A:$C,3,FALSE))),"",VLOOKUP(R175,'O03, tab 2,3,5,7,8'!$A:$C,3,FALSE))</f>
        <v/>
      </c>
      <c r="BB175" t="str">
        <f>IF(ISERROR((VLOOKUP(S175,'O03, tab 2,3,5,7,8'!$A:$C,3,FALSE))),"",VLOOKUP(S175,'O03, tab 2,3,5,7,8'!$A:$C,3,FALSE))</f>
        <v/>
      </c>
      <c r="BC175" t="str">
        <f>IF(ISERROR((VLOOKUP(T175,'O03, tab 2,3,5,7,8'!$A:$C,3,FALSE))),"",VLOOKUP(T175,'O03, tab 2,3,5,7,8'!$A:$C,3,FALSE))</f>
        <v/>
      </c>
      <c r="BD175" t="str">
        <f>IF(ISERROR((VLOOKUP(U175,'O03, tab 2,3,5,7,8'!$A:$C,3,FALSE))),"",VLOOKUP(U175,'O03, tab 2,3,5,7,8'!$A:$C,3,FALSE))</f>
        <v/>
      </c>
      <c r="BE175" t="str">
        <f>IF(ISERROR((VLOOKUP(V175,'O03, tab 2,3,5,7,8'!$A:$C,3,FALSE))),"",VLOOKUP(V175,'O03, tab 2,3,5,7,8'!$A:$C,3,FALSE))</f>
        <v/>
      </c>
      <c r="BF175" t="str">
        <f>IF(ISERROR((VLOOKUP(W175,'O03, tab 2,3,5,7,8'!$A:$C,3,FALSE))),"",VLOOKUP(W175,'O03, tab 2,3,5,7,8'!$A:$C,3,FALSE))</f>
        <v/>
      </c>
      <c r="BG175" s="52">
        <f t="shared" si="54"/>
        <v>0</v>
      </c>
      <c r="BH175" s="52" t="str">
        <f>IF(OR(E175="gas",AI175=0,BG175=0),"",(INDEX('O03'!$B$4:$G$10,'Skin-HRS local'!AU175,'Skin-HRS local'!BG175)))</f>
        <v/>
      </c>
      <c r="BI175" s="52">
        <f>'Inhalation-E,WE,HS'!Q175</f>
        <v>1</v>
      </c>
      <c r="BJ175" s="52" t="str">
        <f>IF(OR(E175="gas",BG175=0),"",(1/('INPUT-Settings'!$E$4^4*'INPUT-Settings'!$E$5^3)^(1/9))^(10-BH175))</f>
        <v/>
      </c>
      <c r="BK175" s="52">
        <f t="shared" si="42"/>
        <v>0</v>
      </c>
    </row>
    <row r="176" spans="1:63" x14ac:dyDescent="0.3">
      <c r="A176" s="86">
        <f>'INPUT-Production'!A176</f>
        <v>0</v>
      </c>
      <c r="B176" s="87">
        <f>'INPUT-Production'!B176</f>
        <v>0</v>
      </c>
      <c r="C176" s="85">
        <f>'INPUT-Production'!C176</f>
        <v>0</v>
      </c>
      <c r="D176" s="85">
        <f>'INPUT-Production'!D176</f>
        <v>0</v>
      </c>
      <c r="E176" s="85">
        <f>VLOOKUP(D176,Substances!A:B,2,FALSE)</f>
        <v>0</v>
      </c>
      <c r="F176" s="2" t="e">
        <f>'Skin-MT Hand'!DG176</f>
        <v>#N/A</v>
      </c>
      <c r="G176" t="str">
        <f>IF(E176="gas","",'Skin-MT Hand'!F176)</f>
        <v>Immersion</v>
      </c>
      <c r="H176" t="str">
        <f>IF(E176="liquid",VLOOKUP(G176,'G03, tab A1'!$B$14:$D$19,3,FALSE),IF('Skin-HRS local'!E176="solid",VLOOKUP('Skin-HRS local'!G176,'G03, tab A1'!$B$5:$D$10,3,FALSE),""))</f>
        <v/>
      </c>
      <c r="I176" s="52" t="e">
        <f t="shared" si="43"/>
        <v>#N/A</v>
      </c>
      <c r="J176" t="str">
        <f>IF(E176="gas","",IF(ISBLANK('INPUT-Skin'!K176),'INPUT-Settings'!$C$37,'INPUT-Skin'!K176))</f>
        <v>thick clothing</v>
      </c>
      <c r="K176">
        <f t="shared" si="44"/>
        <v>0.5</v>
      </c>
      <c r="L176" s="52" t="e">
        <f t="shared" si="45"/>
        <v>#N/A</v>
      </c>
      <c r="M176" t="e">
        <f>VLOOKUP($D176,'INPUT-Substances'!$A:$R,8,FALSE)</f>
        <v>#N/A</v>
      </c>
      <c r="N176" t="e">
        <f>VLOOKUP($D176,'INPUT-Substances'!$A:$R,9,FALSE)</f>
        <v>#N/A</v>
      </c>
      <c r="O176" t="e">
        <f>VLOOKUP($D176,'INPUT-Substances'!$A:$R,10,FALSE)</f>
        <v>#N/A</v>
      </c>
      <c r="P176" t="e">
        <f>VLOOKUP($D176,'INPUT-Substances'!$A:$R,11,FALSE)</f>
        <v>#N/A</v>
      </c>
      <c r="Q176" t="e">
        <f>VLOOKUP($D176,'INPUT-Substances'!$A:$R,12,FALSE)</f>
        <v>#N/A</v>
      </c>
      <c r="R176" t="e">
        <f>VLOOKUP($D176,'INPUT-Substances'!$A:$R,13,FALSE)</f>
        <v>#N/A</v>
      </c>
      <c r="S176" t="e">
        <f>VLOOKUP($D176,'INPUT-Substances'!$A:$R,14,FALSE)</f>
        <v>#N/A</v>
      </c>
      <c r="T176" t="e">
        <f>VLOOKUP($D176,'INPUT-Substances'!$A:$R,15,FALSE)</f>
        <v>#N/A</v>
      </c>
      <c r="U176" t="e">
        <f>VLOOKUP($D176,'INPUT-Substances'!$A:$R,16,FALSE)</f>
        <v>#N/A</v>
      </c>
      <c r="V176" t="e">
        <f>VLOOKUP($D176,'INPUT-Substances'!$A:$R,17,FALSE)</f>
        <v>#N/A</v>
      </c>
      <c r="W176" t="e">
        <f>VLOOKUP($D176,'INPUT-Substances'!$A:$R,18,FALSE)</f>
        <v>#N/A</v>
      </c>
      <c r="X176" t="str">
        <f>IF(ISERROR(VLOOKUP(M176,'O03, tab 2,3,5,7,8'!$A:$B,2,FALSE)),"",VLOOKUP(M176,'O03, tab 2,3,5,7,8'!$A:$B,2,FALSE))</f>
        <v/>
      </c>
      <c r="Y176" t="str">
        <f>IF(ISERROR(VLOOKUP(N176,'O03, tab 2,3,5,7,8'!$A:$B,2,FALSE)),"",VLOOKUP(N176,'O03, tab 2,3,5,7,8'!$A:$B,2,FALSE))</f>
        <v/>
      </c>
      <c r="Z176" t="str">
        <f>IF(ISERROR(VLOOKUP(O176,'O03, tab 2,3,5,7,8'!$A:$B,2,FALSE)),"",VLOOKUP(O176,'O03, tab 2,3,5,7,8'!$A:$B,2,FALSE))</f>
        <v/>
      </c>
      <c r="AA176" t="str">
        <f>IF(ISERROR(VLOOKUP(P176,'O03, tab 2,3,5,7,8'!$A:$B,2,FALSE)),"",VLOOKUP(P176,'O03, tab 2,3,5,7,8'!$A:$B,2,FALSE))</f>
        <v/>
      </c>
      <c r="AB176" t="str">
        <f>IF(ISERROR(VLOOKUP(Q176,'O03, tab 2,3,5,7,8'!$A:$B,2,FALSE)),"",VLOOKUP(Q176,'O03, tab 2,3,5,7,8'!$A:$B,2,FALSE))</f>
        <v/>
      </c>
      <c r="AC176" t="str">
        <f>IF(ISERROR(VLOOKUP(R176,'O03, tab 2,3,5,7,8'!$A:$B,2,FALSE)),"",VLOOKUP(R176,'O03, tab 2,3,5,7,8'!$A:$B,2,FALSE))</f>
        <v/>
      </c>
      <c r="AD176" t="str">
        <f>IF(ISERROR(VLOOKUP(S176,'O03, tab 2,3,5,7,8'!$A:$B,2,FALSE)),"",VLOOKUP(S176,'O03, tab 2,3,5,7,8'!$A:$B,2,FALSE))</f>
        <v/>
      </c>
      <c r="AE176" t="str">
        <f>IF(ISERROR(VLOOKUP(T176,'O03, tab 2,3,5,7,8'!$A:$B,2,FALSE)),"",VLOOKUP(T176,'O03, tab 2,3,5,7,8'!$A:$B,2,FALSE))</f>
        <v/>
      </c>
      <c r="AF176" t="str">
        <f>IF(ISERROR(VLOOKUP(U176,'O03, tab 2,3,5,7,8'!$A:$B,2,FALSE)),"",VLOOKUP(U176,'O03, tab 2,3,5,7,8'!$A:$B,2,FALSE))</f>
        <v/>
      </c>
      <c r="AG176" t="str">
        <f>IF(ISERROR(VLOOKUP(V176,'O03, tab 2,3,5,7,8'!$A:$B,2,FALSE)),"",VLOOKUP(V176,'O03, tab 2,3,5,7,8'!$A:$B,2,FALSE))</f>
        <v/>
      </c>
      <c r="AH176" t="str">
        <f>IF(ISERROR(VLOOKUP(W176,'O03, tab 2,3,5,7,8'!$A:$B,2,FALSE)),"",VLOOKUP(W176,'O03, tab 2,3,5,7,8'!$A:$B,2,FALSE))</f>
        <v/>
      </c>
      <c r="AI176">
        <f t="shared" si="46"/>
        <v>0</v>
      </c>
      <c r="AJ176">
        <f>IF(E176="gas","",IF('Production-Scores'!J176="min",'Production-Scores'!L176/60,'Production-Scores'!L176))</f>
        <v>0</v>
      </c>
      <c r="AK176">
        <f>IF(E176="gas","",'Production-Scores'!P176)</f>
        <v>1</v>
      </c>
      <c r="AL176">
        <f t="shared" si="47"/>
        <v>0</v>
      </c>
      <c r="AM176">
        <f t="shared" si="48"/>
        <v>2</v>
      </c>
      <c r="AN176" s="52" t="str">
        <f>IF(OR(AI176=0,E176="gas"),"",INDEX('O03, tab 2,3,5,7,8'!$G$6:$I$11,'Skin-HRS local'!AM176,'Skin-HRS local'!AI176))</f>
        <v/>
      </c>
      <c r="AO176" t="str">
        <f t="shared" si="49"/>
        <v/>
      </c>
      <c r="AP176" s="52">
        <f t="shared" si="50"/>
        <v>0</v>
      </c>
      <c r="AQ176" t="str">
        <f>IF(E176="gas","",IF(ISBLANK('INPUT-Skin'!L176),'INPUT-Settings'!$C$38,'INPUT-Skin'!L176))</f>
        <v>&lt;10 (size of a large coin, small splashes)</v>
      </c>
      <c r="AR176" s="52">
        <f>IF(E176="gas","",VLOOKUP(AQ176,'O03, tab 2,3,5,7,8'!$G$18:$H$21,2,FALSE))</f>
        <v>0.1</v>
      </c>
      <c r="AS176" s="52" t="str">
        <f t="shared" si="51"/>
        <v/>
      </c>
      <c r="AT176">
        <f t="shared" si="52"/>
        <v>7</v>
      </c>
      <c r="AU176" s="52" t="str">
        <f t="shared" si="53"/>
        <v/>
      </c>
      <c r="AV176" t="str">
        <f>IF(ISERROR((VLOOKUP(M176,'O03, tab 2,3,5,7,8'!$A:$C,3,FALSE))),"",VLOOKUP(M176,'O03, tab 2,3,5,7,8'!$A:$C,3,FALSE))</f>
        <v/>
      </c>
      <c r="AW176" t="str">
        <f>IF(ISERROR((VLOOKUP(N176,'O03, tab 2,3,5,7,8'!$A:$C,3,FALSE))),"",VLOOKUP(N176,'O03, tab 2,3,5,7,8'!$A:$C,3,FALSE))</f>
        <v/>
      </c>
      <c r="AX176" t="str">
        <f>IF(ISERROR((VLOOKUP(O176,'O03, tab 2,3,5,7,8'!$A:$C,3,FALSE))),"",VLOOKUP(O176,'O03, tab 2,3,5,7,8'!$A:$C,3,FALSE))</f>
        <v/>
      </c>
      <c r="AY176" t="str">
        <f>IF(ISERROR((VLOOKUP(P176,'O03, tab 2,3,5,7,8'!$A:$C,3,FALSE))),"",VLOOKUP(P176,'O03, tab 2,3,5,7,8'!$A:$C,3,FALSE))</f>
        <v/>
      </c>
      <c r="AZ176" t="str">
        <f>IF(ISERROR((VLOOKUP(Q176,'O03, tab 2,3,5,7,8'!$A:$C,3,FALSE))),"",VLOOKUP(Q176,'O03, tab 2,3,5,7,8'!$A:$C,3,FALSE))</f>
        <v/>
      </c>
      <c r="BA176" t="str">
        <f>IF(ISERROR((VLOOKUP(R176,'O03, tab 2,3,5,7,8'!$A:$C,3,FALSE))),"",VLOOKUP(R176,'O03, tab 2,3,5,7,8'!$A:$C,3,FALSE))</f>
        <v/>
      </c>
      <c r="BB176" t="str">
        <f>IF(ISERROR((VLOOKUP(S176,'O03, tab 2,3,5,7,8'!$A:$C,3,FALSE))),"",VLOOKUP(S176,'O03, tab 2,3,5,7,8'!$A:$C,3,FALSE))</f>
        <v/>
      </c>
      <c r="BC176" t="str">
        <f>IF(ISERROR((VLOOKUP(T176,'O03, tab 2,3,5,7,8'!$A:$C,3,FALSE))),"",VLOOKUP(T176,'O03, tab 2,3,5,7,8'!$A:$C,3,FALSE))</f>
        <v/>
      </c>
      <c r="BD176" t="str">
        <f>IF(ISERROR((VLOOKUP(U176,'O03, tab 2,3,5,7,8'!$A:$C,3,FALSE))),"",VLOOKUP(U176,'O03, tab 2,3,5,7,8'!$A:$C,3,FALSE))</f>
        <v/>
      </c>
      <c r="BE176" t="str">
        <f>IF(ISERROR((VLOOKUP(V176,'O03, tab 2,3,5,7,8'!$A:$C,3,FALSE))),"",VLOOKUP(V176,'O03, tab 2,3,5,7,8'!$A:$C,3,FALSE))</f>
        <v/>
      </c>
      <c r="BF176" t="str">
        <f>IF(ISERROR((VLOOKUP(W176,'O03, tab 2,3,5,7,8'!$A:$C,3,FALSE))),"",VLOOKUP(W176,'O03, tab 2,3,5,7,8'!$A:$C,3,FALSE))</f>
        <v/>
      </c>
      <c r="BG176" s="52">
        <f t="shared" si="54"/>
        <v>0</v>
      </c>
      <c r="BH176" s="52" t="str">
        <f>IF(OR(E176="gas",AI176=0,BG176=0),"",(INDEX('O03'!$B$4:$G$10,'Skin-HRS local'!AU176,'Skin-HRS local'!BG176)))</f>
        <v/>
      </c>
      <c r="BI176" s="52">
        <f>'Inhalation-E,WE,HS'!Q176</f>
        <v>1</v>
      </c>
      <c r="BJ176" s="52" t="str">
        <f>IF(OR(E176="gas",BG176=0),"",(1/('INPUT-Settings'!$E$4^4*'INPUT-Settings'!$E$5^3)^(1/9))^(10-BH176))</f>
        <v/>
      </c>
      <c r="BK176" s="52">
        <f t="shared" si="42"/>
        <v>0</v>
      </c>
    </row>
    <row r="177" spans="1:63" x14ac:dyDescent="0.3">
      <c r="A177" s="86">
        <f>'INPUT-Production'!A177</f>
        <v>0</v>
      </c>
      <c r="B177" s="87">
        <f>'INPUT-Production'!B177</f>
        <v>0</v>
      </c>
      <c r="C177" s="85">
        <f>'INPUT-Production'!C177</f>
        <v>0</v>
      </c>
      <c r="D177" s="85">
        <f>'INPUT-Production'!D177</f>
        <v>0</v>
      </c>
      <c r="E177" s="85">
        <f>VLOOKUP(D177,Substances!A:B,2,FALSE)</f>
        <v>0</v>
      </c>
      <c r="F177" s="2" t="e">
        <f>'Skin-MT Hand'!DG177</f>
        <v>#N/A</v>
      </c>
      <c r="G177" t="str">
        <f>IF(E177="gas","",'Skin-MT Hand'!F177)</f>
        <v>Immersion</v>
      </c>
      <c r="H177" t="str">
        <f>IF(E177="liquid",VLOOKUP(G177,'G03, tab A1'!$B$14:$D$19,3,FALSE),IF('Skin-HRS local'!E177="solid",VLOOKUP('Skin-HRS local'!G177,'G03, tab A1'!$B$5:$D$10,3,FALSE),""))</f>
        <v/>
      </c>
      <c r="I177" s="52" t="e">
        <f t="shared" si="43"/>
        <v>#N/A</v>
      </c>
      <c r="J177" t="str">
        <f>IF(E177="gas","",IF(ISBLANK('INPUT-Skin'!K177),'INPUT-Settings'!$C$37,'INPUT-Skin'!K177))</f>
        <v>thick clothing</v>
      </c>
      <c r="K177">
        <f t="shared" si="44"/>
        <v>0.5</v>
      </c>
      <c r="L177" s="52" t="e">
        <f t="shared" si="45"/>
        <v>#N/A</v>
      </c>
      <c r="M177" t="e">
        <f>VLOOKUP($D177,'INPUT-Substances'!$A:$R,8,FALSE)</f>
        <v>#N/A</v>
      </c>
      <c r="N177" t="e">
        <f>VLOOKUP($D177,'INPUT-Substances'!$A:$R,9,FALSE)</f>
        <v>#N/A</v>
      </c>
      <c r="O177" t="e">
        <f>VLOOKUP($D177,'INPUT-Substances'!$A:$R,10,FALSE)</f>
        <v>#N/A</v>
      </c>
      <c r="P177" t="e">
        <f>VLOOKUP($D177,'INPUT-Substances'!$A:$R,11,FALSE)</f>
        <v>#N/A</v>
      </c>
      <c r="Q177" t="e">
        <f>VLOOKUP($D177,'INPUT-Substances'!$A:$R,12,FALSE)</f>
        <v>#N/A</v>
      </c>
      <c r="R177" t="e">
        <f>VLOOKUP($D177,'INPUT-Substances'!$A:$R,13,FALSE)</f>
        <v>#N/A</v>
      </c>
      <c r="S177" t="e">
        <f>VLOOKUP($D177,'INPUT-Substances'!$A:$R,14,FALSE)</f>
        <v>#N/A</v>
      </c>
      <c r="T177" t="e">
        <f>VLOOKUP($D177,'INPUT-Substances'!$A:$R,15,FALSE)</f>
        <v>#N/A</v>
      </c>
      <c r="U177" t="e">
        <f>VLOOKUP($D177,'INPUT-Substances'!$A:$R,16,FALSE)</f>
        <v>#N/A</v>
      </c>
      <c r="V177" t="e">
        <f>VLOOKUP($D177,'INPUT-Substances'!$A:$R,17,FALSE)</f>
        <v>#N/A</v>
      </c>
      <c r="W177" t="e">
        <f>VLOOKUP($D177,'INPUT-Substances'!$A:$R,18,FALSE)</f>
        <v>#N/A</v>
      </c>
      <c r="X177" t="str">
        <f>IF(ISERROR(VLOOKUP(M177,'O03, tab 2,3,5,7,8'!$A:$B,2,FALSE)),"",VLOOKUP(M177,'O03, tab 2,3,5,7,8'!$A:$B,2,FALSE))</f>
        <v/>
      </c>
      <c r="Y177" t="str">
        <f>IF(ISERROR(VLOOKUP(N177,'O03, tab 2,3,5,7,8'!$A:$B,2,FALSE)),"",VLOOKUP(N177,'O03, tab 2,3,5,7,8'!$A:$B,2,FALSE))</f>
        <v/>
      </c>
      <c r="Z177" t="str">
        <f>IF(ISERROR(VLOOKUP(O177,'O03, tab 2,3,5,7,8'!$A:$B,2,FALSE)),"",VLOOKUP(O177,'O03, tab 2,3,5,7,8'!$A:$B,2,FALSE))</f>
        <v/>
      </c>
      <c r="AA177" t="str">
        <f>IF(ISERROR(VLOOKUP(P177,'O03, tab 2,3,5,7,8'!$A:$B,2,FALSE)),"",VLOOKUP(P177,'O03, tab 2,3,5,7,8'!$A:$B,2,FALSE))</f>
        <v/>
      </c>
      <c r="AB177" t="str">
        <f>IF(ISERROR(VLOOKUP(Q177,'O03, tab 2,3,5,7,8'!$A:$B,2,FALSE)),"",VLOOKUP(Q177,'O03, tab 2,3,5,7,8'!$A:$B,2,FALSE))</f>
        <v/>
      </c>
      <c r="AC177" t="str">
        <f>IF(ISERROR(VLOOKUP(R177,'O03, tab 2,3,5,7,8'!$A:$B,2,FALSE)),"",VLOOKUP(R177,'O03, tab 2,3,5,7,8'!$A:$B,2,FALSE))</f>
        <v/>
      </c>
      <c r="AD177" t="str">
        <f>IF(ISERROR(VLOOKUP(S177,'O03, tab 2,3,5,7,8'!$A:$B,2,FALSE)),"",VLOOKUP(S177,'O03, tab 2,3,5,7,8'!$A:$B,2,FALSE))</f>
        <v/>
      </c>
      <c r="AE177" t="str">
        <f>IF(ISERROR(VLOOKUP(T177,'O03, tab 2,3,5,7,8'!$A:$B,2,FALSE)),"",VLOOKUP(T177,'O03, tab 2,3,5,7,8'!$A:$B,2,FALSE))</f>
        <v/>
      </c>
      <c r="AF177" t="str">
        <f>IF(ISERROR(VLOOKUP(U177,'O03, tab 2,3,5,7,8'!$A:$B,2,FALSE)),"",VLOOKUP(U177,'O03, tab 2,3,5,7,8'!$A:$B,2,FALSE))</f>
        <v/>
      </c>
      <c r="AG177" t="str">
        <f>IF(ISERROR(VLOOKUP(V177,'O03, tab 2,3,5,7,8'!$A:$B,2,FALSE)),"",VLOOKUP(V177,'O03, tab 2,3,5,7,8'!$A:$B,2,FALSE))</f>
        <v/>
      </c>
      <c r="AH177" t="str">
        <f>IF(ISERROR(VLOOKUP(W177,'O03, tab 2,3,5,7,8'!$A:$B,2,FALSE)),"",VLOOKUP(W177,'O03, tab 2,3,5,7,8'!$A:$B,2,FALSE))</f>
        <v/>
      </c>
      <c r="AI177">
        <f t="shared" si="46"/>
        <v>0</v>
      </c>
      <c r="AJ177">
        <f>IF(E177="gas","",IF('Production-Scores'!J177="min",'Production-Scores'!L177/60,'Production-Scores'!L177))</f>
        <v>0</v>
      </c>
      <c r="AK177">
        <f>IF(E177="gas","",'Production-Scores'!P177)</f>
        <v>1</v>
      </c>
      <c r="AL177">
        <f t="shared" si="47"/>
        <v>0</v>
      </c>
      <c r="AM177">
        <f t="shared" si="48"/>
        <v>2</v>
      </c>
      <c r="AN177" s="52" t="str">
        <f>IF(OR(AI177=0,E177="gas"),"",INDEX('O03, tab 2,3,5,7,8'!$G$6:$I$11,'Skin-HRS local'!AM177,'Skin-HRS local'!AI177))</f>
        <v/>
      </c>
      <c r="AO177" t="str">
        <f t="shared" si="49"/>
        <v/>
      </c>
      <c r="AP177" s="52">
        <f t="shared" si="50"/>
        <v>0</v>
      </c>
      <c r="AQ177" t="str">
        <f>IF(E177="gas","",IF(ISBLANK('INPUT-Skin'!L177),'INPUT-Settings'!$C$38,'INPUT-Skin'!L177))</f>
        <v>&lt;10 (size of a large coin, small splashes)</v>
      </c>
      <c r="AR177" s="52">
        <f>IF(E177="gas","",VLOOKUP(AQ177,'O03, tab 2,3,5,7,8'!$G$18:$H$21,2,FALSE))</f>
        <v>0.1</v>
      </c>
      <c r="AS177" s="52" t="str">
        <f t="shared" si="51"/>
        <v/>
      </c>
      <c r="AT177">
        <f t="shared" si="52"/>
        <v>7</v>
      </c>
      <c r="AU177" s="52" t="str">
        <f t="shared" si="53"/>
        <v/>
      </c>
      <c r="AV177" t="str">
        <f>IF(ISERROR((VLOOKUP(M177,'O03, tab 2,3,5,7,8'!$A:$C,3,FALSE))),"",VLOOKUP(M177,'O03, tab 2,3,5,7,8'!$A:$C,3,FALSE))</f>
        <v/>
      </c>
      <c r="AW177" t="str">
        <f>IF(ISERROR((VLOOKUP(N177,'O03, tab 2,3,5,7,8'!$A:$C,3,FALSE))),"",VLOOKUP(N177,'O03, tab 2,3,5,7,8'!$A:$C,3,FALSE))</f>
        <v/>
      </c>
      <c r="AX177" t="str">
        <f>IF(ISERROR((VLOOKUP(O177,'O03, tab 2,3,5,7,8'!$A:$C,3,FALSE))),"",VLOOKUP(O177,'O03, tab 2,3,5,7,8'!$A:$C,3,FALSE))</f>
        <v/>
      </c>
      <c r="AY177" t="str">
        <f>IF(ISERROR((VLOOKUP(P177,'O03, tab 2,3,5,7,8'!$A:$C,3,FALSE))),"",VLOOKUP(P177,'O03, tab 2,3,5,7,8'!$A:$C,3,FALSE))</f>
        <v/>
      </c>
      <c r="AZ177" t="str">
        <f>IF(ISERROR((VLOOKUP(Q177,'O03, tab 2,3,5,7,8'!$A:$C,3,FALSE))),"",VLOOKUP(Q177,'O03, tab 2,3,5,7,8'!$A:$C,3,FALSE))</f>
        <v/>
      </c>
      <c r="BA177" t="str">
        <f>IF(ISERROR((VLOOKUP(R177,'O03, tab 2,3,5,7,8'!$A:$C,3,FALSE))),"",VLOOKUP(R177,'O03, tab 2,3,5,7,8'!$A:$C,3,FALSE))</f>
        <v/>
      </c>
      <c r="BB177" t="str">
        <f>IF(ISERROR((VLOOKUP(S177,'O03, tab 2,3,5,7,8'!$A:$C,3,FALSE))),"",VLOOKUP(S177,'O03, tab 2,3,5,7,8'!$A:$C,3,FALSE))</f>
        <v/>
      </c>
      <c r="BC177" t="str">
        <f>IF(ISERROR((VLOOKUP(T177,'O03, tab 2,3,5,7,8'!$A:$C,3,FALSE))),"",VLOOKUP(T177,'O03, tab 2,3,5,7,8'!$A:$C,3,FALSE))</f>
        <v/>
      </c>
      <c r="BD177" t="str">
        <f>IF(ISERROR((VLOOKUP(U177,'O03, tab 2,3,5,7,8'!$A:$C,3,FALSE))),"",VLOOKUP(U177,'O03, tab 2,3,5,7,8'!$A:$C,3,FALSE))</f>
        <v/>
      </c>
      <c r="BE177" t="str">
        <f>IF(ISERROR((VLOOKUP(V177,'O03, tab 2,3,5,7,8'!$A:$C,3,FALSE))),"",VLOOKUP(V177,'O03, tab 2,3,5,7,8'!$A:$C,3,FALSE))</f>
        <v/>
      </c>
      <c r="BF177" t="str">
        <f>IF(ISERROR((VLOOKUP(W177,'O03, tab 2,3,5,7,8'!$A:$C,3,FALSE))),"",VLOOKUP(W177,'O03, tab 2,3,5,7,8'!$A:$C,3,FALSE))</f>
        <v/>
      </c>
      <c r="BG177" s="52">
        <f t="shared" si="54"/>
        <v>0</v>
      </c>
      <c r="BH177" s="52" t="str">
        <f>IF(OR(E177="gas",AI177=0,BG177=0),"",(INDEX('O03'!$B$4:$G$10,'Skin-HRS local'!AU177,'Skin-HRS local'!BG177)))</f>
        <v/>
      </c>
      <c r="BI177" s="52">
        <f>'Inhalation-E,WE,HS'!Q177</f>
        <v>1</v>
      </c>
      <c r="BJ177" s="52" t="str">
        <f>IF(OR(E177="gas",BG177=0),"",(1/('INPUT-Settings'!$E$4^4*'INPUT-Settings'!$E$5^3)^(1/9))^(10-BH177))</f>
        <v/>
      </c>
      <c r="BK177" s="52">
        <f t="shared" si="42"/>
        <v>0</v>
      </c>
    </row>
    <row r="178" spans="1:63" x14ac:dyDescent="0.3">
      <c r="A178" s="86">
        <f>'INPUT-Production'!A178</f>
        <v>0</v>
      </c>
      <c r="B178" s="87">
        <f>'INPUT-Production'!B178</f>
        <v>0</v>
      </c>
      <c r="C178" s="85">
        <f>'INPUT-Production'!C178</f>
        <v>0</v>
      </c>
      <c r="D178" s="85">
        <f>'INPUT-Production'!D178</f>
        <v>0</v>
      </c>
      <c r="E178" s="85">
        <f>VLOOKUP(D178,Substances!A:B,2,FALSE)</f>
        <v>0</v>
      </c>
      <c r="F178" s="2" t="e">
        <f>'Skin-MT Hand'!DG178</f>
        <v>#N/A</v>
      </c>
      <c r="G178" t="str">
        <f>IF(E178="gas","",'Skin-MT Hand'!F178)</f>
        <v>Immersion</v>
      </c>
      <c r="H178" t="str">
        <f>IF(E178="liquid",VLOOKUP(G178,'G03, tab A1'!$B$14:$D$19,3,FALSE),IF('Skin-HRS local'!E178="solid",VLOOKUP('Skin-HRS local'!G178,'G03, tab A1'!$B$5:$D$10,3,FALSE),""))</f>
        <v/>
      </c>
      <c r="I178" s="52" t="e">
        <f t="shared" si="43"/>
        <v>#N/A</v>
      </c>
      <c r="J178" t="str">
        <f>IF(E178="gas","",IF(ISBLANK('INPUT-Skin'!K178),'INPUT-Settings'!$C$37,'INPUT-Skin'!K178))</f>
        <v>thick clothing</v>
      </c>
      <c r="K178">
        <f t="shared" si="44"/>
        <v>0.5</v>
      </c>
      <c r="L178" s="52" t="e">
        <f t="shared" si="45"/>
        <v>#N/A</v>
      </c>
      <c r="M178" t="e">
        <f>VLOOKUP($D178,'INPUT-Substances'!$A:$R,8,FALSE)</f>
        <v>#N/A</v>
      </c>
      <c r="N178" t="e">
        <f>VLOOKUP($D178,'INPUT-Substances'!$A:$R,9,FALSE)</f>
        <v>#N/A</v>
      </c>
      <c r="O178" t="e">
        <f>VLOOKUP($D178,'INPUT-Substances'!$A:$R,10,FALSE)</f>
        <v>#N/A</v>
      </c>
      <c r="P178" t="e">
        <f>VLOOKUP($D178,'INPUT-Substances'!$A:$R,11,FALSE)</f>
        <v>#N/A</v>
      </c>
      <c r="Q178" t="e">
        <f>VLOOKUP($D178,'INPUT-Substances'!$A:$R,12,FALSE)</f>
        <v>#N/A</v>
      </c>
      <c r="R178" t="e">
        <f>VLOOKUP($D178,'INPUT-Substances'!$A:$R,13,FALSE)</f>
        <v>#N/A</v>
      </c>
      <c r="S178" t="e">
        <f>VLOOKUP($D178,'INPUT-Substances'!$A:$R,14,FALSE)</f>
        <v>#N/A</v>
      </c>
      <c r="T178" t="e">
        <f>VLOOKUP($D178,'INPUT-Substances'!$A:$R,15,FALSE)</f>
        <v>#N/A</v>
      </c>
      <c r="U178" t="e">
        <f>VLOOKUP($D178,'INPUT-Substances'!$A:$R,16,FALSE)</f>
        <v>#N/A</v>
      </c>
      <c r="V178" t="e">
        <f>VLOOKUP($D178,'INPUT-Substances'!$A:$R,17,FALSE)</f>
        <v>#N/A</v>
      </c>
      <c r="W178" t="e">
        <f>VLOOKUP($D178,'INPUT-Substances'!$A:$R,18,FALSE)</f>
        <v>#N/A</v>
      </c>
      <c r="X178" t="str">
        <f>IF(ISERROR(VLOOKUP(M178,'O03, tab 2,3,5,7,8'!$A:$B,2,FALSE)),"",VLOOKUP(M178,'O03, tab 2,3,5,7,8'!$A:$B,2,FALSE))</f>
        <v/>
      </c>
      <c r="Y178" t="str">
        <f>IF(ISERROR(VLOOKUP(N178,'O03, tab 2,3,5,7,8'!$A:$B,2,FALSE)),"",VLOOKUP(N178,'O03, tab 2,3,5,7,8'!$A:$B,2,FALSE))</f>
        <v/>
      </c>
      <c r="Z178" t="str">
        <f>IF(ISERROR(VLOOKUP(O178,'O03, tab 2,3,5,7,8'!$A:$B,2,FALSE)),"",VLOOKUP(O178,'O03, tab 2,3,5,7,8'!$A:$B,2,FALSE))</f>
        <v/>
      </c>
      <c r="AA178" t="str">
        <f>IF(ISERROR(VLOOKUP(P178,'O03, tab 2,3,5,7,8'!$A:$B,2,FALSE)),"",VLOOKUP(P178,'O03, tab 2,3,5,7,8'!$A:$B,2,FALSE))</f>
        <v/>
      </c>
      <c r="AB178" t="str">
        <f>IF(ISERROR(VLOOKUP(Q178,'O03, tab 2,3,5,7,8'!$A:$B,2,FALSE)),"",VLOOKUP(Q178,'O03, tab 2,3,5,7,8'!$A:$B,2,FALSE))</f>
        <v/>
      </c>
      <c r="AC178" t="str">
        <f>IF(ISERROR(VLOOKUP(R178,'O03, tab 2,3,5,7,8'!$A:$B,2,FALSE)),"",VLOOKUP(R178,'O03, tab 2,3,5,7,8'!$A:$B,2,FALSE))</f>
        <v/>
      </c>
      <c r="AD178" t="str">
        <f>IF(ISERROR(VLOOKUP(S178,'O03, tab 2,3,5,7,8'!$A:$B,2,FALSE)),"",VLOOKUP(S178,'O03, tab 2,3,5,7,8'!$A:$B,2,FALSE))</f>
        <v/>
      </c>
      <c r="AE178" t="str">
        <f>IF(ISERROR(VLOOKUP(T178,'O03, tab 2,3,5,7,8'!$A:$B,2,FALSE)),"",VLOOKUP(T178,'O03, tab 2,3,5,7,8'!$A:$B,2,FALSE))</f>
        <v/>
      </c>
      <c r="AF178" t="str">
        <f>IF(ISERROR(VLOOKUP(U178,'O03, tab 2,3,5,7,8'!$A:$B,2,FALSE)),"",VLOOKUP(U178,'O03, tab 2,3,5,7,8'!$A:$B,2,FALSE))</f>
        <v/>
      </c>
      <c r="AG178" t="str">
        <f>IF(ISERROR(VLOOKUP(V178,'O03, tab 2,3,5,7,8'!$A:$B,2,FALSE)),"",VLOOKUP(V178,'O03, tab 2,3,5,7,8'!$A:$B,2,FALSE))</f>
        <v/>
      </c>
      <c r="AH178" t="str">
        <f>IF(ISERROR(VLOOKUP(W178,'O03, tab 2,3,5,7,8'!$A:$B,2,FALSE)),"",VLOOKUP(W178,'O03, tab 2,3,5,7,8'!$A:$B,2,FALSE))</f>
        <v/>
      </c>
      <c r="AI178">
        <f t="shared" si="46"/>
        <v>0</v>
      </c>
      <c r="AJ178">
        <f>IF(E178="gas","",IF('Production-Scores'!J178="min",'Production-Scores'!L178/60,'Production-Scores'!L178))</f>
        <v>0</v>
      </c>
      <c r="AK178">
        <f>IF(E178="gas","",'Production-Scores'!P178)</f>
        <v>1</v>
      </c>
      <c r="AL178">
        <f t="shared" si="47"/>
        <v>0</v>
      </c>
      <c r="AM178">
        <f t="shared" si="48"/>
        <v>2</v>
      </c>
      <c r="AN178" s="52" t="str">
        <f>IF(OR(AI178=0,E178="gas"),"",INDEX('O03, tab 2,3,5,7,8'!$G$6:$I$11,'Skin-HRS local'!AM178,'Skin-HRS local'!AI178))</f>
        <v/>
      </c>
      <c r="AO178" t="str">
        <f t="shared" si="49"/>
        <v/>
      </c>
      <c r="AP178" s="52">
        <f t="shared" si="50"/>
        <v>0</v>
      </c>
      <c r="AQ178" t="str">
        <f>IF(E178="gas","",IF(ISBLANK('INPUT-Skin'!L178),'INPUT-Settings'!$C$38,'INPUT-Skin'!L178))</f>
        <v>&lt;10 (size of a large coin, small splashes)</v>
      </c>
      <c r="AR178" s="52">
        <f>IF(E178="gas","",VLOOKUP(AQ178,'O03, tab 2,3,5,7,8'!$G$18:$H$21,2,FALSE))</f>
        <v>0.1</v>
      </c>
      <c r="AS178" s="52" t="str">
        <f t="shared" si="51"/>
        <v/>
      </c>
      <c r="AT178">
        <f t="shared" si="52"/>
        <v>7</v>
      </c>
      <c r="AU178" s="52" t="str">
        <f t="shared" si="53"/>
        <v/>
      </c>
      <c r="AV178" t="str">
        <f>IF(ISERROR((VLOOKUP(M178,'O03, tab 2,3,5,7,8'!$A:$C,3,FALSE))),"",VLOOKUP(M178,'O03, tab 2,3,5,7,8'!$A:$C,3,FALSE))</f>
        <v/>
      </c>
      <c r="AW178" t="str">
        <f>IF(ISERROR((VLOOKUP(N178,'O03, tab 2,3,5,7,8'!$A:$C,3,FALSE))),"",VLOOKUP(N178,'O03, tab 2,3,5,7,8'!$A:$C,3,FALSE))</f>
        <v/>
      </c>
      <c r="AX178" t="str">
        <f>IF(ISERROR((VLOOKUP(O178,'O03, tab 2,3,5,7,8'!$A:$C,3,FALSE))),"",VLOOKUP(O178,'O03, tab 2,3,5,7,8'!$A:$C,3,FALSE))</f>
        <v/>
      </c>
      <c r="AY178" t="str">
        <f>IF(ISERROR((VLOOKUP(P178,'O03, tab 2,3,5,7,8'!$A:$C,3,FALSE))),"",VLOOKUP(P178,'O03, tab 2,3,5,7,8'!$A:$C,3,FALSE))</f>
        <v/>
      </c>
      <c r="AZ178" t="str">
        <f>IF(ISERROR((VLOOKUP(Q178,'O03, tab 2,3,5,7,8'!$A:$C,3,FALSE))),"",VLOOKUP(Q178,'O03, tab 2,3,5,7,8'!$A:$C,3,FALSE))</f>
        <v/>
      </c>
      <c r="BA178" t="str">
        <f>IF(ISERROR((VLOOKUP(R178,'O03, tab 2,3,5,7,8'!$A:$C,3,FALSE))),"",VLOOKUP(R178,'O03, tab 2,3,5,7,8'!$A:$C,3,FALSE))</f>
        <v/>
      </c>
      <c r="BB178" t="str">
        <f>IF(ISERROR((VLOOKUP(S178,'O03, tab 2,3,5,7,8'!$A:$C,3,FALSE))),"",VLOOKUP(S178,'O03, tab 2,3,5,7,8'!$A:$C,3,FALSE))</f>
        <v/>
      </c>
      <c r="BC178" t="str">
        <f>IF(ISERROR((VLOOKUP(T178,'O03, tab 2,3,5,7,8'!$A:$C,3,FALSE))),"",VLOOKUP(T178,'O03, tab 2,3,5,7,8'!$A:$C,3,FALSE))</f>
        <v/>
      </c>
      <c r="BD178" t="str">
        <f>IF(ISERROR((VLOOKUP(U178,'O03, tab 2,3,5,7,8'!$A:$C,3,FALSE))),"",VLOOKUP(U178,'O03, tab 2,3,5,7,8'!$A:$C,3,FALSE))</f>
        <v/>
      </c>
      <c r="BE178" t="str">
        <f>IF(ISERROR((VLOOKUP(V178,'O03, tab 2,3,5,7,8'!$A:$C,3,FALSE))),"",VLOOKUP(V178,'O03, tab 2,3,5,7,8'!$A:$C,3,FALSE))</f>
        <v/>
      </c>
      <c r="BF178" t="str">
        <f>IF(ISERROR((VLOOKUP(W178,'O03, tab 2,3,5,7,8'!$A:$C,3,FALSE))),"",VLOOKUP(W178,'O03, tab 2,3,5,7,8'!$A:$C,3,FALSE))</f>
        <v/>
      </c>
      <c r="BG178" s="52">
        <f t="shared" si="54"/>
        <v>0</v>
      </c>
      <c r="BH178" s="52" t="str">
        <f>IF(OR(E178="gas",AI178=0,BG178=0),"",(INDEX('O03'!$B$4:$G$10,'Skin-HRS local'!AU178,'Skin-HRS local'!BG178)))</f>
        <v/>
      </c>
      <c r="BI178" s="52">
        <f>'Inhalation-E,WE,HS'!Q178</f>
        <v>1</v>
      </c>
      <c r="BJ178" s="52" t="str">
        <f>IF(OR(E178="gas",BG178=0),"",(1/('INPUT-Settings'!$E$4^4*'INPUT-Settings'!$E$5^3)^(1/9))^(10-BH178))</f>
        <v/>
      </c>
      <c r="BK178" s="52">
        <f t="shared" si="42"/>
        <v>0</v>
      </c>
    </row>
    <row r="179" spans="1:63" x14ac:dyDescent="0.3">
      <c r="A179" s="86">
        <f>'INPUT-Production'!A179</f>
        <v>0</v>
      </c>
      <c r="B179" s="87">
        <f>'INPUT-Production'!B179</f>
        <v>0</v>
      </c>
      <c r="C179" s="85">
        <f>'INPUT-Production'!C179</f>
        <v>0</v>
      </c>
      <c r="D179" s="85">
        <f>'INPUT-Production'!D179</f>
        <v>0</v>
      </c>
      <c r="E179" s="85">
        <f>VLOOKUP(D179,Substances!A:B,2,FALSE)</f>
        <v>0</v>
      </c>
      <c r="F179" s="2" t="e">
        <f>'Skin-MT Hand'!DG179</f>
        <v>#N/A</v>
      </c>
      <c r="G179" t="str">
        <f>IF(E179="gas","",'Skin-MT Hand'!F179)</f>
        <v>Immersion</v>
      </c>
      <c r="H179" t="str">
        <f>IF(E179="liquid",VLOOKUP(G179,'G03, tab A1'!$B$14:$D$19,3,FALSE),IF('Skin-HRS local'!E179="solid",VLOOKUP('Skin-HRS local'!G179,'G03, tab A1'!$B$5:$D$10,3,FALSE),""))</f>
        <v/>
      </c>
      <c r="I179" s="52" t="e">
        <f t="shared" si="43"/>
        <v>#N/A</v>
      </c>
      <c r="J179" t="str">
        <f>IF(E179="gas","",IF(ISBLANK('INPUT-Skin'!K179),'INPUT-Settings'!$C$37,'INPUT-Skin'!K179))</f>
        <v>thick clothing</v>
      </c>
      <c r="K179">
        <f t="shared" si="44"/>
        <v>0.5</v>
      </c>
      <c r="L179" s="52" t="e">
        <f t="shared" si="45"/>
        <v>#N/A</v>
      </c>
      <c r="M179" t="e">
        <f>VLOOKUP($D179,'INPUT-Substances'!$A:$R,8,FALSE)</f>
        <v>#N/A</v>
      </c>
      <c r="N179" t="e">
        <f>VLOOKUP($D179,'INPUT-Substances'!$A:$R,9,FALSE)</f>
        <v>#N/A</v>
      </c>
      <c r="O179" t="e">
        <f>VLOOKUP($D179,'INPUT-Substances'!$A:$R,10,FALSE)</f>
        <v>#N/A</v>
      </c>
      <c r="P179" t="e">
        <f>VLOOKUP($D179,'INPUT-Substances'!$A:$R,11,FALSE)</f>
        <v>#N/A</v>
      </c>
      <c r="Q179" t="e">
        <f>VLOOKUP($D179,'INPUT-Substances'!$A:$R,12,FALSE)</f>
        <v>#N/A</v>
      </c>
      <c r="R179" t="e">
        <f>VLOOKUP($D179,'INPUT-Substances'!$A:$R,13,FALSE)</f>
        <v>#N/A</v>
      </c>
      <c r="S179" t="e">
        <f>VLOOKUP($D179,'INPUT-Substances'!$A:$R,14,FALSE)</f>
        <v>#N/A</v>
      </c>
      <c r="T179" t="e">
        <f>VLOOKUP($D179,'INPUT-Substances'!$A:$R,15,FALSE)</f>
        <v>#N/A</v>
      </c>
      <c r="U179" t="e">
        <f>VLOOKUP($D179,'INPUT-Substances'!$A:$R,16,FALSE)</f>
        <v>#N/A</v>
      </c>
      <c r="V179" t="e">
        <f>VLOOKUP($D179,'INPUT-Substances'!$A:$R,17,FALSE)</f>
        <v>#N/A</v>
      </c>
      <c r="W179" t="e">
        <f>VLOOKUP($D179,'INPUT-Substances'!$A:$R,18,FALSE)</f>
        <v>#N/A</v>
      </c>
      <c r="X179" t="str">
        <f>IF(ISERROR(VLOOKUP(M179,'O03, tab 2,3,5,7,8'!$A:$B,2,FALSE)),"",VLOOKUP(M179,'O03, tab 2,3,5,7,8'!$A:$B,2,FALSE))</f>
        <v/>
      </c>
      <c r="Y179" t="str">
        <f>IF(ISERROR(VLOOKUP(N179,'O03, tab 2,3,5,7,8'!$A:$B,2,FALSE)),"",VLOOKUP(N179,'O03, tab 2,3,5,7,8'!$A:$B,2,FALSE))</f>
        <v/>
      </c>
      <c r="Z179" t="str">
        <f>IF(ISERROR(VLOOKUP(O179,'O03, tab 2,3,5,7,8'!$A:$B,2,FALSE)),"",VLOOKUP(O179,'O03, tab 2,3,5,7,8'!$A:$B,2,FALSE))</f>
        <v/>
      </c>
      <c r="AA179" t="str">
        <f>IF(ISERROR(VLOOKUP(P179,'O03, tab 2,3,5,7,8'!$A:$B,2,FALSE)),"",VLOOKUP(P179,'O03, tab 2,3,5,7,8'!$A:$B,2,FALSE))</f>
        <v/>
      </c>
      <c r="AB179" t="str">
        <f>IF(ISERROR(VLOOKUP(Q179,'O03, tab 2,3,5,7,8'!$A:$B,2,FALSE)),"",VLOOKUP(Q179,'O03, tab 2,3,5,7,8'!$A:$B,2,FALSE))</f>
        <v/>
      </c>
      <c r="AC179" t="str">
        <f>IF(ISERROR(VLOOKUP(R179,'O03, tab 2,3,5,7,8'!$A:$B,2,FALSE)),"",VLOOKUP(R179,'O03, tab 2,3,5,7,8'!$A:$B,2,FALSE))</f>
        <v/>
      </c>
      <c r="AD179" t="str">
        <f>IF(ISERROR(VLOOKUP(S179,'O03, tab 2,3,5,7,8'!$A:$B,2,FALSE)),"",VLOOKUP(S179,'O03, tab 2,3,5,7,8'!$A:$B,2,FALSE))</f>
        <v/>
      </c>
      <c r="AE179" t="str">
        <f>IF(ISERROR(VLOOKUP(T179,'O03, tab 2,3,5,7,8'!$A:$B,2,FALSE)),"",VLOOKUP(T179,'O03, tab 2,3,5,7,8'!$A:$B,2,FALSE))</f>
        <v/>
      </c>
      <c r="AF179" t="str">
        <f>IF(ISERROR(VLOOKUP(U179,'O03, tab 2,3,5,7,8'!$A:$B,2,FALSE)),"",VLOOKUP(U179,'O03, tab 2,3,5,7,8'!$A:$B,2,FALSE))</f>
        <v/>
      </c>
      <c r="AG179" t="str">
        <f>IF(ISERROR(VLOOKUP(V179,'O03, tab 2,3,5,7,8'!$A:$B,2,FALSE)),"",VLOOKUP(V179,'O03, tab 2,3,5,7,8'!$A:$B,2,FALSE))</f>
        <v/>
      </c>
      <c r="AH179" t="str">
        <f>IF(ISERROR(VLOOKUP(W179,'O03, tab 2,3,5,7,8'!$A:$B,2,FALSE)),"",VLOOKUP(W179,'O03, tab 2,3,5,7,8'!$A:$B,2,FALSE))</f>
        <v/>
      </c>
      <c r="AI179">
        <f t="shared" si="46"/>
        <v>0</v>
      </c>
      <c r="AJ179">
        <f>IF(E179="gas","",IF('Production-Scores'!J179="min",'Production-Scores'!L179/60,'Production-Scores'!L179))</f>
        <v>0</v>
      </c>
      <c r="AK179">
        <f>IF(E179="gas","",'Production-Scores'!P179)</f>
        <v>1</v>
      </c>
      <c r="AL179">
        <f t="shared" si="47"/>
        <v>0</v>
      </c>
      <c r="AM179">
        <f t="shared" si="48"/>
        <v>2</v>
      </c>
      <c r="AN179" s="52" t="str">
        <f>IF(OR(AI179=0,E179="gas"),"",INDEX('O03, tab 2,3,5,7,8'!$G$6:$I$11,'Skin-HRS local'!AM179,'Skin-HRS local'!AI179))</f>
        <v/>
      </c>
      <c r="AO179" t="str">
        <f t="shared" si="49"/>
        <v/>
      </c>
      <c r="AP179" s="52">
        <f t="shared" si="50"/>
        <v>0</v>
      </c>
      <c r="AQ179" t="str">
        <f>IF(E179="gas","",IF(ISBLANK('INPUT-Skin'!L179),'INPUT-Settings'!$C$38,'INPUT-Skin'!L179))</f>
        <v>&lt;10 (size of a large coin, small splashes)</v>
      </c>
      <c r="AR179" s="52">
        <f>IF(E179="gas","",VLOOKUP(AQ179,'O03, tab 2,3,5,7,8'!$G$18:$H$21,2,FALSE))</f>
        <v>0.1</v>
      </c>
      <c r="AS179" s="52" t="str">
        <f t="shared" si="51"/>
        <v/>
      </c>
      <c r="AT179">
        <f t="shared" si="52"/>
        <v>7</v>
      </c>
      <c r="AU179" s="52" t="str">
        <f t="shared" si="53"/>
        <v/>
      </c>
      <c r="AV179" t="str">
        <f>IF(ISERROR((VLOOKUP(M179,'O03, tab 2,3,5,7,8'!$A:$C,3,FALSE))),"",VLOOKUP(M179,'O03, tab 2,3,5,7,8'!$A:$C,3,FALSE))</f>
        <v/>
      </c>
      <c r="AW179" t="str">
        <f>IF(ISERROR((VLOOKUP(N179,'O03, tab 2,3,5,7,8'!$A:$C,3,FALSE))),"",VLOOKUP(N179,'O03, tab 2,3,5,7,8'!$A:$C,3,FALSE))</f>
        <v/>
      </c>
      <c r="AX179" t="str">
        <f>IF(ISERROR((VLOOKUP(O179,'O03, tab 2,3,5,7,8'!$A:$C,3,FALSE))),"",VLOOKUP(O179,'O03, tab 2,3,5,7,8'!$A:$C,3,FALSE))</f>
        <v/>
      </c>
      <c r="AY179" t="str">
        <f>IF(ISERROR((VLOOKUP(P179,'O03, tab 2,3,5,7,8'!$A:$C,3,FALSE))),"",VLOOKUP(P179,'O03, tab 2,3,5,7,8'!$A:$C,3,FALSE))</f>
        <v/>
      </c>
      <c r="AZ179" t="str">
        <f>IF(ISERROR((VLOOKUP(Q179,'O03, tab 2,3,5,7,8'!$A:$C,3,FALSE))),"",VLOOKUP(Q179,'O03, tab 2,3,5,7,8'!$A:$C,3,FALSE))</f>
        <v/>
      </c>
      <c r="BA179" t="str">
        <f>IF(ISERROR((VLOOKUP(R179,'O03, tab 2,3,5,7,8'!$A:$C,3,FALSE))),"",VLOOKUP(R179,'O03, tab 2,3,5,7,8'!$A:$C,3,FALSE))</f>
        <v/>
      </c>
      <c r="BB179" t="str">
        <f>IF(ISERROR((VLOOKUP(S179,'O03, tab 2,3,5,7,8'!$A:$C,3,FALSE))),"",VLOOKUP(S179,'O03, tab 2,3,5,7,8'!$A:$C,3,FALSE))</f>
        <v/>
      </c>
      <c r="BC179" t="str">
        <f>IF(ISERROR((VLOOKUP(T179,'O03, tab 2,3,5,7,8'!$A:$C,3,FALSE))),"",VLOOKUP(T179,'O03, tab 2,3,5,7,8'!$A:$C,3,FALSE))</f>
        <v/>
      </c>
      <c r="BD179" t="str">
        <f>IF(ISERROR((VLOOKUP(U179,'O03, tab 2,3,5,7,8'!$A:$C,3,FALSE))),"",VLOOKUP(U179,'O03, tab 2,3,5,7,8'!$A:$C,3,FALSE))</f>
        <v/>
      </c>
      <c r="BE179" t="str">
        <f>IF(ISERROR((VLOOKUP(V179,'O03, tab 2,3,5,7,8'!$A:$C,3,FALSE))),"",VLOOKUP(V179,'O03, tab 2,3,5,7,8'!$A:$C,3,FALSE))</f>
        <v/>
      </c>
      <c r="BF179" t="str">
        <f>IF(ISERROR((VLOOKUP(W179,'O03, tab 2,3,5,7,8'!$A:$C,3,FALSE))),"",VLOOKUP(W179,'O03, tab 2,3,5,7,8'!$A:$C,3,FALSE))</f>
        <v/>
      </c>
      <c r="BG179" s="52">
        <f t="shared" si="54"/>
        <v>0</v>
      </c>
      <c r="BH179" s="52" t="str">
        <f>IF(OR(E179="gas",AI179=0,BG179=0),"",(INDEX('O03'!$B$4:$G$10,'Skin-HRS local'!AU179,'Skin-HRS local'!BG179)))</f>
        <v/>
      </c>
      <c r="BI179" s="52">
        <f>'Inhalation-E,WE,HS'!Q179</f>
        <v>1</v>
      </c>
      <c r="BJ179" s="52" t="str">
        <f>IF(OR(E179="gas",BG179=0),"",(1/('INPUT-Settings'!$E$4^4*'INPUT-Settings'!$E$5^3)^(1/9))^(10-BH179))</f>
        <v/>
      </c>
      <c r="BK179" s="52">
        <f t="shared" si="42"/>
        <v>0</v>
      </c>
    </row>
    <row r="180" spans="1:63" x14ac:dyDescent="0.3">
      <c r="A180" s="86">
        <f>'INPUT-Production'!A180</f>
        <v>0</v>
      </c>
      <c r="B180" s="87">
        <f>'INPUT-Production'!B180</f>
        <v>0</v>
      </c>
      <c r="C180" s="85">
        <f>'INPUT-Production'!C180</f>
        <v>0</v>
      </c>
      <c r="D180" s="85">
        <f>'INPUT-Production'!D180</f>
        <v>0</v>
      </c>
      <c r="E180" s="85">
        <f>VLOOKUP(D180,Substances!A:B,2,FALSE)</f>
        <v>0</v>
      </c>
      <c r="F180" s="2" t="e">
        <f>'Skin-MT Hand'!DG180</f>
        <v>#N/A</v>
      </c>
      <c r="G180" t="str">
        <f>IF(E180="gas","",'Skin-MT Hand'!F180)</f>
        <v>Immersion</v>
      </c>
      <c r="H180" t="str">
        <f>IF(E180="liquid",VLOOKUP(G180,'G03, tab A1'!$B$14:$D$19,3,FALSE),IF('Skin-HRS local'!E180="solid",VLOOKUP('Skin-HRS local'!G180,'G03, tab A1'!$B$5:$D$10,3,FALSE),""))</f>
        <v/>
      </c>
      <c r="I180" s="52" t="e">
        <f t="shared" si="43"/>
        <v>#N/A</v>
      </c>
      <c r="J180" t="str">
        <f>IF(E180="gas","",IF(ISBLANK('INPUT-Skin'!K180),'INPUT-Settings'!$C$37,'INPUT-Skin'!K180))</f>
        <v>thick clothing</v>
      </c>
      <c r="K180">
        <f t="shared" si="44"/>
        <v>0.5</v>
      </c>
      <c r="L180" s="52" t="e">
        <f t="shared" si="45"/>
        <v>#N/A</v>
      </c>
      <c r="M180" t="e">
        <f>VLOOKUP($D180,'INPUT-Substances'!$A:$R,8,FALSE)</f>
        <v>#N/A</v>
      </c>
      <c r="N180" t="e">
        <f>VLOOKUP($D180,'INPUT-Substances'!$A:$R,9,FALSE)</f>
        <v>#N/A</v>
      </c>
      <c r="O180" t="e">
        <f>VLOOKUP($D180,'INPUT-Substances'!$A:$R,10,FALSE)</f>
        <v>#N/A</v>
      </c>
      <c r="P180" t="e">
        <f>VLOOKUP($D180,'INPUT-Substances'!$A:$R,11,FALSE)</f>
        <v>#N/A</v>
      </c>
      <c r="Q180" t="e">
        <f>VLOOKUP($D180,'INPUT-Substances'!$A:$R,12,FALSE)</f>
        <v>#N/A</v>
      </c>
      <c r="R180" t="e">
        <f>VLOOKUP($D180,'INPUT-Substances'!$A:$R,13,FALSE)</f>
        <v>#N/A</v>
      </c>
      <c r="S180" t="e">
        <f>VLOOKUP($D180,'INPUT-Substances'!$A:$R,14,FALSE)</f>
        <v>#N/A</v>
      </c>
      <c r="T180" t="e">
        <f>VLOOKUP($D180,'INPUT-Substances'!$A:$R,15,FALSE)</f>
        <v>#N/A</v>
      </c>
      <c r="U180" t="e">
        <f>VLOOKUP($D180,'INPUT-Substances'!$A:$R,16,FALSE)</f>
        <v>#N/A</v>
      </c>
      <c r="V180" t="e">
        <f>VLOOKUP($D180,'INPUT-Substances'!$A:$R,17,FALSE)</f>
        <v>#N/A</v>
      </c>
      <c r="W180" t="e">
        <f>VLOOKUP($D180,'INPUT-Substances'!$A:$R,18,FALSE)</f>
        <v>#N/A</v>
      </c>
      <c r="X180" t="str">
        <f>IF(ISERROR(VLOOKUP(M180,'O03, tab 2,3,5,7,8'!$A:$B,2,FALSE)),"",VLOOKUP(M180,'O03, tab 2,3,5,7,8'!$A:$B,2,FALSE))</f>
        <v/>
      </c>
      <c r="Y180" t="str">
        <f>IF(ISERROR(VLOOKUP(N180,'O03, tab 2,3,5,7,8'!$A:$B,2,FALSE)),"",VLOOKUP(N180,'O03, tab 2,3,5,7,8'!$A:$B,2,FALSE))</f>
        <v/>
      </c>
      <c r="Z180" t="str">
        <f>IF(ISERROR(VLOOKUP(O180,'O03, tab 2,3,5,7,8'!$A:$B,2,FALSE)),"",VLOOKUP(O180,'O03, tab 2,3,5,7,8'!$A:$B,2,FALSE))</f>
        <v/>
      </c>
      <c r="AA180" t="str">
        <f>IF(ISERROR(VLOOKUP(P180,'O03, tab 2,3,5,7,8'!$A:$B,2,FALSE)),"",VLOOKUP(P180,'O03, tab 2,3,5,7,8'!$A:$B,2,FALSE))</f>
        <v/>
      </c>
      <c r="AB180" t="str">
        <f>IF(ISERROR(VLOOKUP(Q180,'O03, tab 2,3,5,7,8'!$A:$B,2,FALSE)),"",VLOOKUP(Q180,'O03, tab 2,3,5,7,8'!$A:$B,2,FALSE))</f>
        <v/>
      </c>
      <c r="AC180" t="str">
        <f>IF(ISERROR(VLOOKUP(R180,'O03, tab 2,3,5,7,8'!$A:$B,2,FALSE)),"",VLOOKUP(R180,'O03, tab 2,3,5,7,8'!$A:$B,2,FALSE))</f>
        <v/>
      </c>
      <c r="AD180" t="str">
        <f>IF(ISERROR(VLOOKUP(S180,'O03, tab 2,3,5,7,8'!$A:$B,2,FALSE)),"",VLOOKUP(S180,'O03, tab 2,3,5,7,8'!$A:$B,2,FALSE))</f>
        <v/>
      </c>
      <c r="AE180" t="str">
        <f>IF(ISERROR(VLOOKUP(T180,'O03, tab 2,3,5,7,8'!$A:$B,2,FALSE)),"",VLOOKUP(T180,'O03, tab 2,3,5,7,8'!$A:$B,2,FALSE))</f>
        <v/>
      </c>
      <c r="AF180" t="str">
        <f>IF(ISERROR(VLOOKUP(U180,'O03, tab 2,3,5,7,8'!$A:$B,2,FALSE)),"",VLOOKUP(U180,'O03, tab 2,3,5,7,8'!$A:$B,2,FALSE))</f>
        <v/>
      </c>
      <c r="AG180" t="str">
        <f>IF(ISERROR(VLOOKUP(V180,'O03, tab 2,3,5,7,8'!$A:$B,2,FALSE)),"",VLOOKUP(V180,'O03, tab 2,3,5,7,8'!$A:$B,2,FALSE))</f>
        <v/>
      </c>
      <c r="AH180" t="str">
        <f>IF(ISERROR(VLOOKUP(W180,'O03, tab 2,3,5,7,8'!$A:$B,2,FALSE)),"",VLOOKUP(W180,'O03, tab 2,3,5,7,8'!$A:$B,2,FALSE))</f>
        <v/>
      </c>
      <c r="AI180">
        <f t="shared" si="46"/>
        <v>0</v>
      </c>
      <c r="AJ180">
        <f>IF(E180="gas","",IF('Production-Scores'!J180="min",'Production-Scores'!L180/60,'Production-Scores'!L180))</f>
        <v>0</v>
      </c>
      <c r="AK180">
        <f>IF(E180="gas","",'Production-Scores'!P180)</f>
        <v>1</v>
      </c>
      <c r="AL180">
        <f t="shared" si="47"/>
        <v>0</v>
      </c>
      <c r="AM180">
        <f t="shared" si="48"/>
        <v>2</v>
      </c>
      <c r="AN180" s="52" t="str">
        <f>IF(OR(AI180=0,E180="gas"),"",INDEX('O03, tab 2,3,5,7,8'!$G$6:$I$11,'Skin-HRS local'!AM180,'Skin-HRS local'!AI180))</f>
        <v/>
      </c>
      <c r="AO180" t="str">
        <f t="shared" si="49"/>
        <v/>
      </c>
      <c r="AP180" s="52">
        <f t="shared" si="50"/>
        <v>0</v>
      </c>
      <c r="AQ180" t="str">
        <f>IF(E180="gas","",IF(ISBLANK('INPUT-Skin'!L180),'INPUT-Settings'!$C$38,'INPUT-Skin'!L180))</f>
        <v>&lt;10 (size of a large coin, small splashes)</v>
      </c>
      <c r="AR180" s="52">
        <f>IF(E180="gas","",VLOOKUP(AQ180,'O03, tab 2,3,5,7,8'!$G$18:$H$21,2,FALSE))</f>
        <v>0.1</v>
      </c>
      <c r="AS180" s="52" t="str">
        <f t="shared" si="51"/>
        <v/>
      </c>
      <c r="AT180">
        <f t="shared" si="52"/>
        <v>7</v>
      </c>
      <c r="AU180" s="52" t="str">
        <f t="shared" si="53"/>
        <v/>
      </c>
      <c r="AV180" t="str">
        <f>IF(ISERROR((VLOOKUP(M180,'O03, tab 2,3,5,7,8'!$A:$C,3,FALSE))),"",VLOOKUP(M180,'O03, tab 2,3,5,7,8'!$A:$C,3,FALSE))</f>
        <v/>
      </c>
      <c r="AW180" t="str">
        <f>IF(ISERROR((VLOOKUP(N180,'O03, tab 2,3,5,7,8'!$A:$C,3,FALSE))),"",VLOOKUP(N180,'O03, tab 2,3,5,7,8'!$A:$C,3,FALSE))</f>
        <v/>
      </c>
      <c r="AX180" t="str">
        <f>IF(ISERROR((VLOOKUP(O180,'O03, tab 2,3,5,7,8'!$A:$C,3,FALSE))),"",VLOOKUP(O180,'O03, tab 2,3,5,7,8'!$A:$C,3,FALSE))</f>
        <v/>
      </c>
      <c r="AY180" t="str">
        <f>IF(ISERROR((VLOOKUP(P180,'O03, tab 2,3,5,7,8'!$A:$C,3,FALSE))),"",VLOOKUP(P180,'O03, tab 2,3,5,7,8'!$A:$C,3,FALSE))</f>
        <v/>
      </c>
      <c r="AZ180" t="str">
        <f>IF(ISERROR((VLOOKUP(Q180,'O03, tab 2,3,5,7,8'!$A:$C,3,FALSE))),"",VLOOKUP(Q180,'O03, tab 2,3,5,7,8'!$A:$C,3,FALSE))</f>
        <v/>
      </c>
      <c r="BA180" t="str">
        <f>IF(ISERROR((VLOOKUP(R180,'O03, tab 2,3,5,7,8'!$A:$C,3,FALSE))),"",VLOOKUP(R180,'O03, tab 2,3,5,7,8'!$A:$C,3,FALSE))</f>
        <v/>
      </c>
      <c r="BB180" t="str">
        <f>IF(ISERROR((VLOOKUP(S180,'O03, tab 2,3,5,7,8'!$A:$C,3,FALSE))),"",VLOOKUP(S180,'O03, tab 2,3,5,7,8'!$A:$C,3,FALSE))</f>
        <v/>
      </c>
      <c r="BC180" t="str">
        <f>IF(ISERROR((VLOOKUP(T180,'O03, tab 2,3,5,7,8'!$A:$C,3,FALSE))),"",VLOOKUP(T180,'O03, tab 2,3,5,7,8'!$A:$C,3,FALSE))</f>
        <v/>
      </c>
      <c r="BD180" t="str">
        <f>IF(ISERROR((VLOOKUP(U180,'O03, tab 2,3,5,7,8'!$A:$C,3,FALSE))),"",VLOOKUP(U180,'O03, tab 2,3,5,7,8'!$A:$C,3,FALSE))</f>
        <v/>
      </c>
      <c r="BE180" t="str">
        <f>IF(ISERROR((VLOOKUP(V180,'O03, tab 2,3,5,7,8'!$A:$C,3,FALSE))),"",VLOOKUP(V180,'O03, tab 2,3,5,7,8'!$A:$C,3,FALSE))</f>
        <v/>
      </c>
      <c r="BF180" t="str">
        <f>IF(ISERROR((VLOOKUP(W180,'O03, tab 2,3,5,7,8'!$A:$C,3,FALSE))),"",VLOOKUP(W180,'O03, tab 2,3,5,7,8'!$A:$C,3,FALSE))</f>
        <v/>
      </c>
      <c r="BG180" s="52">
        <f t="shared" si="54"/>
        <v>0</v>
      </c>
      <c r="BH180" s="52" t="str">
        <f>IF(OR(E180="gas",AI180=0,BG180=0),"",(INDEX('O03'!$B$4:$G$10,'Skin-HRS local'!AU180,'Skin-HRS local'!BG180)))</f>
        <v/>
      </c>
      <c r="BI180" s="52">
        <f>'Inhalation-E,WE,HS'!Q180</f>
        <v>1</v>
      </c>
      <c r="BJ180" s="52" t="str">
        <f>IF(OR(E180="gas",BG180=0),"",(1/('INPUT-Settings'!$E$4^4*'INPUT-Settings'!$E$5^3)^(1/9))^(10-BH180))</f>
        <v/>
      </c>
      <c r="BK180" s="52">
        <f t="shared" si="42"/>
        <v>0</v>
      </c>
    </row>
    <row r="181" spans="1:63" x14ac:dyDescent="0.3">
      <c r="A181" s="86">
        <f>'INPUT-Production'!A181</f>
        <v>0</v>
      </c>
      <c r="B181" s="87">
        <f>'INPUT-Production'!B181</f>
        <v>0</v>
      </c>
      <c r="C181" s="85">
        <f>'INPUT-Production'!C181</f>
        <v>0</v>
      </c>
      <c r="D181" s="85">
        <f>'INPUT-Production'!D181</f>
        <v>0</v>
      </c>
      <c r="E181" s="85">
        <f>VLOOKUP(D181,Substances!A:B,2,FALSE)</f>
        <v>0</v>
      </c>
      <c r="F181" s="2" t="e">
        <f>'Skin-MT Hand'!DG181</f>
        <v>#N/A</v>
      </c>
      <c r="G181" t="str">
        <f>IF(E181="gas","",'Skin-MT Hand'!F181)</f>
        <v>Immersion</v>
      </c>
      <c r="H181" t="str">
        <f>IF(E181="liquid",VLOOKUP(G181,'G03, tab A1'!$B$14:$D$19,3,FALSE),IF('Skin-HRS local'!E181="solid",VLOOKUP('Skin-HRS local'!G181,'G03, tab A1'!$B$5:$D$10,3,FALSE),""))</f>
        <v/>
      </c>
      <c r="I181" s="52" t="e">
        <f t="shared" si="43"/>
        <v>#N/A</v>
      </c>
      <c r="J181" t="str">
        <f>IF(E181="gas","",IF(ISBLANK('INPUT-Skin'!K181),'INPUT-Settings'!$C$37,'INPUT-Skin'!K181))</f>
        <v>thick clothing</v>
      </c>
      <c r="K181">
        <f t="shared" si="44"/>
        <v>0.5</v>
      </c>
      <c r="L181" s="52" t="e">
        <f t="shared" si="45"/>
        <v>#N/A</v>
      </c>
      <c r="M181" t="e">
        <f>VLOOKUP($D181,'INPUT-Substances'!$A:$R,8,FALSE)</f>
        <v>#N/A</v>
      </c>
      <c r="N181" t="e">
        <f>VLOOKUP($D181,'INPUT-Substances'!$A:$R,9,FALSE)</f>
        <v>#N/A</v>
      </c>
      <c r="O181" t="e">
        <f>VLOOKUP($D181,'INPUT-Substances'!$A:$R,10,FALSE)</f>
        <v>#N/A</v>
      </c>
      <c r="P181" t="e">
        <f>VLOOKUP($D181,'INPUT-Substances'!$A:$R,11,FALSE)</f>
        <v>#N/A</v>
      </c>
      <c r="Q181" t="e">
        <f>VLOOKUP($D181,'INPUT-Substances'!$A:$R,12,FALSE)</f>
        <v>#N/A</v>
      </c>
      <c r="R181" t="e">
        <f>VLOOKUP($D181,'INPUT-Substances'!$A:$R,13,FALSE)</f>
        <v>#N/A</v>
      </c>
      <c r="S181" t="e">
        <f>VLOOKUP($D181,'INPUT-Substances'!$A:$R,14,FALSE)</f>
        <v>#N/A</v>
      </c>
      <c r="T181" t="e">
        <f>VLOOKUP($D181,'INPUT-Substances'!$A:$R,15,FALSE)</f>
        <v>#N/A</v>
      </c>
      <c r="U181" t="e">
        <f>VLOOKUP($D181,'INPUT-Substances'!$A:$R,16,FALSE)</f>
        <v>#N/A</v>
      </c>
      <c r="V181" t="e">
        <f>VLOOKUP($D181,'INPUT-Substances'!$A:$R,17,FALSE)</f>
        <v>#N/A</v>
      </c>
      <c r="W181" t="e">
        <f>VLOOKUP($D181,'INPUT-Substances'!$A:$R,18,FALSE)</f>
        <v>#N/A</v>
      </c>
      <c r="X181" t="str">
        <f>IF(ISERROR(VLOOKUP(M181,'O03, tab 2,3,5,7,8'!$A:$B,2,FALSE)),"",VLOOKUP(M181,'O03, tab 2,3,5,7,8'!$A:$B,2,FALSE))</f>
        <v/>
      </c>
      <c r="Y181" t="str">
        <f>IF(ISERROR(VLOOKUP(N181,'O03, tab 2,3,5,7,8'!$A:$B,2,FALSE)),"",VLOOKUP(N181,'O03, tab 2,3,5,7,8'!$A:$B,2,FALSE))</f>
        <v/>
      </c>
      <c r="Z181" t="str">
        <f>IF(ISERROR(VLOOKUP(O181,'O03, tab 2,3,5,7,8'!$A:$B,2,FALSE)),"",VLOOKUP(O181,'O03, tab 2,3,5,7,8'!$A:$B,2,FALSE))</f>
        <v/>
      </c>
      <c r="AA181" t="str">
        <f>IF(ISERROR(VLOOKUP(P181,'O03, tab 2,3,5,7,8'!$A:$B,2,FALSE)),"",VLOOKUP(P181,'O03, tab 2,3,5,7,8'!$A:$B,2,FALSE))</f>
        <v/>
      </c>
      <c r="AB181" t="str">
        <f>IF(ISERROR(VLOOKUP(Q181,'O03, tab 2,3,5,7,8'!$A:$B,2,FALSE)),"",VLOOKUP(Q181,'O03, tab 2,3,5,7,8'!$A:$B,2,FALSE))</f>
        <v/>
      </c>
      <c r="AC181" t="str">
        <f>IF(ISERROR(VLOOKUP(R181,'O03, tab 2,3,5,7,8'!$A:$B,2,FALSE)),"",VLOOKUP(R181,'O03, tab 2,3,5,7,8'!$A:$B,2,FALSE))</f>
        <v/>
      </c>
      <c r="AD181" t="str">
        <f>IF(ISERROR(VLOOKUP(S181,'O03, tab 2,3,5,7,8'!$A:$B,2,FALSE)),"",VLOOKUP(S181,'O03, tab 2,3,5,7,8'!$A:$B,2,FALSE))</f>
        <v/>
      </c>
      <c r="AE181" t="str">
        <f>IF(ISERROR(VLOOKUP(T181,'O03, tab 2,3,5,7,8'!$A:$B,2,FALSE)),"",VLOOKUP(T181,'O03, tab 2,3,5,7,8'!$A:$B,2,FALSE))</f>
        <v/>
      </c>
      <c r="AF181" t="str">
        <f>IF(ISERROR(VLOOKUP(U181,'O03, tab 2,3,5,7,8'!$A:$B,2,FALSE)),"",VLOOKUP(U181,'O03, tab 2,3,5,7,8'!$A:$B,2,FALSE))</f>
        <v/>
      </c>
      <c r="AG181" t="str">
        <f>IF(ISERROR(VLOOKUP(V181,'O03, tab 2,3,5,7,8'!$A:$B,2,FALSE)),"",VLOOKUP(V181,'O03, tab 2,3,5,7,8'!$A:$B,2,FALSE))</f>
        <v/>
      </c>
      <c r="AH181" t="str">
        <f>IF(ISERROR(VLOOKUP(W181,'O03, tab 2,3,5,7,8'!$A:$B,2,FALSE)),"",VLOOKUP(W181,'O03, tab 2,3,5,7,8'!$A:$B,2,FALSE))</f>
        <v/>
      </c>
      <c r="AI181">
        <f t="shared" si="46"/>
        <v>0</v>
      </c>
      <c r="AJ181">
        <f>IF(E181="gas","",IF('Production-Scores'!J181="min",'Production-Scores'!L181/60,'Production-Scores'!L181))</f>
        <v>0</v>
      </c>
      <c r="AK181">
        <f>IF(E181="gas","",'Production-Scores'!P181)</f>
        <v>1</v>
      </c>
      <c r="AL181">
        <f t="shared" si="47"/>
        <v>0</v>
      </c>
      <c r="AM181">
        <f t="shared" si="48"/>
        <v>2</v>
      </c>
      <c r="AN181" s="52" t="str">
        <f>IF(OR(AI181=0,E181="gas"),"",INDEX('O03, tab 2,3,5,7,8'!$G$6:$I$11,'Skin-HRS local'!AM181,'Skin-HRS local'!AI181))</f>
        <v/>
      </c>
      <c r="AO181" t="str">
        <f t="shared" si="49"/>
        <v/>
      </c>
      <c r="AP181" s="52">
        <f t="shared" si="50"/>
        <v>0</v>
      </c>
      <c r="AQ181" t="str">
        <f>IF(E181="gas","",IF(ISBLANK('INPUT-Skin'!L181),'INPUT-Settings'!$C$38,'INPUT-Skin'!L181))</f>
        <v>&lt;10 (size of a large coin, small splashes)</v>
      </c>
      <c r="AR181" s="52">
        <f>IF(E181="gas","",VLOOKUP(AQ181,'O03, tab 2,3,5,7,8'!$G$18:$H$21,2,FALSE))</f>
        <v>0.1</v>
      </c>
      <c r="AS181" s="52" t="str">
        <f t="shared" si="51"/>
        <v/>
      </c>
      <c r="AT181">
        <f t="shared" si="52"/>
        <v>7</v>
      </c>
      <c r="AU181" s="52" t="str">
        <f t="shared" si="53"/>
        <v/>
      </c>
      <c r="AV181" t="str">
        <f>IF(ISERROR((VLOOKUP(M181,'O03, tab 2,3,5,7,8'!$A:$C,3,FALSE))),"",VLOOKUP(M181,'O03, tab 2,3,5,7,8'!$A:$C,3,FALSE))</f>
        <v/>
      </c>
      <c r="AW181" t="str">
        <f>IF(ISERROR((VLOOKUP(N181,'O03, tab 2,3,5,7,8'!$A:$C,3,FALSE))),"",VLOOKUP(N181,'O03, tab 2,3,5,7,8'!$A:$C,3,FALSE))</f>
        <v/>
      </c>
      <c r="AX181" t="str">
        <f>IF(ISERROR((VLOOKUP(O181,'O03, tab 2,3,5,7,8'!$A:$C,3,FALSE))),"",VLOOKUP(O181,'O03, tab 2,3,5,7,8'!$A:$C,3,FALSE))</f>
        <v/>
      </c>
      <c r="AY181" t="str">
        <f>IF(ISERROR((VLOOKUP(P181,'O03, tab 2,3,5,7,8'!$A:$C,3,FALSE))),"",VLOOKUP(P181,'O03, tab 2,3,5,7,8'!$A:$C,3,FALSE))</f>
        <v/>
      </c>
      <c r="AZ181" t="str">
        <f>IF(ISERROR((VLOOKUP(Q181,'O03, tab 2,3,5,7,8'!$A:$C,3,FALSE))),"",VLOOKUP(Q181,'O03, tab 2,3,5,7,8'!$A:$C,3,FALSE))</f>
        <v/>
      </c>
      <c r="BA181" t="str">
        <f>IF(ISERROR((VLOOKUP(R181,'O03, tab 2,3,5,7,8'!$A:$C,3,FALSE))),"",VLOOKUP(R181,'O03, tab 2,3,5,7,8'!$A:$C,3,FALSE))</f>
        <v/>
      </c>
      <c r="BB181" t="str">
        <f>IF(ISERROR((VLOOKUP(S181,'O03, tab 2,3,5,7,8'!$A:$C,3,FALSE))),"",VLOOKUP(S181,'O03, tab 2,3,5,7,8'!$A:$C,3,FALSE))</f>
        <v/>
      </c>
      <c r="BC181" t="str">
        <f>IF(ISERROR((VLOOKUP(T181,'O03, tab 2,3,5,7,8'!$A:$C,3,FALSE))),"",VLOOKUP(T181,'O03, tab 2,3,5,7,8'!$A:$C,3,FALSE))</f>
        <v/>
      </c>
      <c r="BD181" t="str">
        <f>IF(ISERROR((VLOOKUP(U181,'O03, tab 2,3,5,7,8'!$A:$C,3,FALSE))),"",VLOOKUP(U181,'O03, tab 2,3,5,7,8'!$A:$C,3,FALSE))</f>
        <v/>
      </c>
      <c r="BE181" t="str">
        <f>IF(ISERROR((VLOOKUP(V181,'O03, tab 2,3,5,7,8'!$A:$C,3,FALSE))),"",VLOOKUP(V181,'O03, tab 2,3,5,7,8'!$A:$C,3,FALSE))</f>
        <v/>
      </c>
      <c r="BF181" t="str">
        <f>IF(ISERROR((VLOOKUP(W181,'O03, tab 2,3,5,7,8'!$A:$C,3,FALSE))),"",VLOOKUP(W181,'O03, tab 2,3,5,7,8'!$A:$C,3,FALSE))</f>
        <v/>
      </c>
      <c r="BG181" s="52">
        <f t="shared" si="54"/>
        <v>0</v>
      </c>
      <c r="BH181" s="52" t="str">
        <f>IF(OR(E181="gas",AI181=0,BG181=0),"",(INDEX('O03'!$B$4:$G$10,'Skin-HRS local'!AU181,'Skin-HRS local'!BG181)))</f>
        <v/>
      </c>
      <c r="BI181" s="52">
        <f>'Inhalation-E,WE,HS'!Q181</f>
        <v>1</v>
      </c>
      <c r="BJ181" s="52" t="str">
        <f>IF(OR(E181="gas",BG181=0),"",(1/('INPUT-Settings'!$E$4^4*'INPUT-Settings'!$E$5^3)^(1/9))^(10-BH181))</f>
        <v/>
      </c>
      <c r="BK181" s="52">
        <f t="shared" si="42"/>
        <v>0</v>
      </c>
    </row>
    <row r="182" spans="1:63" x14ac:dyDescent="0.3">
      <c r="A182" s="86">
        <f>'INPUT-Production'!A182</f>
        <v>0</v>
      </c>
      <c r="B182" s="87">
        <f>'INPUT-Production'!B182</f>
        <v>0</v>
      </c>
      <c r="C182" s="85">
        <f>'INPUT-Production'!C182</f>
        <v>0</v>
      </c>
      <c r="D182" s="85">
        <f>'INPUT-Production'!D182</f>
        <v>0</v>
      </c>
      <c r="E182" s="85">
        <f>VLOOKUP(D182,Substances!A:B,2,FALSE)</f>
        <v>0</v>
      </c>
      <c r="F182" s="2" t="e">
        <f>'Skin-MT Hand'!DG182</f>
        <v>#N/A</v>
      </c>
      <c r="G182" t="str">
        <f>IF(E182="gas","",'Skin-MT Hand'!F182)</f>
        <v>Immersion</v>
      </c>
      <c r="H182" t="str">
        <f>IF(E182="liquid",VLOOKUP(G182,'G03, tab A1'!$B$14:$D$19,3,FALSE),IF('Skin-HRS local'!E182="solid",VLOOKUP('Skin-HRS local'!G182,'G03, tab A1'!$B$5:$D$10,3,FALSE),""))</f>
        <v/>
      </c>
      <c r="I182" s="52" t="e">
        <f t="shared" si="43"/>
        <v>#N/A</v>
      </c>
      <c r="J182" t="str">
        <f>IF(E182="gas","",IF(ISBLANK('INPUT-Skin'!K182),'INPUT-Settings'!$C$37,'INPUT-Skin'!K182))</f>
        <v>thick clothing</v>
      </c>
      <c r="K182">
        <f t="shared" si="44"/>
        <v>0.5</v>
      </c>
      <c r="L182" s="52" t="e">
        <f t="shared" si="45"/>
        <v>#N/A</v>
      </c>
      <c r="M182" t="e">
        <f>VLOOKUP($D182,'INPUT-Substances'!$A:$R,8,FALSE)</f>
        <v>#N/A</v>
      </c>
      <c r="N182" t="e">
        <f>VLOOKUP($D182,'INPUT-Substances'!$A:$R,9,FALSE)</f>
        <v>#N/A</v>
      </c>
      <c r="O182" t="e">
        <f>VLOOKUP($D182,'INPUT-Substances'!$A:$R,10,FALSE)</f>
        <v>#N/A</v>
      </c>
      <c r="P182" t="e">
        <f>VLOOKUP($D182,'INPUT-Substances'!$A:$R,11,FALSE)</f>
        <v>#N/A</v>
      </c>
      <c r="Q182" t="e">
        <f>VLOOKUP($D182,'INPUT-Substances'!$A:$R,12,FALSE)</f>
        <v>#N/A</v>
      </c>
      <c r="R182" t="e">
        <f>VLOOKUP($D182,'INPUT-Substances'!$A:$R,13,FALSE)</f>
        <v>#N/A</v>
      </c>
      <c r="S182" t="e">
        <f>VLOOKUP($D182,'INPUT-Substances'!$A:$R,14,FALSE)</f>
        <v>#N/A</v>
      </c>
      <c r="T182" t="e">
        <f>VLOOKUP($D182,'INPUT-Substances'!$A:$R,15,FALSE)</f>
        <v>#N/A</v>
      </c>
      <c r="U182" t="e">
        <f>VLOOKUP($D182,'INPUT-Substances'!$A:$R,16,FALSE)</f>
        <v>#N/A</v>
      </c>
      <c r="V182" t="e">
        <f>VLOOKUP($D182,'INPUT-Substances'!$A:$R,17,FALSE)</f>
        <v>#N/A</v>
      </c>
      <c r="W182" t="e">
        <f>VLOOKUP($D182,'INPUT-Substances'!$A:$R,18,FALSE)</f>
        <v>#N/A</v>
      </c>
      <c r="X182" t="str">
        <f>IF(ISERROR(VLOOKUP(M182,'O03, tab 2,3,5,7,8'!$A:$B,2,FALSE)),"",VLOOKUP(M182,'O03, tab 2,3,5,7,8'!$A:$B,2,FALSE))</f>
        <v/>
      </c>
      <c r="Y182" t="str">
        <f>IF(ISERROR(VLOOKUP(N182,'O03, tab 2,3,5,7,8'!$A:$B,2,FALSE)),"",VLOOKUP(N182,'O03, tab 2,3,5,7,8'!$A:$B,2,FALSE))</f>
        <v/>
      </c>
      <c r="Z182" t="str">
        <f>IF(ISERROR(VLOOKUP(O182,'O03, tab 2,3,5,7,8'!$A:$B,2,FALSE)),"",VLOOKUP(O182,'O03, tab 2,3,5,7,8'!$A:$B,2,FALSE))</f>
        <v/>
      </c>
      <c r="AA182" t="str">
        <f>IF(ISERROR(VLOOKUP(P182,'O03, tab 2,3,5,7,8'!$A:$B,2,FALSE)),"",VLOOKUP(P182,'O03, tab 2,3,5,7,8'!$A:$B,2,FALSE))</f>
        <v/>
      </c>
      <c r="AB182" t="str">
        <f>IF(ISERROR(VLOOKUP(Q182,'O03, tab 2,3,5,7,8'!$A:$B,2,FALSE)),"",VLOOKUP(Q182,'O03, tab 2,3,5,7,8'!$A:$B,2,FALSE))</f>
        <v/>
      </c>
      <c r="AC182" t="str">
        <f>IF(ISERROR(VLOOKUP(R182,'O03, tab 2,3,5,7,8'!$A:$B,2,FALSE)),"",VLOOKUP(R182,'O03, tab 2,3,5,7,8'!$A:$B,2,FALSE))</f>
        <v/>
      </c>
      <c r="AD182" t="str">
        <f>IF(ISERROR(VLOOKUP(S182,'O03, tab 2,3,5,7,8'!$A:$B,2,FALSE)),"",VLOOKUP(S182,'O03, tab 2,3,5,7,8'!$A:$B,2,FALSE))</f>
        <v/>
      </c>
      <c r="AE182" t="str">
        <f>IF(ISERROR(VLOOKUP(T182,'O03, tab 2,3,5,7,8'!$A:$B,2,FALSE)),"",VLOOKUP(T182,'O03, tab 2,3,5,7,8'!$A:$B,2,FALSE))</f>
        <v/>
      </c>
      <c r="AF182" t="str">
        <f>IF(ISERROR(VLOOKUP(U182,'O03, tab 2,3,5,7,8'!$A:$B,2,FALSE)),"",VLOOKUP(U182,'O03, tab 2,3,5,7,8'!$A:$B,2,FALSE))</f>
        <v/>
      </c>
      <c r="AG182" t="str">
        <f>IF(ISERROR(VLOOKUP(V182,'O03, tab 2,3,5,7,8'!$A:$B,2,FALSE)),"",VLOOKUP(V182,'O03, tab 2,3,5,7,8'!$A:$B,2,FALSE))</f>
        <v/>
      </c>
      <c r="AH182" t="str">
        <f>IF(ISERROR(VLOOKUP(W182,'O03, tab 2,3,5,7,8'!$A:$B,2,FALSE)),"",VLOOKUP(W182,'O03, tab 2,3,5,7,8'!$A:$B,2,FALSE))</f>
        <v/>
      </c>
      <c r="AI182">
        <f t="shared" si="46"/>
        <v>0</v>
      </c>
      <c r="AJ182">
        <f>IF(E182="gas","",IF('Production-Scores'!J182="min",'Production-Scores'!L182/60,'Production-Scores'!L182))</f>
        <v>0</v>
      </c>
      <c r="AK182">
        <f>IF(E182="gas","",'Production-Scores'!P182)</f>
        <v>1</v>
      </c>
      <c r="AL182">
        <f t="shared" si="47"/>
        <v>0</v>
      </c>
      <c r="AM182">
        <f t="shared" si="48"/>
        <v>2</v>
      </c>
      <c r="AN182" s="52" t="str">
        <f>IF(OR(AI182=0,E182="gas"),"",INDEX('O03, tab 2,3,5,7,8'!$G$6:$I$11,'Skin-HRS local'!AM182,'Skin-HRS local'!AI182))</f>
        <v/>
      </c>
      <c r="AO182" t="str">
        <f t="shared" si="49"/>
        <v/>
      </c>
      <c r="AP182" s="52">
        <f t="shared" si="50"/>
        <v>0</v>
      </c>
      <c r="AQ182" t="str">
        <f>IF(E182="gas","",IF(ISBLANK('INPUT-Skin'!L182),'INPUT-Settings'!$C$38,'INPUT-Skin'!L182))</f>
        <v>&lt;10 (size of a large coin, small splashes)</v>
      </c>
      <c r="AR182" s="52">
        <f>IF(E182="gas","",VLOOKUP(AQ182,'O03, tab 2,3,5,7,8'!$G$18:$H$21,2,FALSE))</f>
        <v>0.1</v>
      </c>
      <c r="AS182" s="52" t="str">
        <f t="shared" si="51"/>
        <v/>
      </c>
      <c r="AT182">
        <f t="shared" si="52"/>
        <v>7</v>
      </c>
      <c r="AU182" s="52" t="str">
        <f t="shared" si="53"/>
        <v/>
      </c>
      <c r="AV182" t="str">
        <f>IF(ISERROR((VLOOKUP(M182,'O03, tab 2,3,5,7,8'!$A:$C,3,FALSE))),"",VLOOKUP(M182,'O03, tab 2,3,5,7,8'!$A:$C,3,FALSE))</f>
        <v/>
      </c>
      <c r="AW182" t="str">
        <f>IF(ISERROR((VLOOKUP(N182,'O03, tab 2,3,5,7,8'!$A:$C,3,FALSE))),"",VLOOKUP(N182,'O03, tab 2,3,5,7,8'!$A:$C,3,FALSE))</f>
        <v/>
      </c>
      <c r="AX182" t="str">
        <f>IF(ISERROR((VLOOKUP(O182,'O03, tab 2,3,5,7,8'!$A:$C,3,FALSE))),"",VLOOKUP(O182,'O03, tab 2,3,5,7,8'!$A:$C,3,FALSE))</f>
        <v/>
      </c>
      <c r="AY182" t="str">
        <f>IF(ISERROR((VLOOKUP(P182,'O03, tab 2,3,5,7,8'!$A:$C,3,FALSE))),"",VLOOKUP(P182,'O03, tab 2,3,5,7,8'!$A:$C,3,FALSE))</f>
        <v/>
      </c>
      <c r="AZ182" t="str">
        <f>IF(ISERROR((VLOOKUP(Q182,'O03, tab 2,3,5,7,8'!$A:$C,3,FALSE))),"",VLOOKUP(Q182,'O03, tab 2,3,5,7,8'!$A:$C,3,FALSE))</f>
        <v/>
      </c>
      <c r="BA182" t="str">
        <f>IF(ISERROR((VLOOKUP(R182,'O03, tab 2,3,5,7,8'!$A:$C,3,FALSE))),"",VLOOKUP(R182,'O03, tab 2,3,5,7,8'!$A:$C,3,FALSE))</f>
        <v/>
      </c>
      <c r="BB182" t="str">
        <f>IF(ISERROR((VLOOKUP(S182,'O03, tab 2,3,5,7,8'!$A:$C,3,FALSE))),"",VLOOKUP(S182,'O03, tab 2,3,5,7,8'!$A:$C,3,FALSE))</f>
        <v/>
      </c>
      <c r="BC182" t="str">
        <f>IF(ISERROR((VLOOKUP(T182,'O03, tab 2,3,5,7,8'!$A:$C,3,FALSE))),"",VLOOKUP(T182,'O03, tab 2,3,5,7,8'!$A:$C,3,FALSE))</f>
        <v/>
      </c>
      <c r="BD182" t="str">
        <f>IF(ISERROR((VLOOKUP(U182,'O03, tab 2,3,5,7,8'!$A:$C,3,FALSE))),"",VLOOKUP(U182,'O03, tab 2,3,5,7,8'!$A:$C,3,FALSE))</f>
        <v/>
      </c>
      <c r="BE182" t="str">
        <f>IF(ISERROR((VLOOKUP(V182,'O03, tab 2,3,5,7,8'!$A:$C,3,FALSE))),"",VLOOKUP(V182,'O03, tab 2,3,5,7,8'!$A:$C,3,FALSE))</f>
        <v/>
      </c>
      <c r="BF182" t="str">
        <f>IF(ISERROR((VLOOKUP(W182,'O03, tab 2,3,5,7,8'!$A:$C,3,FALSE))),"",VLOOKUP(W182,'O03, tab 2,3,5,7,8'!$A:$C,3,FALSE))</f>
        <v/>
      </c>
      <c r="BG182" s="52">
        <f t="shared" si="54"/>
        <v>0</v>
      </c>
      <c r="BH182" s="52" t="str">
        <f>IF(OR(E182="gas",AI182=0,BG182=0),"",(INDEX('O03'!$B$4:$G$10,'Skin-HRS local'!AU182,'Skin-HRS local'!BG182)))</f>
        <v/>
      </c>
      <c r="BI182" s="52">
        <f>'Inhalation-E,WE,HS'!Q182</f>
        <v>1</v>
      </c>
      <c r="BJ182" s="52" t="str">
        <f>IF(OR(E182="gas",BG182=0),"",(1/('INPUT-Settings'!$E$4^4*'INPUT-Settings'!$E$5^3)^(1/9))^(10-BH182))</f>
        <v/>
      </c>
      <c r="BK182" s="52">
        <f t="shared" si="42"/>
        <v>0</v>
      </c>
    </row>
    <row r="183" spans="1:63" x14ac:dyDescent="0.3">
      <c r="A183" s="86">
        <f>'INPUT-Production'!A183</f>
        <v>0</v>
      </c>
      <c r="B183" s="87">
        <f>'INPUT-Production'!B183</f>
        <v>0</v>
      </c>
      <c r="C183" s="85">
        <f>'INPUT-Production'!C183</f>
        <v>0</v>
      </c>
      <c r="D183" s="85">
        <f>'INPUT-Production'!D183</f>
        <v>0</v>
      </c>
      <c r="E183" s="85">
        <f>VLOOKUP(D183,Substances!A:B,2,FALSE)</f>
        <v>0</v>
      </c>
      <c r="F183" s="2" t="e">
        <f>'Skin-MT Hand'!DG183</f>
        <v>#N/A</v>
      </c>
      <c r="G183" t="str">
        <f>IF(E183="gas","",'Skin-MT Hand'!F183)</f>
        <v>Immersion</v>
      </c>
      <c r="H183" t="str">
        <f>IF(E183="liquid",VLOOKUP(G183,'G03, tab A1'!$B$14:$D$19,3,FALSE),IF('Skin-HRS local'!E183="solid",VLOOKUP('Skin-HRS local'!G183,'G03, tab A1'!$B$5:$D$10,3,FALSE),""))</f>
        <v/>
      </c>
      <c r="I183" s="52" t="e">
        <f t="shared" si="43"/>
        <v>#N/A</v>
      </c>
      <c r="J183" t="str">
        <f>IF(E183="gas","",IF(ISBLANK('INPUT-Skin'!K183),'INPUT-Settings'!$C$37,'INPUT-Skin'!K183))</f>
        <v>thick clothing</v>
      </c>
      <c r="K183">
        <f t="shared" si="44"/>
        <v>0.5</v>
      </c>
      <c r="L183" s="52" t="e">
        <f t="shared" si="45"/>
        <v>#N/A</v>
      </c>
      <c r="M183" t="e">
        <f>VLOOKUP($D183,'INPUT-Substances'!$A:$R,8,FALSE)</f>
        <v>#N/A</v>
      </c>
      <c r="N183" t="e">
        <f>VLOOKUP($D183,'INPUT-Substances'!$A:$R,9,FALSE)</f>
        <v>#N/A</v>
      </c>
      <c r="O183" t="e">
        <f>VLOOKUP($D183,'INPUT-Substances'!$A:$R,10,FALSE)</f>
        <v>#N/A</v>
      </c>
      <c r="P183" t="e">
        <f>VLOOKUP($D183,'INPUT-Substances'!$A:$R,11,FALSE)</f>
        <v>#N/A</v>
      </c>
      <c r="Q183" t="e">
        <f>VLOOKUP($D183,'INPUT-Substances'!$A:$R,12,FALSE)</f>
        <v>#N/A</v>
      </c>
      <c r="R183" t="e">
        <f>VLOOKUP($D183,'INPUT-Substances'!$A:$R,13,FALSE)</f>
        <v>#N/A</v>
      </c>
      <c r="S183" t="e">
        <f>VLOOKUP($D183,'INPUT-Substances'!$A:$R,14,FALSE)</f>
        <v>#N/A</v>
      </c>
      <c r="T183" t="e">
        <f>VLOOKUP($D183,'INPUT-Substances'!$A:$R,15,FALSE)</f>
        <v>#N/A</v>
      </c>
      <c r="U183" t="e">
        <f>VLOOKUP($D183,'INPUT-Substances'!$A:$R,16,FALSE)</f>
        <v>#N/A</v>
      </c>
      <c r="V183" t="e">
        <f>VLOOKUP($D183,'INPUT-Substances'!$A:$R,17,FALSE)</f>
        <v>#N/A</v>
      </c>
      <c r="W183" t="e">
        <f>VLOOKUP($D183,'INPUT-Substances'!$A:$R,18,FALSE)</f>
        <v>#N/A</v>
      </c>
      <c r="X183" t="str">
        <f>IF(ISERROR(VLOOKUP(M183,'O03, tab 2,3,5,7,8'!$A:$B,2,FALSE)),"",VLOOKUP(M183,'O03, tab 2,3,5,7,8'!$A:$B,2,FALSE))</f>
        <v/>
      </c>
      <c r="Y183" t="str">
        <f>IF(ISERROR(VLOOKUP(N183,'O03, tab 2,3,5,7,8'!$A:$B,2,FALSE)),"",VLOOKUP(N183,'O03, tab 2,3,5,7,8'!$A:$B,2,FALSE))</f>
        <v/>
      </c>
      <c r="Z183" t="str">
        <f>IF(ISERROR(VLOOKUP(O183,'O03, tab 2,3,5,7,8'!$A:$B,2,FALSE)),"",VLOOKUP(O183,'O03, tab 2,3,5,7,8'!$A:$B,2,FALSE))</f>
        <v/>
      </c>
      <c r="AA183" t="str">
        <f>IF(ISERROR(VLOOKUP(P183,'O03, tab 2,3,5,7,8'!$A:$B,2,FALSE)),"",VLOOKUP(P183,'O03, tab 2,3,5,7,8'!$A:$B,2,FALSE))</f>
        <v/>
      </c>
      <c r="AB183" t="str">
        <f>IF(ISERROR(VLOOKUP(Q183,'O03, tab 2,3,5,7,8'!$A:$B,2,FALSE)),"",VLOOKUP(Q183,'O03, tab 2,3,5,7,8'!$A:$B,2,FALSE))</f>
        <v/>
      </c>
      <c r="AC183" t="str">
        <f>IF(ISERROR(VLOOKUP(R183,'O03, tab 2,3,5,7,8'!$A:$B,2,FALSE)),"",VLOOKUP(R183,'O03, tab 2,3,5,7,8'!$A:$B,2,FALSE))</f>
        <v/>
      </c>
      <c r="AD183" t="str">
        <f>IF(ISERROR(VLOOKUP(S183,'O03, tab 2,3,5,7,8'!$A:$B,2,FALSE)),"",VLOOKUP(S183,'O03, tab 2,3,5,7,8'!$A:$B,2,FALSE))</f>
        <v/>
      </c>
      <c r="AE183" t="str">
        <f>IF(ISERROR(VLOOKUP(T183,'O03, tab 2,3,5,7,8'!$A:$B,2,FALSE)),"",VLOOKUP(T183,'O03, tab 2,3,5,7,8'!$A:$B,2,FALSE))</f>
        <v/>
      </c>
      <c r="AF183" t="str">
        <f>IF(ISERROR(VLOOKUP(U183,'O03, tab 2,3,5,7,8'!$A:$B,2,FALSE)),"",VLOOKUP(U183,'O03, tab 2,3,5,7,8'!$A:$B,2,FALSE))</f>
        <v/>
      </c>
      <c r="AG183" t="str">
        <f>IF(ISERROR(VLOOKUP(V183,'O03, tab 2,3,5,7,8'!$A:$B,2,FALSE)),"",VLOOKUP(V183,'O03, tab 2,3,5,7,8'!$A:$B,2,FALSE))</f>
        <v/>
      </c>
      <c r="AH183" t="str">
        <f>IF(ISERROR(VLOOKUP(W183,'O03, tab 2,3,5,7,8'!$A:$B,2,FALSE)),"",VLOOKUP(W183,'O03, tab 2,3,5,7,8'!$A:$B,2,FALSE))</f>
        <v/>
      </c>
      <c r="AI183">
        <f t="shared" si="46"/>
        <v>0</v>
      </c>
      <c r="AJ183">
        <f>IF(E183="gas","",IF('Production-Scores'!J183="min",'Production-Scores'!L183/60,'Production-Scores'!L183))</f>
        <v>0</v>
      </c>
      <c r="AK183">
        <f>IF(E183="gas","",'Production-Scores'!P183)</f>
        <v>1</v>
      </c>
      <c r="AL183">
        <f t="shared" si="47"/>
        <v>0</v>
      </c>
      <c r="AM183">
        <f t="shared" si="48"/>
        <v>2</v>
      </c>
      <c r="AN183" s="52" t="str">
        <f>IF(OR(AI183=0,E183="gas"),"",INDEX('O03, tab 2,3,5,7,8'!$G$6:$I$11,'Skin-HRS local'!AM183,'Skin-HRS local'!AI183))</f>
        <v/>
      </c>
      <c r="AO183" t="str">
        <f t="shared" si="49"/>
        <v/>
      </c>
      <c r="AP183" s="52">
        <f t="shared" si="50"/>
        <v>0</v>
      </c>
      <c r="AQ183" t="str">
        <f>IF(E183="gas","",IF(ISBLANK('INPUT-Skin'!L183),'INPUT-Settings'!$C$38,'INPUT-Skin'!L183))</f>
        <v>&lt;10 (size of a large coin, small splashes)</v>
      </c>
      <c r="AR183" s="52">
        <f>IF(E183="gas","",VLOOKUP(AQ183,'O03, tab 2,3,5,7,8'!$G$18:$H$21,2,FALSE))</f>
        <v>0.1</v>
      </c>
      <c r="AS183" s="52" t="str">
        <f t="shared" si="51"/>
        <v/>
      </c>
      <c r="AT183">
        <f t="shared" si="52"/>
        <v>7</v>
      </c>
      <c r="AU183" s="52" t="str">
        <f t="shared" si="53"/>
        <v/>
      </c>
      <c r="AV183" t="str">
        <f>IF(ISERROR((VLOOKUP(M183,'O03, tab 2,3,5,7,8'!$A:$C,3,FALSE))),"",VLOOKUP(M183,'O03, tab 2,3,5,7,8'!$A:$C,3,FALSE))</f>
        <v/>
      </c>
      <c r="AW183" t="str">
        <f>IF(ISERROR((VLOOKUP(N183,'O03, tab 2,3,5,7,8'!$A:$C,3,FALSE))),"",VLOOKUP(N183,'O03, tab 2,3,5,7,8'!$A:$C,3,FALSE))</f>
        <v/>
      </c>
      <c r="AX183" t="str">
        <f>IF(ISERROR((VLOOKUP(O183,'O03, tab 2,3,5,7,8'!$A:$C,3,FALSE))),"",VLOOKUP(O183,'O03, tab 2,3,5,7,8'!$A:$C,3,FALSE))</f>
        <v/>
      </c>
      <c r="AY183" t="str">
        <f>IF(ISERROR((VLOOKUP(P183,'O03, tab 2,3,5,7,8'!$A:$C,3,FALSE))),"",VLOOKUP(P183,'O03, tab 2,3,5,7,8'!$A:$C,3,FALSE))</f>
        <v/>
      </c>
      <c r="AZ183" t="str">
        <f>IF(ISERROR((VLOOKUP(Q183,'O03, tab 2,3,5,7,8'!$A:$C,3,FALSE))),"",VLOOKUP(Q183,'O03, tab 2,3,5,7,8'!$A:$C,3,FALSE))</f>
        <v/>
      </c>
      <c r="BA183" t="str">
        <f>IF(ISERROR((VLOOKUP(R183,'O03, tab 2,3,5,7,8'!$A:$C,3,FALSE))),"",VLOOKUP(R183,'O03, tab 2,3,5,7,8'!$A:$C,3,FALSE))</f>
        <v/>
      </c>
      <c r="BB183" t="str">
        <f>IF(ISERROR((VLOOKUP(S183,'O03, tab 2,3,5,7,8'!$A:$C,3,FALSE))),"",VLOOKUP(S183,'O03, tab 2,3,5,7,8'!$A:$C,3,FALSE))</f>
        <v/>
      </c>
      <c r="BC183" t="str">
        <f>IF(ISERROR((VLOOKUP(T183,'O03, tab 2,3,5,7,8'!$A:$C,3,FALSE))),"",VLOOKUP(T183,'O03, tab 2,3,5,7,8'!$A:$C,3,FALSE))</f>
        <v/>
      </c>
      <c r="BD183" t="str">
        <f>IF(ISERROR((VLOOKUP(U183,'O03, tab 2,3,5,7,8'!$A:$C,3,FALSE))),"",VLOOKUP(U183,'O03, tab 2,3,5,7,8'!$A:$C,3,FALSE))</f>
        <v/>
      </c>
      <c r="BE183" t="str">
        <f>IF(ISERROR((VLOOKUP(V183,'O03, tab 2,3,5,7,8'!$A:$C,3,FALSE))),"",VLOOKUP(V183,'O03, tab 2,3,5,7,8'!$A:$C,3,FALSE))</f>
        <v/>
      </c>
      <c r="BF183" t="str">
        <f>IF(ISERROR((VLOOKUP(W183,'O03, tab 2,3,5,7,8'!$A:$C,3,FALSE))),"",VLOOKUP(W183,'O03, tab 2,3,5,7,8'!$A:$C,3,FALSE))</f>
        <v/>
      </c>
      <c r="BG183" s="52">
        <f t="shared" si="54"/>
        <v>0</v>
      </c>
      <c r="BH183" s="52" t="str">
        <f>IF(OR(E183="gas",AI183=0,BG183=0),"",(INDEX('O03'!$B$4:$G$10,'Skin-HRS local'!AU183,'Skin-HRS local'!BG183)))</f>
        <v/>
      </c>
      <c r="BI183" s="52">
        <f>'Inhalation-E,WE,HS'!Q183</f>
        <v>1</v>
      </c>
      <c r="BJ183" s="52" t="str">
        <f>IF(OR(E183="gas",BG183=0),"",(1/('INPUT-Settings'!$E$4^4*'INPUT-Settings'!$E$5^3)^(1/9))^(10-BH183))</f>
        <v/>
      </c>
      <c r="BK183" s="52">
        <f t="shared" si="42"/>
        <v>0</v>
      </c>
    </row>
    <row r="184" spans="1:63" x14ac:dyDescent="0.3">
      <c r="A184" s="86">
        <f>'INPUT-Production'!A184</f>
        <v>0</v>
      </c>
      <c r="B184" s="87">
        <f>'INPUT-Production'!B184</f>
        <v>0</v>
      </c>
      <c r="C184" s="85">
        <f>'INPUT-Production'!C184</f>
        <v>0</v>
      </c>
      <c r="D184" s="85">
        <f>'INPUT-Production'!D184</f>
        <v>0</v>
      </c>
      <c r="E184" s="85">
        <f>VLOOKUP(D184,Substances!A:B,2,FALSE)</f>
        <v>0</v>
      </c>
      <c r="F184" s="2" t="e">
        <f>'Skin-MT Hand'!DG184</f>
        <v>#N/A</v>
      </c>
      <c r="G184" t="str">
        <f>IF(E184="gas","",'Skin-MT Hand'!F184)</f>
        <v>Immersion</v>
      </c>
      <c r="H184" t="str">
        <f>IF(E184="liquid",VLOOKUP(G184,'G03, tab A1'!$B$14:$D$19,3,FALSE),IF('Skin-HRS local'!E184="solid",VLOOKUP('Skin-HRS local'!G184,'G03, tab A1'!$B$5:$D$10,3,FALSE),""))</f>
        <v/>
      </c>
      <c r="I184" s="52" t="e">
        <f t="shared" si="43"/>
        <v>#N/A</v>
      </c>
      <c r="J184" t="str">
        <f>IF(E184="gas","",IF(ISBLANK('INPUT-Skin'!K184),'INPUT-Settings'!$C$37,'INPUT-Skin'!K184))</f>
        <v>thick clothing</v>
      </c>
      <c r="K184">
        <f t="shared" si="44"/>
        <v>0.5</v>
      </c>
      <c r="L184" s="52" t="e">
        <f t="shared" si="45"/>
        <v>#N/A</v>
      </c>
      <c r="M184" t="e">
        <f>VLOOKUP($D184,'INPUT-Substances'!$A:$R,8,FALSE)</f>
        <v>#N/A</v>
      </c>
      <c r="N184" t="e">
        <f>VLOOKUP($D184,'INPUT-Substances'!$A:$R,9,FALSE)</f>
        <v>#N/A</v>
      </c>
      <c r="O184" t="e">
        <f>VLOOKUP($D184,'INPUT-Substances'!$A:$R,10,FALSE)</f>
        <v>#N/A</v>
      </c>
      <c r="P184" t="e">
        <f>VLOOKUP($D184,'INPUT-Substances'!$A:$R,11,FALSE)</f>
        <v>#N/A</v>
      </c>
      <c r="Q184" t="e">
        <f>VLOOKUP($D184,'INPUT-Substances'!$A:$R,12,FALSE)</f>
        <v>#N/A</v>
      </c>
      <c r="R184" t="e">
        <f>VLOOKUP($D184,'INPUT-Substances'!$A:$R,13,FALSE)</f>
        <v>#N/A</v>
      </c>
      <c r="S184" t="e">
        <f>VLOOKUP($D184,'INPUT-Substances'!$A:$R,14,FALSE)</f>
        <v>#N/A</v>
      </c>
      <c r="T184" t="e">
        <f>VLOOKUP($D184,'INPUT-Substances'!$A:$R,15,FALSE)</f>
        <v>#N/A</v>
      </c>
      <c r="U184" t="e">
        <f>VLOOKUP($D184,'INPUT-Substances'!$A:$R,16,FALSE)</f>
        <v>#N/A</v>
      </c>
      <c r="V184" t="e">
        <f>VLOOKUP($D184,'INPUT-Substances'!$A:$R,17,FALSE)</f>
        <v>#N/A</v>
      </c>
      <c r="W184" t="e">
        <f>VLOOKUP($D184,'INPUT-Substances'!$A:$R,18,FALSE)</f>
        <v>#N/A</v>
      </c>
      <c r="X184" t="str">
        <f>IF(ISERROR(VLOOKUP(M184,'O03, tab 2,3,5,7,8'!$A:$B,2,FALSE)),"",VLOOKUP(M184,'O03, tab 2,3,5,7,8'!$A:$B,2,FALSE))</f>
        <v/>
      </c>
      <c r="Y184" t="str">
        <f>IF(ISERROR(VLOOKUP(N184,'O03, tab 2,3,5,7,8'!$A:$B,2,FALSE)),"",VLOOKUP(N184,'O03, tab 2,3,5,7,8'!$A:$B,2,FALSE))</f>
        <v/>
      </c>
      <c r="Z184" t="str">
        <f>IF(ISERROR(VLOOKUP(O184,'O03, tab 2,3,5,7,8'!$A:$B,2,FALSE)),"",VLOOKUP(O184,'O03, tab 2,3,5,7,8'!$A:$B,2,FALSE))</f>
        <v/>
      </c>
      <c r="AA184" t="str">
        <f>IF(ISERROR(VLOOKUP(P184,'O03, tab 2,3,5,7,8'!$A:$B,2,FALSE)),"",VLOOKUP(P184,'O03, tab 2,3,5,7,8'!$A:$B,2,FALSE))</f>
        <v/>
      </c>
      <c r="AB184" t="str">
        <f>IF(ISERROR(VLOOKUP(Q184,'O03, tab 2,3,5,7,8'!$A:$B,2,FALSE)),"",VLOOKUP(Q184,'O03, tab 2,3,5,7,8'!$A:$B,2,FALSE))</f>
        <v/>
      </c>
      <c r="AC184" t="str">
        <f>IF(ISERROR(VLOOKUP(R184,'O03, tab 2,3,5,7,8'!$A:$B,2,FALSE)),"",VLOOKUP(R184,'O03, tab 2,3,5,7,8'!$A:$B,2,FALSE))</f>
        <v/>
      </c>
      <c r="AD184" t="str">
        <f>IF(ISERROR(VLOOKUP(S184,'O03, tab 2,3,5,7,8'!$A:$B,2,FALSE)),"",VLOOKUP(S184,'O03, tab 2,3,5,7,8'!$A:$B,2,FALSE))</f>
        <v/>
      </c>
      <c r="AE184" t="str">
        <f>IF(ISERROR(VLOOKUP(T184,'O03, tab 2,3,5,7,8'!$A:$B,2,FALSE)),"",VLOOKUP(T184,'O03, tab 2,3,5,7,8'!$A:$B,2,FALSE))</f>
        <v/>
      </c>
      <c r="AF184" t="str">
        <f>IF(ISERROR(VLOOKUP(U184,'O03, tab 2,3,5,7,8'!$A:$B,2,FALSE)),"",VLOOKUP(U184,'O03, tab 2,3,5,7,8'!$A:$B,2,FALSE))</f>
        <v/>
      </c>
      <c r="AG184" t="str">
        <f>IF(ISERROR(VLOOKUP(V184,'O03, tab 2,3,5,7,8'!$A:$B,2,FALSE)),"",VLOOKUP(V184,'O03, tab 2,3,5,7,8'!$A:$B,2,FALSE))</f>
        <v/>
      </c>
      <c r="AH184" t="str">
        <f>IF(ISERROR(VLOOKUP(W184,'O03, tab 2,3,5,7,8'!$A:$B,2,FALSE)),"",VLOOKUP(W184,'O03, tab 2,3,5,7,8'!$A:$B,2,FALSE))</f>
        <v/>
      </c>
      <c r="AI184">
        <f t="shared" si="46"/>
        <v>0</v>
      </c>
      <c r="AJ184">
        <f>IF(E184="gas","",IF('Production-Scores'!J184="min",'Production-Scores'!L184/60,'Production-Scores'!L184))</f>
        <v>0</v>
      </c>
      <c r="AK184">
        <f>IF(E184="gas","",'Production-Scores'!P184)</f>
        <v>1</v>
      </c>
      <c r="AL184">
        <f t="shared" si="47"/>
        <v>0</v>
      </c>
      <c r="AM184">
        <f t="shared" si="48"/>
        <v>2</v>
      </c>
      <c r="AN184" s="52" t="str">
        <f>IF(OR(AI184=0,E184="gas"),"",INDEX('O03, tab 2,3,5,7,8'!$G$6:$I$11,'Skin-HRS local'!AM184,'Skin-HRS local'!AI184))</f>
        <v/>
      </c>
      <c r="AO184" t="str">
        <f t="shared" si="49"/>
        <v/>
      </c>
      <c r="AP184" s="52">
        <f t="shared" si="50"/>
        <v>0</v>
      </c>
      <c r="AQ184" t="str">
        <f>IF(E184="gas","",IF(ISBLANK('INPUT-Skin'!L184),'INPUT-Settings'!$C$38,'INPUT-Skin'!L184))</f>
        <v>&lt;10 (size of a large coin, small splashes)</v>
      </c>
      <c r="AR184" s="52">
        <f>IF(E184="gas","",VLOOKUP(AQ184,'O03, tab 2,3,5,7,8'!$G$18:$H$21,2,FALSE))</f>
        <v>0.1</v>
      </c>
      <c r="AS184" s="52" t="str">
        <f t="shared" si="51"/>
        <v/>
      </c>
      <c r="AT184">
        <f t="shared" si="52"/>
        <v>7</v>
      </c>
      <c r="AU184" s="52" t="str">
        <f t="shared" si="53"/>
        <v/>
      </c>
      <c r="AV184" t="str">
        <f>IF(ISERROR((VLOOKUP(M184,'O03, tab 2,3,5,7,8'!$A:$C,3,FALSE))),"",VLOOKUP(M184,'O03, tab 2,3,5,7,8'!$A:$C,3,FALSE))</f>
        <v/>
      </c>
      <c r="AW184" t="str">
        <f>IF(ISERROR((VLOOKUP(N184,'O03, tab 2,3,5,7,8'!$A:$C,3,FALSE))),"",VLOOKUP(N184,'O03, tab 2,3,5,7,8'!$A:$C,3,FALSE))</f>
        <v/>
      </c>
      <c r="AX184" t="str">
        <f>IF(ISERROR((VLOOKUP(O184,'O03, tab 2,3,5,7,8'!$A:$C,3,FALSE))),"",VLOOKUP(O184,'O03, tab 2,3,5,7,8'!$A:$C,3,FALSE))</f>
        <v/>
      </c>
      <c r="AY184" t="str">
        <f>IF(ISERROR((VLOOKUP(P184,'O03, tab 2,3,5,7,8'!$A:$C,3,FALSE))),"",VLOOKUP(P184,'O03, tab 2,3,5,7,8'!$A:$C,3,FALSE))</f>
        <v/>
      </c>
      <c r="AZ184" t="str">
        <f>IF(ISERROR((VLOOKUP(Q184,'O03, tab 2,3,5,7,8'!$A:$C,3,FALSE))),"",VLOOKUP(Q184,'O03, tab 2,3,5,7,8'!$A:$C,3,FALSE))</f>
        <v/>
      </c>
      <c r="BA184" t="str">
        <f>IF(ISERROR((VLOOKUP(R184,'O03, tab 2,3,5,7,8'!$A:$C,3,FALSE))),"",VLOOKUP(R184,'O03, tab 2,3,5,7,8'!$A:$C,3,FALSE))</f>
        <v/>
      </c>
      <c r="BB184" t="str">
        <f>IF(ISERROR((VLOOKUP(S184,'O03, tab 2,3,5,7,8'!$A:$C,3,FALSE))),"",VLOOKUP(S184,'O03, tab 2,3,5,7,8'!$A:$C,3,FALSE))</f>
        <v/>
      </c>
      <c r="BC184" t="str">
        <f>IF(ISERROR((VLOOKUP(T184,'O03, tab 2,3,5,7,8'!$A:$C,3,FALSE))),"",VLOOKUP(T184,'O03, tab 2,3,5,7,8'!$A:$C,3,FALSE))</f>
        <v/>
      </c>
      <c r="BD184" t="str">
        <f>IF(ISERROR((VLOOKUP(U184,'O03, tab 2,3,5,7,8'!$A:$C,3,FALSE))),"",VLOOKUP(U184,'O03, tab 2,3,5,7,8'!$A:$C,3,FALSE))</f>
        <v/>
      </c>
      <c r="BE184" t="str">
        <f>IF(ISERROR((VLOOKUP(V184,'O03, tab 2,3,5,7,8'!$A:$C,3,FALSE))),"",VLOOKUP(V184,'O03, tab 2,3,5,7,8'!$A:$C,3,FALSE))</f>
        <v/>
      </c>
      <c r="BF184" t="str">
        <f>IF(ISERROR((VLOOKUP(W184,'O03, tab 2,3,5,7,8'!$A:$C,3,FALSE))),"",VLOOKUP(W184,'O03, tab 2,3,5,7,8'!$A:$C,3,FALSE))</f>
        <v/>
      </c>
      <c r="BG184" s="52">
        <f t="shared" si="54"/>
        <v>0</v>
      </c>
      <c r="BH184" s="52" t="str">
        <f>IF(OR(E184="gas",AI184=0,BG184=0),"",(INDEX('O03'!$B$4:$G$10,'Skin-HRS local'!AU184,'Skin-HRS local'!BG184)))</f>
        <v/>
      </c>
      <c r="BI184" s="52">
        <f>'Inhalation-E,WE,HS'!Q184</f>
        <v>1</v>
      </c>
      <c r="BJ184" s="52" t="str">
        <f>IF(OR(E184="gas",BG184=0),"",(1/('INPUT-Settings'!$E$4^4*'INPUT-Settings'!$E$5^3)^(1/9))^(10-BH184))</f>
        <v/>
      </c>
      <c r="BK184" s="52">
        <f t="shared" si="42"/>
        <v>0</v>
      </c>
    </row>
    <row r="185" spans="1:63" x14ac:dyDescent="0.3">
      <c r="A185" s="86">
        <f>'INPUT-Production'!A185</f>
        <v>0</v>
      </c>
      <c r="B185" s="87">
        <f>'INPUT-Production'!B185</f>
        <v>0</v>
      </c>
      <c r="C185" s="85">
        <f>'INPUT-Production'!C185</f>
        <v>0</v>
      </c>
      <c r="D185" s="85">
        <f>'INPUT-Production'!D185</f>
        <v>0</v>
      </c>
      <c r="E185" s="85">
        <f>VLOOKUP(D185,Substances!A:B,2,FALSE)</f>
        <v>0</v>
      </c>
      <c r="F185" s="2" t="e">
        <f>'Skin-MT Hand'!DG185</f>
        <v>#N/A</v>
      </c>
      <c r="G185" t="str">
        <f>IF(E185="gas","",'Skin-MT Hand'!F185)</f>
        <v>Immersion</v>
      </c>
      <c r="H185" t="str">
        <f>IF(E185="liquid",VLOOKUP(G185,'G03, tab A1'!$B$14:$D$19,3,FALSE),IF('Skin-HRS local'!E185="solid",VLOOKUP('Skin-HRS local'!G185,'G03, tab A1'!$B$5:$D$10,3,FALSE),""))</f>
        <v/>
      </c>
      <c r="I185" s="52" t="e">
        <f t="shared" si="43"/>
        <v>#N/A</v>
      </c>
      <c r="J185" t="str">
        <f>IF(E185="gas","",IF(ISBLANK('INPUT-Skin'!K185),'INPUT-Settings'!$C$37,'INPUT-Skin'!K185))</f>
        <v>thick clothing</v>
      </c>
      <c r="K185">
        <f t="shared" si="44"/>
        <v>0.5</v>
      </c>
      <c r="L185" s="52" t="e">
        <f t="shared" si="45"/>
        <v>#N/A</v>
      </c>
      <c r="M185" t="e">
        <f>VLOOKUP($D185,'INPUT-Substances'!$A:$R,8,FALSE)</f>
        <v>#N/A</v>
      </c>
      <c r="N185" t="e">
        <f>VLOOKUP($D185,'INPUT-Substances'!$A:$R,9,FALSE)</f>
        <v>#N/A</v>
      </c>
      <c r="O185" t="e">
        <f>VLOOKUP($D185,'INPUT-Substances'!$A:$R,10,FALSE)</f>
        <v>#N/A</v>
      </c>
      <c r="P185" t="e">
        <f>VLOOKUP($D185,'INPUT-Substances'!$A:$R,11,FALSE)</f>
        <v>#N/A</v>
      </c>
      <c r="Q185" t="e">
        <f>VLOOKUP($D185,'INPUT-Substances'!$A:$R,12,FALSE)</f>
        <v>#N/A</v>
      </c>
      <c r="R185" t="e">
        <f>VLOOKUP($D185,'INPUT-Substances'!$A:$R,13,FALSE)</f>
        <v>#N/A</v>
      </c>
      <c r="S185" t="e">
        <f>VLOOKUP($D185,'INPUT-Substances'!$A:$R,14,FALSE)</f>
        <v>#N/A</v>
      </c>
      <c r="T185" t="e">
        <f>VLOOKUP($D185,'INPUT-Substances'!$A:$R,15,FALSE)</f>
        <v>#N/A</v>
      </c>
      <c r="U185" t="e">
        <f>VLOOKUP($D185,'INPUT-Substances'!$A:$R,16,FALSE)</f>
        <v>#N/A</v>
      </c>
      <c r="V185" t="e">
        <f>VLOOKUP($D185,'INPUT-Substances'!$A:$R,17,FALSE)</f>
        <v>#N/A</v>
      </c>
      <c r="W185" t="e">
        <f>VLOOKUP($D185,'INPUT-Substances'!$A:$R,18,FALSE)</f>
        <v>#N/A</v>
      </c>
      <c r="X185" t="str">
        <f>IF(ISERROR(VLOOKUP(M185,'O03, tab 2,3,5,7,8'!$A:$B,2,FALSE)),"",VLOOKUP(M185,'O03, tab 2,3,5,7,8'!$A:$B,2,FALSE))</f>
        <v/>
      </c>
      <c r="Y185" t="str">
        <f>IF(ISERROR(VLOOKUP(N185,'O03, tab 2,3,5,7,8'!$A:$B,2,FALSE)),"",VLOOKUP(N185,'O03, tab 2,3,5,7,8'!$A:$B,2,FALSE))</f>
        <v/>
      </c>
      <c r="Z185" t="str">
        <f>IF(ISERROR(VLOOKUP(O185,'O03, tab 2,3,5,7,8'!$A:$B,2,FALSE)),"",VLOOKUP(O185,'O03, tab 2,3,5,7,8'!$A:$B,2,FALSE))</f>
        <v/>
      </c>
      <c r="AA185" t="str">
        <f>IF(ISERROR(VLOOKUP(P185,'O03, tab 2,3,5,7,8'!$A:$B,2,FALSE)),"",VLOOKUP(P185,'O03, tab 2,3,5,7,8'!$A:$B,2,FALSE))</f>
        <v/>
      </c>
      <c r="AB185" t="str">
        <f>IF(ISERROR(VLOOKUP(Q185,'O03, tab 2,3,5,7,8'!$A:$B,2,FALSE)),"",VLOOKUP(Q185,'O03, tab 2,3,5,7,8'!$A:$B,2,FALSE))</f>
        <v/>
      </c>
      <c r="AC185" t="str">
        <f>IF(ISERROR(VLOOKUP(R185,'O03, tab 2,3,5,7,8'!$A:$B,2,FALSE)),"",VLOOKUP(R185,'O03, tab 2,3,5,7,8'!$A:$B,2,FALSE))</f>
        <v/>
      </c>
      <c r="AD185" t="str">
        <f>IF(ISERROR(VLOOKUP(S185,'O03, tab 2,3,5,7,8'!$A:$B,2,FALSE)),"",VLOOKUP(S185,'O03, tab 2,3,5,7,8'!$A:$B,2,FALSE))</f>
        <v/>
      </c>
      <c r="AE185" t="str">
        <f>IF(ISERROR(VLOOKUP(T185,'O03, tab 2,3,5,7,8'!$A:$B,2,FALSE)),"",VLOOKUP(T185,'O03, tab 2,3,5,7,8'!$A:$B,2,FALSE))</f>
        <v/>
      </c>
      <c r="AF185" t="str">
        <f>IF(ISERROR(VLOOKUP(U185,'O03, tab 2,3,5,7,8'!$A:$B,2,FALSE)),"",VLOOKUP(U185,'O03, tab 2,3,5,7,8'!$A:$B,2,FALSE))</f>
        <v/>
      </c>
      <c r="AG185" t="str">
        <f>IF(ISERROR(VLOOKUP(V185,'O03, tab 2,3,5,7,8'!$A:$B,2,FALSE)),"",VLOOKUP(V185,'O03, tab 2,3,5,7,8'!$A:$B,2,FALSE))</f>
        <v/>
      </c>
      <c r="AH185" t="str">
        <f>IF(ISERROR(VLOOKUP(W185,'O03, tab 2,3,5,7,8'!$A:$B,2,FALSE)),"",VLOOKUP(W185,'O03, tab 2,3,5,7,8'!$A:$B,2,FALSE))</f>
        <v/>
      </c>
      <c r="AI185">
        <f t="shared" si="46"/>
        <v>0</v>
      </c>
      <c r="AJ185">
        <f>IF(E185="gas","",IF('Production-Scores'!J185="min",'Production-Scores'!L185/60,'Production-Scores'!L185))</f>
        <v>0</v>
      </c>
      <c r="AK185">
        <f>IF(E185="gas","",'Production-Scores'!P185)</f>
        <v>1</v>
      </c>
      <c r="AL185">
        <f t="shared" si="47"/>
        <v>0</v>
      </c>
      <c r="AM185">
        <f t="shared" si="48"/>
        <v>2</v>
      </c>
      <c r="AN185" s="52" t="str">
        <f>IF(OR(AI185=0,E185="gas"),"",INDEX('O03, tab 2,3,5,7,8'!$G$6:$I$11,'Skin-HRS local'!AM185,'Skin-HRS local'!AI185))</f>
        <v/>
      </c>
      <c r="AO185" t="str">
        <f t="shared" si="49"/>
        <v/>
      </c>
      <c r="AP185" s="52">
        <f t="shared" si="50"/>
        <v>0</v>
      </c>
      <c r="AQ185" t="str">
        <f>IF(E185="gas","",IF(ISBLANK('INPUT-Skin'!L185),'INPUT-Settings'!$C$38,'INPUT-Skin'!L185))</f>
        <v>&lt;10 (size of a large coin, small splashes)</v>
      </c>
      <c r="AR185" s="52">
        <f>IF(E185="gas","",VLOOKUP(AQ185,'O03, tab 2,3,5,7,8'!$G$18:$H$21,2,FALSE))</f>
        <v>0.1</v>
      </c>
      <c r="AS185" s="52" t="str">
        <f t="shared" si="51"/>
        <v/>
      </c>
      <c r="AT185">
        <f t="shared" si="52"/>
        <v>7</v>
      </c>
      <c r="AU185" s="52" t="str">
        <f t="shared" si="53"/>
        <v/>
      </c>
      <c r="AV185" t="str">
        <f>IF(ISERROR((VLOOKUP(M185,'O03, tab 2,3,5,7,8'!$A:$C,3,FALSE))),"",VLOOKUP(M185,'O03, tab 2,3,5,7,8'!$A:$C,3,FALSE))</f>
        <v/>
      </c>
      <c r="AW185" t="str">
        <f>IF(ISERROR((VLOOKUP(N185,'O03, tab 2,3,5,7,8'!$A:$C,3,FALSE))),"",VLOOKUP(N185,'O03, tab 2,3,5,7,8'!$A:$C,3,FALSE))</f>
        <v/>
      </c>
      <c r="AX185" t="str">
        <f>IF(ISERROR((VLOOKUP(O185,'O03, tab 2,3,5,7,8'!$A:$C,3,FALSE))),"",VLOOKUP(O185,'O03, tab 2,3,5,7,8'!$A:$C,3,FALSE))</f>
        <v/>
      </c>
      <c r="AY185" t="str">
        <f>IF(ISERROR((VLOOKUP(P185,'O03, tab 2,3,5,7,8'!$A:$C,3,FALSE))),"",VLOOKUP(P185,'O03, tab 2,3,5,7,8'!$A:$C,3,FALSE))</f>
        <v/>
      </c>
      <c r="AZ185" t="str">
        <f>IF(ISERROR((VLOOKUP(Q185,'O03, tab 2,3,5,7,8'!$A:$C,3,FALSE))),"",VLOOKUP(Q185,'O03, tab 2,3,5,7,8'!$A:$C,3,FALSE))</f>
        <v/>
      </c>
      <c r="BA185" t="str">
        <f>IF(ISERROR((VLOOKUP(R185,'O03, tab 2,3,5,7,8'!$A:$C,3,FALSE))),"",VLOOKUP(R185,'O03, tab 2,3,5,7,8'!$A:$C,3,FALSE))</f>
        <v/>
      </c>
      <c r="BB185" t="str">
        <f>IF(ISERROR((VLOOKUP(S185,'O03, tab 2,3,5,7,8'!$A:$C,3,FALSE))),"",VLOOKUP(S185,'O03, tab 2,3,5,7,8'!$A:$C,3,FALSE))</f>
        <v/>
      </c>
      <c r="BC185" t="str">
        <f>IF(ISERROR((VLOOKUP(T185,'O03, tab 2,3,5,7,8'!$A:$C,3,FALSE))),"",VLOOKUP(T185,'O03, tab 2,3,5,7,8'!$A:$C,3,FALSE))</f>
        <v/>
      </c>
      <c r="BD185" t="str">
        <f>IF(ISERROR((VLOOKUP(U185,'O03, tab 2,3,5,7,8'!$A:$C,3,FALSE))),"",VLOOKUP(U185,'O03, tab 2,3,5,7,8'!$A:$C,3,FALSE))</f>
        <v/>
      </c>
      <c r="BE185" t="str">
        <f>IF(ISERROR((VLOOKUP(V185,'O03, tab 2,3,5,7,8'!$A:$C,3,FALSE))),"",VLOOKUP(V185,'O03, tab 2,3,5,7,8'!$A:$C,3,FALSE))</f>
        <v/>
      </c>
      <c r="BF185" t="str">
        <f>IF(ISERROR((VLOOKUP(W185,'O03, tab 2,3,5,7,8'!$A:$C,3,FALSE))),"",VLOOKUP(W185,'O03, tab 2,3,5,7,8'!$A:$C,3,FALSE))</f>
        <v/>
      </c>
      <c r="BG185" s="52">
        <f t="shared" si="54"/>
        <v>0</v>
      </c>
      <c r="BH185" s="52" t="str">
        <f>IF(OR(E185="gas",AI185=0,BG185=0),"",(INDEX('O03'!$B$4:$G$10,'Skin-HRS local'!AU185,'Skin-HRS local'!BG185)))</f>
        <v/>
      </c>
      <c r="BI185" s="52">
        <f>'Inhalation-E,WE,HS'!Q185</f>
        <v>1</v>
      </c>
      <c r="BJ185" s="52" t="str">
        <f>IF(OR(E185="gas",BG185=0),"",(1/('INPUT-Settings'!$E$4^4*'INPUT-Settings'!$E$5^3)^(1/9))^(10-BH185))</f>
        <v/>
      </c>
      <c r="BK185" s="52">
        <f t="shared" si="42"/>
        <v>0</v>
      </c>
    </row>
    <row r="186" spans="1:63" x14ac:dyDescent="0.3">
      <c r="A186" s="86">
        <f>'INPUT-Production'!A186</f>
        <v>0</v>
      </c>
      <c r="B186" s="87">
        <f>'INPUT-Production'!B186</f>
        <v>0</v>
      </c>
      <c r="C186" s="85">
        <f>'INPUT-Production'!C186</f>
        <v>0</v>
      </c>
      <c r="D186" s="85">
        <f>'INPUT-Production'!D186</f>
        <v>0</v>
      </c>
      <c r="E186" s="85">
        <f>VLOOKUP(D186,Substances!A:B,2,FALSE)</f>
        <v>0</v>
      </c>
      <c r="F186" s="2" t="e">
        <f>'Skin-MT Hand'!DG186</f>
        <v>#N/A</v>
      </c>
      <c r="G186" t="str">
        <f>IF(E186="gas","",'Skin-MT Hand'!F186)</f>
        <v>Immersion</v>
      </c>
      <c r="H186" t="str">
        <f>IF(E186="liquid",VLOOKUP(G186,'G03, tab A1'!$B$14:$D$19,3,FALSE),IF('Skin-HRS local'!E186="solid",VLOOKUP('Skin-HRS local'!G186,'G03, tab A1'!$B$5:$D$10,3,FALSE),""))</f>
        <v/>
      </c>
      <c r="I186" s="52" t="e">
        <f t="shared" si="43"/>
        <v>#N/A</v>
      </c>
      <c r="J186" t="str">
        <f>IF(E186="gas","",IF(ISBLANK('INPUT-Skin'!K186),'INPUT-Settings'!$C$37,'INPUT-Skin'!K186))</f>
        <v>thick clothing</v>
      </c>
      <c r="K186">
        <f t="shared" si="44"/>
        <v>0.5</v>
      </c>
      <c r="L186" s="52" t="e">
        <f t="shared" si="45"/>
        <v>#N/A</v>
      </c>
      <c r="M186" t="e">
        <f>VLOOKUP($D186,'INPUT-Substances'!$A:$R,8,FALSE)</f>
        <v>#N/A</v>
      </c>
      <c r="N186" t="e">
        <f>VLOOKUP($D186,'INPUT-Substances'!$A:$R,9,FALSE)</f>
        <v>#N/A</v>
      </c>
      <c r="O186" t="e">
        <f>VLOOKUP($D186,'INPUT-Substances'!$A:$R,10,FALSE)</f>
        <v>#N/A</v>
      </c>
      <c r="P186" t="e">
        <f>VLOOKUP($D186,'INPUT-Substances'!$A:$R,11,FALSE)</f>
        <v>#N/A</v>
      </c>
      <c r="Q186" t="e">
        <f>VLOOKUP($D186,'INPUT-Substances'!$A:$R,12,FALSE)</f>
        <v>#N/A</v>
      </c>
      <c r="R186" t="e">
        <f>VLOOKUP($D186,'INPUT-Substances'!$A:$R,13,FALSE)</f>
        <v>#N/A</v>
      </c>
      <c r="S186" t="e">
        <f>VLOOKUP($D186,'INPUT-Substances'!$A:$R,14,FALSE)</f>
        <v>#N/A</v>
      </c>
      <c r="T186" t="e">
        <f>VLOOKUP($D186,'INPUT-Substances'!$A:$R,15,FALSE)</f>
        <v>#N/A</v>
      </c>
      <c r="U186" t="e">
        <f>VLOOKUP($D186,'INPUT-Substances'!$A:$R,16,FALSE)</f>
        <v>#N/A</v>
      </c>
      <c r="V186" t="e">
        <f>VLOOKUP($D186,'INPUT-Substances'!$A:$R,17,FALSE)</f>
        <v>#N/A</v>
      </c>
      <c r="W186" t="e">
        <f>VLOOKUP($D186,'INPUT-Substances'!$A:$R,18,FALSE)</f>
        <v>#N/A</v>
      </c>
      <c r="X186" t="str">
        <f>IF(ISERROR(VLOOKUP(M186,'O03, tab 2,3,5,7,8'!$A:$B,2,FALSE)),"",VLOOKUP(M186,'O03, tab 2,3,5,7,8'!$A:$B,2,FALSE))</f>
        <v/>
      </c>
      <c r="Y186" t="str">
        <f>IF(ISERROR(VLOOKUP(N186,'O03, tab 2,3,5,7,8'!$A:$B,2,FALSE)),"",VLOOKUP(N186,'O03, tab 2,3,5,7,8'!$A:$B,2,FALSE))</f>
        <v/>
      </c>
      <c r="Z186" t="str">
        <f>IF(ISERROR(VLOOKUP(O186,'O03, tab 2,3,5,7,8'!$A:$B,2,FALSE)),"",VLOOKUP(O186,'O03, tab 2,3,5,7,8'!$A:$B,2,FALSE))</f>
        <v/>
      </c>
      <c r="AA186" t="str">
        <f>IF(ISERROR(VLOOKUP(P186,'O03, tab 2,3,5,7,8'!$A:$B,2,FALSE)),"",VLOOKUP(P186,'O03, tab 2,3,5,7,8'!$A:$B,2,FALSE))</f>
        <v/>
      </c>
      <c r="AB186" t="str">
        <f>IF(ISERROR(VLOOKUP(Q186,'O03, tab 2,3,5,7,8'!$A:$B,2,FALSE)),"",VLOOKUP(Q186,'O03, tab 2,3,5,7,8'!$A:$B,2,FALSE))</f>
        <v/>
      </c>
      <c r="AC186" t="str">
        <f>IF(ISERROR(VLOOKUP(R186,'O03, tab 2,3,5,7,8'!$A:$B,2,FALSE)),"",VLOOKUP(R186,'O03, tab 2,3,5,7,8'!$A:$B,2,FALSE))</f>
        <v/>
      </c>
      <c r="AD186" t="str">
        <f>IF(ISERROR(VLOOKUP(S186,'O03, tab 2,3,5,7,8'!$A:$B,2,FALSE)),"",VLOOKUP(S186,'O03, tab 2,3,5,7,8'!$A:$B,2,FALSE))</f>
        <v/>
      </c>
      <c r="AE186" t="str">
        <f>IF(ISERROR(VLOOKUP(T186,'O03, tab 2,3,5,7,8'!$A:$B,2,FALSE)),"",VLOOKUP(T186,'O03, tab 2,3,5,7,8'!$A:$B,2,FALSE))</f>
        <v/>
      </c>
      <c r="AF186" t="str">
        <f>IF(ISERROR(VLOOKUP(U186,'O03, tab 2,3,5,7,8'!$A:$B,2,FALSE)),"",VLOOKUP(U186,'O03, tab 2,3,5,7,8'!$A:$B,2,FALSE))</f>
        <v/>
      </c>
      <c r="AG186" t="str">
        <f>IF(ISERROR(VLOOKUP(V186,'O03, tab 2,3,5,7,8'!$A:$B,2,FALSE)),"",VLOOKUP(V186,'O03, tab 2,3,5,7,8'!$A:$B,2,FALSE))</f>
        <v/>
      </c>
      <c r="AH186" t="str">
        <f>IF(ISERROR(VLOOKUP(W186,'O03, tab 2,3,5,7,8'!$A:$B,2,FALSE)),"",VLOOKUP(W186,'O03, tab 2,3,5,7,8'!$A:$B,2,FALSE))</f>
        <v/>
      </c>
      <c r="AI186">
        <f t="shared" si="46"/>
        <v>0</v>
      </c>
      <c r="AJ186">
        <f>IF(E186="gas","",IF('Production-Scores'!J186="min",'Production-Scores'!L186/60,'Production-Scores'!L186))</f>
        <v>0</v>
      </c>
      <c r="AK186">
        <f>IF(E186="gas","",'Production-Scores'!P186)</f>
        <v>1</v>
      </c>
      <c r="AL186">
        <f t="shared" si="47"/>
        <v>0</v>
      </c>
      <c r="AM186">
        <f t="shared" si="48"/>
        <v>2</v>
      </c>
      <c r="AN186" s="52" t="str">
        <f>IF(OR(AI186=0,E186="gas"),"",INDEX('O03, tab 2,3,5,7,8'!$G$6:$I$11,'Skin-HRS local'!AM186,'Skin-HRS local'!AI186))</f>
        <v/>
      </c>
      <c r="AO186" t="str">
        <f t="shared" si="49"/>
        <v/>
      </c>
      <c r="AP186" s="52">
        <f t="shared" si="50"/>
        <v>0</v>
      </c>
      <c r="AQ186" t="str">
        <f>IF(E186="gas","",IF(ISBLANK('INPUT-Skin'!L186),'INPUT-Settings'!$C$38,'INPUT-Skin'!L186))</f>
        <v>&lt;10 (size of a large coin, small splashes)</v>
      </c>
      <c r="AR186" s="52">
        <f>IF(E186="gas","",VLOOKUP(AQ186,'O03, tab 2,3,5,7,8'!$G$18:$H$21,2,FALSE))</f>
        <v>0.1</v>
      </c>
      <c r="AS186" s="52" t="str">
        <f t="shared" si="51"/>
        <v/>
      </c>
      <c r="AT186">
        <f t="shared" si="52"/>
        <v>7</v>
      </c>
      <c r="AU186" s="52" t="str">
        <f t="shared" si="53"/>
        <v/>
      </c>
      <c r="AV186" t="str">
        <f>IF(ISERROR((VLOOKUP(M186,'O03, tab 2,3,5,7,8'!$A:$C,3,FALSE))),"",VLOOKUP(M186,'O03, tab 2,3,5,7,8'!$A:$C,3,FALSE))</f>
        <v/>
      </c>
      <c r="AW186" t="str">
        <f>IF(ISERROR((VLOOKUP(N186,'O03, tab 2,3,5,7,8'!$A:$C,3,FALSE))),"",VLOOKUP(N186,'O03, tab 2,3,5,7,8'!$A:$C,3,FALSE))</f>
        <v/>
      </c>
      <c r="AX186" t="str">
        <f>IF(ISERROR((VLOOKUP(O186,'O03, tab 2,3,5,7,8'!$A:$C,3,FALSE))),"",VLOOKUP(O186,'O03, tab 2,3,5,7,8'!$A:$C,3,FALSE))</f>
        <v/>
      </c>
      <c r="AY186" t="str">
        <f>IF(ISERROR((VLOOKUP(P186,'O03, tab 2,3,5,7,8'!$A:$C,3,FALSE))),"",VLOOKUP(P186,'O03, tab 2,3,5,7,8'!$A:$C,3,FALSE))</f>
        <v/>
      </c>
      <c r="AZ186" t="str">
        <f>IF(ISERROR((VLOOKUP(Q186,'O03, tab 2,3,5,7,8'!$A:$C,3,FALSE))),"",VLOOKUP(Q186,'O03, tab 2,3,5,7,8'!$A:$C,3,FALSE))</f>
        <v/>
      </c>
      <c r="BA186" t="str">
        <f>IF(ISERROR((VLOOKUP(R186,'O03, tab 2,3,5,7,8'!$A:$C,3,FALSE))),"",VLOOKUP(R186,'O03, tab 2,3,5,7,8'!$A:$C,3,FALSE))</f>
        <v/>
      </c>
      <c r="BB186" t="str">
        <f>IF(ISERROR((VLOOKUP(S186,'O03, tab 2,3,5,7,8'!$A:$C,3,FALSE))),"",VLOOKUP(S186,'O03, tab 2,3,5,7,8'!$A:$C,3,FALSE))</f>
        <v/>
      </c>
      <c r="BC186" t="str">
        <f>IF(ISERROR((VLOOKUP(T186,'O03, tab 2,3,5,7,8'!$A:$C,3,FALSE))),"",VLOOKUP(T186,'O03, tab 2,3,5,7,8'!$A:$C,3,FALSE))</f>
        <v/>
      </c>
      <c r="BD186" t="str">
        <f>IF(ISERROR((VLOOKUP(U186,'O03, tab 2,3,5,7,8'!$A:$C,3,FALSE))),"",VLOOKUP(U186,'O03, tab 2,3,5,7,8'!$A:$C,3,FALSE))</f>
        <v/>
      </c>
      <c r="BE186" t="str">
        <f>IF(ISERROR((VLOOKUP(V186,'O03, tab 2,3,5,7,8'!$A:$C,3,FALSE))),"",VLOOKUP(V186,'O03, tab 2,3,5,7,8'!$A:$C,3,FALSE))</f>
        <v/>
      </c>
      <c r="BF186" t="str">
        <f>IF(ISERROR((VLOOKUP(W186,'O03, tab 2,3,5,7,8'!$A:$C,3,FALSE))),"",VLOOKUP(W186,'O03, tab 2,3,5,7,8'!$A:$C,3,FALSE))</f>
        <v/>
      </c>
      <c r="BG186" s="52">
        <f t="shared" si="54"/>
        <v>0</v>
      </c>
      <c r="BH186" s="52" t="str">
        <f>IF(OR(E186="gas",AI186=0,BG186=0),"",(INDEX('O03'!$B$4:$G$10,'Skin-HRS local'!AU186,'Skin-HRS local'!BG186)))</f>
        <v/>
      </c>
      <c r="BI186" s="52">
        <f>'Inhalation-E,WE,HS'!Q186</f>
        <v>1</v>
      </c>
      <c r="BJ186" s="52" t="str">
        <f>IF(OR(E186="gas",BG186=0),"",(1/('INPUT-Settings'!$E$4^4*'INPUT-Settings'!$E$5^3)^(1/9))^(10-BH186))</f>
        <v/>
      </c>
      <c r="BK186" s="52">
        <f t="shared" si="42"/>
        <v>0</v>
      </c>
    </row>
    <row r="187" spans="1:63" x14ac:dyDescent="0.3">
      <c r="A187" s="86">
        <f>'INPUT-Production'!A187</f>
        <v>0</v>
      </c>
      <c r="B187" s="87">
        <f>'INPUT-Production'!B187</f>
        <v>0</v>
      </c>
      <c r="C187" s="85">
        <f>'INPUT-Production'!C187</f>
        <v>0</v>
      </c>
      <c r="D187" s="85">
        <f>'INPUT-Production'!D187</f>
        <v>0</v>
      </c>
      <c r="E187" s="85">
        <f>VLOOKUP(D187,Substances!A:B,2,FALSE)</f>
        <v>0</v>
      </c>
      <c r="F187" s="2" t="e">
        <f>'Skin-MT Hand'!DG187</f>
        <v>#N/A</v>
      </c>
      <c r="G187" t="str">
        <f>IF(E187="gas","",'Skin-MT Hand'!F187)</f>
        <v>Immersion</v>
      </c>
      <c r="H187" t="str">
        <f>IF(E187="liquid",VLOOKUP(G187,'G03, tab A1'!$B$14:$D$19,3,FALSE),IF('Skin-HRS local'!E187="solid",VLOOKUP('Skin-HRS local'!G187,'G03, tab A1'!$B$5:$D$10,3,FALSE),""))</f>
        <v/>
      </c>
      <c r="I187" s="52" t="e">
        <f t="shared" si="43"/>
        <v>#N/A</v>
      </c>
      <c r="J187" t="str">
        <f>IF(E187="gas","",IF(ISBLANK('INPUT-Skin'!K187),'INPUT-Settings'!$C$37,'INPUT-Skin'!K187))</f>
        <v>thick clothing</v>
      </c>
      <c r="K187">
        <f t="shared" si="44"/>
        <v>0.5</v>
      </c>
      <c r="L187" s="52" t="e">
        <f t="shared" si="45"/>
        <v>#N/A</v>
      </c>
      <c r="M187" t="e">
        <f>VLOOKUP($D187,'INPUT-Substances'!$A:$R,8,FALSE)</f>
        <v>#N/A</v>
      </c>
      <c r="N187" t="e">
        <f>VLOOKUP($D187,'INPUT-Substances'!$A:$R,9,FALSE)</f>
        <v>#N/A</v>
      </c>
      <c r="O187" t="e">
        <f>VLOOKUP($D187,'INPUT-Substances'!$A:$R,10,FALSE)</f>
        <v>#N/A</v>
      </c>
      <c r="P187" t="e">
        <f>VLOOKUP($D187,'INPUT-Substances'!$A:$R,11,FALSE)</f>
        <v>#N/A</v>
      </c>
      <c r="Q187" t="e">
        <f>VLOOKUP($D187,'INPUT-Substances'!$A:$R,12,FALSE)</f>
        <v>#N/A</v>
      </c>
      <c r="R187" t="e">
        <f>VLOOKUP($D187,'INPUT-Substances'!$A:$R,13,FALSE)</f>
        <v>#N/A</v>
      </c>
      <c r="S187" t="e">
        <f>VLOOKUP($D187,'INPUT-Substances'!$A:$R,14,FALSE)</f>
        <v>#N/A</v>
      </c>
      <c r="T187" t="e">
        <f>VLOOKUP($D187,'INPUT-Substances'!$A:$R,15,FALSE)</f>
        <v>#N/A</v>
      </c>
      <c r="U187" t="e">
        <f>VLOOKUP($D187,'INPUT-Substances'!$A:$R,16,FALSE)</f>
        <v>#N/A</v>
      </c>
      <c r="V187" t="e">
        <f>VLOOKUP($D187,'INPUT-Substances'!$A:$R,17,FALSE)</f>
        <v>#N/A</v>
      </c>
      <c r="W187" t="e">
        <f>VLOOKUP($D187,'INPUT-Substances'!$A:$R,18,FALSE)</f>
        <v>#N/A</v>
      </c>
      <c r="X187" t="str">
        <f>IF(ISERROR(VLOOKUP(M187,'O03, tab 2,3,5,7,8'!$A:$B,2,FALSE)),"",VLOOKUP(M187,'O03, tab 2,3,5,7,8'!$A:$B,2,FALSE))</f>
        <v/>
      </c>
      <c r="Y187" t="str">
        <f>IF(ISERROR(VLOOKUP(N187,'O03, tab 2,3,5,7,8'!$A:$B,2,FALSE)),"",VLOOKUP(N187,'O03, tab 2,3,5,7,8'!$A:$B,2,FALSE))</f>
        <v/>
      </c>
      <c r="Z187" t="str">
        <f>IF(ISERROR(VLOOKUP(O187,'O03, tab 2,3,5,7,8'!$A:$B,2,FALSE)),"",VLOOKUP(O187,'O03, tab 2,3,5,7,8'!$A:$B,2,FALSE))</f>
        <v/>
      </c>
      <c r="AA187" t="str">
        <f>IF(ISERROR(VLOOKUP(P187,'O03, tab 2,3,5,7,8'!$A:$B,2,FALSE)),"",VLOOKUP(P187,'O03, tab 2,3,5,7,8'!$A:$B,2,FALSE))</f>
        <v/>
      </c>
      <c r="AB187" t="str">
        <f>IF(ISERROR(VLOOKUP(Q187,'O03, tab 2,3,5,7,8'!$A:$B,2,FALSE)),"",VLOOKUP(Q187,'O03, tab 2,3,5,7,8'!$A:$B,2,FALSE))</f>
        <v/>
      </c>
      <c r="AC187" t="str">
        <f>IF(ISERROR(VLOOKUP(R187,'O03, tab 2,3,5,7,8'!$A:$B,2,FALSE)),"",VLOOKUP(R187,'O03, tab 2,3,5,7,8'!$A:$B,2,FALSE))</f>
        <v/>
      </c>
      <c r="AD187" t="str">
        <f>IF(ISERROR(VLOOKUP(S187,'O03, tab 2,3,5,7,8'!$A:$B,2,FALSE)),"",VLOOKUP(S187,'O03, tab 2,3,5,7,8'!$A:$B,2,FALSE))</f>
        <v/>
      </c>
      <c r="AE187" t="str">
        <f>IF(ISERROR(VLOOKUP(T187,'O03, tab 2,3,5,7,8'!$A:$B,2,FALSE)),"",VLOOKUP(T187,'O03, tab 2,3,5,7,8'!$A:$B,2,FALSE))</f>
        <v/>
      </c>
      <c r="AF187" t="str">
        <f>IF(ISERROR(VLOOKUP(U187,'O03, tab 2,3,5,7,8'!$A:$B,2,FALSE)),"",VLOOKUP(U187,'O03, tab 2,3,5,7,8'!$A:$B,2,FALSE))</f>
        <v/>
      </c>
      <c r="AG187" t="str">
        <f>IF(ISERROR(VLOOKUP(V187,'O03, tab 2,3,5,7,8'!$A:$B,2,FALSE)),"",VLOOKUP(V187,'O03, tab 2,3,5,7,8'!$A:$B,2,FALSE))</f>
        <v/>
      </c>
      <c r="AH187" t="str">
        <f>IF(ISERROR(VLOOKUP(W187,'O03, tab 2,3,5,7,8'!$A:$B,2,FALSE)),"",VLOOKUP(W187,'O03, tab 2,3,5,7,8'!$A:$B,2,FALSE))</f>
        <v/>
      </c>
      <c r="AI187">
        <f t="shared" si="46"/>
        <v>0</v>
      </c>
      <c r="AJ187">
        <f>IF(E187="gas","",IF('Production-Scores'!J187="min",'Production-Scores'!L187/60,'Production-Scores'!L187))</f>
        <v>0</v>
      </c>
      <c r="AK187">
        <f>IF(E187="gas","",'Production-Scores'!P187)</f>
        <v>1</v>
      </c>
      <c r="AL187">
        <f t="shared" si="47"/>
        <v>0</v>
      </c>
      <c r="AM187">
        <f t="shared" si="48"/>
        <v>2</v>
      </c>
      <c r="AN187" s="52" t="str">
        <f>IF(OR(AI187=0,E187="gas"),"",INDEX('O03, tab 2,3,5,7,8'!$G$6:$I$11,'Skin-HRS local'!AM187,'Skin-HRS local'!AI187))</f>
        <v/>
      </c>
      <c r="AO187" t="str">
        <f t="shared" si="49"/>
        <v/>
      </c>
      <c r="AP187" s="52">
        <f t="shared" si="50"/>
        <v>0</v>
      </c>
      <c r="AQ187" t="str">
        <f>IF(E187="gas","",IF(ISBLANK('INPUT-Skin'!L187),'INPUT-Settings'!$C$38,'INPUT-Skin'!L187))</f>
        <v>&lt;10 (size of a large coin, small splashes)</v>
      </c>
      <c r="AR187" s="52">
        <f>IF(E187="gas","",VLOOKUP(AQ187,'O03, tab 2,3,5,7,8'!$G$18:$H$21,2,FALSE))</f>
        <v>0.1</v>
      </c>
      <c r="AS187" s="52" t="str">
        <f t="shared" si="51"/>
        <v/>
      </c>
      <c r="AT187">
        <f t="shared" si="52"/>
        <v>7</v>
      </c>
      <c r="AU187" s="52" t="str">
        <f t="shared" si="53"/>
        <v/>
      </c>
      <c r="AV187" t="str">
        <f>IF(ISERROR((VLOOKUP(M187,'O03, tab 2,3,5,7,8'!$A:$C,3,FALSE))),"",VLOOKUP(M187,'O03, tab 2,3,5,7,8'!$A:$C,3,FALSE))</f>
        <v/>
      </c>
      <c r="AW187" t="str">
        <f>IF(ISERROR((VLOOKUP(N187,'O03, tab 2,3,5,7,8'!$A:$C,3,FALSE))),"",VLOOKUP(N187,'O03, tab 2,3,5,7,8'!$A:$C,3,FALSE))</f>
        <v/>
      </c>
      <c r="AX187" t="str">
        <f>IF(ISERROR((VLOOKUP(O187,'O03, tab 2,3,5,7,8'!$A:$C,3,FALSE))),"",VLOOKUP(O187,'O03, tab 2,3,5,7,8'!$A:$C,3,FALSE))</f>
        <v/>
      </c>
      <c r="AY187" t="str">
        <f>IF(ISERROR((VLOOKUP(P187,'O03, tab 2,3,5,7,8'!$A:$C,3,FALSE))),"",VLOOKUP(P187,'O03, tab 2,3,5,7,8'!$A:$C,3,FALSE))</f>
        <v/>
      </c>
      <c r="AZ187" t="str">
        <f>IF(ISERROR((VLOOKUP(Q187,'O03, tab 2,3,5,7,8'!$A:$C,3,FALSE))),"",VLOOKUP(Q187,'O03, tab 2,3,5,7,8'!$A:$C,3,FALSE))</f>
        <v/>
      </c>
      <c r="BA187" t="str">
        <f>IF(ISERROR((VLOOKUP(R187,'O03, tab 2,3,5,7,8'!$A:$C,3,FALSE))),"",VLOOKUP(R187,'O03, tab 2,3,5,7,8'!$A:$C,3,FALSE))</f>
        <v/>
      </c>
      <c r="BB187" t="str">
        <f>IF(ISERROR((VLOOKUP(S187,'O03, tab 2,3,5,7,8'!$A:$C,3,FALSE))),"",VLOOKUP(S187,'O03, tab 2,3,5,7,8'!$A:$C,3,FALSE))</f>
        <v/>
      </c>
      <c r="BC187" t="str">
        <f>IF(ISERROR((VLOOKUP(T187,'O03, tab 2,3,5,7,8'!$A:$C,3,FALSE))),"",VLOOKUP(T187,'O03, tab 2,3,5,7,8'!$A:$C,3,FALSE))</f>
        <v/>
      </c>
      <c r="BD187" t="str">
        <f>IF(ISERROR((VLOOKUP(U187,'O03, tab 2,3,5,7,8'!$A:$C,3,FALSE))),"",VLOOKUP(U187,'O03, tab 2,3,5,7,8'!$A:$C,3,FALSE))</f>
        <v/>
      </c>
      <c r="BE187" t="str">
        <f>IF(ISERROR((VLOOKUP(V187,'O03, tab 2,3,5,7,8'!$A:$C,3,FALSE))),"",VLOOKUP(V187,'O03, tab 2,3,5,7,8'!$A:$C,3,FALSE))</f>
        <v/>
      </c>
      <c r="BF187" t="str">
        <f>IF(ISERROR((VLOOKUP(W187,'O03, tab 2,3,5,7,8'!$A:$C,3,FALSE))),"",VLOOKUP(W187,'O03, tab 2,3,5,7,8'!$A:$C,3,FALSE))</f>
        <v/>
      </c>
      <c r="BG187" s="52">
        <f t="shared" si="54"/>
        <v>0</v>
      </c>
      <c r="BH187" s="52" t="str">
        <f>IF(OR(E187="gas",AI187=0,BG187=0),"",(INDEX('O03'!$B$4:$G$10,'Skin-HRS local'!AU187,'Skin-HRS local'!BG187)))</f>
        <v/>
      </c>
      <c r="BI187" s="52">
        <f>'Inhalation-E,WE,HS'!Q187</f>
        <v>1</v>
      </c>
      <c r="BJ187" s="52" t="str">
        <f>IF(OR(E187="gas",BG187=0),"",(1/('INPUT-Settings'!$E$4^4*'INPUT-Settings'!$E$5^3)^(1/9))^(10-BH187))</f>
        <v/>
      </c>
      <c r="BK187" s="52">
        <f t="shared" si="42"/>
        <v>0</v>
      </c>
    </row>
    <row r="188" spans="1:63" x14ac:dyDescent="0.3">
      <c r="A188" s="86">
        <f>'INPUT-Production'!A188</f>
        <v>0</v>
      </c>
      <c r="B188" s="87">
        <f>'INPUT-Production'!B188</f>
        <v>0</v>
      </c>
      <c r="C188" s="85">
        <f>'INPUT-Production'!C188</f>
        <v>0</v>
      </c>
      <c r="D188" s="85">
        <f>'INPUT-Production'!D188</f>
        <v>0</v>
      </c>
      <c r="E188" s="85">
        <f>VLOOKUP(D188,Substances!A:B,2,FALSE)</f>
        <v>0</v>
      </c>
      <c r="F188" s="2" t="e">
        <f>'Skin-MT Hand'!DG188</f>
        <v>#N/A</v>
      </c>
      <c r="G188" t="str">
        <f>IF(E188="gas","",'Skin-MT Hand'!F188)</f>
        <v>Immersion</v>
      </c>
      <c r="H188" t="str">
        <f>IF(E188="liquid",VLOOKUP(G188,'G03, tab A1'!$B$14:$D$19,3,FALSE),IF('Skin-HRS local'!E188="solid",VLOOKUP('Skin-HRS local'!G188,'G03, tab A1'!$B$5:$D$10,3,FALSE),""))</f>
        <v/>
      </c>
      <c r="I188" s="52" t="e">
        <f t="shared" si="43"/>
        <v>#N/A</v>
      </c>
      <c r="J188" t="str">
        <f>IF(E188="gas","",IF(ISBLANK('INPUT-Skin'!K188),'INPUT-Settings'!$C$37,'INPUT-Skin'!K188))</f>
        <v>thick clothing</v>
      </c>
      <c r="K188">
        <f t="shared" si="44"/>
        <v>0.5</v>
      </c>
      <c r="L188" s="52" t="e">
        <f t="shared" si="45"/>
        <v>#N/A</v>
      </c>
      <c r="M188" t="e">
        <f>VLOOKUP($D188,'INPUT-Substances'!$A:$R,8,FALSE)</f>
        <v>#N/A</v>
      </c>
      <c r="N188" t="e">
        <f>VLOOKUP($D188,'INPUT-Substances'!$A:$R,9,FALSE)</f>
        <v>#N/A</v>
      </c>
      <c r="O188" t="e">
        <f>VLOOKUP($D188,'INPUT-Substances'!$A:$R,10,FALSE)</f>
        <v>#N/A</v>
      </c>
      <c r="P188" t="e">
        <f>VLOOKUP($D188,'INPUT-Substances'!$A:$R,11,FALSE)</f>
        <v>#N/A</v>
      </c>
      <c r="Q188" t="e">
        <f>VLOOKUP($D188,'INPUT-Substances'!$A:$R,12,FALSE)</f>
        <v>#N/A</v>
      </c>
      <c r="R188" t="e">
        <f>VLOOKUP($D188,'INPUT-Substances'!$A:$R,13,FALSE)</f>
        <v>#N/A</v>
      </c>
      <c r="S188" t="e">
        <f>VLOOKUP($D188,'INPUT-Substances'!$A:$R,14,FALSE)</f>
        <v>#N/A</v>
      </c>
      <c r="T188" t="e">
        <f>VLOOKUP($D188,'INPUT-Substances'!$A:$R,15,FALSE)</f>
        <v>#N/A</v>
      </c>
      <c r="U188" t="e">
        <f>VLOOKUP($D188,'INPUT-Substances'!$A:$R,16,FALSE)</f>
        <v>#N/A</v>
      </c>
      <c r="V188" t="e">
        <f>VLOOKUP($D188,'INPUT-Substances'!$A:$R,17,FALSE)</f>
        <v>#N/A</v>
      </c>
      <c r="W188" t="e">
        <f>VLOOKUP($D188,'INPUT-Substances'!$A:$R,18,FALSE)</f>
        <v>#N/A</v>
      </c>
      <c r="X188" t="str">
        <f>IF(ISERROR(VLOOKUP(M188,'O03, tab 2,3,5,7,8'!$A:$B,2,FALSE)),"",VLOOKUP(M188,'O03, tab 2,3,5,7,8'!$A:$B,2,FALSE))</f>
        <v/>
      </c>
      <c r="Y188" t="str">
        <f>IF(ISERROR(VLOOKUP(N188,'O03, tab 2,3,5,7,8'!$A:$B,2,FALSE)),"",VLOOKUP(N188,'O03, tab 2,3,5,7,8'!$A:$B,2,FALSE))</f>
        <v/>
      </c>
      <c r="Z188" t="str">
        <f>IF(ISERROR(VLOOKUP(O188,'O03, tab 2,3,5,7,8'!$A:$B,2,FALSE)),"",VLOOKUP(O188,'O03, tab 2,3,5,7,8'!$A:$B,2,FALSE))</f>
        <v/>
      </c>
      <c r="AA188" t="str">
        <f>IF(ISERROR(VLOOKUP(P188,'O03, tab 2,3,5,7,8'!$A:$B,2,FALSE)),"",VLOOKUP(P188,'O03, tab 2,3,5,7,8'!$A:$B,2,FALSE))</f>
        <v/>
      </c>
      <c r="AB188" t="str">
        <f>IF(ISERROR(VLOOKUP(Q188,'O03, tab 2,3,5,7,8'!$A:$B,2,FALSE)),"",VLOOKUP(Q188,'O03, tab 2,3,5,7,8'!$A:$B,2,FALSE))</f>
        <v/>
      </c>
      <c r="AC188" t="str">
        <f>IF(ISERROR(VLOOKUP(R188,'O03, tab 2,3,5,7,8'!$A:$B,2,FALSE)),"",VLOOKUP(R188,'O03, tab 2,3,5,7,8'!$A:$B,2,FALSE))</f>
        <v/>
      </c>
      <c r="AD188" t="str">
        <f>IF(ISERROR(VLOOKUP(S188,'O03, tab 2,3,5,7,8'!$A:$B,2,FALSE)),"",VLOOKUP(S188,'O03, tab 2,3,5,7,8'!$A:$B,2,FALSE))</f>
        <v/>
      </c>
      <c r="AE188" t="str">
        <f>IF(ISERROR(VLOOKUP(T188,'O03, tab 2,3,5,7,8'!$A:$B,2,FALSE)),"",VLOOKUP(T188,'O03, tab 2,3,5,7,8'!$A:$B,2,FALSE))</f>
        <v/>
      </c>
      <c r="AF188" t="str">
        <f>IF(ISERROR(VLOOKUP(U188,'O03, tab 2,3,5,7,8'!$A:$B,2,FALSE)),"",VLOOKUP(U188,'O03, tab 2,3,5,7,8'!$A:$B,2,FALSE))</f>
        <v/>
      </c>
      <c r="AG188" t="str">
        <f>IF(ISERROR(VLOOKUP(V188,'O03, tab 2,3,5,7,8'!$A:$B,2,FALSE)),"",VLOOKUP(V188,'O03, tab 2,3,5,7,8'!$A:$B,2,FALSE))</f>
        <v/>
      </c>
      <c r="AH188" t="str">
        <f>IF(ISERROR(VLOOKUP(W188,'O03, tab 2,3,5,7,8'!$A:$B,2,FALSE)),"",VLOOKUP(W188,'O03, tab 2,3,5,7,8'!$A:$B,2,FALSE))</f>
        <v/>
      </c>
      <c r="AI188">
        <f t="shared" si="46"/>
        <v>0</v>
      </c>
      <c r="AJ188">
        <f>IF(E188="gas","",IF('Production-Scores'!J188="min",'Production-Scores'!L188/60,'Production-Scores'!L188))</f>
        <v>0</v>
      </c>
      <c r="AK188">
        <f>IF(E188="gas","",'Production-Scores'!P188)</f>
        <v>1</v>
      </c>
      <c r="AL188">
        <f t="shared" si="47"/>
        <v>0</v>
      </c>
      <c r="AM188">
        <f t="shared" si="48"/>
        <v>2</v>
      </c>
      <c r="AN188" s="52" t="str">
        <f>IF(OR(AI188=0,E188="gas"),"",INDEX('O03, tab 2,3,5,7,8'!$G$6:$I$11,'Skin-HRS local'!AM188,'Skin-HRS local'!AI188))</f>
        <v/>
      </c>
      <c r="AO188" t="str">
        <f t="shared" si="49"/>
        <v/>
      </c>
      <c r="AP188" s="52">
        <f t="shared" si="50"/>
        <v>0</v>
      </c>
      <c r="AQ188" t="str">
        <f>IF(E188="gas","",IF(ISBLANK('INPUT-Skin'!L188),'INPUT-Settings'!$C$38,'INPUT-Skin'!L188))</f>
        <v>&lt;10 (size of a large coin, small splashes)</v>
      </c>
      <c r="AR188" s="52">
        <f>IF(E188="gas","",VLOOKUP(AQ188,'O03, tab 2,3,5,7,8'!$G$18:$H$21,2,FALSE))</f>
        <v>0.1</v>
      </c>
      <c r="AS188" s="52" t="str">
        <f t="shared" si="51"/>
        <v/>
      </c>
      <c r="AT188">
        <f t="shared" si="52"/>
        <v>7</v>
      </c>
      <c r="AU188" s="52" t="str">
        <f t="shared" si="53"/>
        <v/>
      </c>
      <c r="AV188" t="str">
        <f>IF(ISERROR((VLOOKUP(M188,'O03, tab 2,3,5,7,8'!$A:$C,3,FALSE))),"",VLOOKUP(M188,'O03, tab 2,3,5,7,8'!$A:$C,3,FALSE))</f>
        <v/>
      </c>
      <c r="AW188" t="str">
        <f>IF(ISERROR((VLOOKUP(N188,'O03, tab 2,3,5,7,8'!$A:$C,3,FALSE))),"",VLOOKUP(N188,'O03, tab 2,3,5,7,8'!$A:$C,3,FALSE))</f>
        <v/>
      </c>
      <c r="AX188" t="str">
        <f>IF(ISERROR((VLOOKUP(O188,'O03, tab 2,3,5,7,8'!$A:$C,3,FALSE))),"",VLOOKUP(O188,'O03, tab 2,3,5,7,8'!$A:$C,3,FALSE))</f>
        <v/>
      </c>
      <c r="AY188" t="str">
        <f>IF(ISERROR((VLOOKUP(P188,'O03, tab 2,3,5,7,8'!$A:$C,3,FALSE))),"",VLOOKUP(P188,'O03, tab 2,3,5,7,8'!$A:$C,3,FALSE))</f>
        <v/>
      </c>
      <c r="AZ188" t="str">
        <f>IF(ISERROR((VLOOKUP(Q188,'O03, tab 2,3,5,7,8'!$A:$C,3,FALSE))),"",VLOOKUP(Q188,'O03, tab 2,3,5,7,8'!$A:$C,3,FALSE))</f>
        <v/>
      </c>
      <c r="BA188" t="str">
        <f>IF(ISERROR((VLOOKUP(R188,'O03, tab 2,3,5,7,8'!$A:$C,3,FALSE))),"",VLOOKUP(R188,'O03, tab 2,3,5,7,8'!$A:$C,3,FALSE))</f>
        <v/>
      </c>
      <c r="BB188" t="str">
        <f>IF(ISERROR((VLOOKUP(S188,'O03, tab 2,3,5,7,8'!$A:$C,3,FALSE))),"",VLOOKUP(S188,'O03, tab 2,3,5,7,8'!$A:$C,3,FALSE))</f>
        <v/>
      </c>
      <c r="BC188" t="str">
        <f>IF(ISERROR((VLOOKUP(T188,'O03, tab 2,3,5,7,8'!$A:$C,3,FALSE))),"",VLOOKUP(T188,'O03, tab 2,3,5,7,8'!$A:$C,3,FALSE))</f>
        <v/>
      </c>
      <c r="BD188" t="str">
        <f>IF(ISERROR((VLOOKUP(U188,'O03, tab 2,3,5,7,8'!$A:$C,3,FALSE))),"",VLOOKUP(U188,'O03, tab 2,3,5,7,8'!$A:$C,3,FALSE))</f>
        <v/>
      </c>
      <c r="BE188" t="str">
        <f>IF(ISERROR((VLOOKUP(V188,'O03, tab 2,3,5,7,8'!$A:$C,3,FALSE))),"",VLOOKUP(V188,'O03, tab 2,3,5,7,8'!$A:$C,3,FALSE))</f>
        <v/>
      </c>
      <c r="BF188" t="str">
        <f>IF(ISERROR((VLOOKUP(W188,'O03, tab 2,3,5,7,8'!$A:$C,3,FALSE))),"",VLOOKUP(W188,'O03, tab 2,3,5,7,8'!$A:$C,3,FALSE))</f>
        <v/>
      </c>
      <c r="BG188" s="52">
        <f t="shared" si="54"/>
        <v>0</v>
      </c>
      <c r="BH188" s="52" t="str">
        <f>IF(OR(E188="gas",AI188=0,BG188=0),"",(INDEX('O03'!$B$4:$G$10,'Skin-HRS local'!AU188,'Skin-HRS local'!BG188)))</f>
        <v/>
      </c>
      <c r="BI188" s="52">
        <f>'Inhalation-E,WE,HS'!Q188</f>
        <v>1</v>
      </c>
      <c r="BJ188" s="52" t="str">
        <f>IF(OR(E188="gas",BG188=0),"",(1/('INPUT-Settings'!$E$4^4*'INPUT-Settings'!$E$5^3)^(1/9))^(10-BH188))</f>
        <v/>
      </c>
      <c r="BK188" s="52">
        <f t="shared" si="42"/>
        <v>0</v>
      </c>
    </row>
    <row r="189" spans="1:63" x14ac:dyDescent="0.3">
      <c r="A189" s="86">
        <f>'INPUT-Production'!A189</f>
        <v>0</v>
      </c>
      <c r="B189" s="87">
        <f>'INPUT-Production'!B189</f>
        <v>0</v>
      </c>
      <c r="C189" s="85">
        <f>'INPUT-Production'!C189</f>
        <v>0</v>
      </c>
      <c r="D189" s="85">
        <f>'INPUT-Production'!D189</f>
        <v>0</v>
      </c>
      <c r="E189" s="85">
        <f>VLOOKUP(D189,Substances!A:B,2,FALSE)</f>
        <v>0</v>
      </c>
      <c r="F189" s="2" t="e">
        <f>'Skin-MT Hand'!DG189</f>
        <v>#N/A</v>
      </c>
      <c r="G189" t="str">
        <f>IF(E189="gas","",'Skin-MT Hand'!F189)</f>
        <v>Immersion</v>
      </c>
      <c r="H189" t="str">
        <f>IF(E189="liquid",VLOOKUP(G189,'G03, tab A1'!$B$14:$D$19,3,FALSE),IF('Skin-HRS local'!E189="solid",VLOOKUP('Skin-HRS local'!G189,'G03, tab A1'!$B$5:$D$10,3,FALSE),""))</f>
        <v/>
      </c>
      <c r="I189" s="52" t="e">
        <f t="shared" si="43"/>
        <v>#N/A</v>
      </c>
      <c r="J189" t="str">
        <f>IF(E189="gas","",IF(ISBLANK('INPUT-Skin'!K189),'INPUT-Settings'!$C$37,'INPUT-Skin'!K189))</f>
        <v>thick clothing</v>
      </c>
      <c r="K189">
        <f t="shared" si="44"/>
        <v>0.5</v>
      </c>
      <c r="L189" s="52" t="e">
        <f t="shared" si="45"/>
        <v>#N/A</v>
      </c>
      <c r="M189" t="e">
        <f>VLOOKUP($D189,'INPUT-Substances'!$A:$R,8,FALSE)</f>
        <v>#N/A</v>
      </c>
      <c r="N189" t="e">
        <f>VLOOKUP($D189,'INPUT-Substances'!$A:$R,9,FALSE)</f>
        <v>#N/A</v>
      </c>
      <c r="O189" t="e">
        <f>VLOOKUP($D189,'INPUT-Substances'!$A:$R,10,FALSE)</f>
        <v>#N/A</v>
      </c>
      <c r="P189" t="e">
        <f>VLOOKUP($D189,'INPUT-Substances'!$A:$R,11,FALSE)</f>
        <v>#N/A</v>
      </c>
      <c r="Q189" t="e">
        <f>VLOOKUP($D189,'INPUT-Substances'!$A:$R,12,FALSE)</f>
        <v>#N/A</v>
      </c>
      <c r="R189" t="e">
        <f>VLOOKUP($D189,'INPUT-Substances'!$A:$R,13,FALSE)</f>
        <v>#N/A</v>
      </c>
      <c r="S189" t="e">
        <f>VLOOKUP($D189,'INPUT-Substances'!$A:$R,14,FALSE)</f>
        <v>#N/A</v>
      </c>
      <c r="T189" t="e">
        <f>VLOOKUP($D189,'INPUT-Substances'!$A:$R,15,FALSE)</f>
        <v>#N/A</v>
      </c>
      <c r="U189" t="e">
        <f>VLOOKUP($D189,'INPUT-Substances'!$A:$R,16,FALSE)</f>
        <v>#N/A</v>
      </c>
      <c r="V189" t="e">
        <f>VLOOKUP($D189,'INPUT-Substances'!$A:$R,17,FALSE)</f>
        <v>#N/A</v>
      </c>
      <c r="W189" t="e">
        <f>VLOOKUP($D189,'INPUT-Substances'!$A:$R,18,FALSE)</f>
        <v>#N/A</v>
      </c>
      <c r="X189" t="str">
        <f>IF(ISERROR(VLOOKUP(M189,'O03, tab 2,3,5,7,8'!$A:$B,2,FALSE)),"",VLOOKUP(M189,'O03, tab 2,3,5,7,8'!$A:$B,2,FALSE))</f>
        <v/>
      </c>
      <c r="Y189" t="str">
        <f>IF(ISERROR(VLOOKUP(N189,'O03, tab 2,3,5,7,8'!$A:$B,2,FALSE)),"",VLOOKUP(N189,'O03, tab 2,3,5,7,8'!$A:$B,2,FALSE))</f>
        <v/>
      </c>
      <c r="Z189" t="str">
        <f>IF(ISERROR(VLOOKUP(O189,'O03, tab 2,3,5,7,8'!$A:$B,2,FALSE)),"",VLOOKUP(O189,'O03, tab 2,3,5,7,8'!$A:$B,2,FALSE))</f>
        <v/>
      </c>
      <c r="AA189" t="str">
        <f>IF(ISERROR(VLOOKUP(P189,'O03, tab 2,3,5,7,8'!$A:$B,2,FALSE)),"",VLOOKUP(P189,'O03, tab 2,3,5,7,8'!$A:$B,2,FALSE))</f>
        <v/>
      </c>
      <c r="AB189" t="str">
        <f>IF(ISERROR(VLOOKUP(Q189,'O03, tab 2,3,5,7,8'!$A:$B,2,FALSE)),"",VLOOKUP(Q189,'O03, tab 2,3,5,7,8'!$A:$B,2,FALSE))</f>
        <v/>
      </c>
      <c r="AC189" t="str">
        <f>IF(ISERROR(VLOOKUP(R189,'O03, tab 2,3,5,7,8'!$A:$B,2,FALSE)),"",VLOOKUP(R189,'O03, tab 2,3,5,7,8'!$A:$B,2,FALSE))</f>
        <v/>
      </c>
      <c r="AD189" t="str">
        <f>IF(ISERROR(VLOOKUP(S189,'O03, tab 2,3,5,7,8'!$A:$B,2,FALSE)),"",VLOOKUP(S189,'O03, tab 2,3,5,7,8'!$A:$B,2,FALSE))</f>
        <v/>
      </c>
      <c r="AE189" t="str">
        <f>IF(ISERROR(VLOOKUP(T189,'O03, tab 2,3,5,7,8'!$A:$B,2,FALSE)),"",VLOOKUP(T189,'O03, tab 2,3,5,7,8'!$A:$B,2,FALSE))</f>
        <v/>
      </c>
      <c r="AF189" t="str">
        <f>IF(ISERROR(VLOOKUP(U189,'O03, tab 2,3,5,7,8'!$A:$B,2,FALSE)),"",VLOOKUP(U189,'O03, tab 2,3,5,7,8'!$A:$B,2,FALSE))</f>
        <v/>
      </c>
      <c r="AG189" t="str">
        <f>IF(ISERROR(VLOOKUP(V189,'O03, tab 2,3,5,7,8'!$A:$B,2,FALSE)),"",VLOOKUP(V189,'O03, tab 2,3,5,7,8'!$A:$B,2,FALSE))</f>
        <v/>
      </c>
      <c r="AH189" t="str">
        <f>IF(ISERROR(VLOOKUP(W189,'O03, tab 2,3,5,7,8'!$A:$B,2,FALSE)),"",VLOOKUP(W189,'O03, tab 2,3,5,7,8'!$A:$B,2,FALSE))</f>
        <v/>
      </c>
      <c r="AI189">
        <f t="shared" si="46"/>
        <v>0</v>
      </c>
      <c r="AJ189">
        <f>IF(E189="gas","",IF('Production-Scores'!J189="min",'Production-Scores'!L189/60,'Production-Scores'!L189))</f>
        <v>0</v>
      </c>
      <c r="AK189">
        <f>IF(E189="gas","",'Production-Scores'!P189)</f>
        <v>1</v>
      </c>
      <c r="AL189">
        <f t="shared" si="47"/>
        <v>0</v>
      </c>
      <c r="AM189">
        <f t="shared" si="48"/>
        <v>2</v>
      </c>
      <c r="AN189" s="52" t="str">
        <f>IF(OR(AI189=0,E189="gas"),"",INDEX('O03, tab 2,3,5,7,8'!$G$6:$I$11,'Skin-HRS local'!AM189,'Skin-HRS local'!AI189))</f>
        <v/>
      </c>
      <c r="AO189" t="str">
        <f t="shared" si="49"/>
        <v/>
      </c>
      <c r="AP189" s="52">
        <f t="shared" si="50"/>
        <v>0</v>
      </c>
      <c r="AQ189" t="str">
        <f>IF(E189="gas","",IF(ISBLANK('INPUT-Skin'!L189),'INPUT-Settings'!$C$38,'INPUT-Skin'!L189))</f>
        <v>&lt;10 (size of a large coin, small splashes)</v>
      </c>
      <c r="AR189" s="52">
        <f>IF(E189="gas","",VLOOKUP(AQ189,'O03, tab 2,3,5,7,8'!$G$18:$H$21,2,FALSE))</f>
        <v>0.1</v>
      </c>
      <c r="AS189" s="52" t="str">
        <f t="shared" si="51"/>
        <v/>
      </c>
      <c r="AT189">
        <f t="shared" si="52"/>
        <v>7</v>
      </c>
      <c r="AU189" s="52" t="str">
        <f t="shared" si="53"/>
        <v/>
      </c>
      <c r="AV189" t="str">
        <f>IF(ISERROR((VLOOKUP(M189,'O03, tab 2,3,5,7,8'!$A:$C,3,FALSE))),"",VLOOKUP(M189,'O03, tab 2,3,5,7,8'!$A:$C,3,FALSE))</f>
        <v/>
      </c>
      <c r="AW189" t="str">
        <f>IF(ISERROR((VLOOKUP(N189,'O03, tab 2,3,5,7,8'!$A:$C,3,FALSE))),"",VLOOKUP(N189,'O03, tab 2,3,5,7,8'!$A:$C,3,FALSE))</f>
        <v/>
      </c>
      <c r="AX189" t="str">
        <f>IF(ISERROR((VLOOKUP(O189,'O03, tab 2,3,5,7,8'!$A:$C,3,FALSE))),"",VLOOKUP(O189,'O03, tab 2,3,5,7,8'!$A:$C,3,FALSE))</f>
        <v/>
      </c>
      <c r="AY189" t="str">
        <f>IF(ISERROR((VLOOKUP(P189,'O03, tab 2,3,5,7,8'!$A:$C,3,FALSE))),"",VLOOKUP(P189,'O03, tab 2,3,5,7,8'!$A:$C,3,FALSE))</f>
        <v/>
      </c>
      <c r="AZ189" t="str">
        <f>IF(ISERROR((VLOOKUP(Q189,'O03, tab 2,3,5,7,8'!$A:$C,3,FALSE))),"",VLOOKUP(Q189,'O03, tab 2,3,5,7,8'!$A:$C,3,FALSE))</f>
        <v/>
      </c>
      <c r="BA189" t="str">
        <f>IF(ISERROR((VLOOKUP(R189,'O03, tab 2,3,5,7,8'!$A:$C,3,FALSE))),"",VLOOKUP(R189,'O03, tab 2,3,5,7,8'!$A:$C,3,FALSE))</f>
        <v/>
      </c>
      <c r="BB189" t="str">
        <f>IF(ISERROR((VLOOKUP(S189,'O03, tab 2,3,5,7,8'!$A:$C,3,FALSE))),"",VLOOKUP(S189,'O03, tab 2,3,5,7,8'!$A:$C,3,FALSE))</f>
        <v/>
      </c>
      <c r="BC189" t="str">
        <f>IF(ISERROR((VLOOKUP(T189,'O03, tab 2,3,5,7,8'!$A:$C,3,FALSE))),"",VLOOKUP(T189,'O03, tab 2,3,5,7,8'!$A:$C,3,FALSE))</f>
        <v/>
      </c>
      <c r="BD189" t="str">
        <f>IF(ISERROR((VLOOKUP(U189,'O03, tab 2,3,5,7,8'!$A:$C,3,FALSE))),"",VLOOKUP(U189,'O03, tab 2,3,5,7,8'!$A:$C,3,FALSE))</f>
        <v/>
      </c>
      <c r="BE189" t="str">
        <f>IF(ISERROR((VLOOKUP(V189,'O03, tab 2,3,5,7,8'!$A:$C,3,FALSE))),"",VLOOKUP(V189,'O03, tab 2,3,5,7,8'!$A:$C,3,FALSE))</f>
        <v/>
      </c>
      <c r="BF189" t="str">
        <f>IF(ISERROR((VLOOKUP(W189,'O03, tab 2,3,5,7,8'!$A:$C,3,FALSE))),"",VLOOKUP(W189,'O03, tab 2,3,5,7,8'!$A:$C,3,FALSE))</f>
        <v/>
      </c>
      <c r="BG189" s="52">
        <f t="shared" si="54"/>
        <v>0</v>
      </c>
      <c r="BH189" s="52" t="str">
        <f>IF(OR(E189="gas",AI189=0,BG189=0),"",(INDEX('O03'!$B$4:$G$10,'Skin-HRS local'!AU189,'Skin-HRS local'!BG189)))</f>
        <v/>
      </c>
      <c r="BI189" s="52">
        <f>'Inhalation-E,WE,HS'!Q189</f>
        <v>1</v>
      </c>
      <c r="BJ189" s="52" t="str">
        <f>IF(OR(E189="gas",BG189=0),"",(1/('INPUT-Settings'!$E$4^4*'INPUT-Settings'!$E$5^3)^(1/9))^(10-BH189))</f>
        <v/>
      </c>
      <c r="BK189" s="52">
        <f t="shared" si="42"/>
        <v>0</v>
      </c>
    </row>
    <row r="190" spans="1:63" x14ac:dyDescent="0.3">
      <c r="A190" s="86">
        <f>'INPUT-Production'!A190</f>
        <v>0</v>
      </c>
      <c r="B190" s="87">
        <f>'INPUT-Production'!B190</f>
        <v>0</v>
      </c>
      <c r="C190" s="85">
        <f>'INPUT-Production'!C190</f>
        <v>0</v>
      </c>
      <c r="D190" s="85">
        <f>'INPUT-Production'!D190</f>
        <v>0</v>
      </c>
      <c r="E190" s="85">
        <f>VLOOKUP(D190,Substances!A:B,2,FALSE)</f>
        <v>0</v>
      </c>
      <c r="F190" s="2" t="e">
        <f>'Skin-MT Hand'!DG190</f>
        <v>#N/A</v>
      </c>
      <c r="G190" t="str">
        <f>IF(E190="gas","",'Skin-MT Hand'!F190)</f>
        <v>Immersion</v>
      </c>
      <c r="H190" t="str">
        <f>IF(E190="liquid",VLOOKUP(G190,'G03, tab A1'!$B$14:$D$19,3,FALSE),IF('Skin-HRS local'!E190="solid",VLOOKUP('Skin-HRS local'!G190,'G03, tab A1'!$B$5:$D$10,3,FALSE),""))</f>
        <v/>
      </c>
      <c r="I190" s="52" t="e">
        <f t="shared" si="43"/>
        <v>#N/A</v>
      </c>
      <c r="J190" t="str">
        <f>IF(E190="gas","",IF(ISBLANK('INPUT-Skin'!K190),'INPUT-Settings'!$C$37,'INPUT-Skin'!K190))</f>
        <v>thick clothing</v>
      </c>
      <c r="K190">
        <f t="shared" si="44"/>
        <v>0.5</v>
      </c>
      <c r="L190" s="52" t="e">
        <f t="shared" si="45"/>
        <v>#N/A</v>
      </c>
      <c r="M190" t="e">
        <f>VLOOKUP($D190,'INPUT-Substances'!$A:$R,8,FALSE)</f>
        <v>#N/A</v>
      </c>
      <c r="N190" t="e">
        <f>VLOOKUP($D190,'INPUT-Substances'!$A:$R,9,FALSE)</f>
        <v>#N/A</v>
      </c>
      <c r="O190" t="e">
        <f>VLOOKUP($D190,'INPUT-Substances'!$A:$R,10,FALSE)</f>
        <v>#N/A</v>
      </c>
      <c r="P190" t="e">
        <f>VLOOKUP($D190,'INPUT-Substances'!$A:$R,11,FALSE)</f>
        <v>#N/A</v>
      </c>
      <c r="Q190" t="e">
        <f>VLOOKUP($D190,'INPUT-Substances'!$A:$R,12,FALSE)</f>
        <v>#N/A</v>
      </c>
      <c r="R190" t="e">
        <f>VLOOKUP($D190,'INPUT-Substances'!$A:$R,13,FALSE)</f>
        <v>#N/A</v>
      </c>
      <c r="S190" t="e">
        <f>VLOOKUP($D190,'INPUT-Substances'!$A:$R,14,FALSE)</f>
        <v>#N/A</v>
      </c>
      <c r="T190" t="e">
        <f>VLOOKUP($D190,'INPUT-Substances'!$A:$R,15,FALSE)</f>
        <v>#N/A</v>
      </c>
      <c r="U190" t="e">
        <f>VLOOKUP($D190,'INPUT-Substances'!$A:$R,16,FALSE)</f>
        <v>#N/A</v>
      </c>
      <c r="V190" t="e">
        <f>VLOOKUP($D190,'INPUT-Substances'!$A:$R,17,FALSE)</f>
        <v>#N/A</v>
      </c>
      <c r="W190" t="e">
        <f>VLOOKUP($D190,'INPUT-Substances'!$A:$R,18,FALSE)</f>
        <v>#N/A</v>
      </c>
      <c r="X190" t="str">
        <f>IF(ISERROR(VLOOKUP(M190,'O03, tab 2,3,5,7,8'!$A:$B,2,FALSE)),"",VLOOKUP(M190,'O03, tab 2,3,5,7,8'!$A:$B,2,FALSE))</f>
        <v/>
      </c>
      <c r="Y190" t="str">
        <f>IF(ISERROR(VLOOKUP(N190,'O03, tab 2,3,5,7,8'!$A:$B,2,FALSE)),"",VLOOKUP(N190,'O03, tab 2,3,5,7,8'!$A:$B,2,FALSE))</f>
        <v/>
      </c>
      <c r="Z190" t="str">
        <f>IF(ISERROR(VLOOKUP(O190,'O03, tab 2,3,5,7,8'!$A:$B,2,FALSE)),"",VLOOKUP(O190,'O03, tab 2,3,5,7,8'!$A:$B,2,FALSE))</f>
        <v/>
      </c>
      <c r="AA190" t="str">
        <f>IF(ISERROR(VLOOKUP(P190,'O03, tab 2,3,5,7,8'!$A:$B,2,FALSE)),"",VLOOKUP(P190,'O03, tab 2,3,5,7,8'!$A:$B,2,FALSE))</f>
        <v/>
      </c>
      <c r="AB190" t="str">
        <f>IF(ISERROR(VLOOKUP(Q190,'O03, tab 2,3,5,7,8'!$A:$B,2,FALSE)),"",VLOOKUP(Q190,'O03, tab 2,3,5,7,8'!$A:$B,2,FALSE))</f>
        <v/>
      </c>
      <c r="AC190" t="str">
        <f>IF(ISERROR(VLOOKUP(R190,'O03, tab 2,3,5,7,8'!$A:$B,2,FALSE)),"",VLOOKUP(R190,'O03, tab 2,3,5,7,8'!$A:$B,2,FALSE))</f>
        <v/>
      </c>
      <c r="AD190" t="str">
        <f>IF(ISERROR(VLOOKUP(S190,'O03, tab 2,3,5,7,8'!$A:$B,2,FALSE)),"",VLOOKUP(S190,'O03, tab 2,3,5,7,8'!$A:$B,2,FALSE))</f>
        <v/>
      </c>
      <c r="AE190" t="str">
        <f>IF(ISERROR(VLOOKUP(T190,'O03, tab 2,3,5,7,8'!$A:$B,2,FALSE)),"",VLOOKUP(T190,'O03, tab 2,3,5,7,8'!$A:$B,2,FALSE))</f>
        <v/>
      </c>
      <c r="AF190" t="str">
        <f>IF(ISERROR(VLOOKUP(U190,'O03, tab 2,3,5,7,8'!$A:$B,2,FALSE)),"",VLOOKUP(U190,'O03, tab 2,3,5,7,8'!$A:$B,2,FALSE))</f>
        <v/>
      </c>
      <c r="AG190" t="str">
        <f>IF(ISERROR(VLOOKUP(V190,'O03, tab 2,3,5,7,8'!$A:$B,2,FALSE)),"",VLOOKUP(V190,'O03, tab 2,3,5,7,8'!$A:$B,2,FALSE))</f>
        <v/>
      </c>
      <c r="AH190" t="str">
        <f>IF(ISERROR(VLOOKUP(W190,'O03, tab 2,3,5,7,8'!$A:$B,2,FALSE)),"",VLOOKUP(W190,'O03, tab 2,3,5,7,8'!$A:$B,2,FALSE))</f>
        <v/>
      </c>
      <c r="AI190">
        <f t="shared" si="46"/>
        <v>0</v>
      </c>
      <c r="AJ190">
        <f>IF(E190="gas","",IF('Production-Scores'!J190="min",'Production-Scores'!L190/60,'Production-Scores'!L190))</f>
        <v>0</v>
      </c>
      <c r="AK190">
        <f>IF(E190="gas","",'Production-Scores'!P190)</f>
        <v>1</v>
      </c>
      <c r="AL190">
        <f t="shared" si="47"/>
        <v>0</v>
      </c>
      <c r="AM190">
        <f t="shared" si="48"/>
        <v>2</v>
      </c>
      <c r="AN190" s="52" t="str">
        <f>IF(OR(AI190=0,E190="gas"),"",INDEX('O03, tab 2,3,5,7,8'!$G$6:$I$11,'Skin-HRS local'!AM190,'Skin-HRS local'!AI190))</f>
        <v/>
      </c>
      <c r="AO190" t="str">
        <f t="shared" si="49"/>
        <v/>
      </c>
      <c r="AP190" s="52">
        <f t="shared" si="50"/>
        <v>0</v>
      </c>
      <c r="AQ190" t="str">
        <f>IF(E190="gas","",IF(ISBLANK('INPUT-Skin'!L190),'INPUT-Settings'!$C$38,'INPUT-Skin'!L190))</f>
        <v>&lt;10 (size of a large coin, small splashes)</v>
      </c>
      <c r="AR190" s="52">
        <f>IF(E190="gas","",VLOOKUP(AQ190,'O03, tab 2,3,5,7,8'!$G$18:$H$21,2,FALSE))</f>
        <v>0.1</v>
      </c>
      <c r="AS190" s="52" t="str">
        <f t="shared" si="51"/>
        <v/>
      </c>
      <c r="AT190">
        <f t="shared" si="52"/>
        <v>7</v>
      </c>
      <c r="AU190" s="52" t="str">
        <f t="shared" si="53"/>
        <v/>
      </c>
      <c r="AV190" t="str">
        <f>IF(ISERROR((VLOOKUP(M190,'O03, tab 2,3,5,7,8'!$A:$C,3,FALSE))),"",VLOOKUP(M190,'O03, tab 2,3,5,7,8'!$A:$C,3,FALSE))</f>
        <v/>
      </c>
      <c r="AW190" t="str">
        <f>IF(ISERROR((VLOOKUP(N190,'O03, tab 2,3,5,7,8'!$A:$C,3,FALSE))),"",VLOOKUP(N190,'O03, tab 2,3,5,7,8'!$A:$C,3,FALSE))</f>
        <v/>
      </c>
      <c r="AX190" t="str">
        <f>IF(ISERROR((VLOOKUP(O190,'O03, tab 2,3,5,7,8'!$A:$C,3,FALSE))),"",VLOOKUP(O190,'O03, tab 2,3,5,7,8'!$A:$C,3,FALSE))</f>
        <v/>
      </c>
      <c r="AY190" t="str">
        <f>IF(ISERROR((VLOOKUP(P190,'O03, tab 2,3,5,7,8'!$A:$C,3,FALSE))),"",VLOOKUP(P190,'O03, tab 2,3,5,7,8'!$A:$C,3,FALSE))</f>
        <v/>
      </c>
      <c r="AZ190" t="str">
        <f>IF(ISERROR((VLOOKUP(Q190,'O03, tab 2,3,5,7,8'!$A:$C,3,FALSE))),"",VLOOKUP(Q190,'O03, tab 2,3,5,7,8'!$A:$C,3,FALSE))</f>
        <v/>
      </c>
      <c r="BA190" t="str">
        <f>IF(ISERROR((VLOOKUP(R190,'O03, tab 2,3,5,7,8'!$A:$C,3,FALSE))),"",VLOOKUP(R190,'O03, tab 2,3,5,7,8'!$A:$C,3,FALSE))</f>
        <v/>
      </c>
      <c r="BB190" t="str">
        <f>IF(ISERROR((VLOOKUP(S190,'O03, tab 2,3,5,7,8'!$A:$C,3,FALSE))),"",VLOOKUP(S190,'O03, tab 2,3,5,7,8'!$A:$C,3,FALSE))</f>
        <v/>
      </c>
      <c r="BC190" t="str">
        <f>IF(ISERROR((VLOOKUP(T190,'O03, tab 2,3,5,7,8'!$A:$C,3,FALSE))),"",VLOOKUP(T190,'O03, tab 2,3,5,7,8'!$A:$C,3,FALSE))</f>
        <v/>
      </c>
      <c r="BD190" t="str">
        <f>IF(ISERROR((VLOOKUP(U190,'O03, tab 2,3,5,7,8'!$A:$C,3,FALSE))),"",VLOOKUP(U190,'O03, tab 2,3,5,7,8'!$A:$C,3,FALSE))</f>
        <v/>
      </c>
      <c r="BE190" t="str">
        <f>IF(ISERROR((VLOOKUP(V190,'O03, tab 2,3,5,7,8'!$A:$C,3,FALSE))),"",VLOOKUP(V190,'O03, tab 2,3,5,7,8'!$A:$C,3,FALSE))</f>
        <v/>
      </c>
      <c r="BF190" t="str">
        <f>IF(ISERROR((VLOOKUP(W190,'O03, tab 2,3,5,7,8'!$A:$C,3,FALSE))),"",VLOOKUP(W190,'O03, tab 2,3,5,7,8'!$A:$C,3,FALSE))</f>
        <v/>
      </c>
      <c r="BG190" s="52">
        <f t="shared" si="54"/>
        <v>0</v>
      </c>
      <c r="BH190" s="52" t="str">
        <f>IF(OR(E190="gas",AI190=0,BG190=0),"",(INDEX('O03'!$B$4:$G$10,'Skin-HRS local'!AU190,'Skin-HRS local'!BG190)))</f>
        <v/>
      </c>
      <c r="BI190" s="52">
        <f>'Inhalation-E,WE,HS'!Q190</f>
        <v>1</v>
      </c>
      <c r="BJ190" s="52" t="str">
        <f>IF(OR(E190="gas",BG190=0),"",(1/('INPUT-Settings'!$E$4^4*'INPUT-Settings'!$E$5^3)^(1/9))^(10-BH190))</f>
        <v/>
      </c>
      <c r="BK190" s="52">
        <f t="shared" si="42"/>
        <v>0</v>
      </c>
    </row>
    <row r="191" spans="1:63" x14ac:dyDescent="0.3">
      <c r="A191" s="86">
        <f>'INPUT-Production'!A191</f>
        <v>0</v>
      </c>
      <c r="B191" s="87">
        <f>'INPUT-Production'!B191</f>
        <v>0</v>
      </c>
      <c r="C191" s="85">
        <f>'INPUT-Production'!C191</f>
        <v>0</v>
      </c>
      <c r="D191" s="85">
        <f>'INPUT-Production'!D191</f>
        <v>0</v>
      </c>
      <c r="E191" s="85">
        <f>VLOOKUP(D191,Substances!A:B,2,FALSE)</f>
        <v>0</v>
      </c>
      <c r="F191" s="2" t="e">
        <f>'Skin-MT Hand'!DG191</f>
        <v>#N/A</v>
      </c>
      <c r="G191" t="str">
        <f>IF(E191="gas","",'Skin-MT Hand'!F191)</f>
        <v>Immersion</v>
      </c>
      <c r="H191" t="str">
        <f>IF(E191="liquid",VLOOKUP(G191,'G03, tab A1'!$B$14:$D$19,3,FALSE),IF('Skin-HRS local'!E191="solid",VLOOKUP('Skin-HRS local'!G191,'G03, tab A1'!$B$5:$D$10,3,FALSE),""))</f>
        <v/>
      </c>
      <c r="I191" s="52" t="e">
        <f t="shared" si="43"/>
        <v>#N/A</v>
      </c>
      <c r="J191" t="str">
        <f>IF(E191="gas","",IF(ISBLANK('INPUT-Skin'!K191),'INPUT-Settings'!$C$37,'INPUT-Skin'!K191))</f>
        <v>thick clothing</v>
      </c>
      <c r="K191">
        <f t="shared" si="44"/>
        <v>0.5</v>
      </c>
      <c r="L191" s="52" t="e">
        <f t="shared" si="45"/>
        <v>#N/A</v>
      </c>
      <c r="M191" t="e">
        <f>VLOOKUP($D191,'INPUT-Substances'!$A:$R,8,FALSE)</f>
        <v>#N/A</v>
      </c>
      <c r="N191" t="e">
        <f>VLOOKUP($D191,'INPUT-Substances'!$A:$R,9,FALSE)</f>
        <v>#N/A</v>
      </c>
      <c r="O191" t="e">
        <f>VLOOKUP($D191,'INPUT-Substances'!$A:$R,10,FALSE)</f>
        <v>#N/A</v>
      </c>
      <c r="P191" t="e">
        <f>VLOOKUP($D191,'INPUT-Substances'!$A:$R,11,FALSE)</f>
        <v>#N/A</v>
      </c>
      <c r="Q191" t="e">
        <f>VLOOKUP($D191,'INPUT-Substances'!$A:$R,12,FALSE)</f>
        <v>#N/A</v>
      </c>
      <c r="R191" t="e">
        <f>VLOOKUP($D191,'INPUT-Substances'!$A:$R,13,FALSE)</f>
        <v>#N/A</v>
      </c>
      <c r="S191" t="e">
        <f>VLOOKUP($D191,'INPUT-Substances'!$A:$R,14,FALSE)</f>
        <v>#N/A</v>
      </c>
      <c r="T191" t="e">
        <f>VLOOKUP($D191,'INPUT-Substances'!$A:$R,15,FALSE)</f>
        <v>#N/A</v>
      </c>
      <c r="U191" t="e">
        <f>VLOOKUP($D191,'INPUT-Substances'!$A:$R,16,FALSE)</f>
        <v>#N/A</v>
      </c>
      <c r="V191" t="e">
        <f>VLOOKUP($D191,'INPUT-Substances'!$A:$R,17,FALSE)</f>
        <v>#N/A</v>
      </c>
      <c r="W191" t="e">
        <f>VLOOKUP($D191,'INPUT-Substances'!$A:$R,18,FALSE)</f>
        <v>#N/A</v>
      </c>
      <c r="X191" t="str">
        <f>IF(ISERROR(VLOOKUP(M191,'O03, tab 2,3,5,7,8'!$A:$B,2,FALSE)),"",VLOOKUP(M191,'O03, tab 2,3,5,7,8'!$A:$B,2,FALSE))</f>
        <v/>
      </c>
      <c r="Y191" t="str">
        <f>IF(ISERROR(VLOOKUP(N191,'O03, tab 2,3,5,7,8'!$A:$B,2,FALSE)),"",VLOOKUP(N191,'O03, tab 2,3,5,7,8'!$A:$B,2,FALSE))</f>
        <v/>
      </c>
      <c r="Z191" t="str">
        <f>IF(ISERROR(VLOOKUP(O191,'O03, tab 2,3,5,7,8'!$A:$B,2,FALSE)),"",VLOOKUP(O191,'O03, tab 2,3,5,7,8'!$A:$B,2,FALSE))</f>
        <v/>
      </c>
      <c r="AA191" t="str">
        <f>IF(ISERROR(VLOOKUP(P191,'O03, tab 2,3,5,7,8'!$A:$B,2,FALSE)),"",VLOOKUP(P191,'O03, tab 2,3,5,7,8'!$A:$B,2,FALSE))</f>
        <v/>
      </c>
      <c r="AB191" t="str">
        <f>IF(ISERROR(VLOOKUP(Q191,'O03, tab 2,3,5,7,8'!$A:$B,2,FALSE)),"",VLOOKUP(Q191,'O03, tab 2,3,5,7,8'!$A:$B,2,FALSE))</f>
        <v/>
      </c>
      <c r="AC191" t="str">
        <f>IF(ISERROR(VLOOKUP(R191,'O03, tab 2,3,5,7,8'!$A:$B,2,FALSE)),"",VLOOKUP(R191,'O03, tab 2,3,5,7,8'!$A:$B,2,FALSE))</f>
        <v/>
      </c>
      <c r="AD191" t="str">
        <f>IF(ISERROR(VLOOKUP(S191,'O03, tab 2,3,5,7,8'!$A:$B,2,FALSE)),"",VLOOKUP(S191,'O03, tab 2,3,5,7,8'!$A:$B,2,FALSE))</f>
        <v/>
      </c>
      <c r="AE191" t="str">
        <f>IF(ISERROR(VLOOKUP(T191,'O03, tab 2,3,5,7,8'!$A:$B,2,FALSE)),"",VLOOKUP(T191,'O03, tab 2,3,5,7,8'!$A:$B,2,FALSE))</f>
        <v/>
      </c>
      <c r="AF191" t="str">
        <f>IF(ISERROR(VLOOKUP(U191,'O03, tab 2,3,5,7,8'!$A:$B,2,FALSE)),"",VLOOKUP(U191,'O03, tab 2,3,5,7,8'!$A:$B,2,FALSE))</f>
        <v/>
      </c>
      <c r="AG191" t="str">
        <f>IF(ISERROR(VLOOKUP(V191,'O03, tab 2,3,5,7,8'!$A:$B,2,FALSE)),"",VLOOKUP(V191,'O03, tab 2,3,5,7,8'!$A:$B,2,FALSE))</f>
        <v/>
      </c>
      <c r="AH191" t="str">
        <f>IF(ISERROR(VLOOKUP(W191,'O03, tab 2,3,5,7,8'!$A:$B,2,FALSE)),"",VLOOKUP(W191,'O03, tab 2,3,5,7,8'!$A:$B,2,FALSE))</f>
        <v/>
      </c>
      <c r="AI191">
        <f t="shared" si="46"/>
        <v>0</v>
      </c>
      <c r="AJ191">
        <f>IF(E191="gas","",IF('Production-Scores'!J191="min",'Production-Scores'!L191/60,'Production-Scores'!L191))</f>
        <v>0</v>
      </c>
      <c r="AK191">
        <f>IF(E191="gas","",'Production-Scores'!P191)</f>
        <v>1</v>
      </c>
      <c r="AL191">
        <f t="shared" si="47"/>
        <v>0</v>
      </c>
      <c r="AM191">
        <f t="shared" si="48"/>
        <v>2</v>
      </c>
      <c r="AN191" s="52" t="str">
        <f>IF(OR(AI191=0,E191="gas"),"",INDEX('O03, tab 2,3,5,7,8'!$G$6:$I$11,'Skin-HRS local'!AM191,'Skin-HRS local'!AI191))</f>
        <v/>
      </c>
      <c r="AO191" t="str">
        <f t="shared" si="49"/>
        <v/>
      </c>
      <c r="AP191" s="52">
        <f t="shared" si="50"/>
        <v>0</v>
      </c>
      <c r="AQ191" t="str">
        <f>IF(E191="gas","",IF(ISBLANK('INPUT-Skin'!L191),'INPUT-Settings'!$C$38,'INPUT-Skin'!L191))</f>
        <v>&lt;10 (size of a large coin, small splashes)</v>
      </c>
      <c r="AR191" s="52">
        <f>IF(E191="gas","",VLOOKUP(AQ191,'O03, tab 2,3,5,7,8'!$G$18:$H$21,2,FALSE))</f>
        <v>0.1</v>
      </c>
      <c r="AS191" s="52" t="str">
        <f t="shared" si="51"/>
        <v/>
      </c>
      <c r="AT191">
        <f t="shared" si="52"/>
        <v>7</v>
      </c>
      <c r="AU191" s="52" t="str">
        <f t="shared" si="53"/>
        <v/>
      </c>
      <c r="AV191" t="str">
        <f>IF(ISERROR((VLOOKUP(M191,'O03, tab 2,3,5,7,8'!$A:$C,3,FALSE))),"",VLOOKUP(M191,'O03, tab 2,3,5,7,8'!$A:$C,3,FALSE))</f>
        <v/>
      </c>
      <c r="AW191" t="str">
        <f>IF(ISERROR((VLOOKUP(N191,'O03, tab 2,3,5,7,8'!$A:$C,3,FALSE))),"",VLOOKUP(N191,'O03, tab 2,3,5,7,8'!$A:$C,3,FALSE))</f>
        <v/>
      </c>
      <c r="AX191" t="str">
        <f>IF(ISERROR((VLOOKUP(O191,'O03, tab 2,3,5,7,8'!$A:$C,3,FALSE))),"",VLOOKUP(O191,'O03, tab 2,3,5,7,8'!$A:$C,3,FALSE))</f>
        <v/>
      </c>
      <c r="AY191" t="str">
        <f>IF(ISERROR((VLOOKUP(P191,'O03, tab 2,3,5,7,8'!$A:$C,3,FALSE))),"",VLOOKUP(P191,'O03, tab 2,3,5,7,8'!$A:$C,3,FALSE))</f>
        <v/>
      </c>
      <c r="AZ191" t="str">
        <f>IF(ISERROR((VLOOKUP(Q191,'O03, tab 2,3,5,7,8'!$A:$C,3,FALSE))),"",VLOOKUP(Q191,'O03, tab 2,3,5,7,8'!$A:$C,3,FALSE))</f>
        <v/>
      </c>
      <c r="BA191" t="str">
        <f>IF(ISERROR((VLOOKUP(R191,'O03, tab 2,3,5,7,8'!$A:$C,3,FALSE))),"",VLOOKUP(R191,'O03, tab 2,3,5,7,8'!$A:$C,3,FALSE))</f>
        <v/>
      </c>
      <c r="BB191" t="str">
        <f>IF(ISERROR((VLOOKUP(S191,'O03, tab 2,3,5,7,8'!$A:$C,3,FALSE))),"",VLOOKUP(S191,'O03, tab 2,3,5,7,8'!$A:$C,3,FALSE))</f>
        <v/>
      </c>
      <c r="BC191" t="str">
        <f>IF(ISERROR((VLOOKUP(T191,'O03, tab 2,3,5,7,8'!$A:$C,3,FALSE))),"",VLOOKUP(T191,'O03, tab 2,3,5,7,8'!$A:$C,3,FALSE))</f>
        <v/>
      </c>
      <c r="BD191" t="str">
        <f>IF(ISERROR((VLOOKUP(U191,'O03, tab 2,3,5,7,8'!$A:$C,3,FALSE))),"",VLOOKUP(U191,'O03, tab 2,3,5,7,8'!$A:$C,3,FALSE))</f>
        <v/>
      </c>
      <c r="BE191" t="str">
        <f>IF(ISERROR((VLOOKUP(V191,'O03, tab 2,3,5,7,8'!$A:$C,3,FALSE))),"",VLOOKUP(V191,'O03, tab 2,3,5,7,8'!$A:$C,3,FALSE))</f>
        <v/>
      </c>
      <c r="BF191" t="str">
        <f>IF(ISERROR((VLOOKUP(W191,'O03, tab 2,3,5,7,8'!$A:$C,3,FALSE))),"",VLOOKUP(W191,'O03, tab 2,3,5,7,8'!$A:$C,3,FALSE))</f>
        <v/>
      </c>
      <c r="BG191" s="52">
        <f t="shared" si="54"/>
        <v>0</v>
      </c>
      <c r="BH191" s="52" t="str">
        <f>IF(OR(E191="gas",AI191=0,BG191=0),"",(INDEX('O03'!$B$4:$G$10,'Skin-HRS local'!AU191,'Skin-HRS local'!BG191)))</f>
        <v/>
      </c>
      <c r="BI191" s="52">
        <f>'Inhalation-E,WE,HS'!Q191</f>
        <v>1</v>
      </c>
      <c r="BJ191" s="52" t="str">
        <f>IF(OR(E191="gas",BG191=0),"",(1/('INPUT-Settings'!$E$4^4*'INPUT-Settings'!$E$5^3)^(1/9))^(10-BH191))</f>
        <v/>
      </c>
      <c r="BK191" s="52">
        <f t="shared" si="42"/>
        <v>0</v>
      </c>
    </row>
    <row r="192" spans="1:63" x14ac:dyDescent="0.3">
      <c r="A192" s="86">
        <f>'INPUT-Production'!A192</f>
        <v>0</v>
      </c>
      <c r="B192" s="87">
        <f>'INPUT-Production'!B192</f>
        <v>0</v>
      </c>
      <c r="C192" s="85">
        <f>'INPUT-Production'!C192</f>
        <v>0</v>
      </c>
      <c r="D192" s="85">
        <f>'INPUT-Production'!D192</f>
        <v>0</v>
      </c>
      <c r="E192" s="85">
        <f>VLOOKUP(D192,Substances!A:B,2,FALSE)</f>
        <v>0</v>
      </c>
      <c r="F192" s="2" t="e">
        <f>'Skin-MT Hand'!DG192</f>
        <v>#N/A</v>
      </c>
      <c r="G192" t="str">
        <f>IF(E192="gas","",'Skin-MT Hand'!F192)</f>
        <v>Immersion</v>
      </c>
      <c r="H192" t="str">
        <f>IF(E192="liquid",VLOOKUP(G192,'G03, tab A1'!$B$14:$D$19,3,FALSE),IF('Skin-HRS local'!E192="solid",VLOOKUP('Skin-HRS local'!G192,'G03, tab A1'!$B$5:$D$10,3,FALSE),""))</f>
        <v/>
      </c>
      <c r="I192" s="52" t="e">
        <f t="shared" si="43"/>
        <v>#N/A</v>
      </c>
      <c r="J192" t="str">
        <f>IF(E192="gas","",IF(ISBLANK('INPUT-Skin'!K192),'INPUT-Settings'!$C$37,'INPUT-Skin'!K192))</f>
        <v>thick clothing</v>
      </c>
      <c r="K192">
        <f t="shared" si="44"/>
        <v>0.5</v>
      </c>
      <c r="L192" s="52" t="e">
        <f t="shared" si="45"/>
        <v>#N/A</v>
      </c>
      <c r="M192" t="e">
        <f>VLOOKUP($D192,'INPUT-Substances'!$A:$R,8,FALSE)</f>
        <v>#N/A</v>
      </c>
      <c r="N192" t="e">
        <f>VLOOKUP($D192,'INPUT-Substances'!$A:$R,9,FALSE)</f>
        <v>#N/A</v>
      </c>
      <c r="O192" t="e">
        <f>VLOOKUP($D192,'INPUT-Substances'!$A:$R,10,FALSE)</f>
        <v>#N/A</v>
      </c>
      <c r="P192" t="e">
        <f>VLOOKUP($D192,'INPUT-Substances'!$A:$R,11,FALSE)</f>
        <v>#N/A</v>
      </c>
      <c r="Q192" t="e">
        <f>VLOOKUP($D192,'INPUT-Substances'!$A:$R,12,FALSE)</f>
        <v>#N/A</v>
      </c>
      <c r="R192" t="e">
        <f>VLOOKUP($D192,'INPUT-Substances'!$A:$R,13,FALSE)</f>
        <v>#N/A</v>
      </c>
      <c r="S192" t="e">
        <f>VLOOKUP($D192,'INPUT-Substances'!$A:$R,14,FALSE)</f>
        <v>#N/A</v>
      </c>
      <c r="T192" t="e">
        <f>VLOOKUP($D192,'INPUT-Substances'!$A:$R,15,FALSE)</f>
        <v>#N/A</v>
      </c>
      <c r="U192" t="e">
        <f>VLOOKUP($D192,'INPUT-Substances'!$A:$R,16,FALSE)</f>
        <v>#N/A</v>
      </c>
      <c r="V192" t="e">
        <f>VLOOKUP($D192,'INPUT-Substances'!$A:$R,17,FALSE)</f>
        <v>#N/A</v>
      </c>
      <c r="W192" t="e">
        <f>VLOOKUP($D192,'INPUT-Substances'!$A:$R,18,FALSE)</f>
        <v>#N/A</v>
      </c>
      <c r="X192" t="str">
        <f>IF(ISERROR(VLOOKUP(M192,'O03, tab 2,3,5,7,8'!$A:$B,2,FALSE)),"",VLOOKUP(M192,'O03, tab 2,3,5,7,8'!$A:$B,2,FALSE))</f>
        <v/>
      </c>
      <c r="Y192" t="str">
        <f>IF(ISERROR(VLOOKUP(N192,'O03, tab 2,3,5,7,8'!$A:$B,2,FALSE)),"",VLOOKUP(N192,'O03, tab 2,3,5,7,8'!$A:$B,2,FALSE))</f>
        <v/>
      </c>
      <c r="Z192" t="str">
        <f>IF(ISERROR(VLOOKUP(O192,'O03, tab 2,3,5,7,8'!$A:$B,2,FALSE)),"",VLOOKUP(O192,'O03, tab 2,3,5,7,8'!$A:$B,2,FALSE))</f>
        <v/>
      </c>
      <c r="AA192" t="str">
        <f>IF(ISERROR(VLOOKUP(P192,'O03, tab 2,3,5,7,8'!$A:$B,2,FALSE)),"",VLOOKUP(P192,'O03, tab 2,3,5,7,8'!$A:$B,2,FALSE))</f>
        <v/>
      </c>
      <c r="AB192" t="str">
        <f>IF(ISERROR(VLOOKUP(Q192,'O03, tab 2,3,5,7,8'!$A:$B,2,FALSE)),"",VLOOKUP(Q192,'O03, tab 2,3,5,7,8'!$A:$B,2,FALSE))</f>
        <v/>
      </c>
      <c r="AC192" t="str">
        <f>IF(ISERROR(VLOOKUP(R192,'O03, tab 2,3,5,7,8'!$A:$B,2,FALSE)),"",VLOOKUP(R192,'O03, tab 2,3,5,7,8'!$A:$B,2,FALSE))</f>
        <v/>
      </c>
      <c r="AD192" t="str">
        <f>IF(ISERROR(VLOOKUP(S192,'O03, tab 2,3,5,7,8'!$A:$B,2,FALSE)),"",VLOOKUP(S192,'O03, tab 2,3,5,7,8'!$A:$B,2,FALSE))</f>
        <v/>
      </c>
      <c r="AE192" t="str">
        <f>IF(ISERROR(VLOOKUP(T192,'O03, tab 2,3,5,7,8'!$A:$B,2,FALSE)),"",VLOOKUP(T192,'O03, tab 2,3,5,7,8'!$A:$B,2,FALSE))</f>
        <v/>
      </c>
      <c r="AF192" t="str">
        <f>IF(ISERROR(VLOOKUP(U192,'O03, tab 2,3,5,7,8'!$A:$B,2,FALSE)),"",VLOOKUP(U192,'O03, tab 2,3,5,7,8'!$A:$B,2,FALSE))</f>
        <v/>
      </c>
      <c r="AG192" t="str">
        <f>IF(ISERROR(VLOOKUP(V192,'O03, tab 2,3,5,7,8'!$A:$B,2,FALSE)),"",VLOOKUP(V192,'O03, tab 2,3,5,7,8'!$A:$B,2,FALSE))</f>
        <v/>
      </c>
      <c r="AH192" t="str">
        <f>IF(ISERROR(VLOOKUP(W192,'O03, tab 2,3,5,7,8'!$A:$B,2,FALSE)),"",VLOOKUP(W192,'O03, tab 2,3,5,7,8'!$A:$B,2,FALSE))</f>
        <v/>
      </c>
      <c r="AI192">
        <f t="shared" si="46"/>
        <v>0</v>
      </c>
      <c r="AJ192">
        <f>IF(E192="gas","",IF('Production-Scores'!J192="min",'Production-Scores'!L192/60,'Production-Scores'!L192))</f>
        <v>0</v>
      </c>
      <c r="AK192">
        <f>IF(E192="gas","",'Production-Scores'!P192)</f>
        <v>1</v>
      </c>
      <c r="AL192">
        <f t="shared" si="47"/>
        <v>0</v>
      </c>
      <c r="AM192">
        <f t="shared" si="48"/>
        <v>2</v>
      </c>
      <c r="AN192" s="52" t="str">
        <f>IF(OR(AI192=0,E192="gas"),"",INDEX('O03, tab 2,3,5,7,8'!$G$6:$I$11,'Skin-HRS local'!AM192,'Skin-HRS local'!AI192))</f>
        <v/>
      </c>
      <c r="AO192" t="str">
        <f t="shared" si="49"/>
        <v/>
      </c>
      <c r="AP192" s="52">
        <f t="shared" si="50"/>
        <v>0</v>
      </c>
      <c r="AQ192" t="str">
        <f>IF(E192="gas","",IF(ISBLANK('INPUT-Skin'!L192),'INPUT-Settings'!$C$38,'INPUT-Skin'!L192))</f>
        <v>&lt;10 (size of a large coin, small splashes)</v>
      </c>
      <c r="AR192" s="52">
        <f>IF(E192="gas","",VLOOKUP(AQ192,'O03, tab 2,3,5,7,8'!$G$18:$H$21,2,FALSE))</f>
        <v>0.1</v>
      </c>
      <c r="AS192" s="52" t="str">
        <f t="shared" si="51"/>
        <v/>
      </c>
      <c r="AT192">
        <f t="shared" si="52"/>
        <v>7</v>
      </c>
      <c r="AU192" s="52" t="str">
        <f t="shared" si="53"/>
        <v/>
      </c>
      <c r="AV192" t="str">
        <f>IF(ISERROR((VLOOKUP(M192,'O03, tab 2,3,5,7,8'!$A:$C,3,FALSE))),"",VLOOKUP(M192,'O03, tab 2,3,5,7,8'!$A:$C,3,FALSE))</f>
        <v/>
      </c>
      <c r="AW192" t="str">
        <f>IF(ISERROR((VLOOKUP(N192,'O03, tab 2,3,5,7,8'!$A:$C,3,FALSE))),"",VLOOKUP(N192,'O03, tab 2,3,5,7,8'!$A:$C,3,FALSE))</f>
        <v/>
      </c>
      <c r="AX192" t="str">
        <f>IF(ISERROR((VLOOKUP(O192,'O03, tab 2,3,5,7,8'!$A:$C,3,FALSE))),"",VLOOKUP(O192,'O03, tab 2,3,5,7,8'!$A:$C,3,FALSE))</f>
        <v/>
      </c>
      <c r="AY192" t="str">
        <f>IF(ISERROR((VLOOKUP(P192,'O03, tab 2,3,5,7,8'!$A:$C,3,FALSE))),"",VLOOKUP(P192,'O03, tab 2,3,5,7,8'!$A:$C,3,FALSE))</f>
        <v/>
      </c>
      <c r="AZ192" t="str">
        <f>IF(ISERROR((VLOOKUP(Q192,'O03, tab 2,3,5,7,8'!$A:$C,3,FALSE))),"",VLOOKUP(Q192,'O03, tab 2,3,5,7,8'!$A:$C,3,FALSE))</f>
        <v/>
      </c>
      <c r="BA192" t="str">
        <f>IF(ISERROR((VLOOKUP(R192,'O03, tab 2,3,5,7,8'!$A:$C,3,FALSE))),"",VLOOKUP(R192,'O03, tab 2,3,5,7,8'!$A:$C,3,FALSE))</f>
        <v/>
      </c>
      <c r="BB192" t="str">
        <f>IF(ISERROR((VLOOKUP(S192,'O03, tab 2,3,5,7,8'!$A:$C,3,FALSE))),"",VLOOKUP(S192,'O03, tab 2,3,5,7,8'!$A:$C,3,FALSE))</f>
        <v/>
      </c>
      <c r="BC192" t="str">
        <f>IF(ISERROR((VLOOKUP(T192,'O03, tab 2,3,5,7,8'!$A:$C,3,FALSE))),"",VLOOKUP(T192,'O03, tab 2,3,5,7,8'!$A:$C,3,FALSE))</f>
        <v/>
      </c>
      <c r="BD192" t="str">
        <f>IF(ISERROR((VLOOKUP(U192,'O03, tab 2,3,5,7,8'!$A:$C,3,FALSE))),"",VLOOKUP(U192,'O03, tab 2,3,5,7,8'!$A:$C,3,FALSE))</f>
        <v/>
      </c>
      <c r="BE192" t="str">
        <f>IF(ISERROR((VLOOKUP(V192,'O03, tab 2,3,5,7,8'!$A:$C,3,FALSE))),"",VLOOKUP(V192,'O03, tab 2,3,5,7,8'!$A:$C,3,FALSE))</f>
        <v/>
      </c>
      <c r="BF192" t="str">
        <f>IF(ISERROR((VLOOKUP(W192,'O03, tab 2,3,5,7,8'!$A:$C,3,FALSE))),"",VLOOKUP(W192,'O03, tab 2,3,5,7,8'!$A:$C,3,FALSE))</f>
        <v/>
      </c>
      <c r="BG192" s="52">
        <f t="shared" si="54"/>
        <v>0</v>
      </c>
      <c r="BH192" s="52" t="str">
        <f>IF(OR(E192="gas",AI192=0,BG192=0),"",(INDEX('O03'!$B$4:$G$10,'Skin-HRS local'!AU192,'Skin-HRS local'!BG192)))</f>
        <v/>
      </c>
      <c r="BI192" s="52">
        <f>'Inhalation-E,WE,HS'!Q192</f>
        <v>1</v>
      </c>
      <c r="BJ192" s="52" t="str">
        <f>IF(OR(E192="gas",BG192=0),"",(1/('INPUT-Settings'!$E$4^4*'INPUT-Settings'!$E$5^3)^(1/9))^(10-BH192))</f>
        <v/>
      </c>
      <c r="BK192" s="52">
        <f t="shared" si="42"/>
        <v>0</v>
      </c>
    </row>
    <row r="193" spans="1:63" x14ac:dyDescent="0.3">
      <c r="A193" s="86">
        <f>'INPUT-Production'!A193</f>
        <v>0</v>
      </c>
      <c r="B193" s="87">
        <f>'INPUT-Production'!B193</f>
        <v>0</v>
      </c>
      <c r="C193" s="85">
        <f>'INPUT-Production'!C193</f>
        <v>0</v>
      </c>
      <c r="D193" s="85">
        <f>'INPUT-Production'!D193</f>
        <v>0</v>
      </c>
      <c r="E193" s="85">
        <f>VLOOKUP(D193,Substances!A:B,2,FALSE)</f>
        <v>0</v>
      </c>
      <c r="F193" s="2" t="e">
        <f>'Skin-MT Hand'!DG193</f>
        <v>#N/A</v>
      </c>
      <c r="G193" t="str">
        <f>IF(E193="gas","",'Skin-MT Hand'!F193)</f>
        <v>Immersion</v>
      </c>
      <c r="H193" t="str">
        <f>IF(E193="liquid",VLOOKUP(G193,'G03, tab A1'!$B$14:$D$19,3,FALSE),IF('Skin-HRS local'!E193="solid",VLOOKUP('Skin-HRS local'!G193,'G03, tab A1'!$B$5:$D$10,3,FALSE),""))</f>
        <v/>
      </c>
      <c r="I193" s="52" t="e">
        <f t="shared" si="43"/>
        <v>#N/A</v>
      </c>
      <c r="J193" t="str">
        <f>IF(E193="gas","",IF(ISBLANK('INPUT-Skin'!K193),'INPUT-Settings'!$C$37,'INPUT-Skin'!K193))</f>
        <v>thick clothing</v>
      </c>
      <c r="K193">
        <f t="shared" si="44"/>
        <v>0.5</v>
      </c>
      <c r="L193" s="52" t="e">
        <f t="shared" si="45"/>
        <v>#N/A</v>
      </c>
      <c r="M193" t="e">
        <f>VLOOKUP($D193,'INPUT-Substances'!$A:$R,8,FALSE)</f>
        <v>#N/A</v>
      </c>
      <c r="N193" t="e">
        <f>VLOOKUP($D193,'INPUT-Substances'!$A:$R,9,FALSE)</f>
        <v>#N/A</v>
      </c>
      <c r="O193" t="e">
        <f>VLOOKUP($D193,'INPUT-Substances'!$A:$R,10,FALSE)</f>
        <v>#N/A</v>
      </c>
      <c r="P193" t="e">
        <f>VLOOKUP($D193,'INPUT-Substances'!$A:$R,11,FALSE)</f>
        <v>#N/A</v>
      </c>
      <c r="Q193" t="e">
        <f>VLOOKUP($D193,'INPUT-Substances'!$A:$R,12,FALSE)</f>
        <v>#N/A</v>
      </c>
      <c r="R193" t="e">
        <f>VLOOKUP($D193,'INPUT-Substances'!$A:$R,13,FALSE)</f>
        <v>#N/A</v>
      </c>
      <c r="S193" t="e">
        <f>VLOOKUP($D193,'INPUT-Substances'!$A:$R,14,FALSE)</f>
        <v>#N/A</v>
      </c>
      <c r="T193" t="e">
        <f>VLOOKUP($D193,'INPUT-Substances'!$A:$R,15,FALSE)</f>
        <v>#N/A</v>
      </c>
      <c r="U193" t="e">
        <f>VLOOKUP($D193,'INPUT-Substances'!$A:$R,16,FALSE)</f>
        <v>#N/A</v>
      </c>
      <c r="V193" t="e">
        <f>VLOOKUP($D193,'INPUT-Substances'!$A:$R,17,FALSE)</f>
        <v>#N/A</v>
      </c>
      <c r="W193" t="e">
        <f>VLOOKUP($D193,'INPUT-Substances'!$A:$R,18,FALSE)</f>
        <v>#N/A</v>
      </c>
      <c r="X193" t="str">
        <f>IF(ISERROR(VLOOKUP(M193,'O03, tab 2,3,5,7,8'!$A:$B,2,FALSE)),"",VLOOKUP(M193,'O03, tab 2,3,5,7,8'!$A:$B,2,FALSE))</f>
        <v/>
      </c>
      <c r="Y193" t="str">
        <f>IF(ISERROR(VLOOKUP(N193,'O03, tab 2,3,5,7,8'!$A:$B,2,FALSE)),"",VLOOKUP(N193,'O03, tab 2,3,5,7,8'!$A:$B,2,FALSE))</f>
        <v/>
      </c>
      <c r="Z193" t="str">
        <f>IF(ISERROR(VLOOKUP(O193,'O03, tab 2,3,5,7,8'!$A:$B,2,FALSE)),"",VLOOKUP(O193,'O03, tab 2,3,5,7,8'!$A:$B,2,FALSE))</f>
        <v/>
      </c>
      <c r="AA193" t="str">
        <f>IF(ISERROR(VLOOKUP(P193,'O03, tab 2,3,5,7,8'!$A:$B,2,FALSE)),"",VLOOKUP(P193,'O03, tab 2,3,5,7,8'!$A:$B,2,FALSE))</f>
        <v/>
      </c>
      <c r="AB193" t="str">
        <f>IF(ISERROR(VLOOKUP(Q193,'O03, tab 2,3,5,7,8'!$A:$B,2,FALSE)),"",VLOOKUP(Q193,'O03, tab 2,3,5,7,8'!$A:$B,2,FALSE))</f>
        <v/>
      </c>
      <c r="AC193" t="str">
        <f>IF(ISERROR(VLOOKUP(R193,'O03, tab 2,3,5,7,8'!$A:$B,2,FALSE)),"",VLOOKUP(R193,'O03, tab 2,3,5,7,8'!$A:$B,2,FALSE))</f>
        <v/>
      </c>
      <c r="AD193" t="str">
        <f>IF(ISERROR(VLOOKUP(S193,'O03, tab 2,3,5,7,8'!$A:$B,2,FALSE)),"",VLOOKUP(S193,'O03, tab 2,3,5,7,8'!$A:$B,2,FALSE))</f>
        <v/>
      </c>
      <c r="AE193" t="str">
        <f>IF(ISERROR(VLOOKUP(T193,'O03, tab 2,3,5,7,8'!$A:$B,2,FALSE)),"",VLOOKUP(T193,'O03, tab 2,3,5,7,8'!$A:$B,2,FALSE))</f>
        <v/>
      </c>
      <c r="AF193" t="str">
        <f>IF(ISERROR(VLOOKUP(U193,'O03, tab 2,3,5,7,8'!$A:$B,2,FALSE)),"",VLOOKUP(U193,'O03, tab 2,3,5,7,8'!$A:$B,2,FALSE))</f>
        <v/>
      </c>
      <c r="AG193" t="str">
        <f>IF(ISERROR(VLOOKUP(V193,'O03, tab 2,3,5,7,8'!$A:$B,2,FALSE)),"",VLOOKUP(V193,'O03, tab 2,3,5,7,8'!$A:$B,2,FALSE))</f>
        <v/>
      </c>
      <c r="AH193" t="str">
        <f>IF(ISERROR(VLOOKUP(W193,'O03, tab 2,3,5,7,8'!$A:$B,2,FALSE)),"",VLOOKUP(W193,'O03, tab 2,3,5,7,8'!$A:$B,2,FALSE))</f>
        <v/>
      </c>
      <c r="AI193">
        <f t="shared" si="46"/>
        <v>0</v>
      </c>
      <c r="AJ193">
        <f>IF(E193="gas","",IF('Production-Scores'!J193="min",'Production-Scores'!L193/60,'Production-Scores'!L193))</f>
        <v>0</v>
      </c>
      <c r="AK193">
        <f>IF(E193="gas","",'Production-Scores'!P193)</f>
        <v>1</v>
      </c>
      <c r="AL193">
        <f t="shared" si="47"/>
        <v>0</v>
      </c>
      <c r="AM193">
        <f t="shared" si="48"/>
        <v>2</v>
      </c>
      <c r="AN193" s="52" t="str">
        <f>IF(OR(AI193=0,E193="gas"),"",INDEX('O03, tab 2,3,5,7,8'!$G$6:$I$11,'Skin-HRS local'!AM193,'Skin-HRS local'!AI193))</f>
        <v/>
      </c>
      <c r="AO193" t="str">
        <f t="shared" si="49"/>
        <v/>
      </c>
      <c r="AP193" s="52">
        <f t="shared" si="50"/>
        <v>0</v>
      </c>
      <c r="AQ193" t="str">
        <f>IF(E193="gas","",IF(ISBLANK('INPUT-Skin'!L193),'INPUT-Settings'!$C$38,'INPUT-Skin'!L193))</f>
        <v>&lt;10 (size of a large coin, small splashes)</v>
      </c>
      <c r="AR193" s="52">
        <f>IF(E193="gas","",VLOOKUP(AQ193,'O03, tab 2,3,5,7,8'!$G$18:$H$21,2,FALSE))</f>
        <v>0.1</v>
      </c>
      <c r="AS193" s="52" t="str">
        <f t="shared" si="51"/>
        <v/>
      </c>
      <c r="AT193">
        <f t="shared" si="52"/>
        <v>7</v>
      </c>
      <c r="AU193" s="52" t="str">
        <f t="shared" si="53"/>
        <v/>
      </c>
      <c r="AV193" t="str">
        <f>IF(ISERROR((VLOOKUP(M193,'O03, tab 2,3,5,7,8'!$A:$C,3,FALSE))),"",VLOOKUP(M193,'O03, tab 2,3,5,7,8'!$A:$C,3,FALSE))</f>
        <v/>
      </c>
      <c r="AW193" t="str">
        <f>IF(ISERROR((VLOOKUP(N193,'O03, tab 2,3,5,7,8'!$A:$C,3,FALSE))),"",VLOOKUP(N193,'O03, tab 2,3,5,7,8'!$A:$C,3,FALSE))</f>
        <v/>
      </c>
      <c r="AX193" t="str">
        <f>IF(ISERROR((VLOOKUP(O193,'O03, tab 2,3,5,7,8'!$A:$C,3,FALSE))),"",VLOOKUP(O193,'O03, tab 2,3,5,7,8'!$A:$C,3,FALSE))</f>
        <v/>
      </c>
      <c r="AY193" t="str">
        <f>IF(ISERROR((VLOOKUP(P193,'O03, tab 2,3,5,7,8'!$A:$C,3,FALSE))),"",VLOOKUP(P193,'O03, tab 2,3,5,7,8'!$A:$C,3,FALSE))</f>
        <v/>
      </c>
      <c r="AZ193" t="str">
        <f>IF(ISERROR((VLOOKUP(Q193,'O03, tab 2,3,5,7,8'!$A:$C,3,FALSE))),"",VLOOKUP(Q193,'O03, tab 2,3,5,7,8'!$A:$C,3,FALSE))</f>
        <v/>
      </c>
      <c r="BA193" t="str">
        <f>IF(ISERROR((VLOOKUP(R193,'O03, tab 2,3,5,7,8'!$A:$C,3,FALSE))),"",VLOOKUP(R193,'O03, tab 2,3,5,7,8'!$A:$C,3,FALSE))</f>
        <v/>
      </c>
      <c r="BB193" t="str">
        <f>IF(ISERROR((VLOOKUP(S193,'O03, tab 2,3,5,7,8'!$A:$C,3,FALSE))),"",VLOOKUP(S193,'O03, tab 2,3,5,7,8'!$A:$C,3,FALSE))</f>
        <v/>
      </c>
      <c r="BC193" t="str">
        <f>IF(ISERROR((VLOOKUP(T193,'O03, tab 2,3,5,7,8'!$A:$C,3,FALSE))),"",VLOOKUP(T193,'O03, tab 2,3,5,7,8'!$A:$C,3,FALSE))</f>
        <v/>
      </c>
      <c r="BD193" t="str">
        <f>IF(ISERROR((VLOOKUP(U193,'O03, tab 2,3,5,7,8'!$A:$C,3,FALSE))),"",VLOOKUP(U193,'O03, tab 2,3,5,7,8'!$A:$C,3,FALSE))</f>
        <v/>
      </c>
      <c r="BE193" t="str">
        <f>IF(ISERROR((VLOOKUP(V193,'O03, tab 2,3,5,7,8'!$A:$C,3,FALSE))),"",VLOOKUP(V193,'O03, tab 2,3,5,7,8'!$A:$C,3,FALSE))</f>
        <v/>
      </c>
      <c r="BF193" t="str">
        <f>IF(ISERROR((VLOOKUP(W193,'O03, tab 2,3,5,7,8'!$A:$C,3,FALSE))),"",VLOOKUP(W193,'O03, tab 2,3,5,7,8'!$A:$C,3,FALSE))</f>
        <v/>
      </c>
      <c r="BG193" s="52">
        <f t="shared" si="54"/>
        <v>0</v>
      </c>
      <c r="BH193" s="52" t="str">
        <f>IF(OR(E193="gas",AI193=0,BG193=0),"",(INDEX('O03'!$B$4:$G$10,'Skin-HRS local'!AU193,'Skin-HRS local'!BG193)))</f>
        <v/>
      </c>
      <c r="BI193" s="52">
        <f>'Inhalation-E,WE,HS'!Q193</f>
        <v>1</v>
      </c>
      <c r="BJ193" s="52" t="str">
        <f>IF(OR(E193="gas",BG193=0),"",(1/('INPUT-Settings'!$E$4^4*'INPUT-Settings'!$E$5^3)^(1/9))^(10-BH193))</f>
        <v/>
      </c>
      <c r="BK193" s="52">
        <f t="shared" si="42"/>
        <v>0</v>
      </c>
    </row>
    <row r="194" spans="1:63" x14ac:dyDescent="0.3">
      <c r="A194" s="86">
        <f>'INPUT-Production'!A194</f>
        <v>0</v>
      </c>
      <c r="B194" s="87">
        <f>'INPUT-Production'!B194</f>
        <v>0</v>
      </c>
      <c r="C194" s="85">
        <f>'INPUT-Production'!C194</f>
        <v>0</v>
      </c>
      <c r="D194" s="85">
        <f>'INPUT-Production'!D194</f>
        <v>0</v>
      </c>
      <c r="E194" s="85">
        <f>VLOOKUP(D194,Substances!A:B,2,FALSE)</f>
        <v>0</v>
      </c>
      <c r="F194" s="2" t="e">
        <f>'Skin-MT Hand'!DG194</f>
        <v>#N/A</v>
      </c>
      <c r="G194" t="str">
        <f>IF(E194="gas","",'Skin-MT Hand'!F194)</f>
        <v>Immersion</v>
      </c>
      <c r="H194" t="str">
        <f>IF(E194="liquid",VLOOKUP(G194,'G03, tab A1'!$B$14:$D$19,3,FALSE),IF('Skin-HRS local'!E194="solid",VLOOKUP('Skin-HRS local'!G194,'G03, tab A1'!$B$5:$D$10,3,FALSE),""))</f>
        <v/>
      </c>
      <c r="I194" s="52" t="e">
        <f t="shared" si="43"/>
        <v>#N/A</v>
      </c>
      <c r="J194" t="str">
        <f>IF(E194="gas","",IF(ISBLANK('INPUT-Skin'!K194),'INPUT-Settings'!$C$37,'INPUT-Skin'!K194))</f>
        <v>thick clothing</v>
      </c>
      <c r="K194">
        <f t="shared" si="44"/>
        <v>0.5</v>
      </c>
      <c r="L194" s="52" t="e">
        <f t="shared" si="45"/>
        <v>#N/A</v>
      </c>
      <c r="M194" t="e">
        <f>VLOOKUP($D194,'INPUT-Substances'!$A:$R,8,FALSE)</f>
        <v>#N/A</v>
      </c>
      <c r="N194" t="e">
        <f>VLOOKUP($D194,'INPUT-Substances'!$A:$R,9,FALSE)</f>
        <v>#N/A</v>
      </c>
      <c r="O194" t="e">
        <f>VLOOKUP($D194,'INPUT-Substances'!$A:$R,10,FALSE)</f>
        <v>#N/A</v>
      </c>
      <c r="P194" t="e">
        <f>VLOOKUP($D194,'INPUT-Substances'!$A:$R,11,FALSE)</f>
        <v>#N/A</v>
      </c>
      <c r="Q194" t="e">
        <f>VLOOKUP($D194,'INPUT-Substances'!$A:$R,12,FALSE)</f>
        <v>#N/A</v>
      </c>
      <c r="R194" t="e">
        <f>VLOOKUP($D194,'INPUT-Substances'!$A:$R,13,FALSE)</f>
        <v>#N/A</v>
      </c>
      <c r="S194" t="e">
        <f>VLOOKUP($D194,'INPUT-Substances'!$A:$R,14,FALSE)</f>
        <v>#N/A</v>
      </c>
      <c r="T194" t="e">
        <f>VLOOKUP($D194,'INPUT-Substances'!$A:$R,15,FALSE)</f>
        <v>#N/A</v>
      </c>
      <c r="U194" t="e">
        <f>VLOOKUP($D194,'INPUT-Substances'!$A:$R,16,FALSE)</f>
        <v>#N/A</v>
      </c>
      <c r="V194" t="e">
        <f>VLOOKUP($D194,'INPUT-Substances'!$A:$R,17,FALSE)</f>
        <v>#N/A</v>
      </c>
      <c r="W194" t="e">
        <f>VLOOKUP($D194,'INPUT-Substances'!$A:$R,18,FALSE)</f>
        <v>#N/A</v>
      </c>
      <c r="X194" t="str">
        <f>IF(ISERROR(VLOOKUP(M194,'O03, tab 2,3,5,7,8'!$A:$B,2,FALSE)),"",VLOOKUP(M194,'O03, tab 2,3,5,7,8'!$A:$B,2,FALSE))</f>
        <v/>
      </c>
      <c r="Y194" t="str">
        <f>IF(ISERROR(VLOOKUP(N194,'O03, tab 2,3,5,7,8'!$A:$B,2,FALSE)),"",VLOOKUP(N194,'O03, tab 2,3,5,7,8'!$A:$B,2,FALSE))</f>
        <v/>
      </c>
      <c r="Z194" t="str">
        <f>IF(ISERROR(VLOOKUP(O194,'O03, tab 2,3,5,7,8'!$A:$B,2,FALSE)),"",VLOOKUP(O194,'O03, tab 2,3,5,7,8'!$A:$B,2,FALSE))</f>
        <v/>
      </c>
      <c r="AA194" t="str">
        <f>IF(ISERROR(VLOOKUP(P194,'O03, tab 2,3,5,7,8'!$A:$B,2,FALSE)),"",VLOOKUP(P194,'O03, tab 2,3,5,7,8'!$A:$B,2,FALSE))</f>
        <v/>
      </c>
      <c r="AB194" t="str">
        <f>IF(ISERROR(VLOOKUP(Q194,'O03, tab 2,3,5,7,8'!$A:$B,2,FALSE)),"",VLOOKUP(Q194,'O03, tab 2,3,5,7,8'!$A:$B,2,FALSE))</f>
        <v/>
      </c>
      <c r="AC194" t="str">
        <f>IF(ISERROR(VLOOKUP(R194,'O03, tab 2,3,5,7,8'!$A:$B,2,FALSE)),"",VLOOKUP(R194,'O03, tab 2,3,5,7,8'!$A:$B,2,FALSE))</f>
        <v/>
      </c>
      <c r="AD194" t="str">
        <f>IF(ISERROR(VLOOKUP(S194,'O03, tab 2,3,5,7,8'!$A:$B,2,FALSE)),"",VLOOKUP(S194,'O03, tab 2,3,5,7,8'!$A:$B,2,FALSE))</f>
        <v/>
      </c>
      <c r="AE194" t="str">
        <f>IF(ISERROR(VLOOKUP(T194,'O03, tab 2,3,5,7,8'!$A:$B,2,FALSE)),"",VLOOKUP(T194,'O03, tab 2,3,5,7,8'!$A:$B,2,FALSE))</f>
        <v/>
      </c>
      <c r="AF194" t="str">
        <f>IF(ISERROR(VLOOKUP(U194,'O03, tab 2,3,5,7,8'!$A:$B,2,FALSE)),"",VLOOKUP(U194,'O03, tab 2,3,5,7,8'!$A:$B,2,FALSE))</f>
        <v/>
      </c>
      <c r="AG194" t="str">
        <f>IF(ISERROR(VLOOKUP(V194,'O03, tab 2,3,5,7,8'!$A:$B,2,FALSE)),"",VLOOKUP(V194,'O03, tab 2,3,5,7,8'!$A:$B,2,FALSE))</f>
        <v/>
      </c>
      <c r="AH194" t="str">
        <f>IF(ISERROR(VLOOKUP(W194,'O03, tab 2,3,5,7,8'!$A:$B,2,FALSE)),"",VLOOKUP(W194,'O03, tab 2,3,5,7,8'!$A:$B,2,FALSE))</f>
        <v/>
      </c>
      <c r="AI194">
        <f t="shared" si="46"/>
        <v>0</v>
      </c>
      <c r="AJ194">
        <f>IF(E194="gas","",IF('Production-Scores'!J194="min",'Production-Scores'!L194/60,'Production-Scores'!L194))</f>
        <v>0</v>
      </c>
      <c r="AK194">
        <f>IF(E194="gas","",'Production-Scores'!P194)</f>
        <v>1</v>
      </c>
      <c r="AL194">
        <f t="shared" si="47"/>
        <v>0</v>
      </c>
      <c r="AM194">
        <f t="shared" si="48"/>
        <v>2</v>
      </c>
      <c r="AN194" s="52" t="str">
        <f>IF(OR(AI194=0,E194="gas"),"",INDEX('O03, tab 2,3,5,7,8'!$G$6:$I$11,'Skin-HRS local'!AM194,'Skin-HRS local'!AI194))</f>
        <v/>
      </c>
      <c r="AO194" t="str">
        <f t="shared" si="49"/>
        <v/>
      </c>
      <c r="AP194" s="52">
        <f t="shared" si="50"/>
        <v>0</v>
      </c>
      <c r="AQ194" t="str">
        <f>IF(E194="gas","",IF(ISBLANK('INPUT-Skin'!L194),'INPUT-Settings'!$C$38,'INPUT-Skin'!L194))</f>
        <v>&lt;10 (size of a large coin, small splashes)</v>
      </c>
      <c r="AR194" s="52">
        <f>IF(E194="gas","",VLOOKUP(AQ194,'O03, tab 2,3,5,7,8'!$G$18:$H$21,2,FALSE))</f>
        <v>0.1</v>
      </c>
      <c r="AS194" s="52" t="str">
        <f t="shared" si="51"/>
        <v/>
      </c>
      <c r="AT194">
        <f t="shared" si="52"/>
        <v>7</v>
      </c>
      <c r="AU194" s="52" t="str">
        <f t="shared" si="53"/>
        <v/>
      </c>
      <c r="AV194" t="str">
        <f>IF(ISERROR((VLOOKUP(M194,'O03, tab 2,3,5,7,8'!$A:$C,3,FALSE))),"",VLOOKUP(M194,'O03, tab 2,3,5,7,8'!$A:$C,3,FALSE))</f>
        <v/>
      </c>
      <c r="AW194" t="str">
        <f>IF(ISERROR((VLOOKUP(N194,'O03, tab 2,3,5,7,8'!$A:$C,3,FALSE))),"",VLOOKUP(N194,'O03, tab 2,3,5,7,8'!$A:$C,3,FALSE))</f>
        <v/>
      </c>
      <c r="AX194" t="str">
        <f>IF(ISERROR((VLOOKUP(O194,'O03, tab 2,3,5,7,8'!$A:$C,3,FALSE))),"",VLOOKUP(O194,'O03, tab 2,3,5,7,8'!$A:$C,3,FALSE))</f>
        <v/>
      </c>
      <c r="AY194" t="str">
        <f>IF(ISERROR((VLOOKUP(P194,'O03, tab 2,3,5,7,8'!$A:$C,3,FALSE))),"",VLOOKUP(P194,'O03, tab 2,3,5,7,8'!$A:$C,3,FALSE))</f>
        <v/>
      </c>
      <c r="AZ194" t="str">
        <f>IF(ISERROR((VLOOKUP(Q194,'O03, tab 2,3,5,7,8'!$A:$C,3,FALSE))),"",VLOOKUP(Q194,'O03, tab 2,3,5,7,8'!$A:$C,3,FALSE))</f>
        <v/>
      </c>
      <c r="BA194" t="str">
        <f>IF(ISERROR((VLOOKUP(R194,'O03, tab 2,3,5,7,8'!$A:$C,3,FALSE))),"",VLOOKUP(R194,'O03, tab 2,3,5,7,8'!$A:$C,3,FALSE))</f>
        <v/>
      </c>
      <c r="BB194" t="str">
        <f>IF(ISERROR((VLOOKUP(S194,'O03, tab 2,3,5,7,8'!$A:$C,3,FALSE))),"",VLOOKUP(S194,'O03, tab 2,3,5,7,8'!$A:$C,3,FALSE))</f>
        <v/>
      </c>
      <c r="BC194" t="str">
        <f>IF(ISERROR((VLOOKUP(T194,'O03, tab 2,3,5,7,8'!$A:$C,3,FALSE))),"",VLOOKUP(T194,'O03, tab 2,3,5,7,8'!$A:$C,3,FALSE))</f>
        <v/>
      </c>
      <c r="BD194" t="str">
        <f>IF(ISERROR((VLOOKUP(U194,'O03, tab 2,3,5,7,8'!$A:$C,3,FALSE))),"",VLOOKUP(U194,'O03, tab 2,3,5,7,8'!$A:$C,3,FALSE))</f>
        <v/>
      </c>
      <c r="BE194" t="str">
        <f>IF(ISERROR((VLOOKUP(V194,'O03, tab 2,3,5,7,8'!$A:$C,3,FALSE))),"",VLOOKUP(V194,'O03, tab 2,3,5,7,8'!$A:$C,3,FALSE))</f>
        <v/>
      </c>
      <c r="BF194" t="str">
        <f>IF(ISERROR((VLOOKUP(W194,'O03, tab 2,3,5,7,8'!$A:$C,3,FALSE))),"",VLOOKUP(W194,'O03, tab 2,3,5,7,8'!$A:$C,3,FALSE))</f>
        <v/>
      </c>
      <c r="BG194" s="52">
        <f t="shared" si="54"/>
        <v>0</v>
      </c>
      <c r="BH194" s="52" t="str">
        <f>IF(OR(E194="gas",AI194=0,BG194=0),"",(INDEX('O03'!$B$4:$G$10,'Skin-HRS local'!AU194,'Skin-HRS local'!BG194)))</f>
        <v/>
      </c>
      <c r="BI194" s="52">
        <f>'Inhalation-E,WE,HS'!Q194</f>
        <v>1</v>
      </c>
      <c r="BJ194" s="52" t="str">
        <f>IF(OR(E194="gas",BG194=0),"",(1/('INPUT-Settings'!$E$4^4*'INPUT-Settings'!$E$5^3)^(1/9))^(10-BH194))</f>
        <v/>
      </c>
      <c r="BK194" s="52">
        <f t="shared" si="42"/>
        <v>0</v>
      </c>
    </row>
    <row r="195" spans="1:63" x14ac:dyDescent="0.3">
      <c r="A195" s="86">
        <f>'INPUT-Production'!A195</f>
        <v>0</v>
      </c>
      <c r="B195" s="87">
        <f>'INPUT-Production'!B195</f>
        <v>0</v>
      </c>
      <c r="C195" s="85">
        <f>'INPUT-Production'!C195</f>
        <v>0</v>
      </c>
      <c r="D195" s="85">
        <f>'INPUT-Production'!D195</f>
        <v>0</v>
      </c>
      <c r="E195" s="85">
        <f>VLOOKUP(D195,Substances!A:B,2,FALSE)</f>
        <v>0</v>
      </c>
      <c r="F195" s="2" t="e">
        <f>'Skin-MT Hand'!DG195</f>
        <v>#N/A</v>
      </c>
      <c r="G195" t="str">
        <f>IF(E195="gas","",'Skin-MT Hand'!F195)</f>
        <v>Immersion</v>
      </c>
      <c r="H195" t="str">
        <f>IF(E195="liquid",VLOOKUP(G195,'G03, tab A1'!$B$14:$D$19,3,FALSE),IF('Skin-HRS local'!E195="solid",VLOOKUP('Skin-HRS local'!G195,'G03, tab A1'!$B$5:$D$10,3,FALSE),""))</f>
        <v/>
      </c>
      <c r="I195" s="52" t="e">
        <f t="shared" si="43"/>
        <v>#N/A</v>
      </c>
      <c r="J195" t="str">
        <f>IF(E195="gas","",IF(ISBLANK('INPUT-Skin'!K195),'INPUT-Settings'!$C$37,'INPUT-Skin'!K195))</f>
        <v>thick clothing</v>
      </c>
      <c r="K195">
        <f t="shared" si="44"/>
        <v>0.5</v>
      </c>
      <c r="L195" s="52" t="e">
        <f t="shared" si="45"/>
        <v>#N/A</v>
      </c>
      <c r="M195" t="e">
        <f>VLOOKUP($D195,'INPUT-Substances'!$A:$R,8,FALSE)</f>
        <v>#N/A</v>
      </c>
      <c r="N195" t="e">
        <f>VLOOKUP($D195,'INPUT-Substances'!$A:$R,9,FALSE)</f>
        <v>#N/A</v>
      </c>
      <c r="O195" t="e">
        <f>VLOOKUP($D195,'INPUT-Substances'!$A:$R,10,FALSE)</f>
        <v>#N/A</v>
      </c>
      <c r="P195" t="e">
        <f>VLOOKUP($D195,'INPUT-Substances'!$A:$R,11,FALSE)</f>
        <v>#N/A</v>
      </c>
      <c r="Q195" t="e">
        <f>VLOOKUP($D195,'INPUT-Substances'!$A:$R,12,FALSE)</f>
        <v>#N/A</v>
      </c>
      <c r="R195" t="e">
        <f>VLOOKUP($D195,'INPUT-Substances'!$A:$R,13,FALSE)</f>
        <v>#N/A</v>
      </c>
      <c r="S195" t="e">
        <f>VLOOKUP($D195,'INPUT-Substances'!$A:$R,14,FALSE)</f>
        <v>#N/A</v>
      </c>
      <c r="T195" t="e">
        <f>VLOOKUP($D195,'INPUT-Substances'!$A:$R,15,FALSE)</f>
        <v>#N/A</v>
      </c>
      <c r="U195" t="e">
        <f>VLOOKUP($D195,'INPUT-Substances'!$A:$R,16,FALSE)</f>
        <v>#N/A</v>
      </c>
      <c r="V195" t="e">
        <f>VLOOKUP($D195,'INPUT-Substances'!$A:$R,17,FALSE)</f>
        <v>#N/A</v>
      </c>
      <c r="W195" t="e">
        <f>VLOOKUP($D195,'INPUT-Substances'!$A:$R,18,FALSE)</f>
        <v>#N/A</v>
      </c>
      <c r="X195" t="str">
        <f>IF(ISERROR(VLOOKUP(M195,'O03, tab 2,3,5,7,8'!$A:$B,2,FALSE)),"",VLOOKUP(M195,'O03, tab 2,3,5,7,8'!$A:$B,2,FALSE))</f>
        <v/>
      </c>
      <c r="Y195" t="str">
        <f>IF(ISERROR(VLOOKUP(N195,'O03, tab 2,3,5,7,8'!$A:$B,2,FALSE)),"",VLOOKUP(N195,'O03, tab 2,3,5,7,8'!$A:$B,2,FALSE))</f>
        <v/>
      </c>
      <c r="Z195" t="str">
        <f>IF(ISERROR(VLOOKUP(O195,'O03, tab 2,3,5,7,8'!$A:$B,2,FALSE)),"",VLOOKUP(O195,'O03, tab 2,3,5,7,8'!$A:$B,2,FALSE))</f>
        <v/>
      </c>
      <c r="AA195" t="str">
        <f>IF(ISERROR(VLOOKUP(P195,'O03, tab 2,3,5,7,8'!$A:$B,2,FALSE)),"",VLOOKUP(P195,'O03, tab 2,3,5,7,8'!$A:$B,2,FALSE))</f>
        <v/>
      </c>
      <c r="AB195" t="str">
        <f>IF(ISERROR(VLOOKUP(Q195,'O03, tab 2,3,5,7,8'!$A:$B,2,FALSE)),"",VLOOKUP(Q195,'O03, tab 2,3,5,7,8'!$A:$B,2,FALSE))</f>
        <v/>
      </c>
      <c r="AC195" t="str">
        <f>IF(ISERROR(VLOOKUP(R195,'O03, tab 2,3,5,7,8'!$A:$B,2,FALSE)),"",VLOOKUP(R195,'O03, tab 2,3,5,7,8'!$A:$B,2,FALSE))</f>
        <v/>
      </c>
      <c r="AD195" t="str">
        <f>IF(ISERROR(VLOOKUP(S195,'O03, tab 2,3,5,7,8'!$A:$B,2,FALSE)),"",VLOOKUP(S195,'O03, tab 2,3,5,7,8'!$A:$B,2,FALSE))</f>
        <v/>
      </c>
      <c r="AE195" t="str">
        <f>IF(ISERROR(VLOOKUP(T195,'O03, tab 2,3,5,7,8'!$A:$B,2,FALSE)),"",VLOOKUP(T195,'O03, tab 2,3,5,7,8'!$A:$B,2,FALSE))</f>
        <v/>
      </c>
      <c r="AF195" t="str">
        <f>IF(ISERROR(VLOOKUP(U195,'O03, tab 2,3,5,7,8'!$A:$B,2,FALSE)),"",VLOOKUP(U195,'O03, tab 2,3,5,7,8'!$A:$B,2,FALSE))</f>
        <v/>
      </c>
      <c r="AG195" t="str">
        <f>IF(ISERROR(VLOOKUP(V195,'O03, tab 2,3,5,7,8'!$A:$B,2,FALSE)),"",VLOOKUP(V195,'O03, tab 2,3,5,7,8'!$A:$B,2,FALSE))</f>
        <v/>
      </c>
      <c r="AH195" t="str">
        <f>IF(ISERROR(VLOOKUP(W195,'O03, tab 2,3,5,7,8'!$A:$B,2,FALSE)),"",VLOOKUP(W195,'O03, tab 2,3,5,7,8'!$A:$B,2,FALSE))</f>
        <v/>
      </c>
      <c r="AI195">
        <f t="shared" si="46"/>
        <v>0</v>
      </c>
      <c r="AJ195">
        <f>IF(E195="gas","",IF('Production-Scores'!J195="min",'Production-Scores'!L195/60,'Production-Scores'!L195))</f>
        <v>0</v>
      </c>
      <c r="AK195">
        <f>IF(E195="gas","",'Production-Scores'!P195)</f>
        <v>1</v>
      </c>
      <c r="AL195">
        <f t="shared" si="47"/>
        <v>0</v>
      </c>
      <c r="AM195">
        <f t="shared" si="48"/>
        <v>2</v>
      </c>
      <c r="AN195" s="52" t="str">
        <f>IF(OR(AI195=0,E195="gas"),"",INDEX('O03, tab 2,3,5,7,8'!$G$6:$I$11,'Skin-HRS local'!AM195,'Skin-HRS local'!AI195))</f>
        <v/>
      </c>
      <c r="AO195" t="str">
        <f t="shared" si="49"/>
        <v/>
      </c>
      <c r="AP195" s="52">
        <f t="shared" si="50"/>
        <v>0</v>
      </c>
      <c r="AQ195" t="str">
        <f>IF(E195="gas","",IF(ISBLANK('INPUT-Skin'!L195),'INPUT-Settings'!$C$38,'INPUT-Skin'!L195))</f>
        <v>&lt;10 (size of a large coin, small splashes)</v>
      </c>
      <c r="AR195" s="52">
        <f>IF(E195="gas","",VLOOKUP(AQ195,'O03, tab 2,3,5,7,8'!$G$18:$H$21,2,FALSE))</f>
        <v>0.1</v>
      </c>
      <c r="AS195" s="52" t="str">
        <f t="shared" si="51"/>
        <v/>
      </c>
      <c r="AT195">
        <f t="shared" si="52"/>
        <v>7</v>
      </c>
      <c r="AU195" s="52" t="str">
        <f t="shared" si="53"/>
        <v/>
      </c>
      <c r="AV195" t="str">
        <f>IF(ISERROR((VLOOKUP(M195,'O03, tab 2,3,5,7,8'!$A:$C,3,FALSE))),"",VLOOKUP(M195,'O03, tab 2,3,5,7,8'!$A:$C,3,FALSE))</f>
        <v/>
      </c>
      <c r="AW195" t="str">
        <f>IF(ISERROR((VLOOKUP(N195,'O03, tab 2,3,5,7,8'!$A:$C,3,FALSE))),"",VLOOKUP(N195,'O03, tab 2,3,5,7,8'!$A:$C,3,FALSE))</f>
        <v/>
      </c>
      <c r="AX195" t="str">
        <f>IF(ISERROR((VLOOKUP(O195,'O03, tab 2,3,5,7,8'!$A:$C,3,FALSE))),"",VLOOKUP(O195,'O03, tab 2,3,5,7,8'!$A:$C,3,FALSE))</f>
        <v/>
      </c>
      <c r="AY195" t="str">
        <f>IF(ISERROR((VLOOKUP(P195,'O03, tab 2,3,5,7,8'!$A:$C,3,FALSE))),"",VLOOKUP(P195,'O03, tab 2,3,5,7,8'!$A:$C,3,FALSE))</f>
        <v/>
      </c>
      <c r="AZ195" t="str">
        <f>IF(ISERROR((VLOOKUP(Q195,'O03, tab 2,3,5,7,8'!$A:$C,3,FALSE))),"",VLOOKUP(Q195,'O03, tab 2,3,5,7,8'!$A:$C,3,FALSE))</f>
        <v/>
      </c>
      <c r="BA195" t="str">
        <f>IF(ISERROR((VLOOKUP(R195,'O03, tab 2,3,5,7,8'!$A:$C,3,FALSE))),"",VLOOKUP(R195,'O03, tab 2,3,5,7,8'!$A:$C,3,FALSE))</f>
        <v/>
      </c>
      <c r="BB195" t="str">
        <f>IF(ISERROR((VLOOKUP(S195,'O03, tab 2,3,5,7,8'!$A:$C,3,FALSE))),"",VLOOKUP(S195,'O03, tab 2,3,5,7,8'!$A:$C,3,FALSE))</f>
        <v/>
      </c>
      <c r="BC195" t="str">
        <f>IF(ISERROR((VLOOKUP(T195,'O03, tab 2,3,5,7,8'!$A:$C,3,FALSE))),"",VLOOKUP(T195,'O03, tab 2,3,5,7,8'!$A:$C,3,FALSE))</f>
        <v/>
      </c>
      <c r="BD195" t="str">
        <f>IF(ISERROR((VLOOKUP(U195,'O03, tab 2,3,5,7,8'!$A:$C,3,FALSE))),"",VLOOKUP(U195,'O03, tab 2,3,5,7,8'!$A:$C,3,FALSE))</f>
        <v/>
      </c>
      <c r="BE195" t="str">
        <f>IF(ISERROR((VLOOKUP(V195,'O03, tab 2,3,5,7,8'!$A:$C,3,FALSE))),"",VLOOKUP(V195,'O03, tab 2,3,5,7,8'!$A:$C,3,FALSE))</f>
        <v/>
      </c>
      <c r="BF195" t="str">
        <f>IF(ISERROR((VLOOKUP(W195,'O03, tab 2,3,5,7,8'!$A:$C,3,FALSE))),"",VLOOKUP(W195,'O03, tab 2,3,5,7,8'!$A:$C,3,FALSE))</f>
        <v/>
      </c>
      <c r="BG195" s="52">
        <f t="shared" si="54"/>
        <v>0</v>
      </c>
      <c r="BH195" s="52" t="str">
        <f>IF(OR(E195="gas",AI195=0,BG195=0),"",(INDEX('O03'!$B$4:$G$10,'Skin-HRS local'!AU195,'Skin-HRS local'!BG195)))</f>
        <v/>
      </c>
      <c r="BI195" s="52">
        <f>'Inhalation-E,WE,HS'!Q195</f>
        <v>1</v>
      </c>
      <c r="BJ195" s="52" t="str">
        <f>IF(OR(E195="gas",BG195=0),"",(1/('INPUT-Settings'!$E$4^4*'INPUT-Settings'!$E$5^3)^(1/9))^(10-BH195))</f>
        <v/>
      </c>
      <c r="BK195" s="52">
        <f t="shared" si="42"/>
        <v>0</v>
      </c>
    </row>
    <row r="196" spans="1:63" x14ac:dyDescent="0.3">
      <c r="A196" s="86">
        <f>'INPUT-Production'!A196</f>
        <v>0</v>
      </c>
      <c r="B196" s="87">
        <f>'INPUT-Production'!B196</f>
        <v>0</v>
      </c>
      <c r="C196" s="85">
        <f>'INPUT-Production'!C196</f>
        <v>0</v>
      </c>
      <c r="D196" s="85">
        <f>'INPUT-Production'!D196</f>
        <v>0</v>
      </c>
      <c r="E196" s="85">
        <f>VLOOKUP(D196,Substances!A:B,2,FALSE)</f>
        <v>0</v>
      </c>
      <c r="F196" s="2" t="e">
        <f>'Skin-MT Hand'!DG196</f>
        <v>#N/A</v>
      </c>
      <c r="G196" t="str">
        <f>IF(E196="gas","",'Skin-MT Hand'!F196)</f>
        <v>Immersion</v>
      </c>
      <c r="H196" t="str">
        <f>IF(E196="liquid",VLOOKUP(G196,'G03, tab A1'!$B$14:$D$19,3,FALSE),IF('Skin-HRS local'!E196="solid",VLOOKUP('Skin-HRS local'!G196,'G03, tab A1'!$B$5:$D$10,3,FALSE),""))</f>
        <v/>
      </c>
      <c r="I196" s="52" t="e">
        <f t="shared" si="43"/>
        <v>#N/A</v>
      </c>
      <c r="J196" t="str">
        <f>IF(E196="gas","",IF(ISBLANK('INPUT-Skin'!K196),'INPUT-Settings'!$C$37,'INPUT-Skin'!K196))</f>
        <v>thick clothing</v>
      </c>
      <c r="K196">
        <f t="shared" si="44"/>
        <v>0.5</v>
      </c>
      <c r="L196" s="52" t="e">
        <f t="shared" si="45"/>
        <v>#N/A</v>
      </c>
      <c r="M196" t="e">
        <f>VLOOKUP($D196,'INPUT-Substances'!$A:$R,8,FALSE)</f>
        <v>#N/A</v>
      </c>
      <c r="N196" t="e">
        <f>VLOOKUP($D196,'INPUT-Substances'!$A:$R,9,FALSE)</f>
        <v>#N/A</v>
      </c>
      <c r="O196" t="e">
        <f>VLOOKUP($D196,'INPUT-Substances'!$A:$R,10,FALSE)</f>
        <v>#N/A</v>
      </c>
      <c r="P196" t="e">
        <f>VLOOKUP($D196,'INPUT-Substances'!$A:$R,11,FALSE)</f>
        <v>#N/A</v>
      </c>
      <c r="Q196" t="e">
        <f>VLOOKUP($D196,'INPUT-Substances'!$A:$R,12,FALSE)</f>
        <v>#N/A</v>
      </c>
      <c r="R196" t="e">
        <f>VLOOKUP($D196,'INPUT-Substances'!$A:$R,13,FALSE)</f>
        <v>#N/A</v>
      </c>
      <c r="S196" t="e">
        <f>VLOOKUP($D196,'INPUT-Substances'!$A:$R,14,FALSE)</f>
        <v>#N/A</v>
      </c>
      <c r="T196" t="e">
        <f>VLOOKUP($D196,'INPUT-Substances'!$A:$R,15,FALSE)</f>
        <v>#N/A</v>
      </c>
      <c r="U196" t="e">
        <f>VLOOKUP($D196,'INPUT-Substances'!$A:$R,16,FALSE)</f>
        <v>#N/A</v>
      </c>
      <c r="V196" t="e">
        <f>VLOOKUP($D196,'INPUT-Substances'!$A:$R,17,FALSE)</f>
        <v>#N/A</v>
      </c>
      <c r="W196" t="e">
        <f>VLOOKUP($D196,'INPUT-Substances'!$A:$R,18,FALSE)</f>
        <v>#N/A</v>
      </c>
      <c r="X196" t="str">
        <f>IF(ISERROR(VLOOKUP(M196,'O03, tab 2,3,5,7,8'!$A:$B,2,FALSE)),"",VLOOKUP(M196,'O03, tab 2,3,5,7,8'!$A:$B,2,FALSE))</f>
        <v/>
      </c>
      <c r="Y196" t="str">
        <f>IF(ISERROR(VLOOKUP(N196,'O03, tab 2,3,5,7,8'!$A:$B,2,FALSE)),"",VLOOKUP(N196,'O03, tab 2,3,5,7,8'!$A:$B,2,FALSE))</f>
        <v/>
      </c>
      <c r="Z196" t="str">
        <f>IF(ISERROR(VLOOKUP(O196,'O03, tab 2,3,5,7,8'!$A:$B,2,FALSE)),"",VLOOKUP(O196,'O03, tab 2,3,5,7,8'!$A:$B,2,FALSE))</f>
        <v/>
      </c>
      <c r="AA196" t="str">
        <f>IF(ISERROR(VLOOKUP(P196,'O03, tab 2,3,5,7,8'!$A:$B,2,FALSE)),"",VLOOKUP(P196,'O03, tab 2,3,5,7,8'!$A:$B,2,FALSE))</f>
        <v/>
      </c>
      <c r="AB196" t="str">
        <f>IF(ISERROR(VLOOKUP(Q196,'O03, tab 2,3,5,7,8'!$A:$B,2,FALSE)),"",VLOOKUP(Q196,'O03, tab 2,3,5,7,8'!$A:$B,2,FALSE))</f>
        <v/>
      </c>
      <c r="AC196" t="str">
        <f>IF(ISERROR(VLOOKUP(R196,'O03, tab 2,3,5,7,8'!$A:$B,2,FALSE)),"",VLOOKUP(R196,'O03, tab 2,3,5,7,8'!$A:$B,2,FALSE))</f>
        <v/>
      </c>
      <c r="AD196" t="str">
        <f>IF(ISERROR(VLOOKUP(S196,'O03, tab 2,3,5,7,8'!$A:$B,2,FALSE)),"",VLOOKUP(S196,'O03, tab 2,3,5,7,8'!$A:$B,2,FALSE))</f>
        <v/>
      </c>
      <c r="AE196" t="str">
        <f>IF(ISERROR(VLOOKUP(T196,'O03, tab 2,3,5,7,8'!$A:$B,2,FALSE)),"",VLOOKUP(T196,'O03, tab 2,3,5,7,8'!$A:$B,2,FALSE))</f>
        <v/>
      </c>
      <c r="AF196" t="str">
        <f>IF(ISERROR(VLOOKUP(U196,'O03, tab 2,3,5,7,8'!$A:$B,2,FALSE)),"",VLOOKUP(U196,'O03, tab 2,3,5,7,8'!$A:$B,2,FALSE))</f>
        <v/>
      </c>
      <c r="AG196" t="str">
        <f>IF(ISERROR(VLOOKUP(V196,'O03, tab 2,3,5,7,8'!$A:$B,2,FALSE)),"",VLOOKUP(V196,'O03, tab 2,3,5,7,8'!$A:$B,2,FALSE))</f>
        <v/>
      </c>
      <c r="AH196" t="str">
        <f>IF(ISERROR(VLOOKUP(W196,'O03, tab 2,3,5,7,8'!$A:$B,2,FALSE)),"",VLOOKUP(W196,'O03, tab 2,3,5,7,8'!$A:$B,2,FALSE))</f>
        <v/>
      </c>
      <c r="AI196">
        <f t="shared" si="46"/>
        <v>0</v>
      </c>
      <c r="AJ196">
        <f>IF(E196="gas","",IF('Production-Scores'!J196="min",'Production-Scores'!L196/60,'Production-Scores'!L196))</f>
        <v>0</v>
      </c>
      <c r="AK196">
        <f>IF(E196="gas","",'Production-Scores'!P196)</f>
        <v>1</v>
      </c>
      <c r="AL196">
        <f t="shared" si="47"/>
        <v>0</v>
      </c>
      <c r="AM196">
        <f t="shared" si="48"/>
        <v>2</v>
      </c>
      <c r="AN196" s="52" t="str">
        <f>IF(OR(AI196=0,E196="gas"),"",INDEX('O03, tab 2,3,5,7,8'!$G$6:$I$11,'Skin-HRS local'!AM196,'Skin-HRS local'!AI196))</f>
        <v/>
      </c>
      <c r="AO196" t="str">
        <f t="shared" si="49"/>
        <v/>
      </c>
      <c r="AP196" s="52">
        <f t="shared" si="50"/>
        <v>0</v>
      </c>
      <c r="AQ196" t="str">
        <f>IF(E196="gas","",IF(ISBLANK('INPUT-Skin'!L196),'INPUT-Settings'!$C$38,'INPUT-Skin'!L196))</f>
        <v>&lt;10 (size of a large coin, small splashes)</v>
      </c>
      <c r="AR196" s="52">
        <f>IF(E196="gas","",VLOOKUP(AQ196,'O03, tab 2,3,5,7,8'!$G$18:$H$21,2,FALSE))</f>
        <v>0.1</v>
      </c>
      <c r="AS196" s="52" t="str">
        <f t="shared" si="51"/>
        <v/>
      </c>
      <c r="AT196">
        <f t="shared" si="52"/>
        <v>7</v>
      </c>
      <c r="AU196" s="52" t="str">
        <f t="shared" si="53"/>
        <v/>
      </c>
      <c r="AV196" t="str">
        <f>IF(ISERROR((VLOOKUP(M196,'O03, tab 2,3,5,7,8'!$A:$C,3,FALSE))),"",VLOOKUP(M196,'O03, tab 2,3,5,7,8'!$A:$C,3,FALSE))</f>
        <v/>
      </c>
      <c r="AW196" t="str">
        <f>IF(ISERROR((VLOOKUP(N196,'O03, tab 2,3,5,7,8'!$A:$C,3,FALSE))),"",VLOOKUP(N196,'O03, tab 2,3,5,7,8'!$A:$C,3,FALSE))</f>
        <v/>
      </c>
      <c r="AX196" t="str">
        <f>IF(ISERROR((VLOOKUP(O196,'O03, tab 2,3,5,7,8'!$A:$C,3,FALSE))),"",VLOOKUP(O196,'O03, tab 2,3,5,7,8'!$A:$C,3,FALSE))</f>
        <v/>
      </c>
      <c r="AY196" t="str">
        <f>IF(ISERROR((VLOOKUP(P196,'O03, tab 2,3,5,7,8'!$A:$C,3,FALSE))),"",VLOOKUP(P196,'O03, tab 2,3,5,7,8'!$A:$C,3,FALSE))</f>
        <v/>
      </c>
      <c r="AZ196" t="str">
        <f>IF(ISERROR((VLOOKUP(Q196,'O03, tab 2,3,5,7,8'!$A:$C,3,FALSE))),"",VLOOKUP(Q196,'O03, tab 2,3,5,7,8'!$A:$C,3,FALSE))</f>
        <v/>
      </c>
      <c r="BA196" t="str">
        <f>IF(ISERROR((VLOOKUP(R196,'O03, tab 2,3,5,7,8'!$A:$C,3,FALSE))),"",VLOOKUP(R196,'O03, tab 2,3,5,7,8'!$A:$C,3,FALSE))</f>
        <v/>
      </c>
      <c r="BB196" t="str">
        <f>IF(ISERROR((VLOOKUP(S196,'O03, tab 2,3,5,7,8'!$A:$C,3,FALSE))),"",VLOOKUP(S196,'O03, tab 2,3,5,7,8'!$A:$C,3,FALSE))</f>
        <v/>
      </c>
      <c r="BC196" t="str">
        <f>IF(ISERROR((VLOOKUP(T196,'O03, tab 2,3,5,7,8'!$A:$C,3,FALSE))),"",VLOOKUP(T196,'O03, tab 2,3,5,7,8'!$A:$C,3,FALSE))</f>
        <v/>
      </c>
      <c r="BD196" t="str">
        <f>IF(ISERROR((VLOOKUP(U196,'O03, tab 2,3,5,7,8'!$A:$C,3,FALSE))),"",VLOOKUP(U196,'O03, tab 2,3,5,7,8'!$A:$C,3,FALSE))</f>
        <v/>
      </c>
      <c r="BE196" t="str">
        <f>IF(ISERROR((VLOOKUP(V196,'O03, tab 2,3,5,7,8'!$A:$C,3,FALSE))),"",VLOOKUP(V196,'O03, tab 2,3,5,7,8'!$A:$C,3,FALSE))</f>
        <v/>
      </c>
      <c r="BF196" t="str">
        <f>IF(ISERROR((VLOOKUP(W196,'O03, tab 2,3,5,7,8'!$A:$C,3,FALSE))),"",VLOOKUP(W196,'O03, tab 2,3,5,7,8'!$A:$C,3,FALSE))</f>
        <v/>
      </c>
      <c r="BG196" s="52">
        <f t="shared" si="54"/>
        <v>0</v>
      </c>
      <c r="BH196" s="52" t="str">
        <f>IF(OR(E196="gas",AI196=0,BG196=0),"",(INDEX('O03'!$B$4:$G$10,'Skin-HRS local'!AU196,'Skin-HRS local'!BG196)))</f>
        <v/>
      </c>
      <c r="BI196" s="52">
        <f>'Inhalation-E,WE,HS'!Q196</f>
        <v>1</v>
      </c>
      <c r="BJ196" s="52" t="str">
        <f>IF(OR(E196="gas",BG196=0),"",(1/('INPUT-Settings'!$E$4^4*'INPUT-Settings'!$E$5^3)^(1/9))^(10-BH196))</f>
        <v/>
      </c>
      <c r="BK196" s="52">
        <f t="shared" ref="BK196:BK259" si="55">IF(OR(E196="gas",BG196=0),0,BI196*BJ196)</f>
        <v>0</v>
      </c>
    </row>
    <row r="197" spans="1:63" x14ac:dyDescent="0.3">
      <c r="A197" s="86">
        <f>'INPUT-Production'!A197</f>
        <v>0</v>
      </c>
      <c r="B197" s="87">
        <f>'INPUT-Production'!B197</f>
        <v>0</v>
      </c>
      <c r="C197" s="85">
        <f>'INPUT-Production'!C197</f>
        <v>0</v>
      </c>
      <c r="D197" s="85">
        <f>'INPUT-Production'!D197</f>
        <v>0</v>
      </c>
      <c r="E197" s="85">
        <f>VLOOKUP(D197,Substances!A:B,2,FALSE)</f>
        <v>0</v>
      </c>
      <c r="F197" s="2" t="e">
        <f>'Skin-MT Hand'!DG197</f>
        <v>#N/A</v>
      </c>
      <c r="G197" t="str">
        <f>IF(E197="gas","",'Skin-MT Hand'!F197)</f>
        <v>Immersion</v>
      </c>
      <c r="H197" t="str">
        <f>IF(E197="liquid",VLOOKUP(G197,'G03, tab A1'!$B$14:$D$19,3,FALSE),IF('Skin-HRS local'!E197="solid",VLOOKUP('Skin-HRS local'!G197,'G03, tab A1'!$B$5:$D$10,3,FALSE),""))</f>
        <v/>
      </c>
      <c r="I197" s="52" t="e">
        <f t="shared" si="43"/>
        <v>#N/A</v>
      </c>
      <c r="J197" t="str">
        <f>IF(E197="gas","",IF(ISBLANK('INPUT-Skin'!K197),'INPUT-Settings'!$C$37,'INPUT-Skin'!K197))</f>
        <v>thick clothing</v>
      </c>
      <c r="K197">
        <f t="shared" si="44"/>
        <v>0.5</v>
      </c>
      <c r="L197" s="52" t="e">
        <f t="shared" si="45"/>
        <v>#N/A</v>
      </c>
      <c r="M197" t="e">
        <f>VLOOKUP($D197,'INPUT-Substances'!$A:$R,8,FALSE)</f>
        <v>#N/A</v>
      </c>
      <c r="N197" t="e">
        <f>VLOOKUP($D197,'INPUT-Substances'!$A:$R,9,FALSE)</f>
        <v>#N/A</v>
      </c>
      <c r="O197" t="e">
        <f>VLOOKUP($D197,'INPUT-Substances'!$A:$R,10,FALSE)</f>
        <v>#N/A</v>
      </c>
      <c r="P197" t="e">
        <f>VLOOKUP($D197,'INPUT-Substances'!$A:$R,11,FALSE)</f>
        <v>#N/A</v>
      </c>
      <c r="Q197" t="e">
        <f>VLOOKUP($D197,'INPUT-Substances'!$A:$R,12,FALSE)</f>
        <v>#N/A</v>
      </c>
      <c r="R197" t="e">
        <f>VLOOKUP($D197,'INPUT-Substances'!$A:$R,13,FALSE)</f>
        <v>#N/A</v>
      </c>
      <c r="S197" t="e">
        <f>VLOOKUP($D197,'INPUT-Substances'!$A:$R,14,FALSE)</f>
        <v>#N/A</v>
      </c>
      <c r="T197" t="e">
        <f>VLOOKUP($D197,'INPUT-Substances'!$A:$R,15,FALSE)</f>
        <v>#N/A</v>
      </c>
      <c r="U197" t="e">
        <f>VLOOKUP($D197,'INPUT-Substances'!$A:$R,16,FALSE)</f>
        <v>#N/A</v>
      </c>
      <c r="V197" t="e">
        <f>VLOOKUP($D197,'INPUT-Substances'!$A:$R,17,FALSE)</f>
        <v>#N/A</v>
      </c>
      <c r="W197" t="e">
        <f>VLOOKUP($D197,'INPUT-Substances'!$A:$R,18,FALSE)</f>
        <v>#N/A</v>
      </c>
      <c r="X197" t="str">
        <f>IF(ISERROR(VLOOKUP(M197,'O03, tab 2,3,5,7,8'!$A:$B,2,FALSE)),"",VLOOKUP(M197,'O03, tab 2,3,5,7,8'!$A:$B,2,FALSE))</f>
        <v/>
      </c>
      <c r="Y197" t="str">
        <f>IF(ISERROR(VLOOKUP(N197,'O03, tab 2,3,5,7,8'!$A:$B,2,FALSE)),"",VLOOKUP(N197,'O03, tab 2,3,5,7,8'!$A:$B,2,FALSE))</f>
        <v/>
      </c>
      <c r="Z197" t="str">
        <f>IF(ISERROR(VLOOKUP(O197,'O03, tab 2,3,5,7,8'!$A:$B,2,FALSE)),"",VLOOKUP(O197,'O03, tab 2,3,5,7,8'!$A:$B,2,FALSE))</f>
        <v/>
      </c>
      <c r="AA197" t="str">
        <f>IF(ISERROR(VLOOKUP(P197,'O03, tab 2,3,5,7,8'!$A:$B,2,FALSE)),"",VLOOKUP(P197,'O03, tab 2,3,5,7,8'!$A:$B,2,FALSE))</f>
        <v/>
      </c>
      <c r="AB197" t="str">
        <f>IF(ISERROR(VLOOKUP(Q197,'O03, tab 2,3,5,7,8'!$A:$B,2,FALSE)),"",VLOOKUP(Q197,'O03, tab 2,3,5,7,8'!$A:$B,2,FALSE))</f>
        <v/>
      </c>
      <c r="AC197" t="str">
        <f>IF(ISERROR(VLOOKUP(R197,'O03, tab 2,3,5,7,8'!$A:$B,2,FALSE)),"",VLOOKUP(R197,'O03, tab 2,3,5,7,8'!$A:$B,2,FALSE))</f>
        <v/>
      </c>
      <c r="AD197" t="str">
        <f>IF(ISERROR(VLOOKUP(S197,'O03, tab 2,3,5,7,8'!$A:$B,2,FALSE)),"",VLOOKUP(S197,'O03, tab 2,3,5,7,8'!$A:$B,2,FALSE))</f>
        <v/>
      </c>
      <c r="AE197" t="str">
        <f>IF(ISERROR(VLOOKUP(T197,'O03, tab 2,3,5,7,8'!$A:$B,2,FALSE)),"",VLOOKUP(T197,'O03, tab 2,3,5,7,8'!$A:$B,2,FALSE))</f>
        <v/>
      </c>
      <c r="AF197" t="str">
        <f>IF(ISERROR(VLOOKUP(U197,'O03, tab 2,3,5,7,8'!$A:$B,2,FALSE)),"",VLOOKUP(U197,'O03, tab 2,3,5,7,8'!$A:$B,2,FALSE))</f>
        <v/>
      </c>
      <c r="AG197" t="str">
        <f>IF(ISERROR(VLOOKUP(V197,'O03, tab 2,3,5,7,8'!$A:$B,2,FALSE)),"",VLOOKUP(V197,'O03, tab 2,3,5,7,8'!$A:$B,2,FALSE))</f>
        <v/>
      </c>
      <c r="AH197" t="str">
        <f>IF(ISERROR(VLOOKUP(W197,'O03, tab 2,3,5,7,8'!$A:$B,2,FALSE)),"",VLOOKUP(W197,'O03, tab 2,3,5,7,8'!$A:$B,2,FALSE))</f>
        <v/>
      </c>
      <c r="AI197">
        <f t="shared" si="46"/>
        <v>0</v>
      </c>
      <c r="AJ197">
        <f>IF(E197="gas","",IF('Production-Scores'!J197="min",'Production-Scores'!L197/60,'Production-Scores'!L197))</f>
        <v>0</v>
      </c>
      <c r="AK197">
        <f>IF(E197="gas","",'Production-Scores'!P197)</f>
        <v>1</v>
      </c>
      <c r="AL197">
        <f t="shared" si="47"/>
        <v>0</v>
      </c>
      <c r="AM197">
        <f t="shared" si="48"/>
        <v>2</v>
      </c>
      <c r="AN197" s="52" t="str">
        <f>IF(OR(AI197=0,E197="gas"),"",INDEX('O03, tab 2,3,5,7,8'!$G$6:$I$11,'Skin-HRS local'!AM197,'Skin-HRS local'!AI197))</f>
        <v/>
      </c>
      <c r="AO197" t="str">
        <f t="shared" si="49"/>
        <v/>
      </c>
      <c r="AP197" s="52">
        <f t="shared" si="50"/>
        <v>0</v>
      </c>
      <c r="AQ197" t="str">
        <f>IF(E197="gas","",IF(ISBLANK('INPUT-Skin'!L197),'INPUT-Settings'!$C$38,'INPUT-Skin'!L197))</f>
        <v>&lt;10 (size of a large coin, small splashes)</v>
      </c>
      <c r="AR197" s="52">
        <f>IF(E197="gas","",VLOOKUP(AQ197,'O03, tab 2,3,5,7,8'!$G$18:$H$21,2,FALSE))</f>
        <v>0.1</v>
      </c>
      <c r="AS197" s="52" t="str">
        <f t="shared" si="51"/>
        <v/>
      </c>
      <c r="AT197">
        <f t="shared" si="52"/>
        <v>7</v>
      </c>
      <c r="AU197" s="52" t="str">
        <f t="shared" si="53"/>
        <v/>
      </c>
      <c r="AV197" t="str">
        <f>IF(ISERROR((VLOOKUP(M197,'O03, tab 2,3,5,7,8'!$A:$C,3,FALSE))),"",VLOOKUP(M197,'O03, tab 2,3,5,7,8'!$A:$C,3,FALSE))</f>
        <v/>
      </c>
      <c r="AW197" t="str">
        <f>IF(ISERROR((VLOOKUP(N197,'O03, tab 2,3,5,7,8'!$A:$C,3,FALSE))),"",VLOOKUP(N197,'O03, tab 2,3,5,7,8'!$A:$C,3,FALSE))</f>
        <v/>
      </c>
      <c r="AX197" t="str">
        <f>IF(ISERROR((VLOOKUP(O197,'O03, tab 2,3,5,7,8'!$A:$C,3,FALSE))),"",VLOOKUP(O197,'O03, tab 2,3,5,7,8'!$A:$C,3,FALSE))</f>
        <v/>
      </c>
      <c r="AY197" t="str">
        <f>IF(ISERROR((VLOOKUP(P197,'O03, tab 2,3,5,7,8'!$A:$C,3,FALSE))),"",VLOOKUP(P197,'O03, tab 2,3,5,7,8'!$A:$C,3,FALSE))</f>
        <v/>
      </c>
      <c r="AZ197" t="str">
        <f>IF(ISERROR((VLOOKUP(Q197,'O03, tab 2,3,5,7,8'!$A:$C,3,FALSE))),"",VLOOKUP(Q197,'O03, tab 2,3,5,7,8'!$A:$C,3,FALSE))</f>
        <v/>
      </c>
      <c r="BA197" t="str">
        <f>IF(ISERROR((VLOOKUP(R197,'O03, tab 2,3,5,7,8'!$A:$C,3,FALSE))),"",VLOOKUP(R197,'O03, tab 2,3,5,7,8'!$A:$C,3,FALSE))</f>
        <v/>
      </c>
      <c r="BB197" t="str">
        <f>IF(ISERROR((VLOOKUP(S197,'O03, tab 2,3,5,7,8'!$A:$C,3,FALSE))),"",VLOOKUP(S197,'O03, tab 2,3,5,7,8'!$A:$C,3,FALSE))</f>
        <v/>
      </c>
      <c r="BC197" t="str">
        <f>IF(ISERROR((VLOOKUP(T197,'O03, tab 2,3,5,7,8'!$A:$C,3,FALSE))),"",VLOOKUP(T197,'O03, tab 2,3,5,7,8'!$A:$C,3,FALSE))</f>
        <v/>
      </c>
      <c r="BD197" t="str">
        <f>IF(ISERROR((VLOOKUP(U197,'O03, tab 2,3,5,7,8'!$A:$C,3,FALSE))),"",VLOOKUP(U197,'O03, tab 2,3,5,7,8'!$A:$C,3,FALSE))</f>
        <v/>
      </c>
      <c r="BE197" t="str">
        <f>IF(ISERROR((VLOOKUP(V197,'O03, tab 2,3,5,7,8'!$A:$C,3,FALSE))),"",VLOOKUP(V197,'O03, tab 2,3,5,7,8'!$A:$C,3,FALSE))</f>
        <v/>
      </c>
      <c r="BF197" t="str">
        <f>IF(ISERROR((VLOOKUP(W197,'O03, tab 2,3,5,7,8'!$A:$C,3,FALSE))),"",VLOOKUP(W197,'O03, tab 2,3,5,7,8'!$A:$C,3,FALSE))</f>
        <v/>
      </c>
      <c r="BG197" s="52">
        <f t="shared" si="54"/>
        <v>0</v>
      </c>
      <c r="BH197" s="52" t="str">
        <f>IF(OR(E197="gas",AI197=0,BG197=0),"",(INDEX('O03'!$B$4:$G$10,'Skin-HRS local'!AU197,'Skin-HRS local'!BG197)))</f>
        <v/>
      </c>
      <c r="BI197" s="52">
        <f>'Inhalation-E,WE,HS'!Q197</f>
        <v>1</v>
      </c>
      <c r="BJ197" s="52" t="str">
        <f>IF(OR(E197="gas",BG197=0),"",(1/('INPUT-Settings'!$E$4^4*'INPUT-Settings'!$E$5^3)^(1/9))^(10-BH197))</f>
        <v/>
      </c>
      <c r="BK197" s="52">
        <f t="shared" si="55"/>
        <v>0</v>
      </c>
    </row>
    <row r="198" spans="1:63" x14ac:dyDescent="0.3">
      <c r="A198" s="86">
        <f>'INPUT-Production'!A198</f>
        <v>0</v>
      </c>
      <c r="B198" s="87">
        <f>'INPUT-Production'!B198</f>
        <v>0</v>
      </c>
      <c r="C198" s="85">
        <f>'INPUT-Production'!C198</f>
        <v>0</v>
      </c>
      <c r="D198" s="85">
        <f>'INPUT-Production'!D198</f>
        <v>0</v>
      </c>
      <c r="E198" s="85">
        <f>VLOOKUP(D198,Substances!A:B,2,FALSE)</f>
        <v>0</v>
      </c>
      <c r="F198" s="2" t="e">
        <f>'Skin-MT Hand'!DG198</f>
        <v>#N/A</v>
      </c>
      <c r="G198" t="str">
        <f>IF(E198="gas","",'Skin-MT Hand'!F198)</f>
        <v>Immersion</v>
      </c>
      <c r="H198" t="str">
        <f>IF(E198="liquid",VLOOKUP(G198,'G03, tab A1'!$B$14:$D$19,3,FALSE),IF('Skin-HRS local'!E198="solid",VLOOKUP('Skin-HRS local'!G198,'G03, tab A1'!$B$5:$D$10,3,FALSE),""))</f>
        <v/>
      </c>
      <c r="I198" s="52" t="e">
        <f t="shared" si="43"/>
        <v>#N/A</v>
      </c>
      <c r="J198" t="str">
        <f>IF(E198="gas","",IF(ISBLANK('INPUT-Skin'!K198),'INPUT-Settings'!$C$37,'INPUT-Skin'!K198))</f>
        <v>thick clothing</v>
      </c>
      <c r="K198">
        <f t="shared" si="44"/>
        <v>0.5</v>
      </c>
      <c r="L198" s="52" t="e">
        <f t="shared" si="45"/>
        <v>#N/A</v>
      </c>
      <c r="M198" t="e">
        <f>VLOOKUP($D198,'INPUT-Substances'!$A:$R,8,FALSE)</f>
        <v>#N/A</v>
      </c>
      <c r="N198" t="e">
        <f>VLOOKUP($D198,'INPUT-Substances'!$A:$R,9,FALSE)</f>
        <v>#N/A</v>
      </c>
      <c r="O198" t="e">
        <f>VLOOKUP($D198,'INPUT-Substances'!$A:$R,10,FALSE)</f>
        <v>#N/A</v>
      </c>
      <c r="P198" t="e">
        <f>VLOOKUP($D198,'INPUT-Substances'!$A:$R,11,FALSE)</f>
        <v>#N/A</v>
      </c>
      <c r="Q198" t="e">
        <f>VLOOKUP($D198,'INPUT-Substances'!$A:$R,12,FALSE)</f>
        <v>#N/A</v>
      </c>
      <c r="R198" t="e">
        <f>VLOOKUP($D198,'INPUT-Substances'!$A:$R,13,FALSE)</f>
        <v>#N/A</v>
      </c>
      <c r="S198" t="e">
        <f>VLOOKUP($D198,'INPUT-Substances'!$A:$R,14,FALSE)</f>
        <v>#N/A</v>
      </c>
      <c r="T198" t="e">
        <f>VLOOKUP($D198,'INPUT-Substances'!$A:$R,15,FALSE)</f>
        <v>#N/A</v>
      </c>
      <c r="U198" t="e">
        <f>VLOOKUP($D198,'INPUT-Substances'!$A:$R,16,FALSE)</f>
        <v>#N/A</v>
      </c>
      <c r="V198" t="e">
        <f>VLOOKUP($D198,'INPUT-Substances'!$A:$R,17,FALSE)</f>
        <v>#N/A</v>
      </c>
      <c r="W198" t="e">
        <f>VLOOKUP($D198,'INPUT-Substances'!$A:$R,18,FALSE)</f>
        <v>#N/A</v>
      </c>
      <c r="X198" t="str">
        <f>IF(ISERROR(VLOOKUP(M198,'O03, tab 2,3,5,7,8'!$A:$B,2,FALSE)),"",VLOOKUP(M198,'O03, tab 2,3,5,7,8'!$A:$B,2,FALSE))</f>
        <v/>
      </c>
      <c r="Y198" t="str">
        <f>IF(ISERROR(VLOOKUP(N198,'O03, tab 2,3,5,7,8'!$A:$B,2,FALSE)),"",VLOOKUP(N198,'O03, tab 2,3,5,7,8'!$A:$B,2,FALSE))</f>
        <v/>
      </c>
      <c r="Z198" t="str">
        <f>IF(ISERROR(VLOOKUP(O198,'O03, tab 2,3,5,7,8'!$A:$B,2,FALSE)),"",VLOOKUP(O198,'O03, tab 2,3,5,7,8'!$A:$B,2,FALSE))</f>
        <v/>
      </c>
      <c r="AA198" t="str">
        <f>IF(ISERROR(VLOOKUP(P198,'O03, tab 2,3,5,7,8'!$A:$B,2,FALSE)),"",VLOOKUP(P198,'O03, tab 2,3,5,7,8'!$A:$B,2,FALSE))</f>
        <v/>
      </c>
      <c r="AB198" t="str">
        <f>IF(ISERROR(VLOOKUP(Q198,'O03, tab 2,3,5,7,8'!$A:$B,2,FALSE)),"",VLOOKUP(Q198,'O03, tab 2,3,5,7,8'!$A:$B,2,FALSE))</f>
        <v/>
      </c>
      <c r="AC198" t="str">
        <f>IF(ISERROR(VLOOKUP(R198,'O03, tab 2,3,5,7,8'!$A:$B,2,FALSE)),"",VLOOKUP(R198,'O03, tab 2,3,5,7,8'!$A:$B,2,FALSE))</f>
        <v/>
      </c>
      <c r="AD198" t="str">
        <f>IF(ISERROR(VLOOKUP(S198,'O03, tab 2,3,5,7,8'!$A:$B,2,FALSE)),"",VLOOKUP(S198,'O03, tab 2,3,5,7,8'!$A:$B,2,FALSE))</f>
        <v/>
      </c>
      <c r="AE198" t="str">
        <f>IF(ISERROR(VLOOKUP(T198,'O03, tab 2,3,5,7,8'!$A:$B,2,FALSE)),"",VLOOKUP(T198,'O03, tab 2,3,5,7,8'!$A:$B,2,FALSE))</f>
        <v/>
      </c>
      <c r="AF198" t="str">
        <f>IF(ISERROR(VLOOKUP(U198,'O03, tab 2,3,5,7,8'!$A:$B,2,FALSE)),"",VLOOKUP(U198,'O03, tab 2,3,5,7,8'!$A:$B,2,FALSE))</f>
        <v/>
      </c>
      <c r="AG198" t="str">
        <f>IF(ISERROR(VLOOKUP(V198,'O03, tab 2,3,5,7,8'!$A:$B,2,FALSE)),"",VLOOKUP(V198,'O03, tab 2,3,5,7,8'!$A:$B,2,FALSE))</f>
        <v/>
      </c>
      <c r="AH198" t="str">
        <f>IF(ISERROR(VLOOKUP(W198,'O03, tab 2,3,5,7,8'!$A:$B,2,FALSE)),"",VLOOKUP(W198,'O03, tab 2,3,5,7,8'!$A:$B,2,FALSE))</f>
        <v/>
      </c>
      <c r="AI198">
        <f t="shared" si="46"/>
        <v>0</v>
      </c>
      <c r="AJ198">
        <f>IF(E198="gas","",IF('Production-Scores'!J198="min",'Production-Scores'!L198/60,'Production-Scores'!L198))</f>
        <v>0</v>
      </c>
      <c r="AK198">
        <f>IF(E198="gas","",'Production-Scores'!P198)</f>
        <v>1</v>
      </c>
      <c r="AL198">
        <f t="shared" si="47"/>
        <v>0</v>
      </c>
      <c r="AM198">
        <f t="shared" si="48"/>
        <v>2</v>
      </c>
      <c r="AN198" s="52" t="str">
        <f>IF(OR(AI198=0,E198="gas"),"",INDEX('O03, tab 2,3,5,7,8'!$G$6:$I$11,'Skin-HRS local'!AM198,'Skin-HRS local'!AI198))</f>
        <v/>
      </c>
      <c r="AO198" t="str">
        <f t="shared" si="49"/>
        <v/>
      </c>
      <c r="AP198" s="52">
        <f t="shared" si="50"/>
        <v>0</v>
      </c>
      <c r="AQ198" t="str">
        <f>IF(E198="gas","",IF(ISBLANK('INPUT-Skin'!L198),'INPUT-Settings'!$C$38,'INPUT-Skin'!L198))</f>
        <v>&lt;10 (size of a large coin, small splashes)</v>
      </c>
      <c r="AR198" s="52">
        <f>IF(E198="gas","",VLOOKUP(AQ198,'O03, tab 2,3,5,7,8'!$G$18:$H$21,2,FALSE))</f>
        <v>0.1</v>
      </c>
      <c r="AS198" s="52" t="str">
        <f t="shared" si="51"/>
        <v/>
      </c>
      <c r="AT198">
        <f t="shared" si="52"/>
        <v>7</v>
      </c>
      <c r="AU198" s="52" t="str">
        <f t="shared" si="53"/>
        <v/>
      </c>
      <c r="AV198" t="str">
        <f>IF(ISERROR((VLOOKUP(M198,'O03, tab 2,3,5,7,8'!$A:$C,3,FALSE))),"",VLOOKUP(M198,'O03, tab 2,3,5,7,8'!$A:$C,3,FALSE))</f>
        <v/>
      </c>
      <c r="AW198" t="str">
        <f>IF(ISERROR((VLOOKUP(N198,'O03, tab 2,3,5,7,8'!$A:$C,3,FALSE))),"",VLOOKUP(N198,'O03, tab 2,3,5,7,8'!$A:$C,3,FALSE))</f>
        <v/>
      </c>
      <c r="AX198" t="str">
        <f>IF(ISERROR((VLOOKUP(O198,'O03, tab 2,3,5,7,8'!$A:$C,3,FALSE))),"",VLOOKUP(O198,'O03, tab 2,3,5,7,8'!$A:$C,3,FALSE))</f>
        <v/>
      </c>
      <c r="AY198" t="str">
        <f>IF(ISERROR((VLOOKUP(P198,'O03, tab 2,3,5,7,8'!$A:$C,3,FALSE))),"",VLOOKUP(P198,'O03, tab 2,3,5,7,8'!$A:$C,3,FALSE))</f>
        <v/>
      </c>
      <c r="AZ198" t="str">
        <f>IF(ISERROR((VLOOKUP(Q198,'O03, tab 2,3,5,7,8'!$A:$C,3,FALSE))),"",VLOOKUP(Q198,'O03, tab 2,3,5,7,8'!$A:$C,3,FALSE))</f>
        <v/>
      </c>
      <c r="BA198" t="str">
        <f>IF(ISERROR((VLOOKUP(R198,'O03, tab 2,3,5,7,8'!$A:$C,3,FALSE))),"",VLOOKUP(R198,'O03, tab 2,3,5,7,8'!$A:$C,3,FALSE))</f>
        <v/>
      </c>
      <c r="BB198" t="str">
        <f>IF(ISERROR((VLOOKUP(S198,'O03, tab 2,3,5,7,8'!$A:$C,3,FALSE))),"",VLOOKUP(S198,'O03, tab 2,3,5,7,8'!$A:$C,3,FALSE))</f>
        <v/>
      </c>
      <c r="BC198" t="str">
        <f>IF(ISERROR((VLOOKUP(T198,'O03, tab 2,3,5,7,8'!$A:$C,3,FALSE))),"",VLOOKUP(T198,'O03, tab 2,3,5,7,8'!$A:$C,3,FALSE))</f>
        <v/>
      </c>
      <c r="BD198" t="str">
        <f>IF(ISERROR((VLOOKUP(U198,'O03, tab 2,3,5,7,8'!$A:$C,3,FALSE))),"",VLOOKUP(U198,'O03, tab 2,3,5,7,8'!$A:$C,3,FALSE))</f>
        <v/>
      </c>
      <c r="BE198" t="str">
        <f>IF(ISERROR((VLOOKUP(V198,'O03, tab 2,3,5,7,8'!$A:$C,3,FALSE))),"",VLOOKUP(V198,'O03, tab 2,3,5,7,8'!$A:$C,3,FALSE))</f>
        <v/>
      </c>
      <c r="BF198" t="str">
        <f>IF(ISERROR((VLOOKUP(W198,'O03, tab 2,3,5,7,8'!$A:$C,3,FALSE))),"",VLOOKUP(W198,'O03, tab 2,3,5,7,8'!$A:$C,3,FALSE))</f>
        <v/>
      </c>
      <c r="BG198" s="52">
        <f t="shared" si="54"/>
        <v>0</v>
      </c>
      <c r="BH198" s="52" t="str">
        <f>IF(OR(E198="gas",AI198=0,BG198=0),"",(INDEX('O03'!$B$4:$G$10,'Skin-HRS local'!AU198,'Skin-HRS local'!BG198)))</f>
        <v/>
      </c>
      <c r="BI198" s="52">
        <f>'Inhalation-E,WE,HS'!Q198</f>
        <v>1</v>
      </c>
      <c r="BJ198" s="52" t="str">
        <f>IF(OR(E198="gas",BG198=0),"",(1/('INPUT-Settings'!$E$4^4*'INPUT-Settings'!$E$5^3)^(1/9))^(10-BH198))</f>
        <v/>
      </c>
      <c r="BK198" s="52">
        <f t="shared" si="55"/>
        <v>0</v>
      </c>
    </row>
    <row r="199" spans="1:63" x14ac:dyDescent="0.3">
      <c r="A199" s="86">
        <f>'INPUT-Production'!A199</f>
        <v>0</v>
      </c>
      <c r="B199" s="87">
        <f>'INPUT-Production'!B199</f>
        <v>0</v>
      </c>
      <c r="C199" s="85">
        <f>'INPUT-Production'!C199</f>
        <v>0</v>
      </c>
      <c r="D199" s="85">
        <f>'INPUT-Production'!D199</f>
        <v>0</v>
      </c>
      <c r="E199" s="85">
        <f>VLOOKUP(D199,Substances!A:B,2,FALSE)</f>
        <v>0</v>
      </c>
      <c r="F199" s="2" t="e">
        <f>'Skin-MT Hand'!DG199</f>
        <v>#N/A</v>
      </c>
      <c r="G199" t="str">
        <f>IF(E199="gas","",'Skin-MT Hand'!F199)</f>
        <v>Immersion</v>
      </c>
      <c r="H199" t="str">
        <f>IF(E199="liquid",VLOOKUP(G199,'G03, tab A1'!$B$14:$D$19,3,FALSE),IF('Skin-HRS local'!E199="solid",VLOOKUP('Skin-HRS local'!G199,'G03, tab A1'!$B$5:$D$10,3,FALSE),""))</f>
        <v/>
      </c>
      <c r="I199" s="52" t="e">
        <f t="shared" si="43"/>
        <v>#N/A</v>
      </c>
      <c r="J199" t="str">
        <f>IF(E199="gas","",IF(ISBLANK('INPUT-Skin'!K199),'INPUT-Settings'!$C$37,'INPUT-Skin'!K199))</f>
        <v>thick clothing</v>
      </c>
      <c r="K199">
        <f t="shared" si="44"/>
        <v>0.5</v>
      </c>
      <c r="L199" s="52" t="e">
        <f t="shared" si="45"/>
        <v>#N/A</v>
      </c>
      <c r="M199" t="e">
        <f>VLOOKUP($D199,'INPUT-Substances'!$A:$R,8,FALSE)</f>
        <v>#N/A</v>
      </c>
      <c r="N199" t="e">
        <f>VLOOKUP($D199,'INPUT-Substances'!$A:$R,9,FALSE)</f>
        <v>#N/A</v>
      </c>
      <c r="O199" t="e">
        <f>VLOOKUP($D199,'INPUT-Substances'!$A:$R,10,FALSE)</f>
        <v>#N/A</v>
      </c>
      <c r="P199" t="e">
        <f>VLOOKUP($D199,'INPUT-Substances'!$A:$R,11,FALSE)</f>
        <v>#N/A</v>
      </c>
      <c r="Q199" t="e">
        <f>VLOOKUP($D199,'INPUT-Substances'!$A:$R,12,FALSE)</f>
        <v>#N/A</v>
      </c>
      <c r="R199" t="e">
        <f>VLOOKUP($D199,'INPUT-Substances'!$A:$R,13,FALSE)</f>
        <v>#N/A</v>
      </c>
      <c r="S199" t="e">
        <f>VLOOKUP($D199,'INPUT-Substances'!$A:$R,14,FALSE)</f>
        <v>#N/A</v>
      </c>
      <c r="T199" t="e">
        <f>VLOOKUP($D199,'INPUT-Substances'!$A:$R,15,FALSE)</f>
        <v>#N/A</v>
      </c>
      <c r="U199" t="e">
        <f>VLOOKUP($D199,'INPUT-Substances'!$A:$R,16,FALSE)</f>
        <v>#N/A</v>
      </c>
      <c r="V199" t="e">
        <f>VLOOKUP($D199,'INPUT-Substances'!$A:$R,17,FALSE)</f>
        <v>#N/A</v>
      </c>
      <c r="W199" t="e">
        <f>VLOOKUP($D199,'INPUT-Substances'!$A:$R,18,FALSE)</f>
        <v>#N/A</v>
      </c>
      <c r="X199" t="str">
        <f>IF(ISERROR(VLOOKUP(M199,'O03, tab 2,3,5,7,8'!$A:$B,2,FALSE)),"",VLOOKUP(M199,'O03, tab 2,3,5,7,8'!$A:$B,2,FALSE))</f>
        <v/>
      </c>
      <c r="Y199" t="str">
        <f>IF(ISERROR(VLOOKUP(N199,'O03, tab 2,3,5,7,8'!$A:$B,2,FALSE)),"",VLOOKUP(N199,'O03, tab 2,3,5,7,8'!$A:$B,2,FALSE))</f>
        <v/>
      </c>
      <c r="Z199" t="str">
        <f>IF(ISERROR(VLOOKUP(O199,'O03, tab 2,3,5,7,8'!$A:$B,2,FALSE)),"",VLOOKUP(O199,'O03, tab 2,3,5,7,8'!$A:$B,2,FALSE))</f>
        <v/>
      </c>
      <c r="AA199" t="str">
        <f>IF(ISERROR(VLOOKUP(P199,'O03, tab 2,3,5,7,8'!$A:$B,2,FALSE)),"",VLOOKUP(P199,'O03, tab 2,3,5,7,8'!$A:$B,2,FALSE))</f>
        <v/>
      </c>
      <c r="AB199" t="str">
        <f>IF(ISERROR(VLOOKUP(Q199,'O03, tab 2,3,5,7,8'!$A:$B,2,FALSE)),"",VLOOKUP(Q199,'O03, tab 2,3,5,7,8'!$A:$B,2,FALSE))</f>
        <v/>
      </c>
      <c r="AC199" t="str">
        <f>IF(ISERROR(VLOOKUP(R199,'O03, tab 2,3,5,7,8'!$A:$B,2,FALSE)),"",VLOOKUP(R199,'O03, tab 2,3,5,7,8'!$A:$B,2,FALSE))</f>
        <v/>
      </c>
      <c r="AD199" t="str">
        <f>IF(ISERROR(VLOOKUP(S199,'O03, tab 2,3,5,7,8'!$A:$B,2,FALSE)),"",VLOOKUP(S199,'O03, tab 2,3,5,7,8'!$A:$B,2,FALSE))</f>
        <v/>
      </c>
      <c r="AE199" t="str">
        <f>IF(ISERROR(VLOOKUP(T199,'O03, tab 2,3,5,7,8'!$A:$B,2,FALSE)),"",VLOOKUP(T199,'O03, tab 2,3,5,7,8'!$A:$B,2,FALSE))</f>
        <v/>
      </c>
      <c r="AF199" t="str">
        <f>IF(ISERROR(VLOOKUP(U199,'O03, tab 2,3,5,7,8'!$A:$B,2,FALSE)),"",VLOOKUP(U199,'O03, tab 2,3,5,7,8'!$A:$B,2,FALSE))</f>
        <v/>
      </c>
      <c r="AG199" t="str">
        <f>IF(ISERROR(VLOOKUP(V199,'O03, tab 2,3,5,7,8'!$A:$B,2,FALSE)),"",VLOOKUP(V199,'O03, tab 2,3,5,7,8'!$A:$B,2,FALSE))</f>
        <v/>
      </c>
      <c r="AH199" t="str">
        <f>IF(ISERROR(VLOOKUP(W199,'O03, tab 2,3,5,7,8'!$A:$B,2,FALSE)),"",VLOOKUP(W199,'O03, tab 2,3,5,7,8'!$A:$B,2,FALSE))</f>
        <v/>
      </c>
      <c r="AI199">
        <f t="shared" si="46"/>
        <v>0</v>
      </c>
      <c r="AJ199">
        <f>IF(E199="gas","",IF('Production-Scores'!J199="min",'Production-Scores'!L199/60,'Production-Scores'!L199))</f>
        <v>0</v>
      </c>
      <c r="AK199">
        <f>IF(E199="gas","",'Production-Scores'!P199)</f>
        <v>1</v>
      </c>
      <c r="AL199">
        <f t="shared" si="47"/>
        <v>0</v>
      </c>
      <c r="AM199">
        <f t="shared" si="48"/>
        <v>2</v>
      </c>
      <c r="AN199" s="52" t="str">
        <f>IF(OR(AI199=0,E199="gas"),"",INDEX('O03, tab 2,3,5,7,8'!$G$6:$I$11,'Skin-HRS local'!AM199,'Skin-HRS local'!AI199))</f>
        <v/>
      </c>
      <c r="AO199" t="str">
        <f t="shared" si="49"/>
        <v/>
      </c>
      <c r="AP199" s="52">
        <f t="shared" si="50"/>
        <v>0</v>
      </c>
      <c r="AQ199" t="str">
        <f>IF(E199="gas","",IF(ISBLANK('INPUT-Skin'!L199),'INPUT-Settings'!$C$38,'INPUT-Skin'!L199))</f>
        <v>&lt;10 (size of a large coin, small splashes)</v>
      </c>
      <c r="AR199" s="52">
        <f>IF(E199="gas","",VLOOKUP(AQ199,'O03, tab 2,3,5,7,8'!$G$18:$H$21,2,FALSE))</f>
        <v>0.1</v>
      </c>
      <c r="AS199" s="52" t="str">
        <f t="shared" si="51"/>
        <v/>
      </c>
      <c r="AT199">
        <f t="shared" si="52"/>
        <v>7</v>
      </c>
      <c r="AU199" s="52" t="str">
        <f t="shared" si="53"/>
        <v/>
      </c>
      <c r="AV199" t="str">
        <f>IF(ISERROR((VLOOKUP(M199,'O03, tab 2,3,5,7,8'!$A:$C,3,FALSE))),"",VLOOKUP(M199,'O03, tab 2,3,5,7,8'!$A:$C,3,FALSE))</f>
        <v/>
      </c>
      <c r="AW199" t="str">
        <f>IF(ISERROR((VLOOKUP(N199,'O03, tab 2,3,5,7,8'!$A:$C,3,FALSE))),"",VLOOKUP(N199,'O03, tab 2,3,5,7,8'!$A:$C,3,FALSE))</f>
        <v/>
      </c>
      <c r="AX199" t="str">
        <f>IF(ISERROR((VLOOKUP(O199,'O03, tab 2,3,5,7,8'!$A:$C,3,FALSE))),"",VLOOKUP(O199,'O03, tab 2,3,5,7,8'!$A:$C,3,FALSE))</f>
        <v/>
      </c>
      <c r="AY199" t="str">
        <f>IF(ISERROR((VLOOKUP(P199,'O03, tab 2,3,5,7,8'!$A:$C,3,FALSE))),"",VLOOKUP(P199,'O03, tab 2,3,5,7,8'!$A:$C,3,FALSE))</f>
        <v/>
      </c>
      <c r="AZ199" t="str">
        <f>IF(ISERROR((VLOOKUP(Q199,'O03, tab 2,3,5,7,8'!$A:$C,3,FALSE))),"",VLOOKUP(Q199,'O03, tab 2,3,5,7,8'!$A:$C,3,FALSE))</f>
        <v/>
      </c>
      <c r="BA199" t="str">
        <f>IF(ISERROR((VLOOKUP(R199,'O03, tab 2,3,5,7,8'!$A:$C,3,FALSE))),"",VLOOKUP(R199,'O03, tab 2,3,5,7,8'!$A:$C,3,FALSE))</f>
        <v/>
      </c>
      <c r="BB199" t="str">
        <f>IF(ISERROR((VLOOKUP(S199,'O03, tab 2,3,5,7,8'!$A:$C,3,FALSE))),"",VLOOKUP(S199,'O03, tab 2,3,5,7,8'!$A:$C,3,FALSE))</f>
        <v/>
      </c>
      <c r="BC199" t="str">
        <f>IF(ISERROR((VLOOKUP(T199,'O03, tab 2,3,5,7,8'!$A:$C,3,FALSE))),"",VLOOKUP(T199,'O03, tab 2,3,5,7,8'!$A:$C,3,FALSE))</f>
        <v/>
      </c>
      <c r="BD199" t="str">
        <f>IF(ISERROR((VLOOKUP(U199,'O03, tab 2,3,5,7,8'!$A:$C,3,FALSE))),"",VLOOKUP(U199,'O03, tab 2,3,5,7,8'!$A:$C,3,FALSE))</f>
        <v/>
      </c>
      <c r="BE199" t="str">
        <f>IF(ISERROR((VLOOKUP(V199,'O03, tab 2,3,5,7,8'!$A:$C,3,FALSE))),"",VLOOKUP(V199,'O03, tab 2,3,5,7,8'!$A:$C,3,FALSE))</f>
        <v/>
      </c>
      <c r="BF199" t="str">
        <f>IF(ISERROR((VLOOKUP(W199,'O03, tab 2,3,5,7,8'!$A:$C,3,FALSE))),"",VLOOKUP(W199,'O03, tab 2,3,5,7,8'!$A:$C,3,FALSE))</f>
        <v/>
      </c>
      <c r="BG199" s="52">
        <f t="shared" si="54"/>
        <v>0</v>
      </c>
      <c r="BH199" s="52" t="str">
        <f>IF(OR(E199="gas",AI199=0,BG199=0),"",(INDEX('O03'!$B$4:$G$10,'Skin-HRS local'!AU199,'Skin-HRS local'!BG199)))</f>
        <v/>
      </c>
      <c r="BI199" s="52">
        <f>'Inhalation-E,WE,HS'!Q199</f>
        <v>1</v>
      </c>
      <c r="BJ199" s="52" t="str">
        <f>IF(OR(E199="gas",BG199=0),"",(1/('INPUT-Settings'!$E$4^4*'INPUT-Settings'!$E$5^3)^(1/9))^(10-BH199))</f>
        <v/>
      </c>
      <c r="BK199" s="52">
        <f t="shared" si="55"/>
        <v>0</v>
      </c>
    </row>
    <row r="200" spans="1:63" x14ac:dyDescent="0.3">
      <c r="A200" s="86">
        <f>'INPUT-Production'!A200</f>
        <v>0</v>
      </c>
      <c r="B200" s="87">
        <f>'INPUT-Production'!B200</f>
        <v>0</v>
      </c>
      <c r="C200" s="85">
        <f>'INPUT-Production'!C200</f>
        <v>0</v>
      </c>
      <c r="D200" s="85">
        <f>'INPUT-Production'!D200</f>
        <v>0</v>
      </c>
      <c r="E200" s="85">
        <f>VLOOKUP(D200,Substances!A:B,2,FALSE)</f>
        <v>0</v>
      </c>
      <c r="F200" s="2" t="e">
        <f>'Skin-MT Hand'!DG200</f>
        <v>#N/A</v>
      </c>
      <c r="G200" t="str">
        <f>IF(E200="gas","",'Skin-MT Hand'!F200)</f>
        <v>Immersion</v>
      </c>
      <c r="H200" t="str">
        <f>IF(E200="liquid",VLOOKUP(G200,'G03, tab A1'!$B$14:$D$19,3,FALSE),IF('Skin-HRS local'!E200="solid",VLOOKUP('Skin-HRS local'!G200,'G03, tab A1'!$B$5:$D$10,3,FALSE),""))</f>
        <v/>
      </c>
      <c r="I200" s="52" t="e">
        <f t="shared" si="43"/>
        <v>#N/A</v>
      </c>
      <c r="J200" t="str">
        <f>IF(E200="gas","",IF(ISBLANK('INPUT-Skin'!K200),'INPUT-Settings'!$C$37,'INPUT-Skin'!K200))</f>
        <v>thick clothing</v>
      </c>
      <c r="K200">
        <f t="shared" si="44"/>
        <v>0.5</v>
      </c>
      <c r="L200" s="52" t="e">
        <f t="shared" si="45"/>
        <v>#N/A</v>
      </c>
      <c r="M200" t="e">
        <f>VLOOKUP($D200,'INPUT-Substances'!$A:$R,8,FALSE)</f>
        <v>#N/A</v>
      </c>
      <c r="N200" t="e">
        <f>VLOOKUP($D200,'INPUT-Substances'!$A:$R,9,FALSE)</f>
        <v>#N/A</v>
      </c>
      <c r="O200" t="e">
        <f>VLOOKUP($D200,'INPUT-Substances'!$A:$R,10,FALSE)</f>
        <v>#N/A</v>
      </c>
      <c r="P200" t="e">
        <f>VLOOKUP($D200,'INPUT-Substances'!$A:$R,11,FALSE)</f>
        <v>#N/A</v>
      </c>
      <c r="Q200" t="e">
        <f>VLOOKUP($D200,'INPUT-Substances'!$A:$R,12,FALSE)</f>
        <v>#N/A</v>
      </c>
      <c r="R200" t="e">
        <f>VLOOKUP($D200,'INPUT-Substances'!$A:$R,13,FALSE)</f>
        <v>#N/A</v>
      </c>
      <c r="S200" t="e">
        <f>VLOOKUP($D200,'INPUT-Substances'!$A:$R,14,FALSE)</f>
        <v>#N/A</v>
      </c>
      <c r="T200" t="e">
        <f>VLOOKUP($D200,'INPUT-Substances'!$A:$R,15,FALSE)</f>
        <v>#N/A</v>
      </c>
      <c r="U200" t="e">
        <f>VLOOKUP($D200,'INPUT-Substances'!$A:$R,16,FALSE)</f>
        <v>#N/A</v>
      </c>
      <c r="V200" t="e">
        <f>VLOOKUP($D200,'INPUT-Substances'!$A:$R,17,FALSE)</f>
        <v>#N/A</v>
      </c>
      <c r="W200" t="e">
        <f>VLOOKUP($D200,'INPUT-Substances'!$A:$R,18,FALSE)</f>
        <v>#N/A</v>
      </c>
      <c r="X200" t="str">
        <f>IF(ISERROR(VLOOKUP(M200,'O03, tab 2,3,5,7,8'!$A:$B,2,FALSE)),"",VLOOKUP(M200,'O03, tab 2,3,5,7,8'!$A:$B,2,FALSE))</f>
        <v/>
      </c>
      <c r="Y200" t="str">
        <f>IF(ISERROR(VLOOKUP(N200,'O03, tab 2,3,5,7,8'!$A:$B,2,FALSE)),"",VLOOKUP(N200,'O03, tab 2,3,5,7,8'!$A:$B,2,FALSE))</f>
        <v/>
      </c>
      <c r="Z200" t="str">
        <f>IF(ISERROR(VLOOKUP(O200,'O03, tab 2,3,5,7,8'!$A:$B,2,FALSE)),"",VLOOKUP(O200,'O03, tab 2,3,5,7,8'!$A:$B,2,FALSE))</f>
        <v/>
      </c>
      <c r="AA200" t="str">
        <f>IF(ISERROR(VLOOKUP(P200,'O03, tab 2,3,5,7,8'!$A:$B,2,FALSE)),"",VLOOKUP(P200,'O03, tab 2,3,5,7,8'!$A:$B,2,FALSE))</f>
        <v/>
      </c>
      <c r="AB200" t="str">
        <f>IF(ISERROR(VLOOKUP(Q200,'O03, tab 2,3,5,7,8'!$A:$B,2,FALSE)),"",VLOOKUP(Q200,'O03, tab 2,3,5,7,8'!$A:$B,2,FALSE))</f>
        <v/>
      </c>
      <c r="AC200" t="str">
        <f>IF(ISERROR(VLOOKUP(R200,'O03, tab 2,3,5,7,8'!$A:$B,2,FALSE)),"",VLOOKUP(R200,'O03, tab 2,3,5,7,8'!$A:$B,2,FALSE))</f>
        <v/>
      </c>
      <c r="AD200" t="str">
        <f>IF(ISERROR(VLOOKUP(S200,'O03, tab 2,3,5,7,8'!$A:$B,2,FALSE)),"",VLOOKUP(S200,'O03, tab 2,3,5,7,8'!$A:$B,2,FALSE))</f>
        <v/>
      </c>
      <c r="AE200" t="str">
        <f>IF(ISERROR(VLOOKUP(T200,'O03, tab 2,3,5,7,8'!$A:$B,2,FALSE)),"",VLOOKUP(T200,'O03, tab 2,3,5,7,8'!$A:$B,2,FALSE))</f>
        <v/>
      </c>
      <c r="AF200" t="str">
        <f>IF(ISERROR(VLOOKUP(U200,'O03, tab 2,3,5,7,8'!$A:$B,2,FALSE)),"",VLOOKUP(U200,'O03, tab 2,3,5,7,8'!$A:$B,2,FALSE))</f>
        <v/>
      </c>
      <c r="AG200" t="str">
        <f>IF(ISERROR(VLOOKUP(V200,'O03, tab 2,3,5,7,8'!$A:$B,2,FALSE)),"",VLOOKUP(V200,'O03, tab 2,3,5,7,8'!$A:$B,2,FALSE))</f>
        <v/>
      </c>
      <c r="AH200" t="str">
        <f>IF(ISERROR(VLOOKUP(W200,'O03, tab 2,3,5,7,8'!$A:$B,2,FALSE)),"",VLOOKUP(W200,'O03, tab 2,3,5,7,8'!$A:$B,2,FALSE))</f>
        <v/>
      </c>
      <c r="AI200">
        <f t="shared" si="46"/>
        <v>0</v>
      </c>
      <c r="AJ200">
        <f>IF(E200="gas","",IF('Production-Scores'!J200="min",'Production-Scores'!L200/60,'Production-Scores'!L200))</f>
        <v>0</v>
      </c>
      <c r="AK200">
        <f>IF(E200="gas","",'Production-Scores'!P200)</f>
        <v>1</v>
      </c>
      <c r="AL200">
        <f t="shared" si="47"/>
        <v>0</v>
      </c>
      <c r="AM200">
        <f t="shared" si="48"/>
        <v>2</v>
      </c>
      <c r="AN200" s="52" t="str">
        <f>IF(OR(AI200=0,E200="gas"),"",INDEX('O03, tab 2,3,5,7,8'!$G$6:$I$11,'Skin-HRS local'!AM200,'Skin-HRS local'!AI200))</f>
        <v/>
      </c>
      <c r="AO200" t="str">
        <f t="shared" si="49"/>
        <v/>
      </c>
      <c r="AP200" s="52">
        <f t="shared" si="50"/>
        <v>0</v>
      </c>
      <c r="AQ200" t="str">
        <f>IF(E200="gas","",IF(ISBLANK('INPUT-Skin'!L200),'INPUT-Settings'!$C$38,'INPUT-Skin'!L200))</f>
        <v>&lt;10 (size of a large coin, small splashes)</v>
      </c>
      <c r="AR200" s="52">
        <f>IF(E200="gas","",VLOOKUP(AQ200,'O03, tab 2,3,5,7,8'!$G$18:$H$21,2,FALSE))</f>
        <v>0.1</v>
      </c>
      <c r="AS200" s="52" t="str">
        <f t="shared" si="51"/>
        <v/>
      </c>
      <c r="AT200">
        <f t="shared" si="52"/>
        <v>7</v>
      </c>
      <c r="AU200" s="52" t="str">
        <f t="shared" si="53"/>
        <v/>
      </c>
      <c r="AV200" t="str">
        <f>IF(ISERROR((VLOOKUP(M200,'O03, tab 2,3,5,7,8'!$A:$C,3,FALSE))),"",VLOOKUP(M200,'O03, tab 2,3,5,7,8'!$A:$C,3,FALSE))</f>
        <v/>
      </c>
      <c r="AW200" t="str">
        <f>IF(ISERROR((VLOOKUP(N200,'O03, tab 2,3,5,7,8'!$A:$C,3,FALSE))),"",VLOOKUP(N200,'O03, tab 2,3,5,7,8'!$A:$C,3,FALSE))</f>
        <v/>
      </c>
      <c r="AX200" t="str">
        <f>IF(ISERROR((VLOOKUP(O200,'O03, tab 2,3,5,7,8'!$A:$C,3,FALSE))),"",VLOOKUP(O200,'O03, tab 2,3,5,7,8'!$A:$C,3,FALSE))</f>
        <v/>
      </c>
      <c r="AY200" t="str">
        <f>IF(ISERROR((VLOOKUP(P200,'O03, tab 2,3,5,7,8'!$A:$C,3,FALSE))),"",VLOOKUP(P200,'O03, tab 2,3,5,7,8'!$A:$C,3,FALSE))</f>
        <v/>
      </c>
      <c r="AZ200" t="str">
        <f>IF(ISERROR((VLOOKUP(Q200,'O03, tab 2,3,5,7,8'!$A:$C,3,FALSE))),"",VLOOKUP(Q200,'O03, tab 2,3,5,7,8'!$A:$C,3,FALSE))</f>
        <v/>
      </c>
      <c r="BA200" t="str">
        <f>IF(ISERROR((VLOOKUP(R200,'O03, tab 2,3,5,7,8'!$A:$C,3,FALSE))),"",VLOOKUP(R200,'O03, tab 2,3,5,7,8'!$A:$C,3,FALSE))</f>
        <v/>
      </c>
      <c r="BB200" t="str">
        <f>IF(ISERROR((VLOOKUP(S200,'O03, tab 2,3,5,7,8'!$A:$C,3,FALSE))),"",VLOOKUP(S200,'O03, tab 2,3,5,7,8'!$A:$C,3,FALSE))</f>
        <v/>
      </c>
      <c r="BC200" t="str">
        <f>IF(ISERROR((VLOOKUP(T200,'O03, tab 2,3,5,7,8'!$A:$C,3,FALSE))),"",VLOOKUP(T200,'O03, tab 2,3,5,7,8'!$A:$C,3,FALSE))</f>
        <v/>
      </c>
      <c r="BD200" t="str">
        <f>IF(ISERROR((VLOOKUP(U200,'O03, tab 2,3,5,7,8'!$A:$C,3,FALSE))),"",VLOOKUP(U200,'O03, tab 2,3,5,7,8'!$A:$C,3,FALSE))</f>
        <v/>
      </c>
      <c r="BE200" t="str">
        <f>IF(ISERROR((VLOOKUP(V200,'O03, tab 2,3,5,7,8'!$A:$C,3,FALSE))),"",VLOOKUP(V200,'O03, tab 2,3,5,7,8'!$A:$C,3,FALSE))</f>
        <v/>
      </c>
      <c r="BF200" t="str">
        <f>IF(ISERROR((VLOOKUP(W200,'O03, tab 2,3,5,7,8'!$A:$C,3,FALSE))),"",VLOOKUP(W200,'O03, tab 2,3,5,7,8'!$A:$C,3,FALSE))</f>
        <v/>
      </c>
      <c r="BG200" s="52">
        <f t="shared" si="54"/>
        <v>0</v>
      </c>
      <c r="BH200" s="52" t="str">
        <f>IF(OR(E200="gas",AI200=0,BG200=0),"",(INDEX('O03'!$B$4:$G$10,'Skin-HRS local'!AU200,'Skin-HRS local'!BG200)))</f>
        <v/>
      </c>
      <c r="BI200" s="52">
        <f>'Inhalation-E,WE,HS'!Q200</f>
        <v>1</v>
      </c>
      <c r="BJ200" s="52" t="str">
        <f>IF(OR(E200="gas",BG200=0),"",(1/('INPUT-Settings'!$E$4^4*'INPUT-Settings'!$E$5^3)^(1/9))^(10-BH200))</f>
        <v/>
      </c>
      <c r="BK200" s="52">
        <f t="shared" si="55"/>
        <v>0</v>
      </c>
    </row>
    <row r="201" spans="1:63" x14ac:dyDescent="0.3">
      <c r="A201" s="86">
        <f>'INPUT-Production'!A201</f>
        <v>0</v>
      </c>
      <c r="B201" s="87">
        <f>'INPUT-Production'!B201</f>
        <v>0</v>
      </c>
      <c r="C201" s="85">
        <f>'INPUT-Production'!C201</f>
        <v>0</v>
      </c>
      <c r="D201" s="85">
        <f>'INPUT-Production'!D201</f>
        <v>0</v>
      </c>
      <c r="E201" s="85">
        <f>VLOOKUP(D201,Substances!A:B,2,FALSE)</f>
        <v>0</v>
      </c>
      <c r="F201" s="2" t="e">
        <f>'Skin-MT Hand'!DG201</f>
        <v>#N/A</v>
      </c>
      <c r="G201" t="str">
        <f>IF(E201="gas","",'Skin-MT Hand'!F201)</f>
        <v>Immersion</v>
      </c>
      <c r="H201" t="str">
        <f>IF(E201="liquid",VLOOKUP(G201,'G03, tab A1'!$B$14:$D$19,3,FALSE),IF('Skin-HRS local'!E201="solid",VLOOKUP('Skin-HRS local'!G201,'G03, tab A1'!$B$5:$D$10,3,FALSE),""))</f>
        <v/>
      </c>
      <c r="I201" s="52" t="e">
        <f t="shared" si="43"/>
        <v>#N/A</v>
      </c>
      <c r="J201" t="str">
        <f>IF(E201="gas","",IF(ISBLANK('INPUT-Skin'!K201),'INPUT-Settings'!$C$37,'INPUT-Skin'!K201))</f>
        <v>thick clothing</v>
      </c>
      <c r="K201">
        <f t="shared" si="44"/>
        <v>0.5</v>
      </c>
      <c r="L201" s="52" t="e">
        <f t="shared" si="45"/>
        <v>#N/A</v>
      </c>
      <c r="M201" t="e">
        <f>VLOOKUP($D201,'INPUT-Substances'!$A:$R,8,FALSE)</f>
        <v>#N/A</v>
      </c>
      <c r="N201" t="e">
        <f>VLOOKUP($D201,'INPUT-Substances'!$A:$R,9,FALSE)</f>
        <v>#N/A</v>
      </c>
      <c r="O201" t="e">
        <f>VLOOKUP($D201,'INPUT-Substances'!$A:$R,10,FALSE)</f>
        <v>#N/A</v>
      </c>
      <c r="P201" t="e">
        <f>VLOOKUP($D201,'INPUT-Substances'!$A:$R,11,FALSE)</f>
        <v>#N/A</v>
      </c>
      <c r="Q201" t="e">
        <f>VLOOKUP($D201,'INPUT-Substances'!$A:$R,12,FALSE)</f>
        <v>#N/A</v>
      </c>
      <c r="R201" t="e">
        <f>VLOOKUP($D201,'INPUT-Substances'!$A:$R,13,FALSE)</f>
        <v>#N/A</v>
      </c>
      <c r="S201" t="e">
        <f>VLOOKUP($D201,'INPUT-Substances'!$A:$R,14,FALSE)</f>
        <v>#N/A</v>
      </c>
      <c r="T201" t="e">
        <f>VLOOKUP($D201,'INPUT-Substances'!$A:$R,15,FALSE)</f>
        <v>#N/A</v>
      </c>
      <c r="U201" t="e">
        <f>VLOOKUP($D201,'INPUT-Substances'!$A:$R,16,FALSE)</f>
        <v>#N/A</v>
      </c>
      <c r="V201" t="e">
        <f>VLOOKUP($D201,'INPUT-Substances'!$A:$R,17,FALSE)</f>
        <v>#N/A</v>
      </c>
      <c r="W201" t="e">
        <f>VLOOKUP($D201,'INPUT-Substances'!$A:$R,18,FALSE)</f>
        <v>#N/A</v>
      </c>
      <c r="X201" t="str">
        <f>IF(ISERROR(VLOOKUP(M201,'O03, tab 2,3,5,7,8'!$A:$B,2,FALSE)),"",VLOOKUP(M201,'O03, tab 2,3,5,7,8'!$A:$B,2,FALSE))</f>
        <v/>
      </c>
      <c r="Y201" t="str">
        <f>IF(ISERROR(VLOOKUP(N201,'O03, tab 2,3,5,7,8'!$A:$B,2,FALSE)),"",VLOOKUP(N201,'O03, tab 2,3,5,7,8'!$A:$B,2,FALSE))</f>
        <v/>
      </c>
      <c r="Z201" t="str">
        <f>IF(ISERROR(VLOOKUP(O201,'O03, tab 2,3,5,7,8'!$A:$B,2,FALSE)),"",VLOOKUP(O201,'O03, tab 2,3,5,7,8'!$A:$B,2,FALSE))</f>
        <v/>
      </c>
      <c r="AA201" t="str">
        <f>IF(ISERROR(VLOOKUP(P201,'O03, tab 2,3,5,7,8'!$A:$B,2,FALSE)),"",VLOOKUP(P201,'O03, tab 2,3,5,7,8'!$A:$B,2,FALSE))</f>
        <v/>
      </c>
      <c r="AB201" t="str">
        <f>IF(ISERROR(VLOOKUP(Q201,'O03, tab 2,3,5,7,8'!$A:$B,2,FALSE)),"",VLOOKUP(Q201,'O03, tab 2,3,5,7,8'!$A:$B,2,FALSE))</f>
        <v/>
      </c>
      <c r="AC201" t="str">
        <f>IF(ISERROR(VLOOKUP(R201,'O03, tab 2,3,5,7,8'!$A:$B,2,FALSE)),"",VLOOKUP(R201,'O03, tab 2,3,5,7,8'!$A:$B,2,FALSE))</f>
        <v/>
      </c>
      <c r="AD201" t="str">
        <f>IF(ISERROR(VLOOKUP(S201,'O03, tab 2,3,5,7,8'!$A:$B,2,FALSE)),"",VLOOKUP(S201,'O03, tab 2,3,5,7,8'!$A:$B,2,FALSE))</f>
        <v/>
      </c>
      <c r="AE201" t="str">
        <f>IF(ISERROR(VLOOKUP(T201,'O03, tab 2,3,5,7,8'!$A:$B,2,FALSE)),"",VLOOKUP(T201,'O03, tab 2,3,5,7,8'!$A:$B,2,FALSE))</f>
        <v/>
      </c>
      <c r="AF201" t="str">
        <f>IF(ISERROR(VLOOKUP(U201,'O03, tab 2,3,5,7,8'!$A:$B,2,FALSE)),"",VLOOKUP(U201,'O03, tab 2,3,5,7,8'!$A:$B,2,FALSE))</f>
        <v/>
      </c>
      <c r="AG201" t="str">
        <f>IF(ISERROR(VLOOKUP(V201,'O03, tab 2,3,5,7,8'!$A:$B,2,FALSE)),"",VLOOKUP(V201,'O03, tab 2,3,5,7,8'!$A:$B,2,FALSE))</f>
        <v/>
      </c>
      <c r="AH201" t="str">
        <f>IF(ISERROR(VLOOKUP(W201,'O03, tab 2,3,5,7,8'!$A:$B,2,FALSE)),"",VLOOKUP(W201,'O03, tab 2,3,5,7,8'!$A:$B,2,FALSE))</f>
        <v/>
      </c>
      <c r="AI201">
        <f t="shared" si="46"/>
        <v>0</v>
      </c>
      <c r="AJ201">
        <f>IF(E201="gas","",IF('Production-Scores'!J201="min",'Production-Scores'!L201/60,'Production-Scores'!L201))</f>
        <v>0</v>
      </c>
      <c r="AK201">
        <f>IF(E201="gas","",'Production-Scores'!P201)</f>
        <v>1</v>
      </c>
      <c r="AL201">
        <f t="shared" si="47"/>
        <v>0</v>
      </c>
      <c r="AM201">
        <f t="shared" si="48"/>
        <v>2</v>
      </c>
      <c r="AN201" s="52" t="str">
        <f>IF(OR(AI201=0,E201="gas"),"",INDEX('O03, tab 2,3,5,7,8'!$G$6:$I$11,'Skin-HRS local'!AM201,'Skin-HRS local'!AI201))</f>
        <v/>
      </c>
      <c r="AO201" t="str">
        <f t="shared" si="49"/>
        <v/>
      </c>
      <c r="AP201" s="52">
        <f t="shared" si="50"/>
        <v>0</v>
      </c>
      <c r="AQ201" t="str">
        <f>IF(E201="gas","",IF(ISBLANK('INPUT-Skin'!L201),'INPUT-Settings'!$C$38,'INPUT-Skin'!L201))</f>
        <v>&lt;10 (size of a large coin, small splashes)</v>
      </c>
      <c r="AR201" s="52">
        <f>IF(E201="gas","",VLOOKUP(AQ201,'O03, tab 2,3,5,7,8'!$G$18:$H$21,2,FALSE))</f>
        <v>0.1</v>
      </c>
      <c r="AS201" s="52" t="str">
        <f t="shared" si="51"/>
        <v/>
      </c>
      <c r="AT201">
        <f t="shared" si="52"/>
        <v>7</v>
      </c>
      <c r="AU201" s="52" t="str">
        <f t="shared" si="53"/>
        <v/>
      </c>
      <c r="AV201" t="str">
        <f>IF(ISERROR((VLOOKUP(M201,'O03, tab 2,3,5,7,8'!$A:$C,3,FALSE))),"",VLOOKUP(M201,'O03, tab 2,3,5,7,8'!$A:$C,3,FALSE))</f>
        <v/>
      </c>
      <c r="AW201" t="str">
        <f>IF(ISERROR((VLOOKUP(N201,'O03, tab 2,3,5,7,8'!$A:$C,3,FALSE))),"",VLOOKUP(N201,'O03, tab 2,3,5,7,8'!$A:$C,3,FALSE))</f>
        <v/>
      </c>
      <c r="AX201" t="str">
        <f>IF(ISERROR((VLOOKUP(O201,'O03, tab 2,3,5,7,8'!$A:$C,3,FALSE))),"",VLOOKUP(O201,'O03, tab 2,3,5,7,8'!$A:$C,3,FALSE))</f>
        <v/>
      </c>
      <c r="AY201" t="str">
        <f>IF(ISERROR((VLOOKUP(P201,'O03, tab 2,3,5,7,8'!$A:$C,3,FALSE))),"",VLOOKUP(P201,'O03, tab 2,3,5,7,8'!$A:$C,3,FALSE))</f>
        <v/>
      </c>
      <c r="AZ201" t="str">
        <f>IF(ISERROR((VLOOKUP(Q201,'O03, tab 2,3,5,7,8'!$A:$C,3,FALSE))),"",VLOOKUP(Q201,'O03, tab 2,3,5,7,8'!$A:$C,3,FALSE))</f>
        <v/>
      </c>
      <c r="BA201" t="str">
        <f>IF(ISERROR((VLOOKUP(R201,'O03, tab 2,3,5,7,8'!$A:$C,3,FALSE))),"",VLOOKUP(R201,'O03, tab 2,3,5,7,8'!$A:$C,3,FALSE))</f>
        <v/>
      </c>
      <c r="BB201" t="str">
        <f>IF(ISERROR((VLOOKUP(S201,'O03, tab 2,3,5,7,8'!$A:$C,3,FALSE))),"",VLOOKUP(S201,'O03, tab 2,3,5,7,8'!$A:$C,3,FALSE))</f>
        <v/>
      </c>
      <c r="BC201" t="str">
        <f>IF(ISERROR((VLOOKUP(T201,'O03, tab 2,3,5,7,8'!$A:$C,3,FALSE))),"",VLOOKUP(T201,'O03, tab 2,3,5,7,8'!$A:$C,3,FALSE))</f>
        <v/>
      </c>
      <c r="BD201" t="str">
        <f>IF(ISERROR((VLOOKUP(U201,'O03, tab 2,3,5,7,8'!$A:$C,3,FALSE))),"",VLOOKUP(U201,'O03, tab 2,3,5,7,8'!$A:$C,3,FALSE))</f>
        <v/>
      </c>
      <c r="BE201" t="str">
        <f>IF(ISERROR((VLOOKUP(V201,'O03, tab 2,3,5,7,8'!$A:$C,3,FALSE))),"",VLOOKUP(V201,'O03, tab 2,3,5,7,8'!$A:$C,3,FALSE))</f>
        <v/>
      </c>
      <c r="BF201" t="str">
        <f>IF(ISERROR((VLOOKUP(W201,'O03, tab 2,3,5,7,8'!$A:$C,3,FALSE))),"",VLOOKUP(W201,'O03, tab 2,3,5,7,8'!$A:$C,3,FALSE))</f>
        <v/>
      </c>
      <c r="BG201" s="52">
        <f t="shared" si="54"/>
        <v>0</v>
      </c>
      <c r="BH201" s="52" t="str">
        <f>IF(OR(E201="gas",AI201=0,BG201=0),"",(INDEX('O03'!$B$4:$G$10,'Skin-HRS local'!AU201,'Skin-HRS local'!BG201)))</f>
        <v/>
      </c>
      <c r="BI201" s="52">
        <f>'Inhalation-E,WE,HS'!Q201</f>
        <v>1</v>
      </c>
      <c r="BJ201" s="52" t="str">
        <f>IF(OR(E201="gas",BG201=0),"",(1/('INPUT-Settings'!$E$4^4*'INPUT-Settings'!$E$5^3)^(1/9))^(10-BH201))</f>
        <v/>
      </c>
      <c r="BK201" s="52">
        <f t="shared" si="55"/>
        <v>0</v>
      </c>
    </row>
    <row r="202" spans="1:63" x14ac:dyDescent="0.3">
      <c r="A202" s="86">
        <f>'INPUT-Production'!A202</f>
        <v>0</v>
      </c>
      <c r="B202" s="87">
        <f>'INPUT-Production'!B202</f>
        <v>0</v>
      </c>
      <c r="C202" s="85">
        <f>'INPUT-Production'!C202</f>
        <v>0</v>
      </c>
      <c r="D202" s="85">
        <f>'INPUT-Production'!D202</f>
        <v>0</v>
      </c>
      <c r="E202" s="85">
        <f>VLOOKUP(D202,Substances!A:B,2,FALSE)</f>
        <v>0</v>
      </c>
      <c r="F202" s="2" t="e">
        <f>'Skin-MT Hand'!DG202</f>
        <v>#N/A</v>
      </c>
      <c r="G202" t="str">
        <f>IF(E202="gas","",'Skin-MT Hand'!F202)</f>
        <v>Immersion</v>
      </c>
      <c r="H202" t="str">
        <f>IF(E202="liquid",VLOOKUP(G202,'G03, tab A1'!$B$14:$D$19,3,FALSE),IF('Skin-HRS local'!E202="solid",VLOOKUP('Skin-HRS local'!G202,'G03, tab A1'!$B$5:$D$10,3,FALSE),""))</f>
        <v/>
      </c>
      <c r="I202" s="52" t="e">
        <f t="shared" si="43"/>
        <v>#N/A</v>
      </c>
      <c r="J202" t="str">
        <f>IF(E202="gas","",IF(ISBLANK('INPUT-Skin'!K202),'INPUT-Settings'!$C$37,'INPUT-Skin'!K202))</f>
        <v>thick clothing</v>
      </c>
      <c r="K202">
        <f t="shared" si="44"/>
        <v>0.5</v>
      </c>
      <c r="L202" s="52" t="e">
        <f t="shared" si="45"/>
        <v>#N/A</v>
      </c>
      <c r="M202" t="e">
        <f>VLOOKUP($D202,'INPUT-Substances'!$A:$R,8,FALSE)</f>
        <v>#N/A</v>
      </c>
      <c r="N202" t="e">
        <f>VLOOKUP($D202,'INPUT-Substances'!$A:$R,9,FALSE)</f>
        <v>#N/A</v>
      </c>
      <c r="O202" t="e">
        <f>VLOOKUP($D202,'INPUT-Substances'!$A:$R,10,FALSE)</f>
        <v>#N/A</v>
      </c>
      <c r="P202" t="e">
        <f>VLOOKUP($D202,'INPUT-Substances'!$A:$R,11,FALSE)</f>
        <v>#N/A</v>
      </c>
      <c r="Q202" t="e">
        <f>VLOOKUP($D202,'INPUT-Substances'!$A:$R,12,FALSE)</f>
        <v>#N/A</v>
      </c>
      <c r="R202" t="e">
        <f>VLOOKUP($D202,'INPUT-Substances'!$A:$R,13,FALSE)</f>
        <v>#N/A</v>
      </c>
      <c r="S202" t="e">
        <f>VLOOKUP($D202,'INPUT-Substances'!$A:$R,14,FALSE)</f>
        <v>#N/A</v>
      </c>
      <c r="T202" t="e">
        <f>VLOOKUP($D202,'INPUT-Substances'!$A:$R,15,FALSE)</f>
        <v>#N/A</v>
      </c>
      <c r="U202" t="e">
        <f>VLOOKUP($D202,'INPUT-Substances'!$A:$R,16,FALSE)</f>
        <v>#N/A</v>
      </c>
      <c r="V202" t="e">
        <f>VLOOKUP($D202,'INPUT-Substances'!$A:$R,17,FALSE)</f>
        <v>#N/A</v>
      </c>
      <c r="W202" t="e">
        <f>VLOOKUP($D202,'INPUT-Substances'!$A:$R,18,FALSE)</f>
        <v>#N/A</v>
      </c>
      <c r="X202" t="str">
        <f>IF(ISERROR(VLOOKUP(M202,'O03, tab 2,3,5,7,8'!$A:$B,2,FALSE)),"",VLOOKUP(M202,'O03, tab 2,3,5,7,8'!$A:$B,2,FALSE))</f>
        <v/>
      </c>
      <c r="Y202" t="str">
        <f>IF(ISERROR(VLOOKUP(N202,'O03, tab 2,3,5,7,8'!$A:$B,2,FALSE)),"",VLOOKUP(N202,'O03, tab 2,3,5,7,8'!$A:$B,2,FALSE))</f>
        <v/>
      </c>
      <c r="Z202" t="str">
        <f>IF(ISERROR(VLOOKUP(O202,'O03, tab 2,3,5,7,8'!$A:$B,2,FALSE)),"",VLOOKUP(O202,'O03, tab 2,3,5,7,8'!$A:$B,2,FALSE))</f>
        <v/>
      </c>
      <c r="AA202" t="str">
        <f>IF(ISERROR(VLOOKUP(P202,'O03, tab 2,3,5,7,8'!$A:$B,2,FALSE)),"",VLOOKUP(P202,'O03, tab 2,3,5,7,8'!$A:$B,2,FALSE))</f>
        <v/>
      </c>
      <c r="AB202" t="str">
        <f>IF(ISERROR(VLOOKUP(Q202,'O03, tab 2,3,5,7,8'!$A:$B,2,FALSE)),"",VLOOKUP(Q202,'O03, tab 2,3,5,7,8'!$A:$B,2,FALSE))</f>
        <v/>
      </c>
      <c r="AC202" t="str">
        <f>IF(ISERROR(VLOOKUP(R202,'O03, tab 2,3,5,7,8'!$A:$B,2,FALSE)),"",VLOOKUP(R202,'O03, tab 2,3,5,7,8'!$A:$B,2,FALSE))</f>
        <v/>
      </c>
      <c r="AD202" t="str">
        <f>IF(ISERROR(VLOOKUP(S202,'O03, tab 2,3,5,7,8'!$A:$B,2,FALSE)),"",VLOOKUP(S202,'O03, tab 2,3,5,7,8'!$A:$B,2,FALSE))</f>
        <v/>
      </c>
      <c r="AE202" t="str">
        <f>IF(ISERROR(VLOOKUP(T202,'O03, tab 2,3,5,7,8'!$A:$B,2,FALSE)),"",VLOOKUP(T202,'O03, tab 2,3,5,7,8'!$A:$B,2,FALSE))</f>
        <v/>
      </c>
      <c r="AF202" t="str">
        <f>IF(ISERROR(VLOOKUP(U202,'O03, tab 2,3,5,7,8'!$A:$B,2,FALSE)),"",VLOOKUP(U202,'O03, tab 2,3,5,7,8'!$A:$B,2,FALSE))</f>
        <v/>
      </c>
      <c r="AG202" t="str">
        <f>IF(ISERROR(VLOOKUP(V202,'O03, tab 2,3,5,7,8'!$A:$B,2,FALSE)),"",VLOOKUP(V202,'O03, tab 2,3,5,7,8'!$A:$B,2,FALSE))</f>
        <v/>
      </c>
      <c r="AH202" t="str">
        <f>IF(ISERROR(VLOOKUP(W202,'O03, tab 2,3,5,7,8'!$A:$B,2,FALSE)),"",VLOOKUP(W202,'O03, tab 2,3,5,7,8'!$A:$B,2,FALSE))</f>
        <v/>
      </c>
      <c r="AI202">
        <f t="shared" si="46"/>
        <v>0</v>
      </c>
      <c r="AJ202">
        <f>IF(E202="gas","",IF('Production-Scores'!J202="min",'Production-Scores'!L202/60,'Production-Scores'!L202))</f>
        <v>0</v>
      </c>
      <c r="AK202">
        <f>IF(E202="gas","",'Production-Scores'!P202)</f>
        <v>1</v>
      </c>
      <c r="AL202">
        <f t="shared" si="47"/>
        <v>0</v>
      </c>
      <c r="AM202">
        <f t="shared" si="48"/>
        <v>2</v>
      </c>
      <c r="AN202" s="52" t="str">
        <f>IF(OR(AI202=0,E202="gas"),"",INDEX('O03, tab 2,3,5,7,8'!$G$6:$I$11,'Skin-HRS local'!AM202,'Skin-HRS local'!AI202))</f>
        <v/>
      </c>
      <c r="AO202" t="str">
        <f t="shared" si="49"/>
        <v/>
      </c>
      <c r="AP202" s="52">
        <f t="shared" si="50"/>
        <v>0</v>
      </c>
      <c r="AQ202" t="str">
        <f>IF(E202="gas","",IF(ISBLANK('INPUT-Skin'!L202),'INPUT-Settings'!$C$38,'INPUT-Skin'!L202))</f>
        <v>&lt;10 (size of a large coin, small splashes)</v>
      </c>
      <c r="AR202" s="52">
        <f>IF(E202="gas","",VLOOKUP(AQ202,'O03, tab 2,3,5,7,8'!$G$18:$H$21,2,FALSE))</f>
        <v>0.1</v>
      </c>
      <c r="AS202" s="52" t="str">
        <f t="shared" si="51"/>
        <v/>
      </c>
      <c r="AT202">
        <f t="shared" si="52"/>
        <v>7</v>
      </c>
      <c r="AU202" s="52" t="str">
        <f t="shared" si="53"/>
        <v/>
      </c>
      <c r="AV202" t="str">
        <f>IF(ISERROR((VLOOKUP(M202,'O03, tab 2,3,5,7,8'!$A:$C,3,FALSE))),"",VLOOKUP(M202,'O03, tab 2,3,5,7,8'!$A:$C,3,FALSE))</f>
        <v/>
      </c>
      <c r="AW202" t="str">
        <f>IF(ISERROR((VLOOKUP(N202,'O03, tab 2,3,5,7,8'!$A:$C,3,FALSE))),"",VLOOKUP(N202,'O03, tab 2,3,5,7,8'!$A:$C,3,FALSE))</f>
        <v/>
      </c>
      <c r="AX202" t="str">
        <f>IF(ISERROR((VLOOKUP(O202,'O03, tab 2,3,5,7,8'!$A:$C,3,FALSE))),"",VLOOKUP(O202,'O03, tab 2,3,5,7,8'!$A:$C,3,FALSE))</f>
        <v/>
      </c>
      <c r="AY202" t="str">
        <f>IF(ISERROR((VLOOKUP(P202,'O03, tab 2,3,5,7,8'!$A:$C,3,FALSE))),"",VLOOKUP(P202,'O03, tab 2,3,5,7,8'!$A:$C,3,FALSE))</f>
        <v/>
      </c>
      <c r="AZ202" t="str">
        <f>IF(ISERROR((VLOOKUP(Q202,'O03, tab 2,3,5,7,8'!$A:$C,3,FALSE))),"",VLOOKUP(Q202,'O03, tab 2,3,5,7,8'!$A:$C,3,FALSE))</f>
        <v/>
      </c>
      <c r="BA202" t="str">
        <f>IF(ISERROR((VLOOKUP(R202,'O03, tab 2,3,5,7,8'!$A:$C,3,FALSE))),"",VLOOKUP(R202,'O03, tab 2,3,5,7,8'!$A:$C,3,FALSE))</f>
        <v/>
      </c>
      <c r="BB202" t="str">
        <f>IF(ISERROR((VLOOKUP(S202,'O03, tab 2,3,5,7,8'!$A:$C,3,FALSE))),"",VLOOKUP(S202,'O03, tab 2,3,5,7,8'!$A:$C,3,FALSE))</f>
        <v/>
      </c>
      <c r="BC202" t="str">
        <f>IF(ISERROR((VLOOKUP(T202,'O03, tab 2,3,5,7,8'!$A:$C,3,FALSE))),"",VLOOKUP(T202,'O03, tab 2,3,5,7,8'!$A:$C,3,FALSE))</f>
        <v/>
      </c>
      <c r="BD202" t="str">
        <f>IF(ISERROR((VLOOKUP(U202,'O03, tab 2,3,5,7,8'!$A:$C,3,FALSE))),"",VLOOKUP(U202,'O03, tab 2,3,5,7,8'!$A:$C,3,FALSE))</f>
        <v/>
      </c>
      <c r="BE202" t="str">
        <f>IF(ISERROR((VLOOKUP(V202,'O03, tab 2,3,5,7,8'!$A:$C,3,FALSE))),"",VLOOKUP(V202,'O03, tab 2,3,5,7,8'!$A:$C,3,FALSE))</f>
        <v/>
      </c>
      <c r="BF202" t="str">
        <f>IF(ISERROR((VLOOKUP(W202,'O03, tab 2,3,5,7,8'!$A:$C,3,FALSE))),"",VLOOKUP(W202,'O03, tab 2,3,5,7,8'!$A:$C,3,FALSE))</f>
        <v/>
      </c>
      <c r="BG202" s="52">
        <f t="shared" si="54"/>
        <v>0</v>
      </c>
      <c r="BH202" s="52" t="str">
        <f>IF(OR(E202="gas",AI202=0,BG202=0),"",(INDEX('O03'!$B$4:$G$10,'Skin-HRS local'!AU202,'Skin-HRS local'!BG202)))</f>
        <v/>
      </c>
      <c r="BI202" s="52">
        <f>'Inhalation-E,WE,HS'!Q202</f>
        <v>1</v>
      </c>
      <c r="BJ202" s="52" t="str">
        <f>IF(OR(E202="gas",BG202=0),"",(1/('INPUT-Settings'!$E$4^4*'INPUT-Settings'!$E$5^3)^(1/9))^(10-BH202))</f>
        <v/>
      </c>
      <c r="BK202" s="52">
        <f t="shared" si="55"/>
        <v>0</v>
      </c>
    </row>
    <row r="203" spans="1:63" x14ac:dyDescent="0.3">
      <c r="A203" s="86">
        <f>'INPUT-Production'!A203</f>
        <v>0</v>
      </c>
      <c r="B203" s="87">
        <f>'INPUT-Production'!B203</f>
        <v>0</v>
      </c>
      <c r="C203" s="85">
        <f>'INPUT-Production'!C203</f>
        <v>0</v>
      </c>
      <c r="D203" s="85">
        <f>'INPUT-Production'!D203</f>
        <v>0</v>
      </c>
      <c r="E203" s="85">
        <f>VLOOKUP(D203,Substances!A:B,2,FALSE)</f>
        <v>0</v>
      </c>
      <c r="F203" s="2" t="e">
        <f>'Skin-MT Hand'!DG203</f>
        <v>#N/A</v>
      </c>
      <c r="G203" t="str">
        <f>IF(E203="gas","",'Skin-MT Hand'!F203)</f>
        <v>Immersion</v>
      </c>
      <c r="H203" t="str">
        <f>IF(E203="liquid",VLOOKUP(G203,'G03, tab A1'!$B$14:$D$19,3,FALSE),IF('Skin-HRS local'!E203="solid",VLOOKUP('Skin-HRS local'!G203,'G03, tab A1'!$B$5:$D$10,3,FALSE),""))</f>
        <v/>
      </c>
      <c r="I203" s="52" t="e">
        <f t="shared" si="43"/>
        <v>#N/A</v>
      </c>
      <c r="J203" t="str">
        <f>IF(E203="gas","",IF(ISBLANK('INPUT-Skin'!K203),'INPUT-Settings'!$C$37,'INPUT-Skin'!K203))</f>
        <v>thick clothing</v>
      </c>
      <c r="K203">
        <f t="shared" si="44"/>
        <v>0.5</v>
      </c>
      <c r="L203" s="52" t="e">
        <f t="shared" si="45"/>
        <v>#N/A</v>
      </c>
      <c r="M203" t="e">
        <f>VLOOKUP($D203,'INPUT-Substances'!$A:$R,8,FALSE)</f>
        <v>#N/A</v>
      </c>
      <c r="N203" t="e">
        <f>VLOOKUP($D203,'INPUT-Substances'!$A:$R,9,FALSE)</f>
        <v>#N/A</v>
      </c>
      <c r="O203" t="e">
        <f>VLOOKUP($D203,'INPUT-Substances'!$A:$R,10,FALSE)</f>
        <v>#N/A</v>
      </c>
      <c r="P203" t="e">
        <f>VLOOKUP($D203,'INPUT-Substances'!$A:$R,11,FALSE)</f>
        <v>#N/A</v>
      </c>
      <c r="Q203" t="e">
        <f>VLOOKUP($D203,'INPUT-Substances'!$A:$R,12,FALSE)</f>
        <v>#N/A</v>
      </c>
      <c r="R203" t="e">
        <f>VLOOKUP($D203,'INPUT-Substances'!$A:$R,13,FALSE)</f>
        <v>#N/A</v>
      </c>
      <c r="S203" t="e">
        <f>VLOOKUP($D203,'INPUT-Substances'!$A:$R,14,FALSE)</f>
        <v>#N/A</v>
      </c>
      <c r="T203" t="e">
        <f>VLOOKUP($D203,'INPUT-Substances'!$A:$R,15,FALSE)</f>
        <v>#N/A</v>
      </c>
      <c r="U203" t="e">
        <f>VLOOKUP($D203,'INPUT-Substances'!$A:$R,16,FALSE)</f>
        <v>#N/A</v>
      </c>
      <c r="V203" t="e">
        <f>VLOOKUP($D203,'INPUT-Substances'!$A:$R,17,FALSE)</f>
        <v>#N/A</v>
      </c>
      <c r="W203" t="e">
        <f>VLOOKUP($D203,'INPUT-Substances'!$A:$R,18,FALSE)</f>
        <v>#N/A</v>
      </c>
      <c r="X203" t="str">
        <f>IF(ISERROR(VLOOKUP(M203,'O03, tab 2,3,5,7,8'!$A:$B,2,FALSE)),"",VLOOKUP(M203,'O03, tab 2,3,5,7,8'!$A:$B,2,FALSE))</f>
        <v/>
      </c>
      <c r="Y203" t="str">
        <f>IF(ISERROR(VLOOKUP(N203,'O03, tab 2,3,5,7,8'!$A:$B,2,FALSE)),"",VLOOKUP(N203,'O03, tab 2,3,5,7,8'!$A:$B,2,FALSE))</f>
        <v/>
      </c>
      <c r="Z203" t="str">
        <f>IF(ISERROR(VLOOKUP(O203,'O03, tab 2,3,5,7,8'!$A:$B,2,FALSE)),"",VLOOKUP(O203,'O03, tab 2,3,5,7,8'!$A:$B,2,FALSE))</f>
        <v/>
      </c>
      <c r="AA203" t="str">
        <f>IF(ISERROR(VLOOKUP(P203,'O03, tab 2,3,5,7,8'!$A:$B,2,FALSE)),"",VLOOKUP(P203,'O03, tab 2,3,5,7,8'!$A:$B,2,FALSE))</f>
        <v/>
      </c>
      <c r="AB203" t="str">
        <f>IF(ISERROR(VLOOKUP(Q203,'O03, tab 2,3,5,7,8'!$A:$B,2,FALSE)),"",VLOOKUP(Q203,'O03, tab 2,3,5,7,8'!$A:$B,2,FALSE))</f>
        <v/>
      </c>
      <c r="AC203" t="str">
        <f>IF(ISERROR(VLOOKUP(R203,'O03, tab 2,3,5,7,8'!$A:$B,2,FALSE)),"",VLOOKUP(R203,'O03, tab 2,3,5,7,8'!$A:$B,2,FALSE))</f>
        <v/>
      </c>
      <c r="AD203" t="str">
        <f>IF(ISERROR(VLOOKUP(S203,'O03, tab 2,3,5,7,8'!$A:$B,2,FALSE)),"",VLOOKUP(S203,'O03, tab 2,3,5,7,8'!$A:$B,2,FALSE))</f>
        <v/>
      </c>
      <c r="AE203" t="str">
        <f>IF(ISERROR(VLOOKUP(T203,'O03, tab 2,3,5,7,8'!$A:$B,2,FALSE)),"",VLOOKUP(T203,'O03, tab 2,3,5,7,8'!$A:$B,2,FALSE))</f>
        <v/>
      </c>
      <c r="AF203" t="str">
        <f>IF(ISERROR(VLOOKUP(U203,'O03, tab 2,3,5,7,8'!$A:$B,2,FALSE)),"",VLOOKUP(U203,'O03, tab 2,3,5,7,8'!$A:$B,2,FALSE))</f>
        <v/>
      </c>
      <c r="AG203" t="str">
        <f>IF(ISERROR(VLOOKUP(V203,'O03, tab 2,3,5,7,8'!$A:$B,2,FALSE)),"",VLOOKUP(V203,'O03, tab 2,3,5,7,8'!$A:$B,2,FALSE))</f>
        <v/>
      </c>
      <c r="AH203" t="str">
        <f>IF(ISERROR(VLOOKUP(W203,'O03, tab 2,3,5,7,8'!$A:$B,2,FALSE)),"",VLOOKUP(W203,'O03, tab 2,3,5,7,8'!$A:$B,2,FALSE))</f>
        <v/>
      </c>
      <c r="AI203">
        <f t="shared" si="46"/>
        <v>0</v>
      </c>
      <c r="AJ203">
        <f>IF(E203="gas","",IF('Production-Scores'!J203="min",'Production-Scores'!L203/60,'Production-Scores'!L203))</f>
        <v>0</v>
      </c>
      <c r="AK203">
        <f>IF(E203="gas","",'Production-Scores'!P203)</f>
        <v>1</v>
      </c>
      <c r="AL203">
        <f t="shared" si="47"/>
        <v>0</v>
      </c>
      <c r="AM203">
        <f t="shared" si="48"/>
        <v>2</v>
      </c>
      <c r="AN203" s="52" t="str">
        <f>IF(OR(AI203=0,E203="gas"),"",INDEX('O03, tab 2,3,5,7,8'!$G$6:$I$11,'Skin-HRS local'!AM203,'Skin-HRS local'!AI203))</f>
        <v/>
      </c>
      <c r="AO203" t="str">
        <f t="shared" si="49"/>
        <v/>
      </c>
      <c r="AP203" s="52">
        <f t="shared" si="50"/>
        <v>0</v>
      </c>
      <c r="AQ203" t="str">
        <f>IF(E203="gas","",IF(ISBLANK('INPUT-Skin'!L203),'INPUT-Settings'!$C$38,'INPUT-Skin'!L203))</f>
        <v>&lt;10 (size of a large coin, small splashes)</v>
      </c>
      <c r="AR203" s="52">
        <f>IF(E203="gas","",VLOOKUP(AQ203,'O03, tab 2,3,5,7,8'!$G$18:$H$21,2,FALSE))</f>
        <v>0.1</v>
      </c>
      <c r="AS203" s="52" t="str">
        <f t="shared" si="51"/>
        <v/>
      </c>
      <c r="AT203">
        <f t="shared" si="52"/>
        <v>7</v>
      </c>
      <c r="AU203" s="52" t="str">
        <f t="shared" si="53"/>
        <v/>
      </c>
      <c r="AV203" t="str">
        <f>IF(ISERROR((VLOOKUP(M203,'O03, tab 2,3,5,7,8'!$A:$C,3,FALSE))),"",VLOOKUP(M203,'O03, tab 2,3,5,7,8'!$A:$C,3,FALSE))</f>
        <v/>
      </c>
      <c r="AW203" t="str">
        <f>IF(ISERROR((VLOOKUP(N203,'O03, tab 2,3,5,7,8'!$A:$C,3,FALSE))),"",VLOOKUP(N203,'O03, tab 2,3,5,7,8'!$A:$C,3,FALSE))</f>
        <v/>
      </c>
      <c r="AX203" t="str">
        <f>IF(ISERROR((VLOOKUP(O203,'O03, tab 2,3,5,7,8'!$A:$C,3,FALSE))),"",VLOOKUP(O203,'O03, tab 2,3,5,7,8'!$A:$C,3,FALSE))</f>
        <v/>
      </c>
      <c r="AY203" t="str">
        <f>IF(ISERROR((VLOOKUP(P203,'O03, tab 2,3,5,7,8'!$A:$C,3,FALSE))),"",VLOOKUP(P203,'O03, tab 2,3,5,7,8'!$A:$C,3,FALSE))</f>
        <v/>
      </c>
      <c r="AZ203" t="str">
        <f>IF(ISERROR((VLOOKUP(Q203,'O03, tab 2,3,5,7,8'!$A:$C,3,FALSE))),"",VLOOKUP(Q203,'O03, tab 2,3,5,7,8'!$A:$C,3,FALSE))</f>
        <v/>
      </c>
      <c r="BA203" t="str">
        <f>IF(ISERROR((VLOOKUP(R203,'O03, tab 2,3,5,7,8'!$A:$C,3,FALSE))),"",VLOOKUP(R203,'O03, tab 2,3,5,7,8'!$A:$C,3,FALSE))</f>
        <v/>
      </c>
      <c r="BB203" t="str">
        <f>IF(ISERROR((VLOOKUP(S203,'O03, tab 2,3,5,7,8'!$A:$C,3,FALSE))),"",VLOOKUP(S203,'O03, tab 2,3,5,7,8'!$A:$C,3,FALSE))</f>
        <v/>
      </c>
      <c r="BC203" t="str">
        <f>IF(ISERROR((VLOOKUP(T203,'O03, tab 2,3,5,7,8'!$A:$C,3,FALSE))),"",VLOOKUP(T203,'O03, tab 2,3,5,7,8'!$A:$C,3,FALSE))</f>
        <v/>
      </c>
      <c r="BD203" t="str">
        <f>IF(ISERROR((VLOOKUP(U203,'O03, tab 2,3,5,7,8'!$A:$C,3,FALSE))),"",VLOOKUP(U203,'O03, tab 2,3,5,7,8'!$A:$C,3,FALSE))</f>
        <v/>
      </c>
      <c r="BE203" t="str">
        <f>IF(ISERROR((VLOOKUP(V203,'O03, tab 2,3,5,7,8'!$A:$C,3,FALSE))),"",VLOOKUP(V203,'O03, tab 2,3,5,7,8'!$A:$C,3,FALSE))</f>
        <v/>
      </c>
      <c r="BF203" t="str">
        <f>IF(ISERROR((VLOOKUP(W203,'O03, tab 2,3,5,7,8'!$A:$C,3,FALSE))),"",VLOOKUP(W203,'O03, tab 2,3,5,7,8'!$A:$C,3,FALSE))</f>
        <v/>
      </c>
      <c r="BG203" s="52">
        <f t="shared" si="54"/>
        <v>0</v>
      </c>
      <c r="BH203" s="52" t="str">
        <f>IF(OR(E203="gas",AI203=0,BG203=0),"",(INDEX('O03'!$B$4:$G$10,'Skin-HRS local'!AU203,'Skin-HRS local'!BG203)))</f>
        <v/>
      </c>
      <c r="BI203" s="52">
        <f>'Inhalation-E,WE,HS'!Q203</f>
        <v>1</v>
      </c>
      <c r="BJ203" s="52" t="str">
        <f>IF(OR(E203="gas",BG203=0),"",(1/('INPUT-Settings'!$E$4^4*'INPUT-Settings'!$E$5^3)^(1/9))^(10-BH203))</f>
        <v/>
      </c>
      <c r="BK203" s="52">
        <f t="shared" si="55"/>
        <v>0</v>
      </c>
    </row>
    <row r="204" spans="1:63" x14ac:dyDescent="0.3">
      <c r="A204" s="86">
        <f>'INPUT-Production'!A204</f>
        <v>0</v>
      </c>
      <c r="B204" s="87">
        <f>'INPUT-Production'!B204</f>
        <v>0</v>
      </c>
      <c r="C204" s="85">
        <f>'INPUT-Production'!C204</f>
        <v>0</v>
      </c>
      <c r="D204" s="85">
        <f>'INPUT-Production'!D204</f>
        <v>0</v>
      </c>
      <c r="E204" s="85">
        <f>VLOOKUP(D204,Substances!A:B,2,FALSE)</f>
        <v>0</v>
      </c>
      <c r="F204" s="2" t="e">
        <f>'Skin-MT Hand'!DG204</f>
        <v>#N/A</v>
      </c>
      <c r="G204" t="str">
        <f>IF(E204="gas","",'Skin-MT Hand'!F204)</f>
        <v>Immersion</v>
      </c>
      <c r="H204" t="str">
        <f>IF(E204="liquid",VLOOKUP(G204,'G03, tab A1'!$B$14:$D$19,3,FALSE),IF('Skin-HRS local'!E204="solid",VLOOKUP('Skin-HRS local'!G204,'G03, tab A1'!$B$5:$D$10,3,FALSE),""))</f>
        <v/>
      </c>
      <c r="I204" s="52" t="e">
        <f t="shared" si="43"/>
        <v>#N/A</v>
      </c>
      <c r="J204" t="str">
        <f>IF(E204="gas","",IF(ISBLANK('INPUT-Skin'!K204),'INPUT-Settings'!$C$37,'INPUT-Skin'!K204))</f>
        <v>thick clothing</v>
      </c>
      <c r="K204">
        <f t="shared" si="44"/>
        <v>0.5</v>
      </c>
      <c r="L204" s="52" t="e">
        <f t="shared" si="45"/>
        <v>#N/A</v>
      </c>
      <c r="M204" t="e">
        <f>VLOOKUP($D204,'INPUT-Substances'!$A:$R,8,FALSE)</f>
        <v>#N/A</v>
      </c>
      <c r="N204" t="e">
        <f>VLOOKUP($D204,'INPUT-Substances'!$A:$R,9,FALSE)</f>
        <v>#N/A</v>
      </c>
      <c r="O204" t="e">
        <f>VLOOKUP($D204,'INPUT-Substances'!$A:$R,10,FALSE)</f>
        <v>#N/A</v>
      </c>
      <c r="P204" t="e">
        <f>VLOOKUP($D204,'INPUT-Substances'!$A:$R,11,FALSE)</f>
        <v>#N/A</v>
      </c>
      <c r="Q204" t="e">
        <f>VLOOKUP($D204,'INPUT-Substances'!$A:$R,12,FALSE)</f>
        <v>#N/A</v>
      </c>
      <c r="R204" t="e">
        <f>VLOOKUP($D204,'INPUT-Substances'!$A:$R,13,FALSE)</f>
        <v>#N/A</v>
      </c>
      <c r="S204" t="e">
        <f>VLOOKUP($D204,'INPUT-Substances'!$A:$R,14,FALSE)</f>
        <v>#N/A</v>
      </c>
      <c r="T204" t="e">
        <f>VLOOKUP($D204,'INPUT-Substances'!$A:$R,15,FALSE)</f>
        <v>#N/A</v>
      </c>
      <c r="U204" t="e">
        <f>VLOOKUP($D204,'INPUT-Substances'!$A:$R,16,FALSE)</f>
        <v>#N/A</v>
      </c>
      <c r="V204" t="e">
        <f>VLOOKUP($D204,'INPUT-Substances'!$A:$R,17,FALSE)</f>
        <v>#N/A</v>
      </c>
      <c r="W204" t="e">
        <f>VLOOKUP($D204,'INPUT-Substances'!$A:$R,18,FALSE)</f>
        <v>#N/A</v>
      </c>
      <c r="X204" t="str">
        <f>IF(ISERROR(VLOOKUP(M204,'O03, tab 2,3,5,7,8'!$A:$B,2,FALSE)),"",VLOOKUP(M204,'O03, tab 2,3,5,7,8'!$A:$B,2,FALSE))</f>
        <v/>
      </c>
      <c r="Y204" t="str">
        <f>IF(ISERROR(VLOOKUP(N204,'O03, tab 2,3,5,7,8'!$A:$B,2,FALSE)),"",VLOOKUP(N204,'O03, tab 2,3,5,7,8'!$A:$B,2,FALSE))</f>
        <v/>
      </c>
      <c r="Z204" t="str">
        <f>IF(ISERROR(VLOOKUP(O204,'O03, tab 2,3,5,7,8'!$A:$B,2,FALSE)),"",VLOOKUP(O204,'O03, tab 2,3,5,7,8'!$A:$B,2,FALSE))</f>
        <v/>
      </c>
      <c r="AA204" t="str">
        <f>IF(ISERROR(VLOOKUP(P204,'O03, tab 2,3,5,7,8'!$A:$B,2,FALSE)),"",VLOOKUP(P204,'O03, tab 2,3,5,7,8'!$A:$B,2,FALSE))</f>
        <v/>
      </c>
      <c r="AB204" t="str">
        <f>IF(ISERROR(VLOOKUP(Q204,'O03, tab 2,3,5,7,8'!$A:$B,2,FALSE)),"",VLOOKUP(Q204,'O03, tab 2,3,5,7,8'!$A:$B,2,FALSE))</f>
        <v/>
      </c>
      <c r="AC204" t="str">
        <f>IF(ISERROR(VLOOKUP(R204,'O03, tab 2,3,5,7,8'!$A:$B,2,FALSE)),"",VLOOKUP(R204,'O03, tab 2,3,5,7,8'!$A:$B,2,FALSE))</f>
        <v/>
      </c>
      <c r="AD204" t="str">
        <f>IF(ISERROR(VLOOKUP(S204,'O03, tab 2,3,5,7,8'!$A:$B,2,FALSE)),"",VLOOKUP(S204,'O03, tab 2,3,5,7,8'!$A:$B,2,FALSE))</f>
        <v/>
      </c>
      <c r="AE204" t="str">
        <f>IF(ISERROR(VLOOKUP(T204,'O03, tab 2,3,5,7,8'!$A:$B,2,FALSE)),"",VLOOKUP(T204,'O03, tab 2,3,5,7,8'!$A:$B,2,FALSE))</f>
        <v/>
      </c>
      <c r="AF204" t="str">
        <f>IF(ISERROR(VLOOKUP(U204,'O03, tab 2,3,5,7,8'!$A:$B,2,FALSE)),"",VLOOKUP(U204,'O03, tab 2,3,5,7,8'!$A:$B,2,FALSE))</f>
        <v/>
      </c>
      <c r="AG204" t="str">
        <f>IF(ISERROR(VLOOKUP(V204,'O03, tab 2,3,5,7,8'!$A:$B,2,FALSE)),"",VLOOKUP(V204,'O03, tab 2,3,5,7,8'!$A:$B,2,FALSE))</f>
        <v/>
      </c>
      <c r="AH204" t="str">
        <f>IF(ISERROR(VLOOKUP(W204,'O03, tab 2,3,5,7,8'!$A:$B,2,FALSE)),"",VLOOKUP(W204,'O03, tab 2,3,5,7,8'!$A:$B,2,FALSE))</f>
        <v/>
      </c>
      <c r="AI204">
        <f t="shared" si="46"/>
        <v>0</v>
      </c>
      <c r="AJ204">
        <f>IF(E204="gas","",IF('Production-Scores'!J204="min",'Production-Scores'!L204/60,'Production-Scores'!L204))</f>
        <v>0</v>
      </c>
      <c r="AK204">
        <f>IF(E204="gas","",'Production-Scores'!P204)</f>
        <v>1</v>
      </c>
      <c r="AL204">
        <f t="shared" si="47"/>
        <v>0</v>
      </c>
      <c r="AM204">
        <f t="shared" si="48"/>
        <v>2</v>
      </c>
      <c r="AN204" s="52" t="str">
        <f>IF(OR(AI204=0,E204="gas"),"",INDEX('O03, tab 2,3,5,7,8'!$G$6:$I$11,'Skin-HRS local'!AM204,'Skin-HRS local'!AI204))</f>
        <v/>
      </c>
      <c r="AO204" t="str">
        <f t="shared" si="49"/>
        <v/>
      </c>
      <c r="AP204" s="52">
        <f t="shared" si="50"/>
        <v>0</v>
      </c>
      <c r="AQ204" t="str">
        <f>IF(E204="gas","",IF(ISBLANK('INPUT-Skin'!L204),'INPUT-Settings'!$C$38,'INPUT-Skin'!L204))</f>
        <v>&lt;10 (size of a large coin, small splashes)</v>
      </c>
      <c r="AR204" s="52">
        <f>IF(E204="gas","",VLOOKUP(AQ204,'O03, tab 2,3,5,7,8'!$G$18:$H$21,2,FALSE))</f>
        <v>0.1</v>
      </c>
      <c r="AS204" s="52" t="str">
        <f t="shared" si="51"/>
        <v/>
      </c>
      <c r="AT204">
        <f t="shared" si="52"/>
        <v>7</v>
      </c>
      <c r="AU204" s="52" t="str">
        <f t="shared" si="53"/>
        <v/>
      </c>
      <c r="AV204" t="str">
        <f>IF(ISERROR((VLOOKUP(M204,'O03, tab 2,3,5,7,8'!$A:$C,3,FALSE))),"",VLOOKUP(M204,'O03, tab 2,3,5,7,8'!$A:$C,3,FALSE))</f>
        <v/>
      </c>
      <c r="AW204" t="str">
        <f>IF(ISERROR((VLOOKUP(N204,'O03, tab 2,3,5,7,8'!$A:$C,3,FALSE))),"",VLOOKUP(N204,'O03, tab 2,3,5,7,8'!$A:$C,3,FALSE))</f>
        <v/>
      </c>
      <c r="AX204" t="str">
        <f>IF(ISERROR((VLOOKUP(O204,'O03, tab 2,3,5,7,8'!$A:$C,3,FALSE))),"",VLOOKUP(O204,'O03, tab 2,3,5,7,8'!$A:$C,3,FALSE))</f>
        <v/>
      </c>
      <c r="AY204" t="str">
        <f>IF(ISERROR((VLOOKUP(P204,'O03, tab 2,3,5,7,8'!$A:$C,3,FALSE))),"",VLOOKUP(P204,'O03, tab 2,3,5,7,8'!$A:$C,3,FALSE))</f>
        <v/>
      </c>
      <c r="AZ204" t="str">
        <f>IF(ISERROR((VLOOKUP(Q204,'O03, tab 2,3,5,7,8'!$A:$C,3,FALSE))),"",VLOOKUP(Q204,'O03, tab 2,3,5,7,8'!$A:$C,3,FALSE))</f>
        <v/>
      </c>
      <c r="BA204" t="str">
        <f>IF(ISERROR((VLOOKUP(R204,'O03, tab 2,3,5,7,8'!$A:$C,3,FALSE))),"",VLOOKUP(R204,'O03, tab 2,3,5,7,8'!$A:$C,3,FALSE))</f>
        <v/>
      </c>
      <c r="BB204" t="str">
        <f>IF(ISERROR((VLOOKUP(S204,'O03, tab 2,3,5,7,8'!$A:$C,3,FALSE))),"",VLOOKUP(S204,'O03, tab 2,3,5,7,8'!$A:$C,3,FALSE))</f>
        <v/>
      </c>
      <c r="BC204" t="str">
        <f>IF(ISERROR((VLOOKUP(T204,'O03, tab 2,3,5,7,8'!$A:$C,3,FALSE))),"",VLOOKUP(T204,'O03, tab 2,3,5,7,8'!$A:$C,3,FALSE))</f>
        <v/>
      </c>
      <c r="BD204" t="str">
        <f>IF(ISERROR((VLOOKUP(U204,'O03, tab 2,3,5,7,8'!$A:$C,3,FALSE))),"",VLOOKUP(U204,'O03, tab 2,3,5,7,8'!$A:$C,3,FALSE))</f>
        <v/>
      </c>
      <c r="BE204" t="str">
        <f>IF(ISERROR((VLOOKUP(V204,'O03, tab 2,3,5,7,8'!$A:$C,3,FALSE))),"",VLOOKUP(V204,'O03, tab 2,3,5,7,8'!$A:$C,3,FALSE))</f>
        <v/>
      </c>
      <c r="BF204" t="str">
        <f>IF(ISERROR((VLOOKUP(W204,'O03, tab 2,3,5,7,8'!$A:$C,3,FALSE))),"",VLOOKUP(W204,'O03, tab 2,3,5,7,8'!$A:$C,3,FALSE))</f>
        <v/>
      </c>
      <c r="BG204" s="52">
        <f t="shared" si="54"/>
        <v>0</v>
      </c>
      <c r="BH204" s="52" t="str">
        <f>IF(OR(E204="gas",AI204=0,BG204=0),"",(INDEX('O03'!$B$4:$G$10,'Skin-HRS local'!AU204,'Skin-HRS local'!BG204)))</f>
        <v/>
      </c>
      <c r="BI204" s="52">
        <f>'Inhalation-E,WE,HS'!Q204</f>
        <v>1</v>
      </c>
      <c r="BJ204" s="52" t="str">
        <f>IF(OR(E204="gas",BG204=0),"",(1/('INPUT-Settings'!$E$4^4*'INPUT-Settings'!$E$5^3)^(1/9))^(10-BH204))</f>
        <v/>
      </c>
      <c r="BK204" s="52">
        <f t="shared" si="55"/>
        <v>0</v>
      </c>
    </row>
    <row r="205" spans="1:63" x14ac:dyDescent="0.3">
      <c r="A205" s="86">
        <f>'INPUT-Production'!A205</f>
        <v>0</v>
      </c>
      <c r="B205" s="87">
        <f>'INPUT-Production'!B205</f>
        <v>0</v>
      </c>
      <c r="C205" s="85">
        <f>'INPUT-Production'!C205</f>
        <v>0</v>
      </c>
      <c r="D205" s="85">
        <f>'INPUT-Production'!D205</f>
        <v>0</v>
      </c>
      <c r="E205" s="85">
        <f>VLOOKUP(D205,Substances!A:B,2,FALSE)</f>
        <v>0</v>
      </c>
      <c r="F205" s="2" t="e">
        <f>'Skin-MT Hand'!DG205</f>
        <v>#N/A</v>
      </c>
      <c r="G205" t="str">
        <f>IF(E205="gas","",'Skin-MT Hand'!F205)</f>
        <v>Immersion</v>
      </c>
      <c r="H205" t="str">
        <f>IF(E205="liquid",VLOOKUP(G205,'G03, tab A1'!$B$14:$D$19,3,FALSE),IF('Skin-HRS local'!E205="solid",VLOOKUP('Skin-HRS local'!G205,'G03, tab A1'!$B$5:$D$10,3,FALSE),""))</f>
        <v/>
      </c>
      <c r="I205" s="52" t="e">
        <f t="shared" si="43"/>
        <v>#N/A</v>
      </c>
      <c r="J205" t="str">
        <f>IF(E205="gas","",IF(ISBLANK('INPUT-Skin'!K205),'INPUT-Settings'!$C$37,'INPUT-Skin'!K205))</f>
        <v>thick clothing</v>
      </c>
      <c r="K205">
        <f t="shared" si="44"/>
        <v>0.5</v>
      </c>
      <c r="L205" s="52" t="e">
        <f t="shared" si="45"/>
        <v>#N/A</v>
      </c>
      <c r="M205" t="e">
        <f>VLOOKUP($D205,'INPUT-Substances'!$A:$R,8,FALSE)</f>
        <v>#N/A</v>
      </c>
      <c r="N205" t="e">
        <f>VLOOKUP($D205,'INPUT-Substances'!$A:$R,9,FALSE)</f>
        <v>#N/A</v>
      </c>
      <c r="O205" t="e">
        <f>VLOOKUP($D205,'INPUT-Substances'!$A:$R,10,FALSE)</f>
        <v>#N/A</v>
      </c>
      <c r="P205" t="e">
        <f>VLOOKUP($D205,'INPUT-Substances'!$A:$R,11,FALSE)</f>
        <v>#N/A</v>
      </c>
      <c r="Q205" t="e">
        <f>VLOOKUP($D205,'INPUT-Substances'!$A:$R,12,FALSE)</f>
        <v>#N/A</v>
      </c>
      <c r="R205" t="e">
        <f>VLOOKUP($D205,'INPUT-Substances'!$A:$R,13,FALSE)</f>
        <v>#N/A</v>
      </c>
      <c r="S205" t="e">
        <f>VLOOKUP($D205,'INPUT-Substances'!$A:$R,14,FALSE)</f>
        <v>#N/A</v>
      </c>
      <c r="T205" t="e">
        <f>VLOOKUP($D205,'INPUT-Substances'!$A:$R,15,FALSE)</f>
        <v>#N/A</v>
      </c>
      <c r="U205" t="e">
        <f>VLOOKUP($D205,'INPUT-Substances'!$A:$R,16,FALSE)</f>
        <v>#N/A</v>
      </c>
      <c r="V205" t="e">
        <f>VLOOKUP($D205,'INPUT-Substances'!$A:$R,17,FALSE)</f>
        <v>#N/A</v>
      </c>
      <c r="W205" t="e">
        <f>VLOOKUP($D205,'INPUT-Substances'!$A:$R,18,FALSE)</f>
        <v>#N/A</v>
      </c>
      <c r="X205" t="str">
        <f>IF(ISERROR(VLOOKUP(M205,'O03, tab 2,3,5,7,8'!$A:$B,2,FALSE)),"",VLOOKUP(M205,'O03, tab 2,3,5,7,8'!$A:$B,2,FALSE))</f>
        <v/>
      </c>
      <c r="Y205" t="str">
        <f>IF(ISERROR(VLOOKUP(N205,'O03, tab 2,3,5,7,8'!$A:$B,2,FALSE)),"",VLOOKUP(N205,'O03, tab 2,3,5,7,8'!$A:$B,2,FALSE))</f>
        <v/>
      </c>
      <c r="Z205" t="str">
        <f>IF(ISERROR(VLOOKUP(O205,'O03, tab 2,3,5,7,8'!$A:$B,2,FALSE)),"",VLOOKUP(O205,'O03, tab 2,3,5,7,8'!$A:$B,2,FALSE))</f>
        <v/>
      </c>
      <c r="AA205" t="str">
        <f>IF(ISERROR(VLOOKUP(P205,'O03, tab 2,3,5,7,8'!$A:$B,2,FALSE)),"",VLOOKUP(P205,'O03, tab 2,3,5,7,8'!$A:$B,2,FALSE))</f>
        <v/>
      </c>
      <c r="AB205" t="str">
        <f>IF(ISERROR(VLOOKUP(Q205,'O03, tab 2,3,5,7,8'!$A:$B,2,FALSE)),"",VLOOKUP(Q205,'O03, tab 2,3,5,7,8'!$A:$B,2,FALSE))</f>
        <v/>
      </c>
      <c r="AC205" t="str">
        <f>IF(ISERROR(VLOOKUP(R205,'O03, tab 2,3,5,7,8'!$A:$B,2,FALSE)),"",VLOOKUP(R205,'O03, tab 2,3,5,7,8'!$A:$B,2,FALSE))</f>
        <v/>
      </c>
      <c r="AD205" t="str">
        <f>IF(ISERROR(VLOOKUP(S205,'O03, tab 2,3,5,7,8'!$A:$B,2,FALSE)),"",VLOOKUP(S205,'O03, tab 2,3,5,7,8'!$A:$B,2,FALSE))</f>
        <v/>
      </c>
      <c r="AE205" t="str">
        <f>IF(ISERROR(VLOOKUP(T205,'O03, tab 2,3,5,7,8'!$A:$B,2,FALSE)),"",VLOOKUP(T205,'O03, tab 2,3,5,7,8'!$A:$B,2,FALSE))</f>
        <v/>
      </c>
      <c r="AF205" t="str">
        <f>IF(ISERROR(VLOOKUP(U205,'O03, tab 2,3,5,7,8'!$A:$B,2,FALSE)),"",VLOOKUP(U205,'O03, tab 2,3,5,7,8'!$A:$B,2,FALSE))</f>
        <v/>
      </c>
      <c r="AG205" t="str">
        <f>IF(ISERROR(VLOOKUP(V205,'O03, tab 2,3,5,7,8'!$A:$B,2,FALSE)),"",VLOOKUP(V205,'O03, tab 2,3,5,7,8'!$A:$B,2,FALSE))</f>
        <v/>
      </c>
      <c r="AH205" t="str">
        <f>IF(ISERROR(VLOOKUP(W205,'O03, tab 2,3,5,7,8'!$A:$B,2,FALSE)),"",VLOOKUP(W205,'O03, tab 2,3,5,7,8'!$A:$B,2,FALSE))</f>
        <v/>
      </c>
      <c r="AI205">
        <f t="shared" si="46"/>
        <v>0</v>
      </c>
      <c r="AJ205">
        <f>IF(E205="gas","",IF('Production-Scores'!J205="min",'Production-Scores'!L205/60,'Production-Scores'!L205))</f>
        <v>0</v>
      </c>
      <c r="AK205">
        <f>IF(E205="gas","",'Production-Scores'!P205)</f>
        <v>1</v>
      </c>
      <c r="AL205">
        <f t="shared" si="47"/>
        <v>0</v>
      </c>
      <c r="AM205">
        <f t="shared" si="48"/>
        <v>2</v>
      </c>
      <c r="AN205" s="52" t="str">
        <f>IF(OR(AI205=0,E205="gas"),"",INDEX('O03, tab 2,3,5,7,8'!$G$6:$I$11,'Skin-HRS local'!AM205,'Skin-HRS local'!AI205))</f>
        <v/>
      </c>
      <c r="AO205" t="str">
        <f t="shared" si="49"/>
        <v/>
      </c>
      <c r="AP205" s="52">
        <f t="shared" si="50"/>
        <v>0</v>
      </c>
      <c r="AQ205" t="str">
        <f>IF(E205="gas","",IF(ISBLANK('INPUT-Skin'!L205),'INPUT-Settings'!$C$38,'INPUT-Skin'!L205))</f>
        <v>&lt;10 (size of a large coin, small splashes)</v>
      </c>
      <c r="AR205" s="52">
        <f>IF(E205="gas","",VLOOKUP(AQ205,'O03, tab 2,3,5,7,8'!$G$18:$H$21,2,FALSE))</f>
        <v>0.1</v>
      </c>
      <c r="AS205" s="52" t="str">
        <f t="shared" si="51"/>
        <v/>
      </c>
      <c r="AT205">
        <f t="shared" si="52"/>
        <v>7</v>
      </c>
      <c r="AU205" s="52" t="str">
        <f t="shared" si="53"/>
        <v/>
      </c>
      <c r="AV205" t="str">
        <f>IF(ISERROR((VLOOKUP(M205,'O03, tab 2,3,5,7,8'!$A:$C,3,FALSE))),"",VLOOKUP(M205,'O03, tab 2,3,5,7,8'!$A:$C,3,FALSE))</f>
        <v/>
      </c>
      <c r="AW205" t="str">
        <f>IF(ISERROR((VLOOKUP(N205,'O03, tab 2,3,5,7,8'!$A:$C,3,FALSE))),"",VLOOKUP(N205,'O03, tab 2,3,5,7,8'!$A:$C,3,FALSE))</f>
        <v/>
      </c>
      <c r="AX205" t="str">
        <f>IF(ISERROR((VLOOKUP(O205,'O03, tab 2,3,5,7,8'!$A:$C,3,FALSE))),"",VLOOKUP(O205,'O03, tab 2,3,5,7,8'!$A:$C,3,FALSE))</f>
        <v/>
      </c>
      <c r="AY205" t="str">
        <f>IF(ISERROR((VLOOKUP(P205,'O03, tab 2,3,5,7,8'!$A:$C,3,FALSE))),"",VLOOKUP(P205,'O03, tab 2,3,5,7,8'!$A:$C,3,FALSE))</f>
        <v/>
      </c>
      <c r="AZ205" t="str">
        <f>IF(ISERROR((VLOOKUP(Q205,'O03, tab 2,3,5,7,8'!$A:$C,3,FALSE))),"",VLOOKUP(Q205,'O03, tab 2,3,5,7,8'!$A:$C,3,FALSE))</f>
        <v/>
      </c>
      <c r="BA205" t="str">
        <f>IF(ISERROR((VLOOKUP(R205,'O03, tab 2,3,5,7,8'!$A:$C,3,FALSE))),"",VLOOKUP(R205,'O03, tab 2,3,5,7,8'!$A:$C,3,FALSE))</f>
        <v/>
      </c>
      <c r="BB205" t="str">
        <f>IF(ISERROR((VLOOKUP(S205,'O03, tab 2,3,5,7,8'!$A:$C,3,FALSE))),"",VLOOKUP(S205,'O03, tab 2,3,5,7,8'!$A:$C,3,FALSE))</f>
        <v/>
      </c>
      <c r="BC205" t="str">
        <f>IF(ISERROR((VLOOKUP(T205,'O03, tab 2,3,5,7,8'!$A:$C,3,FALSE))),"",VLOOKUP(T205,'O03, tab 2,3,5,7,8'!$A:$C,3,FALSE))</f>
        <v/>
      </c>
      <c r="BD205" t="str">
        <f>IF(ISERROR((VLOOKUP(U205,'O03, tab 2,3,5,7,8'!$A:$C,3,FALSE))),"",VLOOKUP(U205,'O03, tab 2,3,5,7,8'!$A:$C,3,FALSE))</f>
        <v/>
      </c>
      <c r="BE205" t="str">
        <f>IF(ISERROR((VLOOKUP(V205,'O03, tab 2,3,5,7,8'!$A:$C,3,FALSE))),"",VLOOKUP(V205,'O03, tab 2,3,5,7,8'!$A:$C,3,FALSE))</f>
        <v/>
      </c>
      <c r="BF205" t="str">
        <f>IF(ISERROR((VLOOKUP(W205,'O03, tab 2,3,5,7,8'!$A:$C,3,FALSE))),"",VLOOKUP(W205,'O03, tab 2,3,5,7,8'!$A:$C,3,FALSE))</f>
        <v/>
      </c>
      <c r="BG205" s="52">
        <f t="shared" si="54"/>
        <v>0</v>
      </c>
      <c r="BH205" s="52" t="str">
        <f>IF(OR(E205="gas",AI205=0,BG205=0),"",(INDEX('O03'!$B$4:$G$10,'Skin-HRS local'!AU205,'Skin-HRS local'!BG205)))</f>
        <v/>
      </c>
      <c r="BI205" s="52">
        <f>'Inhalation-E,WE,HS'!Q205</f>
        <v>1</v>
      </c>
      <c r="BJ205" s="52" t="str">
        <f>IF(OR(E205="gas",BG205=0),"",(1/('INPUT-Settings'!$E$4^4*'INPUT-Settings'!$E$5^3)^(1/9))^(10-BH205))</f>
        <v/>
      </c>
      <c r="BK205" s="52">
        <f t="shared" si="55"/>
        <v>0</v>
      </c>
    </row>
    <row r="206" spans="1:63" x14ac:dyDescent="0.3">
      <c r="A206" s="86">
        <f>'INPUT-Production'!A206</f>
        <v>0</v>
      </c>
      <c r="B206" s="87">
        <f>'INPUT-Production'!B206</f>
        <v>0</v>
      </c>
      <c r="C206" s="85">
        <f>'INPUT-Production'!C206</f>
        <v>0</v>
      </c>
      <c r="D206" s="85">
        <f>'INPUT-Production'!D206</f>
        <v>0</v>
      </c>
      <c r="E206" s="85">
        <f>VLOOKUP(D206,Substances!A:B,2,FALSE)</f>
        <v>0</v>
      </c>
      <c r="F206" s="2" t="e">
        <f>'Skin-MT Hand'!DG206</f>
        <v>#N/A</v>
      </c>
      <c r="G206" t="str">
        <f>IF(E206="gas","",'Skin-MT Hand'!F206)</f>
        <v>Immersion</v>
      </c>
      <c r="H206" t="str">
        <f>IF(E206="liquid",VLOOKUP(G206,'G03, tab A1'!$B$14:$D$19,3,FALSE),IF('Skin-HRS local'!E206="solid",VLOOKUP('Skin-HRS local'!G206,'G03, tab A1'!$B$5:$D$10,3,FALSE),""))</f>
        <v/>
      </c>
      <c r="I206" s="52" t="e">
        <f t="shared" si="43"/>
        <v>#N/A</v>
      </c>
      <c r="J206" t="str">
        <f>IF(E206="gas","",IF(ISBLANK('INPUT-Skin'!K206),'INPUT-Settings'!$C$37,'INPUT-Skin'!K206))</f>
        <v>thick clothing</v>
      </c>
      <c r="K206">
        <f t="shared" si="44"/>
        <v>0.5</v>
      </c>
      <c r="L206" s="52" t="e">
        <f t="shared" si="45"/>
        <v>#N/A</v>
      </c>
      <c r="M206" t="e">
        <f>VLOOKUP($D206,'INPUT-Substances'!$A:$R,8,FALSE)</f>
        <v>#N/A</v>
      </c>
      <c r="N206" t="e">
        <f>VLOOKUP($D206,'INPUT-Substances'!$A:$R,9,FALSE)</f>
        <v>#N/A</v>
      </c>
      <c r="O206" t="e">
        <f>VLOOKUP($D206,'INPUT-Substances'!$A:$R,10,FALSE)</f>
        <v>#N/A</v>
      </c>
      <c r="P206" t="e">
        <f>VLOOKUP($D206,'INPUT-Substances'!$A:$R,11,FALSE)</f>
        <v>#N/A</v>
      </c>
      <c r="Q206" t="e">
        <f>VLOOKUP($D206,'INPUT-Substances'!$A:$R,12,FALSE)</f>
        <v>#N/A</v>
      </c>
      <c r="R206" t="e">
        <f>VLOOKUP($D206,'INPUT-Substances'!$A:$R,13,FALSE)</f>
        <v>#N/A</v>
      </c>
      <c r="S206" t="e">
        <f>VLOOKUP($D206,'INPUT-Substances'!$A:$R,14,FALSE)</f>
        <v>#N/A</v>
      </c>
      <c r="T206" t="e">
        <f>VLOOKUP($D206,'INPUT-Substances'!$A:$R,15,FALSE)</f>
        <v>#N/A</v>
      </c>
      <c r="U206" t="e">
        <f>VLOOKUP($D206,'INPUT-Substances'!$A:$R,16,FALSE)</f>
        <v>#N/A</v>
      </c>
      <c r="V206" t="e">
        <f>VLOOKUP($D206,'INPUT-Substances'!$A:$R,17,FALSE)</f>
        <v>#N/A</v>
      </c>
      <c r="W206" t="e">
        <f>VLOOKUP($D206,'INPUT-Substances'!$A:$R,18,FALSE)</f>
        <v>#N/A</v>
      </c>
      <c r="X206" t="str">
        <f>IF(ISERROR(VLOOKUP(M206,'O03, tab 2,3,5,7,8'!$A:$B,2,FALSE)),"",VLOOKUP(M206,'O03, tab 2,3,5,7,8'!$A:$B,2,FALSE))</f>
        <v/>
      </c>
      <c r="Y206" t="str">
        <f>IF(ISERROR(VLOOKUP(N206,'O03, tab 2,3,5,7,8'!$A:$B,2,FALSE)),"",VLOOKUP(N206,'O03, tab 2,3,5,7,8'!$A:$B,2,FALSE))</f>
        <v/>
      </c>
      <c r="Z206" t="str">
        <f>IF(ISERROR(VLOOKUP(O206,'O03, tab 2,3,5,7,8'!$A:$B,2,FALSE)),"",VLOOKUP(O206,'O03, tab 2,3,5,7,8'!$A:$B,2,FALSE))</f>
        <v/>
      </c>
      <c r="AA206" t="str">
        <f>IF(ISERROR(VLOOKUP(P206,'O03, tab 2,3,5,7,8'!$A:$B,2,FALSE)),"",VLOOKUP(P206,'O03, tab 2,3,5,7,8'!$A:$B,2,FALSE))</f>
        <v/>
      </c>
      <c r="AB206" t="str">
        <f>IF(ISERROR(VLOOKUP(Q206,'O03, tab 2,3,5,7,8'!$A:$B,2,FALSE)),"",VLOOKUP(Q206,'O03, tab 2,3,5,7,8'!$A:$B,2,FALSE))</f>
        <v/>
      </c>
      <c r="AC206" t="str">
        <f>IF(ISERROR(VLOOKUP(R206,'O03, tab 2,3,5,7,8'!$A:$B,2,FALSE)),"",VLOOKUP(R206,'O03, tab 2,3,5,7,8'!$A:$B,2,FALSE))</f>
        <v/>
      </c>
      <c r="AD206" t="str">
        <f>IF(ISERROR(VLOOKUP(S206,'O03, tab 2,3,5,7,8'!$A:$B,2,FALSE)),"",VLOOKUP(S206,'O03, tab 2,3,5,7,8'!$A:$B,2,FALSE))</f>
        <v/>
      </c>
      <c r="AE206" t="str">
        <f>IF(ISERROR(VLOOKUP(T206,'O03, tab 2,3,5,7,8'!$A:$B,2,FALSE)),"",VLOOKUP(T206,'O03, tab 2,3,5,7,8'!$A:$B,2,FALSE))</f>
        <v/>
      </c>
      <c r="AF206" t="str">
        <f>IF(ISERROR(VLOOKUP(U206,'O03, tab 2,3,5,7,8'!$A:$B,2,FALSE)),"",VLOOKUP(U206,'O03, tab 2,3,5,7,8'!$A:$B,2,FALSE))</f>
        <v/>
      </c>
      <c r="AG206" t="str">
        <f>IF(ISERROR(VLOOKUP(V206,'O03, tab 2,3,5,7,8'!$A:$B,2,FALSE)),"",VLOOKUP(V206,'O03, tab 2,3,5,7,8'!$A:$B,2,FALSE))</f>
        <v/>
      </c>
      <c r="AH206" t="str">
        <f>IF(ISERROR(VLOOKUP(W206,'O03, tab 2,3,5,7,8'!$A:$B,2,FALSE)),"",VLOOKUP(W206,'O03, tab 2,3,5,7,8'!$A:$B,2,FALSE))</f>
        <v/>
      </c>
      <c r="AI206">
        <f t="shared" si="46"/>
        <v>0</v>
      </c>
      <c r="AJ206">
        <f>IF(E206="gas","",IF('Production-Scores'!J206="min",'Production-Scores'!L206/60,'Production-Scores'!L206))</f>
        <v>0</v>
      </c>
      <c r="AK206">
        <f>IF(E206="gas","",'Production-Scores'!P206)</f>
        <v>1</v>
      </c>
      <c r="AL206">
        <f t="shared" si="47"/>
        <v>0</v>
      </c>
      <c r="AM206">
        <f t="shared" si="48"/>
        <v>2</v>
      </c>
      <c r="AN206" s="52" t="str">
        <f>IF(OR(AI206=0,E206="gas"),"",INDEX('O03, tab 2,3,5,7,8'!$G$6:$I$11,'Skin-HRS local'!AM206,'Skin-HRS local'!AI206))</f>
        <v/>
      </c>
      <c r="AO206" t="str">
        <f t="shared" si="49"/>
        <v/>
      </c>
      <c r="AP206" s="52">
        <f t="shared" si="50"/>
        <v>0</v>
      </c>
      <c r="AQ206" t="str">
        <f>IF(E206="gas","",IF(ISBLANK('INPUT-Skin'!L206),'INPUT-Settings'!$C$38,'INPUT-Skin'!L206))</f>
        <v>&lt;10 (size of a large coin, small splashes)</v>
      </c>
      <c r="AR206" s="52">
        <f>IF(E206="gas","",VLOOKUP(AQ206,'O03, tab 2,3,5,7,8'!$G$18:$H$21,2,FALSE))</f>
        <v>0.1</v>
      </c>
      <c r="AS206" s="52" t="str">
        <f t="shared" si="51"/>
        <v/>
      </c>
      <c r="AT206">
        <f t="shared" si="52"/>
        <v>7</v>
      </c>
      <c r="AU206" s="52" t="str">
        <f t="shared" si="53"/>
        <v/>
      </c>
      <c r="AV206" t="str">
        <f>IF(ISERROR((VLOOKUP(M206,'O03, tab 2,3,5,7,8'!$A:$C,3,FALSE))),"",VLOOKUP(M206,'O03, tab 2,3,5,7,8'!$A:$C,3,FALSE))</f>
        <v/>
      </c>
      <c r="AW206" t="str">
        <f>IF(ISERROR((VLOOKUP(N206,'O03, tab 2,3,5,7,8'!$A:$C,3,FALSE))),"",VLOOKUP(N206,'O03, tab 2,3,5,7,8'!$A:$C,3,FALSE))</f>
        <v/>
      </c>
      <c r="AX206" t="str">
        <f>IF(ISERROR((VLOOKUP(O206,'O03, tab 2,3,5,7,8'!$A:$C,3,FALSE))),"",VLOOKUP(O206,'O03, tab 2,3,5,7,8'!$A:$C,3,FALSE))</f>
        <v/>
      </c>
      <c r="AY206" t="str">
        <f>IF(ISERROR((VLOOKUP(P206,'O03, tab 2,3,5,7,8'!$A:$C,3,FALSE))),"",VLOOKUP(P206,'O03, tab 2,3,5,7,8'!$A:$C,3,FALSE))</f>
        <v/>
      </c>
      <c r="AZ206" t="str">
        <f>IF(ISERROR((VLOOKUP(Q206,'O03, tab 2,3,5,7,8'!$A:$C,3,FALSE))),"",VLOOKUP(Q206,'O03, tab 2,3,5,7,8'!$A:$C,3,FALSE))</f>
        <v/>
      </c>
      <c r="BA206" t="str">
        <f>IF(ISERROR((VLOOKUP(R206,'O03, tab 2,3,5,7,8'!$A:$C,3,FALSE))),"",VLOOKUP(R206,'O03, tab 2,3,5,7,8'!$A:$C,3,FALSE))</f>
        <v/>
      </c>
      <c r="BB206" t="str">
        <f>IF(ISERROR((VLOOKUP(S206,'O03, tab 2,3,5,7,8'!$A:$C,3,FALSE))),"",VLOOKUP(S206,'O03, tab 2,3,5,7,8'!$A:$C,3,FALSE))</f>
        <v/>
      </c>
      <c r="BC206" t="str">
        <f>IF(ISERROR((VLOOKUP(T206,'O03, tab 2,3,5,7,8'!$A:$C,3,FALSE))),"",VLOOKUP(T206,'O03, tab 2,3,5,7,8'!$A:$C,3,FALSE))</f>
        <v/>
      </c>
      <c r="BD206" t="str">
        <f>IF(ISERROR((VLOOKUP(U206,'O03, tab 2,3,5,7,8'!$A:$C,3,FALSE))),"",VLOOKUP(U206,'O03, tab 2,3,5,7,8'!$A:$C,3,FALSE))</f>
        <v/>
      </c>
      <c r="BE206" t="str">
        <f>IF(ISERROR((VLOOKUP(V206,'O03, tab 2,3,5,7,8'!$A:$C,3,FALSE))),"",VLOOKUP(V206,'O03, tab 2,3,5,7,8'!$A:$C,3,FALSE))</f>
        <v/>
      </c>
      <c r="BF206" t="str">
        <f>IF(ISERROR((VLOOKUP(W206,'O03, tab 2,3,5,7,8'!$A:$C,3,FALSE))),"",VLOOKUP(W206,'O03, tab 2,3,5,7,8'!$A:$C,3,FALSE))</f>
        <v/>
      </c>
      <c r="BG206" s="52">
        <f t="shared" si="54"/>
        <v>0</v>
      </c>
      <c r="BH206" s="52" t="str">
        <f>IF(OR(E206="gas",AI206=0,BG206=0),"",(INDEX('O03'!$B$4:$G$10,'Skin-HRS local'!AU206,'Skin-HRS local'!BG206)))</f>
        <v/>
      </c>
      <c r="BI206" s="52">
        <f>'Inhalation-E,WE,HS'!Q206</f>
        <v>1</v>
      </c>
      <c r="BJ206" s="52" t="str">
        <f>IF(OR(E206="gas",BG206=0),"",(1/('INPUT-Settings'!$E$4^4*'INPUT-Settings'!$E$5^3)^(1/9))^(10-BH206))</f>
        <v/>
      </c>
      <c r="BK206" s="52">
        <f t="shared" si="55"/>
        <v>0</v>
      </c>
    </row>
    <row r="207" spans="1:63" x14ac:dyDescent="0.3">
      <c r="A207" s="86">
        <f>'INPUT-Production'!A207</f>
        <v>0</v>
      </c>
      <c r="B207" s="87">
        <f>'INPUT-Production'!B207</f>
        <v>0</v>
      </c>
      <c r="C207" s="85">
        <f>'INPUT-Production'!C207</f>
        <v>0</v>
      </c>
      <c r="D207" s="85">
        <f>'INPUT-Production'!D207</f>
        <v>0</v>
      </c>
      <c r="E207" s="85">
        <f>VLOOKUP(D207,Substances!A:B,2,FALSE)</f>
        <v>0</v>
      </c>
      <c r="F207" s="2" t="e">
        <f>'Skin-MT Hand'!DG207</f>
        <v>#N/A</v>
      </c>
      <c r="G207" t="str">
        <f>IF(E207="gas","",'Skin-MT Hand'!F207)</f>
        <v>Immersion</v>
      </c>
      <c r="H207" t="str">
        <f>IF(E207="liquid",VLOOKUP(G207,'G03, tab A1'!$B$14:$D$19,3,FALSE),IF('Skin-HRS local'!E207="solid",VLOOKUP('Skin-HRS local'!G207,'G03, tab A1'!$B$5:$D$10,3,FALSE),""))</f>
        <v/>
      </c>
      <c r="I207" s="52" t="e">
        <f t="shared" si="43"/>
        <v>#N/A</v>
      </c>
      <c r="J207" t="str">
        <f>IF(E207="gas","",IF(ISBLANK('INPUT-Skin'!K207),'INPUT-Settings'!$C$37,'INPUT-Skin'!K207))</f>
        <v>thick clothing</v>
      </c>
      <c r="K207">
        <f t="shared" si="44"/>
        <v>0.5</v>
      </c>
      <c r="L207" s="52" t="e">
        <f t="shared" si="45"/>
        <v>#N/A</v>
      </c>
      <c r="M207" t="e">
        <f>VLOOKUP($D207,'INPUT-Substances'!$A:$R,8,FALSE)</f>
        <v>#N/A</v>
      </c>
      <c r="N207" t="e">
        <f>VLOOKUP($D207,'INPUT-Substances'!$A:$R,9,FALSE)</f>
        <v>#N/A</v>
      </c>
      <c r="O207" t="e">
        <f>VLOOKUP($D207,'INPUT-Substances'!$A:$R,10,FALSE)</f>
        <v>#N/A</v>
      </c>
      <c r="P207" t="e">
        <f>VLOOKUP($D207,'INPUT-Substances'!$A:$R,11,FALSE)</f>
        <v>#N/A</v>
      </c>
      <c r="Q207" t="e">
        <f>VLOOKUP($D207,'INPUT-Substances'!$A:$R,12,FALSE)</f>
        <v>#N/A</v>
      </c>
      <c r="R207" t="e">
        <f>VLOOKUP($D207,'INPUT-Substances'!$A:$R,13,FALSE)</f>
        <v>#N/A</v>
      </c>
      <c r="S207" t="e">
        <f>VLOOKUP($D207,'INPUT-Substances'!$A:$R,14,FALSE)</f>
        <v>#N/A</v>
      </c>
      <c r="T207" t="e">
        <f>VLOOKUP($D207,'INPUT-Substances'!$A:$R,15,FALSE)</f>
        <v>#N/A</v>
      </c>
      <c r="U207" t="e">
        <f>VLOOKUP($D207,'INPUT-Substances'!$A:$R,16,FALSE)</f>
        <v>#N/A</v>
      </c>
      <c r="V207" t="e">
        <f>VLOOKUP($D207,'INPUT-Substances'!$A:$R,17,FALSE)</f>
        <v>#N/A</v>
      </c>
      <c r="W207" t="e">
        <f>VLOOKUP($D207,'INPUT-Substances'!$A:$R,18,FALSE)</f>
        <v>#N/A</v>
      </c>
      <c r="X207" t="str">
        <f>IF(ISERROR(VLOOKUP(M207,'O03, tab 2,3,5,7,8'!$A:$B,2,FALSE)),"",VLOOKUP(M207,'O03, tab 2,3,5,7,8'!$A:$B,2,FALSE))</f>
        <v/>
      </c>
      <c r="Y207" t="str">
        <f>IF(ISERROR(VLOOKUP(N207,'O03, tab 2,3,5,7,8'!$A:$B,2,FALSE)),"",VLOOKUP(N207,'O03, tab 2,3,5,7,8'!$A:$B,2,FALSE))</f>
        <v/>
      </c>
      <c r="Z207" t="str">
        <f>IF(ISERROR(VLOOKUP(O207,'O03, tab 2,3,5,7,8'!$A:$B,2,FALSE)),"",VLOOKUP(O207,'O03, tab 2,3,5,7,8'!$A:$B,2,FALSE))</f>
        <v/>
      </c>
      <c r="AA207" t="str">
        <f>IF(ISERROR(VLOOKUP(P207,'O03, tab 2,3,5,7,8'!$A:$B,2,FALSE)),"",VLOOKUP(P207,'O03, tab 2,3,5,7,8'!$A:$B,2,FALSE))</f>
        <v/>
      </c>
      <c r="AB207" t="str">
        <f>IF(ISERROR(VLOOKUP(Q207,'O03, tab 2,3,5,7,8'!$A:$B,2,FALSE)),"",VLOOKUP(Q207,'O03, tab 2,3,5,7,8'!$A:$B,2,FALSE))</f>
        <v/>
      </c>
      <c r="AC207" t="str">
        <f>IF(ISERROR(VLOOKUP(R207,'O03, tab 2,3,5,7,8'!$A:$B,2,FALSE)),"",VLOOKUP(R207,'O03, tab 2,3,5,7,8'!$A:$B,2,FALSE))</f>
        <v/>
      </c>
      <c r="AD207" t="str">
        <f>IF(ISERROR(VLOOKUP(S207,'O03, tab 2,3,5,7,8'!$A:$B,2,FALSE)),"",VLOOKUP(S207,'O03, tab 2,3,5,7,8'!$A:$B,2,FALSE))</f>
        <v/>
      </c>
      <c r="AE207" t="str">
        <f>IF(ISERROR(VLOOKUP(T207,'O03, tab 2,3,5,7,8'!$A:$B,2,FALSE)),"",VLOOKUP(T207,'O03, tab 2,3,5,7,8'!$A:$B,2,FALSE))</f>
        <v/>
      </c>
      <c r="AF207" t="str">
        <f>IF(ISERROR(VLOOKUP(U207,'O03, tab 2,3,5,7,8'!$A:$B,2,FALSE)),"",VLOOKUP(U207,'O03, tab 2,3,5,7,8'!$A:$B,2,FALSE))</f>
        <v/>
      </c>
      <c r="AG207" t="str">
        <f>IF(ISERROR(VLOOKUP(V207,'O03, tab 2,3,5,7,8'!$A:$B,2,FALSE)),"",VLOOKUP(V207,'O03, tab 2,3,5,7,8'!$A:$B,2,FALSE))</f>
        <v/>
      </c>
      <c r="AH207" t="str">
        <f>IF(ISERROR(VLOOKUP(W207,'O03, tab 2,3,5,7,8'!$A:$B,2,FALSE)),"",VLOOKUP(W207,'O03, tab 2,3,5,7,8'!$A:$B,2,FALSE))</f>
        <v/>
      </c>
      <c r="AI207">
        <f t="shared" si="46"/>
        <v>0</v>
      </c>
      <c r="AJ207">
        <f>IF(E207="gas","",IF('Production-Scores'!J207="min",'Production-Scores'!L207/60,'Production-Scores'!L207))</f>
        <v>0</v>
      </c>
      <c r="AK207">
        <f>IF(E207="gas","",'Production-Scores'!P207)</f>
        <v>1</v>
      </c>
      <c r="AL207">
        <f t="shared" si="47"/>
        <v>0</v>
      </c>
      <c r="AM207">
        <f t="shared" si="48"/>
        <v>2</v>
      </c>
      <c r="AN207" s="52" t="str">
        <f>IF(OR(AI207=0,E207="gas"),"",INDEX('O03, tab 2,3,5,7,8'!$G$6:$I$11,'Skin-HRS local'!AM207,'Skin-HRS local'!AI207))</f>
        <v/>
      </c>
      <c r="AO207" t="str">
        <f t="shared" si="49"/>
        <v/>
      </c>
      <c r="AP207" s="52">
        <f t="shared" si="50"/>
        <v>0</v>
      </c>
      <c r="AQ207" t="str">
        <f>IF(E207="gas","",IF(ISBLANK('INPUT-Skin'!L207),'INPUT-Settings'!$C$38,'INPUT-Skin'!L207))</f>
        <v>&lt;10 (size of a large coin, small splashes)</v>
      </c>
      <c r="AR207" s="52">
        <f>IF(E207="gas","",VLOOKUP(AQ207,'O03, tab 2,3,5,7,8'!$G$18:$H$21,2,FALSE))</f>
        <v>0.1</v>
      </c>
      <c r="AS207" s="52" t="str">
        <f t="shared" si="51"/>
        <v/>
      </c>
      <c r="AT207">
        <f t="shared" si="52"/>
        <v>7</v>
      </c>
      <c r="AU207" s="52" t="str">
        <f t="shared" si="53"/>
        <v/>
      </c>
      <c r="AV207" t="str">
        <f>IF(ISERROR((VLOOKUP(M207,'O03, tab 2,3,5,7,8'!$A:$C,3,FALSE))),"",VLOOKUP(M207,'O03, tab 2,3,5,7,8'!$A:$C,3,FALSE))</f>
        <v/>
      </c>
      <c r="AW207" t="str">
        <f>IF(ISERROR((VLOOKUP(N207,'O03, tab 2,3,5,7,8'!$A:$C,3,FALSE))),"",VLOOKUP(N207,'O03, tab 2,3,5,7,8'!$A:$C,3,FALSE))</f>
        <v/>
      </c>
      <c r="AX207" t="str">
        <f>IF(ISERROR((VLOOKUP(O207,'O03, tab 2,3,5,7,8'!$A:$C,3,FALSE))),"",VLOOKUP(O207,'O03, tab 2,3,5,7,8'!$A:$C,3,FALSE))</f>
        <v/>
      </c>
      <c r="AY207" t="str">
        <f>IF(ISERROR((VLOOKUP(P207,'O03, tab 2,3,5,7,8'!$A:$C,3,FALSE))),"",VLOOKUP(P207,'O03, tab 2,3,5,7,8'!$A:$C,3,FALSE))</f>
        <v/>
      </c>
      <c r="AZ207" t="str">
        <f>IF(ISERROR((VLOOKUP(Q207,'O03, tab 2,3,5,7,8'!$A:$C,3,FALSE))),"",VLOOKUP(Q207,'O03, tab 2,3,5,7,8'!$A:$C,3,FALSE))</f>
        <v/>
      </c>
      <c r="BA207" t="str">
        <f>IF(ISERROR((VLOOKUP(R207,'O03, tab 2,3,5,7,8'!$A:$C,3,FALSE))),"",VLOOKUP(R207,'O03, tab 2,3,5,7,8'!$A:$C,3,FALSE))</f>
        <v/>
      </c>
      <c r="BB207" t="str">
        <f>IF(ISERROR((VLOOKUP(S207,'O03, tab 2,3,5,7,8'!$A:$C,3,FALSE))),"",VLOOKUP(S207,'O03, tab 2,3,5,7,8'!$A:$C,3,FALSE))</f>
        <v/>
      </c>
      <c r="BC207" t="str">
        <f>IF(ISERROR((VLOOKUP(T207,'O03, tab 2,3,5,7,8'!$A:$C,3,FALSE))),"",VLOOKUP(T207,'O03, tab 2,3,5,7,8'!$A:$C,3,FALSE))</f>
        <v/>
      </c>
      <c r="BD207" t="str">
        <f>IF(ISERROR((VLOOKUP(U207,'O03, tab 2,3,5,7,8'!$A:$C,3,FALSE))),"",VLOOKUP(U207,'O03, tab 2,3,5,7,8'!$A:$C,3,FALSE))</f>
        <v/>
      </c>
      <c r="BE207" t="str">
        <f>IF(ISERROR((VLOOKUP(V207,'O03, tab 2,3,5,7,8'!$A:$C,3,FALSE))),"",VLOOKUP(V207,'O03, tab 2,3,5,7,8'!$A:$C,3,FALSE))</f>
        <v/>
      </c>
      <c r="BF207" t="str">
        <f>IF(ISERROR((VLOOKUP(W207,'O03, tab 2,3,5,7,8'!$A:$C,3,FALSE))),"",VLOOKUP(W207,'O03, tab 2,3,5,7,8'!$A:$C,3,FALSE))</f>
        <v/>
      </c>
      <c r="BG207" s="52">
        <f t="shared" si="54"/>
        <v>0</v>
      </c>
      <c r="BH207" s="52" t="str">
        <f>IF(OR(E207="gas",AI207=0,BG207=0),"",(INDEX('O03'!$B$4:$G$10,'Skin-HRS local'!AU207,'Skin-HRS local'!BG207)))</f>
        <v/>
      </c>
      <c r="BI207" s="52">
        <f>'Inhalation-E,WE,HS'!Q207</f>
        <v>1</v>
      </c>
      <c r="BJ207" s="52" t="str">
        <f>IF(OR(E207="gas",BG207=0),"",(1/('INPUT-Settings'!$E$4^4*'INPUT-Settings'!$E$5^3)^(1/9))^(10-BH207))</f>
        <v/>
      </c>
      <c r="BK207" s="52">
        <f t="shared" si="55"/>
        <v>0</v>
      </c>
    </row>
    <row r="208" spans="1:63" x14ac:dyDescent="0.3">
      <c r="A208" s="86">
        <f>'INPUT-Production'!A208</f>
        <v>0</v>
      </c>
      <c r="B208" s="87">
        <f>'INPUT-Production'!B208</f>
        <v>0</v>
      </c>
      <c r="C208" s="85">
        <f>'INPUT-Production'!C208</f>
        <v>0</v>
      </c>
      <c r="D208" s="85">
        <f>'INPUT-Production'!D208</f>
        <v>0</v>
      </c>
      <c r="E208" s="85">
        <f>VLOOKUP(D208,Substances!A:B,2,FALSE)</f>
        <v>0</v>
      </c>
      <c r="F208" s="2" t="e">
        <f>'Skin-MT Hand'!DG208</f>
        <v>#N/A</v>
      </c>
      <c r="G208" t="str">
        <f>IF(E208="gas","",'Skin-MT Hand'!F208)</f>
        <v>Immersion</v>
      </c>
      <c r="H208" t="str">
        <f>IF(E208="liquid",VLOOKUP(G208,'G03, tab A1'!$B$14:$D$19,3,FALSE),IF('Skin-HRS local'!E208="solid",VLOOKUP('Skin-HRS local'!G208,'G03, tab A1'!$B$5:$D$10,3,FALSE),""))</f>
        <v/>
      </c>
      <c r="I208" s="52" t="e">
        <f t="shared" si="43"/>
        <v>#N/A</v>
      </c>
      <c r="J208" t="str">
        <f>IF(E208="gas","",IF(ISBLANK('INPUT-Skin'!K208),'INPUT-Settings'!$C$37,'INPUT-Skin'!K208))</f>
        <v>thick clothing</v>
      </c>
      <c r="K208">
        <f t="shared" si="44"/>
        <v>0.5</v>
      </c>
      <c r="L208" s="52" t="e">
        <f t="shared" si="45"/>
        <v>#N/A</v>
      </c>
      <c r="M208" t="e">
        <f>VLOOKUP($D208,'INPUT-Substances'!$A:$R,8,FALSE)</f>
        <v>#N/A</v>
      </c>
      <c r="N208" t="e">
        <f>VLOOKUP($D208,'INPUT-Substances'!$A:$R,9,FALSE)</f>
        <v>#N/A</v>
      </c>
      <c r="O208" t="e">
        <f>VLOOKUP($D208,'INPUT-Substances'!$A:$R,10,FALSE)</f>
        <v>#N/A</v>
      </c>
      <c r="P208" t="e">
        <f>VLOOKUP($D208,'INPUT-Substances'!$A:$R,11,FALSE)</f>
        <v>#N/A</v>
      </c>
      <c r="Q208" t="e">
        <f>VLOOKUP($D208,'INPUT-Substances'!$A:$R,12,FALSE)</f>
        <v>#N/A</v>
      </c>
      <c r="R208" t="e">
        <f>VLOOKUP($D208,'INPUT-Substances'!$A:$R,13,FALSE)</f>
        <v>#N/A</v>
      </c>
      <c r="S208" t="e">
        <f>VLOOKUP($D208,'INPUT-Substances'!$A:$R,14,FALSE)</f>
        <v>#N/A</v>
      </c>
      <c r="T208" t="e">
        <f>VLOOKUP($D208,'INPUT-Substances'!$A:$R,15,FALSE)</f>
        <v>#N/A</v>
      </c>
      <c r="U208" t="e">
        <f>VLOOKUP($D208,'INPUT-Substances'!$A:$R,16,FALSE)</f>
        <v>#N/A</v>
      </c>
      <c r="V208" t="e">
        <f>VLOOKUP($D208,'INPUT-Substances'!$A:$R,17,FALSE)</f>
        <v>#N/A</v>
      </c>
      <c r="W208" t="e">
        <f>VLOOKUP($D208,'INPUT-Substances'!$A:$R,18,FALSE)</f>
        <v>#N/A</v>
      </c>
      <c r="X208" t="str">
        <f>IF(ISERROR(VLOOKUP(M208,'O03, tab 2,3,5,7,8'!$A:$B,2,FALSE)),"",VLOOKUP(M208,'O03, tab 2,3,5,7,8'!$A:$B,2,FALSE))</f>
        <v/>
      </c>
      <c r="Y208" t="str">
        <f>IF(ISERROR(VLOOKUP(N208,'O03, tab 2,3,5,7,8'!$A:$B,2,FALSE)),"",VLOOKUP(N208,'O03, tab 2,3,5,7,8'!$A:$B,2,FALSE))</f>
        <v/>
      </c>
      <c r="Z208" t="str">
        <f>IF(ISERROR(VLOOKUP(O208,'O03, tab 2,3,5,7,8'!$A:$B,2,FALSE)),"",VLOOKUP(O208,'O03, tab 2,3,5,7,8'!$A:$B,2,FALSE))</f>
        <v/>
      </c>
      <c r="AA208" t="str">
        <f>IF(ISERROR(VLOOKUP(P208,'O03, tab 2,3,5,7,8'!$A:$B,2,FALSE)),"",VLOOKUP(P208,'O03, tab 2,3,5,7,8'!$A:$B,2,FALSE))</f>
        <v/>
      </c>
      <c r="AB208" t="str">
        <f>IF(ISERROR(VLOOKUP(Q208,'O03, tab 2,3,5,7,8'!$A:$B,2,FALSE)),"",VLOOKUP(Q208,'O03, tab 2,3,5,7,8'!$A:$B,2,FALSE))</f>
        <v/>
      </c>
      <c r="AC208" t="str">
        <f>IF(ISERROR(VLOOKUP(R208,'O03, tab 2,3,5,7,8'!$A:$B,2,FALSE)),"",VLOOKUP(R208,'O03, tab 2,3,5,7,8'!$A:$B,2,FALSE))</f>
        <v/>
      </c>
      <c r="AD208" t="str">
        <f>IF(ISERROR(VLOOKUP(S208,'O03, tab 2,3,5,7,8'!$A:$B,2,FALSE)),"",VLOOKUP(S208,'O03, tab 2,3,5,7,8'!$A:$B,2,FALSE))</f>
        <v/>
      </c>
      <c r="AE208" t="str">
        <f>IF(ISERROR(VLOOKUP(T208,'O03, tab 2,3,5,7,8'!$A:$B,2,FALSE)),"",VLOOKUP(T208,'O03, tab 2,3,5,7,8'!$A:$B,2,FALSE))</f>
        <v/>
      </c>
      <c r="AF208" t="str">
        <f>IF(ISERROR(VLOOKUP(U208,'O03, tab 2,3,5,7,8'!$A:$B,2,FALSE)),"",VLOOKUP(U208,'O03, tab 2,3,5,7,8'!$A:$B,2,FALSE))</f>
        <v/>
      </c>
      <c r="AG208" t="str">
        <f>IF(ISERROR(VLOOKUP(V208,'O03, tab 2,3,5,7,8'!$A:$B,2,FALSE)),"",VLOOKUP(V208,'O03, tab 2,3,5,7,8'!$A:$B,2,FALSE))</f>
        <v/>
      </c>
      <c r="AH208" t="str">
        <f>IF(ISERROR(VLOOKUP(W208,'O03, tab 2,3,5,7,8'!$A:$B,2,FALSE)),"",VLOOKUP(W208,'O03, tab 2,3,5,7,8'!$A:$B,2,FALSE))</f>
        <v/>
      </c>
      <c r="AI208">
        <f t="shared" si="46"/>
        <v>0</v>
      </c>
      <c r="AJ208">
        <f>IF(E208="gas","",IF('Production-Scores'!J208="min",'Production-Scores'!L208/60,'Production-Scores'!L208))</f>
        <v>0</v>
      </c>
      <c r="AK208">
        <f>IF(E208="gas","",'Production-Scores'!P208)</f>
        <v>1</v>
      </c>
      <c r="AL208">
        <f t="shared" si="47"/>
        <v>0</v>
      </c>
      <c r="AM208">
        <f t="shared" si="48"/>
        <v>2</v>
      </c>
      <c r="AN208" s="52" t="str">
        <f>IF(OR(AI208=0,E208="gas"),"",INDEX('O03, tab 2,3,5,7,8'!$G$6:$I$11,'Skin-HRS local'!AM208,'Skin-HRS local'!AI208))</f>
        <v/>
      </c>
      <c r="AO208" t="str">
        <f t="shared" si="49"/>
        <v/>
      </c>
      <c r="AP208" s="52">
        <f t="shared" si="50"/>
        <v>0</v>
      </c>
      <c r="AQ208" t="str">
        <f>IF(E208="gas","",IF(ISBLANK('INPUT-Skin'!L208),'INPUT-Settings'!$C$38,'INPUT-Skin'!L208))</f>
        <v>&lt;10 (size of a large coin, small splashes)</v>
      </c>
      <c r="AR208" s="52">
        <f>IF(E208="gas","",VLOOKUP(AQ208,'O03, tab 2,3,5,7,8'!$G$18:$H$21,2,FALSE))</f>
        <v>0.1</v>
      </c>
      <c r="AS208" s="52" t="str">
        <f t="shared" si="51"/>
        <v/>
      </c>
      <c r="AT208">
        <f t="shared" si="52"/>
        <v>7</v>
      </c>
      <c r="AU208" s="52" t="str">
        <f t="shared" si="53"/>
        <v/>
      </c>
      <c r="AV208" t="str">
        <f>IF(ISERROR((VLOOKUP(M208,'O03, tab 2,3,5,7,8'!$A:$C,3,FALSE))),"",VLOOKUP(M208,'O03, tab 2,3,5,7,8'!$A:$C,3,FALSE))</f>
        <v/>
      </c>
      <c r="AW208" t="str">
        <f>IF(ISERROR((VLOOKUP(N208,'O03, tab 2,3,5,7,8'!$A:$C,3,FALSE))),"",VLOOKUP(N208,'O03, tab 2,3,5,7,8'!$A:$C,3,FALSE))</f>
        <v/>
      </c>
      <c r="AX208" t="str">
        <f>IF(ISERROR((VLOOKUP(O208,'O03, tab 2,3,5,7,8'!$A:$C,3,FALSE))),"",VLOOKUP(O208,'O03, tab 2,3,5,7,8'!$A:$C,3,FALSE))</f>
        <v/>
      </c>
      <c r="AY208" t="str">
        <f>IF(ISERROR((VLOOKUP(P208,'O03, tab 2,3,5,7,8'!$A:$C,3,FALSE))),"",VLOOKUP(P208,'O03, tab 2,3,5,7,8'!$A:$C,3,FALSE))</f>
        <v/>
      </c>
      <c r="AZ208" t="str">
        <f>IF(ISERROR((VLOOKUP(Q208,'O03, tab 2,3,5,7,8'!$A:$C,3,FALSE))),"",VLOOKUP(Q208,'O03, tab 2,3,5,7,8'!$A:$C,3,FALSE))</f>
        <v/>
      </c>
      <c r="BA208" t="str">
        <f>IF(ISERROR((VLOOKUP(R208,'O03, tab 2,3,5,7,8'!$A:$C,3,FALSE))),"",VLOOKUP(R208,'O03, tab 2,3,5,7,8'!$A:$C,3,FALSE))</f>
        <v/>
      </c>
      <c r="BB208" t="str">
        <f>IF(ISERROR((VLOOKUP(S208,'O03, tab 2,3,5,7,8'!$A:$C,3,FALSE))),"",VLOOKUP(S208,'O03, tab 2,3,5,7,8'!$A:$C,3,FALSE))</f>
        <v/>
      </c>
      <c r="BC208" t="str">
        <f>IF(ISERROR((VLOOKUP(T208,'O03, tab 2,3,5,7,8'!$A:$C,3,FALSE))),"",VLOOKUP(T208,'O03, tab 2,3,5,7,8'!$A:$C,3,FALSE))</f>
        <v/>
      </c>
      <c r="BD208" t="str">
        <f>IF(ISERROR((VLOOKUP(U208,'O03, tab 2,3,5,7,8'!$A:$C,3,FALSE))),"",VLOOKUP(U208,'O03, tab 2,3,5,7,8'!$A:$C,3,FALSE))</f>
        <v/>
      </c>
      <c r="BE208" t="str">
        <f>IF(ISERROR((VLOOKUP(V208,'O03, tab 2,3,5,7,8'!$A:$C,3,FALSE))),"",VLOOKUP(V208,'O03, tab 2,3,5,7,8'!$A:$C,3,FALSE))</f>
        <v/>
      </c>
      <c r="BF208" t="str">
        <f>IF(ISERROR((VLOOKUP(W208,'O03, tab 2,3,5,7,8'!$A:$C,3,FALSE))),"",VLOOKUP(W208,'O03, tab 2,3,5,7,8'!$A:$C,3,FALSE))</f>
        <v/>
      </c>
      <c r="BG208" s="52">
        <f t="shared" si="54"/>
        <v>0</v>
      </c>
      <c r="BH208" s="52" t="str">
        <f>IF(OR(E208="gas",AI208=0,BG208=0),"",(INDEX('O03'!$B$4:$G$10,'Skin-HRS local'!AU208,'Skin-HRS local'!BG208)))</f>
        <v/>
      </c>
      <c r="BI208" s="52">
        <f>'Inhalation-E,WE,HS'!Q208</f>
        <v>1</v>
      </c>
      <c r="BJ208" s="52" t="str">
        <f>IF(OR(E208="gas",BG208=0),"",(1/('INPUT-Settings'!$E$4^4*'INPUT-Settings'!$E$5^3)^(1/9))^(10-BH208))</f>
        <v/>
      </c>
      <c r="BK208" s="52">
        <f t="shared" si="55"/>
        <v>0</v>
      </c>
    </row>
    <row r="209" spans="1:63" x14ac:dyDescent="0.3">
      <c r="A209" s="86">
        <f>'INPUT-Production'!A209</f>
        <v>0</v>
      </c>
      <c r="B209" s="87">
        <f>'INPUT-Production'!B209</f>
        <v>0</v>
      </c>
      <c r="C209" s="85">
        <f>'INPUT-Production'!C209</f>
        <v>0</v>
      </c>
      <c r="D209" s="85">
        <f>'INPUT-Production'!D209</f>
        <v>0</v>
      </c>
      <c r="E209" s="85">
        <f>VLOOKUP(D209,Substances!A:B,2,FALSE)</f>
        <v>0</v>
      </c>
      <c r="F209" s="2" t="e">
        <f>'Skin-MT Hand'!DG209</f>
        <v>#N/A</v>
      </c>
      <c r="G209" t="str">
        <f>IF(E209="gas","",'Skin-MT Hand'!F209)</f>
        <v>Immersion</v>
      </c>
      <c r="H209" t="str">
        <f>IF(E209="liquid",VLOOKUP(G209,'G03, tab A1'!$B$14:$D$19,3,FALSE),IF('Skin-HRS local'!E209="solid",VLOOKUP('Skin-HRS local'!G209,'G03, tab A1'!$B$5:$D$10,3,FALSE),""))</f>
        <v/>
      </c>
      <c r="I209" s="52" t="e">
        <f t="shared" si="43"/>
        <v>#N/A</v>
      </c>
      <c r="J209" t="str">
        <f>IF(E209="gas","",IF(ISBLANK('INPUT-Skin'!K209),'INPUT-Settings'!$C$37,'INPUT-Skin'!K209))</f>
        <v>thick clothing</v>
      </c>
      <c r="K209">
        <f t="shared" si="44"/>
        <v>0.5</v>
      </c>
      <c r="L209" s="52" t="e">
        <f t="shared" si="45"/>
        <v>#N/A</v>
      </c>
      <c r="M209" t="e">
        <f>VLOOKUP($D209,'INPUT-Substances'!$A:$R,8,FALSE)</f>
        <v>#N/A</v>
      </c>
      <c r="N209" t="e">
        <f>VLOOKUP($D209,'INPUT-Substances'!$A:$R,9,FALSE)</f>
        <v>#N/A</v>
      </c>
      <c r="O209" t="e">
        <f>VLOOKUP($D209,'INPUT-Substances'!$A:$R,10,FALSE)</f>
        <v>#N/A</v>
      </c>
      <c r="P209" t="e">
        <f>VLOOKUP($D209,'INPUT-Substances'!$A:$R,11,FALSE)</f>
        <v>#N/A</v>
      </c>
      <c r="Q209" t="e">
        <f>VLOOKUP($D209,'INPUT-Substances'!$A:$R,12,FALSE)</f>
        <v>#N/A</v>
      </c>
      <c r="R209" t="e">
        <f>VLOOKUP($D209,'INPUT-Substances'!$A:$R,13,FALSE)</f>
        <v>#N/A</v>
      </c>
      <c r="S209" t="e">
        <f>VLOOKUP($D209,'INPUT-Substances'!$A:$R,14,FALSE)</f>
        <v>#N/A</v>
      </c>
      <c r="T209" t="e">
        <f>VLOOKUP($D209,'INPUT-Substances'!$A:$R,15,FALSE)</f>
        <v>#N/A</v>
      </c>
      <c r="U209" t="e">
        <f>VLOOKUP($D209,'INPUT-Substances'!$A:$R,16,FALSE)</f>
        <v>#N/A</v>
      </c>
      <c r="V209" t="e">
        <f>VLOOKUP($D209,'INPUT-Substances'!$A:$R,17,FALSE)</f>
        <v>#N/A</v>
      </c>
      <c r="W209" t="e">
        <f>VLOOKUP($D209,'INPUT-Substances'!$A:$R,18,FALSE)</f>
        <v>#N/A</v>
      </c>
      <c r="X209" t="str">
        <f>IF(ISERROR(VLOOKUP(M209,'O03, tab 2,3,5,7,8'!$A:$B,2,FALSE)),"",VLOOKUP(M209,'O03, tab 2,3,5,7,8'!$A:$B,2,FALSE))</f>
        <v/>
      </c>
      <c r="Y209" t="str">
        <f>IF(ISERROR(VLOOKUP(N209,'O03, tab 2,3,5,7,8'!$A:$B,2,FALSE)),"",VLOOKUP(N209,'O03, tab 2,3,5,7,8'!$A:$B,2,FALSE))</f>
        <v/>
      </c>
      <c r="Z209" t="str">
        <f>IF(ISERROR(VLOOKUP(O209,'O03, tab 2,3,5,7,8'!$A:$B,2,FALSE)),"",VLOOKUP(O209,'O03, tab 2,3,5,7,8'!$A:$B,2,FALSE))</f>
        <v/>
      </c>
      <c r="AA209" t="str">
        <f>IF(ISERROR(VLOOKUP(P209,'O03, tab 2,3,5,7,8'!$A:$B,2,FALSE)),"",VLOOKUP(P209,'O03, tab 2,3,5,7,8'!$A:$B,2,FALSE))</f>
        <v/>
      </c>
      <c r="AB209" t="str">
        <f>IF(ISERROR(VLOOKUP(Q209,'O03, tab 2,3,5,7,8'!$A:$B,2,FALSE)),"",VLOOKUP(Q209,'O03, tab 2,3,5,7,8'!$A:$B,2,FALSE))</f>
        <v/>
      </c>
      <c r="AC209" t="str">
        <f>IF(ISERROR(VLOOKUP(R209,'O03, tab 2,3,5,7,8'!$A:$B,2,FALSE)),"",VLOOKUP(R209,'O03, tab 2,3,5,7,8'!$A:$B,2,FALSE))</f>
        <v/>
      </c>
      <c r="AD209" t="str">
        <f>IF(ISERROR(VLOOKUP(S209,'O03, tab 2,3,5,7,8'!$A:$B,2,FALSE)),"",VLOOKUP(S209,'O03, tab 2,3,5,7,8'!$A:$B,2,FALSE))</f>
        <v/>
      </c>
      <c r="AE209" t="str">
        <f>IF(ISERROR(VLOOKUP(T209,'O03, tab 2,3,5,7,8'!$A:$B,2,FALSE)),"",VLOOKUP(T209,'O03, tab 2,3,5,7,8'!$A:$B,2,FALSE))</f>
        <v/>
      </c>
      <c r="AF209" t="str">
        <f>IF(ISERROR(VLOOKUP(U209,'O03, tab 2,3,5,7,8'!$A:$B,2,FALSE)),"",VLOOKUP(U209,'O03, tab 2,3,5,7,8'!$A:$B,2,FALSE))</f>
        <v/>
      </c>
      <c r="AG209" t="str">
        <f>IF(ISERROR(VLOOKUP(V209,'O03, tab 2,3,5,7,8'!$A:$B,2,FALSE)),"",VLOOKUP(V209,'O03, tab 2,3,5,7,8'!$A:$B,2,FALSE))</f>
        <v/>
      </c>
      <c r="AH209" t="str">
        <f>IF(ISERROR(VLOOKUP(W209,'O03, tab 2,3,5,7,8'!$A:$B,2,FALSE)),"",VLOOKUP(W209,'O03, tab 2,3,5,7,8'!$A:$B,2,FALSE))</f>
        <v/>
      </c>
      <c r="AI209">
        <f t="shared" si="46"/>
        <v>0</v>
      </c>
      <c r="AJ209">
        <f>IF(E209="gas","",IF('Production-Scores'!J209="min",'Production-Scores'!L209/60,'Production-Scores'!L209))</f>
        <v>0</v>
      </c>
      <c r="AK209">
        <f>IF(E209="gas","",'Production-Scores'!P209)</f>
        <v>1</v>
      </c>
      <c r="AL209">
        <f t="shared" si="47"/>
        <v>0</v>
      </c>
      <c r="AM209">
        <f t="shared" si="48"/>
        <v>2</v>
      </c>
      <c r="AN209" s="52" t="str">
        <f>IF(OR(AI209=0,E209="gas"),"",INDEX('O03, tab 2,3,5,7,8'!$G$6:$I$11,'Skin-HRS local'!AM209,'Skin-HRS local'!AI209))</f>
        <v/>
      </c>
      <c r="AO209" t="str">
        <f t="shared" si="49"/>
        <v/>
      </c>
      <c r="AP209" s="52">
        <f t="shared" si="50"/>
        <v>0</v>
      </c>
      <c r="AQ209" t="str">
        <f>IF(E209="gas","",IF(ISBLANK('INPUT-Skin'!L209),'INPUT-Settings'!$C$38,'INPUT-Skin'!L209))</f>
        <v>&lt;10 (size of a large coin, small splashes)</v>
      </c>
      <c r="AR209" s="52">
        <f>IF(E209="gas","",VLOOKUP(AQ209,'O03, tab 2,3,5,7,8'!$G$18:$H$21,2,FALSE))</f>
        <v>0.1</v>
      </c>
      <c r="AS209" s="52" t="str">
        <f t="shared" si="51"/>
        <v/>
      </c>
      <c r="AT209">
        <f t="shared" si="52"/>
        <v>7</v>
      </c>
      <c r="AU209" s="52" t="str">
        <f t="shared" si="53"/>
        <v/>
      </c>
      <c r="AV209" t="str">
        <f>IF(ISERROR((VLOOKUP(M209,'O03, tab 2,3,5,7,8'!$A:$C,3,FALSE))),"",VLOOKUP(M209,'O03, tab 2,3,5,7,8'!$A:$C,3,FALSE))</f>
        <v/>
      </c>
      <c r="AW209" t="str">
        <f>IF(ISERROR((VLOOKUP(N209,'O03, tab 2,3,5,7,8'!$A:$C,3,FALSE))),"",VLOOKUP(N209,'O03, tab 2,3,5,7,8'!$A:$C,3,FALSE))</f>
        <v/>
      </c>
      <c r="AX209" t="str">
        <f>IF(ISERROR((VLOOKUP(O209,'O03, tab 2,3,5,7,8'!$A:$C,3,FALSE))),"",VLOOKUP(O209,'O03, tab 2,3,5,7,8'!$A:$C,3,FALSE))</f>
        <v/>
      </c>
      <c r="AY209" t="str">
        <f>IF(ISERROR((VLOOKUP(P209,'O03, tab 2,3,5,7,8'!$A:$C,3,FALSE))),"",VLOOKUP(P209,'O03, tab 2,3,5,7,8'!$A:$C,3,FALSE))</f>
        <v/>
      </c>
      <c r="AZ209" t="str">
        <f>IF(ISERROR((VLOOKUP(Q209,'O03, tab 2,3,5,7,8'!$A:$C,3,FALSE))),"",VLOOKUP(Q209,'O03, tab 2,3,5,7,8'!$A:$C,3,FALSE))</f>
        <v/>
      </c>
      <c r="BA209" t="str">
        <f>IF(ISERROR((VLOOKUP(R209,'O03, tab 2,3,5,7,8'!$A:$C,3,FALSE))),"",VLOOKUP(R209,'O03, tab 2,3,5,7,8'!$A:$C,3,FALSE))</f>
        <v/>
      </c>
      <c r="BB209" t="str">
        <f>IF(ISERROR((VLOOKUP(S209,'O03, tab 2,3,5,7,8'!$A:$C,3,FALSE))),"",VLOOKUP(S209,'O03, tab 2,3,5,7,8'!$A:$C,3,FALSE))</f>
        <v/>
      </c>
      <c r="BC209" t="str">
        <f>IF(ISERROR((VLOOKUP(T209,'O03, tab 2,3,5,7,8'!$A:$C,3,FALSE))),"",VLOOKUP(T209,'O03, tab 2,3,5,7,8'!$A:$C,3,FALSE))</f>
        <v/>
      </c>
      <c r="BD209" t="str">
        <f>IF(ISERROR((VLOOKUP(U209,'O03, tab 2,3,5,7,8'!$A:$C,3,FALSE))),"",VLOOKUP(U209,'O03, tab 2,3,5,7,8'!$A:$C,3,FALSE))</f>
        <v/>
      </c>
      <c r="BE209" t="str">
        <f>IF(ISERROR((VLOOKUP(V209,'O03, tab 2,3,5,7,8'!$A:$C,3,FALSE))),"",VLOOKUP(V209,'O03, tab 2,3,5,7,8'!$A:$C,3,FALSE))</f>
        <v/>
      </c>
      <c r="BF209" t="str">
        <f>IF(ISERROR((VLOOKUP(W209,'O03, tab 2,3,5,7,8'!$A:$C,3,FALSE))),"",VLOOKUP(W209,'O03, tab 2,3,5,7,8'!$A:$C,3,FALSE))</f>
        <v/>
      </c>
      <c r="BG209" s="52">
        <f t="shared" si="54"/>
        <v>0</v>
      </c>
      <c r="BH209" s="52" t="str">
        <f>IF(OR(E209="gas",AI209=0,BG209=0),"",(INDEX('O03'!$B$4:$G$10,'Skin-HRS local'!AU209,'Skin-HRS local'!BG209)))</f>
        <v/>
      </c>
      <c r="BI209" s="52">
        <f>'Inhalation-E,WE,HS'!Q209</f>
        <v>1</v>
      </c>
      <c r="BJ209" s="52" t="str">
        <f>IF(OR(E209="gas",BG209=0),"",(1/('INPUT-Settings'!$E$4^4*'INPUT-Settings'!$E$5^3)^(1/9))^(10-BH209))</f>
        <v/>
      </c>
      <c r="BK209" s="52">
        <f t="shared" si="55"/>
        <v>0</v>
      </c>
    </row>
    <row r="210" spans="1:63" x14ac:dyDescent="0.3">
      <c r="A210" s="86">
        <f>'INPUT-Production'!A210</f>
        <v>0</v>
      </c>
      <c r="B210" s="87">
        <f>'INPUT-Production'!B210</f>
        <v>0</v>
      </c>
      <c r="C210" s="85">
        <f>'INPUT-Production'!C210</f>
        <v>0</v>
      </c>
      <c r="D210" s="85">
        <f>'INPUT-Production'!D210</f>
        <v>0</v>
      </c>
      <c r="E210" s="85">
        <f>VLOOKUP(D210,Substances!A:B,2,FALSE)</f>
        <v>0</v>
      </c>
      <c r="F210" s="2" t="e">
        <f>'Skin-MT Hand'!DG210</f>
        <v>#N/A</v>
      </c>
      <c r="G210" t="str">
        <f>IF(E210="gas","",'Skin-MT Hand'!F210)</f>
        <v>Immersion</v>
      </c>
      <c r="H210" t="str">
        <f>IF(E210="liquid",VLOOKUP(G210,'G03, tab A1'!$B$14:$D$19,3,FALSE),IF('Skin-HRS local'!E210="solid",VLOOKUP('Skin-HRS local'!G210,'G03, tab A1'!$B$5:$D$10,3,FALSE),""))</f>
        <v/>
      </c>
      <c r="I210" s="52" t="e">
        <f t="shared" si="43"/>
        <v>#N/A</v>
      </c>
      <c r="J210" t="str">
        <f>IF(E210="gas","",IF(ISBLANK('INPUT-Skin'!K210),'INPUT-Settings'!$C$37,'INPUT-Skin'!K210))</f>
        <v>thick clothing</v>
      </c>
      <c r="K210">
        <f t="shared" si="44"/>
        <v>0.5</v>
      </c>
      <c r="L210" s="52" t="e">
        <f t="shared" si="45"/>
        <v>#N/A</v>
      </c>
      <c r="M210" t="e">
        <f>VLOOKUP($D210,'INPUT-Substances'!$A:$R,8,FALSE)</f>
        <v>#N/A</v>
      </c>
      <c r="N210" t="e">
        <f>VLOOKUP($D210,'INPUT-Substances'!$A:$R,9,FALSE)</f>
        <v>#N/A</v>
      </c>
      <c r="O210" t="e">
        <f>VLOOKUP($D210,'INPUT-Substances'!$A:$R,10,FALSE)</f>
        <v>#N/A</v>
      </c>
      <c r="P210" t="e">
        <f>VLOOKUP($D210,'INPUT-Substances'!$A:$R,11,FALSE)</f>
        <v>#N/A</v>
      </c>
      <c r="Q210" t="e">
        <f>VLOOKUP($D210,'INPUT-Substances'!$A:$R,12,FALSE)</f>
        <v>#N/A</v>
      </c>
      <c r="R210" t="e">
        <f>VLOOKUP($D210,'INPUT-Substances'!$A:$R,13,FALSE)</f>
        <v>#N/A</v>
      </c>
      <c r="S210" t="e">
        <f>VLOOKUP($D210,'INPUT-Substances'!$A:$R,14,FALSE)</f>
        <v>#N/A</v>
      </c>
      <c r="T210" t="e">
        <f>VLOOKUP($D210,'INPUT-Substances'!$A:$R,15,FALSE)</f>
        <v>#N/A</v>
      </c>
      <c r="U210" t="e">
        <f>VLOOKUP($D210,'INPUT-Substances'!$A:$R,16,FALSE)</f>
        <v>#N/A</v>
      </c>
      <c r="V210" t="e">
        <f>VLOOKUP($D210,'INPUT-Substances'!$A:$R,17,FALSE)</f>
        <v>#N/A</v>
      </c>
      <c r="W210" t="e">
        <f>VLOOKUP($D210,'INPUT-Substances'!$A:$R,18,FALSE)</f>
        <v>#N/A</v>
      </c>
      <c r="X210" t="str">
        <f>IF(ISERROR(VLOOKUP(M210,'O03, tab 2,3,5,7,8'!$A:$B,2,FALSE)),"",VLOOKUP(M210,'O03, tab 2,3,5,7,8'!$A:$B,2,FALSE))</f>
        <v/>
      </c>
      <c r="Y210" t="str">
        <f>IF(ISERROR(VLOOKUP(N210,'O03, tab 2,3,5,7,8'!$A:$B,2,FALSE)),"",VLOOKUP(N210,'O03, tab 2,3,5,7,8'!$A:$B,2,FALSE))</f>
        <v/>
      </c>
      <c r="Z210" t="str">
        <f>IF(ISERROR(VLOOKUP(O210,'O03, tab 2,3,5,7,8'!$A:$B,2,FALSE)),"",VLOOKUP(O210,'O03, tab 2,3,5,7,8'!$A:$B,2,FALSE))</f>
        <v/>
      </c>
      <c r="AA210" t="str">
        <f>IF(ISERROR(VLOOKUP(P210,'O03, tab 2,3,5,7,8'!$A:$B,2,FALSE)),"",VLOOKUP(P210,'O03, tab 2,3,5,7,8'!$A:$B,2,FALSE))</f>
        <v/>
      </c>
      <c r="AB210" t="str">
        <f>IF(ISERROR(VLOOKUP(Q210,'O03, tab 2,3,5,7,8'!$A:$B,2,FALSE)),"",VLOOKUP(Q210,'O03, tab 2,3,5,7,8'!$A:$B,2,FALSE))</f>
        <v/>
      </c>
      <c r="AC210" t="str">
        <f>IF(ISERROR(VLOOKUP(R210,'O03, tab 2,3,5,7,8'!$A:$B,2,FALSE)),"",VLOOKUP(R210,'O03, tab 2,3,5,7,8'!$A:$B,2,FALSE))</f>
        <v/>
      </c>
      <c r="AD210" t="str">
        <f>IF(ISERROR(VLOOKUP(S210,'O03, tab 2,3,5,7,8'!$A:$B,2,FALSE)),"",VLOOKUP(S210,'O03, tab 2,3,5,7,8'!$A:$B,2,FALSE))</f>
        <v/>
      </c>
      <c r="AE210" t="str">
        <f>IF(ISERROR(VLOOKUP(T210,'O03, tab 2,3,5,7,8'!$A:$B,2,FALSE)),"",VLOOKUP(T210,'O03, tab 2,3,5,7,8'!$A:$B,2,FALSE))</f>
        <v/>
      </c>
      <c r="AF210" t="str">
        <f>IF(ISERROR(VLOOKUP(U210,'O03, tab 2,3,5,7,8'!$A:$B,2,FALSE)),"",VLOOKUP(U210,'O03, tab 2,3,5,7,8'!$A:$B,2,FALSE))</f>
        <v/>
      </c>
      <c r="AG210" t="str">
        <f>IF(ISERROR(VLOOKUP(V210,'O03, tab 2,3,5,7,8'!$A:$B,2,FALSE)),"",VLOOKUP(V210,'O03, tab 2,3,5,7,8'!$A:$B,2,FALSE))</f>
        <v/>
      </c>
      <c r="AH210" t="str">
        <f>IF(ISERROR(VLOOKUP(W210,'O03, tab 2,3,5,7,8'!$A:$B,2,FALSE)),"",VLOOKUP(W210,'O03, tab 2,3,5,7,8'!$A:$B,2,FALSE))</f>
        <v/>
      </c>
      <c r="AI210">
        <f t="shared" si="46"/>
        <v>0</v>
      </c>
      <c r="AJ210">
        <f>IF(E210="gas","",IF('Production-Scores'!J210="min",'Production-Scores'!L210/60,'Production-Scores'!L210))</f>
        <v>0</v>
      </c>
      <c r="AK210">
        <f>IF(E210="gas","",'Production-Scores'!P210)</f>
        <v>1</v>
      </c>
      <c r="AL210">
        <f t="shared" si="47"/>
        <v>0</v>
      </c>
      <c r="AM210">
        <f t="shared" si="48"/>
        <v>2</v>
      </c>
      <c r="AN210" s="52" t="str">
        <f>IF(OR(AI210=0,E210="gas"),"",INDEX('O03, tab 2,3,5,7,8'!$G$6:$I$11,'Skin-HRS local'!AM210,'Skin-HRS local'!AI210))</f>
        <v/>
      </c>
      <c r="AO210" t="str">
        <f t="shared" si="49"/>
        <v/>
      </c>
      <c r="AP210" s="52">
        <f t="shared" si="50"/>
        <v>0</v>
      </c>
      <c r="AQ210" t="str">
        <f>IF(E210="gas","",IF(ISBLANK('INPUT-Skin'!L210),'INPUT-Settings'!$C$38,'INPUT-Skin'!L210))</f>
        <v>&lt;10 (size of a large coin, small splashes)</v>
      </c>
      <c r="AR210" s="52">
        <f>IF(E210="gas","",VLOOKUP(AQ210,'O03, tab 2,3,5,7,8'!$G$18:$H$21,2,FALSE))</f>
        <v>0.1</v>
      </c>
      <c r="AS210" s="52" t="str">
        <f t="shared" si="51"/>
        <v/>
      </c>
      <c r="AT210">
        <f t="shared" si="52"/>
        <v>7</v>
      </c>
      <c r="AU210" s="52" t="str">
        <f t="shared" si="53"/>
        <v/>
      </c>
      <c r="AV210" t="str">
        <f>IF(ISERROR((VLOOKUP(M210,'O03, tab 2,3,5,7,8'!$A:$C,3,FALSE))),"",VLOOKUP(M210,'O03, tab 2,3,5,7,8'!$A:$C,3,FALSE))</f>
        <v/>
      </c>
      <c r="AW210" t="str">
        <f>IF(ISERROR((VLOOKUP(N210,'O03, tab 2,3,5,7,8'!$A:$C,3,FALSE))),"",VLOOKUP(N210,'O03, tab 2,3,5,7,8'!$A:$C,3,FALSE))</f>
        <v/>
      </c>
      <c r="AX210" t="str">
        <f>IF(ISERROR((VLOOKUP(O210,'O03, tab 2,3,5,7,8'!$A:$C,3,FALSE))),"",VLOOKUP(O210,'O03, tab 2,3,5,7,8'!$A:$C,3,FALSE))</f>
        <v/>
      </c>
      <c r="AY210" t="str">
        <f>IF(ISERROR((VLOOKUP(P210,'O03, tab 2,3,5,7,8'!$A:$C,3,FALSE))),"",VLOOKUP(P210,'O03, tab 2,3,5,7,8'!$A:$C,3,FALSE))</f>
        <v/>
      </c>
      <c r="AZ210" t="str">
        <f>IF(ISERROR((VLOOKUP(Q210,'O03, tab 2,3,5,7,8'!$A:$C,3,FALSE))),"",VLOOKUP(Q210,'O03, tab 2,3,5,7,8'!$A:$C,3,FALSE))</f>
        <v/>
      </c>
      <c r="BA210" t="str">
        <f>IF(ISERROR((VLOOKUP(R210,'O03, tab 2,3,5,7,8'!$A:$C,3,FALSE))),"",VLOOKUP(R210,'O03, tab 2,3,5,7,8'!$A:$C,3,FALSE))</f>
        <v/>
      </c>
      <c r="BB210" t="str">
        <f>IF(ISERROR((VLOOKUP(S210,'O03, tab 2,3,5,7,8'!$A:$C,3,FALSE))),"",VLOOKUP(S210,'O03, tab 2,3,5,7,8'!$A:$C,3,FALSE))</f>
        <v/>
      </c>
      <c r="BC210" t="str">
        <f>IF(ISERROR((VLOOKUP(T210,'O03, tab 2,3,5,7,8'!$A:$C,3,FALSE))),"",VLOOKUP(T210,'O03, tab 2,3,5,7,8'!$A:$C,3,FALSE))</f>
        <v/>
      </c>
      <c r="BD210" t="str">
        <f>IF(ISERROR((VLOOKUP(U210,'O03, tab 2,3,5,7,8'!$A:$C,3,FALSE))),"",VLOOKUP(U210,'O03, tab 2,3,5,7,8'!$A:$C,3,FALSE))</f>
        <v/>
      </c>
      <c r="BE210" t="str">
        <f>IF(ISERROR((VLOOKUP(V210,'O03, tab 2,3,5,7,8'!$A:$C,3,FALSE))),"",VLOOKUP(V210,'O03, tab 2,3,5,7,8'!$A:$C,3,FALSE))</f>
        <v/>
      </c>
      <c r="BF210" t="str">
        <f>IF(ISERROR((VLOOKUP(W210,'O03, tab 2,3,5,7,8'!$A:$C,3,FALSE))),"",VLOOKUP(W210,'O03, tab 2,3,5,7,8'!$A:$C,3,FALSE))</f>
        <v/>
      </c>
      <c r="BG210" s="52">
        <f t="shared" si="54"/>
        <v>0</v>
      </c>
      <c r="BH210" s="52" t="str">
        <f>IF(OR(E210="gas",AI210=0,BG210=0),"",(INDEX('O03'!$B$4:$G$10,'Skin-HRS local'!AU210,'Skin-HRS local'!BG210)))</f>
        <v/>
      </c>
      <c r="BI210" s="52">
        <f>'Inhalation-E,WE,HS'!Q210</f>
        <v>1</v>
      </c>
      <c r="BJ210" s="52" t="str">
        <f>IF(OR(E210="gas",BG210=0),"",(1/('INPUT-Settings'!$E$4^4*'INPUT-Settings'!$E$5^3)^(1/9))^(10-BH210))</f>
        <v/>
      </c>
      <c r="BK210" s="52">
        <f t="shared" si="55"/>
        <v>0</v>
      </c>
    </row>
    <row r="211" spans="1:63" x14ac:dyDescent="0.3">
      <c r="A211" s="86">
        <f>'INPUT-Production'!A211</f>
        <v>0</v>
      </c>
      <c r="B211" s="87">
        <f>'INPUT-Production'!B211</f>
        <v>0</v>
      </c>
      <c r="C211" s="85">
        <f>'INPUT-Production'!C211</f>
        <v>0</v>
      </c>
      <c r="D211" s="85">
        <f>'INPUT-Production'!D211</f>
        <v>0</v>
      </c>
      <c r="E211" s="85">
        <f>VLOOKUP(D211,Substances!A:B,2,FALSE)</f>
        <v>0</v>
      </c>
      <c r="F211" s="2" t="e">
        <f>'Skin-MT Hand'!DG211</f>
        <v>#N/A</v>
      </c>
      <c r="G211" t="str">
        <f>IF(E211="gas","",'Skin-MT Hand'!F211)</f>
        <v>Immersion</v>
      </c>
      <c r="H211" t="str">
        <f>IF(E211="liquid",VLOOKUP(G211,'G03, tab A1'!$B$14:$D$19,3,FALSE),IF('Skin-HRS local'!E211="solid",VLOOKUP('Skin-HRS local'!G211,'G03, tab A1'!$B$5:$D$10,3,FALSE),""))</f>
        <v/>
      </c>
      <c r="I211" s="52" t="e">
        <f t="shared" si="43"/>
        <v>#N/A</v>
      </c>
      <c r="J211" t="str">
        <f>IF(E211="gas","",IF(ISBLANK('INPUT-Skin'!K211),'INPUT-Settings'!$C$37,'INPUT-Skin'!K211))</f>
        <v>thick clothing</v>
      </c>
      <c r="K211">
        <f t="shared" si="44"/>
        <v>0.5</v>
      </c>
      <c r="L211" s="52" t="e">
        <f t="shared" si="45"/>
        <v>#N/A</v>
      </c>
      <c r="M211" t="e">
        <f>VLOOKUP($D211,'INPUT-Substances'!$A:$R,8,FALSE)</f>
        <v>#N/A</v>
      </c>
      <c r="N211" t="e">
        <f>VLOOKUP($D211,'INPUT-Substances'!$A:$R,9,FALSE)</f>
        <v>#N/A</v>
      </c>
      <c r="O211" t="e">
        <f>VLOOKUP($D211,'INPUT-Substances'!$A:$R,10,FALSE)</f>
        <v>#N/A</v>
      </c>
      <c r="P211" t="e">
        <f>VLOOKUP($D211,'INPUT-Substances'!$A:$R,11,FALSE)</f>
        <v>#N/A</v>
      </c>
      <c r="Q211" t="e">
        <f>VLOOKUP($D211,'INPUT-Substances'!$A:$R,12,FALSE)</f>
        <v>#N/A</v>
      </c>
      <c r="R211" t="e">
        <f>VLOOKUP($D211,'INPUT-Substances'!$A:$R,13,FALSE)</f>
        <v>#N/A</v>
      </c>
      <c r="S211" t="e">
        <f>VLOOKUP($D211,'INPUT-Substances'!$A:$R,14,FALSE)</f>
        <v>#N/A</v>
      </c>
      <c r="T211" t="e">
        <f>VLOOKUP($D211,'INPUT-Substances'!$A:$R,15,FALSE)</f>
        <v>#N/A</v>
      </c>
      <c r="U211" t="e">
        <f>VLOOKUP($D211,'INPUT-Substances'!$A:$R,16,FALSE)</f>
        <v>#N/A</v>
      </c>
      <c r="V211" t="e">
        <f>VLOOKUP($D211,'INPUT-Substances'!$A:$R,17,FALSE)</f>
        <v>#N/A</v>
      </c>
      <c r="W211" t="e">
        <f>VLOOKUP($D211,'INPUT-Substances'!$A:$R,18,FALSE)</f>
        <v>#N/A</v>
      </c>
      <c r="X211" t="str">
        <f>IF(ISERROR(VLOOKUP(M211,'O03, tab 2,3,5,7,8'!$A:$B,2,FALSE)),"",VLOOKUP(M211,'O03, tab 2,3,5,7,8'!$A:$B,2,FALSE))</f>
        <v/>
      </c>
      <c r="Y211" t="str">
        <f>IF(ISERROR(VLOOKUP(N211,'O03, tab 2,3,5,7,8'!$A:$B,2,FALSE)),"",VLOOKUP(N211,'O03, tab 2,3,5,7,8'!$A:$B,2,FALSE))</f>
        <v/>
      </c>
      <c r="Z211" t="str">
        <f>IF(ISERROR(VLOOKUP(O211,'O03, tab 2,3,5,7,8'!$A:$B,2,FALSE)),"",VLOOKUP(O211,'O03, tab 2,3,5,7,8'!$A:$B,2,FALSE))</f>
        <v/>
      </c>
      <c r="AA211" t="str">
        <f>IF(ISERROR(VLOOKUP(P211,'O03, tab 2,3,5,7,8'!$A:$B,2,FALSE)),"",VLOOKUP(P211,'O03, tab 2,3,5,7,8'!$A:$B,2,FALSE))</f>
        <v/>
      </c>
      <c r="AB211" t="str">
        <f>IF(ISERROR(VLOOKUP(Q211,'O03, tab 2,3,5,7,8'!$A:$B,2,FALSE)),"",VLOOKUP(Q211,'O03, tab 2,3,5,7,8'!$A:$B,2,FALSE))</f>
        <v/>
      </c>
      <c r="AC211" t="str">
        <f>IF(ISERROR(VLOOKUP(R211,'O03, tab 2,3,5,7,8'!$A:$B,2,FALSE)),"",VLOOKUP(R211,'O03, tab 2,3,5,7,8'!$A:$B,2,FALSE))</f>
        <v/>
      </c>
      <c r="AD211" t="str">
        <f>IF(ISERROR(VLOOKUP(S211,'O03, tab 2,3,5,7,8'!$A:$B,2,FALSE)),"",VLOOKUP(S211,'O03, tab 2,3,5,7,8'!$A:$B,2,FALSE))</f>
        <v/>
      </c>
      <c r="AE211" t="str">
        <f>IF(ISERROR(VLOOKUP(T211,'O03, tab 2,3,5,7,8'!$A:$B,2,FALSE)),"",VLOOKUP(T211,'O03, tab 2,3,5,7,8'!$A:$B,2,FALSE))</f>
        <v/>
      </c>
      <c r="AF211" t="str">
        <f>IF(ISERROR(VLOOKUP(U211,'O03, tab 2,3,5,7,8'!$A:$B,2,FALSE)),"",VLOOKUP(U211,'O03, tab 2,3,5,7,8'!$A:$B,2,FALSE))</f>
        <v/>
      </c>
      <c r="AG211" t="str">
        <f>IF(ISERROR(VLOOKUP(V211,'O03, tab 2,3,5,7,8'!$A:$B,2,FALSE)),"",VLOOKUP(V211,'O03, tab 2,3,5,7,8'!$A:$B,2,FALSE))</f>
        <v/>
      </c>
      <c r="AH211" t="str">
        <f>IF(ISERROR(VLOOKUP(W211,'O03, tab 2,3,5,7,8'!$A:$B,2,FALSE)),"",VLOOKUP(W211,'O03, tab 2,3,5,7,8'!$A:$B,2,FALSE))</f>
        <v/>
      </c>
      <c r="AI211">
        <f t="shared" si="46"/>
        <v>0</v>
      </c>
      <c r="AJ211">
        <f>IF(E211="gas","",IF('Production-Scores'!J211="min",'Production-Scores'!L211/60,'Production-Scores'!L211))</f>
        <v>0</v>
      </c>
      <c r="AK211">
        <f>IF(E211="gas","",'Production-Scores'!P211)</f>
        <v>1</v>
      </c>
      <c r="AL211">
        <f t="shared" si="47"/>
        <v>0</v>
      </c>
      <c r="AM211">
        <f t="shared" si="48"/>
        <v>2</v>
      </c>
      <c r="AN211" s="52" t="str">
        <f>IF(OR(AI211=0,E211="gas"),"",INDEX('O03, tab 2,3,5,7,8'!$G$6:$I$11,'Skin-HRS local'!AM211,'Skin-HRS local'!AI211))</f>
        <v/>
      </c>
      <c r="AO211" t="str">
        <f t="shared" si="49"/>
        <v/>
      </c>
      <c r="AP211" s="52">
        <f t="shared" si="50"/>
        <v>0</v>
      </c>
      <c r="AQ211" t="str">
        <f>IF(E211="gas","",IF(ISBLANK('INPUT-Skin'!L211),'INPUT-Settings'!$C$38,'INPUT-Skin'!L211))</f>
        <v>&lt;10 (size of a large coin, small splashes)</v>
      </c>
      <c r="AR211" s="52">
        <f>IF(E211="gas","",VLOOKUP(AQ211,'O03, tab 2,3,5,7,8'!$G$18:$H$21,2,FALSE))</f>
        <v>0.1</v>
      </c>
      <c r="AS211" s="52" t="str">
        <f t="shared" si="51"/>
        <v/>
      </c>
      <c r="AT211">
        <f t="shared" si="52"/>
        <v>7</v>
      </c>
      <c r="AU211" s="52" t="str">
        <f t="shared" si="53"/>
        <v/>
      </c>
      <c r="AV211" t="str">
        <f>IF(ISERROR((VLOOKUP(M211,'O03, tab 2,3,5,7,8'!$A:$C,3,FALSE))),"",VLOOKUP(M211,'O03, tab 2,3,5,7,8'!$A:$C,3,FALSE))</f>
        <v/>
      </c>
      <c r="AW211" t="str">
        <f>IF(ISERROR((VLOOKUP(N211,'O03, tab 2,3,5,7,8'!$A:$C,3,FALSE))),"",VLOOKUP(N211,'O03, tab 2,3,5,7,8'!$A:$C,3,FALSE))</f>
        <v/>
      </c>
      <c r="AX211" t="str">
        <f>IF(ISERROR((VLOOKUP(O211,'O03, tab 2,3,5,7,8'!$A:$C,3,FALSE))),"",VLOOKUP(O211,'O03, tab 2,3,5,7,8'!$A:$C,3,FALSE))</f>
        <v/>
      </c>
      <c r="AY211" t="str">
        <f>IF(ISERROR((VLOOKUP(P211,'O03, tab 2,3,5,7,8'!$A:$C,3,FALSE))),"",VLOOKUP(P211,'O03, tab 2,3,5,7,8'!$A:$C,3,FALSE))</f>
        <v/>
      </c>
      <c r="AZ211" t="str">
        <f>IF(ISERROR((VLOOKUP(Q211,'O03, tab 2,3,5,7,8'!$A:$C,3,FALSE))),"",VLOOKUP(Q211,'O03, tab 2,3,5,7,8'!$A:$C,3,FALSE))</f>
        <v/>
      </c>
      <c r="BA211" t="str">
        <f>IF(ISERROR((VLOOKUP(R211,'O03, tab 2,3,5,7,8'!$A:$C,3,FALSE))),"",VLOOKUP(R211,'O03, tab 2,3,5,7,8'!$A:$C,3,FALSE))</f>
        <v/>
      </c>
      <c r="BB211" t="str">
        <f>IF(ISERROR((VLOOKUP(S211,'O03, tab 2,3,5,7,8'!$A:$C,3,FALSE))),"",VLOOKUP(S211,'O03, tab 2,3,5,7,8'!$A:$C,3,FALSE))</f>
        <v/>
      </c>
      <c r="BC211" t="str">
        <f>IF(ISERROR((VLOOKUP(T211,'O03, tab 2,3,5,7,8'!$A:$C,3,FALSE))),"",VLOOKUP(T211,'O03, tab 2,3,5,7,8'!$A:$C,3,FALSE))</f>
        <v/>
      </c>
      <c r="BD211" t="str">
        <f>IF(ISERROR((VLOOKUP(U211,'O03, tab 2,3,5,7,8'!$A:$C,3,FALSE))),"",VLOOKUP(U211,'O03, tab 2,3,5,7,8'!$A:$C,3,FALSE))</f>
        <v/>
      </c>
      <c r="BE211" t="str">
        <f>IF(ISERROR((VLOOKUP(V211,'O03, tab 2,3,5,7,8'!$A:$C,3,FALSE))),"",VLOOKUP(V211,'O03, tab 2,3,5,7,8'!$A:$C,3,FALSE))</f>
        <v/>
      </c>
      <c r="BF211" t="str">
        <f>IF(ISERROR((VLOOKUP(W211,'O03, tab 2,3,5,7,8'!$A:$C,3,FALSE))),"",VLOOKUP(W211,'O03, tab 2,3,5,7,8'!$A:$C,3,FALSE))</f>
        <v/>
      </c>
      <c r="BG211" s="52">
        <f t="shared" si="54"/>
        <v>0</v>
      </c>
      <c r="BH211" s="52" t="str">
        <f>IF(OR(E211="gas",AI211=0,BG211=0),"",(INDEX('O03'!$B$4:$G$10,'Skin-HRS local'!AU211,'Skin-HRS local'!BG211)))</f>
        <v/>
      </c>
      <c r="BI211" s="52">
        <f>'Inhalation-E,WE,HS'!Q211</f>
        <v>1</v>
      </c>
      <c r="BJ211" s="52" t="str">
        <f>IF(OR(E211="gas",BG211=0),"",(1/('INPUT-Settings'!$E$4^4*'INPUT-Settings'!$E$5^3)^(1/9))^(10-BH211))</f>
        <v/>
      </c>
      <c r="BK211" s="52">
        <f t="shared" si="55"/>
        <v>0</v>
      </c>
    </row>
    <row r="212" spans="1:63" x14ac:dyDescent="0.3">
      <c r="A212" s="86">
        <f>'INPUT-Production'!A212</f>
        <v>0</v>
      </c>
      <c r="B212" s="87">
        <f>'INPUT-Production'!B212</f>
        <v>0</v>
      </c>
      <c r="C212" s="85">
        <f>'INPUT-Production'!C212</f>
        <v>0</v>
      </c>
      <c r="D212" s="85">
        <f>'INPUT-Production'!D212</f>
        <v>0</v>
      </c>
      <c r="E212" s="85">
        <f>VLOOKUP(D212,Substances!A:B,2,FALSE)</f>
        <v>0</v>
      </c>
      <c r="F212" s="2" t="e">
        <f>'Skin-MT Hand'!DG212</f>
        <v>#N/A</v>
      </c>
      <c r="G212" t="str">
        <f>IF(E212="gas","",'Skin-MT Hand'!F212)</f>
        <v>Immersion</v>
      </c>
      <c r="H212" t="str">
        <f>IF(E212="liquid",VLOOKUP(G212,'G03, tab A1'!$B$14:$D$19,3,FALSE),IF('Skin-HRS local'!E212="solid",VLOOKUP('Skin-HRS local'!G212,'G03, tab A1'!$B$5:$D$10,3,FALSE),""))</f>
        <v/>
      </c>
      <c r="I212" s="52" t="e">
        <f t="shared" si="43"/>
        <v>#N/A</v>
      </c>
      <c r="J212" t="str">
        <f>IF(E212="gas","",IF(ISBLANK('INPUT-Skin'!K212),'INPUT-Settings'!$C$37,'INPUT-Skin'!K212))</f>
        <v>thick clothing</v>
      </c>
      <c r="K212">
        <f t="shared" si="44"/>
        <v>0.5</v>
      </c>
      <c r="L212" s="52" t="e">
        <f t="shared" si="45"/>
        <v>#N/A</v>
      </c>
      <c r="M212" t="e">
        <f>VLOOKUP($D212,'INPUT-Substances'!$A:$R,8,FALSE)</f>
        <v>#N/A</v>
      </c>
      <c r="N212" t="e">
        <f>VLOOKUP($D212,'INPUT-Substances'!$A:$R,9,FALSE)</f>
        <v>#N/A</v>
      </c>
      <c r="O212" t="e">
        <f>VLOOKUP($D212,'INPUT-Substances'!$A:$R,10,FALSE)</f>
        <v>#N/A</v>
      </c>
      <c r="P212" t="e">
        <f>VLOOKUP($D212,'INPUT-Substances'!$A:$R,11,FALSE)</f>
        <v>#N/A</v>
      </c>
      <c r="Q212" t="e">
        <f>VLOOKUP($D212,'INPUT-Substances'!$A:$R,12,FALSE)</f>
        <v>#N/A</v>
      </c>
      <c r="R212" t="e">
        <f>VLOOKUP($D212,'INPUT-Substances'!$A:$R,13,FALSE)</f>
        <v>#N/A</v>
      </c>
      <c r="S212" t="e">
        <f>VLOOKUP($D212,'INPUT-Substances'!$A:$R,14,FALSE)</f>
        <v>#N/A</v>
      </c>
      <c r="T212" t="e">
        <f>VLOOKUP($D212,'INPUT-Substances'!$A:$R,15,FALSE)</f>
        <v>#N/A</v>
      </c>
      <c r="U212" t="e">
        <f>VLOOKUP($D212,'INPUT-Substances'!$A:$R,16,FALSE)</f>
        <v>#N/A</v>
      </c>
      <c r="V212" t="e">
        <f>VLOOKUP($D212,'INPUT-Substances'!$A:$R,17,FALSE)</f>
        <v>#N/A</v>
      </c>
      <c r="W212" t="e">
        <f>VLOOKUP($D212,'INPUT-Substances'!$A:$R,18,FALSE)</f>
        <v>#N/A</v>
      </c>
      <c r="X212" t="str">
        <f>IF(ISERROR(VLOOKUP(M212,'O03, tab 2,3,5,7,8'!$A:$B,2,FALSE)),"",VLOOKUP(M212,'O03, tab 2,3,5,7,8'!$A:$B,2,FALSE))</f>
        <v/>
      </c>
      <c r="Y212" t="str">
        <f>IF(ISERROR(VLOOKUP(N212,'O03, tab 2,3,5,7,8'!$A:$B,2,FALSE)),"",VLOOKUP(N212,'O03, tab 2,3,5,7,8'!$A:$B,2,FALSE))</f>
        <v/>
      </c>
      <c r="Z212" t="str">
        <f>IF(ISERROR(VLOOKUP(O212,'O03, tab 2,3,5,7,8'!$A:$B,2,FALSE)),"",VLOOKUP(O212,'O03, tab 2,3,5,7,8'!$A:$B,2,FALSE))</f>
        <v/>
      </c>
      <c r="AA212" t="str">
        <f>IF(ISERROR(VLOOKUP(P212,'O03, tab 2,3,5,7,8'!$A:$B,2,FALSE)),"",VLOOKUP(P212,'O03, tab 2,3,5,7,8'!$A:$B,2,FALSE))</f>
        <v/>
      </c>
      <c r="AB212" t="str">
        <f>IF(ISERROR(VLOOKUP(Q212,'O03, tab 2,3,5,7,8'!$A:$B,2,FALSE)),"",VLOOKUP(Q212,'O03, tab 2,3,5,7,8'!$A:$B,2,FALSE))</f>
        <v/>
      </c>
      <c r="AC212" t="str">
        <f>IF(ISERROR(VLOOKUP(R212,'O03, tab 2,3,5,7,8'!$A:$B,2,FALSE)),"",VLOOKUP(R212,'O03, tab 2,3,5,7,8'!$A:$B,2,FALSE))</f>
        <v/>
      </c>
      <c r="AD212" t="str">
        <f>IF(ISERROR(VLOOKUP(S212,'O03, tab 2,3,5,7,8'!$A:$B,2,FALSE)),"",VLOOKUP(S212,'O03, tab 2,3,5,7,8'!$A:$B,2,FALSE))</f>
        <v/>
      </c>
      <c r="AE212" t="str">
        <f>IF(ISERROR(VLOOKUP(T212,'O03, tab 2,3,5,7,8'!$A:$B,2,FALSE)),"",VLOOKUP(T212,'O03, tab 2,3,5,7,8'!$A:$B,2,FALSE))</f>
        <v/>
      </c>
      <c r="AF212" t="str">
        <f>IF(ISERROR(VLOOKUP(U212,'O03, tab 2,3,5,7,8'!$A:$B,2,FALSE)),"",VLOOKUP(U212,'O03, tab 2,3,5,7,8'!$A:$B,2,FALSE))</f>
        <v/>
      </c>
      <c r="AG212" t="str">
        <f>IF(ISERROR(VLOOKUP(V212,'O03, tab 2,3,5,7,8'!$A:$B,2,FALSE)),"",VLOOKUP(V212,'O03, tab 2,3,5,7,8'!$A:$B,2,FALSE))</f>
        <v/>
      </c>
      <c r="AH212" t="str">
        <f>IF(ISERROR(VLOOKUP(W212,'O03, tab 2,3,5,7,8'!$A:$B,2,FALSE)),"",VLOOKUP(W212,'O03, tab 2,3,5,7,8'!$A:$B,2,FALSE))</f>
        <v/>
      </c>
      <c r="AI212">
        <f t="shared" si="46"/>
        <v>0</v>
      </c>
      <c r="AJ212">
        <f>IF(E212="gas","",IF('Production-Scores'!J212="min",'Production-Scores'!L212/60,'Production-Scores'!L212))</f>
        <v>0</v>
      </c>
      <c r="AK212">
        <f>IF(E212="gas","",'Production-Scores'!P212)</f>
        <v>1</v>
      </c>
      <c r="AL212">
        <f t="shared" si="47"/>
        <v>0</v>
      </c>
      <c r="AM212">
        <f t="shared" si="48"/>
        <v>2</v>
      </c>
      <c r="AN212" s="52" t="str">
        <f>IF(OR(AI212=0,E212="gas"),"",INDEX('O03, tab 2,3,5,7,8'!$G$6:$I$11,'Skin-HRS local'!AM212,'Skin-HRS local'!AI212))</f>
        <v/>
      </c>
      <c r="AO212" t="str">
        <f t="shared" si="49"/>
        <v/>
      </c>
      <c r="AP212" s="52">
        <f t="shared" si="50"/>
        <v>0</v>
      </c>
      <c r="AQ212" t="str">
        <f>IF(E212="gas","",IF(ISBLANK('INPUT-Skin'!L212),'INPUT-Settings'!$C$38,'INPUT-Skin'!L212))</f>
        <v>&lt;10 (size of a large coin, small splashes)</v>
      </c>
      <c r="AR212" s="52">
        <f>IF(E212="gas","",VLOOKUP(AQ212,'O03, tab 2,3,5,7,8'!$G$18:$H$21,2,FALSE))</f>
        <v>0.1</v>
      </c>
      <c r="AS212" s="52" t="str">
        <f t="shared" si="51"/>
        <v/>
      </c>
      <c r="AT212">
        <f t="shared" si="52"/>
        <v>7</v>
      </c>
      <c r="AU212" s="52" t="str">
        <f t="shared" si="53"/>
        <v/>
      </c>
      <c r="AV212" t="str">
        <f>IF(ISERROR((VLOOKUP(M212,'O03, tab 2,3,5,7,8'!$A:$C,3,FALSE))),"",VLOOKUP(M212,'O03, tab 2,3,5,7,8'!$A:$C,3,FALSE))</f>
        <v/>
      </c>
      <c r="AW212" t="str">
        <f>IF(ISERROR((VLOOKUP(N212,'O03, tab 2,3,5,7,8'!$A:$C,3,FALSE))),"",VLOOKUP(N212,'O03, tab 2,3,5,7,8'!$A:$C,3,FALSE))</f>
        <v/>
      </c>
      <c r="AX212" t="str">
        <f>IF(ISERROR((VLOOKUP(O212,'O03, tab 2,3,5,7,8'!$A:$C,3,FALSE))),"",VLOOKUP(O212,'O03, tab 2,3,5,7,8'!$A:$C,3,FALSE))</f>
        <v/>
      </c>
      <c r="AY212" t="str">
        <f>IF(ISERROR((VLOOKUP(P212,'O03, tab 2,3,5,7,8'!$A:$C,3,FALSE))),"",VLOOKUP(P212,'O03, tab 2,3,5,7,8'!$A:$C,3,FALSE))</f>
        <v/>
      </c>
      <c r="AZ212" t="str">
        <f>IF(ISERROR((VLOOKUP(Q212,'O03, tab 2,3,5,7,8'!$A:$C,3,FALSE))),"",VLOOKUP(Q212,'O03, tab 2,3,5,7,8'!$A:$C,3,FALSE))</f>
        <v/>
      </c>
      <c r="BA212" t="str">
        <f>IF(ISERROR((VLOOKUP(R212,'O03, tab 2,3,5,7,8'!$A:$C,3,FALSE))),"",VLOOKUP(R212,'O03, tab 2,3,5,7,8'!$A:$C,3,FALSE))</f>
        <v/>
      </c>
      <c r="BB212" t="str">
        <f>IF(ISERROR((VLOOKUP(S212,'O03, tab 2,3,5,7,8'!$A:$C,3,FALSE))),"",VLOOKUP(S212,'O03, tab 2,3,5,7,8'!$A:$C,3,FALSE))</f>
        <v/>
      </c>
      <c r="BC212" t="str">
        <f>IF(ISERROR((VLOOKUP(T212,'O03, tab 2,3,5,7,8'!$A:$C,3,FALSE))),"",VLOOKUP(T212,'O03, tab 2,3,5,7,8'!$A:$C,3,FALSE))</f>
        <v/>
      </c>
      <c r="BD212" t="str">
        <f>IF(ISERROR((VLOOKUP(U212,'O03, tab 2,3,5,7,8'!$A:$C,3,FALSE))),"",VLOOKUP(U212,'O03, tab 2,3,5,7,8'!$A:$C,3,FALSE))</f>
        <v/>
      </c>
      <c r="BE212" t="str">
        <f>IF(ISERROR((VLOOKUP(V212,'O03, tab 2,3,5,7,8'!$A:$C,3,FALSE))),"",VLOOKUP(V212,'O03, tab 2,3,5,7,8'!$A:$C,3,FALSE))</f>
        <v/>
      </c>
      <c r="BF212" t="str">
        <f>IF(ISERROR((VLOOKUP(W212,'O03, tab 2,3,5,7,8'!$A:$C,3,FALSE))),"",VLOOKUP(W212,'O03, tab 2,3,5,7,8'!$A:$C,3,FALSE))</f>
        <v/>
      </c>
      <c r="BG212" s="52">
        <f t="shared" si="54"/>
        <v>0</v>
      </c>
      <c r="BH212" s="52" t="str">
        <f>IF(OR(E212="gas",AI212=0,BG212=0),"",(INDEX('O03'!$B$4:$G$10,'Skin-HRS local'!AU212,'Skin-HRS local'!BG212)))</f>
        <v/>
      </c>
      <c r="BI212" s="52">
        <f>'Inhalation-E,WE,HS'!Q212</f>
        <v>1</v>
      </c>
      <c r="BJ212" s="52" t="str">
        <f>IF(OR(E212="gas",BG212=0),"",(1/('INPUT-Settings'!$E$4^4*'INPUT-Settings'!$E$5^3)^(1/9))^(10-BH212))</f>
        <v/>
      </c>
      <c r="BK212" s="52">
        <f t="shared" si="55"/>
        <v>0</v>
      </c>
    </row>
    <row r="213" spans="1:63" x14ac:dyDescent="0.3">
      <c r="A213" s="86">
        <f>'INPUT-Production'!A213</f>
        <v>0</v>
      </c>
      <c r="B213" s="87">
        <f>'INPUT-Production'!B213</f>
        <v>0</v>
      </c>
      <c r="C213" s="85">
        <f>'INPUT-Production'!C213</f>
        <v>0</v>
      </c>
      <c r="D213" s="85">
        <f>'INPUT-Production'!D213</f>
        <v>0</v>
      </c>
      <c r="E213" s="85">
        <f>VLOOKUP(D213,Substances!A:B,2,FALSE)</f>
        <v>0</v>
      </c>
      <c r="F213" s="2" t="e">
        <f>'Skin-MT Hand'!DG213</f>
        <v>#N/A</v>
      </c>
      <c r="G213" t="str">
        <f>IF(E213="gas","",'Skin-MT Hand'!F213)</f>
        <v>Immersion</v>
      </c>
      <c r="H213" t="str">
        <f>IF(E213="liquid",VLOOKUP(G213,'G03, tab A1'!$B$14:$D$19,3,FALSE),IF('Skin-HRS local'!E213="solid",VLOOKUP('Skin-HRS local'!G213,'G03, tab A1'!$B$5:$D$10,3,FALSE),""))</f>
        <v/>
      </c>
      <c r="I213" s="52" t="e">
        <f t="shared" si="43"/>
        <v>#N/A</v>
      </c>
      <c r="J213" t="str">
        <f>IF(E213="gas","",IF(ISBLANK('INPUT-Skin'!K213),'INPUT-Settings'!$C$37,'INPUT-Skin'!K213))</f>
        <v>thick clothing</v>
      </c>
      <c r="K213">
        <f t="shared" si="44"/>
        <v>0.5</v>
      </c>
      <c r="L213" s="52" t="e">
        <f t="shared" si="45"/>
        <v>#N/A</v>
      </c>
      <c r="M213" t="e">
        <f>VLOOKUP($D213,'INPUT-Substances'!$A:$R,8,FALSE)</f>
        <v>#N/A</v>
      </c>
      <c r="N213" t="e">
        <f>VLOOKUP($D213,'INPUT-Substances'!$A:$R,9,FALSE)</f>
        <v>#N/A</v>
      </c>
      <c r="O213" t="e">
        <f>VLOOKUP($D213,'INPUT-Substances'!$A:$R,10,FALSE)</f>
        <v>#N/A</v>
      </c>
      <c r="P213" t="e">
        <f>VLOOKUP($D213,'INPUT-Substances'!$A:$R,11,FALSE)</f>
        <v>#N/A</v>
      </c>
      <c r="Q213" t="e">
        <f>VLOOKUP($D213,'INPUT-Substances'!$A:$R,12,FALSE)</f>
        <v>#N/A</v>
      </c>
      <c r="R213" t="e">
        <f>VLOOKUP($D213,'INPUT-Substances'!$A:$R,13,FALSE)</f>
        <v>#N/A</v>
      </c>
      <c r="S213" t="e">
        <f>VLOOKUP($D213,'INPUT-Substances'!$A:$R,14,FALSE)</f>
        <v>#N/A</v>
      </c>
      <c r="T213" t="e">
        <f>VLOOKUP($D213,'INPUT-Substances'!$A:$R,15,FALSE)</f>
        <v>#N/A</v>
      </c>
      <c r="U213" t="e">
        <f>VLOOKUP($D213,'INPUT-Substances'!$A:$R,16,FALSE)</f>
        <v>#N/A</v>
      </c>
      <c r="V213" t="e">
        <f>VLOOKUP($D213,'INPUT-Substances'!$A:$R,17,FALSE)</f>
        <v>#N/A</v>
      </c>
      <c r="W213" t="e">
        <f>VLOOKUP($D213,'INPUT-Substances'!$A:$R,18,FALSE)</f>
        <v>#N/A</v>
      </c>
      <c r="X213" t="str">
        <f>IF(ISERROR(VLOOKUP(M213,'O03, tab 2,3,5,7,8'!$A:$B,2,FALSE)),"",VLOOKUP(M213,'O03, tab 2,3,5,7,8'!$A:$B,2,FALSE))</f>
        <v/>
      </c>
      <c r="Y213" t="str">
        <f>IF(ISERROR(VLOOKUP(N213,'O03, tab 2,3,5,7,8'!$A:$B,2,FALSE)),"",VLOOKUP(N213,'O03, tab 2,3,5,7,8'!$A:$B,2,FALSE))</f>
        <v/>
      </c>
      <c r="Z213" t="str">
        <f>IF(ISERROR(VLOOKUP(O213,'O03, tab 2,3,5,7,8'!$A:$B,2,FALSE)),"",VLOOKUP(O213,'O03, tab 2,3,5,7,8'!$A:$B,2,FALSE))</f>
        <v/>
      </c>
      <c r="AA213" t="str">
        <f>IF(ISERROR(VLOOKUP(P213,'O03, tab 2,3,5,7,8'!$A:$B,2,FALSE)),"",VLOOKUP(P213,'O03, tab 2,3,5,7,8'!$A:$B,2,FALSE))</f>
        <v/>
      </c>
      <c r="AB213" t="str">
        <f>IF(ISERROR(VLOOKUP(Q213,'O03, tab 2,3,5,7,8'!$A:$B,2,FALSE)),"",VLOOKUP(Q213,'O03, tab 2,3,5,7,8'!$A:$B,2,FALSE))</f>
        <v/>
      </c>
      <c r="AC213" t="str">
        <f>IF(ISERROR(VLOOKUP(R213,'O03, tab 2,3,5,7,8'!$A:$B,2,FALSE)),"",VLOOKUP(R213,'O03, tab 2,3,5,7,8'!$A:$B,2,FALSE))</f>
        <v/>
      </c>
      <c r="AD213" t="str">
        <f>IF(ISERROR(VLOOKUP(S213,'O03, tab 2,3,5,7,8'!$A:$B,2,FALSE)),"",VLOOKUP(S213,'O03, tab 2,3,5,7,8'!$A:$B,2,FALSE))</f>
        <v/>
      </c>
      <c r="AE213" t="str">
        <f>IF(ISERROR(VLOOKUP(T213,'O03, tab 2,3,5,7,8'!$A:$B,2,FALSE)),"",VLOOKUP(T213,'O03, tab 2,3,5,7,8'!$A:$B,2,FALSE))</f>
        <v/>
      </c>
      <c r="AF213" t="str">
        <f>IF(ISERROR(VLOOKUP(U213,'O03, tab 2,3,5,7,8'!$A:$B,2,FALSE)),"",VLOOKUP(U213,'O03, tab 2,3,5,7,8'!$A:$B,2,FALSE))</f>
        <v/>
      </c>
      <c r="AG213" t="str">
        <f>IF(ISERROR(VLOOKUP(V213,'O03, tab 2,3,5,7,8'!$A:$B,2,FALSE)),"",VLOOKUP(V213,'O03, tab 2,3,5,7,8'!$A:$B,2,FALSE))</f>
        <v/>
      </c>
      <c r="AH213" t="str">
        <f>IF(ISERROR(VLOOKUP(W213,'O03, tab 2,3,5,7,8'!$A:$B,2,FALSE)),"",VLOOKUP(W213,'O03, tab 2,3,5,7,8'!$A:$B,2,FALSE))</f>
        <v/>
      </c>
      <c r="AI213">
        <f t="shared" si="46"/>
        <v>0</v>
      </c>
      <c r="AJ213">
        <f>IF(E213="gas","",IF('Production-Scores'!J213="min",'Production-Scores'!L213/60,'Production-Scores'!L213))</f>
        <v>0</v>
      </c>
      <c r="AK213">
        <f>IF(E213="gas","",'Production-Scores'!P213)</f>
        <v>1</v>
      </c>
      <c r="AL213">
        <f t="shared" si="47"/>
        <v>0</v>
      </c>
      <c r="AM213">
        <f t="shared" si="48"/>
        <v>2</v>
      </c>
      <c r="AN213" s="52" t="str">
        <f>IF(OR(AI213=0,E213="gas"),"",INDEX('O03, tab 2,3,5,7,8'!$G$6:$I$11,'Skin-HRS local'!AM213,'Skin-HRS local'!AI213))</f>
        <v/>
      </c>
      <c r="AO213" t="str">
        <f t="shared" si="49"/>
        <v/>
      </c>
      <c r="AP213" s="52">
        <f t="shared" si="50"/>
        <v>0</v>
      </c>
      <c r="AQ213" t="str">
        <f>IF(E213="gas","",IF(ISBLANK('INPUT-Skin'!L213),'INPUT-Settings'!$C$38,'INPUT-Skin'!L213))</f>
        <v>&lt;10 (size of a large coin, small splashes)</v>
      </c>
      <c r="AR213" s="52">
        <f>IF(E213="gas","",VLOOKUP(AQ213,'O03, tab 2,3,5,7,8'!$G$18:$H$21,2,FALSE))</f>
        <v>0.1</v>
      </c>
      <c r="AS213" s="52" t="str">
        <f t="shared" si="51"/>
        <v/>
      </c>
      <c r="AT213">
        <f t="shared" si="52"/>
        <v>7</v>
      </c>
      <c r="AU213" s="52" t="str">
        <f t="shared" si="53"/>
        <v/>
      </c>
      <c r="AV213" t="str">
        <f>IF(ISERROR((VLOOKUP(M213,'O03, tab 2,3,5,7,8'!$A:$C,3,FALSE))),"",VLOOKUP(M213,'O03, tab 2,3,5,7,8'!$A:$C,3,FALSE))</f>
        <v/>
      </c>
      <c r="AW213" t="str">
        <f>IF(ISERROR((VLOOKUP(N213,'O03, tab 2,3,5,7,8'!$A:$C,3,FALSE))),"",VLOOKUP(N213,'O03, tab 2,3,5,7,8'!$A:$C,3,FALSE))</f>
        <v/>
      </c>
      <c r="AX213" t="str">
        <f>IF(ISERROR((VLOOKUP(O213,'O03, tab 2,3,5,7,8'!$A:$C,3,FALSE))),"",VLOOKUP(O213,'O03, tab 2,3,5,7,8'!$A:$C,3,FALSE))</f>
        <v/>
      </c>
      <c r="AY213" t="str">
        <f>IF(ISERROR((VLOOKUP(P213,'O03, tab 2,3,5,7,8'!$A:$C,3,FALSE))),"",VLOOKUP(P213,'O03, tab 2,3,5,7,8'!$A:$C,3,FALSE))</f>
        <v/>
      </c>
      <c r="AZ213" t="str">
        <f>IF(ISERROR((VLOOKUP(Q213,'O03, tab 2,3,5,7,8'!$A:$C,3,FALSE))),"",VLOOKUP(Q213,'O03, tab 2,3,5,7,8'!$A:$C,3,FALSE))</f>
        <v/>
      </c>
      <c r="BA213" t="str">
        <f>IF(ISERROR((VLOOKUP(R213,'O03, tab 2,3,5,7,8'!$A:$C,3,FALSE))),"",VLOOKUP(R213,'O03, tab 2,3,5,7,8'!$A:$C,3,FALSE))</f>
        <v/>
      </c>
      <c r="BB213" t="str">
        <f>IF(ISERROR((VLOOKUP(S213,'O03, tab 2,3,5,7,8'!$A:$C,3,FALSE))),"",VLOOKUP(S213,'O03, tab 2,3,5,7,8'!$A:$C,3,FALSE))</f>
        <v/>
      </c>
      <c r="BC213" t="str">
        <f>IF(ISERROR((VLOOKUP(T213,'O03, tab 2,3,5,7,8'!$A:$C,3,FALSE))),"",VLOOKUP(T213,'O03, tab 2,3,5,7,8'!$A:$C,3,FALSE))</f>
        <v/>
      </c>
      <c r="BD213" t="str">
        <f>IF(ISERROR((VLOOKUP(U213,'O03, tab 2,3,5,7,8'!$A:$C,3,FALSE))),"",VLOOKUP(U213,'O03, tab 2,3,5,7,8'!$A:$C,3,FALSE))</f>
        <v/>
      </c>
      <c r="BE213" t="str">
        <f>IF(ISERROR((VLOOKUP(V213,'O03, tab 2,3,5,7,8'!$A:$C,3,FALSE))),"",VLOOKUP(V213,'O03, tab 2,3,5,7,8'!$A:$C,3,FALSE))</f>
        <v/>
      </c>
      <c r="BF213" t="str">
        <f>IF(ISERROR((VLOOKUP(W213,'O03, tab 2,3,5,7,8'!$A:$C,3,FALSE))),"",VLOOKUP(W213,'O03, tab 2,3,5,7,8'!$A:$C,3,FALSE))</f>
        <v/>
      </c>
      <c r="BG213" s="52">
        <f t="shared" si="54"/>
        <v>0</v>
      </c>
      <c r="BH213" s="52" t="str">
        <f>IF(OR(E213="gas",AI213=0,BG213=0),"",(INDEX('O03'!$B$4:$G$10,'Skin-HRS local'!AU213,'Skin-HRS local'!BG213)))</f>
        <v/>
      </c>
      <c r="BI213" s="52">
        <f>'Inhalation-E,WE,HS'!Q213</f>
        <v>1</v>
      </c>
      <c r="BJ213" s="52" t="str">
        <f>IF(OR(E213="gas",BG213=0),"",(1/('INPUT-Settings'!$E$4^4*'INPUT-Settings'!$E$5^3)^(1/9))^(10-BH213))</f>
        <v/>
      </c>
      <c r="BK213" s="52">
        <f t="shared" si="55"/>
        <v>0</v>
      </c>
    </row>
    <row r="214" spans="1:63" x14ac:dyDescent="0.3">
      <c r="A214" s="86">
        <f>'INPUT-Production'!A214</f>
        <v>0</v>
      </c>
      <c r="B214" s="87">
        <f>'INPUT-Production'!B214</f>
        <v>0</v>
      </c>
      <c r="C214" s="85">
        <f>'INPUT-Production'!C214</f>
        <v>0</v>
      </c>
      <c r="D214" s="85">
        <f>'INPUT-Production'!D214</f>
        <v>0</v>
      </c>
      <c r="E214" s="85">
        <f>VLOOKUP(D214,Substances!A:B,2,FALSE)</f>
        <v>0</v>
      </c>
      <c r="F214" s="2" t="e">
        <f>'Skin-MT Hand'!DG214</f>
        <v>#N/A</v>
      </c>
      <c r="G214" t="str">
        <f>IF(E214="gas","",'Skin-MT Hand'!F214)</f>
        <v>Immersion</v>
      </c>
      <c r="H214" t="str">
        <f>IF(E214="liquid",VLOOKUP(G214,'G03, tab A1'!$B$14:$D$19,3,FALSE),IF('Skin-HRS local'!E214="solid",VLOOKUP('Skin-HRS local'!G214,'G03, tab A1'!$B$5:$D$10,3,FALSE),""))</f>
        <v/>
      </c>
      <c r="I214" s="52" t="e">
        <f t="shared" si="43"/>
        <v>#N/A</v>
      </c>
      <c r="J214" t="str">
        <f>IF(E214="gas","",IF(ISBLANK('INPUT-Skin'!K214),'INPUT-Settings'!$C$37,'INPUT-Skin'!K214))</f>
        <v>thick clothing</v>
      </c>
      <c r="K214">
        <f t="shared" si="44"/>
        <v>0.5</v>
      </c>
      <c r="L214" s="52" t="e">
        <f t="shared" si="45"/>
        <v>#N/A</v>
      </c>
      <c r="M214" t="e">
        <f>VLOOKUP($D214,'INPUT-Substances'!$A:$R,8,FALSE)</f>
        <v>#N/A</v>
      </c>
      <c r="N214" t="e">
        <f>VLOOKUP($D214,'INPUT-Substances'!$A:$R,9,FALSE)</f>
        <v>#N/A</v>
      </c>
      <c r="O214" t="e">
        <f>VLOOKUP($D214,'INPUT-Substances'!$A:$R,10,FALSE)</f>
        <v>#N/A</v>
      </c>
      <c r="P214" t="e">
        <f>VLOOKUP($D214,'INPUT-Substances'!$A:$R,11,FALSE)</f>
        <v>#N/A</v>
      </c>
      <c r="Q214" t="e">
        <f>VLOOKUP($D214,'INPUT-Substances'!$A:$R,12,FALSE)</f>
        <v>#N/A</v>
      </c>
      <c r="R214" t="e">
        <f>VLOOKUP($D214,'INPUT-Substances'!$A:$R,13,FALSE)</f>
        <v>#N/A</v>
      </c>
      <c r="S214" t="e">
        <f>VLOOKUP($D214,'INPUT-Substances'!$A:$R,14,FALSE)</f>
        <v>#N/A</v>
      </c>
      <c r="T214" t="e">
        <f>VLOOKUP($D214,'INPUT-Substances'!$A:$R,15,FALSE)</f>
        <v>#N/A</v>
      </c>
      <c r="U214" t="e">
        <f>VLOOKUP($D214,'INPUT-Substances'!$A:$R,16,FALSE)</f>
        <v>#N/A</v>
      </c>
      <c r="V214" t="e">
        <f>VLOOKUP($D214,'INPUT-Substances'!$A:$R,17,FALSE)</f>
        <v>#N/A</v>
      </c>
      <c r="W214" t="e">
        <f>VLOOKUP($D214,'INPUT-Substances'!$A:$R,18,FALSE)</f>
        <v>#N/A</v>
      </c>
      <c r="X214" t="str">
        <f>IF(ISERROR(VLOOKUP(M214,'O03, tab 2,3,5,7,8'!$A:$B,2,FALSE)),"",VLOOKUP(M214,'O03, tab 2,3,5,7,8'!$A:$B,2,FALSE))</f>
        <v/>
      </c>
      <c r="Y214" t="str">
        <f>IF(ISERROR(VLOOKUP(N214,'O03, tab 2,3,5,7,8'!$A:$B,2,FALSE)),"",VLOOKUP(N214,'O03, tab 2,3,5,7,8'!$A:$B,2,FALSE))</f>
        <v/>
      </c>
      <c r="Z214" t="str">
        <f>IF(ISERROR(VLOOKUP(O214,'O03, tab 2,3,5,7,8'!$A:$B,2,FALSE)),"",VLOOKUP(O214,'O03, tab 2,3,5,7,8'!$A:$B,2,FALSE))</f>
        <v/>
      </c>
      <c r="AA214" t="str">
        <f>IF(ISERROR(VLOOKUP(P214,'O03, tab 2,3,5,7,8'!$A:$B,2,FALSE)),"",VLOOKUP(P214,'O03, tab 2,3,5,7,8'!$A:$B,2,FALSE))</f>
        <v/>
      </c>
      <c r="AB214" t="str">
        <f>IF(ISERROR(VLOOKUP(Q214,'O03, tab 2,3,5,7,8'!$A:$B,2,FALSE)),"",VLOOKUP(Q214,'O03, tab 2,3,5,7,8'!$A:$B,2,FALSE))</f>
        <v/>
      </c>
      <c r="AC214" t="str">
        <f>IF(ISERROR(VLOOKUP(R214,'O03, tab 2,3,5,7,8'!$A:$B,2,FALSE)),"",VLOOKUP(R214,'O03, tab 2,3,5,7,8'!$A:$B,2,FALSE))</f>
        <v/>
      </c>
      <c r="AD214" t="str">
        <f>IF(ISERROR(VLOOKUP(S214,'O03, tab 2,3,5,7,8'!$A:$B,2,FALSE)),"",VLOOKUP(S214,'O03, tab 2,3,5,7,8'!$A:$B,2,FALSE))</f>
        <v/>
      </c>
      <c r="AE214" t="str">
        <f>IF(ISERROR(VLOOKUP(T214,'O03, tab 2,3,5,7,8'!$A:$B,2,FALSE)),"",VLOOKUP(T214,'O03, tab 2,3,5,7,8'!$A:$B,2,FALSE))</f>
        <v/>
      </c>
      <c r="AF214" t="str">
        <f>IF(ISERROR(VLOOKUP(U214,'O03, tab 2,3,5,7,8'!$A:$B,2,FALSE)),"",VLOOKUP(U214,'O03, tab 2,3,5,7,8'!$A:$B,2,FALSE))</f>
        <v/>
      </c>
      <c r="AG214" t="str">
        <f>IF(ISERROR(VLOOKUP(V214,'O03, tab 2,3,5,7,8'!$A:$B,2,FALSE)),"",VLOOKUP(V214,'O03, tab 2,3,5,7,8'!$A:$B,2,FALSE))</f>
        <v/>
      </c>
      <c r="AH214" t="str">
        <f>IF(ISERROR(VLOOKUP(W214,'O03, tab 2,3,5,7,8'!$A:$B,2,FALSE)),"",VLOOKUP(W214,'O03, tab 2,3,5,7,8'!$A:$B,2,FALSE))</f>
        <v/>
      </c>
      <c r="AI214">
        <f t="shared" si="46"/>
        <v>0</v>
      </c>
      <c r="AJ214">
        <f>IF(E214="gas","",IF('Production-Scores'!J214="min",'Production-Scores'!L214/60,'Production-Scores'!L214))</f>
        <v>0</v>
      </c>
      <c r="AK214">
        <f>IF(E214="gas","",'Production-Scores'!P214)</f>
        <v>1</v>
      </c>
      <c r="AL214">
        <f t="shared" si="47"/>
        <v>0</v>
      </c>
      <c r="AM214">
        <f t="shared" si="48"/>
        <v>2</v>
      </c>
      <c r="AN214" s="52" t="str">
        <f>IF(OR(AI214=0,E214="gas"),"",INDEX('O03, tab 2,3,5,7,8'!$G$6:$I$11,'Skin-HRS local'!AM214,'Skin-HRS local'!AI214))</f>
        <v/>
      </c>
      <c r="AO214" t="str">
        <f t="shared" si="49"/>
        <v/>
      </c>
      <c r="AP214" s="52">
        <f t="shared" si="50"/>
        <v>0</v>
      </c>
      <c r="AQ214" t="str">
        <f>IF(E214="gas","",IF(ISBLANK('INPUT-Skin'!L214),'INPUT-Settings'!$C$38,'INPUT-Skin'!L214))</f>
        <v>&lt;10 (size of a large coin, small splashes)</v>
      </c>
      <c r="AR214" s="52">
        <f>IF(E214="gas","",VLOOKUP(AQ214,'O03, tab 2,3,5,7,8'!$G$18:$H$21,2,FALSE))</f>
        <v>0.1</v>
      </c>
      <c r="AS214" s="52" t="str">
        <f t="shared" si="51"/>
        <v/>
      </c>
      <c r="AT214">
        <f t="shared" si="52"/>
        <v>7</v>
      </c>
      <c r="AU214" s="52" t="str">
        <f t="shared" si="53"/>
        <v/>
      </c>
      <c r="AV214" t="str">
        <f>IF(ISERROR((VLOOKUP(M214,'O03, tab 2,3,5,7,8'!$A:$C,3,FALSE))),"",VLOOKUP(M214,'O03, tab 2,3,5,7,8'!$A:$C,3,FALSE))</f>
        <v/>
      </c>
      <c r="AW214" t="str">
        <f>IF(ISERROR((VLOOKUP(N214,'O03, tab 2,3,5,7,8'!$A:$C,3,FALSE))),"",VLOOKUP(N214,'O03, tab 2,3,5,7,8'!$A:$C,3,FALSE))</f>
        <v/>
      </c>
      <c r="AX214" t="str">
        <f>IF(ISERROR((VLOOKUP(O214,'O03, tab 2,3,5,7,8'!$A:$C,3,FALSE))),"",VLOOKUP(O214,'O03, tab 2,3,5,7,8'!$A:$C,3,FALSE))</f>
        <v/>
      </c>
      <c r="AY214" t="str">
        <f>IF(ISERROR((VLOOKUP(P214,'O03, tab 2,3,5,7,8'!$A:$C,3,FALSE))),"",VLOOKUP(P214,'O03, tab 2,3,5,7,8'!$A:$C,3,FALSE))</f>
        <v/>
      </c>
      <c r="AZ214" t="str">
        <f>IF(ISERROR((VLOOKUP(Q214,'O03, tab 2,3,5,7,8'!$A:$C,3,FALSE))),"",VLOOKUP(Q214,'O03, tab 2,3,5,7,8'!$A:$C,3,FALSE))</f>
        <v/>
      </c>
      <c r="BA214" t="str">
        <f>IF(ISERROR((VLOOKUP(R214,'O03, tab 2,3,5,7,8'!$A:$C,3,FALSE))),"",VLOOKUP(R214,'O03, tab 2,3,5,7,8'!$A:$C,3,FALSE))</f>
        <v/>
      </c>
      <c r="BB214" t="str">
        <f>IF(ISERROR((VLOOKUP(S214,'O03, tab 2,3,5,7,8'!$A:$C,3,FALSE))),"",VLOOKUP(S214,'O03, tab 2,3,5,7,8'!$A:$C,3,FALSE))</f>
        <v/>
      </c>
      <c r="BC214" t="str">
        <f>IF(ISERROR((VLOOKUP(T214,'O03, tab 2,3,5,7,8'!$A:$C,3,FALSE))),"",VLOOKUP(T214,'O03, tab 2,3,5,7,8'!$A:$C,3,FALSE))</f>
        <v/>
      </c>
      <c r="BD214" t="str">
        <f>IF(ISERROR((VLOOKUP(U214,'O03, tab 2,3,5,7,8'!$A:$C,3,FALSE))),"",VLOOKUP(U214,'O03, tab 2,3,5,7,8'!$A:$C,3,FALSE))</f>
        <v/>
      </c>
      <c r="BE214" t="str">
        <f>IF(ISERROR((VLOOKUP(V214,'O03, tab 2,3,5,7,8'!$A:$C,3,FALSE))),"",VLOOKUP(V214,'O03, tab 2,3,5,7,8'!$A:$C,3,FALSE))</f>
        <v/>
      </c>
      <c r="BF214" t="str">
        <f>IF(ISERROR((VLOOKUP(W214,'O03, tab 2,3,5,7,8'!$A:$C,3,FALSE))),"",VLOOKUP(W214,'O03, tab 2,3,5,7,8'!$A:$C,3,FALSE))</f>
        <v/>
      </c>
      <c r="BG214" s="52">
        <f t="shared" si="54"/>
        <v>0</v>
      </c>
      <c r="BH214" s="52" t="str">
        <f>IF(OR(E214="gas",AI214=0,BG214=0),"",(INDEX('O03'!$B$4:$G$10,'Skin-HRS local'!AU214,'Skin-HRS local'!BG214)))</f>
        <v/>
      </c>
      <c r="BI214" s="52">
        <f>'Inhalation-E,WE,HS'!Q214</f>
        <v>1</v>
      </c>
      <c r="BJ214" s="52" t="str">
        <f>IF(OR(E214="gas",BG214=0),"",(1/('INPUT-Settings'!$E$4^4*'INPUT-Settings'!$E$5^3)^(1/9))^(10-BH214))</f>
        <v/>
      </c>
      <c r="BK214" s="52">
        <f t="shared" si="55"/>
        <v>0</v>
      </c>
    </row>
    <row r="215" spans="1:63" x14ac:dyDescent="0.3">
      <c r="A215" s="86">
        <f>'INPUT-Production'!A215</f>
        <v>0</v>
      </c>
      <c r="B215" s="87">
        <f>'INPUT-Production'!B215</f>
        <v>0</v>
      </c>
      <c r="C215" s="85">
        <f>'INPUT-Production'!C215</f>
        <v>0</v>
      </c>
      <c r="D215" s="85">
        <f>'INPUT-Production'!D215</f>
        <v>0</v>
      </c>
      <c r="E215" s="85">
        <f>VLOOKUP(D215,Substances!A:B,2,FALSE)</f>
        <v>0</v>
      </c>
      <c r="F215" s="2" t="e">
        <f>'Skin-MT Hand'!DG215</f>
        <v>#N/A</v>
      </c>
      <c r="G215" t="str">
        <f>IF(E215="gas","",'Skin-MT Hand'!F215)</f>
        <v>Immersion</v>
      </c>
      <c r="H215" t="str">
        <f>IF(E215="liquid",VLOOKUP(G215,'G03, tab A1'!$B$14:$D$19,3,FALSE),IF('Skin-HRS local'!E215="solid",VLOOKUP('Skin-HRS local'!G215,'G03, tab A1'!$B$5:$D$10,3,FALSE),""))</f>
        <v/>
      </c>
      <c r="I215" s="52" t="e">
        <f t="shared" si="43"/>
        <v>#N/A</v>
      </c>
      <c r="J215" t="str">
        <f>IF(E215="gas","",IF(ISBLANK('INPUT-Skin'!K215),'INPUT-Settings'!$C$37,'INPUT-Skin'!K215))</f>
        <v>thick clothing</v>
      </c>
      <c r="K215">
        <f t="shared" si="44"/>
        <v>0.5</v>
      </c>
      <c r="L215" s="52" t="e">
        <f t="shared" si="45"/>
        <v>#N/A</v>
      </c>
      <c r="M215" t="e">
        <f>VLOOKUP($D215,'INPUT-Substances'!$A:$R,8,FALSE)</f>
        <v>#N/A</v>
      </c>
      <c r="N215" t="e">
        <f>VLOOKUP($D215,'INPUT-Substances'!$A:$R,9,FALSE)</f>
        <v>#N/A</v>
      </c>
      <c r="O215" t="e">
        <f>VLOOKUP($D215,'INPUT-Substances'!$A:$R,10,FALSE)</f>
        <v>#N/A</v>
      </c>
      <c r="P215" t="e">
        <f>VLOOKUP($D215,'INPUT-Substances'!$A:$R,11,FALSE)</f>
        <v>#N/A</v>
      </c>
      <c r="Q215" t="e">
        <f>VLOOKUP($D215,'INPUT-Substances'!$A:$R,12,FALSE)</f>
        <v>#N/A</v>
      </c>
      <c r="R215" t="e">
        <f>VLOOKUP($D215,'INPUT-Substances'!$A:$R,13,FALSE)</f>
        <v>#N/A</v>
      </c>
      <c r="S215" t="e">
        <f>VLOOKUP($D215,'INPUT-Substances'!$A:$R,14,FALSE)</f>
        <v>#N/A</v>
      </c>
      <c r="T215" t="e">
        <f>VLOOKUP($D215,'INPUT-Substances'!$A:$R,15,FALSE)</f>
        <v>#N/A</v>
      </c>
      <c r="U215" t="e">
        <f>VLOOKUP($D215,'INPUT-Substances'!$A:$R,16,FALSE)</f>
        <v>#N/A</v>
      </c>
      <c r="V215" t="e">
        <f>VLOOKUP($D215,'INPUT-Substances'!$A:$R,17,FALSE)</f>
        <v>#N/A</v>
      </c>
      <c r="W215" t="e">
        <f>VLOOKUP($D215,'INPUT-Substances'!$A:$R,18,FALSE)</f>
        <v>#N/A</v>
      </c>
      <c r="X215" t="str">
        <f>IF(ISERROR(VLOOKUP(M215,'O03, tab 2,3,5,7,8'!$A:$B,2,FALSE)),"",VLOOKUP(M215,'O03, tab 2,3,5,7,8'!$A:$B,2,FALSE))</f>
        <v/>
      </c>
      <c r="Y215" t="str">
        <f>IF(ISERROR(VLOOKUP(N215,'O03, tab 2,3,5,7,8'!$A:$B,2,FALSE)),"",VLOOKUP(N215,'O03, tab 2,3,5,7,8'!$A:$B,2,FALSE))</f>
        <v/>
      </c>
      <c r="Z215" t="str">
        <f>IF(ISERROR(VLOOKUP(O215,'O03, tab 2,3,5,7,8'!$A:$B,2,FALSE)),"",VLOOKUP(O215,'O03, tab 2,3,5,7,8'!$A:$B,2,FALSE))</f>
        <v/>
      </c>
      <c r="AA215" t="str">
        <f>IF(ISERROR(VLOOKUP(P215,'O03, tab 2,3,5,7,8'!$A:$B,2,FALSE)),"",VLOOKUP(P215,'O03, tab 2,3,5,7,8'!$A:$B,2,FALSE))</f>
        <v/>
      </c>
      <c r="AB215" t="str">
        <f>IF(ISERROR(VLOOKUP(Q215,'O03, tab 2,3,5,7,8'!$A:$B,2,FALSE)),"",VLOOKUP(Q215,'O03, tab 2,3,5,7,8'!$A:$B,2,FALSE))</f>
        <v/>
      </c>
      <c r="AC215" t="str">
        <f>IF(ISERROR(VLOOKUP(R215,'O03, tab 2,3,5,7,8'!$A:$B,2,FALSE)),"",VLOOKUP(R215,'O03, tab 2,3,5,7,8'!$A:$B,2,FALSE))</f>
        <v/>
      </c>
      <c r="AD215" t="str">
        <f>IF(ISERROR(VLOOKUP(S215,'O03, tab 2,3,5,7,8'!$A:$B,2,FALSE)),"",VLOOKUP(S215,'O03, tab 2,3,5,7,8'!$A:$B,2,FALSE))</f>
        <v/>
      </c>
      <c r="AE215" t="str">
        <f>IF(ISERROR(VLOOKUP(T215,'O03, tab 2,3,5,7,8'!$A:$B,2,FALSE)),"",VLOOKUP(T215,'O03, tab 2,3,5,7,8'!$A:$B,2,FALSE))</f>
        <v/>
      </c>
      <c r="AF215" t="str">
        <f>IF(ISERROR(VLOOKUP(U215,'O03, tab 2,3,5,7,8'!$A:$B,2,FALSE)),"",VLOOKUP(U215,'O03, tab 2,3,5,7,8'!$A:$B,2,FALSE))</f>
        <v/>
      </c>
      <c r="AG215" t="str">
        <f>IF(ISERROR(VLOOKUP(V215,'O03, tab 2,3,5,7,8'!$A:$B,2,FALSE)),"",VLOOKUP(V215,'O03, tab 2,3,5,7,8'!$A:$B,2,FALSE))</f>
        <v/>
      </c>
      <c r="AH215" t="str">
        <f>IF(ISERROR(VLOOKUP(W215,'O03, tab 2,3,5,7,8'!$A:$B,2,FALSE)),"",VLOOKUP(W215,'O03, tab 2,3,5,7,8'!$A:$B,2,FALSE))</f>
        <v/>
      </c>
      <c r="AI215">
        <f t="shared" si="46"/>
        <v>0</v>
      </c>
      <c r="AJ215">
        <f>IF(E215="gas","",IF('Production-Scores'!J215="min",'Production-Scores'!L215/60,'Production-Scores'!L215))</f>
        <v>0</v>
      </c>
      <c r="AK215">
        <f>IF(E215="gas","",'Production-Scores'!P215)</f>
        <v>1</v>
      </c>
      <c r="AL215">
        <f t="shared" si="47"/>
        <v>0</v>
      </c>
      <c r="AM215">
        <f t="shared" si="48"/>
        <v>2</v>
      </c>
      <c r="AN215" s="52" t="str">
        <f>IF(OR(AI215=0,E215="gas"),"",INDEX('O03, tab 2,3,5,7,8'!$G$6:$I$11,'Skin-HRS local'!AM215,'Skin-HRS local'!AI215))</f>
        <v/>
      </c>
      <c r="AO215" t="str">
        <f t="shared" si="49"/>
        <v/>
      </c>
      <c r="AP215" s="52">
        <f t="shared" si="50"/>
        <v>0</v>
      </c>
      <c r="AQ215" t="str">
        <f>IF(E215="gas","",IF(ISBLANK('INPUT-Skin'!L215),'INPUT-Settings'!$C$38,'INPUT-Skin'!L215))</f>
        <v>&lt;10 (size of a large coin, small splashes)</v>
      </c>
      <c r="AR215" s="52">
        <f>IF(E215="gas","",VLOOKUP(AQ215,'O03, tab 2,3,5,7,8'!$G$18:$H$21,2,FALSE))</f>
        <v>0.1</v>
      </c>
      <c r="AS215" s="52" t="str">
        <f t="shared" si="51"/>
        <v/>
      </c>
      <c r="AT215">
        <f t="shared" si="52"/>
        <v>7</v>
      </c>
      <c r="AU215" s="52" t="str">
        <f t="shared" si="53"/>
        <v/>
      </c>
      <c r="AV215" t="str">
        <f>IF(ISERROR((VLOOKUP(M215,'O03, tab 2,3,5,7,8'!$A:$C,3,FALSE))),"",VLOOKUP(M215,'O03, tab 2,3,5,7,8'!$A:$C,3,FALSE))</f>
        <v/>
      </c>
      <c r="AW215" t="str">
        <f>IF(ISERROR((VLOOKUP(N215,'O03, tab 2,3,5,7,8'!$A:$C,3,FALSE))),"",VLOOKUP(N215,'O03, tab 2,3,5,7,8'!$A:$C,3,FALSE))</f>
        <v/>
      </c>
      <c r="AX215" t="str">
        <f>IF(ISERROR((VLOOKUP(O215,'O03, tab 2,3,5,7,8'!$A:$C,3,FALSE))),"",VLOOKUP(O215,'O03, tab 2,3,5,7,8'!$A:$C,3,FALSE))</f>
        <v/>
      </c>
      <c r="AY215" t="str">
        <f>IF(ISERROR((VLOOKUP(P215,'O03, tab 2,3,5,7,8'!$A:$C,3,FALSE))),"",VLOOKUP(P215,'O03, tab 2,3,5,7,8'!$A:$C,3,FALSE))</f>
        <v/>
      </c>
      <c r="AZ215" t="str">
        <f>IF(ISERROR((VLOOKUP(Q215,'O03, tab 2,3,5,7,8'!$A:$C,3,FALSE))),"",VLOOKUP(Q215,'O03, tab 2,3,5,7,8'!$A:$C,3,FALSE))</f>
        <v/>
      </c>
      <c r="BA215" t="str">
        <f>IF(ISERROR((VLOOKUP(R215,'O03, tab 2,3,5,7,8'!$A:$C,3,FALSE))),"",VLOOKUP(R215,'O03, tab 2,3,5,7,8'!$A:$C,3,FALSE))</f>
        <v/>
      </c>
      <c r="BB215" t="str">
        <f>IF(ISERROR((VLOOKUP(S215,'O03, tab 2,3,5,7,8'!$A:$C,3,FALSE))),"",VLOOKUP(S215,'O03, tab 2,3,5,7,8'!$A:$C,3,FALSE))</f>
        <v/>
      </c>
      <c r="BC215" t="str">
        <f>IF(ISERROR((VLOOKUP(T215,'O03, tab 2,3,5,7,8'!$A:$C,3,FALSE))),"",VLOOKUP(T215,'O03, tab 2,3,5,7,8'!$A:$C,3,FALSE))</f>
        <v/>
      </c>
      <c r="BD215" t="str">
        <f>IF(ISERROR((VLOOKUP(U215,'O03, tab 2,3,5,7,8'!$A:$C,3,FALSE))),"",VLOOKUP(U215,'O03, tab 2,3,5,7,8'!$A:$C,3,FALSE))</f>
        <v/>
      </c>
      <c r="BE215" t="str">
        <f>IF(ISERROR((VLOOKUP(V215,'O03, tab 2,3,5,7,8'!$A:$C,3,FALSE))),"",VLOOKUP(V215,'O03, tab 2,3,5,7,8'!$A:$C,3,FALSE))</f>
        <v/>
      </c>
      <c r="BF215" t="str">
        <f>IF(ISERROR((VLOOKUP(W215,'O03, tab 2,3,5,7,8'!$A:$C,3,FALSE))),"",VLOOKUP(W215,'O03, tab 2,3,5,7,8'!$A:$C,3,FALSE))</f>
        <v/>
      </c>
      <c r="BG215" s="52">
        <f t="shared" si="54"/>
        <v>0</v>
      </c>
      <c r="BH215" s="52" t="str">
        <f>IF(OR(E215="gas",AI215=0,BG215=0),"",(INDEX('O03'!$B$4:$G$10,'Skin-HRS local'!AU215,'Skin-HRS local'!BG215)))</f>
        <v/>
      </c>
      <c r="BI215" s="52">
        <f>'Inhalation-E,WE,HS'!Q215</f>
        <v>1</v>
      </c>
      <c r="BJ215" s="52" t="str">
        <f>IF(OR(E215="gas",BG215=0),"",(1/('INPUT-Settings'!$E$4^4*'INPUT-Settings'!$E$5^3)^(1/9))^(10-BH215))</f>
        <v/>
      </c>
      <c r="BK215" s="52">
        <f t="shared" si="55"/>
        <v>0</v>
      </c>
    </row>
    <row r="216" spans="1:63" x14ac:dyDescent="0.3">
      <c r="A216" s="86">
        <f>'INPUT-Production'!A216</f>
        <v>0</v>
      </c>
      <c r="B216" s="87">
        <f>'INPUT-Production'!B216</f>
        <v>0</v>
      </c>
      <c r="C216" s="85">
        <f>'INPUT-Production'!C216</f>
        <v>0</v>
      </c>
      <c r="D216" s="85">
        <f>'INPUT-Production'!D216</f>
        <v>0</v>
      </c>
      <c r="E216" s="85">
        <f>VLOOKUP(D216,Substances!A:B,2,FALSE)</f>
        <v>0</v>
      </c>
      <c r="F216" s="2" t="e">
        <f>'Skin-MT Hand'!DG216</f>
        <v>#N/A</v>
      </c>
      <c r="G216" t="str">
        <f>IF(E216="gas","",'Skin-MT Hand'!F216)</f>
        <v>Immersion</v>
      </c>
      <c r="H216" t="str">
        <f>IF(E216="liquid",VLOOKUP(G216,'G03, tab A1'!$B$14:$D$19,3,FALSE),IF('Skin-HRS local'!E216="solid",VLOOKUP('Skin-HRS local'!G216,'G03, tab A1'!$B$5:$D$10,3,FALSE),""))</f>
        <v/>
      </c>
      <c r="I216" s="52" t="e">
        <f t="shared" si="43"/>
        <v>#N/A</v>
      </c>
      <c r="J216" t="str">
        <f>IF(E216="gas","",IF(ISBLANK('INPUT-Skin'!K216),'INPUT-Settings'!$C$37,'INPUT-Skin'!K216))</f>
        <v>thick clothing</v>
      </c>
      <c r="K216">
        <f t="shared" si="44"/>
        <v>0.5</v>
      </c>
      <c r="L216" s="52" t="e">
        <f t="shared" si="45"/>
        <v>#N/A</v>
      </c>
      <c r="M216" t="e">
        <f>VLOOKUP($D216,'INPUT-Substances'!$A:$R,8,FALSE)</f>
        <v>#N/A</v>
      </c>
      <c r="N216" t="e">
        <f>VLOOKUP($D216,'INPUT-Substances'!$A:$R,9,FALSE)</f>
        <v>#N/A</v>
      </c>
      <c r="O216" t="e">
        <f>VLOOKUP($D216,'INPUT-Substances'!$A:$R,10,FALSE)</f>
        <v>#N/A</v>
      </c>
      <c r="P216" t="e">
        <f>VLOOKUP($D216,'INPUT-Substances'!$A:$R,11,FALSE)</f>
        <v>#N/A</v>
      </c>
      <c r="Q216" t="e">
        <f>VLOOKUP($D216,'INPUT-Substances'!$A:$R,12,FALSE)</f>
        <v>#N/A</v>
      </c>
      <c r="R216" t="e">
        <f>VLOOKUP($D216,'INPUT-Substances'!$A:$R,13,FALSE)</f>
        <v>#N/A</v>
      </c>
      <c r="S216" t="e">
        <f>VLOOKUP($D216,'INPUT-Substances'!$A:$R,14,FALSE)</f>
        <v>#N/A</v>
      </c>
      <c r="T216" t="e">
        <f>VLOOKUP($D216,'INPUT-Substances'!$A:$R,15,FALSE)</f>
        <v>#N/A</v>
      </c>
      <c r="U216" t="e">
        <f>VLOOKUP($D216,'INPUT-Substances'!$A:$R,16,FALSE)</f>
        <v>#N/A</v>
      </c>
      <c r="V216" t="e">
        <f>VLOOKUP($D216,'INPUT-Substances'!$A:$R,17,FALSE)</f>
        <v>#N/A</v>
      </c>
      <c r="W216" t="e">
        <f>VLOOKUP($D216,'INPUT-Substances'!$A:$R,18,FALSE)</f>
        <v>#N/A</v>
      </c>
      <c r="X216" t="str">
        <f>IF(ISERROR(VLOOKUP(M216,'O03, tab 2,3,5,7,8'!$A:$B,2,FALSE)),"",VLOOKUP(M216,'O03, tab 2,3,5,7,8'!$A:$B,2,FALSE))</f>
        <v/>
      </c>
      <c r="Y216" t="str">
        <f>IF(ISERROR(VLOOKUP(N216,'O03, tab 2,3,5,7,8'!$A:$B,2,FALSE)),"",VLOOKUP(N216,'O03, tab 2,3,5,7,8'!$A:$B,2,FALSE))</f>
        <v/>
      </c>
      <c r="Z216" t="str">
        <f>IF(ISERROR(VLOOKUP(O216,'O03, tab 2,3,5,7,8'!$A:$B,2,FALSE)),"",VLOOKUP(O216,'O03, tab 2,3,5,7,8'!$A:$B,2,FALSE))</f>
        <v/>
      </c>
      <c r="AA216" t="str">
        <f>IF(ISERROR(VLOOKUP(P216,'O03, tab 2,3,5,7,8'!$A:$B,2,FALSE)),"",VLOOKUP(P216,'O03, tab 2,3,5,7,8'!$A:$B,2,FALSE))</f>
        <v/>
      </c>
      <c r="AB216" t="str">
        <f>IF(ISERROR(VLOOKUP(Q216,'O03, tab 2,3,5,7,8'!$A:$B,2,FALSE)),"",VLOOKUP(Q216,'O03, tab 2,3,5,7,8'!$A:$B,2,FALSE))</f>
        <v/>
      </c>
      <c r="AC216" t="str">
        <f>IF(ISERROR(VLOOKUP(R216,'O03, tab 2,3,5,7,8'!$A:$B,2,FALSE)),"",VLOOKUP(R216,'O03, tab 2,3,5,7,8'!$A:$B,2,FALSE))</f>
        <v/>
      </c>
      <c r="AD216" t="str">
        <f>IF(ISERROR(VLOOKUP(S216,'O03, tab 2,3,5,7,8'!$A:$B,2,FALSE)),"",VLOOKUP(S216,'O03, tab 2,3,5,7,8'!$A:$B,2,FALSE))</f>
        <v/>
      </c>
      <c r="AE216" t="str">
        <f>IF(ISERROR(VLOOKUP(T216,'O03, tab 2,3,5,7,8'!$A:$B,2,FALSE)),"",VLOOKUP(T216,'O03, tab 2,3,5,7,8'!$A:$B,2,FALSE))</f>
        <v/>
      </c>
      <c r="AF216" t="str">
        <f>IF(ISERROR(VLOOKUP(U216,'O03, tab 2,3,5,7,8'!$A:$B,2,FALSE)),"",VLOOKUP(U216,'O03, tab 2,3,5,7,8'!$A:$B,2,FALSE))</f>
        <v/>
      </c>
      <c r="AG216" t="str">
        <f>IF(ISERROR(VLOOKUP(V216,'O03, tab 2,3,5,7,8'!$A:$B,2,FALSE)),"",VLOOKUP(V216,'O03, tab 2,3,5,7,8'!$A:$B,2,FALSE))</f>
        <v/>
      </c>
      <c r="AH216" t="str">
        <f>IF(ISERROR(VLOOKUP(W216,'O03, tab 2,3,5,7,8'!$A:$B,2,FALSE)),"",VLOOKUP(W216,'O03, tab 2,3,5,7,8'!$A:$B,2,FALSE))</f>
        <v/>
      </c>
      <c r="AI216">
        <f t="shared" si="46"/>
        <v>0</v>
      </c>
      <c r="AJ216">
        <f>IF(E216="gas","",IF('Production-Scores'!J216="min",'Production-Scores'!L216/60,'Production-Scores'!L216))</f>
        <v>0</v>
      </c>
      <c r="AK216">
        <f>IF(E216="gas","",'Production-Scores'!P216)</f>
        <v>1</v>
      </c>
      <c r="AL216">
        <f t="shared" si="47"/>
        <v>0</v>
      </c>
      <c r="AM216">
        <f t="shared" si="48"/>
        <v>2</v>
      </c>
      <c r="AN216" s="52" t="str">
        <f>IF(OR(AI216=0,E216="gas"),"",INDEX('O03, tab 2,3,5,7,8'!$G$6:$I$11,'Skin-HRS local'!AM216,'Skin-HRS local'!AI216))</f>
        <v/>
      </c>
      <c r="AO216" t="str">
        <f t="shared" si="49"/>
        <v/>
      </c>
      <c r="AP216" s="52">
        <f t="shared" si="50"/>
        <v>0</v>
      </c>
      <c r="AQ216" t="str">
        <f>IF(E216="gas","",IF(ISBLANK('INPUT-Skin'!L216),'INPUT-Settings'!$C$38,'INPUT-Skin'!L216))</f>
        <v>&lt;10 (size of a large coin, small splashes)</v>
      </c>
      <c r="AR216" s="52">
        <f>IF(E216="gas","",VLOOKUP(AQ216,'O03, tab 2,3,5,7,8'!$G$18:$H$21,2,FALSE))</f>
        <v>0.1</v>
      </c>
      <c r="AS216" s="52" t="str">
        <f t="shared" si="51"/>
        <v/>
      </c>
      <c r="AT216">
        <f t="shared" si="52"/>
        <v>7</v>
      </c>
      <c r="AU216" s="52" t="str">
        <f t="shared" si="53"/>
        <v/>
      </c>
      <c r="AV216" t="str">
        <f>IF(ISERROR((VLOOKUP(M216,'O03, tab 2,3,5,7,8'!$A:$C,3,FALSE))),"",VLOOKUP(M216,'O03, tab 2,3,5,7,8'!$A:$C,3,FALSE))</f>
        <v/>
      </c>
      <c r="AW216" t="str">
        <f>IF(ISERROR((VLOOKUP(N216,'O03, tab 2,3,5,7,8'!$A:$C,3,FALSE))),"",VLOOKUP(N216,'O03, tab 2,3,5,7,8'!$A:$C,3,FALSE))</f>
        <v/>
      </c>
      <c r="AX216" t="str">
        <f>IF(ISERROR((VLOOKUP(O216,'O03, tab 2,3,5,7,8'!$A:$C,3,FALSE))),"",VLOOKUP(O216,'O03, tab 2,3,5,7,8'!$A:$C,3,FALSE))</f>
        <v/>
      </c>
      <c r="AY216" t="str">
        <f>IF(ISERROR((VLOOKUP(P216,'O03, tab 2,3,5,7,8'!$A:$C,3,FALSE))),"",VLOOKUP(P216,'O03, tab 2,3,5,7,8'!$A:$C,3,FALSE))</f>
        <v/>
      </c>
      <c r="AZ216" t="str">
        <f>IF(ISERROR((VLOOKUP(Q216,'O03, tab 2,3,5,7,8'!$A:$C,3,FALSE))),"",VLOOKUP(Q216,'O03, tab 2,3,5,7,8'!$A:$C,3,FALSE))</f>
        <v/>
      </c>
      <c r="BA216" t="str">
        <f>IF(ISERROR((VLOOKUP(R216,'O03, tab 2,3,5,7,8'!$A:$C,3,FALSE))),"",VLOOKUP(R216,'O03, tab 2,3,5,7,8'!$A:$C,3,FALSE))</f>
        <v/>
      </c>
      <c r="BB216" t="str">
        <f>IF(ISERROR((VLOOKUP(S216,'O03, tab 2,3,5,7,8'!$A:$C,3,FALSE))),"",VLOOKUP(S216,'O03, tab 2,3,5,7,8'!$A:$C,3,FALSE))</f>
        <v/>
      </c>
      <c r="BC216" t="str">
        <f>IF(ISERROR((VLOOKUP(T216,'O03, tab 2,3,5,7,8'!$A:$C,3,FALSE))),"",VLOOKUP(T216,'O03, tab 2,3,5,7,8'!$A:$C,3,FALSE))</f>
        <v/>
      </c>
      <c r="BD216" t="str">
        <f>IF(ISERROR((VLOOKUP(U216,'O03, tab 2,3,5,7,8'!$A:$C,3,FALSE))),"",VLOOKUP(U216,'O03, tab 2,3,5,7,8'!$A:$C,3,FALSE))</f>
        <v/>
      </c>
      <c r="BE216" t="str">
        <f>IF(ISERROR((VLOOKUP(V216,'O03, tab 2,3,5,7,8'!$A:$C,3,FALSE))),"",VLOOKUP(V216,'O03, tab 2,3,5,7,8'!$A:$C,3,FALSE))</f>
        <v/>
      </c>
      <c r="BF216" t="str">
        <f>IF(ISERROR((VLOOKUP(W216,'O03, tab 2,3,5,7,8'!$A:$C,3,FALSE))),"",VLOOKUP(W216,'O03, tab 2,3,5,7,8'!$A:$C,3,FALSE))</f>
        <v/>
      </c>
      <c r="BG216" s="52">
        <f t="shared" si="54"/>
        <v>0</v>
      </c>
      <c r="BH216" s="52" t="str">
        <f>IF(OR(E216="gas",AI216=0,BG216=0),"",(INDEX('O03'!$B$4:$G$10,'Skin-HRS local'!AU216,'Skin-HRS local'!BG216)))</f>
        <v/>
      </c>
      <c r="BI216" s="52">
        <f>'Inhalation-E,WE,HS'!Q216</f>
        <v>1</v>
      </c>
      <c r="BJ216" s="52" t="str">
        <f>IF(OR(E216="gas",BG216=0),"",(1/('INPUT-Settings'!$E$4^4*'INPUT-Settings'!$E$5^3)^(1/9))^(10-BH216))</f>
        <v/>
      </c>
      <c r="BK216" s="52">
        <f t="shared" si="55"/>
        <v>0</v>
      </c>
    </row>
    <row r="217" spans="1:63" x14ac:dyDescent="0.3">
      <c r="A217" s="86">
        <f>'INPUT-Production'!A217</f>
        <v>0</v>
      </c>
      <c r="B217" s="87">
        <f>'INPUT-Production'!B217</f>
        <v>0</v>
      </c>
      <c r="C217" s="85">
        <f>'INPUT-Production'!C217</f>
        <v>0</v>
      </c>
      <c r="D217" s="85">
        <f>'INPUT-Production'!D217</f>
        <v>0</v>
      </c>
      <c r="E217" s="85">
        <f>VLOOKUP(D217,Substances!A:B,2,FALSE)</f>
        <v>0</v>
      </c>
      <c r="F217" s="2" t="e">
        <f>'Skin-MT Hand'!DG217</f>
        <v>#N/A</v>
      </c>
      <c r="G217" t="str">
        <f>IF(E217="gas","",'Skin-MT Hand'!F217)</f>
        <v>Immersion</v>
      </c>
      <c r="H217" t="str">
        <f>IF(E217="liquid",VLOOKUP(G217,'G03, tab A1'!$B$14:$D$19,3,FALSE),IF('Skin-HRS local'!E217="solid",VLOOKUP('Skin-HRS local'!G217,'G03, tab A1'!$B$5:$D$10,3,FALSE),""))</f>
        <v/>
      </c>
      <c r="I217" s="52" t="e">
        <f t="shared" si="43"/>
        <v>#N/A</v>
      </c>
      <c r="J217" t="str">
        <f>IF(E217="gas","",IF(ISBLANK('INPUT-Skin'!K217),'INPUT-Settings'!$C$37,'INPUT-Skin'!K217))</f>
        <v>thick clothing</v>
      </c>
      <c r="K217">
        <f t="shared" si="44"/>
        <v>0.5</v>
      </c>
      <c r="L217" s="52" t="e">
        <f t="shared" si="45"/>
        <v>#N/A</v>
      </c>
      <c r="M217" t="e">
        <f>VLOOKUP($D217,'INPUT-Substances'!$A:$R,8,FALSE)</f>
        <v>#N/A</v>
      </c>
      <c r="N217" t="e">
        <f>VLOOKUP($D217,'INPUT-Substances'!$A:$R,9,FALSE)</f>
        <v>#N/A</v>
      </c>
      <c r="O217" t="e">
        <f>VLOOKUP($D217,'INPUT-Substances'!$A:$R,10,FALSE)</f>
        <v>#N/A</v>
      </c>
      <c r="P217" t="e">
        <f>VLOOKUP($D217,'INPUT-Substances'!$A:$R,11,FALSE)</f>
        <v>#N/A</v>
      </c>
      <c r="Q217" t="e">
        <f>VLOOKUP($D217,'INPUT-Substances'!$A:$R,12,FALSE)</f>
        <v>#N/A</v>
      </c>
      <c r="R217" t="e">
        <f>VLOOKUP($D217,'INPUT-Substances'!$A:$R,13,FALSE)</f>
        <v>#N/A</v>
      </c>
      <c r="S217" t="e">
        <f>VLOOKUP($D217,'INPUT-Substances'!$A:$R,14,FALSE)</f>
        <v>#N/A</v>
      </c>
      <c r="T217" t="e">
        <f>VLOOKUP($D217,'INPUT-Substances'!$A:$R,15,FALSE)</f>
        <v>#N/A</v>
      </c>
      <c r="U217" t="e">
        <f>VLOOKUP($D217,'INPUT-Substances'!$A:$R,16,FALSE)</f>
        <v>#N/A</v>
      </c>
      <c r="V217" t="e">
        <f>VLOOKUP($D217,'INPUT-Substances'!$A:$R,17,FALSE)</f>
        <v>#N/A</v>
      </c>
      <c r="W217" t="e">
        <f>VLOOKUP($D217,'INPUT-Substances'!$A:$R,18,FALSE)</f>
        <v>#N/A</v>
      </c>
      <c r="X217" t="str">
        <f>IF(ISERROR(VLOOKUP(M217,'O03, tab 2,3,5,7,8'!$A:$B,2,FALSE)),"",VLOOKUP(M217,'O03, tab 2,3,5,7,8'!$A:$B,2,FALSE))</f>
        <v/>
      </c>
      <c r="Y217" t="str">
        <f>IF(ISERROR(VLOOKUP(N217,'O03, tab 2,3,5,7,8'!$A:$B,2,FALSE)),"",VLOOKUP(N217,'O03, tab 2,3,5,7,8'!$A:$B,2,FALSE))</f>
        <v/>
      </c>
      <c r="Z217" t="str">
        <f>IF(ISERROR(VLOOKUP(O217,'O03, tab 2,3,5,7,8'!$A:$B,2,FALSE)),"",VLOOKUP(O217,'O03, tab 2,3,5,7,8'!$A:$B,2,FALSE))</f>
        <v/>
      </c>
      <c r="AA217" t="str">
        <f>IF(ISERROR(VLOOKUP(P217,'O03, tab 2,3,5,7,8'!$A:$B,2,FALSE)),"",VLOOKUP(P217,'O03, tab 2,3,5,7,8'!$A:$B,2,FALSE))</f>
        <v/>
      </c>
      <c r="AB217" t="str">
        <f>IF(ISERROR(VLOOKUP(Q217,'O03, tab 2,3,5,7,8'!$A:$B,2,FALSE)),"",VLOOKUP(Q217,'O03, tab 2,3,5,7,8'!$A:$B,2,FALSE))</f>
        <v/>
      </c>
      <c r="AC217" t="str">
        <f>IF(ISERROR(VLOOKUP(R217,'O03, tab 2,3,5,7,8'!$A:$B,2,FALSE)),"",VLOOKUP(R217,'O03, tab 2,3,5,7,8'!$A:$B,2,FALSE))</f>
        <v/>
      </c>
      <c r="AD217" t="str">
        <f>IF(ISERROR(VLOOKUP(S217,'O03, tab 2,3,5,7,8'!$A:$B,2,FALSE)),"",VLOOKUP(S217,'O03, tab 2,3,5,7,8'!$A:$B,2,FALSE))</f>
        <v/>
      </c>
      <c r="AE217" t="str">
        <f>IF(ISERROR(VLOOKUP(T217,'O03, tab 2,3,5,7,8'!$A:$B,2,FALSE)),"",VLOOKUP(T217,'O03, tab 2,3,5,7,8'!$A:$B,2,FALSE))</f>
        <v/>
      </c>
      <c r="AF217" t="str">
        <f>IF(ISERROR(VLOOKUP(U217,'O03, tab 2,3,5,7,8'!$A:$B,2,FALSE)),"",VLOOKUP(U217,'O03, tab 2,3,5,7,8'!$A:$B,2,FALSE))</f>
        <v/>
      </c>
      <c r="AG217" t="str">
        <f>IF(ISERROR(VLOOKUP(V217,'O03, tab 2,3,5,7,8'!$A:$B,2,FALSE)),"",VLOOKUP(V217,'O03, tab 2,3,5,7,8'!$A:$B,2,FALSE))</f>
        <v/>
      </c>
      <c r="AH217" t="str">
        <f>IF(ISERROR(VLOOKUP(W217,'O03, tab 2,3,5,7,8'!$A:$B,2,FALSE)),"",VLOOKUP(W217,'O03, tab 2,3,5,7,8'!$A:$B,2,FALSE))</f>
        <v/>
      </c>
      <c r="AI217">
        <f t="shared" si="46"/>
        <v>0</v>
      </c>
      <c r="AJ217">
        <f>IF(E217="gas","",IF('Production-Scores'!J217="min",'Production-Scores'!L217/60,'Production-Scores'!L217))</f>
        <v>0</v>
      </c>
      <c r="AK217">
        <f>IF(E217="gas","",'Production-Scores'!P217)</f>
        <v>1</v>
      </c>
      <c r="AL217">
        <f t="shared" si="47"/>
        <v>0</v>
      </c>
      <c r="AM217">
        <f t="shared" si="48"/>
        <v>2</v>
      </c>
      <c r="AN217" s="52" t="str">
        <f>IF(OR(AI217=0,E217="gas"),"",INDEX('O03, tab 2,3,5,7,8'!$G$6:$I$11,'Skin-HRS local'!AM217,'Skin-HRS local'!AI217))</f>
        <v/>
      </c>
      <c r="AO217" t="str">
        <f t="shared" si="49"/>
        <v/>
      </c>
      <c r="AP217" s="52">
        <f t="shared" si="50"/>
        <v>0</v>
      </c>
      <c r="AQ217" t="str">
        <f>IF(E217="gas","",IF(ISBLANK('INPUT-Skin'!L217),'INPUT-Settings'!$C$38,'INPUT-Skin'!L217))</f>
        <v>&lt;10 (size of a large coin, small splashes)</v>
      </c>
      <c r="AR217" s="52">
        <f>IF(E217="gas","",VLOOKUP(AQ217,'O03, tab 2,3,5,7,8'!$G$18:$H$21,2,FALSE))</f>
        <v>0.1</v>
      </c>
      <c r="AS217" s="52" t="str">
        <f t="shared" si="51"/>
        <v/>
      </c>
      <c r="AT217">
        <f t="shared" si="52"/>
        <v>7</v>
      </c>
      <c r="AU217" s="52" t="str">
        <f t="shared" si="53"/>
        <v/>
      </c>
      <c r="AV217" t="str">
        <f>IF(ISERROR((VLOOKUP(M217,'O03, tab 2,3,5,7,8'!$A:$C,3,FALSE))),"",VLOOKUP(M217,'O03, tab 2,3,5,7,8'!$A:$C,3,FALSE))</f>
        <v/>
      </c>
      <c r="AW217" t="str">
        <f>IF(ISERROR((VLOOKUP(N217,'O03, tab 2,3,5,7,8'!$A:$C,3,FALSE))),"",VLOOKUP(N217,'O03, tab 2,3,5,7,8'!$A:$C,3,FALSE))</f>
        <v/>
      </c>
      <c r="AX217" t="str">
        <f>IF(ISERROR((VLOOKUP(O217,'O03, tab 2,3,5,7,8'!$A:$C,3,FALSE))),"",VLOOKUP(O217,'O03, tab 2,3,5,7,8'!$A:$C,3,FALSE))</f>
        <v/>
      </c>
      <c r="AY217" t="str">
        <f>IF(ISERROR((VLOOKUP(P217,'O03, tab 2,3,5,7,8'!$A:$C,3,FALSE))),"",VLOOKUP(P217,'O03, tab 2,3,5,7,8'!$A:$C,3,FALSE))</f>
        <v/>
      </c>
      <c r="AZ217" t="str">
        <f>IF(ISERROR((VLOOKUP(Q217,'O03, tab 2,3,5,7,8'!$A:$C,3,FALSE))),"",VLOOKUP(Q217,'O03, tab 2,3,5,7,8'!$A:$C,3,FALSE))</f>
        <v/>
      </c>
      <c r="BA217" t="str">
        <f>IF(ISERROR((VLOOKUP(R217,'O03, tab 2,3,5,7,8'!$A:$C,3,FALSE))),"",VLOOKUP(R217,'O03, tab 2,3,5,7,8'!$A:$C,3,FALSE))</f>
        <v/>
      </c>
      <c r="BB217" t="str">
        <f>IF(ISERROR((VLOOKUP(S217,'O03, tab 2,3,5,7,8'!$A:$C,3,FALSE))),"",VLOOKUP(S217,'O03, tab 2,3,5,7,8'!$A:$C,3,FALSE))</f>
        <v/>
      </c>
      <c r="BC217" t="str">
        <f>IF(ISERROR((VLOOKUP(T217,'O03, tab 2,3,5,7,8'!$A:$C,3,FALSE))),"",VLOOKUP(T217,'O03, tab 2,3,5,7,8'!$A:$C,3,FALSE))</f>
        <v/>
      </c>
      <c r="BD217" t="str">
        <f>IF(ISERROR((VLOOKUP(U217,'O03, tab 2,3,5,7,8'!$A:$C,3,FALSE))),"",VLOOKUP(U217,'O03, tab 2,3,5,7,8'!$A:$C,3,FALSE))</f>
        <v/>
      </c>
      <c r="BE217" t="str">
        <f>IF(ISERROR((VLOOKUP(V217,'O03, tab 2,3,5,7,8'!$A:$C,3,FALSE))),"",VLOOKUP(V217,'O03, tab 2,3,5,7,8'!$A:$C,3,FALSE))</f>
        <v/>
      </c>
      <c r="BF217" t="str">
        <f>IF(ISERROR((VLOOKUP(W217,'O03, tab 2,3,5,7,8'!$A:$C,3,FALSE))),"",VLOOKUP(W217,'O03, tab 2,3,5,7,8'!$A:$C,3,FALSE))</f>
        <v/>
      </c>
      <c r="BG217" s="52">
        <f t="shared" si="54"/>
        <v>0</v>
      </c>
      <c r="BH217" s="52" t="str">
        <f>IF(OR(E217="gas",AI217=0,BG217=0),"",(INDEX('O03'!$B$4:$G$10,'Skin-HRS local'!AU217,'Skin-HRS local'!BG217)))</f>
        <v/>
      </c>
      <c r="BI217" s="52">
        <f>'Inhalation-E,WE,HS'!Q217</f>
        <v>1</v>
      </c>
      <c r="BJ217" s="52" t="str">
        <f>IF(OR(E217="gas",BG217=0),"",(1/('INPUT-Settings'!$E$4^4*'INPUT-Settings'!$E$5^3)^(1/9))^(10-BH217))</f>
        <v/>
      </c>
      <c r="BK217" s="52">
        <f t="shared" si="55"/>
        <v>0</v>
      </c>
    </row>
    <row r="218" spans="1:63" x14ac:dyDescent="0.3">
      <c r="A218" s="86">
        <f>'INPUT-Production'!A218</f>
        <v>0</v>
      </c>
      <c r="B218" s="87">
        <f>'INPUT-Production'!B218</f>
        <v>0</v>
      </c>
      <c r="C218" s="85">
        <f>'INPUT-Production'!C218</f>
        <v>0</v>
      </c>
      <c r="D218" s="85">
        <f>'INPUT-Production'!D218</f>
        <v>0</v>
      </c>
      <c r="E218" s="85">
        <f>VLOOKUP(D218,Substances!A:B,2,FALSE)</f>
        <v>0</v>
      </c>
      <c r="F218" s="2" t="e">
        <f>'Skin-MT Hand'!DG218</f>
        <v>#N/A</v>
      </c>
      <c r="G218" t="str">
        <f>IF(E218="gas","",'Skin-MT Hand'!F218)</f>
        <v>Immersion</v>
      </c>
      <c r="H218" t="str">
        <f>IF(E218="liquid",VLOOKUP(G218,'G03, tab A1'!$B$14:$D$19,3,FALSE),IF('Skin-HRS local'!E218="solid",VLOOKUP('Skin-HRS local'!G218,'G03, tab A1'!$B$5:$D$10,3,FALSE),""))</f>
        <v/>
      </c>
      <c r="I218" s="52" t="e">
        <f t="shared" si="43"/>
        <v>#N/A</v>
      </c>
      <c r="J218" t="str">
        <f>IF(E218="gas","",IF(ISBLANK('INPUT-Skin'!K218),'INPUT-Settings'!$C$37,'INPUT-Skin'!K218))</f>
        <v>thick clothing</v>
      </c>
      <c r="K218">
        <f t="shared" si="44"/>
        <v>0.5</v>
      </c>
      <c r="L218" s="52" t="e">
        <f t="shared" si="45"/>
        <v>#N/A</v>
      </c>
      <c r="M218" t="e">
        <f>VLOOKUP($D218,'INPUT-Substances'!$A:$R,8,FALSE)</f>
        <v>#N/A</v>
      </c>
      <c r="N218" t="e">
        <f>VLOOKUP($D218,'INPUT-Substances'!$A:$R,9,FALSE)</f>
        <v>#N/A</v>
      </c>
      <c r="O218" t="e">
        <f>VLOOKUP($D218,'INPUT-Substances'!$A:$R,10,FALSE)</f>
        <v>#N/A</v>
      </c>
      <c r="P218" t="e">
        <f>VLOOKUP($D218,'INPUT-Substances'!$A:$R,11,FALSE)</f>
        <v>#N/A</v>
      </c>
      <c r="Q218" t="e">
        <f>VLOOKUP($D218,'INPUT-Substances'!$A:$R,12,FALSE)</f>
        <v>#N/A</v>
      </c>
      <c r="R218" t="e">
        <f>VLOOKUP($D218,'INPUT-Substances'!$A:$R,13,FALSE)</f>
        <v>#N/A</v>
      </c>
      <c r="S218" t="e">
        <f>VLOOKUP($D218,'INPUT-Substances'!$A:$R,14,FALSE)</f>
        <v>#N/A</v>
      </c>
      <c r="T218" t="e">
        <f>VLOOKUP($D218,'INPUT-Substances'!$A:$R,15,FALSE)</f>
        <v>#N/A</v>
      </c>
      <c r="U218" t="e">
        <f>VLOOKUP($D218,'INPUT-Substances'!$A:$R,16,FALSE)</f>
        <v>#N/A</v>
      </c>
      <c r="V218" t="e">
        <f>VLOOKUP($D218,'INPUT-Substances'!$A:$R,17,FALSE)</f>
        <v>#N/A</v>
      </c>
      <c r="W218" t="e">
        <f>VLOOKUP($D218,'INPUT-Substances'!$A:$R,18,FALSE)</f>
        <v>#N/A</v>
      </c>
      <c r="X218" t="str">
        <f>IF(ISERROR(VLOOKUP(M218,'O03, tab 2,3,5,7,8'!$A:$B,2,FALSE)),"",VLOOKUP(M218,'O03, tab 2,3,5,7,8'!$A:$B,2,FALSE))</f>
        <v/>
      </c>
      <c r="Y218" t="str">
        <f>IF(ISERROR(VLOOKUP(N218,'O03, tab 2,3,5,7,8'!$A:$B,2,FALSE)),"",VLOOKUP(N218,'O03, tab 2,3,5,7,8'!$A:$B,2,FALSE))</f>
        <v/>
      </c>
      <c r="Z218" t="str">
        <f>IF(ISERROR(VLOOKUP(O218,'O03, tab 2,3,5,7,8'!$A:$B,2,FALSE)),"",VLOOKUP(O218,'O03, tab 2,3,5,7,8'!$A:$B,2,FALSE))</f>
        <v/>
      </c>
      <c r="AA218" t="str">
        <f>IF(ISERROR(VLOOKUP(P218,'O03, tab 2,3,5,7,8'!$A:$B,2,FALSE)),"",VLOOKUP(P218,'O03, tab 2,3,5,7,8'!$A:$B,2,FALSE))</f>
        <v/>
      </c>
      <c r="AB218" t="str">
        <f>IF(ISERROR(VLOOKUP(Q218,'O03, tab 2,3,5,7,8'!$A:$B,2,FALSE)),"",VLOOKUP(Q218,'O03, tab 2,3,5,7,8'!$A:$B,2,FALSE))</f>
        <v/>
      </c>
      <c r="AC218" t="str">
        <f>IF(ISERROR(VLOOKUP(R218,'O03, tab 2,3,5,7,8'!$A:$B,2,FALSE)),"",VLOOKUP(R218,'O03, tab 2,3,5,7,8'!$A:$B,2,FALSE))</f>
        <v/>
      </c>
      <c r="AD218" t="str">
        <f>IF(ISERROR(VLOOKUP(S218,'O03, tab 2,3,5,7,8'!$A:$B,2,FALSE)),"",VLOOKUP(S218,'O03, tab 2,3,5,7,8'!$A:$B,2,FALSE))</f>
        <v/>
      </c>
      <c r="AE218" t="str">
        <f>IF(ISERROR(VLOOKUP(T218,'O03, tab 2,3,5,7,8'!$A:$B,2,FALSE)),"",VLOOKUP(T218,'O03, tab 2,3,5,7,8'!$A:$B,2,FALSE))</f>
        <v/>
      </c>
      <c r="AF218" t="str">
        <f>IF(ISERROR(VLOOKUP(U218,'O03, tab 2,3,5,7,8'!$A:$B,2,FALSE)),"",VLOOKUP(U218,'O03, tab 2,3,5,7,8'!$A:$B,2,FALSE))</f>
        <v/>
      </c>
      <c r="AG218" t="str">
        <f>IF(ISERROR(VLOOKUP(V218,'O03, tab 2,3,5,7,8'!$A:$B,2,FALSE)),"",VLOOKUP(V218,'O03, tab 2,3,5,7,8'!$A:$B,2,FALSE))</f>
        <v/>
      </c>
      <c r="AH218" t="str">
        <f>IF(ISERROR(VLOOKUP(W218,'O03, tab 2,3,5,7,8'!$A:$B,2,FALSE)),"",VLOOKUP(W218,'O03, tab 2,3,5,7,8'!$A:$B,2,FALSE))</f>
        <v/>
      </c>
      <c r="AI218">
        <f t="shared" si="46"/>
        <v>0</v>
      </c>
      <c r="AJ218">
        <f>IF(E218="gas","",IF('Production-Scores'!J218="min",'Production-Scores'!L218/60,'Production-Scores'!L218))</f>
        <v>0</v>
      </c>
      <c r="AK218">
        <f>IF(E218="gas","",'Production-Scores'!P218)</f>
        <v>1</v>
      </c>
      <c r="AL218">
        <f t="shared" si="47"/>
        <v>0</v>
      </c>
      <c r="AM218">
        <f t="shared" si="48"/>
        <v>2</v>
      </c>
      <c r="AN218" s="52" t="str">
        <f>IF(OR(AI218=0,E218="gas"),"",INDEX('O03, tab 2,3,5,7,8'!$G$6:$I$11,'Skin-HRS local'!AM218,'Skin-HRS local'!AI218))</f>
        <v/>
      </c>
      <c r="AO218" t="str">
        <f t="shared" si="49"/>
        <v/>
      </c>
      <c r="AP218" s="52">
        <f t="shared" si="50"/>
        <v>0</v>
      </c>
      <c r="AQ218" t="str">
        <f>IF(E218="gas","",IF(ISBLANK('INPUT-Skin'!L218),'INPUT-Settings'!$C$38,'INPUT-Skin'!L218))</f>
        <v>&lt;10 (size of a large coin, small splashes)</v>
      </c>
      <c r="AR218" s="52">
        <f>IF(E218="gas","",VLOOKUP(AQ218,'O03, tab 2,3,5,7,8'!$G$18:$H$21,2,FALSE))</f>
        <v>0.1</v>
      </c>
      <c r="AS218" s="52" t="str">
        <f t="shared" si="51"/>
        <v/>
      </c>
      <c r="AT218">
        <f t="shared" si="52"/>
        <v>7</v>
      </c>
      <c r="AU218" s="52" t="str">
        <f t="shared" si="53"/>
        <v/>
      </c>
      <c r="AV218" t="str">
        <f>IF(ISERROR((VLOOKUP(M218,'O03, tab 2,3,5,7,8'!$A:$C,3,FALSE))),"",VLOOKUP(M218,'O03, tab 2,3,5,7,8'!$A:$C,3,FALSE))</f>
        <v/>
      </c>
      <c r="AW218" t="str">
        <f>IF(ISERROR((VLOOKUP(N218,'O03, tab 2,3,5,7,8'!$A:$C,3,FALSE))),"",VLOOKUP(N218,'O03, tab 2,3,5,7,8'!$A:$C,3,FALSE))</f>
        <v/>
      </c>
      <c r="AX218" t="str">
        <f>IF(ISERROR((VLOOKUP(O218,'O03, tab 2,3,5,7,8'!$A:$C,3,FALSE))),"",VLOOKUP(O218,'O03, tab 2,3,5,7,8'!$A:$C,3,FALSE))</f>
        <v/>
      </c>
      <c r="AY218" t="str">
        <f>IF(ISERROR((VLOOKUP(P218,'O03, tab 2,3,5,7,8'!$A:$C,3,FALSE))),"",VLOOKUP(P218,'O03, tab 2,3,5,7,8'!$A:$C,3,FALSE))</f>
        <v/>
      </c>
      <c r="AZ218" t="str">
        <f>IF(ISERROR((VLOOKUP(Q218,'O03, tab 2,3,5,7,8'!$A:$C,3,FALSE))),"",VLOOKUP(Q218,'O03, tab 2,3,5,7,8'!$A:$C,3,FALSE))</f>
        <v/>
      </c>
      <c r="BA218" t="str">
        <f>IF(ISERROR((VLOOKUP(R218,'O03, tab 2,3,5,7,8'!$A:$C,3,FALSE))),"",VLOOKUP(R218,'O03, tab 2,3,5,7,8'!$A:$C,3,FALSE))</f>
        <v/>
      </c>
      <c r="BB218" t="str">
        <f>IF(ISERROR((VLOOKUP(S218,'O03, tab 2,3,5,7,8'!$A:$C,3,FALSE))),"",VLOOKUP(S218,'O03, tab 2,3,5,7,8'!$A:$C,3,FALSE))</f>
        <v/>
      </c>
      <c r="BC218" t="str">
        <f>IF(ISERROR((VLOOKUP(T218,'O03, tab 2,3,5,7,8'!$A:$C,3,FALSE))),"",VLOOKUP(T218,'O03, tab 2,3,5,7,8'!$A:$C,3,FALSE))</f>
        <v/>
      </c>
      <c r="BD218" t="str">
        <f>IF(ISERROR((VLOOKUP(U218,'O03, tab 2,3,5,7,8'!$A:$C,3,FALSE))),"",VLOOKUP(U218,'O03, tab 2,3,5,7,8'!$A:$C,3,FALSE))</f>
        <v/>
      </c>
      <c r="BE218" t="str">
        <f>IF(ISERROR((VLOOKUP(V218,'O03, tab 2,3,5,7,8'!$A:$C,3,FALSE))),"",VLOOKUP(V218,'O03, tab 2,3,5,7,8'!$A:$C,3,FALSE))</f>
        <v/>
      </c>
      <c r="BF218" t="str">
        <f>IF(ISERROR((VLOOKUP(W218,'O03, tab 2,3,5,7,8'!$A:$C,3,FALSE))),"",VLOOKUP(W218,'O03, tab 2,3,5,7,8'!$A:$C,3,FALSE))</f>
        <v/>
      </c>
      <c r="BG218" s="52">
        <f t="shared" si="54"/>
        <v>0</v>
      </c>
      <c r="BH218" s="52" t="str">
        <f>IF(OR(E218="gas",AI218=0,BG218=0),"",(INDEX('O03'!$B$4:$G$10,'Skin-HRS local'!AU218,'Skin-HRS local'!BG218)))</f>
        <v/>
      </c>
      <c r="BI218" s="52">
        <f>'Inhalation-E,WE,HS'!Q218</f>
        <v>1</v>
      </c>
      <c r="BJ218" s="52" t="str">
        <f>IF(OR(E218="gas",BG218=0),"",(1/('INPUT-Settings'!$E$4^4*'INPUT-Settings'!$E$5^3)^(1/9))^(10-BH218))</f>
        <v/>
      </c>
      <c r="BK218" s="52">
        <f t="shared" si="55"/>
        <v>0</v>
      </c>
    </row>
    <row r="219" spans="1:63" x14ac:dyDescent="0.3">
      <c r="A219" s="86">
        <f>'INPUT-Production'!A219</f>
        <v>0</v>
      </c>
      <c r="B219" s="87">
        <f>'INPUT-Production'!B219</f>
        <v>0</v>
      </c>
      <c r="C219" s="85">
        <f>'INPUT-Production'!C219</f>
        <v>0</v>
      </c>
      <c r="D219" s="85">
        <f>'INPUT-Production'!D219</f>
        <v>0</v>
      </c>
      <c r="E219" s="85">
        <f>VLOOKUP(D219,Substances!A:B,2,FALSE)</f>
        <v>0</v>
      </c>
      <c r="F219" s="2" t="e">
        <f>'Skin-MT Hand'!DG219</f>
        <v>#N/A</v>
      </c>
      <c r="G219" t="str">
        <f>IF(E219="gas","",'Skin-MT Hand'!F219)</f>
        <v>Immersion</v>
      </c>
      <c r="H219" t="str">
        <f>IF(E219="liquid",VLOOKUP(G219,'G03, tab A1'!$B$14:$D$19,3,FALSE),IF('Skin-HRS local'!E219="solid",VLOOKUP('Skin-HRS local'!G219,'G03, tab A1'!$B$5:$D$10,3,FALSE),""))</f>
        <v/>
      </c>
      <c r="I219" s="52" t="e">
        <f t="shared" si="43"/>
        <v>#N/A</v>
      </c>
      <c r="J219" t="str">
        <f>IF(E219="gas","",IF(ISBLANK('INPUT-Skin'!K219),'INPUT-Settings'!$C$37,'INPUT-Skin'!K219))</f>
        <v>thick clothing</v>
      </c>
      <c r="K219">
        <f t="shared" si="44"/>
        <v>0.5</v>
      </c>
      <c r="L219" s="52" t="e">
        <f t="shared" si="45"/>
        <v>#N/A</v>
      </c>
      <c r="M219" t="e">
        <f>VLOOKUP($D219,'INPUT-Substances'!$A:$R,8,FALSE)</f>
        <v>#N/A</v>
      </c>
      <c r="N219" t="e">
        <f>VLOOKUP($D219,'INPUT-Substances'!$A:$R,9,FALSE)</f>
        <v>#N/A</v>
      </c>
      <c r="O219" t="e">
        <f>VLOOKUP($D219,'INPUT-Substances'!$A:$R,10,FALSE)</f>
        <v>#N/A</v>
      </c>
      <c r="P219" t="e">
        <f>VLOOKUP($D219,'INPUT-Substances'!$A:$R,11,FALSE)</f>
        <v>#N/A</v>
      </c>
      <c r="Q219" t="e">
        <f>VLOOKUP($D219,'INPUT-Substances'!$A:$R,12,FALSE)</f>
        <v>#N/A</v>
      </c>
      <c r="R219" t="e">
        <f>VLOOKUP($D219,'INPUT-Substances'!$A:$R,13,FALSE)</f>
        <v>#N/A</v>
      </c>
      <c r="S219" t="e">
        <f>VLOOKUP($D219,'INPUT-Substances'!$A:$R,14,FALSE)</f>
        <v>#N/A</v>
      </c>
      <c r="T219" t="e">
        <f>VLOOKUP($D219,'INPUT-Substances'!$A:$R,15,FALSE)</f>
        <v>#N/A</v>
      </c>
      <c r="U219" t="e">
        <f>VLOOKUP($D219,'INPUT-Substances'!$A:$R,16,FALSE)</f>
        <v>#N/A</v>
      </c>
      <c r="V219" t="e">
        <f>VLOOKUP($D219,'INPUT-Substances'!$A:$R,17,FALSE)</f>
        <v>#N/A</v>
      </c>
      <c r="W219" t="e">
        <f>VLOOKUP($D219,'INPUT-Substances'!$A:$R,18,FALSE)</f>
        <v>#N/A</v>
      </c>
      <c r="X219" t="str">
        <f>IF(ISERROR(VLOOKUP(M219,'O03, tab 2,3,5,7,8'!$A:$B,2,FALSE)),"",VLOOKUP(M219,'O03, tab 2,3,5,7,8'!$A:$B,2,FALSE))</f>
        <v/>
      </c>
      <c r="Y219" t="str">
        <f>IF(ISERROR(VLOOKUP(N219,'O03, tab 2,3,5,7,8'!$A:$B,2,FALSE)),"",VLOOKUP(N219,'O03, tab 2,3,5,7,8'!$A:$B,2,FALSE))</f>
        <v/>
      </c>
      <c r="Z219" t="str">
        <f>IF(ISERROR(VLOOKUP(O219,'O03, tab 2,3,5,7,8'!$A:$B,2,FALSE)),"",VLOOKUP(O219,'O03, tab 2,3,5,7,8'!$A:$B,2,FALSE))</f>
        <v/>
      </c>
      <c r="AA219" t="str">
        <f>IF(ISERROR(VLOOKUP(P219,'O03, tab 2,3,5,7,8'!$A:$B,2,FALSE)),"",VLOOKUP(P219,'O03, tab 2,3,5,7,8'!$A:$B,2,FALSE))</f>
        <v/>
      </c>
      <c r="AB219" t="str">
        <f>IF(ISERROR(VLOOKUP(Q219,'O03, tab 2,3,5,7,8'!$A:$B,2,FALSE)),"",VLOOKUP(Q219,'O03, tab 2,3,5,7,8'!$A:$B,2,FALSE))</f>
        <v/>
      </c>
      <c r="AC219" t="str">
        <f>IF(ISERROR(VLOOKUP(R219,'O03, tab 2,3,5,7,8'!$A:$B,2,FALSE)),"",VLOOKUP(R219,'O03, tab 2,3,5,7,8'!$A:$B,2,FALSE))</f>
        <v/>
      </c>
      <c r="AD219" t="str">
        <f>IF(ISERROR(VLOOKUP(S219,'O03, tab 2,3,5,7,8'!$A:$B,2,FALSE)),"",VLOOKUP(S219,'O03, tab 2,3,5,7,8'!$A:$B,2,FALSE))</f>
        <v/>
      </c>
      <c r="AE219" t="str">
        <f>IF(ISERROR(VLOOKUP(T219,'O03, tab 2,3,5,7,8'!$A:$B,2,FALSE)),"",VLOOKUP(T219,'O03, tab 2,3,5,7,8'!$A:$B,2,FALSE))</f>
        <v/>
      </c>
      <c r="AF219" t="str">
        <f>IF(ISERROR(VLOOKUP(U219,'O03, tab 2,3,5,7,8'!$A:$B,2,FALSE)),"",VLOOKUP(U219,'O03, tab 2,3,5,7,8'!$A:$B,2,FALSE))</f>
        <v/>
      </c>
      <c r="AG219" t="str">
        <f>IF(ISERROR(VLOOKUP(V219,'O03, tab 2,3,5,7,8'!$A:$B,2,FALSE)),"",VLOOKUP(V219,'O03, tab 2,3,5,7,8'!$A:$B,2,FALSE))</f>
        <v/>
      </c>
      <c r="AH219" t="str">
        <f>IF(ISERROR(VLOOKUP(W219,'O03, tab 2,3,5,7,8'!$A:$B,2,FALSE)),"",VLOOKUP(W219,'O03, tab 2,3,5,7,8'!$A:$B,2,FALSE))</f>
        <v/>
      </c>
      <c r="AI219">
        <f t="shared" si="46"/>
        <v>0</v>
      </c>
      <c r="AJ219">
        <f>IF(E219="gas","",IF('Production-Scores'!J219="min",'Production-Scores'!L219/60,'Production-Scores'!L219))</f>
        <v>0</v>
      </c>
      <c r="AK219">
        <f>IF(E219="gas","",'Production-Scores'!P219)</f>
        <v>1</v>
      </c>
      <c r="AL219">
        <f t="shared" si="47"/>
        <v>0</v>
      </c>
      <c r="AM219">
        <f t="shared" si="48"/>
        <v>2</v>
      </c>
      <c r="AN219" s="52" t="str">
        <f>IF(OR(AI219=0,E219="gas"),"",INDEX('O03, tab 2,3,5,7,8'!$G$6:$I$11,'Skin-HRS local'!AM219,'Skin-HRS local'!AI219))</f>
        <v/>
      </c>
      <c r="AO219" t="str">
        <f t="shared" si="49"/>
        <v/>
      </c>
      <c r="AP219" s="52">
        <f t="shared" si="50"/>
        <v>0</v>
      </c>
      <c r="AQ219" t="str">
        <f>IF(E219="gas","",IF(ISBLANK('INPUT-Skin'!L219),'INPUT-Settings'!$C$38,'INPUT-Skin'!L219))</f>
        <v>&lt;10 (size of a large coin, small splashes)</v>
      </c>
      <c r="AR219" s="52">
        <f>IF(E219="gas","",VLOOKUP(AQ219,'O03, tab 2,3,5,7,8'!$G$18:$H$21,2,FALSE))</f>
        <v>0.1</v>
      </c>
      <c r="AS219" s="52" t="str">
        <f t="shared" si="51"/>
        <v/>
      </c>
      <c r="AT219">
        <f t="shared" si="52"/>
        <v>7</v>
      </c>
      <c r="AU219" s="52" t="str">
        <f t="shared" si="53"/>
        <v/>
      </c>
      <c r="AV219" t="str">
        <f>IF(ISERROR((VLOOKUP(M219,'O03, tab 2,3,5,7,8'!$A:$C,3,FALSE))),"",VLOOKUP(M219,'O03, tab 2,3,5,7,8'!$A:$C,3,FALSE))</f>
        <v/>
      </c>
      <c r="AW219" t="str">
        <f>IF(ISERROR((VLOOKUP(N219,'O03, tab 2,3,5,7,8'!$A:$C,3,FALSE))),"",VLOOKUP(N219,'O03, tab 2,3,5,7,8'!$A:$C,3,FALSE))</f>
        <v/>
      </c>
      <c r="AX219" t="str">
        <f>IF(ISERROR((VLOOKUP(O219,'O03, tab 2,3,5,7,8'!$A:$C,3,FALSE))),"",VLOOKUP(O219,'O03, tab 2,3,5,7,8'!$A:$C,3,FALSE))</f>
        <v/>
      </c>
      <c r="AY219" t="str">
        <f>IF(ISERROR((VLOOKUP(P219,'O03, tab 2,3,5,7,8'!$A:$C,3,FALSE))),"",VLOOKUP(P219,'O03, tab 2,3,5,7,8'!$A:$C,3,FALSE))</f>
        <v/>
      </c>
      <c r="AZ219" t="str">
        <f>IF(ISERROR((VLOOKUP(Q219,'O03, tab 2,3,5,7,8'!$A:$C,3,FALSE))),"",VLOOKUP(Q219,'O03, tab 2,3,5,7,8'!$A:$C,3,FALSE))</f>
        <v/>
      </c>
      <c r="BA219" t="str">
        <f>IF(ISERROR((VLOOKUP(R219,'O03, tab 2,3,5,7,8'!$A:$C,3,FALSE))),"",VLOOKUP(R219,'O03, tab 2,3,5,7,8'!$A:$C,3,FALSE))</f>
        <v/>
      </c>
      <c r="BB219" t="str">
        <f>IF(ISERROR((VLOOKUP(S219,'O03, tab 2,3,5,7,8'!$A:$C,3,FALSE))),"",VLOOKUP(S219,'O03, tab 2,3,5,7,8'!$A:$C,3,FALSE))</f>
        <v/>
      </c>
      <c r="BC219" t="str">
        <f>IF(ISERROR((VLOOKUP(T219,'O03, tab 2,3,5,7,8'!$A:$C,3,FALSE))),"",VLOOKUP(T219,'O03, tab 2,3,5,7,8'!$A:$C,3,FALSE))</f>
        <v/>
      </c>
      <c r="BD219" t="str">
        <f>IF(ISERROR((VLOOKUP(U219,'O03, tab 2,3,5,7,8'!$A:$C,3,FALSE))),"",VLOOKUP(U219,'O03, tab 2,3,5,7,8'!$A:$C,3,FALSE))</f>
        <v/>
      </c>
      <c r="BE219" t="str">
        <f>IF(ISERROR((VLOOKUP(V219,'O03, tab 2,3,5,7,8'!$A:$C,3,FALSE))),"",VLOOKUP(V219,'O03, tab 2,3,5,7,8'!$A:$C,3,FALSE))</f>
        <v/>
      </c>
      <c r="BF219" t="str">
        <f>IF(ISERROR((VLOOKUP(W219,'O03, tab 2,3,5,7,8'!$A:$C,3,FALSE))),"",VLOOKUP(W219,'O03, tab 2,3,5,7,8'!$A:$C,3,FALSE))</f>
        <v/>
      </c>
      <c r="BG219" s="52">
        <f t="shared" si="54"/>
        <v>0</v>
      </c>
      <c r="BH219" s="52" t="str">
        <f>IF(OR(E219="gas",AI219=0,BG219=0),"",(INDEX('O03'!$B$4:$G$10,'Skin-HRS local'!AU219,'Skin-HRS local'!BG219)))</f>
        <v/>
      </c>
      <c r="BI219" s="52">
        <f>'Inhalation-E,WE,HS'!Q219</f>
        <v>1</v>
      </c>
      <c r="BJ219" s="52" t="str">
        <f>IF(OR(E219="gas",BG219=0),"",(1/('INPUT-Settings'!$E$4^4*'INPUT-Settings'!$E$5^3)^(1/9))^(10-BH219))</f>
        <v/>
      </c>
      <c r="BK219" s="52">
        <f t="shared" si="55"/>
        <v>0</v>
      </c>
    </row>
    <row r="220" spans="1:63" x14ac:dyDescent="0.3">
      <c r="A220" s="86">
        <f>'INPUT-Production'!A220</f>
        <v>0</v>
      </c>
      <c r="B220" s="87">
        <f>'INPUT-Production'!B220</f>
        <v>0</v>
      </c>
      <c r="C220" s="85">
        <f>'INPUT-Production'!C220</f>
        <v>0</v>
      </c>
      <c r="D220" s="85">
        <f>'INPUT-Production'!D220</f>
        <v>0</v>
      </c>
      <c r="E220" s="85">
        <f>VLOOKUP(D220,Substances!A:B,2,FALSE)</f>
        <v>0</v>
      </c>
      <c r="F220" s="2" t="e">
        <f>'Skin-MT Hand'!DG220</f>
        <v>#N/A</v>
      </c>
      <c r="G220" t="str">
        <f>IF(E220="gas","",'Skin-MT Hand'!F220)</f>
        <v>Immersion</v>
      </c>
      <c r="H220" t="str">
        <f>IF(E220="liquid",VLOOKUP(G220,'G03, tab A1'!$B$14:$D$19,3,FALSE),IF('Skin-HRS local'!E220="solid",VLOOKUP('Skin-HRS local'!G220,'G03, tab A1'!$B$5:$D$10,3,FALSE),""))</f>
        <v/>
      </c>
      <c r="I220" s="52" t="e">
        <f t="shared" si="43"/>
        <v>#N/A</v>
      </c>
      <c r="J220" t="str">
        <f>IF(E220="gas","",IF(ISBLANK('INPUT-Skin'!K220),'INPUT-Settings'!$C$37,'INPUT-Skin'!K220))</f>
        <v>thick clothing</v>
      </c>
      <c r="K220">
        <f t="shared" si="44"/>
        <v>0.5</v>
      </c>
      <c r="L220" s="52" t="e">
        <f t="shared" si="45"/>
        <v>#N/A</v>
      </c>
      <c r="M220" t="e">
        <f>VLOOKUP($D220,'INPUT-Substances'!$A:$R,8,FALSE)</f>
        <v>#N/A</v>
      </c>
      <c r="N220" t="e">
        <f>VLOOKUP($D220,'INPUT-Substances'!$A:$R,9,FALSE)</f>
        <v>#N/A</v>
      </c>
      <c r="O220" t="e">
        <f>VLOOKUP($D220,'INPUT-Substances'!$A:$R,10,FALSE)</f>
        <v>#N/A</v>
      </c>
      <c r="P220" t="e">
        <f>VLOOKUP($D220,'INPUT-Substances'!$A:$R,11,FALSE)</f>
        <v>#N/A</v>
      </c>
      <c r="Q220" t="e">
        <f>VLOOKUP($D220,'INPUT-Substances'!$A:$R,12,FALSE)</f>
        <v>#N/A</v>
      </c>
      <c r="R220" t="e">
        <f>VLOOKUP($D220,'INPUT-Substances'!$A:$R,13,FALSE)</f>
        <v>#N/A</v>
      </c>
      <c r="S220" t="e">
        <f>VLOOKUP($D220,'INPUT-Substances'!$A:$R,14,FALSE)</f>
        <v>#N/A</v>
      </c>
      <c r="T220" t="e">
        <f>VLOOKUP($D220,'INPUT-Substances'!$A:$R,15,FALSE)</f>
        <v>#N/A</v>
      </c>
      <c r="U220" t="e">
        <f>VLOOKUP($D220,'INPUT-Substances'!$A:$R,16,FALSE)</f>
        <v>#N/A</v>
      </c>
      <c r="V220" t="e">
        <f>VLOOKUP($D220,'INPUT-Substances'!$A:$R,17,FALSE)</f>
        <v>#N/A</v>
      </c>
      <c r="W220" t="e">
        <f>VLOOKUP($D220,'INPUT-Substances'!$A:$R,18,FALSE)</f>
        <v>#N/A</v>
      </c>
      <c r="X220" t="str">
        <f>IF(ISERROR(VLOOKUP(M220,'O03, tab 2,3,5,7,8'!$A:$B,2,FALSE)),"",VLOOKUP(M220,'O03, tab 2,3,5,7,8'!$A:$B,2,FALSE))</f>
        <v/>
      </c>
      <c r="Y220" t="str">
        <f>IF(ISERROR(VLOOKUP(N220,'O03, tab 2,3,5,7,8'!$A:$B,2,FALSE)),"",VLOOKUP(N220,'O03, tab 2,3,5,7,8'!$A:$B,2,FALSE))</f>
        <v/>
      </c>
      <c r="Z220" t="str">
        <f>IF(ISERROR(VLOOKUP(O220,'O03, tab 2,3,5,7,8'!$A:$B,2,FALSE)),"",VLOOKUP(O220,'O03, tab 2,3,5,7,8'!$A:$B,2,FALSE))</f>
        <v/>
      </c>
      <c r="AA220" t="str">
        <f>IF(ISERROR(VLOOKUP(P220,'O03, tab 2,3,5,7,8'!$A:$B,2,FALSE)),"",VLOOKUP(P220,'O03, tab 2,3,5,7,8'!$A:$B,2,FALSE))</f>
        <v/>
      </c>
      <c r="AB220" t="str">
        <f>IF(ISERROR(VLOOKUP(Q220,'O03, tab 2,3,5,7,8'!$A:$B,2,FALSE)),"",VLOOKUP(Q220,'O03, tab 2,3,5,7,8'!$A:$B,2,FALSE))</f>
        <v/>
      </c>
      <c r="AC220" t="str">
        <f>IF(ISERROR(VLOOKUP(R220,'O03, tab 2,3,5,7,8'!$A:$B,2,FALSE)),"",VLOOKUP(R220,'O03, tab 2,3,5,7,8'!$A:$B,2,FALSE))</f>
        <v/>
      </c>
      <c r="AD220" t="str">
        <f>IF(ISERROR(VLOOKUP(S220,'O03, tab 2,3,5,7,8'!$A:$B,2,FALSE)),"",VLOOKUP(S220,'O03, tab 2,3,5,7,8'!$A:$B,2,FALSE))</f>
        <v/>
      </c>
      <c r="AE220" t="str">
        <f>IF(ISERROR(VLOOKUP(T220,'O03, tab 2,3,5,7,8'!$A:$B,2,FALSE)),"",VLOOKUP(T220,'O03, tab 2,3,5,7,8'!$A:$B,2,FALSE))</f>
        <v/>
      </c>
      <c r="AF220" t="str">
        <f>IF(ISERROR(VLOOKUP(U220,'O03, tab 2,3,5,7,8'!$A:$B,2,FALSE)),"",VLOOKUP(U220,'O03, tab 2,3,5,7,8'!$A:$B,2,FALSE))</f>
        <v/>
      </c>
      <c r="AG220" t="str">
        <f>IF(ISERROR(VLOOKUP(V220,'O03, tab 2,3,5,7,8'!$A:$B,2,FALSE)),"",VLOOKUP(V220,'O03, tab 2,3,5,7,8'!$A:$B,2,FALSE))</f>
        <v/>
      </c>
      <c r="AH220" t="str">
        <f>IF(ISERROR(VLOOKUP(W220,'O03, tab 2,3,5,7,8'!$A:$B,2,FALSE)),"",VLOOKUP(W220,'O03, tab 2,3,5,7,8'!$A:$B,2,FALSE))</f>
        <v/>
      </c>
      <c r="AI220">
        <f t="shared" si="46"/>
        <v>0</v>
      </c>
      <c r="AJ220">
        <f>IF(E220="gas","",IF('Production-Scores'!J220="min",'Production-Scores'!L220/60,'Production-Scores'!L220))</f>
        <v>0</v>
      </c>
      <c r="AK220">
        <f>IF(E220="gas","",'Production-Scores'!P220)</f>
        <v>1</v>
      </c>
      <c r="AL220">
        <f t="shared" si="47"/>
        <v>0</v>
      </c>
      <c r="AM220">
        <f t="shared" si="48"/>
        <v>2</v>
      </c>
      <c r="AN220" s="52" t="str">
        <f>IF(OR(AI220=0,E220="gas"),"",INDEX('O03, tab 2,3,5,7,8'!$G$6:$I$11,'Skin-HRS local'!AM220,'Skin-HRS local'!AI220))</f>
        <v/>
      </c>
      <c r="AO220" t="str">
        <f t="shared" si="49"/>
        <v/>
      </c>
      <c r="AP220" s="52">
        <f t="shared" si="50"/>
        <v>0</v>
      </c>
      <c r="AQ220" t="str">
        <f>IF(E220="gas","",IF(ISBLANK('INPUT-Skin'!L220),'INPUT-Settings'!$C$38,'INPUT-Skin'!L220))</f>
        <v>&lt;10 (size of a large coin, small splashes)</v>
      </c>
      <c r="AR220" s="52">
        <f>IF(E220="gas","",VLOOKUP(AQ220,'O03, tab 2,3,5,7,8'!$G$18:$H$21,2,FALSE))</f>
        <v>0.1</v>
      </c>
      <c r="AS220" s="52" t="str">
        <f t="shared" si="51"/>
        <v/>
      </c>
      <c r="AT220">
        <f t="shared" si="52"/>
        <v>7</v>
      </c>
      <c r="AU220" s="52" t="str">
        <f t="shared" si="53"/>
        <v/>
      </c>
      <c r="AV220" t="str">
        <f>IF(ISERROR((VLOOKUP(M220,'O03, tab 2,3,5,7,8'!$A:$C,3,FALSE))),"",VLOOKUP(M220,'O03, tab 2,3,5,7,8'!$A:$C,3,FALSE))</f>
        <v/>
      </c>
      <c r="AW220" t="str">
        <f>IF(ISERROR((VLOOKUP(N220,'O03, tab 2,3,5,7,8'!$A:$C,3,FALSE))),"",VLOOKUP(N220,'O03, tab 2,3,5,7,8'!$A:$C,3,FALSE))</f>
        <v/>
      </c>
      <c r="AX220" t="str">
        <f>IF(ISERROR((VLOOKUP(O220,'O03, tab 2,3,5,7,8'!$A:$C,3,FALSE))),"",VLOOKUP(O220,'O03, tab 2,3,5,7,8'!$A:$C,3,FALSE))</f>
        <v/>
      </c>
      <c r="AY220" t="str">
        <f>IF(ISERROR((VLOOKUP(P220,'O03, tab 2,3,5,7,8'!$A:$C,3,FALSE))),"",VLOOKUP(P220,'O03, tab 2,3,5,7,8'!$A:$C,3,FALSE))</f>
        <v/>
      </c>
      <c r="AZ220" t="str">
        <f>IF(ISERROR((VLOOKUP(Q220,'O03, tab 2,3,5,7,8'!$A:$C,3,FALSE))),"",VLOOKUP(Q220,'O03, tab 2,3,5,7,8'!$A:$C,3,FALSE))</f>
        <v/>
      </c>
      <c r="BA220" t="str">
        <f>IF(ISERROR((VLOOKUP(R220,'O03, tab 2,3,5,7,8'!$A:$C,3,FALSE))),"",VLOOKUP(R220,'O03, tab 2,3,5,7,8'!$A:$C,3,FALSE))</f>
        <v/>
      </c>
      <c r="BB220" t="str">
        <f>IF(ISERROR((VLOOKUP(S220,'O03, tab 2,3,5,7,8'!$A:$C,3,FALSE))),"",VLOOKUP(S220,'O03, tab 2,3,5,7,8'!$A:$C,3,FALSE))</f>
        <v/>
      </c>
      <c r="BC220" t="str">
        <f>IF(ISERROR((VLOOKUP(T220,'O03, tab 2,3,5,7,8'!$A:$C,3,FALSE))),"",VLOOKUP(T220,'O03, tab 2,3,5,7,8'!$A:$C,3,FALSE))</f>
        <v/>
      </c>
      <c r="BD220" t="str">
        <f>IF(ISERROR((VLOOKUP(U220,'O03, tab 2,3,5,7,8'!$A:$C,3,FALSE))),"",VLOOKUP(U220,'O03, tab 2,3,5,7,8'!$A:$C,3,FALSE))</f>
        <v/>
      </c>
      <c r="BE220" t="str">
        <f>IF(ISERROR((VLOOKUP(V220,'O03, tab 2,3,5,7,8'!$A:$C,3,FALSE))),"",VLOOKUP(V220,'O03, tab 2,3,5,7,8'!$A:$C,3,FALSE))</f>
        <v/>
      </c>
      <c r="BF220" t="str">
        <f>IF(ISERROR((VLOOKUP(W220,'O03, tab 2,3,5,7,8'!$A:$C,3,FALSE))),"",VLOOKUP(W220,'O03, tab 2,3,5,7,8'!$A:$C,3,FALSE))</f>
        <v/>
      </c>
      <c r="BG220" s="52">
        <f t="shared" si="54"/>
        <v>0</v>
      </c>
      <c r="BH220" s="52" t="str">
        <f>IF(OR(E220="gas",AI220=0,BG220=0),"",(INDEX('O03'!$B$4:$G$10,'Skin-HRS local'!AU220,'Skin-HRS local'!BG220)))</f>
        <v/>
      </c>
      <c r="BI220" s="52">
        <f>'Inhalation-E,WE,HS'!Q220</f>
        <v>1</v>
      </c>
      <c r="BJ220" s="52" t="str">
        <f>IF(OR(E220="gas",BG220=0),"",(1/('INPUT-Settings'!$E$4^4*'INPUT-Settings'!$E$5^3)^(1/9))^(10-BH220))</f>
        <v/>
      </c>
      <c r="BK220" s="52">
        <f t="shared" si="55"/>
        <v>0</v>
      </c>
    </row>
    <row r="221" spans="1:63" x14ac:dyDescent="0.3">
      <c r="A221" s="86">
        <f>'INPUT-Production'!A221</f>
        <v>0</v>
      </c>
      <c r="B221" s="87">
        <f>'INPUT-Production'!B221</f>
        <v>0</v>
      </c>
      <c r="C221" s="85">
        <f>'INPUT-Production'!C221</f>
        <v>0</v>
      </c>
      <c r="D221" s="85">
        <f>'INPUT-Production'!D221</f>
        <v>0</v>
      </c>
      <c r="E221" s="85">
        <f>VLOOKUP(D221,Substances!A:B,2,FALSE)</f>
        <v>0</v>
      </c>
      <c r="F221" s="2" t="e">
        <f>'Skin-MT Hand'!DG221</f>
        <v>#N/A</v>
      </c>
      <c r="G221" t="str">
        <f>IF(E221="gas","",'Skin-MT Hand'!F221)</f>
        <v>Immersion</v>
      </c>
      <c r="H221" t="str">
        <f>IF(E221="liquid",VLOOKUP(G221,'G03, tab A1'!$B$14:$D$19,3,FALSE),IF('Skin-HRS local'!E221="solid",VLOOKUP('Skin-HRS local'!G221,'G03, tab A1'!$B$5:$D$10,3,FALSE),""))</f>
        <v/>
      </c>
      <c r="I221" s="52" t="e">
        <f t="shared" si="43"/>
        <v>#N/A</v>
      </c>
      <c r="J221" t="str">
        <f>IF(E221="gas","",IF(ISBLANK('INPUT-Skin'!K221),'INPUT-Settings'!$C$37,'INPUT-Skin'!K221))</f>
        <v>thick clothing</v>
      </c>
      <c r="K221">
        <f t="shared" si="44"/>
        <v>0.5</v>
      </c>
      <c r="L221" s="52" t="e">
        <f t="shared" si="45"/>
        <v>#N/A</v>
      </c>
      <c r="M221" t="e">
        <f>VLOOKUP($D221,'INPUT-Substances'!$A:$R,8,FALSE)</f>
        <v>#N/A</v>
      </c>
      <c r="N221" t="e">
        <f>VLOOKUP($D221,'INPUT-Substances'!$A:$R,9,FALSE)</f>
        <v>#N/A</v>
      </c>
      <c r="O221" t="e">
        <f>VLOOKUP($D221,'INPUT-Substances'!$A:$R,10,FALSE)</f>
        <v>#N/A</v>
      </c>
      <c r="P221" t="e">
        <f>VLOOKUP($D221,'INPUT-Substances'!$A:$R,11,FALSE)</f>
        <v>#N/A</v>
      </c>
      <c r="Q221" t="e">
        <f>VLOOKUP($D221,'INPUT-Substances'!$A:$R,12,FALSE)</f>
        <v>#N/A</v>
      </c>
      <c r="R221" t="e">
        <f>VLOOKUP($D221,'INPUT-Substances'!$A:$R,13,FALSE)</f>
        <v>#N/A</v>
      </c>
      <c r="S221" t="e">
        <f>VLOOKUP($D221,'INPUT-Substances'!$A:$R,14,FALSE)</f>
        <v>#N/A</v>
      </c>
      <c r="T221" t="e">
        <f>VLOOKUP($D221,'INPUT-Substances'!$A:$R,15,FALSE)</f>
        <v>#N/A</v>
      </c>
      <c r="U221" t="e">
        <f>VLOOKUP($D221,'INPUT-Substances'!$A:$R,16,FALSE)</f>
        <v>#N/A</v>
      </c>
      <c r="V221" t="e">
        <f>VLOOKUP($D221,'INPUT-Substances'!$A:$R,17,FALSE)</f>
        <v>#N/A</v>
      </c>
      <c r="W221" t="e">
        <f>VLOOKUP($D221,'INPUT-Substances'!$A:$R,18,FALSE)</f>
        <v>#N/A</v>
      </c>
      <c r="X221" t="str">
        <f>IF(ISERROR(VLOOKUP(M221,'O03, tab 2,3,5,7,8'!$A:$B,2,FALSE)),"",VLOOKUP(M221,'O03, tab 2,3,5,7,8'!$A:$B,2,FALSE))</f>
        <v/>
      </c>
      <c r="Y221" t="str">
        <f>IF(ISERROR(VLOOKUP(N221,'O03, tab 2,3,5,7,8'!$A:$B,2,FALSE)),"",VLOOKUP(N221,'O03, tab 2,3,5,7,8'!$A:$B,2,FALSE))</f>
        <v/>
      </c>
      <c r="Z221" t="str">
        <f>IF(ISERROR(VLOOKUP(O221,'O03, tab 2,3,5,7,8'!$A:$B,2,FALSE)),"",VLOOKUP(O221,'O03, tab 2,3,5,7,8'!$A:$B,2,FALSE))</f>
        <v/>
      </c>
      <c r="AA221" t="str">
        <f>IF(ISERROR(VLOOKUP(P221,'O03, tab 2,3,5,7,8'!$A:$B,2,FALSE)),"",VLOOKUP(P221,'O03, tab 2,3,5,7,8'!$A:$B,2,FALSE))</f>
        <v/>
      </c>
      <c r="AB221" t="str">
        <f>IF(ISERROR(VLOOKUP(Q221,'O03, tab 2,3,5,7,8'!$A:$B,2,FALSE)),"",VLOOKUP(Q221,'O03, tab 2,3,5,7,8'!$A:$B,2,FALSE))</f>
        <v/>
      </c>
      <c r="AC221" t="str">
        <f>IF(ISERROR(VLOOKUP(R221,'O03, tab 2,3,5,7,8'!$A:$B,2,FALSE)),"",VLOOKUP(R221,'O03, tab 2,3,5,7,8'!$A:$B,2,FALSE))</f>
        <v/>
      </c>
      <c r="AD221" t="str">
        <f>IF(ISERROR(VLOOKUP(S221,'O03, tab 2,3,5,7,8'!$A:$B,2,FALSE)),"",VLOOKUP(S221,'O03, tab 2,3,5,7,8'!$A:$B,2,FALSE))</f>
        <v/>
      </c>
      <c r="AE221" t="str">
        <f>IF(ISERROR(VLOOKUP(T221,'O03, tab 2,3,5,7,8'!$A:$B,2,FALSE)),"",VLOOKUP(T221,'O03, tab 2,3,5,7,8'!$A:$B,2,FALSE))</f>
        <v/>
      </c>
      <c r="AF221" t="str">
        <f>IF(ISERROR(VLOOKUP(U221,'O03, tab 2,3,5,7,8'!$A:$B,2,FALSE)),"",VLOOKUP(U221,'O03, tab 2,3,5,7,8'!$A:$B,2,FALSE))</f>
        <v/>
      </c>
      <c r="AG221" t="str">
        <f>IF(ISERROR(VLOOKUP(V221,'O03, tab 2,3,5,7,8'!$A:$B,2,FALSE)),"",VLOOKUP(V221,'O03, tab 2,3,5,7,8'!$A:$B,2,FALSE))</f>
        <v/>
      </c>
      <c r="AH221" t="str">
        <f>IF(ISERROR(VLOOKUP(W221,'O03, tab 2,3,5,7,8'!$A:$B,2,FALSE)),"",VLOOKUP(W221,'O03, tab 2,3,5,7,8'!$A:$B,2,FALSE))</f>
        <v/>
      </c>
      <c r="AI221">
        <f t="shared" si="46"/>
        <v>0</v>
      </c>
      <c r="AJ221">
        <f>IF(E221="gas","",IF('Production-Scores'!J221="min",'Production-Scores'!L221/60,'Production-Scores'!L221))</f>
        <v>0</v>
      </c>
      <c r="AK221">
        <f>IF(E221="gas","",'Production-Scores'!P221)</f>
        <v>1</v>
      </c>
      <c r="AL221">
        <f t="shared" si="47"/>
        <v>0</v>
      </c>
      <c r="AM221">
        <f t="shared" si="48"/>
        <v>2</v>
      </c>
      <c r="AN221" s="52" t="str">
        <f>IF(OR(AI221=0,E221="gas"),"",INDEX('O03, tab 2,3,5,7,8'!$G$6:$I$11,'Skin-HRS local'!AM221,'Skin-HRS local'!AI221))</f>
        <v/>
      </c>
      <c r="AO221" t="str">
        <f t="shared" si="49"/>
        <v/>
      </c>
      <c r="AP221" s="52">
        <f t="shared" si="50"/>
        <v>0</v>
      </c>
      <c r="AQ221" t="str">
        <f>IF(E221="gas","",IF(ISBLANK('INPUT-Skin'!L221),'INPUT-Settings'!$C$38,'INPUT-Skin'!L221))</f>
        <v>&lt;10 (size of a large coin, small splashes)</v>
      </c>
      <c r="AR221" s="52">
        <f>IF(E221="gas","",VLOOKUP(AQ221,'O03, tab 2,3,5,7,8'!$G$18:$H$21,2,FALSE))</f>
        <v>0.1</v>
      </c>
      <c r="AS221" s="52" t="str">
        <f t="shared" si="51"/>
        <v/>
      </c>
      <c r="AT221">
        <f t="shared" si="52"/>
        <v>7</v>
      </c>
      <c r="AU221" s="52" t="str">
        <f t="shared" si="53"/>
        <v/>
      </c>
      <c r="AV221" t="str">
        <f>IF(ISERROR((VLOOKUP(M221,'O03, tab 2,3,5,7,8'!$A:$C,3,FALSE))),"",VLOOKUP(M221,'O03, tab 2,3,5,7,8'!$A:$C,3,FALSE))</f>
        <v/>
      </c>
      <c r="AW221" t="str">
        <f>IF(ISERROR((VLOOKUP(N221,'O03, tab 2,3,5,7,8'!$A:$C,3,FALSE))),"",VLOOKUP(N221,'O03, tab 2,3,5,7,8'!$A:$C,3,FALSE))</f>
        <v/>
      </c>
      <c r="AX221" t="str">
        <f>IF(ISERROR((VLOOKUP(O221,'O03, tab 2,3,5,7,8'!$A:$C,3,FALSE))),"",VLOOKUP(O221,'O03, tab 2,3,5,7,8'!$A:$C,3,FALSE))</f>
        <v/>
      </c>
      <c r="AY221" t="str">
        <f>IF(ISERROR((VLOOKUP(P221,'O03, tab 2,3,5,7,8'!$A:$C,3,FALSE))),"",VLOOKUP(P221,'O03, tab 2,3,5,7,8'!$A:$C,3,FALSE))</f>
        <v/>
      </c>
      <c r="AZ221" t="str">
        <f>IF(ISERROR((VLOOKUP(Q221,'O03, tab 2,3,5,7,8'!$A:$C,3,FALSE))),"",VLOOKUP(Q221,'O03, tab 2,3,5,7,8'!$A:$C,3,FALSE))</f>
        <v/>
      </c>
      <c r="BA221" t="str">
        <f>IF(ISERROR((VLOOKUP(R221,'O03, tab 2,3,5,7,8'!$A:$C,3,FALSE))),"",VLOOKUP(R221,'O03, tab 2,3,5,7,8'!$A:$C,3,FALSE))</f>
        <v/>
      </c>
      <c r="BB221" t="str">
        <f>IF(ISERROR((VLOOKUP(S221,'O03, tab 2,3,5,7,8'!$A:$C,3,FALSE))),"",VLOOKUP(S221,'O03, tab 2,3,5,7,8'!$A:$C,3,FALSE))</f>
        <v/>
      </c>
      <c r="BC221" t="str">
        <f>IF(ISERROR((VLOOKUP(T221,'O03, tab 2,3,5,7,8'!$A:$C,3,FALSE))),"",VLOOKUP(T221,'O03, tab 2,3,5,7,8'!$A:$C,3,FALSE))</f>
        <v/>
      </c>
      <c r="BD221" t="str">
        <f>IF(ISERROR((VLOOKUP(U221,'O03, tab 2,3,5,7,8'!$A:$C,3,FALSE))),"",VLOOKUP(U221,'O03, tab 2,3,5,7,8'!$A:$C,3,FALSE))</f>
        <v/>
      </c>
      <c r="BE221" t="str">
        <f>IF(ISERROR((VLOOKUP(V221,'O03, tab 2,3,5,7,8'!$A:$C,3,FALSE))),"",VLOOKUP(V221,'O03, tab 2,3,5,7,8'!$A:$C,3,FALSE))</f>
        <v/>
      </c>
      <c r="BF221" t="str">
        <f>IF(ISERROR((VLOOKUP(W221,'O03, tab 2,3,5,7,8'!$A:$C,3,FALSE))),"",VLOOKUP(W221,'O03, tab 2,3,5,7,8'!$A:$C,3,FALSE))</f>
        <v/>
      </c>
      <c r="BG221" s="52">
        <f t="shared" si="54"/>
        <v>0</v>
      </c>
      <c r="BH221" s="52" t="str">
        <f>IF(OR(E221="gas",AI221=0,BG221=0),"",(INDEX('O03'!$B$4:$G$10,'Skin-HRS local'!AU221,'Skin-HRS local'!BG221)))</f>
        <v/>
      </c>
      <c r="BI221" s="52">
        <f>'Inhalation-E,WE,HS'!Q221</f>
        <v>1</v>
      </c>
      <c r="BJ221" s="52" t="str">
        <f>IF(OR(E221="gas",BG221=0),"",(1/('INPUT-Settings'!$E$4^4*'INPUT-Settings'!$E$5^3)^(1/9))^(10-BH221))</f>
        <v/>
      </c>
      <c r="BK221" s="52">
        <f t="shared" si="55"/>
        <v>0</v>
      </c>
    </row>
    <row r="222" spans="1:63" x14ac:dyDescent="0.3">
      <c r="A222" s="86">
        <f>'INPUT-Production'!A222</f>
        <v>0</v>
      </c>
      <c r="B222" s="87">
        <f>'INPUT-Production'!B222</f>
        <v>0</v>
      </c>
      <c r="C222" s="85">
        <f>'INPUT-Production'!C222</f>
        <v>0</v>
      </c>
      <c r="D222" s="85">
        <f>'INPUT-Production'!D222</f>
        <v>0</v>
      </c>
      <c r="E222" s="85">
        <f>VLOOKUP(D222,Substances!A:B,2,FALSE)</f>
        <v>0</v>
      </c>
      <c r="F222" s="2" t="e">
        <f>'Skin-MT Hand'!DG222</f>
        <v>#N/A</v>
      </c>
      <c r="G222" t="str">
        <f>IF(E222="gas","",'Skin-MT Hand'!F222)</f>
        <v>Immersion</v>
      </c>
      <c r="H222" t="str">
        <f>IF(E222="liquid",VLOOKUP(G222,'G03, tab A1'!$B$14:$D$19,3,FALSE),IF('Skin-HRS local'!E222="solid",VLOOKUP('Skin-HRS local'!G222,'G03, tab A1'!$B$5:$D$10,3,FALSE),""))</f>
        <v/>
      </c>
      <c r="I222" s="52" t="e">
        <f t="shared" si="43"/>
        <v>#N/A</v>
      </c>
      <c r="J222" t="str">
        <f>IF(E222="gas","",IF(ISBLANK('INPUT-Skin'!K222),'INPUT-Settings'!$C$37,'INPUT-Skin'!K222))</f>
        <v>thick clothing</v>
      </c>
      <c r="K222">
        <f t="shared" si="44"/>
        <v>0.5</v>
      </c>
      <c r="L222" s="52" t="e">
        <f t="shared" si="45"/>
        <v>#N/A</v>
      </c>
      <c r="M222" t="e">
        <f>VLOOKUP($D222,'INPUT-Substances'!$A:$R,8,FALSE)</f>
        <v>#N/A</v>
      </c>
      <c r="N222" t="e">
        <f>VLOOKUP($D222,'INPUT-Substances'!$A:$R,9,FALSE)</f>
        <v>#N/A</v>
      </c>
      <c r="O222" t="e">
        <f>VLOOKUP($D222,'INPUT-Substances'!$A:$R,10,FALSE)</f>
        <v>#N/A</v>
      </c>
      <c r="P222" t="e">
        <f>VLOOKUP($D222,'INPUT-Substances'!$A:$R,11,FALSE)</f>
        <v>#N/A</v>
      </c>
      <c r="Q222" t="e">
        <f>VLOOKUP($D222,'INPUT-Substances'!$A:$R,12,FALSE)</f>
        <v>#N/A</v>
      </c>
      <c r="R222" t="e">
        <f>VLOOKUP($D222,'INPUT-Substances'!$A:$R,13,FALSE)</f>
        <v>#N/A</v>
      </c>
      <c r="S222" t="e">
        <f>VLOOKUP($D222,'INPUT-Substances'!$A:$R,14,FALSE)</f>
        <v>#N/A</v>
      </c>
      <c r="T222" t="e">
        <f>VLOOKUP($D222,'INPUT-Substances'!$A:$R,15,FALSE)</f>
        <v>#N/A</v>
      </c>
      <c r="U222" t="e">
        <f>VLOOKUP($D222,'INPUT-Substances'!$A:$R,16,FALSE)</f>
        <v>#N/A</v>
      </c>
      <c r="V222" t="e">
        <f>VLOOKUP($D222,'INPUT-Substances'!$A:$R,17,FALSE)</f>
        <v>#N/A</v>
      </c>
      <c r="W222" t="e">
        <f>VLOOKUP($D222,'INPUT-Substances'!$A:$R,18,FALSE)</f>
        <v>#N/A</v>
      </c>
      <c r="X222" t="str">
        <f>IF(ISERROR(VLOOKUP(M222,'O03, tab 2,3,5,7,8'!$A:$B,2,FALSE)),"",VLOOKUP(M222,'O03, tab 2,3,5,7,8'!$A:$B,2,FALSE))</f>
        <v/>
      </c>
      <c r="Y222" t="str">
        <f>IF(ISERROR(VLOOKUP(N222,'O03, tab 2,3,5,7,8'!$A:$B,2,FALSE)),"",VLOOKUP(N222,'O03, tab 2,3,5,7,8'!$A:$B,2,FALSE))</f>
        <v/>
      </c>
      <c r="Z222" t="str">
        <f>IF(ISERROR(VLOOKUP(O222,'O03, tab 2,3,5,7,8'!$A:$B,2,FALSE)),"",VLOOKUP(O222,'O03, tab 2,3,5,7,8'!$A:$B,2,FALSE))</f>
        <v/>
      </c>
      <c r="AA222" t="str">
        <f>IF(ISERROR(VLOOKUP(P222,'O03, tab 2,3,5,7,8'!$A:$B,2,FALSE)),"",VLOOKUP(P222,'O03, tab 2,3,5,7,8'!$A:$B,2,FALSE))</f>
        <v/>
      </c>
      <c r="AB222" t="str">
        <f>IF(ISERROR(VLOOKUP(Q222,'O03, tab 2,3,5,7,8'!$A:$B,2,FALSE)),"",VLOOKUP(Q222,'O03, tab 2,3,5,7,8'!$A:$B,2,FALSE))</f>
        <v/>
      </c>
      <c r="AC222" t="str">
        <f>IF(ISERROR(VLOOKUP(R222,'O03, tab 2,3,5,7,8'!$A:$B,2,FALSE)),"",VLOOKUP(R222,'O03, tab 2,3,5,7,8'!$A:$B,2,FALSE))</f>
        <v/>
      </c>
      <c r="AD222" t="str">
        <f>IF(ISERROR(VLOOKUP(S222,'O03, tab 2,3,5,7,8'!$A:$B,2,FALSE)),"",VLOOKUP(S222,'O03, tab 2,3,5,7,8'!$A:$B,2,FALSE))</f>
        <v/>
      </c>
      <c r="AE222" t="str">
        <f>IF(ISERROR(VLOOKUP(T222,'O03, tab 2,3,5,7,8'!$A:$B,2,FALSE)),"",VLOOKUP(T222,'O03, tab 2,3,5,7,8'!$A:$B,2,FALSE))</f>
        <v/>
      </c>
      <c r="AF222" t="str">
        <f>IF(ISERROR(VLOOKUP(U222,'O03, tab 2,3,5,7,8'!$A:$B,2,FALSE)),"",VLOOKUP(U222,'O03, tab 2,3,5,7,8'!$A:$B,2,FALSE))</f>
        <v/>
      </c>
      <c r="AG222" t="str">
        <f>IF(ISERROR(VLOOKUP(V222,'O03, tab 2,3,5,7,8'!$A:$B,2,FALSE)),"",VLOOKUP(V222,'O03, tab 2,3,5,7,8'!$A:$B,2,FALSE))</f>
        <v/>
      </c>
      <c r="AH222" t="str">
        <f>IF(ISERROR(VLOOKUP(W222,'O03, tab 2,3,5,7,8'!$A:$B,2,FALSE)),"",VLOOKUP(W222,'O03, tab 2,3,5,7,8'!$A:$B,2,FALSE))</f>
        <v/>
      </c>
      <c r="AI222">
        <f t="shared" si="46"/>
        <v>0</v>
      </c>
      <c r="AJ222">
        <f>IF(E222="gas","",IF('Production-Scores'!J222="min",'Production-Scores'!L222/60,'Production-Scores'!L222))</f>
        <v>0</v>
      </c>
      <c r="AK222">
        <f>IF(E222="gas","",'Production-Scores'!P222)</f>
        <v>1</v>
      </c>
      <c r="AL222">
        <f t="shared" si="47"/>
        <v>0</v>
      </c>
      <c r="AM222">
        <f t="shared" si="48"/>
        <v>2</v>
      </c>
      <c r="AN222" s="52" t="str">
        <f>IF(OR(AI222=0,E222="gas"),"",INDEX('O03, tab 2,3,5,7,8'!$G$6:$I$11,'Skin-HRS local'!AM222,'Skin-HRS local'!AI222))</f>
        <v/>
      </c>
      <c r="AO222" t="str">
        <f t="shared" si="49"/>
        <v/>
      </c>
      <c r="AP222" s="52">
        <f t="shared" si="50"/>
        <v>0</v>
      </c>
      <c r="AQ222" t="str">
        <f>IF(E222="gas","",IF(ISBLANK('INPUT-Skin'!L222),'INPUT-Settings'!$C$38,'INPUT-Skin'!L222))</f>
        <v>&lt;10 (size of a large coin, small splashes)</v>
      </c>
      <c r="AR222" s="52">
        <f>IF(E222="gas","",VLOOKUP(AQ222,'O03, tab 2,3,5,7,8'!$G$18:$H$21,2,FALSE))</f>
        <v>0.1</v>
      </c>
      <c r="AS222" s="52" t="str">
        <f t="shared" si="51"/>
        <v/>
      </c>
      <c r="AT222">
        <f t="shared" si="52"/>
        <v>7</v>
      </c>
      <c r="AU222" s="52" t="str">
        <f t="shared" si="53"/>
        <v/>
      </c>
      <c r="AV222" t="str">
        <f>IF(ISERROR((VLOOKUP(M222,'O03, tab 2,3,5,7,8'!$A:$C,3,FALSE))),"",VLOOKUP(M222,'O03, tab 2,3,5,7,8'!$A:$C,3,FALSE))</f>
        <v/>
      </c>
      <c r="AW222" t="str">
        <f>IF(ISERROR((VLOOKUP(N222,'O03, tab 2,3,5,7,8'!$A:$C,3,FALSE))),"",VLOOKUP(N222,'O03, tab 2,3,5,7,8'!$A:$C,3,FALSE))</f>
        <v/>
      </c>
      <c r="AX222" t="str">
        <f>IF(ISERROR((VLOOKUP(O222,'O03, tab 2,3,5,7,8'!$A:$C,3,FALSE))),"",VLOOKUP(O222,'O03, tab 2,3,5,7,8'!$A:$C,3,FALSE))</f>
        <v/>
      </c>
      <c r="AY222" t="str">
        <f>IF(ISERROR((VLOOKUP(P222,'O03, tab 2,3,5,7,8'!$A:$C,3,FALSE))),"",VLOOKUP(P222,'O03, tab 2,3,5,7,8'!$A:$C,3,FALSE))</f>
        <v/>
      </c>
      <c r="AZ222" t="str">
        <f>IF(ISERROR((VLOOKUP(Q222,'O03, tab 2,3,5,7,8'!$A:$C,3,FALSE))),"",VLOOKUP(Q222,'O03, tab 2,3,5,7,8'!$A:$C,3,FALSE))</f>
        <v/>
      </c>
      <c r="BA222" t="str">
        <f>IF(ISERROR((VLOOKUP(R222,'O03, tab 2,3,5,7,8'!$A:$C,3,FALSE))),"",VLOOKUP(R222,'O03, tab 2,3,5,7,8'!$A:$C,3,FALSE))</f>
        <v/>
      </c>
      <c r="BB222" t="str">
        <f>IF(ISERROR((VLOOKUP(S222,'O03, tab 2,3,5,7,8'!$A:$C,3,FALSE))),"",VLOOKUP(S222,'O03, tab 2,3,5,7,8'!$A:$C,3,FALSE))</f>
        <v/>
      </c>
      <c r="BC222" t="str">
        <f>IF(ISERROR((VLOOKUP(T222,'O03, tab 2,3,5,7,8'!$A:$C,3,FALSE))),"",VLOOKUP(T222,'O03, tab 2,3,5,7,8'!$A:$C,3,FALSE))</f>
        <v/>
      </c>
      <c r="BD222" t="str">
        <f>IF(ISERROR((VLOOKUP(U222,'O03, tab 2,3,5,7,8'!$A:$C,3,FALSE))),"",VLOOKUP(U222,'O03, tab 2,3,5,7,8'!$A:$C,3,FALSE))</f>
        <v/>
      </c>
      <c r="BE222" t="str">
        <f>IF(ISERROR((VLOOKUP(V222,'O03, tab 2,3,5,7,8'!$A:$C,3,FALSE))),"",VLOOKUP(V222,'O03, tab 2,3,5,7,8'!$A:$C,3,FALSE))</f>
        <v/>
      </c>
      <c r="BF222" t="str">
        <f>IF(ISERROR((VLOOKUP(W222,'O03, tab 2,3,5,7,8'!$A:$C,3,FALSE))),"",VLOOKUP(W222,'O03, tab 2,3,5,7,8'!$A:$C,3,FALSE))</f>
        <v/>
      </c>
      <c r="BG222" s="52">
        <f t="shared" si="54"/>
        <v>0</v>
      </c>
      <c r="BH222" s="52" t="str">
        <f>IF(OR(E222="gas",AI222=0,BG222=0),"",(INDEX('O03'!$B$4:$G$10,'Skin-HRS local'!AU222,'Skin-HRS local'!BG222)))</f>
        <v/>
      </c>
      <c r="BI222" s="52">
        <f>'Inhalation-E,WE,HS'!Q222</f>
        <v>1</v>
      </c>
      <c r="BJ222" s="52" t="str">
        <f>IF(OR(E222="gas",BG222=0),"",(1/('INPUT-Settings'!$E$4^4*'INPUT-Settings'!$E$5^3)^(1/9))^(10-BH222))</f>
        <v/>
      </c>
      <c r="BK222" s="52">
        <f t="shared" si="55"/>
        <v>0</v>
      </c>
    </row>
    <row r="223" spans="1:63" x14ac:dyDescent="0.3">
      <c r="A223" s="86">
        <f>'INPUT-Production'!A223</f>
        <v>0</v>
      </c>
      <c r="B223" s="87">
        <f>'INPUT-Production'!B223</f>
        <v>0</v>
      </c>
      <c r="C223" s="85">
        <f>'INPUT-Production'!C223</f>
        <v>0</v>
      </c>
      <c r="D223" s="85">
        <f>'INPUT-Production'!D223</f>
        <v>0</v>
      </c>
      <c r="E223" s="85">
        <f>VLOOKUP(D223,Substances!A:B,2,FALSE)</f>
        <v>0</v>
      </c>
      <c r="F223" s="2" t="e">
        <f>'Skin-MT Hand'!DG223</f>
        <v>#N/A</v>
      </c>
      <c r="G223" t="str">
        <f>IF(E223="gas","",'Skin-MT Hand'!F223)</f>
        <v>Immersion</v>
      </c>
      <c r="H223" t="str">
        <f>IF(E223="liquid",VLOOKUP(G223,'G03, tab A1'!$B$14:$D$19,3,FALSE),IF('Skin-HRS local'!E223="solid",VLOOKUP('Skin-HRS local'!G223,'G03, tab A1'!$B$5:$D$10,3,FALSE),""))</f>
        <v/>
      </c>
      <c r="I223" s="52" t="e">
        <f t="shared" si="43"/>
        <v>#N/A</v>
      </c>
      <c r="J223" t="str">
        <f>IF(E223="gas","",IF(ISBLANK('INPUT-Skin'!K223),'INPUT-Settings'!$C$37,'INPUT-Skin'!K223))</f>
        <v>thick clothing</v>
      </c>
      <c r="K223">
        <f t="shared" si="44"/>
        <v>0.5</v>
      </c>
      <c r="L223" s="52" t="e">
        <f t="shared" si="45"/>
        <v>#N/A</v>
      </c>
      <c r="M223" t="e">
        <f>VLOOKUP($D223,'INPUT-Substances'!$A:$R,8,FALSE)</f>
        <v>#N/A</v>
      </c>
      <c r="N223" t="e">
        <f>VLOOKUP($D223,'INPUT-Substances'!$A:$R,9,FALSE)</f>
        <v>#N/A</v>
      </c>
      <c r="O223" t="e">
        <f>VLOOKUP($D223,'INPUT-Substances'!$A:$R,10,FALSE)</f>
        <v>#N/A</v>
      </c>
      <c r="P223" t="e">
        <f>VLOOKUP($D223,'INPUT-Substances'!$A:$R,11,FALSE)</f>
        <v>#N/A</v>
      </c>
      <c r="Q223" t="e">
        <f>VLOOKUP($D223,'INPUT-Substances'!$A:$R,12,FALSE)</f>
        <v>#N/A</v>
      </c>
      <c r="R223" t="e">
        <f>VLOOKUP($D223,'INPUT-Substances'!$A:$R,13,FALSE)</f>
        <v>#N/A</v>
      </c>
      <c r="S223" t="e">
        <f>VLOOKUP($D223,'INPUT-Substances'!$A:$R,14,FALSE)</f>
        <v>#N/A</v>
      </c>
      <c r="T223" t="e">
        <f>VLOOKUP($D223,'INPUT-Substances'!$A:$R,15,FALSE)</f>
        <v>#N/A</v>
      </c>
      <c r="U223" t="e">
        <f>VLOOKUP($D223,'INPUT-Substances'!$A:$R,16,FALSE)</f>
        <v>#N/A</v>
      </c>
      <c r="V223" t="e">
        <f>VLOOKUP($D223,'INPUT-Substances'!$A:$R,17,FALSE)</f>
        <v>#N/A</v>
      </c>
      <c r="W223" t="e">
        <f>VLOOKUP($D223,'INPUT-Substances'!$A:$R,18,FALSE)</f>
        <v>#N/A</v>
      </c>
      <c r="X223" t="str">
        <f>IF(ISERROR(VLOOKUP(M223,'O03, tab 2,3,5,7,8'!$A:$B,2,FALSE)),"",VLOOKUP(M223,'O03, tab 2,3,5,7,8'!$A:$B,2,FALSE))</f>
        <v/>
      </c>
      <c r="Y223" t="str">
        <f>IF(ISERROR(VLOOKUP(N223,'O03, tab 2,3,5,7,8'!$A:$B,2,FALSE)),"",VLOOKUP(N223,'O03, tab 2,3,5,7,8'!$A:$B,2,FALSE))</f>
        <v/>
      </c>
      <c r="Z223" t="str">
        <f>IF(ISERROR(VLOOKUP(O223,'O03, tab 2,3,5,7,8'!$A:$B,2,FALSE)),"",VLOOKUP(O223,'O03, tab 2,3,5,7,8'!$A:$B,2,FALSE))</f>
        <v/>
      </c>
      <c r="AA223" t="str">
        <f>IF(ISERROR(VLOOKUP(P223,'O03, tab 2,3,5,7,8'!$A:$B,2,FALSE)),"",VLOOKUP(P223,'O03, tab 2,3,5,7,8'!$A:$B,2,FALSE))</f>
        <v/>
      </c>
      <c r="AB223" t="str">
        <f>IF(ISERROR(VLOOKUP(Q223,'O03, tab 2,3,5,7,8'!$A:$B,2,FALSE)),"",VLOOKUP(Q223,'O03, tab 2,3,5,7,8'!$A:$B,2,FALSE))</f>
        <v/>
      </c>
      <c r="AC223" t="str">
        <f>IF(ISERROR(VLOOKUP(R223,'O03, tab 2,3,5,7,8'!$A:$B,2,FALSE)),"",VLOOKUP(R223,'O03, tab 2,3,5,7,8'!$A:$B,2,FALSE))</f>
        <v/>
      </c>
      <c r="AD223" t="str">
        <f>IF(ISERROR(VLOOKUP(S223,'O03, tab 2,3,5,7,8'!$A:$B,2,FALSE)),"",VLOOKUP(S223,'O03, tab 2,3,5,7,8'!$A:$B,2,FALSE))</f>
        <v/>
      </c>
      <c r="AE223" t="str">
        <f>IF(ISERROR(VLOOKUP(T223,'O03, tab 2,3,5,7,8'!$A:$B,2,FALSE)),"",VLOOKUP(T223,'O03, tab 2,3,5,7,8'!$A:$B,2,FALSE))</f>
        <v/>
      </c>
      <c r="AF223" t="str">
        <f>IF(ISERROR(VLOOKUP(U223,'O03, tab 2,3,5,7,8'!$A:$B,2,FALSE)),"",VLOOKUP(U223,'O03, tab 2,3,5,7,8'!$A:$B,2,FALSE))</f>
        <v/>
      </c>
      <c r="AG223" t="str">
        <f>IF(ISERROR(VLOOKUP(V223,'O03, tab 2,3,5,7,8'!$A:$B,2,FALSE)),"",VLOOKUP(V223,'O03, tab 2,3,5,7,8'!$A:$B,2,FALSE))</f>
        <v/>
      </c>
      <c r="AH223" t="str">
        <f>IF(ISERROR(VLOOKUP(W223,'O03, tab 2,3,5,7,8'!$A:$B,2,FALSE)),"",VLOOKUP(W223,'O03, tab 2,3,5,7,8'!$A:$B,2,FALSE))</f>
        <v/>
      </c>
      <c r="AI223">
        <f t="shared" si="46"/>
        <v>0</v>
      </c>
      <c r="AJ223">
        <f>IF(E223="gas","",IF('Production-Scores'!J223="min",'Production-Scores'!L223/60,'Production-Scores'!L223))</f>
        <v>0</v>
      </c>
      <c r="AK223">
        <f>IF(E223="gas","",'Production-Scores'!P223)</f>
        <v>1</v>
      </c>
      <c r="AL223">
        <f t="shared" si="47"/>
        <v>0</v>
      </c>
      <c r="AM223">
        <f t="shared" si="48"/>
        <v>2</v>
      </c>
      <c r="AN223" s="52" t="str">
        <f>IF(OR(AI223=0,E223="gas"),"",INDEX('O03, tab 2,3,5,7,8'!$G$6:$I$11,'Skin-HRS local'!AM223,'Skin-HRS local'!AI223))</f>
        <v/>
      </c>
      <c r="AO223" t="str">
        <f t="shared" si="49"/>
        <v/>
      </c>
      <c r="AP223" s="52">
        <f t="shared" si="50"/>
        <v>0</v>
      </c>
      <c r="AQ223" t="str">
        <f>IF(E223="gas","",IF(ISBLANK('INPUT-Skin'!L223),'INPUT-Settings'!$C$38,'INPUT-Skin'!L223))</f>
        <v>&lt;10 (size of a large coin, small splashes)</v>
      </c>
      <c r="AR223" s="52">
        <f>IF(E223="gas","",VLOOKUP(AQ223,'O03, tab 2,3,5,7,8'!$G$18:$H$21,2,FALSE))</f>
        <v>0.1</v>
      </c>
      <c r="AS223" s="52" t="str">
        <f t="shared" si="51"/>
        <v/>
      </c>
      <c r="AT223">
        <f t="shared" si="52"/>
        <v>7</v>
      </c>
      <c r="AU223" s="52" t="str">
        <f t="shared" si="53"/>
        <v/>
      </c>
      <c r="AV223" t="str">
        <f>IF(ISERROR((VLOOKUP(M223,'O03, tab 2,3,5,7,8'!$A:$C,3,FALSE))),"",VLOOKUP(M223,'O03, tab 2,3,5,7,8'!$A:$C,3,FALSE))</f>
        <v/>
      </c>
      <c r="AW223" t="str">
        <f>IF(ISERROR((VLOOKUP(N223,'O03, tab 2,3,5,7,8'!$A:$C,3,FALSE))),"",VLOOKUP(N223,'O03, tab 2,3,5,7,8'!$A:$C,3,FALSE))</f>
        <v/>
      </c>
      <c r="AX223" t="str">
        <f>IF(ISERROR((VLOOKUP(O223,'O03, tab 2,3,5,7,8'!$A:$C,3,FALSE))),"",VLOOKUP(O223,'O03, tab 2,3,5,7,8'!$A:$C,3,FALSE))</f>
        <v/>
      </c>
      <c r="AY223" t="str">
        <f>IF(ISERROR((VLOOKUP(P223,'O03, tab 2,3,5,7,8'!$A:$C,3,FALSE))),"",VLOOKUP(P223,'O03, tab 2,3,5,7,8'!$A:$C,3,FALSE))</f>
        <v/>
      </c>
      <c r="AZ223" t="str">
        <f>IF(ISERROR((VLOOKUP(Q223,'O03, tab 2,3,5,7,8'!$A:$C,3,FALSE))),"",VLOOKUP(Q223,'O03, tab 2,3,5,7,8'!$A:$C,3,FALSE))</f>
        <v/>
      </c>
      <c r="BA223" t="str">
        <f>IF(ISERROR((VLOOKUP(R223,'O03, tab 2,3,5,7,8'!$A:$C,3,FALSE))),"",VLOOKUP(R223,'O03, tab 2,3,5,7,8'!$A:$C,3,FALSE))</f>
        <v/>
      </c>
      <c r="BB223" t="str">
        <f>IF(ISERROR((VLOOKUP(S223,'O03, tab 2,3,5,7,8'!$A:$C,3,FALSE))),"",VLOOKUP(S223,'O03, tab 2,3,5,7,8'!$A:$C,3,FALSE))</f>
        <v/>
      </c>
      <c r="BC223" t="str">
        <f>IF(ISERROR((VLOOKUP(T223,'O03, tab 2,3,5,7,8'!$A:$C,3,FALSE))),"",VLOOKUP(T223,'O03, tab 2,3,5,7,8'!$A:$C,3,FALSE))</f>
        <v/>
      </c>
      <c r="BD223" t="str">
        <f>IF(ISERROR((VLOOKUP(U223,'O03, tab 2,3,5,7,8'!$A:$C,3,FALSE))),"",VLOOKUP(U223,'O03, tab 2,3,5,7,8'!$A:$C,3,FALSE))</f>
        <v/>
      </c>
      <c r="BE223" t="str">
        <f>IF(ISERROR((VLOOKUP(V223,'O03, tab 2,3,5,7,8'!$A:$C,3,FALSE))),"",VLOOKUP(V223,'O03, tab 2,3,5,7,8'!$A:$C,3,FALSE))</f>
        <v/>
      </c>
      <c r="BF223" t="str">
        <f>IF(ISERROR((VLOOKUP(W223,'O03, tab 2,3,5,7,8'!$A:$C,3,FALSE))),"",VLOOKUP(W223,'O03, tab 2,3,5,7,8'!$A:$C,3,FALSE))</f>
        <v/>
      </c>
      <c r="BG223" s="52">
        <f t="shared" si="54"/>
        <v>0</v>
      </c>
      <c r="BH223" s="52" t="str">
        <f>IF(OR(E223="gas",AI223=0,BG223=0),"",(INDEX('O03'!$B$4:$G$10,'Skin-HRS local'!AU223,'Skin-HRS local'!BG223)))</f>
        <v/>
      </c>
      <c r="BI223" s="52">
        <f>'Inhalation-E,WE,HS'!Q223</f>
        <v>1</v>
      </c>
      <c r="BJ223" s="52" t="str">
        <f>IF(OR(E223="gas",BG223=0),"",(1/('INPUT-Settings'!$E$4^4*'INPUT-Settings'!$E$5^3)^(1/9))^(10-BH223))</f>
        <v/>
      </c>
      <c r="BK223" s="52">
        <f t="shared" si="55"/>
        <v>0</v>
      </c>
    </row>
    <row r="224" spans="1:63" x14ac:dyDescent="0.3">
      <c r="A224" s="86">
        <f>'INPUT-Production'!A224</f>
        <v>0</v>
      </c>
      <c r="B224" s="87">
        <f>'INPUT-Production'!B224</f>
        <v>0</v>
      </c>
      <c r="C224" s="85">
        <f>'INPUT-Production'!C224</f>
        <v>0</v>
      </c>
      <c r="D224" s="85">
        <f>'INPUT-Production'!D224</f>
        <v>0</v>
      </c>
      <c r="E224" s="85">
        <f>VLOOKUP(D224,Substances!A:B,2,FALSE)</f>
        <v>0</v>
      </c>
      <c r="F224" s="2" t="e">
        <f>'Skin-MT Hand'!DG224</f>
        <v>#N/A</v>
      </c>
      <c r="G224" t="str">
        <f>IF(E224="gas","",'Skin-MT Hand'!F224)</f>
        <v>Immersion</v>
      </c>
      <c r="H224" t="str">
        <f>IF(E224="liquid",VLOOKUP(G224,'G03, tab A1'!$B$14:$D$19,3,FALSE),IF('Skin-HRS local'!E224="solid",VLOOKUP('Skin-HRS local'!G224,'G03, tab A1'!$B$5:$D$10,3,FALSE),""))</f>
        <v/>
      </c>
      <c r="I224" s="52" t="e">
        <f t="shared" si="43"/>
        <v>#N/A</v>
      </c>
      <c r="J224" t="str">
        <f>IF(E224="gas","",IF(ISBLANK('INPUT-Skin'!K224),'INPUT-Settings'!$C$37,'INPUT-Skin'!K224))</f>
        <v>thick clothing</v>
      </c>
      <c r="K224">
        <f t="shared" si="44"/>
        <v>0.5</v>
      </c>
      <c r="L224" s="52" t="e">
        <f t="shared" si="45"/>
        <v>#N/A</v>
      </c>
      <c r="M224" t="e">
        <f>VLOOKUP($D224,'INPUT-Substances'!$A:$R,8,FALSE)</f>
        <v>#N/A</v>
      </c>
      <c r="N224" t="e">
        <f>VLOOKUP($D224,'INPUT-Substances'!$A:$R,9,FALSE)</f>
        <v>#N/A</v>
      </c>
      <c r="O224" t="e">
        <f>VLOOKUP($D224,'INPUT-Substances'!$A:$R,10,FALSE)</f>
        <v>#N/A</v>
      </c>
      <c r="P224" t="e">
        <f>VLOOKUP($D224,'INPUT-Substances'!$A:$R,11,FALSE)</f>
        <v>#N/A</v>
      </c>
      <c r="Q224" t="e">
        <f>VLOOKUP($D224,'INPUT-Substances'!$A:$R,12,FALSE)</f>
        <v>#N/A</v>
      </c>
      <c r="R224" t="e">
        <f>VLOOKUP($D224,'INPUT-Substances'!$A:$R,13,FALSE)</f>
        <v>#N/A</v>
      </c>
      <c r="S224" t="e">
        <f>VLOOKUP($D224,'INPUT-Substances'!$A:$R,14,FALSE)</f>
        <v>#N/A</v>
      </c>
      <c r="T224" t="e">
        <f>VLOOKUP($D224,'INPUT-Substances'!$A:$R,15,FALSE)</f>
        <v>#N/A</v>
      </c>
      <c r="U224" t="e">
        <f>VLOOKUP($D224,'INPUT-Substances'!$A:$R,16,FALSE)</f>
        <v>#N/A</v>
      </c>
      <c r="V224" t="e">
        <f>VLOOKUP($D224,'INPUT-Substances'!$A:$R,17,FALSE)</f>
        <v>#N/A</v>
      </c>
      <c r="W224" t="e">
        <f>VLOOKUP($D224,'INPUT-Substances'!$A:$R,18,FALSE)</f>
        <v>#N/A</v>
      </c>
      <c r="X224" t="str">
        <f>IF(ISERROR(VLOOKUP(M224,'O03, tab 2,3,5,7,8'!$A:$B,2,FALSE)),"",VLOOKUP(M224,'O03, tab 2,3,5,7,8'!$A:$B,2,FALSE))</f>
        <v/>
      </c>
      <c r="Y224" t="str">
        <f>IF(ISERROR(VLOOKUP(N224,'O03, tab 2,3,5,7,8'!$A:$B,2,FALSE)),"",VLOOKUP(N224,'O03, tab 2,3,5,7,8'!$A:$B,2,FALSE))</f>
        <v/>
      </c>
      <c r="Z224" t="str">
        <f>IF(ISERROR(VLOOKUP(O224,'O03, tab 2,3,5,7,8'!$A:$B,2,FALSE)),"",VLOOKUP(O224,'O03, tab 2,3,5,7,8'!$A:$B,2,FALSE))</f>
        <v/>
      </c>
      <c r="AA224" t="str">
        <f>IF(ISERROR(VLOOKUP(P224,'O03, tab 2,3,5,7,8'!$A:$B,2,FALSE)),"",VLOOKUP(P224,'O03, tab 2,3,5,7,8'!$A:$B,2,FALSE))</f>
        <v/>
      </c>
      <c r="AB224" t="str">
        <f>IF(ISERROR(VLOOKUP(Q224,'O03, tab 2,3,5,7,8'!$A:$B,2,FALSE)),"",VLOOKUP(Q224,'O03, tab 2,3,5,7,8'!$A:$B,2,FALSE))</f>
        <v/>
      </c>
      <c r="AC224" t="str">
        <f>IF(ISERROR(VLOOKUP(R224,'O03, tab 2,3,5,7,8'!$A:$B,2,FALSE)),"",VLOOKUP(R224,'O03, tab 2,3,5,7,8'!$A:$B,2,FALSE))</f>
        <v/>
      </c>
      <c r="AD224" t="str">
        <f>IF(ISERROR(VLOOKUP(S224,'O03, tab 2,3,5,7,8'!$A:$B,2,FALSE)),"",VLOOKUP(S224,'O03, tab 2,3,5,7,8'!$A:$B,2,FALSE))</f>
        <v/>
      </c>
      <c r="AE224" t="str">
        <f>IF(ISERROR(VLOOKUP(T224,'O03, tab 2,3,5,7,8'!$A:$B,2,FALSE)),"",VLOOKUP(T224,'O03, tab 2,3,5,7,8'!$A:$B,2,FALSE))</f>
        <v/>
      </c>
      <c r="AF224" t="str">
        <f>IF(ISERROR(VLOOKUP(U224,'O03, tab 2,3,5,7,8'!$A:$B,2,FALSE)),"",VLOOKUP(U224,'O03, tab 2,3,5,7,8'!$A:$B,2,FALSE))</f>
        <v/>
      </c>
      <c r="AG224" t="str">
        <f>IF(ISERROR(VLOOKUP(V224,'O03, tab 2,3,5,7,8'!$A:$B,2,FALSE)),"",VLOOKUP(V224,'O03, tab 2,3,5,7,8'!$A:$B,2,FALSE))</f>
        <v/>
      </c>
      <c r="AH224" t="str">
        <f>IF(ISERROR(VLOOKUP(W224,'O03, tab 2,3,5,7,8'!$A:$B,2,FALSE)),"",VLOOKUP(W224,'O03, tab 2,3,5,7,8'!$A:$B,2,FALSE))</f>
        <v/>
      </c>
      <c r="AI224">
        <f t="shared" si="46"/>
        <v>0</v>
      </c>
      <c r="AJ224">
        <f>IF(E224="gas","",IF('Production-Scores'!J224="min",'Production-Scores'!L224/60,'Production-Scores'!L224))</f>
        <v>0</v>
      </c>
      <c r="AK224">
        <f>IF(E224="gas","",'Production-Scores'!P224)</f>
        <v>1</v>
      </c>
      <c r="AL224">
        <f t="shared" si="47"/>
        <v>0</v>
      </c>
      <c r="AM224">
        <f t="shared" si="48"/>
        <v>2</v>
      </c>
      <c r="AN224" s="52" t="str">
        <f>IF(OR(AI224=0,E224="gas"),"",INDEX('O03, tab 2,3,5,7,8'!$G$6:$I$11,'Skin-HRS local'!AM224,'Skin-HRS local'!AI224))</f>
        <v/>
      </c>
      <c r="AO224" t="str">
        <f t="shared" si="49"/>
        <v/>
      </c>
      <c r="AP224" s="52">
        <f t="shared" si="50"/>
        <v>0</v>
      </c>
      <c r="AQ224" t="str">
        <f>IF(E224="gas","",IF(ISBLANK('INPUT-Skin'!L224),'INPUT-Settings'!$C$38,'INPUT-Skin'!L224))</f>
        <v>&lt;10 (size of a large coin, small splashes)</v>
      </c>
      <c r="AR224" s="52">
        <f>IF(E224="gas","",VLOOKUP(AQ224,'O03, tab 2,3,5,7,8'!$G$18:$H$21,2,FALSE))</f>
        <v>0.1</v>
      </c>
      <c r="AS224" s="52" t="str">
        <f t="shared" si="51"/>
        <v/>
      </c>
      <c r="AT224">
        <f t="shared" si="52"/>
        <v>7</v>
      </c>
      <c r="AU224" s="52" t="str">
        <f t="shared" si="53"/>
        <v/>
      </c>
      <c r="AV224" t="str">
        <f>IF(ISERROR((VLOOKUP(M224,'O03, tab 2,3,5,7,8'!$A:$C,3,FALSE))),"",VLOOKUP(M224,'O03, tab 2,3,5,7,8'!$A:$C,3,FALSE))</f>
        <v/>
      </c>
      <c r="AW224" t="str">
        <f>IF(ISERROR((VLOOKUP(N224,'O03, tab 2,3,5,7,8'!$A:$C,3,FALSE))),"",VLOOKUP(N224,'O03, tab 2,3,5,7,8'!$A:$C,3,FALSE))</f>
        <v/>
      </c>
      <c r="AX224" t="str">
        <f>IF(ISERROR((VLOOKUP(O224,'O03, tab 2,3,5,7,8'!$A:$C,3,FALSE))),"",VLOOKUP(O224,'O03, tab 2,3,5,7,8'!$A:$C,3,FALSE))</f>
        <v/>
      </c>
      <c r="AY224" t="str">
        <f>IF(ISERROR((VLOOKUP(P224,'O03, tab 2,3,5,7,8'!$A:$C,3,FALSE))),"",VLOOKUP(P224,'O03, tab 2,3,5,7,8'!$A:$C,3,FALSE))</f>
        <v/>
      </c>
      <c r="AZ224" t="str">
        <f>IF(ISERROR((VLOOKUP(Q224,'O03, tab 2,3,5,7,8'!$A:$C,3,FALSE))),"",VLOOKUP(Q224,'O03, tab 2,3,5,7,8'!$A:$C,3,FALSE))</f>
        <v/>
      </c>
      <c r="BA224" t="str">
        <f>IF(ISERROR((VLOOKUP(R224,'O03, tab 2,3,5,7,8'!$A:$C,3,FALSE))),"",VLOOKUP(R224,'O03, tab 2,3,5,7,8'!$A:$C,3,FALSE))</f>
        <v/>
      </c>
      <c r="BB224" t="str">
        <f>IF(ISERROR((VLOOKUP(S224,'O03, tab 2,3,5,7,8'!$A:$C,3,FALSE))),"",VLOOKUP(S224,'O03, tab 2,3,5,7,8'!$A:$C,3,FALSE))</f>
        <v/>
      </c>
      <c r="BC224" t="str">
        <f>IF(ISERROR((VLOOKUP(T224,'O03, tab 2,3,5,7,8'!$A:$C,3,FALSE))),"",VLOOKUP(T224,'O03, tab 2,3,5,7,8'!$A:$C,3,FALSE))</f>
        <v/>
      </c>
      <c r="BD224" t="str">
        <f>IF(ISERROR((VLOOKUP(U224,'O03, tab 2,3,5,7,8'!$A:$C,3,FALSE))),"",VLOOKUP(U224,'O03, tab 2,3,5,7,8'!$A:$C,3,FALSE))</f>
        <v/>
      </c>
      <c r="BE224" t="str">
        <f>IF(ISERROR((VLOOKUP(V224,'O03, tab 2,3,5,7,8'!$A:$C,3,FALSE))),"",VLOOKUP(V224,'O03, tab 2,3,5,7,8'!$A:$C,3,FALSE))</f>
        <v/>
      </c>
      <c r="BF224" t="str">
        <f>IF(ISERROR((VLOOKUP(W224,'O03, tab 2,3,5,7,8'!$A:$C,3,FALSE))),"",VLOOKUP(W224,'O03, tab 2,3,5,7,8'!$A:$C,3,FALSE))</f>
        <v/>
      </c>
      <c r="BG224" s="52">
        <f t="shared" si="54"/>
        <v>0</v>
      </c>
      <c r="BH224" s="52" t="str">
        <f>IF(OR(E224="gas",AI224=0,BG224=0),"",(INDEX('O03'!$B$4:$G$10,'Skin-HRS local'!AU224,'Skin-HRS local'!BG224)))</f>
        <v/>
      </c>
      <c r="BI224" s="52">
        <f>'Inhalation-E,WE,HS'!Q224</f>
        <v>1</v>
      </c>
      <c r="BJ224" s="52" t="str">
        <f>IF(OR(E224="gas",BG224=0),"",(1/('INPUT-Settings'!$E$4^4*'INPUT-Settings'!$E$5^3)^(1/9))^(10-BH224))</f>
        <v/>
      </c>
      <c r="BK224" s="52">
        <f t="shared" si="55"/>
        <v>0</v>
      </c>
    </row>
    <row r="225" spans="1:63" x14ac:dyDescent="0.3">
      <c r="A225" s="86">
        <f>'INPUT-Production'!A225</f>
        <v>0</v>
      </c>
      <c r="B225" s="87">
        <f>'INPUT-Production'!B225</f>
        <v>0</v>
      </c>
      <c r="C225" s="85">
        <f>'INPUT-Production'!C225</f>
        <v>0</v>
      </c>
      <c r="D225" s="85">
        <f>'INPUT-Production'!D225</f>
        <v>0</v>
      </c>
      <c r="E225" s="85">
        <f>VLOOKUP(D225,Substances!A:B,2,FALSE)</f>
        <v>0</v>
      </c>
      <c r="F225" s="2" t="e">
        <f>'Skin-MT Hand'!DG225</f>
        <v>#N/A</v>
      </c>
      <c r="G225" t="str">
        <f>IF(E225="gas","",'Skin-MT Hand'!F225)</f>
        <v>Immersion</v>
      </c>
      <c r="H225" t="str">
        <f>IF(E225="liquid",VLOOKUP(G225,'G03, tab A1'!$B$14:$D$19,3,FALSE),IF('Skin-HRS local'!E225="solid",VLOOKUP('Skin-HRS local'!G225,'G03, tab A1'!$B$5:$D$10,3,FALSE),""))</f>
        <v/>
      </c>
      <c r="I225" s="52" t="e">
        <f t="shared" si="43"/>
        <v>#N/A</v>
      </c>
      <c r="J225" t="str">
        <f>IF(E225="gas","",IF(ISBLANK('INPUT-Skin'!K225),'INPUT-Settings'!$C$37,'INPUT-Skin'!K225))</f>
        <v>thick clothing</v>
      </c>
      <c r="K225">
        <f t="shared" si="44"/>
        <v>0.5</v>
      </c>
      <c r="L225" s="52" t="e">
        <f t="shared" si="45"/>
        <v>#N/A</v>
      </c>
      <c r="M225" t="e">
        <f>VLOOKUP($D225,'INPUT-Substances'!$A:$R,8,FALSE)</f>
        <v>#N/A</v>
      </c>
      <c r="N225" t="e">
        <f>VLOOKUP($D225,'INPUT-Substances'!$A:$R,9,FALSE)</f>
        <v>#N/A</v>
      </c>
      <c r="O225" t="e">
        <f>VLOOKUP($D225,'INPUT-Substances'!$A:$R,10,FALSE)</f>
        <v>#N/A</v>
      </c>
      <c r="P225" t="e">
        <f>VLOOKUP($D225,'INPUT-Substances'!$A:$R,11,FALSE)</f>
        <v>#N/A</v>
      </c>
      <c r="Q225" t="e">
        <f>VLOOKUP($D225,'INPUT-Substances'!$A:$R,12,FALSE)</f>
        <v>#N/A</v>
      </c>
      <c r="R225" t="e">
        <f>VLOOKUP($D225,'INPUT-Substances'!$A:$R,13,FALSE)</f>
        <v>#N/A</v>
      </c>
      <c r="S225" t="e">
        <f>VLOOKUP($D225,'INPUT-Substances'!$A:$R,14,FALSE)</f>
        <v>#N/A</v>
      </c>
      <c r="T225" t="e">
        <f>VLOOKUP($D225,'INPUT-Substances'!$A:$R,15,FALSE)</f>
        <v>#N/A</v>
      </c>
      <c r="U225" t="e">
        <f>VLOOKUP($D225,'INPUT-Substances'!$A:$R,16,FALSE)</f>
        <v>#N/A</v>
      </c>
      <c r="V225" t="e">
        <f>VLOOKUP($D225,'INPUT-Substances'!$A:$R,17,FALSE)</f>
        <v>#N/A</v>
      </c>
      <c r="W225" t="e">
        <f>VLOOKUP($D225,'INPUT-Substances'!$A:$R,18,FALSE)</f>
        <v>#N/A</v>
      </c>
      <c r="X225" t="str">
        <f>IF(ISERROR(VLOOKUP(M225,'O03, tab 2,3,5,7,8'!$A:$B,2,FALSE)),"",VLOOKUP(M225,'O03, tab 2,3,5,7,8'!$A:$B,2,FALSE))</f>
        <v/>
      </c>
      <c r="Y225" t="str">
        <f>IF(ISERROR(VLOOKUP(N225,'O03, tab 2,3,5,7,8'!$A:$B,2,FALSE)),"",VLOOKUP(N225,'O03, tab 2,3,5,7,8'!$A:$B,2,FALSE))</f>
        <v/>
      </c>
      <c r="Z225" t="str">
        <f>IF(ISERROR(VLOOKUP(O225,'O03, tab 2,3,5,7,8'!$A:$B,2,FALSE)),"",VLOOKUP(O225,'O03, tab 2,3,5,7,8'!$A:$B,2,FALSE))</f>
        <v/>
      </c>
      <c r="AA225" t="str">
        <f>IF(ISERROR(VLOOKUP(P225,'O03, tab 2,3,5,7,8'!$A:$B,2,FALSE)),"",VLOOKUP(P225,'O03, tab 2,3,5,7,8'!$A:$B,2,FALSE))</f>
        <v/>
      </c>
      <c r="AB225" t="str">
        <f>IF(ISERROR(VLOOKUP(Q225,'O03, tab 2,3,5,7,8'!$A:$B,2,FALSE)),"",VLOOKUP(Q225,'O03, tab 2,3,5,7,8'!$A:$B,2,FALSE))</f>
        <v/>
      </c>
      <c r="AC225" t="str">
        <f>IF(ISERROR(VLOOKUP(R225,'O03, tab 2,3,5,7,8'!$A:$B,2,FALSE)),"",VLOOKUP(R225,'O03, tab 2,3,5,7,8'!$A:$B,2,FALSE))</f>
        <v/>
      </c>
      <c r="AD225" t="str">
        <f>IF(ISERROR(VLOOKUP(S225,'O03, tab 2,3,5,7,8'!$A:$B,2,FALSE)),"",VLOOKUP(S225,'O03, tab 2,3,5,7,8'!$A:$B,2,FALSE))</f>
        <v/>
      </c>
      <c r="AE225" t="str">
        <f>IF(ISERROR(VLOOKUP(T225,'O03, tab 2,3,5,7,8'!$A:$B,2,FALSE)),"",VLOOKUP(T225,'O03, tab 2,3,5,7,8'!$A:$B,2,FALSE))</f>
        <v/>
      </c>
      <c r="AF225" t="str">
        <f>IF(ISERROR(VLOOKUP(U225,'O03, tab 2,3,5,7,8'!$A:$B,2,FALSE)),"",VLOOKUP(U225,'O03, tab 2,3,5,7,8'!$A:$B,2,FALSE))</f>
        <v/>
      </c>
      <c r="AG225" t="str">
        <f>IF(ISERROR(VLOOKUP(V225,'O03, tab 2,3,5,7,8'!$A:$B,2,FALSE)),"",VLOOKUP(V225,'O03, tab 2,3,5,7,8'!$A:$B,2,FALSE))</f>
        <v/>
      </c>
      <c r="AH225" t="str">
        <f>IF(ISERROR(VLOOKUP(W225,'O03, tab 2,3,5,7,8'!$A:$B,2,FALSE)),"",VLOOKUP(W225,'O03, tab 2,3,5,7,8'!$A:$B,2,FALSE))</f>
        <v/>
      </c>
      <c r="AI225">
        <f t="shared" si="46"/>
        <v>0</v>
      </c>
      <c r="AJ225">
        <f>IF(E225="gas","",IF('Production-Scores'!J225="min",'Production-Scores'!L225/60,'Production-Scores'!L225))</f>
        <v>0</v>
      </c>
      <c r="AK225">
        <f>IF(E225="gas","",'Production-Scores'!P225)</f>
        <v>1</v>
      </c>
      <c r="AL225">
        <f t="shared" si="47"/>
        <v>0</v>
      </c>
      <c r="AM225">
        <f t="shared" si="48"/>
        <v>2</v>
      </c>
      <c r="AN225" s="52" t="str">
        <f>IF(OR(AI225=0,E225="gas"),"",INDEX('O03, tab 2,3,5,7,8'!$G$6:$I$11,'Skin-HRS local'!AM225,'Skin-HRS local'!AI225))</f>
        <v/>
      </c>
      <c r="AO225" t="str">
        <f t="shared" si="49"/>
        <v/>
      </c>
      <c r="AP225" s="52">
        <f t="shared" si="50"/>
        <v>0</v>
      </c>
      <c r="AQ225" t="str">
        <f>IF(E225="gas","",IF(ISBLANK('INPUT-Skin'!L225),'INPUT-Settings'!$C$38,'INPUT-Skin'!L225))</f>
        <v>&lt;10 (size of a large coin, small splashes)</v>
      </c>
      <c r="AR225" s="52">
        <f>IF(E225="gas","",VLOOKUP(AQ225,'O03, tab 2,3,5,7,8'!$G$18:$H$21,2,FALSE))</f>
        <v>0.1</v>
      </c>
      <c r="AS225" s="52" t="str">
        <f t="shared" si="51"/>
        <v/>
      </c>
      <c r="AT225">
        <f t="shared" si="52"/>
        <v>7</v>
      </c>
      <c r="AU225" s="52" t="str">
        <f t="shared" si="53"/>
        <v/>
      </c>
      <c r="AV225" t="str">
        <f>IF(ISERROR((VLOOKUP(M225,'O03, tab 2,3,5,7,8'!$A:$C,3,FALSE))),"",VLOOKUP(M225,'O03, tab 2,3,5,7,8'!$A:$C,3,FALSE))</f>
        <v/>
      </c>
      <c r="AW225" t="str">
        <f>IF(ISERROR((VLOOKUP(N225,'O03, tab 2,3,5,7,8'!$A:$C,3,FALSE))),"",VLOOKUP(N225,'O03, tab 2,3,5,7,8'!$A:$C,3,FALSE))</f>
        <v/>
      </c>
      <c r="AX225" t="str">
        <f>IF(ISERROR((VLOOKUP(O225,'O03, tab 2,3,5,7,8'!$A:$C,3,FALSE))),"",VLOOKUP(O225,'O03, tab 2,3,5,7,8'!$A:$C,3,FALSE))</f>
        <v/>
      </c>
      <c r="AY225" t="str">
        <f>IF(ISERROR((VLOOKUP(P225,'O03, tab 2,3,5,7,8'!$A:$C,3,FALSE))),"",VLOOKUP(P225,'O03, tab 2,3,5,7,8'!$A:$C,3,FALSE))</f>
        <v/>
      </c>
      <c r="AZ225" t="str">
        <f>IF(ISERROR((VLOOKUP(Q225,'O03, tab 2,3,5,7,8'!$A:$C,3,FALSE))),"",VLOOKUP(Q225,'O03, tab 2,3,5,7,8'!$A:$C,3,FALSE))</f>
        <v/>
      </c>
      <c r="BA225" t="str">
        <f>IF(ISERROR((VLOOKUP(R225,'O03, tab 2,3,5,7,8'!$A:$C,3,FALSE))),"",VLOOKUP(R225,'O03, tab 2,3,5,7,8'!$A:$C,3,FALSE))</f>
        <v/>
      </c>
      <c r="BB225" t="str">
        <f>IF(ISERROR((VLOOKUP(S225,'O03, tab 2,3,5,7,8'!$A:$C,3,FALSE))),"",VLOOKUP(S225,'O03, tab 2,3,5,7,8'!$A:$C,3,FALSE))</f>
        <v/>
      </c>
      <c r="BC225" t="str">
        <f>IF(ISERROR((VLOOKUP(T225,'O03, tab 2,3,5,7,8'!$A:$C,3,FALSE))),"",VLOOKUP(T225,'O03, tab 2,3,5,7,8'!$A:$C,3,FALSE))</f>
        <v/>
      </c>
      <c r="BD225" t="str">
        <f>IF(ISERROR((VLOOKUP(U225,'O03, tab 2,3,5,7,8'!$A:$C,3,FALSE))),"",VLOOKUP(U225,'O03, tab 2,3,5,7,8'!$A:$C,3,FALSE))</f>
        <v/>
      </c>
      <c r="BE225" t="str">
        <f>IF(ISERROR((VLOOKUP(V225,'O03, tab 2,3,5,7,8'!$A:$C,3,FALSE))),"",VLOOKUP(V225,'O03, tab 2,3,5,7,8'!$A:$C,3,FALSE))</f>
        <v/>
      </c>
      <c r="BF225" t="str">
        <f>IF(ISERROR((VLOOKUP(W225,'O03, tab 2,3,5,7,8'!$A:$C,3,FALSE))),"",VLOOKUP(W225,'O03, tab 2,3,5,7,8'!$A:$C,3,FALSE))</f>
        <v/>
      </c>
      <c r="BG225" s="52">
        <f t="shared" si="54"/>
        <v>0</v>
      </c>
      <c r="BH225" s="52" t="str">
        <f>IF(OR(E225="gas",AI225=0,BG225=0),"",(INDEX('O03'!$B$4:$G$10,'Skin-HRS local'!AU225,'Skin-HRS local'!BG225)))</f>
        <v/>
      </c>
      <c r="BI225" s="52">
        <f>'Inhalation-E,WE,HS'!Q225</f>
        <v>1</v>
      </c>
      <c r="BJ225" s="52" t="str">
        <f>IF(OR(E225="gas",BG225=0),"",(1/('INPUT-Settings'!$E$4^4*'INPUT-Settings'!$E$5^3)^(1/9))^(10-BH225))</f>
        <v/>
      </c>
      <c r="BK225" s="52">
        <f t="shared" si="55"/>
        <v>0</v>
      </c>
    </row>
    <row r="226" spans="1:63" x14ac:dyDescent="0.3">
      <c r="A226" s="86">
        <f>'INPUT-Production'!A226</f>
        <v>0</v>
      </c>
      <c r="B226" s="87">
        <f>'INPUT-Production'!B226</f>
        <v>0</v>
      </c>
      <c r="C226" s="85">
        <f>'INPUT-Production'!C226</f>
        <v>0</v>
      </c>
      <c r="D226" s="85">
        <f>'INPUT-Production'!D226</f>
        <v>0</v>
      </c>
      <c r="E226" s="85">
        <f>VLOOKUP(D226,Substances!A:B,2,FALSE)</f>
        <v>0</v>
      </c>
      <c r="F226" s="2" t="e">
        <f>'Skin-MT Hand'!DG226</f>
        <v>#N/A</v>
      </c>
      <c r="G226" t="str">
        <f>IF(E226="gas","",'Skin-MT Hand'!F226)</f>
        <v>Immersion</v>
      </c>
      <c r="H226" t="str">
        <f>IF(E226="liquid",VLOOKUP(G226,'G03, tab A1'!$B$14:$D$19,3,FALSE),IF('Skin-HRS local'!E226="solid",VLOOKUP('Skin-HRS local'!G226,'G03, tab A1'!$B$5:$D$10,3,FALSE),""))</f>
        <v/>
      </c>
      <c r="I226" s="52" t="e">
        <f t="shared" si="43"/>
        <v>#N/A</v>
      </c>
      <c r="J226" t="str">
        <f>IF(E226="gas","",IF(ISBLANK('INPUT-Skin'!K226),'INPUT-Settings'!$C$37,'INPUT-Skin'!K226))</f>
        <v>thick clothing</v>
      </c>
      <c r="K226">
        <f t="shared" si="44"/>
        <v>0.5</v>
      </c>
      <c r="L226" s="52" t="e">
        <f t="shared" si="45"/>
        <v>#N/A</v>
      </c>
      <c r="M226" t="e">
        <f>VLOOKUP($D226,'INPUT-Substances'!$A:$R,8,FALSE)</f>
        <v>#N/A</v>
      </c>
      <c r="N226" t="e">
        <f>VLOOKUP($D226,'INPUT-Substances'!$A:$R,9,FALSE)</f>
        <v>#N/A</v>
      </c>
      <c r="O226" t="e">
        <f>VLOOKUP($D226,'INPUT-Substances'!$A:$R,10,FALSE)</f>
        <v>#N/A</v>
      </c>
      <c r="P226" t="e">
        <f>VLOOKUP($D226,'INPUT-Substances'!$A:$R,11,FALSE)</f>
        <v>#N/A</v>
      </c>
      <c r="Q226" t="e">
        <f>VLOOKUP($D226,'INPUT-Substances'!$A:$R,12,FALSE)</f>
        <v>#N/A</v>
      </c>
      <c r="R226" t="e">
        <f>VLOOKUP($D226,'INPUT-Substances'!$A:$R,13,FALSE)</f>
        <v>#N/A</v>
      </c>
      <c r="S226" t="e">
        <f>VLOOKUP($D226,'INPUT-Substances'!$A:$R,14,FALSE)</f>
        <v>#N/A</v>
      </c>
      <c r="T226" t="e">
        <f>VLOOKUP($D226,'INPUT-Substances'!$A:$R,15,FALSE)</f>
        <v>#N/A</v>
      </c>
      <c r="U226" t="e">
        <f>VLOOKUP($D226,'INPUT-Substances'!$A:$R,16,FALSE)</f>
        <v>#N/A</v>
      </c>
      <c r="V226" t="e">
        <f>VLOOKUP($D226,'INPUT-Substances'!$A:$R,17,FALSE)</f>
        <v>#N/A</v>
      </c>
      <c r="W226" t="e">
        <f>VLOOKUP($D226,'INPUT-Substances'!$A:$R,18,FALSE)</f>
        <v>#N/A</v>
      </c>
      <c r="X226" t="str">
        <f>IF(ISERROR(VLOOKUP(M226,'O03, tab 2,3,5,7,8'!$A:$B,2,FALSE)),"",VLOOKUP(M226,'O03, tab 2,3,5,7,8'!$A:$B,2,FALSE))</f>
        <v/>
      </c>
      <c r="Y226" t="str">
        <f>IF(ISERROR(VLOOKUP(N226,'O03, tab 2,3,5,7,8'!$A:$B,2,FALSE)),"",VLOOKUP(N226,'O03, tab 2,3,5,7,8'!$A:$B,2,FALSE))</f>
        <v/>
      </c>
      <c r="Z226" t="str">
        <f>IF(ISERROR(VLOOKUP(O226,'O03, tab 2,3,5,7,8'!$A:$B,2,FALSE)),"",VLOOKUP(O226,'O03, tab 2,3,5,7,8'!$A:$B,2,FALSE))</f>
        <v/>
      </c>
      <c r="AA226" t="str">
        <f>IF(ISERROR(VLOOKUP(P226,'O03, tab 2,3,5,7,8'!$A:$B,2,FALSE)),"",VLOOKUP(P226,'O03, tab 2,3,5,7,8'!$A:$B,2,FALSE))</f>
        <v/>
      </c>
      <c r="AB226" t="str">
        <f>IF(ISERROR(VLOOKUP(Q226,'O03, tab 2,3,5,7,8'!$A:$B,2,FALSE)),"",VLOOKUP(Q226,'O03, tab 2,3,5,7,8'!$A:$B,2,FALSE))</f>
        <v/>
      </c>
      <c r="AC226" t="str">
        <f>IF(ISERROR(VLOOKUP(R226,'O03, tab 2,3,5,7,8'!$A:$B,2,FALSE)),"",VLOOKUP(R226,'O03, tab 2,3,5,7,8'!$A:$B,2,FALSE))</f>
        <v/>
      </c>
      <c r="AD226" t="str">
        <f>IF(ISERROR(VLOOKUP(S226,'O03, tab 2,3,5,7,8'!$A:$B,2,FALSE)),"",VLOOKUP(S226,'O03, tab 2,3,5,7,8'!$A:$B,2,FALSE))</f>
        <v/>
      </c>
      <c r="AE226" t="str">
        <f>IF(ISERROR(VLOOKUP(T226,'O03, tab 2,3,5,7,8'!$A:$B,2,FALSE)),"",VLOOKUP(T226,'O03, tab 2,3,5,7,8'!$A:$B,2,FALSE))</f>
        <v/>
      </c>
      <c r="AF226" t="str">
        <f>IF(ISERROR(VLOOKUP(U226,'O03, tab 2,3,5,7,8'!$A:$B,2,FALSE)),"",VLOOKUP(U226,'O03, tab 2,3,5,7,8'!$A:$B,2,FALSE))</f>
        <v/>
      </c>
      <c r="AG226" t="str">
        <f>IF(ISERROR(VLOOKUP(V226,'O03, tab 2,3,5,7,8'!$A:$B,2,FALSE)),"",VLOOKUP(V226,'O03, tab 2,3,5,7,8'!$A:$B,2,FALSE))</f>
        <v/>
      </c>
      <c r="AH226" t="str">
        <f>IF(ISERROR(VLOOKUP(W226,'O03, tab 2,3,5,7,8'!$A:$B,2,FALSE)),"",VLOOKUP(W226,'O03, tab 2,3,5,7,8'!$A:$B,2,FALSE))</f>
        <v/>
      </c>
      <c r="AI226">
        <f t="shared" si="46"/>
        <v>0</v>
      </c>
      <c r="AJ226">
        <f>IF(E226="gas","",IF('Production-Scores'!J226="min",'Production-Scores'!L226/60,'Production-Scores'!L226))</f>
        <v>0</v>
      </c>
      <c r="AK226">
        <f>IF(E226="gas","",'Production-Scores'!P226)</f>
        <v>1</v>
      </c>
      <c r="AL226">
        <f t="shared" si="47"/>
        <v>0</v>
      </c>
      <c r="AM226">
        <f t="shared" si="48"/>
        <v>2</v>
      </c>
      <c r="AN226" s="52" t="str">
        <f>IF(OR(AI226=0,E226="gas"),"",INDEX('O03, tab 2,3,5,7,8'!$G$6:$I$11,'Skin-HRS local'!AM226,'Skin-HRS local'!AI226))</f>
        <v/>
      </c>
      <c r="AO226" t="str">
        <f t="shared" si="49"/>
        <v/>
      </c>
      <c r="AP226" s="52">
        <f t="shared" si="50"/>
        <v>0</v>
      </c>
      <c r="AQ226" t="str">
        <f>IF(E226="gas","",IF(ISBLANK('INPUT-Skin'!L226),'INPUT-Settings'!$C$38,'INPUT-Skin'!L226))</f>
        <v>&lt;10 (size of a large coin, small splashes)</v>
      </c>
      <c r="AR226" s="52">
        <f>IF(E226="gas","",VLOOKUP(AQ226,'O03, tab 2,3,5,7,8'!$G$18:$H$21,2,FALSE))</f>
        <v>0.1</v>
      </c>
      <c r="AS226" s="52" t="str">
        <f t="shared" si="51"/>
        <v/>
      </c>
      <c r="AT226">
        <f t="shared" si="52"/>
        <v>7</v>
      </c>
      <c r="AU226" s="52" t="str">
        <f t="shared" si="53"/>
        <v/>
      </c>
      <c r="AV226" t="str">
        <f>IF(ISERROR((VLOOKUP(M226,'O03, tab 2,3,5,7,8'!$A:$C,3,FALSE))),"",VLOOKUP(M226,'O03, tab 2,3,5,7,8'!$A:$C,3,FALSE))</f>
        <v/>
      </c>
      <c r="AW226" t="str">
        <f>IF(ISERROR((VLOOKUP(N226,'O03, tab 2,3,5,7,8'!$A:$C,3,FALSE))),"",VLOOKUP(N226,'O03, tab 2,3,5,7,8'!$A:$C,3,FALSE))</f>
        <v/>
      </c>
      <c r="AX226" t="str">
        <f>IF(ISERROR((VLOOKUP(O226,'O03, tab 2,3,5,7,8'!$A:$C,3,FALSE))),"",VLOOKUP(O226,'O03, tab 2,3,5,7,8'!$A:$C,3,FALSE))</f>
        <v/>
      </c>
      <c r="AY226" t="str">
        <f>IF(ISERROR((VLOOKUP(P226,'O03, tab 2,3,5,7,8'!$A:$C,3,FALSE))),"",VLOOKUP(P226,'O03, tab 2,3,5,7,8'!$A:$C,3,FALSE))</f>
        <v/>
      </c>
      <c r="AZ226" t="str">
        <f>IF(ISERROR((VLOOKUP(Q226,'O03, tab 2,3,5,7,8'!$A:$C,3,FALSE))),"",VLOOKUP(Q226,'O03, tab 2,3,5,7,8'!$A:$C,3,FALSE))</f>
        <v/>
      </c>
      <c r="BA226" t="str">
        <f>IF(ISERROR((VLOOKUP(R226,'O03, tab 2,3,5,7,8'!$A:$C,3,FALSE))),"",VLOOKUP(R226,'O03, tab 2,3,5,7,8'!$A:$C,3,FALSE))</f>
        <v/>
      </c>
      <c r="BB226" t="str">
        <f>IF(ISERROR((VLOOKUP(S226,'O03, tab 2,3,5,7,8'!$A:$C,3,FALSE))),"",VLOOKUP(S226,'O03, tab 2,3,5,7,8'!$A:$C,3,FALSE))</f>
        <v/>
      </c>
      <c r="BC226" t="str">
        <f>IF(ISERROR((VLOOKUP(T226,'O03, tab 2,3,5,7,8'!$A:$C,3,FALSE))),"",VLOOKUP(T226,'O03, tab 2,3,5,7,8'!$A:$C,3,FALSE))</f>
        <v/>
      </c>
      <c r="BD226" t="str">
        <f>IF(ISERROR((VLOOKUP(U226,'O03, tab 2,3,5,7,8'!$A:$C,3,FALSE))),"",VLOOKUP(U226,'O03, tab 2,3,5,7,8'!$A:$C,3,FALSE))</f>
        <v/>
      </c>
      <c r="BE226" t="str">
        <f>IF(ISERROR((VLOOKUP(V226,'O03, tab 2,3,5,7,8'!$A:$C,3,FALSE))),"",VLOOKUP(V226,'O03, tab 2,3,5,7,8'!$A:$C,3,FALSE))</f>
        <v/>
      </c>
      <c r="BF226" t="str">
        <f>IF(ISERROR((VLOOKUP(W226,'O03, tab 2,3,5,7,8'!$A:$C,3,FALSE))),"",VLOOKUP(W226,'O03, tab 2,3,5,7,8'!$A:$C,3,FALSE))</f>
        <v/>
      </c>
      <c r="BG226" s="52">
        <f t="shared" si="54"/>
        <v>0</v>
      </c>
      <c r="BH226" s="52" t="str">
        <f>IF(OR(E226="gas",AI226=0,BG226=0),"",(INDEX('O03'!$B$4:$G$10,'Skin-HRS local'!AU226,'Skin-HRS local'!BG226)))</f>
        <v/>
      </c>
      <c r="BI226" s="52">
        <f>'Inhalation-E,WE,HS'!Q226</f>
        <v>1</v>
      </c>
      <c r="BJ226" s="52" t="str">
        <f>IF(OR(E226="gas",BG226=0),"",(1/('INPUT-Settings'!$E$4^4*'INPUT-Settings'!$E$5^3)^(1/9))^(10-BH226))</f>
        <v/>
      </c>
      <c r="BK226" s="52">
        <f t="shared" si="55"/>
        <v>0</v>
      </c>
    </row>
    <row r="227" spans="1:63" x14ac:dyDescent="0.3">
      <c r="A227" s="86">
        <f>'INPUT-Production'!A227</f>
        <v>0</v>
      </c>
      <c r="B227" s="87">
        <f>'INPUT-Production'!B227</f>
        <v>0</v>
      </c>
      <c r="C227" s="85">
        <f>'INPUT-Production'!C227</f>
        <v>0</v>
      </c>
      <c r="D227" s="85">
        <f>'INPUT-Production'!D227</f>
        <v>0</v>
      </c>
      <c r="E227" s="85">
        <f>VLOOKUP(D227,Substances!A:B,2,FALSE)</f>
        <v>0</v>
      </c>
      <c r="F227" s="2" t="e">
        <f>'Skin-MT Hand'!DG227</f>
        <v>#N/A</v>
      </c>
      <c r="G227" t="str">
        <f>IF(E227="gas","",'Skin-MT Hand'!F227)</f>
        <v>Immersion</v>
      </c>
      <c r="H227" t="str">
        <f>IF(E227="liquid",VLOOKUP(G227,'G03, tab A1'!$B$14:$D$19,3,FALSE),IF('Skin-HRS local'!E227="solid",VLOOKUP('Skin-HRS local'!G227,'G03, tab A1'!$B$5:$D$10,3,FALSE),""))</f>
        <v/>
      </c>
      <c r="I227" s="52" t="e">
        <f t="shared" si="43"/>
        <v>#N/A</v>
      </c>
      <c r="J227" t="str">
        <f>IF(E227="gas","",IF(ISBLANK('INPUT-Skin'!K227),'INPUT-Settings'!$C$37,'INPUT-Skin'!K227))</f>
        <v>thick clothing</v>
      </c>
      <c r="K227">
        <f t="shared" si="44"/>
        <v>0.5</v>
      </c>
      <c r="L227" s="52" t="e">
        <f t="shared" si="45"/>
        <v>#N/A</v>
      </c>
      <c r="M227" t="e">
        <f>VLOOKUP($D227,'INPUT-Substances'!$A:$R,8,FALSE)</f>
        <v>#N/A</v>
      </c>
      <c r="N227" t="e">
        <f>VLOOKUP($D227,'INPUT-Substances'!$A:$R,9,FALSE)</f>
        <v>#N/A</v>
      </c>
      <c r="O227" t="e">
        <f>VLOOKUP($D227,'INPUT-Substances'!$A:$R,10,FALSE)</f>
        <v>#N/A</v>
      </c>
      <c r="P227" t="e">
        <f>VLOOKUP($D227,'INPUT-Substances'!$A:$R,11,FALSE)</f>
        <v>#N/A</v>
      </c>
      <c r="Q227" t="e">
        <f>VLOOKUP($D227,'INPUT-Substances'!$A:$R,12,FALSE)</f>
        <v>#N/A</v>
      </c>
      <c r="R227" t="e">
        <f>VLOOKUP($D227,'INPUT-Substances'!$A:$R,13,FALSE)</f>
        <v>#N/A</v>
      </c>
      <c r="S227" t="e">
        <f>VLOOKUP($D227,'INPUT-Substances'!$A:$R,14,FALSE)</f>
        <v>#N/A</v>
      </c>
      <c r="T227" t="e">
        <f>VLOOKUP($D227,'INPUT-Substances'!$A:$R,15,FALSE)</f>
        <v>#N/A</v>
      </c>
      <c r="U227" t="e">
        <f>VLOOKUP($D227,'INPUT-Substances'!$A:$R,16,FALSE)</f>
        <v>#N/A</v>
      </c>
      <c r="V227" t="e">
        <f>VLOOKUP($D227,'INPUT-Substances'!$A:$R,17,FALSE)</f>
        <v>#N/A</v>
      </c>
      <c r="W227" t="e">
        <f>VLOOKUP($D227,'INPUT-Substances'!$A:$R,18,FALSE)</f>
        <v>#N/A</v>
      </c>
      <c r="X227" t="str">
        <f>IF(ISERROR(VLOOKUP(M227,'O03, tab 2,3,5,7,8'!$A:$B,2,FALSE)),"",VLOOKUP(M227,'O03, tab 2,3,5,7,8'!$A:$B,2,FALSE))</f>
        <v/>
      </c>
      <c r="Y227" t="str">
        <f>IF(ISERROR(VLOOKUP(N227,'O03, tab 2,3,5,7,8'!$A:$B,2,FALSE)),"",VLOOKUP(N227,'O03, tab 2,3,5,7,8'!$A:$B,2,FALSE))</f>
        <v/>
      </c>
      <c r="Z227" t="str">
        <f>IF(ISERROR(VLOOKUP(O227,'O03, tab 2,3,5,7,8'!$A:$B,2,FALSE)),"",VLOOKUP(O227,'O03, tab 2,3,5,7,8'!$A:$B,2,FALSE))</f>
        <v/>
      </c>
      <c r="AA227" t="str">
        <f>IF(ISERROR(VLOOKUP(P227,'O03, tab 2,3,5,7,8'!$A:$B,2,FALSE)),"",VLOOKUP(P227,'O03, tab 2,3,5,7,8'!$A:$B,2,FALSE))</f>
        <v/>
      </c>
      <c r="AB227" t="str">
        <f>IF(ISERROR(VLOOKUP(Q227,'O03, tab 2,3,5,7,8'!$A:$B,2,FALSE)),"",VLOOKUP(Q227,'O03, tab 2,3,5,7,8'!$A:$B,2,FALSE))</f>
        <v/>
      </c>
      <c r="AC227" t="str">
        <f>IF(ISERROR(VLOOKUP(R227,'O03, tab 2,3,5,7,8'!$A:$B,2,FALSE)),"",VLOOKUP(R227,'O03, tab 2,3,5,7,8'!$A:$B,2,FALSE))</f>
        <v/>
      </c>
      <c r="AD227" t="str">
        <f>IF(ISERROR(VLOOKUP(S227,'O03, tab 2,3,5,7,8'!$A:$B,2,FALSE)),"",VLOOKUP(S227,'O03, tab 2,3,5,7,8'!$A:$B,2,FALSE))</f>
        <v/>
      </c>
      <c r="AE227" t="str">
        <f>IF(ISERROR(VLOOKUP(T227,'O03, tab 2,3,5,7,8'!$A:$B,2,FALSE)),"",VLOOKUP(T227,'O03, tab 2,3,5,7,8'!$A:$B,2,FALSE))</f>
        <v/>
      </c>
      <c r="AF227" t="str">
        <f>IF(ISERROR(VLOOKUP(U227,'O03, tab 2,3,5,7,8'!$A:$B,2,FALSE)),"",VLOOKUP(U227,'O03, tab 2,3,5,7,8'!$A:$B,2,FALSE))</f>
        <v/>
      </c>
      <c r="AG227" t="str">
        <f>IF(ISERROR(VLOOKUP(V227,'O03, tab 2,3,5,7,8'!$A:$B,2,FALSE)),"",VLOOKUP(V227,'O03, tab 2,3,5,7,8'!$A:$B,2,FALSE))</f>
        <v/>
      </c>
      <c r="AH227" t="str">
        <f>IF(ISERROR(VLOOKUP(W227,'O03, tab 2,3,5,7,8'!$A:$B,2,FALSE)),"",VLOOKUP(W227,'O03, tab 2,3,5,7,8'!$A:$B,2,FALSE))</f>
        <v/>
      </c>
      <c r="AI227">
        <f t="shared" si="46"/>
        <v>0</v>
      </c>
      <c r="AJ227">
        <f>IF(E227="gas","",IF('Production-Scores'!J227="min",'Production-Scores'!L227/60,'Production-Scores'!L227))</f>
        <v>0</v>
      </c>
      <c r="AK227">
        <f>IF(E227="gas","",'Production-Scores'!P227)</f>
        <v>1</v>
      </c>
      <c r="AL227">
        <f t="shared" si="47"/>
        <v>0</v>
      </c>
      <c r="AM227">
        <f t="shared" si="48"/>
        <v>2</v>
      </c>
      <c r="AN227" s="52" t="str">
        <f>IF(OR(AI227=0,E227="gas"),"",INDEX('O03, tab 2,3,5,7,8'!$G$6:$I$11,'Skin-HRS local'!AM227,'Skin-HRS local'!AI227))</f>
        <v/>
      </c>
      <c r="AO227" t="str">
        <f t="shared" si="49"/>
        <v/>
      </c>
      <c r="AP227" s="52">
        <f t="shared" si="50"/>
        <v>0</v>
      </c>
      <c r="AQ227" t="str">
        <f>IF(E227="gas","",IF(ISBLANK('INPUT-Skin'!L227),'INPUT-Settings'!$C$38,'INPUT-Skin'!L227))</f>
        <v>&lt;10 (size of a large coin, small splashes)</v>
      </c>
      <c r="AR227" s="52">
        <f>IF(E227="gas","",VLOOKUP(AQ227,'O03, tab 2,3,5,7,8'!$G$18:$H$21,2,FALSE))</f>
        <v>0.1</v>
      </c>
      <c r="AS227" s="52" t="str">
        <f t="shared" si="51"/>
        <v/>
      </c>
      <c r="AT227">
        <f t="shared" si="52"/>
        <v>7</v>
      </c>
      <c r="AU227" s="52" t="str">
        <f t="shared" si="53"/>
        <v/>
      </c>
      <c r="AV227" t="str">
        <f>IF(ISERROR((VLOOKUP(M227,'O03, tab 2,3,5,7,8'!$A:$C,3,FALSE))),"",VLOOKUP(M227,'O03, tab 2,3,5,7,8'!$A:$C,3,FALSE))</f>
        <v/>
      </c>
      <c r="AW227" t="str">
        <f>IF(ISERROR((VLOOKUP(N227,'O03, tab 2,3,5,7,8'!$A:$C,3,FALSE))),"",VLOOKUP(N227,'O03, tab 2,3,5,7,8'!$A:$C,3,FALSE))</f>
        <v/>
      </c>
      <c r="AX227" t="str">
        <f>IF(ISERROR((VLOOKUP(O227,'O03, tab 2,3,5,7,8'!$A:$C,3,FALSE))),"",VLOOKUP(O227,'O03, tab 2,3,5,7,8'!$A:$C,3,FALSE))</f>
        <v/>
      </c>
      <c r="AY227" t="str">
        <f>IF(ISERROR((VLOOKUP(P227,'O03, tab 2,3,5,7,8'!$A:$C,3,FALSE))),"",VLOOKUP(P227,'O03, tab 2,3,5,7,8'!$A:$C,3,FALSE))</f>
        <v/>
      </c>
      <c r="AZ227" t="str">
        <f>IF(ISERROR((VLOOKUP(Q227,'O03, tab 2,3,5,7,8'!$A:$C,3,FALSE))),"",VLOOKUP(Q227,'O03, tab 2,3,5,7,8'!$A:$C,3,FALSE))</f>
        <v/>
      </c>
      <c r="BA227" t="str">
        <f>IF(ISERROR((VLOOKUP(R227,'O03, tab 2,3,5,7,8'!$A:$C,3,FALSE))),"",VLOOKUP(R227,'O03, tab 2,3,5,7,8'!$A:$C,3,FALSE))</f>
        <v/>
      </c>
      <c r="BB227" t="str">
        <f>IF(ISERROR((VLOOKUP(S227,'O03, tab 2,3,5,7,8'!$A:$C,3,FALSE))),"",VLOOKUP(S227,'O03, tab 2,3,5,7,8'!$A:$C,3,FALSE))</f>
        <v/>
      </c>
      <c r="BC227" t="str">
        <f>IF(ISERROR((VLOOKUP(T227,'O03, tab 2,3,5,7,8'!$A:$C,3,FALSE))),"",VLOOKUP(T227,'O03, tab 2,3,5,7,8'!$A:$C,3,FALSE))</f>
        <v/>
      </c>
      <c r="BD227" t="str">
        <f>IF(ISERROR((VLOOKUP(U227,'O03, tab 2,3,5,7,8'!$A:$C,3,FALSE))),"",VLOOKUP(U227,'O03, tab 2,3,5,7,8'!$A:$C,3,FALSE))</f>
        <v/>
      </c>
      <c r="BE227" t="str">
        <f>IF(ISERROR((VLOOKUP(V227,'O03, tab 2,3,5,7,8'!$A:$C,3,FALSE))),"",VLOOKUP(V227,'O03, tab 2,3,5,7,8'!$A:$C,3,FALSE))</f>
        <v/>
      </c>
      <c r="BF227" t="str">
        <f>IF(ISERROR((VLOOKUP(W227,'O03, tab 2,3,5,7,8'!$A:$C,3,FALSE))),"",VLOOKUP(W227,'O03, tab 2,3,5,7,8'!$A:$C,3,FALSE))</f>
        <v/>
      </c>
      <c r="BG227" s="52">
        <f t="shared" si="54"/>
        <v>0</v>
      </c>
      <c r="BH227" s="52" t="str">
        <f>IF(OR(E227="gas",AI227=0,BG227=0),"",(INDEX('O03'!$B$4:$G$10,'Skin-HRS local'!AU227,'Skin-HRS local'!BG227)))</f>
        <v/>
      </c>
      <c r="BI227" s="52">
        <f>'Inhalation-E,WE,HS'!Q227</f>
        <v>1</v>
      </c>
      <c r="BJ227" s="52" t="str">
        <f>IF(OR(E227="gas",BG227=0),"",(1/('INPUT-Settings'!$E$4^4*'INPUT-Settings'!$E$5^3)^(1/9))^(10-BH227))</f>
        <v/>
      </c>
      <c r="BK227" s="52">
        <f t="shared" si="55"/>
        <v>0</v>
      </c>
    </row>
    <row r="228" spans="1:63" x14ac:dyDescent="0.3">
      <c r="A228" s="86">
        <f>'INPUT-Production'!A228</f>
        <v>0</v>
      </c>
      <c r="B228" s="87">
        <f>'INPUT-Production'!B228</f>
        <v>0</v>
      </c>
      <c r="C228" s="85">
        <f>'INPUT-Production'!C228</f>
        <v>0</v>
      </c>
      <c r="D228" s="85">
        <f>'INPUT-Production'!D228</f>
        <v>0</v>
      </c>
      <c r="E228" s="85">
        <f>VLOOKUP(D228,Substances!A:B,2,FALSE)</f>
        <v>0</v>
      </c>
      <c r="F228" s="2" t="e">
        <f>'Skin-MT Hand'!DG228</f>
        <v>#N/A</v>
      </c>
      <c r="G228" t="str">
        <f>IF(E228="gas","",'Skin-MT Hand'!F228)</f>
        <v>Immersion</v>
      </c>
      <c r="H228" t="str">
        <f>IF(E228="liquid",VLOOKUP(G228,'G03, tab A1'!$B$14:$D$19,3,FALSE),IF('Skin-HRS local'!E228="solid",VLOOKUP('Skin-HRS local'!G228,'G03, tab A1'!$B$5:$D$10,3,FALSE),""))</f>
        <v/>
      </c>
      <c r="I228" s="52" t="e">
        <f t="shared" si="43"/>
        <v>#N/A</v>
      </c>
      <c r="J228" t="str">
        <f>IF(E228="gas","",IF(ISBLANK('INPUT-Skin'!K228),'INPUT-Settings'!$C$37,'INPUT-Skin'!K228))</f>
        <v>thick clothing</v>
      </c>
      <c r="K228">
        <f t="shared" si="44"/>
        <v>0.5</v>
      </c>
      <c r="L228" s="52" t="e">
        <f t="shared" si="45"/>
        <v>#N/A</v>
      </c>
      <c r="M228" t="e">
        <f>VLOOKUP($D228,'INPUT-Substances'!$A:$R,8,FALSE)</f>
        <v>#N/A</v>
      </c>
      <c r="N228" t="e">
        <f>VLOOKUP($D228,'INPUT-Substances'!$A:$R,9,FALSE)</f>
        <v>#N/A</v>
      </c>
      <c r="O228" t="e">
        <f>VLOOKUP($D228,'INPUT-Substances'!$A:$R,10,FALSE)</f>
        <v>#N/A</v>
      </c>
      <c r="P228" t="e">
        <f>VLOOKUP($D228,'INPUT-Substances'!$A:$R,11,FALSE)</f>
        <v>#N/A</v>
      </c>
      <c r="Q228" t="e">
        <f>VLOOKUP($D228,'INPUT-Substances'!$A:$R,12,FALSE)</f>
        <v>#N/A</v>
      </c>
      <c r="R228" t="e">
        <f>VLOOKUP($D228,'INPUT-Substances'!$A:$R,13,FALSE)</f>
        <v>#N/A</v>
      </c>
      <c r="S228" t="e">
        <f>VLOOKUP($D228,'INPUT-Substances'!$A:$R,14,FALSE)</f>
        <v>#N/A</v>
      </c>
      <c r="T228" t="e">
        <f>VLOOKUP($D228,'INPUT-Substances'!$A:$R,15,FALSE)</f>
        <v>#N/A</v>
      </c>
      <c r="U228" t="e">
        <f>VLOOKUP($D228,'INPUT-Substances'!$A:$R,16,FALSE)</f>
        <v>#N/A</v>
      </c>
      <c r="V228" t="e">
        <f>VLOOKUP($D228,'INPUT-Substances'!$A:$R,17,FALSE)</f>
        <v>#N/A</v>
      </c>
      <c r="W228" t="e">
        <f>VLOOKUP($D228,'INPUT-Substances'!$A:$R,18,FALSE)</f>
        <v>#N/A</v>
      </c>
      <c r="X228" t="str">
        <f>IF(ISERROR(VLOOKUP(M228,'O03, tab 2,3,5,7,8'!$A:$B,2,FALSE)),"",VLOOKUP(M228,'O03, tab 2,3,5,7,8'!$A:$B,2,FALSE))</f>
        <v/>
      </c>
      <c r="Y228" t="str">
        <f>IF(ISERROR(VLOOKUP(N228,'O03, tab 2,3,5,7,8'!$A:$B,2,FALSE)),"",VLOOKUP(N228,'O03, tab 2,3,5,7,8'!$A:$B,2,FALSE))</f>
        <v/>
      </c>
      <c r="Z228" t="str">
        <f>IF(ISERROR(VLOOKUP(O228,'O03, tab 2,3,5,7,8'!$A:$B,2,FALSE)),"",VLOOKUP(O228,'O03, tab 2,3,5,7,8'!$A:$B,2,FALSE))</f>
        <v/>
      </c>
      <c r="AA228" t="str">
        <f>IF(ISERROR(VLOOKUP(P228,'O03, tab 2,3,5,7,8'!$A:$B,2,FALSE)),"",VLOOKUP(P228,'O03, tab 2,3,5,7,8'!$A:$B,2,FALSE))</f>
        <v/>
      </c>
      <c r="AB228" t="str">
        <f>IF(ISERROR(VLOOKUP(Q228,'O03, tab 2,3,5,7,8'!$A:$B,2,FALSE)),"",VLOOKUP(Q228,'O03, tab 2,3,5,7,8'!$A:$B,2,FALSE))</f>
        <v/>
      </c>
      <c r="AC228" t="str">
        <f>IF(ISERROR(VLOOKUP(R228,'O03, tab 2,3,5,7,8'!$A:$B,2,FALSE)),"",VLOOKUP(R228,'O03, tab 2,3,5,7,8'!$A:$B,2,FALSE))</f>
        <v/>
      </c>
      <c r="AD228" t="str">
        <f>IF(ISERROR(VLOOKUP(S228,'O03, tab 2,3,5,7,8'!$A:$B,2,FALSE)),"",VLOOKUP(S228,'O03, tab 2,3,5,7,8'!$A:$B,2,FALSE))</f>
        <v/>
      </c>
      <c r="AE228" t="str">
        <f>IF(ISERROR(VLOOKUP(T228,'O03, tab 2,3,5,7,8'!$A:$B,2,FALSE)),"",VLOOKUP(T228,'O03, tab 2,3,5,7,8'!$A:$B,2,FALSE))</f>
        <v/>
      </c>
      <c r="AF228" t="str">
        <f>IF(ISERROR(VLOOKUP(U228,'O03, tab 2,3,5,7,8'!$A:$B,2,FALSE)),"",VLOOKUP(U228,'O03, tab 2,3,5,7,8'!$A:$B,2,FALSE))</f>
        <v/>
      </c>
      <c r="AG228" t="str">
        <f>IF(ISERROR(VLOOKUP(V228,'O03, tab 2,3,5,7,8'!$A:$B,2,FALSE)),"",VLOOKUP(V228,'O03, tab 2,3,5,7,8'!$A:$B,2,FALSE))</f>
        <v/>
      </c>
      <c r="AH228" t="str">
        <f>IF(ISERROR(VLOOKUP(W228,'O03, tab 2,3,5,7,8'!$A:$B,2,FALSE)),"",VLOOKUP(W228,'O03, tab 2,3,5,7,8'!$A:$B,2,FALSE))</f>
        <v/>
      </c>
      <c r="AI228">
        <f t="shared" si="46"/>
        <v>0</v>
      </c>
      <c r="AJ228">
        <f>IF(E228="gas","",IF('Production-Scores'!J228="min",'Production-Scores'!L228/60,'Production-Scores'!L228))</f>
        <v>0</v>
      </c>
      <c r="AK228">
        <f>IF(E228="gas","",'Production-Scores'!P228)</f>
        <v>1</v>
      </c>
      <c r="AL228">
        <f t="shared" si="47"/>
        <v>0</v>
      </c>
      <c r="AM228">
        <f t="shared" si="48"/>
        <v>2</v>
      </c>
      <c r="AN228" s="52" t="str">
        <f>IF(OR(AI228=0,E228="gas"),"",INDEX('O03, tab 2,3,5,7,8'!$G$6:$I$11,'Skin-HRS local'!AM228,'Skin-HRS local'!AI228))</f>
        <v/>
      </c>
      <c r="AO228" t="str">
        <f t="shared" si="49"/>
        <v/>
      </c>
      <c r="AP228" s="52">
        <f t="shared" si="50"/>
        <v>0</v>
      </c>
      <c r="AQ228" t="str">
        <f>IF(E228="gas","",IF(ISBLANK('INPUT-Skin'!L228),'INPUT-Settings'!$C$38,'INPUT-Skin'!L228))</f>
        <v>&lt;10 (size of a large coin, small splashes)</v>
      </c>
      <c r="AR228" s="52">
        <f>IF(E228="gas","",VLOOKUP(AQ228,'O03, tab 2,3,5,7,8'!$G$18:$H$21,2,FALSE))</f>
        <v>0.1</v>
      </c>
      <c r="AS228" s="52" t="str">
        <f t="shared" si="51"/>
        <v/>
      </c>
      <c r="AT228">
        <f t="shared" si="52"/>
        <v>7</v>
      </c>
      <c r="AU228" s="52" t="str">
        <f t="shared" si="53"/>
        <v/>
      </c>
      <c r="AV228" t="str">
        <f>IF(ISERROR((VLOOKUP(M228,'O03, tab 2,3,5,7,8'!$A:$C,3,FALSE))),"",VLOOKUP(M228,'O03, tab 2,3,5,7,8'!$A:$C,3,FALSE))</f>
        <v/>
      </c>
      <c r="AW228" t="str">
        <f>IF(ISERROR((VLOOKUP(N228,'O03, tab 2,3,5,7,8'!$A:$C,3,FALSE))),"",VLOOKUP(N228,'O03, tab 2,3,5,7,8'!$A:$C,3,FALSE))</f>
        <v/>
      </c>
      <c r="AX228" t="str">
        <f>IF(ISERROR((VLOOKUP(O228,'O03, tab 2,3,5,7,8'!$A:$C,3,FALSE))),"",VLOOKUP(O228,'O03, tab 2,3,5,7,8'!$A:$C,3,FALSE))</f>
        <v/>
      </c>
      <c r="AY228" t="str">
        <f>IF(ISERROR((VLOOKUP(P228,'O03, tab 2,3,5,7,8'!$A:$C,3,FALSE))),"",VLOOKUP(P228,'O03, tab 2,3,5,7,8'!$A:$C,3,FALSE))</f>
        <v/>
      </c>
      <c r="AZ228" t="str">
        <f>IF(ISERROR((VLOOKUP(Q228,'O03, tab 2,3,5,7,8'!$A:$C,3,FALSE))),"",VLOOKUP(Q228,'O03, tab 2,3,5,7,8'!$A:$C,3,FALSE))</f>
        <v/>
      </c>
      <c r="BA228" t="str">
        <f>IF(ISERROR((VLOOKUP(R228,'O03, tab 2,3,5,7,8'!$A:$C,3,FALSE))),"",VLOOKUP(R228,'O03, tab 2,3,5,7,8'!$A:$C,3,FALSE))</f>
        <v/>
      </c>
      <c r="BB228" t="str">
        <f>IF(ISERROR((VLOOKUP(S228,'O03, tab 2,3,5,7,8'!$A:$C,3,FALSE))),"",VLOOKUP(S228,'O03, tab 2,3,5,7,8'!$A:$C,3,FALSE))</f>
        <v/>
      </c>
      <c r="BC228" t="str">
        <f>IF(ISERROR((VLOOKUP(T228,'O03, tab 2,3,5,7,8'!$A:$C,3,FALSE))),"",VLOOKUP(T228,'O03, tab 2,3,5,7,8'!$A:$C,3,FALSE))</f>
        <v/>
      </c>
      <c r="BD228" t="str">
        <f>IF(ISERROR((VLOOKUP(U228,'O03, tab 2,3,5,7,8'!$A:$C,3,FALSE))),"",VLOOKUP(U228,'O03, tab 2,3,5,7,8'!$A:$C,3,FALSE))</f>
        <v/>
      </c>
      <c r="BE228" t="str">
        <f>IF(ISERROR((VLOOKUP(V228,'O03, tab 2,3,5,7,8'!$A:$C,3,FALSE))),"",VLOOKUP(V228,'O03, tab 2,3,5,7,8'!$A:$C,3,FALSE))</f>
        <v/>
      </c>
      <c r="BF228" t="str">
        <f>IF(ISERROR((VLOOKUP(W228,'O03, tab 2,3,5,7,8'!$A:$C,3,FALSE))),"",VLOOKUP(W228,'O03, tab 2,3,5,7,8'!$A:$C,3,FALSE))</f>
        <v/>
      </c>
      <c r="BG228" s="52">
        <f t="shared" si="54"/>
        <v>0</v>
      </c>
      <c r="BH228" s="52" t="str">
        <f>IF(OR(E228="gas",AI228=0,BG228=0),"",(INDEX('O03'!$B$4:$G$10,'Skin-HRS local'!AU228,'Skin-HRS local'!BG228)))</f>
        <v/>
      </c>
      <c r="BI228" s="52">
        <f>'Inhalation-E,WE,HS'!Q228</f>
        <v>1</v>
      </c>
      <c r="BJ228" s="52" t="str">
        <f>IF(OR(E228="gas",BG228=0),"",(1/('INPUT-Settings'!$E$4^4*'INPUT-Settings'!$E$5^3)^(1/9))^(10-BH228))</f>
        <v/>
      </c>
      <c r="BK228" s="52">
        <f t="shared" si="55"/>
        <v>0</v>
      </c>
    </row>
    <row r="229" spans="1:63" x14ac:dyDescent="0.3">
      <c r="A229" s="86">
        <f>'INPUT-Production'!A229</f>
        <v>0</v>
      </c>
      <c r="B229" s="87">
        <f>'INPUT-Production'!B229</f>
        <v>0</v>
      </c>
      <c r="C229" s="85">
        <f>'INPUT-Production'!C229</f>
        <v>0</v>
      </c>
      <c r="D229" s="85">
        <f>'INPUT-Production'!D229</f>
        <v>0</v>
      </c>
      <c r="E229" s="85">
        <f>VLOOKUP(D229,Substances!A:B,2,FALSE)</f>
        <v>0</v>
      </c>
      <c r="F229" s="2" t="e">
        <f>'Skin-MT Hand'!DG229</f>
        <v>#N/A</v>
      </c>
      <c r="G229" t="str">
        <f>IF(E229="gas","",'Skin-MT Hand'!F229)</f>
        <v>Immersion</v>
      </c>
      <c r="H229" t="str">
        <f>IF(E229="liquid",VLOOKUP(G229,'G03, tab A1'!$B$14:$D$19,3,FALSE),IF('Skin-HRS local'!E229="solid",VLOOKUP('Skin-HRS local'!G229,'G03, tab A1'!$B$5:$D$10,3,FALSE),""))</f>
        <v/>
      </c>
      <c r="I229" s="52" t="e">
        <f t="shared" ref="I229:I292" si="56">IF(E229="gas","",F229*H229)</f>
        <v>#N/A</v>
      </c>
      <c r="J229" t="str">
        <f>IF(E229="gas","",IF(ISBLANK('INPUT-Skin'!K229),'INPUT-Settings'!$C$37,'INPUT-Skin'!K229))</f>
        <v>thick clothing</v>
      </c>
      <c r="K229">
        <f t="shared" ref="K229:K292" si="57">IF(J229="thick clothing",0.5,IF(J229="light clothing",0.1,""))</f>
        <v>0.5</v>
      </c>
      <c r="L229" s="52" t="e">
        <f t="shared" ref="L229:L292" si="58">IF(E229="gas","",I229*K229)</f>
        <v>#N/A</v>
      </c>
      <c r="M229" t="e">
        <f>VLOOKUP($D229,'INPUT-Substances'!$A:$R,8,FALSE)</f>
        <v>#N/A</v>
      </c>
      <c r="N229" t="e">
        <f>VLOOKUP($D229,'INPUT-Substances'!$A:$R,9,FALSE)</f>
        <v>#N/A</v>
      </c>
      <c r="O229" t="e">
        <f>VLOOKUP($D229,'INPUT-Substances'!$A:$R,10,FALSE)</f>
        <v>#N/A</v>
      </c>
      <c r="P229" t="e">
        <f>VLOOKUP($D229,'INPUT-Substances'!$A:$R,11,FALSE)</f>
        <v>#N/A</v>
      </c>
      <c r="Q229" t="e">
        <f>VLOOKUP($D229,'INPUT-Substances'!$A:$R,12,FALSE)</f>
        <v>#N/A</v>
      </c>
      <c r="R229" t="e">
        <f>VLOOKUP($D229,'INPUT-Substances'!$A:$R,13,FALSE)</f>
        <v>#N/A</v>
      </c>
      <c r="S229" t="e">
        <f>VLOOKUP($D229,'INPUT-Substances'!$A:$R,14,FALSE)</f>
        <v>#N/A</v>
      </c>
      <c r="T229" t="e">
        <f>VLOOKUP($D229,'INPUT-Substances'!$A:$R,15,FALSE)</f>
        <v>#N/A</v>
      </c>
      <c r="U229" t="e">
        <f>VLOOKUP($D229,'INPUT-Substances'!$A:$R,16,FALSE)</f>
        <v>#N/A</v>
      </c>
      <c r="V229" t="e">
        <f>VLOOKUP($D229,'INPUT-Substances'!$A:$R,17,FALSE)</f>
        <v>#N/A</v>
      </c>
      <c r="W229" t="e">
        <f>VLOOKUP($D229,'INPUT-Substances'!$A:$R,18,FALSE)</f>
        <v>#N/A</v>
      </c>
      <c r="X229" t="str">
        <f>IF(ISERROR(VLOOKUP(M229,'O03, tab 2,3,5,7,8'!$A:$B,2,FALSE)),"",VLOOKUP(M229,'O03, tab 2,3,5,7,8'!$A:$B,2,FALSE))</f>
        <v/>
      </c>
      <c r="Y229" t="str">
        <f>IF(ISERROR(VLOOKUP(N229,'O03, tab 2,3,5,7,8'!$A:$B,2,FALSE)),"",VLOOKUP(N229,'O03, tab 2,3,5,7,8'!$A:$B,2,FALSE))</f>
        <v/>
      </c>
      <c r="Z229" t="str">
        <f>IF(ISERROR(VLOOKUP(O229,'O03, tab 2,3,5,7,8'!$A:$B,2,FALSE)),"",VLOOKUP(O229,'O03, tab 2,3,5,7,8'!$A:$B,2,FALSE))</f>
        <v/>
      </c>
      <c r="AA229" t="str">
        <f>IF(ISERROR(VLOOKUP(P229,'O03, tab 2,3,5,7,8'!$A:$B,2,FALSE)),"",VLOOKUP(P229,'O03, tab 2,3,5,7,8'!$A:$B,2,FALSE))</f>
        <v/>
      </c>
      <c r="AB229" t="str">
        <f>IF(ISERROR(VLOOKUP(Q229,'O03, tab 2,3,5,7,8'!$A:$B,2,FALSE)),"",VLOOKUP(Q229,'O03, tab 2,3,5,7,8'!$A:$B,2,FALSE))</f>
        <v/>
      </c>
      <c r="AC229" t="str">
        <f>IF(ISERROR(VLOOKUP(R229,'O03, tab 2,3,5,7,8'!$A:$B,2,FALSE)),"",VLOOKUP(R229,'O03, tab 2,3,5,7,8'!$A:$B,2,FALSE))</f>
        <v/>
      </c>
      <c r="AD229" t="str">
        <f>IF(ISERROR(VLOOKUP(S229,'O03, tab 2,3,5,7,8'!$A:$B,2,FALSE)),"",VLOOKUP(S229,'O03, tab 2,3,5,7,8'!$A:$B,2,FALSE))</f>
        <v/>
      </c>
      <c r="AE229" t="str">
        <f>IF(ISERROR(VLOOKUP(T229,'O03, tab 2,3,5,7,8'!$A:$B,2,FALSE)),"",VLOOKUP(T229,'O03, tab 2,3,5,7,8'!$A:$B,2,FALSE))</f>
        <v/>
      </c>
      <c r="AF229" t="str">
        <f>IF(ISERROR(VLOOKUP(U229,'O03, tab 2,3,5,7,8'!$A:$B,2,FALSE)),"",VLOOKUP(U229,'O03, tab 2,3,5,7,8'!$A:$B,2,FALSE))</f>
        <v/>
      </c>
      <c r="AG229" t="str">
        <f>IF(ISERROR(VLOOKUP(V229,'O03, tab 2,3,5,7,8'!$A:$B,2,FALSE)),"",VLOOKUP(V229,'O03, tab 2,3,5,7,8'!$A:$B,2,FALSE))</f>
        <v/>
      </c>
      <c r="AH229" t="str">
        <f>IF(ISERROR(VLOOKUP(W229,'O03, tab 2,3,5,7,8'!$A:$B,2,FALSE)),"",VLOOKUP(W229,'O03, tab 2,3,5,7,8'!$A:$B,2,FALSE))</f>
        <v/>
      </c>
      <c r="AI229">
        <f t="shared" ref="AI229:AI292" si="59">IF(E229="gas","",MAX(X229:AH229))</f>
        <v>0</v>
      </c>
      <c r="AJ229">
        <f>IF(E229="gas","",IF('Production-Scores'!J229="min",'Production-Scores'!L229/60,'Production-Scores'!L229))</f>
        <v>0</v>
      </c>
      <c r="AK229">
        <f>IF(E229="gas","",'Production-Scores'!P229)</f>
        <v>1</v>
      </c>
      <c r="AL229">
        <f t="shared" ref="AL229:AL292" si="60">IF(E229="gas","",AJ229*AK229)</f>
        <v>0</v>
      </c>
      <c r="AM229">
        <f t="shared" ref="AM229:AM292" si="61">IF(AL229&lt;0.1,2,IF(AL229&lt;0.5,3,IF(AL229&lt;1,4,IF(AL229&lt;4,5,IF(AL229&lt;10,6,"")))))</f>
        <v>2</v>
      </c>
      <c r="AN229" s="52" t="str">
        <f>IF(OR(AI229=0,E229="gas"),"",INDEX('O03, tab 2,3,5,7,8'!$G$6:$I$11,'Skin-HRS local'!AM229,'Skin-HRS local'!AI229))</f>
        <v/>
      </c>
      <c r="AO229" t="str">
        <f t="shared" ref="AO229:AO292" si="62">IF(AI229=0,"",IF(E229="gas","",L229*AN229))</f>
        <v/>
      </c>
      <c r="AP229" s="52">
        <f t="shared" ref="AP229:AP292" si="63">IF(E229="gas","",(IF(OR(E229="gas",AI229=0),0,1))*(IF(AO229&lt;0.01,0.1,IF(AO229&lt;0.1,0.3,IF(AO229&lt;=3,1,IF(AO229&gt;3,3))))))</f>
        <v>0</v>
      </c>
      <c r="AQ229" t="str">
        <f>IF(E229="gas","",IF(ISBLANK('INPUT-Skin'!L229),'INPUT-Settings'!$C$38,'INPUT-Skin'!L229))</f>
        <v>&lt;10 (size of a large coin, small splashes)</v>
      </c>
      <c r="AR229" s="52">
        <f>IF(E229="gas","",VLOOKUP(AQ229,'O03, tab 2,3,5,7,8'!$G$18:$H$21,2,FALSE))</f>
        <v>0.1</v>
      </c>
      <c r="AS229" s="52" t="str">
        <f t="shared" ref="AS229:AS292" si="64">IF(OR(E229="gas",AI229=0),"",AP229*AR229)</f>
        <v/>
      </c>
      <c r="AT229">
        <f t="shared" ref="AT229:AT292" si="65">IF(E229="gas","",IF(AS229&lt;=0.002,2,IF(AS229&lt;=0.02,3,IF(AS229&lt;=0.2,4,IF(AS229&lt;=2,5,IF(AS229&lt;=20,6,IF(AS229&gt;20,7,"")))))))</f>
        <v>7</v>
      </c>
      <c r="AU229" s="52" t="str">
        <f t="shared" ref="AU229:AU292" si="66">IF(OR(E229="gas",AI229=0),"",AT229)</f>
        <v/>
      </c>
      <c r="AV229" t="str">
        <f>IF(ISERROR((VLOOKUP(M229,'O03, tab 2,3,5,7,8'!$A:$C,3,FALSE))),"",VLOOKUP(M229,'O03, tab 2,3,5,7,8'!$A:$C,3,FALSE))</f>
        <v/>
      </c>
      <c r="AW229" t="str">
        <f>IF(ISERROR((VLOOKUP(N229,'O03, tab 2,3,5,7,8'!$A:$C,3,FALSE))),"",VLOOKUP(N229,'O03, tab 2,3,5,7,8'!$A:$C,3,FALSE))</f>
        <v/>
      </c>
      <c r="AX229" t="str">
        <f>IF(ISERROR((VLOOKUP(O229,'O03, tab 2,3,5,7,8'!$A:$C,3,FALSE))),"",VLOOKUP(O229,'O03, tab 2,3,5,7,8'!$A:$C,3,FALSE))</f>
        <v/>
      </c>
      <c r="AY229" t="str">
        <f>IF(ISERROR((VLOOKUP(P229,'O03, tab 2,3,5,7,8'!$A:$C,3,FALSE))),"",VLOOKUP(P229,'O03, tab 2,3,5,7,8'!$A:$C,3,FALSE))</f>
        <v/>
      </c>
      <c r="AZ229" t="str">
        <f>IF(ISERROR((VLOOKUP(Q229,'O03, tab 2,3,5,7,8'!$A:$C,3,FALSE))),"",VLOOKUP(Q229,'O03, tab 2,3,5,7,8'!$A:$C,3,FALSE))</f>
        <v/>
      </c>
      <c r="BA229" t="str">
        <f>IF(ISERROR((VLOOKUP(R229,'O03, tab 2,3,5,7,8'!$A:$C,3,FALSE))),"",VLOOKUP(R229,'O03, tab 2,3,5,7,8'!$A:$C,3,FALSE))</f>
        <v/>
      </c>
      <c r="BB229" t="str">
        <f>IF(ISERROR((VLOOKUP(S229,'O03, tab 2,3,5,7,8'!$A:$C,3,FALSE))),"",VLOOKUP(S229,'O03, tab 2,3,5,7,8'!$A:$C,3,FALSE))</f>
        <v/>
      </c>
      <c r="BC229" t="str">
        <f>IF(ISERROR((VLOOKUP(T229,'O03, tab 2,3,5,7,8'!$A:$C,3,FALSE))),"",VLOOKUP(T229,'O03, tab 2,3,5,7,8'!$A:$C,3,FALSE))</f>
        <v/>
      </c>
      <c r="BD229" t="str">
        <f>IF(ISERROR((VLOOKUP(U229,'O03, tab 2,3,5,7,8'!$A:$C,3,FALSE))),"",VLOOKUP(U229,'O03, tab 2,3,5,7,8'!$A:$C,3,FALSE))</f>
        <v/>
      </c>
      <c r="BE229" t="str">
        <f>IF(ISERROR((VLOOKUP(V229,'O03, tab 2,3,5,7,8'!$A:$C,3,FALSE))),"",VLOOKUP(V229,'O03, tab 2,3,5,7,8'!$A:$C,3,FALSE))</f>
        <v/>
      </c>
      <c r="BF229" t="str">
        <f>IF(ISERROR((VLOOKUP(W229,'O03, tab 2,3,5,7,8'!$A:$C,3,FALSE))),"",VLOOKUP(W229,'O03, tab 2,3,5,7,8'!$A:$C,3,FALSE))</f>
        <v/>
      </c>
      <c r="BG229" s="52">
        <f t="shared" ref="BG229:BG292" si="67">IF(E229="gas","",MAX(AV229:BF229))</f>
        <v>0</v>
      </c>
      <c r="BH229" s="52" t="str">
        <f>IF(OR(E229="gas",AI229=0,BG229=0),"",(INDEX('O03'!$B$4:$G$10,'Skin-HRS local'!AU229,'Skin-HRS local'!BG229)))</f>
        <v/>
      </c>
      <c r="BI229" s="52">
        <f>'Inhalation-E,WE,HS'!Q229</f>
        <v>1</v>
      </c>
      <c r="BJ229" s="52" t="str">
        <f>IF(OR(E229="gas",BG229=0),"",(1/('INPUT-Settings'!$E$4^4*'INPUT-Settings'!$E$5^3)^(1/9))^(10-BH229))</f>
        <v/>
      </c>
      <c r="BK229" s="52">
        <f t="shared" si="55"/>
        <v>0</v>
      </c>
    </row>
    <row r="230" spans="1:63" x14ac:dyDescent="0.3">
      <c r="A230" s="86">
        <f>'INPUT-Production'!A230</f>
        <v>0</v>
      </c>
      <c r="B230" s="87">
        <f>'INPUT-Production'!B230</f>
        <v>0</v>
      </c>
      <c r="C230" s="85">
        <f>'INPUT-Production'!C230</f>
        <v>0</v>
      </c>
      <c r="D230" s="85">
        <f>'INPUT-Production'!D230</f>
        <v>0</v>
      </c>
      <c r="E230" s="85">
        <f>VLOOKUP(D230,Substances!A:B,2,FALSE)</f>
        <v>0</v>
      </c>
      <c r="F230" s="2" t="e">
        <f>'Skin-MT Hand'!DG230</f>
        <v>#N/A</v>
      </c>
      <c r="G230" t="str">
        <f>IF(E230="gas","",'Skin-MT Hand'!F230)</f>
        <v>Immersion</v>
      </c>
      <c r="H230" t="str">
        <f>IF(E230="liquid",VLOOKUP(G230,'G03, tab A1'!$B$14:$D$19,3,FALSE),IF('Skin-HRS local'!E230="solid",VLOOKUP('Skin-HRS local'!G230,'G03, tab A1'!$B$5:$D$10,3,FALSE),""))</f>
        <v/>
      </c>
      <c r="I230" s="52" t="e">
        <f t="shared" si="56"/>
        <v>#N/A</v>
      </c>
      <c r="J230" t="str">
        <f>IF(E230="gas","",IF(ISBLANK('INPUT-Skin'!K230),'INPUT-Settings'!$C$37,'INPUT-Skin'!K230))</f>
        <v>thick clothing</v>
      </c>
      <c r="K230">
        <f t="shared" si="57"/>
        <v>0.5</v>
      </c>
      <c r="L230" s="52" t="e">
        <f t="shared" si="58"/>
        <v>#N/A</v>
      </c>
      <c r="M230" t="e">
        <f>VLOOKUP($D230,'INPUT-Substances'!$A:$R,8,FALSE)</f>
        <v>#N/A</v>
      </c>
      <c r="N230" t="e">
        <f>VLOOKUP($D230,'INPUT-Substances'!$A:$R,9,FALSE)</f>
        <v>#N/A</v>
      </c>
      <c r="O230" t="e">
        <f>VLOOKUP($D230,'INPUT-Substances'!$A:$R,10,FALSE)</f>
        <v>#N/A</v>
      </c>
      <c r="P230" t="e">
        <f>VLOOKUP($D230,'INPUT-Substances'!$A:$R,11,FALSE)</f>
        <v>#N/A</v>
      </c>
      <c r="Q230" t="e">
        <f>VLOOKUP($D230,'INPUT-Substances'!$A:$R,12,FALSE)</f>
        <v>#N/A</v>
      </c>
      <c r="R230" t="e">
        <f>VLOOKUP($D230,'INPUT-Substances'!$A:$R,13,FALSE)</f>
        <v>#N/A</v>
      </c>
      <c r="S230" t="e">
        <f>VLOOKUP($D230,'INPUT-Substances'!$A:$R,14,FALSE)</f>
        <v>#N/A</v>
      </c>
      <c r="T230" t="e">
        <f>VLOOKUP($D230,'INPUT-Substances'!$A:$R,15,FALSE)</f>
        <v>#N/A</v>
      </c>
      <c r="U230" t="e">
        <f>VLOOKUP($D230,'INPUT-Substances'!$A:$R,16,FALSE)</f>
        <v>#N/A</v>
      </c>
      <c r="V230" t="e">
        <f>VLOOKUP($D230,'INPUT-Substances'!$A:$R,17,FALSE)</f>
        <v>#N/A</v>
      </c>
      <c r="W230" t="e">
        <f>VLOOKUP($D230,'INPUT-Substances'!$A:$R,18,FALSE)</f>
        <v>#N/A</v>
      </c>
      <c r="X230" t="str">
        <f>IF(ISERROR(VLOOKUP(M230,'O03, tab 2,3,5,7,8'!$A:$B,2,FALSE)),"",VLOOKUP(M230,'O03, tab 2,3,5,7,8'!$A:$B,2,FALSE))</f>
        <v/>
      </c>
      <c r="Y230" t="str">
        <f>IF(ISERROR(VLOOKUP(N230,'O03, tab 2,3,5,7,8'!$A:$B,2,FALSE)),"",VLOOKUP(N230,'O03, tab 2,3,5,7,8'!$A:$B,2,FALSE))</f>
        <v/>
      </c>
      <c r="Z230" t="str">
        <f>IF(ISERROR(VLOOKUP(O230,'O03, tab 2,3,5,7,8'!$A:$B,2,FALSE)),"",VLOOKUP(O230,'O03, tab 2,3,5,7,8'!$A:$B,2,FALSE))</f>
        <v/>
      </c>
      <c r="AA230" t="str">
        <f>IF(ISERROR(VLOOKUP(P230,'O03, tab 2,3,5,7,8'!$A:$B,2,FALSE)),"",VLOOKUP(P230,'O03, tab 2,3,5,7,8'!$A:$B,2,FALSE))</f>
        <v/>
      </c>
      <c r="AB230" t="str">
        <f>IF(ISERROR(VLOOKUP(Q230,'O03, tab 2,3,5,7,8'!$A:$B,2,FALSE)),"",VLOOKUP(Q230,'O03, tab 2,3,5,7,8'!$A:$B,2,FALSE))</f>
        <v/>
      </c>
      <c r="AC230" t="str">
        <f>IF(ISERROR(VLOOKUP(R230,'O03, tab 2,3,5,7,8'!$A:$B,2,FALSE)),"",VLOOKUP(R230,'O03, tab 2,3,5,7,8'!$A:$B,2,FALSE))</f>
        <v/>
      </c>
      <c r="AD230" t="str">
        <f>IF(ISERROR(VLOOKUP(S230,'O03, tab 2,3,5,7,8'!$A:$B,2,FALSE)),"",VLOOKUP(S230,'O03, tab 2,3,5,7,8'!$A:$B,2,FALSE))</f>
        <v/>
      </c>
      <c r="AE230" t="str">
        <f>IF(ISERROR(VLOOKUP(T230,'O03, tab 2,3,5,7,8'!$A:$B,2,FALSE)),"",VLOOKUP(T230,'O03, tab 2,3,5,7,8'!$A:$B,2,FALSE))</f>
        <v/>
      </c>
      <c r="AF230" t="str">
        <f>IF(ISERROR(VLOOKUP(U230,'O03, tab 2,3,5,7,8'!$A:$B,2,FALSE)),"",VLOOKUP(U230,'O03, tab 2,3,5,7,8'!$A:$B,2,FALSE))</f>
        <v/>
      </c>
      <c r="AG230" t="str">
        <f>IF(ISERROR(VLOOKUP(V230,'O03, tab 2,3,5,7,8'!$A:$B,2,FALSE)),"",VLOOKUP(V230,'O03, tab 2,3,5,7,8'!$A:$B,2,FALSE))</f>
        <v/>
      </c>
      <c r="AH230" t="str">
        <f>IF(ISERROR(VLOOKUP(W230,'O03, tab 2,3,5,7,8'!$A:$B,2,FALSE)),"",VLOOKUP(W230,'O03, tab 2,3,5,7,8'!$A:$B,2,FALSE))</f>
        <v/>
      </c>
      <c r="AI230">
        <f t="shared" si="59"/>
        <v>0</v>
      </c>
      <c r="AJ230">
        <f>IF(E230="gas","",IF('Production-Scores'!J230="min",'Production-Scores'!L230/60,'Production-Scores'!L230))</f>
        <v>0</v>
      </c>
      <c r="AK230">
        <f>IF(E230="gas","",'Production-Scores'!P230)</f>
        <v>1</v>
      </c>
      <c r="AL230">
        <f t="shared" si="60"/>
        <v>0</v>
      </c>
      <c r="AM230">
        <f t="shared" si="61"/>
        <v>2</v>
      </c>
      <c r="AN230" s="52" t="str">
        <f>IF(OR(AI230=0,E230="gas"),"",INDEX('O03, tab 2,3,5,7,8'!$G$6:$I$11,'Skin-HRS local'!AM230,'Skin-HRS local'!AI230))</f>
        <v/>
      </c>
      <c r="AO230" t="str">
        <f t="shared" si="62"/>
        <v/>
      </c>
      <c r="AP230" s="52">
        <f t="shared" si="63"/>
        <v>0</v>
      </c>
      <c r="AQ230" t="str">
        <f>IF(E230="gas","",IF(ISBLANK('INPUT-Skin'!L230),'INPUT-Settings'!$C$38,'INPUT-Skin'!L230))</f>
        <v>&lt;10 (size of a large coin, small splashes)</v>
      </c>
      <c r="AR230" s="52">
        <f>IF(E230="gas","",VLOOKUP(AQ230,'O03, tab 2,3,5,7,8'!$G$18:$H$21,2,FALSE))</f>
        <v>0.1</v>
      </c>
      <c r="AS230" s="52" t="str">
        <f t="shared" si="64"/>
        <v/>
      </c>
      <c r="AT230">
        <f t="shared" si="65"/>
        <v>7</v>
      </c>
      <c r="AU230" s="52" t="str">
        <f t="shared" si="66"/>
        <v/>
      </c>
      <c r="AV230" t="str">
        <f>IF(ISERROR((VLOOKUP(M230,'O03, tab 2,3,5,7,8'!$A:$C,3,FALSE))),"",VLOOKUP(M230,'O03, tab 2,3,5,7,8'!$A:$C,3,FALSE))</f>
        <v/>
      </c>
      <c r="AW230" t="str">
        <f>IF(ISERROR((VLOOKUP(N230,'O03, tab 2,3,5,7,8'!$A:$C,3,FALSE))),"",VLOOKUP(N230,'O03, tab 2,3,5,7,8'!$A:$C,3,FALSE))</f>
        <v/>
      </c>
      <c r="AX230" t="str">
        <f>IF(ISERROR((VLOOKUP(O230,'O03, tab 2,3,5,7,8'!$A:$C,3,FALSE))),"",VLOOKUP(O230,'O03, tab 2,3,5,7,8'!$A:$C,3,FALSE))</f>
        <v/>
      </c>
      <c r="AY230" t="str">
        <f>IF(ISERROR((VLOOKUP(P230,'O03, tab 2,3,5,7,8'!$A:$C,3,FALSE))),"",VLOOKUP(P230,'O03, tab 2,3,5,7,8'!$A:$C,3,FALSE))</f>
        <v/>
      </c>
      <c r="AZ230" t="str">
        <f>IF(ISERROR((VLOOKUP(Q230,'O03, tab 2,3,5,7,8'!$A:$C,3,FALSE))),"",VLOOKUP(Q230,'O03, tab 2,3,5,7,8'!$A:$C,3,FALSE))</f>
        <v/>
      </c>
      <c r="BA230" t="str">
        <f>IF(ISERROR((VLOOKUP(R230,'O03, tab 2,3,5,7,8'!$A:$C,3,FALSE))),"",VLOOKUP(R230,'O03, tab 2,3,5,7,8'!$A:$C,3,FALSE))</f>
        <v/>
      </c>
      <c r="BB230" t="str">
        <f>IF(ISERROR((VLOOKUP(S230,'O03, tab 2,3,5,7,8'!$A:$C,3,FALSE))),"",VLOOKUP(S230,'O03, tab 2,3,5,7,8'!$A:$C,3,FALSE))</f>
        <v/>
      </c>
      <c r="BC230" t="str">
        <f>IF(ISERROR((VLOOKUP(T230,'O03, tab 2,3,5,7,8'!$A:$C,3,FALSE))),"",VLOOKUP(T230,'O03, tab 2,3,5,7,8'!$A:$C,3,FALSE))</f>
        <v/>
      </c>
      <c r="BD230" t="str">
        <f>IF(ISERROR((VLOOKUP(U230,'O03, tab 2,3,5,7,8'!$A:$C,3,FALSE))),"",VLOOKUP(U230,'O03, tab 2,3,5,7,8'!$A:$C,3,FALSE))</f>
        <v/>
      </c>
      <c r="BE230" t="str">
        <f>IF(ISERROR((VLOOKUP(V230,'O03, tab 2,3,5,7,8'!$A:$C,3,FALSE))),"",VLOOKUP(V230,'O03, tab 2,3,5,7,8'!$A:$C,3,FALSE))</f>
        <v/>
      </c>
      <c r="BF230" t="str">
        <f>IF(ISERROR((VLOOKUP(W230,'O03, tab 2,3,5,7,8'!$A:$C,3,FALSE))),"",VLOOKUP(W230,'O03, tab 2,3,5,7,8'!$A:$C,3,FALSE))</f>
        <v/>
      </c>
      <c r="BG230" s="52">
        <f t="shared" si="67"/>
        <v>0</v>
      </c>
      <c r="BH230" s="52" t="str">
        <f>IF(OR(E230="gas",AI230=0,BG230=0),"",(INDEX('O03'!$B$4:$G$10,'Skin-HRS local'!AU230,'Skin-HRS local'!BG230)))</f>
        <v/>
      </c>
      <c r="BI230" s="52">
        <f>'Inhalation-E,WE,HS'!Q230</f>
        <v>1</v>
      </c>
      <c r="BJ230" s="52" t="str">
        <f>IF(OR(E230="gas",BG230=0),"",(1/('INPUT-Settings'!$E$4^4*'INPUT-Settings'!$E$5^3)^(1/9))^(10-BH230))</f>
        <v/>
      </c>
      <c r="BK230" s="52">
        <f t="shared" si="55"/>
        <v>0</v>
      </c>
    </row>
    <row r="231" spans="1:63" x14ac:dyDescent="0.3">
      <c r="A231" s="86">
        <f>'INPUT-Production'!A231</f>
        <v>0</v>
      </c>
      <c r="B231" s="87">
        <f>'INPUT-Production'!B231</f>
        <v>0</v>
      </c>
      <c r="C231" s="85">
        <f>'INPUT-Production'!C231</f>
        <v>0</v>
      </c>
      <c r="D231" s="85">
        <f>'INPUT-Production'!D231</f>
        <v>0</v>
      </c>
      <c r="E231" s="85">
        <f>VLOOKUP(D231,Substances!A:B,2,FALSE)</f>
        <v>0</v>
      </c>
      <c r="F231" s="2" t="e">
        <f>'Skin-MT Hand'!DG231</f>
        <v>#N/A</v>
      </c>
      <c r="G231" t="str">
        <f>IF(E231="gas","",'Skin-MT Hand'!F231)</f>
        <v>Immersion</v>
      </c>
      <c r="H231" t="str">
        <f>IF(E231="liquid",VLOOKUP(G231,'G03, tab A1'!$B$14:$D$19,3,FALSE),IF('Skin-HRS local'!E231="solid",VLOOKUP('Skin-HRS local'!G231,'G03, tab A1'!$B$5:$D$10,3,FALSE),""))</f>
        <v/>
      </c>
      <c r="I231" s="52" t="e">
        <f t="shared" si="56"/>
        <v>#N/A</v>
      </c>
      <c r="J231" t="str">
        <f>IF(E231="gas","",IF(ISBLANK('INPUT-Skin'!K231),'INPUT-Settings'!$C$37,'INPUT-Skin'!K231))</f>
        <v>thick clothing</v>
      </c>
      <c r="K231">
        <f t="shared" si="57"/>
        <v>0.5</v>
      </c>
      <c r="L231" s="52" t="e">
        <f t="shared" si="58"/>
        <v>#N/A</v>
      </c>
      <c r="M231" t="e">
        <f>VLOOKUP($D231,'INPUT-Substances'!$A:$R,8,FALSE)</f>
        <v>#N/A</v>
      </c>
      <c r="N231" t="e">
        <f>VLOOKUP($D231,'INPUT-Substances'!$A:$R,9,FALSE)</f>
        <v>#N/A</v>
      </c>
      <c r="O231" t="e">
        <f>VLOOKUP($D231,'INPUT-Substances'!$A:$R,10,FALSE)</f>
        <v>#N/A</v>
      </c>
      <c r="P231" t="e">
        <f>VLOOKUP($D231,'INPUT-Substances'!$A:$R,11,FALSE)</f>
        <v>#N/A</v>
      </c>
      <c r="Q231" t="e">
        <f>VLOOKUP($D231,'INPUT-Substances'!$A:$R,12,FALSE)</f>
        <v>#N/A</v>
      </c>
      <c r="R231" t="e">
        <f>VLOOKUP($D231,'INPUT-Substances'!$A:$R,13,FALSE)</f>
        <v>#N/A</v>
      </c>
      <c r="S231" t="e">
        <f>VLOOKUP($D231,'INPUT-Substances'!$A:$R,14,FALSE)</f>
        <v>#N/A</v>
      </c>
      <c r="T231" t="e">
        <f>VLOOKUP($D231,'INPUT-Substances'!$A:$R,15,FALSE)</f>
        <v>#N/A</v>
      </c>
      <c r="U231" t="e">
        <f>VLOOKUP($D231,'INPUT-Substances'!$A:$R,16,FALSE)</f>
        <v>#N/A</v>
      </c>
      <c r="V231" t="e">
        <f>VLOOKUP($D231,'INPUT-Substances'!$A:$R,17,FALSE)</f>
        <v>#N/A</v>
      </c>
      <c r="W231" t="e">
        <f>VLOOKUP($D231,'INPUT-Substances'!$A:$R,18,FALSE)</f>
        <v>#N/A</v>
      </c>
      <c r="X231" t="str">
        <f>IF(ISERROR(VLOOKUP(M231,'O03, tab 2,3,5,7,8'!$A:$B,2,FALSE)),"",VLOOKUP(M231,'O03, tab 2,3,5,7,8'!$A:$B,2,FALSE))</f>
        <v/>
      </c>
      <c r="Y231" t="str">
        <f>IF(ISERROR(VLOOKUP(N231,'O03, tab 2,3,5,7,8'!$A:$B,2,FALSE)),"",VLOOKUP(N231,'O03, tab 2,3,5,7,8'!$A:$B,2,FALSE))</f>
        <v/>
      </c>
      <c r="Z231" t="str">
        <f>IF(ISERROR(VLOOKUP(O231,'O03, tab 2,3,5,7,8'!$A:$B,2,FALSE)),"",VLOOKUP(O231,'O03, tab 2,3,5,7,8'!$A:$B,2,FALSE))</f>
        <v/>
      </c>
      <c r="AA231" t="str">
        <f>IF(ISERROR(VLOOKUP(P231,'O03, tab 2,3,5,7,8'!$A:$B,2,FALSE)),"",VLOOKUP(P231,'O03, tab 2,3,5,7,8'!$A:$B,2,FALSE))</f>
        <v/>
      </c>
      <c r="AB231" t="str">
        <f>IF(ISERROR(VLOOKUP(Q231,'O03, tab 2,3,5,7,8'!$A:$B,2,FALSE)),"",VLOOKUP(Q231,'O03, tab 2,3,5,7,8'!$A:$B,2,FALSE))</f>
        <v/>
      </c>
      <c r="AC231" t="str">
        <f>IF(ISERROR(VLOOKUP(R231,'O03, tab 2,3,5,7,8'!$A:$B,2,FALSE)),"",VLOOKUP(R231,'O03, tab 2,3,5,7,8'!$A:$B,2,FALSE))</f>
        <v/>
      </c>
      <c r="AD231" t="str">
        <f>IF(ISERROR(VLOOKUP(S231,'O03, tab 2,3,5,7,8'!$A:$B,2,FALSE)),"",VLOOKUP(S231,'O03, tab 2,3,5,7,8'!$A:$B,2,FALSE))</f>
        <v/>
      </c>
      <c r="AE231" t="str">
        <f>IF(ISERROR(VLOOKUP(T231,'O03, tab 2,3,5,7,8'!$A:$B,2,FALSE)),"",VLOOKUP(T231,'O03, tab 2,3,5,7,8'!$A:$B,2,FALSE))</f>
        <v/>
      </c>
      <c r="AF231" t="str">
        <f>IF(ISERROR(VLOOKUP(U231,'O03, tab 2,3,5,7,8'!$A:$B,2,FALSE)),"",VLOOKUP(U231,'O03, tab 2,3,5,7,8'!$A:$B,2,FALSE))</f>
        <v/>
      </c>
      <c r="AG231" t="str">
        <f>IF(ISERROR(VLOOKUP(V231,'O03, tab 2,3,5,7,8'!$A:$B,2,FALSE)),"",VLOOKUP(V231,'O03, tab 2,3,5,7,8'!$A:$B,2,FALSE))</f>
        <v/>
      </c>
      <c r="AH231" t="str">
        <f>IF(ISERROR(VLOOKUP(W231,'O03, tab 2,3,5,7,8'!$A:$B,2,FALSE)),"",VLOOKUP(W231,'O03, tab 2,3,5,7,8'!$A:$B,2,FALSE))</f>
        <v/>
      </c>
      <c r="AI231">
        <f t="shared" si="59"/>
        <v>0</v>
      </c>
      <c r="AJ231">
        <f>IF(E231="gas","",IF('Production-Scores'!J231="min",'Production-Scores'!L231/60,'Production-Scores'!L231))</f>
        <v>0</v>
      </c>
      <c r="AK231">
        <f>IF(E231="gas","",'Production-Scores'!P231)</f>
        <v>1</v>
      </c>
      <c r="AL231">
        <f t="shared" si="60"/>
        <v>0</v>
      </c>
      <c r="AM231">
        <f t="shared" si="61"/>
        <v>2</v>
      </c>
      <c r="AN231" s="52" t="str">
        <f>IF(OR(AI231=0,E231="gas"),"",INDEX('O03, tab 2,3,5,7,8'!$G$6:$I$11,'Skin-HRS local'!AM231,'Skin-HRS local'!AI231))</f>
        <v/>
      </c>
      <c r="AO231" t="str">
        <f t="shared" si="62"/>
        <v/>
      </c>
      <c r="AP231" s="52">
        <f t="shared" si="63"/>
        <v>0</v>
      </c>
      <c r="AQ231" t="str">
        <f>IF(E231="gas","",IF(ISBLANK('INPUT-Skin'!L231),'INPUT-Settings'!$C$38,'INPUT-Skin'!L231))</f>
        <v>&lt;10 (size of a large coin, small splashes)</v>
      </c>
      <c r="AR231" s="52">
        <f>IF(E231="gas","",VLOOKUP(AQ231,'O03, tab 2,3,5,7,8'!$G$18:$H$21,2,FALSE))</f>
        <v>0.1</v>
      </c>
      <c r="AS231" s="52" t="str">
        <f t="shared" si="64"/>
        <v/>
      </c>
      <c r="AT231">
        <f t="shared" si="65"/>
        <v>7</v>
      </c>
      <c r="AU231" s="52" t="str">
        <f t="shared" si="66"/>
        <v/>
      </c>
      <c r="AV231" t="str">
        <f>IF(ISERROR((VLOOKUP(M231,'O03, tab 2,3,5,7,8'!$A:$C,3,FALSE))),"",VLOOKUP(M231,'O03, tab 2,3,5,7,8'!$A:$C,3,FALSE))</f>
        <v/>
      </c>
      <c r="AW231" t="str">
        <f>IF(ISERROR((VLOOKUP(N231,'O03, tab 2,3,5,7,8'!$A:$C,3,FALSE))),"",VLOOKUP(N231,'O03, tab 2,3,5,7,8'!$A:$C,3,FALSE))</f>
        <v/>
      </c>
      <c r="AX231" t="str">
        <f>IF(ISERROR((VLOOKUP(O231,'O03, tab 2,3,5,7,8'!$A:$C,3,FALSE))),"",VLOOKUP(O231,'O03, tab 2,3,5,7,8'!$A:$C,3,FALSE))</f>
        <v/>
      </c>
      <c r="AY231" t="str">
        <f>IF(ISERROR((VLOOKUP(P231,'O03, tab 2,3,5,7,8'!$A:$C,3,FALSE))),"",VLOOKUP(P231,'O03, tab 2,3,5,7,8'!$A:$C,3,FALSE))</f>
        <v/>
      </c>
      <c r="AZ231" t="str">
        <f>IF(ISERROR((VLOOKUP(Q231,'O03, tab 2,3,5,7,8'!$A:$C,3,FALSE))),"",VLOOKUP(Q231,'O03, tab 2,3,5,7,8'!$A:$C,3,FALSE))</f>
        <v/>
      </c>
      <c r="BA231" t="str">
        <f>IF(ISERROR((VLOOKUP(R231,'O03, tab 2,3,5,7,8'!$A:$C,3,FALSE))),"",VLOOKUP(R231,'O03, tab 2,3,5,7,8'!$A:$C,3,FALSE))</f>
        <v/>
      </c>
      <c r="BB231" t="str">
        <f>IF(ISERROR((VLOOKUP(S231,'O03, tab 2,3,5,7,8'!$A:$C,3,FALSE))),"",VLOOKUP(S231,'O03, tab 2,3,5,7,8'!$A:$C,3,FALSE))</f>
        <v/>
      </c>
      <c r="BC231" t="str">
        <f>IF(ISERROR((VLOOKUP(T231,'O03, tab 2,3,5,7,8'!$A:$C,3,FALSE))),"",VLOOKUP(T231,'O03, tab 2,3,5,7,8'!$A:$C,3,FALSE))</f>
        <v/>
      </c>
      <c r="BD231" t="str">
        <f>IF(ISERROR((VLOOKUP(U231,'O03, tab 2,3,5,7,8'!$A:$C,3,FALSE))),"",VLOOKUP(U231,'O03, tab 2,3,5,7,8'!$A:$C,3,FALSE))</f>
        <v/>
      </c>
      <c r="BE231" t="str">
        <f>IF(ISERROR((VLOOKUP(V231,'O03, tab 2,3,5,7,8'!$A:$C,3,FALSE))),"",VLOOKUP(V231,'O03, tab 2,3,5,7,8'!$A:$C,3,FALSE))</f>
        <v/>
      </c>
      <c r="BF231" t="str">
        <f>IF(ISERROR((VLOOKUP(W231,'O03, tab 2,3,5,7,8'!$A:$C,3,FALSE))),"",VLOOKUP(W231,'O03, tab 2,3,5,7,8'!$A:$C,3,FALSE))</f>
        <v/>
      </c>
      <c r="BG231" s="52">
        <f t="shared" si="67"/>
        <v>0</v>
      </c>
      <c r="BH231" s="52" t="str">
        <f>IF(OR(E231="gas",AI231=0,BG231=0),"",(INDEX('O03'!$B$4:$G$10,'Skin-HRS local'!AU231,'Skin-HRS local'!BG231)))</f>
        <v/>
      </c>
      <c r="BI231" s="52">
        <f>'Inhalation-E,WE,HS'!Q231</f>
        <v>1</v>
      </c>
      <c r="BJ231" s="52" t="str">
        <f>IF(OR(E231="gas",BG231=0),"",(1/('INPUT-Settings'!$E$4^4*'INPUT-Settings'!$E$5^3)^(1/9))^(10-BH231))</f>
        <v/>
      </c>
      <c r="BK231" s="52">
        <f t="shared" si="55"/>
        <v>0</v>
      </c>
    </row>
    <row r="232" spans="1:63" x14ac:dyDescent="0.3">
      <c r="A232" s="86">
        <f>'INPUT-Production'!A232</f>
        <v>0</v>
      </c>
      <c r="B232" s="87">
        <f>'INPUT-Production'!B232</f>
        <v>0</v>
      </c>
      <c r="C232" s="85">
        <f>'INPUT-Production'!C232</f>
        <v>0</v>
      </c>
      <c r="D232" s="85">
        <f>'INPUT-Production'!D232</f>
        <v>0</v>
      </c>
      <c r="E232" s="85">
        <f>VLOOKUP(D232,Substances!A:B,2,FALSE)</f>
        <v>0</v>
      </c>
      <c r="F232" s="2" t="e">
        <f>'Skin-MT Hand'!DG232</f>
        <v>#N/A</v>
      </c>
      <c r="G232" t="str">
        <f>IF(E232="gas","",'Skin-MT Hand'!F232)</f>
        <v>Immersion</v>
      </c>
      <c r="H232" t="str">
        <f>IF(E232="liquid",VLOOKUP(G232,'G03, tab A1'!$B$14:$D$19,3,FALSE),IF('Skin-HRS local'!E232="solid",VLOOKUP('Skin-HRS local'!G232,'G03, tab A1'!$B$5:$D$10,3,FALSE),""))</f>
        <v/>
      </c>
      <c r="I232" s="52" t="e">
        <f t="shared" si="56"/>
        <v>#N/A</v>
      </c>
      <c r="J232" t="str">
        <f>IF(E232="gas","",IF(ISBLANK('INPUT-Skin'!K232),'INPUT-Settings'!$C$37,'INPUT-Skin'!K232))</f>
        <v>thick clothing</v>
      </c>
      <c r="K232">
        <f t="shared" si="57"/>
        <v>0.5</v>
      </c>
      <c r="L232" s="52" t="e">
        <f t="shared" si="58"/>
        <v>#N/A</v>
      </c>
      <c r="M232" t="e">
        <f>VLOOKUP($D232,'INPUT-Substances'!$A:$R,8,FALSE)</f>
        <v>#N/A</v>
      </c>
      <c r="N232" t="e">
        <f>VLOOKUP($D232,'INPUT-Substances'!$A:$R,9,FALSE)</f>
        <v>#N/A</v>
      </c>
      <c r="O232" t="e">
        <f>VLOOKUP($D232,'INPUT-Substances'!$A:$R,10,FALSE)</f>
        <v>#N/A</v>
      </c>
      <c r="P232" t="e">
        <f>VLOOKUP($D232,'INPUT-Substances'!$A:$R,11,FALSE)</f>
        <v>#N/A</v>
      </c>
      <c r="Q232" t="e">
        <f>VLOOKUP($D232,'INPUT-Substances'!$A:$R,12,FALSE)</f>
        <v>#N/A</v>
      </c>
      <c r="R232" t="e">
        <f>VLOOKUP($D232,'INPUT-Substances'!$A:$R,13,FALSE)</f>
        <v>#N/A</v>
      </c>
      <c r="S232" t="e">
        <f>VLOOKUP($D232,'INPUT-Substances'!$A:$R,14,FALSE)</f>
        <v>#N/A</v>
      </c>
      <c r="T232" t="e">
        <f>VLOOKUP($D232,'INPUT-Substances'!$A:$R,15,FALSE)</f>
        <v>#N/A</v>
      </c>
      <c r="U232" t="e">
        <f>VLOOKUP($D232,'INPUT-Substances'!$A:$R,16,FALSE)</f>
        <v>#N/A</v>
      </c>
      <c r="V232" t="e">
        <f>VLOOKUP($D232,'INPUT-Substances'!$A:$R,17,FALSE)</f>
        <v>#N/A</v>
      </c>
      <c r="W232" t="e">
        <f>VLOOKUP($D232,'INPUT-Substances'!$A:$R,18,FALSE)</f>
        <v>#N/A</v>
      </c>
      <c r="X232" t="str">
        <f>IF(ISERROR(VLOOKUP(M232,'O03, tab 2,3,5,7,8'!$A:$B,2,FALSE)),"",VLOOKUP(M232,'O03, tab 2,3,5,7,8'!$A:$B,2,FALSE))</f>
        <v/>
      </c>
      <c r="Y232" t="str">
        <f>IF(ISERROR(VLOOKUP(N232,'O03, tab 2,3,5,7,8'!$A:$B,2,FALSE)),"",VLOOKUP(N232,'O03, tab 2,3,5,7,8'!$A:$B,2,FALSE))</f>
        <v/>
      </c>
      <c r="Z232" t="str">
        <f>IF(ISERROR(VLOOKUP(O232,'O03, tab 2,3,5,7,8'!$A:$B,2,FALSE)),"",VLOOKUP(O232,'O03, tab 2,3,5,7,8'!$A:$B,2,FALSE))</f>
        <v/>
      </c>
      <c r="AA232" t="str">
        <f>IF(ISERROR(VLOOKUP(P232,'O03, tab 2,3,5,7,8'!$A:$B,2,FALSE)),"",VLOOKUP(P232,'O03, tab 2,3,5,7,8'!$A:$B,2,FALSE))</f>
        <v/>
      </c>
      <c r="AB232" t="str">
        <f>IF(ISERROR(VLOOKUP(Q232,'O03, tab 2,3,5,7,8'!$A:$B,2,FALSE)),"",VLOOKUP(Q232,'O03, tab 2,3,5,7,8'!$A:$B,2,FALSE))</f>
        <v/>
      </c>
      <c r="AC232" t="str">
        <f>IF(ISERROR(VLOOKUP(R232,'O03, tab 2,3,5,7,8'!$A:$B,2,FALSE)),"",VLOOKUP(R232,'O03, tab 2,3,5,7,8'!$A:$B,2,FALSE))</f>
        <v/>
      </c>
      <c r="AD232" t="str">
        <f>IF(ISERROR(VLOOKUP(S232,'O03, tab 2,3,5,7,8'!$A:$B,2,FALSE)),"",VLOOKUP(S232,'O03, tab 2,3,5,7,8'!$A:$B,2,FALSE))</f>
        <v/>
      </c>
      <c r="AE232" t="str">
        <f>IF(ISERROR(VLOOKUP(T232,'O03, tab 2,3,5,7,8'!$A:$B,2,FALSE)),"",VLOOKUP(T232,'O03, tab 2,3,5,7,8'!$A:$B,2,FALSE))</f>
        <v/>
      </c>
      <c r="AF232" t="str">
        <f>IF(ISERROR(VLOOKUP(U232,'O03, tab 2,3,5,7,8'!$A:$B,2,FALSE)),"",VLOOKUP(U232,'O03, tab 2,3,5,7,8'!$A:$B,2,FALSE))</f>
        <v/>
      </c>
      <c r="AG232" t="str">
        <f>IF(ISERROR(VLOOKUP(V232,'O03, tab 2,3,5,7,8'!$A:$B,2,FALSE)),"",VLOOKUP(V232,'O03, tab 2,3,5,7,8'!$A:$B,2,FALSE))</f>
        <v/>
      </c>
      <c r="AH232" t="str">
        <f>IF(ISERROR(VLOOKUP(W232,'O03, tab 2,3,5,7,8'!$A:$B,2,FALSE)),"",VLOOKUP(W232,'O03, tab 2,3,5,7,8'!$A:$B,2,FALSE))</f>
        <v/>
      </c>
      <c r="AI232">
        <f t="shared" si="59"/>
        <v>0</v>
      </c>
      <c r="AJ232">
        <f>IF(E232="gas","",IF('Production-Scores'!J232="min",'Production-Scores'!L232/60,'Production-Scores'!L232))</f>
        <v>0</v>
      </c>
      <c r="AK232">
        <f>IF(E232="gas","",'Production-Scores'!P232)</f>
        <v>1</v>
      </c>
      <c r="AL232">
        <f t="shared" si="60"/>
        <v>0</v>
      </c>
      <c r="AM232">
        <f t="shared" si="61"/>
        <v>2</v>
      </c>
      <c r="AN232" s="52" t="str">
        <f>IF(OR(AI232=0,E232="gas"),"",INDEX('O03, tab 2,3,5,7,8'!$G$6:$I$11,'Skin-HRS local'!AM232,'Skin-HRS local'!AI232))</f>
        <v/>
      </c>
      <c r="AO232" t="str">
        <f t="shared" si="62"/>
        <v/>
      </c>
      <c r="AP232" s="52">
        <f t="shared" si="63"/>
        <v>0</v>
      </c>
      <c r="AQ232" t="str">
        <f>IF(E232="gas","",IF(ISBLANK('INPUT-Skin'!L232),'INPUT-Settings'!$C$38,'INPUT-Skin'!L232))</f>
        <v>&lt;10 (size of a large coin, small splashes)</v>
      </c>
      <c r="AR232" s="52">
        <f>IF(E232="gas","",VLOOKUP(AQ232,'O03, tab 2,3,5,7,8'!$G$18:$H$21,2,FALSE))</f>
        <v>0.1</v>
      </c>
      <c r="AS232" s="52" t="str">
        <f t="shared" si="64"/>
        <v/>
      </c>
      <c r="AT232">
        <f t="shared" si="65"/>
        <v>7</v>
      </c>
      <c r="AU232" s="52" t="str">
        <f t="shared" si="66"/>
        <v/>
      </c>
      <c r="AV232" t="str">
        <f>IF(ISERROR((VLOOKUP(M232,'O03, tab 2,3,5,7,8'!$A:$C,3,FALSE))),"",VLOOKUP(M232,'O03, tab 2,3,5,7,8'!$A:$C,3,FALSE))</f>
        <v/>
      </c>
      <c r="AW232" t="str">
        <f>IF(ISERROR((VLOOKUP(N232,'O03, tab 2,3,5,7,8'!$A:$C,3,FALSE))),"",VLOOKUP(N232,'O03, tab 2,3,5,7,8'!$A:$C,3,FALSE))</f>
        <v/>
      </c>
      <c r="AX232" t="str">
        <f>IF(ISERROR((VLOOKUP(O232,'O03, tab 2,3,5,7,8'!$A:$C,3,FALSE))),"",VLOOKUP(O232,'O03, tab 2,3,5,7,8'!$A:$C,3,FALSE))</f>
        <v/>
      </c>
      <c r="AY232" t="str">
        <f>IF(ISERROR((VLOOKUP(P232,'O03, tab 2,3,5,7,8'!$A:$C,3,FALSE))),"",VLOOKUP(P232,'O03, tab 2,3,5,7,8'!$A:$C,3,FALSE))</f>
        <v/>
      </c>
      <c r="AZ232" t="str">
        <f>IF(ISERROR((VLOOKUP(Q232,'O03, tab 2,3,5,7,8'!$A:$C,3,FALSE))),"",VLOOKUP(Q232,'O03, tab 2,3,5,7,8'!$A:$C,3,FALSE))</f>
        <v/>
      </c>
      <c r="BA232" t="str">
        <f>IF(ISERROR((VLOOKUP(R232,'O03, tab 2,3,5,7,8'!$A:$C,3,FALSE))),"",VLOOKUP(R232,'O03, tab 2,3,5,7,8'!$A:$C,3,FALSE))</f>
        <v/>
      </c>
      <c r="BB232" t="str">
        <f>IF(ISERROR((VLOOKUP(S232,'O03, tab 2,3,5,7,8'!$A:$C,3,FALSE))),"",VLOOKUP(S232,'O03, tab 2,3,5,7,8'!$A:$C,3,FALSE))</f>
        <v/>
      </c>
      <c r="BC232" t="str">
        <f>IF(ISERROR((VLOOKUP(T232,'O03, tab 2,3,5,7,8'!$A:$C,3,FALSE))),"",VLOOKUP(T232,'O03, tab 2,3,5,7,8'!$A:$C,3,FALSE))</f>
        <v/>
      </c>
      <c r="BD232" t="str">
        <f>IF(ISERROR((VLOOKUP(U232,'O03, tab 2,3,5,7,8'!$A:$C,3,FALSE))),"",VLOOKUP(U232,'O03, tab 2,3,5,7,8'!$A:$C,3,FALSE))</f>
        <v/>
      </c>
      <c r="BE232" t="str">
        <f>IF(ISERROR((VLOOKUP(V232,'O03, tab 2,3,5,7,8'!$A:$C,3,FALSE))),"",VLOOKUP(V232,'O03, tab 2,3,5,7,8'!$A:$C,3,FALSE))</f>
        <v/>
      </c>
      <c r="BF232" t="str">
        <f>IF(ISERROR((VLOOKUP(W232,'O03, tab 2,3,5,7,8'!$A:$C,3,FALSE))),"",VLOOKUP(W232,'O03, tab 2,3,5,7,8'!$A:$C,3,FALSE))</f>
        <v/>
      </c>
      <c r="BG232" s="52">
        <f t="shared" si="67"/>
        <v>0</v>
      </c>
      <c r="BH232" s="52" t="str">
        <f>IF(OR(E232="gas",AI232=0,BG232=0),"",(INDEX('O03'!$B$4:$G$10,'Skin-HRS local'!AU232,'Skin-HRS local'!BG232)))</f>
        <v/>
      </c>
      <c r="BI232" s="52">
        <f>'Inhalation-E,WE,HS'!Q232</f>
        <v>1</v>
      </c>
      <c r="BJ232" s="52" t="str">
        <f>IF(OR(E232="gas",BG232=0),"",(1/('INPUT-Settings'!$E$4^4*'INPUT-Settings'!$E$5^3)^(1/9))^(10-BH232))</f>
        <v/>
      </c>
      <c r="BK232" s="52">
        <f t="shared" si="55"/>
        <v>0</v>
      </c>
    </row>
    <row r="233" spans="1:63" x14ac:dyDescent="0.3">
      <c r="A233" s="86">
        <f>'INPUT-Production'!A233</f>
        <v>0</v>
      </c>
      <c r="B233" s="87">
        <f>'INPUT-Production'!B233</f>
        <v>0</v>
      </c>
      <c r="C233" s="85">
        <f>'INPUT-Production'!C233</f>
        <v>0</v>
      </c>
      <c r="D233" s="85">
        <f>'INPUT-Production'!D233</f>
        <v>0</v>
      </c>
      <c r="E233" s="85">
        <f>VLOOKUP(D233,Substances!A:B,2,FALSE)</f>
        <v>0</v>
      </c>
      <c r="F233" s="2" t="e">
        <f>'Skin-MT Hand'!DG233</f>
        <v>#N/A</v>
      </c>
      <c r="G233" t="str">
        <f>IF(E233="gas","",'Skin-MT Hand'!F233)</f>
        <v>Immersion</v>
      </c>
      <c r="H233" t="str">
        <f>IF(E233="liquid",VLOOKUP(G233,'G03, tab A1'!$B$14:$D$19,3,FALSE),IF('Skin-HRS local'!E233="solid",VLOOKUP('Skin-HRS local'!G233,'G03, tab A1'!$B$5:$D$10,3,FALSE),""))</f>
        <v/>
      </c>
      <c r="I233" s="52" t="e">
        <f t="shared" si="56"/>
        <v>#N/A</v>
      </c>
      <c r="J233" t="str">
        <f>IF(E233="gas","",IF(ISBLANK('INPUT-Skin'!K233),'INPUT-Settings'!$C$37,'INPUT-Skin'!K233))</f>
        <v>thick clothing</v>
      </c>
      <c r="K233">
        <f t="shared" si="57"/>
        <v>0.5</v>
      </c>
      <c r="L233" s="52" t="e">
        <f t="shared" si="58"/>
        <v>#N/A</v>
      </c>
      <c r="M233" t="e">
        <f>VLOOKUP($D233,'INPUT-Substances'!$A:$R,8,FALSE)</f>
        <v>#N/A</v>
      </c>
      <c r="N233" t="e">
        <f>VLOOKUP($D233,'INPUT-Substances'!$A:$R,9,FALSE)</f>
        <v>#N/A</v>
      </c>
      <c r="O233" t="e">
        <f>VLOOKUP($D233,'INPUT-Substances'!$A:$R,10,FALSE)</f>
        <v>#N/A</v>
      </c>
      <c r="P233" t="e">
        <f>VLOOKUP($D233,'INPUT-Substances'!$A:$R,11,FALSE)</f>
        <v>#N/A</v>
      </c>
      <c r="Q233" t="e">
        <f>VLOOKUP($D233,'INPUT-Substances'!$A:$R,12,FALSE)</f>
        <v>#N/A</v>
      </c>
      <c r="R233" t="e">
        <f>VLOOKUP($D233,'INPUT-Substances'!$A:$R,13,FALSE)</f>
        <v>#N/A</v>
      </c>
      <c r="S233" t="e">
        <f>VLOOKUP($D233,'INPUT-Substances'!$A:$R,14,FALSE)</f>
        <v>#N/A</v>
      </c>
      <c r="T233" t="e">
        <f>VLOOKUP($D233,'INPUT-Substances'!$A:$R,15,FALSE)</f>
        <v>#N/A</v>
      </c>
      <c r="U233" t="e">
        <f>VLOOKUP($D233,'INPUT-Substances'!$A:$R,16,FALSE)</f>
        <v>#N/A</v>
      </c>
      <c r="V233" t="e">
        <f>VLOOKUP($D233,'INPUT-Substances'!$A:$R,17,FALSE)</f>
        <v>#N/A</v>
      </c>
      <c r="W233" t="e">
        <f>VLOOKUP($D233,'INPUT-Substances'!$A:$R,18,FALSE)</f>
        <v>#N/A</v>
      </c>
      <c r="X233" t="str">
        <f>IF(ISERROR(VLOOKUP(M233,'O03, tab 2,3,5,7,8'!$A:$B,2,FALSE)),"",VLOOKUP(M233,'O03, tab 2,3,5,7,8'!$A:$B,2,FALSE))</f>
        <v/>
      </c>
      <c r="Y233" t="str">
        <f>IF(ISERROR(VLOOKUP(N233,'O03, tab 2,3,5,7,8'!$A:$B,2,FALSE)),"",VLOOKUP(N233,'O03, tab 2,3,5,7,8'!$A:$B,2,FALSE))</f>
        <v/>
      </c>
      <c r="Z233" t="str">
        <f>IF(ISERROR(VLOOKUP(O233,'O03, tab 2,3,5,7,8'!$A:$B,2,FALSE)),"",VLOOKUP(O233,'O03, tab 2,3,5,7,8'!$A:$B,2,FALSE))</f>
        <v/>
      </c>
      <c r="AA233" t="str">
        <f>IF(ISERROR(VLOOKUP(P233,'O03, tab 2,3,5,7,8'!$A:$B,2,FALSE)),"",VLOOKUP(P233,'O03, tab 2,3,5,7,8'!$A:$B,2,FALSE))</f>
        <v/>
      </c>
      <c r="AB233" t="str">
        <f>IF(ISERROR(VLOOKUP(Q233,'O03, tab 2,3,5,7,8'!$A:$B,2,FALSE)),"",VLOOKUP(Q233,'O03, tab 2,3,5,7,8'!$A:$B,2,FALSE))</f>
        <v/>
      </c>
      <c r="AC233" t="str">
        <f>IF(ISERROR(VLOOKUP(R233,'O03, tab 2,3,5,7,8'!$A:$B,2,FALSE)),"",VLOOKUP(R233,'O03, tab 2,3,5,7,8'!$A:$B,2,FALSE))</f>
        <v/>
      </c>
      <c r="AD233" t="str">
        <f>IF(ISERROR(VLOOKUP(S233,'O03, tab 2,3,5,7,8'!$A:$B,2,FALSE)),"",VLOOKUP(S233,'O03, tab 2,3,5,7,8'!$A:$B,2,FALSE))</f>
        <v/>
      </c>
      <c r="AE233" t="str">
        <f>IF(ISERROR(VLOOKUP(T233,'O03, tab 2,3,5,7,8'!$A:$B,2,FALSE)),"",VLOOKUP(T233,'O03, tab 2,3,5,7,8'!$A:$B,2,FALSE))</f>
        <v/>
      </c>
      <c r="AF233" t="str">
        <f>IF(ISERROR(VLOOKUP(U233,'O03, tab 2,3,5,7,8'!$A:$B,2,FALSE)),"",VLOOKUP(U233,'O03, tab 2,3,5,7,8'!$A:$B,2,FALSE))</f>
        <v/>
      </c>
      <c r="AG233" t="str">
        <f>IF(ISERROR(VLOOKUP(V233,'O03, tab 2,3,5,7,8'!$A:$B,2,FALSE)),"",VLOOKUP(V233,'O03, tab 2,3,5,7,8'!$A:$B,2,FALSE))</f>
        <v/>
      </c>
      <c r="AH233" t="str">
        <f>IF(ISERROR(VLOOKUP(W233,'O03, tab 2,3,5,7,8'!$A:$B,2,FALSE)),"",VLOOKUP(W233,'O03, tab 2,3,5,7,8'!$A:$B,2,FALSE))</f>
        <v/>
      </c>
      <c r="AI233">
        <f t="shared" si="59"/>
        <v>0</v>
      </c>
      <c r="AJ233">
        <f>IF(E233="gas","",IF('Production-Scores'!J233="min",'Production-Scores'!L233/60,'Production-Scores'!L233))</f>
        <v>0</v>
      </c>
      <c r="AK233">
        <f>IF(E233="gas","",'Production-Scores'!P233)</f>
        <v>1</v>
      </c>
      <c r="AL233">
        <f t="shared" si="60"/>
        <v>0</v>
      </c>
      <c r="AM233">
        <f t="shared" si="61"/>
        <v>2</v>
      </c>
      <c r="AN233" s="52" t="str">
        <f>IF(OR(AI233=0,E233="gas"),"",INDEX('O03, tab 2,3,5,7,8'!$G$6:$I$11,'Skin-HRS local'!AM233,'Skin-HRS local'!AI233))</f>
        <v/>
      </c>
      <c r="AO233" t="str">
        <f t="shared" si="62"/>
        <v/>
      </c>
      <c r="AP233" s="52">
        <f t="shared" si="63"/>
        <v>0</v>
      </c>
      <c r="AQ233" t="str">
        <f>IF(E233="gas","",IF(ISBLANK('INPUT-Skin'!L233),'INPUT-Settings'!$C$38,'INPUT-Skin'!L233))</f>
        <v>&lt;10 (size of a large coin, small splashes)</v>
      </c>
      <c r="AR233" s="52">
        <f>IF(E233="gas","",VLOOKUP(AQ233,'O03, tab 2,3,5,7,8'!$G$18:$H$21,2,FALSE))</f>
        <v>0.1</v>
      </c>
      <c r="AS233" s="52" t="str">
        <f t="shared" si="64"/>
        <v/>
      </c>
      <c r="AT233">
        <f t="shared" si="65"/>
        <v>7</v>
      </c>
      <c r="AU233" s="52" t="str">
        <f t="shared" si="66"/>
        <v/>
      </c>
      <c r="AV233" t="str">
        <f>IF(ISERROR((VLOOKUP(M233,'O03, tab 2,3,5,7,8'!$A:$C,3,FALSE))),"",VLOOKUP(M233,'O03, tab 2,3,5,7,8'!$A:$C,3,FALSE))</f>
        <v/>
      </c>
      <c r="AW233" t="str">
        <f>IF(ISERROR((VLOOKUP(N233,'O03, tab 2,3,5,7,8'!$A:$C,3,FALSE))),"",VLOOKUP(N233,'O03, tab 2,3,5,7,8'!$A:$C,3,FALSE))</f>
        <v/>
      </c>
      <c r="AX233" t="str">
        <f>IF(ISERROR((VLOOKUP(O233,'O03, tab 2,3,5,7,8'!$A:$C,3,FALSE))),"",VLOOKUP(O233,'O03, tab 2,3,5,7,8'!$A:$C,3,FALSE))</f>
        <v/>
      </c>
      <c r="AY233" t="str">
        <f>IF(ISERROR((VLOOKUP(P233,'O03, tab 2,3,5,7,8'!$A:$C,3,FALSE))),"",VLOOKUP(P233,'O03, tab 2,3,5,7,8'!$A:$C,3,FALSE))</f>
        <v/>
      </c>
      <c r="AZ233" t="str">
        <f>IF(ISERROR((VLOOKUP(Q233,'O03, tab 2,3,5,7,8'!$A:$C,3,FALSE))),"",VLOOKUP(Q233,'O03, tab 2,3,5,7,8'!$A:$C,3,FALSE))</f>
        <v/>
      </c>
      <c r="BA233" t="str">
        <f>IF(ISERROR((VLOOKUP(R233,'O03, tab 2,3,5,7,8'!$A:$C,3,FALSE))),"",VLOOKUP(R233,'O03, tab 2,3,5,7,8'!$A:$C,3,FALSE))</f>
        <v/>
      </c>
      <c r="BB233" t="str">
        <f>IF(ISERROR((VLOOKUP(S233,'O03, tab 2,3,5,7,8'!$A:$C,3,FALSE))),"",VLOOKUP(S233,'O03, tab 2,3,5,7,8'!$A:$C,3,FALSE))</f>
        <v/>
      </c>
      <c r="BC233" t="str">
        <f>IF(ISERROR((VLOOKUP(T233,'O03, tab 2,3,5,7,8'!$A:$C,3,FALSE))),"",VLOOKUP(T233,'O03, tab 2,3,5,7,8'!$A:$C,3,FALSE))</f>
        <v/>
      </c>
      <c r="BD233" t="str">
        <f>IF(ISERROR((VLOOKUP(U233,'O03, tab 2,3,5,7,8'!$A:$C,3,FALSE))),"",VLOOKUP(U233,'O03, tab 2,3,5,7,8'!$A:$C,3,FALSE))</f>
        <v/>
      </c>
      <c r="BE233" t="str">
        <f>IF(ISERROR((VLOOKUP(V233,'O03, tab 2,3,5,7,8'!$A:$C,3,FALSE))),"",VLOOKUP(V233,'O03, tab 2,3,5,7,8'!$A:$C,3,FALSE))</f>
        <v/>
      </c>
      <c r="BF233" t="str">
        <f>IF(ISERROR((VLOOKUP(W233,'O03, tab 2,3,5,7,8'!$A:$C,3,FALSE))),"",VLOOKUP(W233,'O03, tab 2,3,5,7,8'!$A:$C,3,FALSE))</f>
        <v/>
      </c>
      <c r="BG233" s="52">
        <f t="shared" si="67"/>
        <v>0</v>
      </c>
      <c r="BH233" s="52" t="str">
        <f>IF(OR(E233="gas",AI233=0,BG233=0),"",(INDEX('O03'!$B$4:$G$10,'Skin-HRS local'!AU233,'Skin-HRS local'!BG233)))</f>
        <v/>
      </c>
      <c r="BI233" s="52">
        <f>'Inhalation-E,WE,HS'!Q233</f>
        <v>1</v>
      </c>
      <c r="BJ233" s="52" t="str">
        <f>IF(OR(E233="gas",BG233=0),"",(1/('INPUT-Settings'!$E$4^4*'INPUT-Settings'!$E$5^3)^(1/9))^(10-BH233))</f>
        <v/>
      </c>
      <c r="BK233" s="52">
        <f t="shared" si="55"/>
        <v>0</v>
      </c>
    </row>
    <row r="234" spans="1:63" x14ac:dyDescent="0.3">
      <c r="A234" s="86">
        <f>'INPUT-Production'!A234</f>
        <v>0</v>
      </c>
      <c r="B234" s="87">
        <f>'INPUT-Production'!B234</f>
        <v>0</v>
      </c>
      <c r="C234" s="85">
        <f>'INPUT-Production'!C234</f>
        <v>0</v>
      </c>
      <c r="D234" s="85">
        <f>'INPUT-Production'!D234</f>
        <v>0</v>
      </c>
      <c r="E234" s="85">
        <f>VLOOKUP(D234,Substances!A:B,2,FALSE)</f>
        <v>0</v>
      </c>
      <c r="F234" s="2" t="e">
        <f>'Skin-MT Hand'!DG234</f>
        <v>#N/A</v>
      </c>
      <c r="G234" t="str">
        <f>IF(E234="gas","",'Skin-MT Hand'!F234)</f>
        <v>Immersion</v>
      </c>
      <c r="H234" t="str">
        <f>IF(E234="liquid",VLOOKUP(G234,'G03, tab A1'!$B$14:$D$19,3,FALSE),IF('Skin-HRS local'!E234="solid",VLOOKUP('Skin-HRS local'!G234,'G03, tab A1'!$B$5:$D$10,3,FALSE),""))</f>
        <v/>
      </c>
      <c r="I234" s="52" t="e">
        <f t="shared" si="56"/>
        <v>#N/A</v>
      </c>
      <c r="J234" t="str">
        <f>IF(E234="gas","",IF(ISBLANK('INPUT-Skin'!K234),'INPUT-Settings'!$C$37,'INPUT-Skin'!K234))</f>
        <v>thick clothing</v>
      </c>
      <c r="K234">
        <f t="shared" si="57"/>
        <v>0.5</v>
      </c>
      <c r="L234" s="52" t="e">
        <f t="shared" si="58"/>
        <v>#N/A</v>
      </c>
      <c r="M234" t="e">
        <f>VLOOKUP($D234,'INPUT-Substances'!$A:$R,8,FALSE)</f>
        <v>#N/A</v>
      </c>
      <c r="N234" t="e">
        <f>VLOOKUP($D234,'INPUT-Substances'!$A:$R,9,FALSE)</f>
        <v>#N/A</v>
      </c>
      <c r="O234" t="e">
        <f>VLOOKUP($D234,'INPUT-Substances'!$A:$R,10,FALSE)</f>
        <v>#N/A</v>
      </c>
      <c r="P234" t="e">
        <f>VLOOKUP($D234,'INPUT-Substances'!$A:$R,11,FALSE)</f>
        <v>#N/A</v>
      </c>
      <c r="Q234" t="e">
        <f>VLOOKUP($D234,'INPUT-Substances'!$A:$R,12,FALSE)</f>
        <v>#N/A</v>
      </c>
      <c r="R234" t="e">
        <f>VLOOKUP($D234,'INPUT-Substances'!$A:$R,13,FALSE)</f>
        <v>#N/A</v>
      </c>
      <c r="S234" t="e">
        <f>VLOOKUP($D234,'INPUT-Substances'!$A:$R,14,FALSE)</f>
        <v>#N/A</v>
      </c>
      <c r="T234" t="e">
        <f>VLOOKUP($D234,'INPUT-Substances'!$A:$R,15,FALSE)</f>
        <v>#N/A</v>
      </c>
      <c r="U234" t="e">
        <f>VLOOKUP($D234,'INPUT-Substances'!$A:$R,16,FALSE)</f>
        <v>#N/A</v>
      </c>
      <c r="V234" t="e">
        <f>VLOOKUP($D234,'INPUT-Substances'!$A:$R,17,FALSE)</f>
        <v>#N/A</v>
      </c>
      <c r="W234" t="e">
        <f>VLOOKUP($D234,'INPUT-Substances'!$A:$R,18,FALSE)</f>
        <v>#N/A</v>
      </c>
      <c r="X234" t="str">
        <f>IF(ISERROR(VLOOKUP(M234,'O03, tab 2,3,5,7,8'!$A:$B,2,FALSE)),"",VLOOKUP(M234,'O03, tab 2,3,5,7,8'!$A:$B,2,FALSE))</f>
        <v/>
      </c>
      <c r="Y234" t="str">
        <f>IF(ISERROR(VLOOKUP(N234,'O03, tab 2,3,5,7,8'!$A:$B,2,FALSE)),"",VLOOKUP(N234,'O03, tab 2,3,5,7,8'!$A:$B,2,FALSE))</f>
        <v/>
      </c>
      <c r="Z234" t="str">
        <f>IF(ISERROR(VLOOKUP(O234,'O03, tab 2,3,5,7,8'!$A:$B,2,FALSE)),"",VLOOKUP(O234,'O03, tab 2,3,5,7,8'!$A:$B,2,FALSE))</f>
        <v/>
      </c>
      <c r="AA234" t="str">
        <f>IF(ISERROR(VLOOKUP(P234,'O03, tab 2,3,5,7,8'!$A:$B,2,FALSE)),"",VLOOKUP(P234,'O03, tab 2,3,5,7,8'!$A:$B,2,FALSE))</f>
        <v/>
      </c>
      <c r="AB234" t="str">
        <f>IF(ISERROR(VLOOKUP(Q234,'O03, tab 2,3,5,7,8'!$A:$B,2,FALSE)),"",VLOOKUP(Q234,'O03, tab 2,3,5,7,8'!$A:$B,2,FALSE))</f>
        <v/>
      </c>
      <c r="AC234" t="str">
        <f>IF(ISERROR(VLOOKUP(R234,'O03, tab 2,3,5,7,8'!$A:$B,2,FALSE)),"",VLOOKUP(R234,'O03, tab 2,3,5,7,8'!$A:$B,2,FALSE))</f>
        <v/>
      </c>
      <c r="AD234" t="str">
        <f>IF(ISERROR(VLOOKUP(S234,'O03, tab 2,3,5,7,8'!$A:$B,2,FALSE)),"",VLOOKUP(S234,'O03, tab 2,3,5,7,8'!$A:$B,2,FALSE))</f>
        <v/>
      </c>
      <c r="AE234" t="str">
        <f>IF(ISERROR(VLOOKUP(T234,'O03, tab 2,3,5,7,8'!$A:$B,2,FALSE)),"",VLOOKUP(T234,'O03, tab 2,3,5,7,8'!$A:$B,2,FALSE))</f>
        <v/>
      </c>
      <c r="AF234" t="str">
        <f>IF(ISERROR(VLOOKUP(U234,'O03, tab 2,3,5,7,8'!$A:$B,2,FALSE)),"",VLOOKUP(U234,'O03, tab 2,3,5,7,8'!$A:$B,2,FALSE))</f>
        <v/>
      </c>
      <c r="AG234" t="str">
        <f>IF(ISERROR(VLOOKUP(V234,'O03, tab 2,3,5,7,8'!$A:$B,2,FALSE)),"",VLOOKUP(V234,'O03, tab 2,3,5,7,8'!$A:$B,2,FALSE))</f>
        <v/>
      </c>
      <c r="AH234" t="str">
        <f>IF(ISERROR(VLOOKUP(W234,'O03, tab 2,3,5,7,8'!$A:$B,2,FALSE)),"",VLOOKUP(W234,'O03, tab 2,3,5,7,8'!$A:$B,2,FALSE))</f>
        <v/>
      </c>
      <c r="AI234">
        <f t="shared" si="59"/>
        <v>0</v>
      </c>
      <c r="AJ234">
        <f>IF(E234="gas","",IF('Production-Scores'!J234="min",'Production-Scores'!L234/60,'Production-Scores'!L234))</f>
        <v>0</v>
      </c>
      <c r="AK234">
        <f>IF(E234="gas","",'Production-Scores'!P234)</f>
        <v>1</v>
      </c>
      <c r="AL234">
        <f t="shared" si="60"/>
        <v>0</v>
      </c>
      <c r="AM234">
        <f t="shared" si="61"/>
        <v>2</v>
      </c>
      <c r="AN234" s="52" t="str">
        <f>IF(OR(AI234=0,E234="gas"),"",INDEX('O03, tab 2,3,5,7,8'!$G$6:$I$11,'Skin-HRS local'!AM234,'Skin-HRS local'!AI234))</f>
        <v/>
      </c>
      <c r="AO234" t="str">
        <f t="shared" si="62"/>
        <v/>
      </c>
      <c r="AP234" s="52">
        <f t="shared" si="63"/>
        <v>0</v>
      </c>
      <c r="AQ234" t="str">
        <f>IF(E234="gas","",IF(ISBLANK('INPUT-Skin'!L234),'INPUT-Settings'!$C$38,'INPUT-Skin'!L234))</f>
        <v>&lt;10 (size of a large coin, small splashes)</v>
      </c>
      <c r="AR234" s="52">
        <f>IF(E234="gas","",VLOOKUP(AQ234,'O03, tab 2,3,5,7,8'!$G$18:$H$21,2,FALSE))</f>
        <v>0.1</v>
      </c>
      <c r="AS234" s="52" t="str">
        <f t="shared" si="64"/>
        <v/>
      </c>
      <c r="AT234">
        <f t="shared" si="65"/>
        <v>7</v>
      </c>
      <c r="AU234" s="52" t="str">
        <f t="shared" si="66"/>
        <v/>
      </c>
      <c r="AV234" t="str">
        <f>IF(ISERROR((VLOOKUP(M234,'O03, tab 2,3,5,7,8'!$A:$C,3,FALSE))),"",VLOOKUP(M234,'O03, tab 2,3,5,7,8'!$A:$C,3,FALSE))</f>
        <v/>
      </c>
      <c r="AW234" t="str">
        <f>IF(ISERROR((VLOOKUP(N234,'O03, tab 2,3,5,7,8'!$A:$C,3,FALSE))),"",VLOOKUP(N234,'O03, tab 2,3,5,7,8'!$A:$C,3,FALSE))</f>
        <v/>
      </c>
      <c r="AX234" t="str">
        <f>IF(ISERROR((VLOOKUP(O234,'O03, tab 2,3,5,7,8'!$A:$C,3,FALSE))),"",VLOOKUP(O234,'O03, tab 2,3,5,7,8'!$A:$C,3,FALSE))</f>
        <v/>
      </c>
      <c r="AY234" t="str">
        <f>IF(ISERROR((VLOOKUP(P234,'O03, tab 2,3,5,7,8'!$A:$C,3,FALSE))),"",VLOOKUP(P234,'O03, tab 2,3,5,7,8'!$A:$C,3,FALSE))</f>
        <v/>
      </c>
      <c r="AZ234" t="str">
        <f>IF(ISERROR((VLOOKUP(Q234,'O03, tab 2,3,5,7,8'!$A:$C,3,FALSE))),"",VLOOKUP(Q234,'O03, tab 2,3,5,7,8'!$A:$C,3,FALSE))</f>
        <v/>
      </c>
      <c r="BA234" t="str">
        <f>IF(ISERROR((VLOOKUP(R234,'O03, tab 2,3,5,7,8'!$A:$C,3,FALSE))),"",VLOOKUP(R234,'O03, tab 2,3,5,7,8'!$A:$C,3,FALSE))</f>
        <v/>
      </c>
      <c r="BB234" t="str">
        <f>IF(ISERROR((VLOOKUP(S234,'O03, tab 2,3,5,7,8'!$A:$C,3,FALSE))),"",VLOOKUP(S234,'O03, tab 2,3,5,7,8'!$A:$C,3,FALSE))</f>
        <v/>
      </c>
      <c r="BC234" t="str">
        <f>IF(ISERROR((VLOOKUP(T234,'O03, tab 2,3,5,7,8'!$A:$C,3,FALSE))),"",VLOOKUP(T234,'O03, tab 2,3,5,7,8'!$A:$C,3,FALSE))</f>
        <v/>
      </c>
      <c r="BD234" t="str">
        <f>IF(ISERROR((VLOOKUP(U234,'O03, tab 2,3,5,7,8'!$A:$C,3,FALSE))),"",VLOOKUP(U234,'O03, tab 2,3,5,7,8'!$A:$C,3,FALSE))</f>
        <v/>
      </c>
      <c r="BE234" t="str">
        <f>IF(ISERROR((VLOOKUP(V234,'O03, tab 2,3,5,7,8'!$A:$C,3,FALSE))),"",VLOOKUP(V234,'O03, tab 2,3,5,7,8'!$A:$C,3,FALSE))</f>
        <v/>
      </c>
      <c r="BF234" t="str">
        <f>IF(ISERROR((VLOOKUP(W234,'O03, tab 2,3,5,7,8'!$A:$C,3,FALSE))),"",VLOOKUP(W234,'O03, tab 2,3,5,7,8'!$A:$C,3,FALSE))</f>
        <v/>
      </c>
      <c r="BG234" s="52">
        <f t="shared" si="67"/>
        <v>0</v>
      </c>
      <c r="BH234" s="52" t="str">
        <f>IF(OR(E234="gas",AI234=0,BG234=0),"",(INDEX('O03'!$B$4:$G$10,'Skin-HRS local'!AU234,'Skin-HRS local'!BG234)))</f>
        <v/>
      </c>
      <c r="BI234" s="52">
        <f>'Inhalation-E,WE,HS'!Q234</f>
        <v>1</v>
      </c>
      <c r="BJ234" s="52" t="str">
        <f>IF(OR(E234="gas",BG234=0),"",(1/('INPUT-Settings'!$E$4^4*'INPUT-Settings'!$E$5^3)^(1/9))^(10-BH234))</f>
        <v/>
      </c>
      <c r="BK234" s="52">
        <f t="shared" si="55"/>
        <v>0</v>
      </c>
    </row>
    <row r="235" spans="1:63" x14ac:dyDescent="0.3">
      <c r="A235" s="86">
        <f>'INPUT-Production'!A235</f>
        <v>0</v>
      </c>
      <c r="B235" s="87">
        <f>'INPUT-Production'!B235</f>
        <v>0</v>
      </c>
      <c r="C235" s="85">
        <f>'INPUT-Production'!C235</f>
        <v>0</v>
      </c>
      <c r="D235" s="85">
        <f>'INPUT-Production'!D235</f>
        <v>0</v>
      </c>
      <c r="E235" s="85">
        <f>VLOOKUP(D235,Substances!A:B,2,FALSE)</f>
        <v>0</v>
      </c>
      <c r="F235" s="2" t="e">
        <f>'Skin-MT Hand'!DG235</f>
        <v>#N/A</v>
      </c>
      <c r="G235" t="str">
        <f>IF(E235="gas","",'Skin-MT Hand'!F235)</f>
        <v>Immersion</v>
      </c>
      <c r="H235" t="str">
        <f>IF(E235="liquid",VLOOKUP(G235,'G03, tab A1'!$B$14:$D$19,3,FALSE),IF('Skin-HRS local'!E235="solid",VLOOKUP('Skin-HRS local'!G235,'G03, tab A1'!$B$5:$D$10,3,FALSE),""))</f>
        <v/>
      </c>
      <c r="I235" s="52" t="e">
        <f t="shared" si="56"/>
        <v>#N/A</v>
      </c>
      <c r="J235" t="str">
        <f>IF(E235="gas","",IF(ISBLANK('INPUT-Skin'!K235),'INPUT-Settings'!$C$37,'INPUT-Skin'!K235))</f>
        <v>thick clothing</v>
      </c>
      <c r="K235">
        <f t="shared" si="57"/>
        <v>0.5</v>
      </c>
      <c r="L235" s="52" t="e">
        <f t="shared" si="58"/>
        <v>#N/A</v>
      </c>
      <c r="M235" t="e">
        <f>VLOOKUP($D235,'INPUT-Substances'!$A:$R,8,FALSE)</f>
        <v>#N/A</v>
      </c>
      <c r="N235" t="e">
        <f>VLOOKUP($D235,'INPUT-Substances'!$A:$R,9,FALSE)</f>
        <v>#N/A</v>
      </c>
      <c r="O235" t="e">
        <f>VLOOKUP($D235,'INPUT-Substances'!$A:$R,10,FALSE)</f>
        <v>#N/A</v>
      </c>
      <c r="P235" t="e">
        <f>VLOOKUP($D235,'INPUT-Substances'!$A:$R,11,FALSE)</f>
        <v>#N/A</v>
      </c>
      <c r="Q235" t="e">
        <f>VLOOKUP($D235,'INPUT-Substances'!$A:$R,12,FALSE)</f>
        <v>#N/A</v>
      </c>
      <c r="R235" t="e">
        <f>VLOOKUP($D235,'INPUT-Substances'!$A:$R,13,FALSE)</f>
        <v>#N/A</v>
      </c>
      <c r="S235" t="e">
        <f>VLOOKUP($D235,'INPUT-Substances'!$A:$R,14,FALSE)</f>
        <v>#N/A</v>
      </c>
      <c r="T235" t="e">
        <f>VLOOKUP($D235,'INPUT-Substances'!$A:$R,15,FALSE)</f>
        <v>#N/A</v>
      </c>
      <c r="U235" t="e">
        <f>VLOOKUP($D235,'INPUT-Substances'!$A:$R,16,FALSE)</f>
        <v>#N/A</v>
      </c>
      <c r="V235" t="e">
        <f>VLOOKUP($D235,'INPUT-Substances'!$A:$R,17,FALSE)</f>
        <v>#N/A</v>
      </c>
      <c r="W235" t="e">
        <f>VLOOKUP($D235,'INPUT-Substances'!$A:$R,18,FALSE)</f>
        <v>#N/A</v>
      </c>
      <c r="X235" t="str">
        <f>IF(ISERROR(VLOOKUP(M235,'O03, tab 2,3,5,7,8'!$A:$B,2,FALSE)),"",VLOOKUP(M235,'O03, tab 2,3,5,7,8'!$A:$B,2,FALSE))</f>
        <v/>
      </c>
      <c r="Y235" t="str">
        <f>IF(ISERROR(VLOOKUP(N235,'O03, tab 2,3,5,7,8'!$A:$B,2,FALSE)),"",VLOOKUP(N235,'O03, tab 2,3,5,7,8'!$A:$B,2,FALSE))</f>
        <v/>
      </c>
      <c r="Z235" t="str">
        <f>IF(ISERROR(VLOOKUP(O235,'O03, tab 2,3,5,7,8'!$A:$B,2,FALSE)),"",VLOOKUP(O235,'O03, tab 2,3,5,7,8'!$A:$B,2,FALSE))</f>
        <v/>
      </c>
      <c r="AA235" t="str">
        <f>IF(ISERROR(VLOOKUP(P235,'O03, tab 2,3,5,7,8'!$A:$B,2,FALSE)),"",VLOOKUP(P235,'O03, tab 2,3,5,7,8'!$A:$B,2,FALSE))</f>
        <v/>
      </c>
      <c r="AB235" t="str">
        <f>IF(ISERROR(VLOOKUP(Q235,'O03, tab 2,3,5,7,8'!$A:$B,2,FALSE)),"",VLOOKUP(Q235,'O03, tab 2,3,5,7,8'!$A:$B,2,FALSE))</f>
        <v/>
      </c>
      <c r="AC235" t="str">
        <f>IF(ISERROR(VLOOKUP(R235,'O03, tab 2,3,5,7,8'!$A:$B,2,FALSE)),"",VLOOKUP(R235,'O03, tab 2,3,5,7,8'!$A:$B,2,FALSE))</f>
        <v/>
      </c>
      <c r="AD235" t="str">
        <f>IF(ISERROR(VLOOKUP(S235,'O03, tab 2,3,5,7,8'!$A:$B,2,FALSE)),"",VLOOKUP(S235,'O03, tab 2,3,5,7,8'!$A:$B,2,FALSE))</f>
        <v/>
      </c>
      <c r="AE235" t="str">
        <f>IF(ISERROR(VLOOKUP(T235,'O03, tab 2,3,5,7,8'!$A:$B,2,FALSE)),"",VLOOKUP(T235,'O03, tab 2,3,5,7,8'!$A:$B,2,FALSE))</f>
        <v/>
      </c>
      <c r="AF235" t="str">
        <f>IF(ISERROR(VLOOKUP(U235,'O03, tab 2,3,5,7,8'!$A:$B,2,FALSE)),"",VLOOKUP(U235,'O03, tab 2,3,5,7,8'!$A:$B,2,FALSE))</f>
        <v/>
      </c>
      <c r="AG235" t="str">
        <f>IF(ISERROR(VLOOKUP(V235,'O03, tab 2,3,5,7,8'!$A:$B,2,FALSE)),"",VLOOKUP(V235,'O03, tab 2,3,5,7,8'!$A:$B,2,FALSE))</f>
        <v/>
      </c>
      <c r="AH235" t="str">
        <f>IF(ISERROR(VLOOKUP(W235,'O03, tab 2,3,5,7,8'!$A:$B,2,FALSE)),"",VLOOKUP(W235,'O03, tab 2,3,5,7,8'!$A:$B,2,FALSE))</f>
        <v/>
      </c>
      <c r="AI235">
        <f t="shared" si="59"/>
        <v>0</v>
      </c>
      <c r="AJ235">
        <f>IF(E235="gas","",IF('Production-Scores'!J235="min",'Production-Scores'!L235/60,'Production-Scores'!L235))</f>
        <v>0</v>
      </c>
      <c r="AK235">
        <f>IF(E235="gas","",'Production-Scores'!P235)</f>
        <v>1</v>
      </c>
      <c r="AL235">
        <f t="shared" si="60"/>
        <v>0</v>
      </c>
      <c r="AM235">
        <f t="shared" si="61"/>
        <v>2</v>
      </c>
      <c r="AN235" s="52" t="str">
        <f>IF(OR(AI235=0,E235="gas"),"",INDEX('O03, tab 2,3,5,7,8'!$G$6:$I$11,'Skin-HRS local'!AM235,'Skin-HRS local'!AI235))</f>
        <v/>
      </c>
      <c r="AO235" t="str">
        <f t="shared" si="62"/>
        <v/>
      </c>
      <c r="AP235" s="52">
        <f t="shared" si="63"/>
        <v>0</v>
      </c>
      <c r="AQ235" t="str">
        <f>IF(E235="gas","",IF(ISBLANK('INPUT-Skin'!L235),'INPUT-Settings'!$C$38,'INPUT-Skin'!L235))</f>
        <v>&lt;10 (size of a large coin, small splashes)</v>
      </c>
      <c r="AR235" s="52">
        <f>IF(E235="gas","",VLOOKUP(AQ235,'O03, tab 2,3,5,7,8'!$G$18:$H$21,2,FALSE))</f>
        <v>0.1</v>
      </c>
      <c r="AS235" s="52" t="str">
        <f t="shared" si="64"/>
        <v/>
      </c>
      <c r="AT235">
        <f t="shared" si="65"/>
        <v>7</v>
      </c>
      <c r="AU235" s="52" t="str">
        <f t="shared" si="66"/>
        <v/>
      </c>
      <c r="AV235" t="str">
        <f>IF(ISERROR((VLOOKUP(M235,'O03, tab 2,3,5,7,8'!$A:$C,3,FALSE))),"",VLOOKUP(M235,'O03, tab 2,3,5,7,8'!$A:$C,3,FALSE))</f>
        <v/>
      </c>
      <c r="AW235" t="str">
        <f>IF(ISERROR((VLOOKUP(N235,'O03, tab 2,3,5,7,8'!$A:$C,3,FALSE))),"",VLOOKUP(N235,'O03, tab 2,3,5,7,8'!$A:$C,3,FALSE))</f>
        <v/>
      </c>
      <c r="AX235" t="str">
        <f>IF(ISERROR((VLOOKUP(O235,'O03, tab 2,3,5,7,8'!$A:$C,3,FALSE))),"",VLOOKUP(O235,'O03, tab 2,3,5,7,8'!$A:$C,3,FALSE))</f>
        <v/>
      </c>
      <c r="AY235" t="str">
        <f>IF(ISERROR((VLOOKUP(P235,'O03, tab 2,3,5,7,8'!$A:$C,3,FALSE))),"",VLOOKUP(P235,'O03, tab 2,3,5,7,8'!$A:$C,3,FALSE))</f>
        <v/>
      </c>
      <c r="AZ235" t="str">
        <f>IF(ISERROR((VLOOKUP(Q235,'O03, tab 2,3,5,7,8'!$A:$C,3,FALSE))),"",VLOOKUP(Q235,'O03, tab 2,3,5,7,8'!$A:$C,3,FALSE))</f>
        <v/>
      </c>
      <c r="BA235" t="str">
        <f>IF(ISERROR((VLOOKUP(R235,'O03, tab 2,3,5,7,8'!$A:$C,3,FALSE))),"",VLOOKUP(R235,'O03, tab 2,3,5,7,8'!$A:$C,3,FALSE))</f>
        <v/>
      </c>
      <c r="BB235" t="str">
        <f>IF(ISERROR((VLOOKUP(S235,'O03, tab 2,3,5,7,8'!$A:$C,3,FALSE))),"",VLOOKUP(S235,'O03, tab 2,3,5,7,8'!$A:$C,3,FALSE))</f>
        <v/>
      </c>
      <c r="BC235" t="str">
        <f>IF(ISERROR((VLOOKUP(T235,'O03, tab 2,3,5,7,8'!$A:$C,3,FALSE))),"",VLOOKUP(T235,'O03, tab 2,3,5,7,8'!$A:$C,3,FALSE))</f>
        <v/>
      </c>
      <c r="BD235" t="str">
        <f>IF(ISERROR((VLOOKUP(U235,'O03, tab 2,3,5,7,8'!$A:$C,3,FALSE))),"",VLOOKUP(U235,'O03, tab 2,3,5,7,8'!$A:$C,3,FALSE))</f>
        <v/>
      </c>
      <c r="BE235" t="str">
        <f>IF(ISERROR((VLOOKUP(V235,'O03, tab 2,3,5,7,8'!$A:$C,3,FALSE))),"",VLOOKUP(V235,'O03, tab 2,3,5,7,8'!$A:$C,3,FALSE))</f>
        <v/>
      </c>
      <c r="BF235" t="str">
        <f>IF(ISERROR((VLOOKUP(W235,'O03, tab 2,3,5,7,8'!$A:$C,3,FALSE))),"",VLOOKUP(W235,'O03, tab 2,3,5,7,8'!$A:$C,3,FALSE))</f>
        <v/>
      </c>
      <c r="BG235" s="52">
        <f t="shared" si="67"/>
        <v>0</v>
      </c>
      <c r="BH235" s="52" t="str">
        <f>IF(OR(E235="gas",AI235=0,BG235=0),"",(INDEX('O03'!$B$4:$G$10,'Skin-HRS local'!AU235,'Skin-HRS local'!BG235)))</f>
        <v/>
      </c>
      <c r="BI235" s="52">
        <f>'Inhalation-E,WE,HS'!Q235</f>
        <v>1</v>
      </c>
      <c r="BJ235" s="52" t="str">
        <f>IF(OR(E235="gas",BG235=0),"",(1/('INPUT-Settings'!$E$4^4*'INPUT-Settings'!$E$5^3)^(1/9))^(10-BH235))</f>
        <v/>
      </c>
      <c r="BK235" s="52">
        <f t="shared" si="55"/>
        <v>0</v>
      </c>
    </row>
    <row r="236" spans="1:63" x14ac:dyDescent="0.3">
      <c r="A236" s="86">
        <f>'INPUT-Production'!A236</f>
        <v>0</v>
      </c>
      <c r="B236" s="87">
        <f>'INPUT-Production'!B236</f>
        <v>0</v>
      </c>
      <c r="C236" s="85">
        <f>'INPUT-Production'!C236</f>
        <v>0</v>
      </c>
      <c r="D236" s="85">
        <f>'INPUT-Production'!D236</f>
        <v>0</v>
      </c>
      <c r="E236" s="85">
        <f>VLOOKUP(D236,Substances!A:B,2,FALSE)</f>
        <v>0</v>
      </c>
      <c r="F236" s="2" t="e">
        <f>'Skin-MT Hand'!DG236</f>
        <v>#N/A</v>
      </c>
      <c r="G236" t="str">
        <f>IF(E236="gas","",'Skin-MT Hand'!F236)</f>
        <v>Immersion</v>
      </c>
      <c r="H236" t="str">
        <f>IF(E236="liquid",VLOOKUP(G236,'G03, tab A1'!$B$14:$D$19,3,FALSE),IF('Skin-HRS local'!E236="solid",VLOOKUP('Skin-HRS local'!G236,'G03, tab A1'!$B$5:$D$10,3,FALSE),""))</f>
        <v/>
      </c>
      <c r="I236" s="52" t="e">
        <f t="shared" si="56"/>
        <v>#N/A</v>
      </c>
      <c r="J236" t="str">
        <f>IF(E236="gas","",IF(ISBLANK('INPUT-Skin'!K236),'INPUT-Settings'!$C$37,'INPUT-Skin'!K236))</f>
        <v>thick clothing</v>
      </c>
      <c r="K236">
        <f t="shared" si="57"/>
        <v>0.5</v>
      </c>
      <c r="L236" s="52" t="e">
        <f t="shared" si="58"/>
        <v>#N/A</v>
      </c>
      <c r="M236" t="e">
        <f>VLOOKUP($D236,'INPUT-Substances'!$A:$R,8,FALSE)</f>
        <v>#N/A</v>
      </c>
      <c r="N236" t="e">
        <f>VLOOKUP($D236,'INPUT-Substances'!$A:$R,9,FALSE)</f>
        <v>#N/A</v>
      </c>
      <c r="O236" t="e">
        <f>VLOOKUP($D236,'INPUT-Substances'!$A:$R,10,FALSE)</f>
        <v>#N/A</v>
      </c>
      <c r="P236" t="e">
        <f>VLOOKUP($D236,'INPUT-Substances'!$A:$R,11,FALSE)</f>
        <v>#N/A</v>
      </c>
      <c r="Q236" t="e">
        <f>VLOOKUP($D236,'INPUT-Substances'!$A:$R,12,FALSE)</f>
        <v>#N/A</v>
      </c>
      <c r="R236" t="e">
        <f>VLOOKUP($D236,'INPUT-Substances'!$A:$R,13,FALSE)</f>
        <v>#N/A</v>
      </c>
      <c r="S236" t="e">
        <f>VLOOKUP($D236,'INPUT-Substances'!$A:$R,14,FALSE)</f>
        <v>#N/A</v>
      </c>
      <c r="T236" t="e">
        <f>VLOOKUP($D236,'INPUT-Substances'!$A:$R,15,FALSE)</f>
        <v>#N/A</v>
      </c>
      <c r="U236" t="e">
        <f>VLOOKUP($D236,'INPUT-Substances'!$A:$R,16,FALSE)</f>
        <v>#N/A</v>
      </c>
      <c r="V236" t="e">
        <f>VLOOKUP($D236,'INPUT-Substances'!$A:$R,17,FALSE)</f>
        <v>#N/A</v>
      </c>
      <c r="W236" t="e">
        <f>VLOOKUP($D236,'INPUT-Substances'!$A:$R,18,FALSE)</f>
        <v>#N/A</v>
      </c>
      <c r="X236" t="str">
        <f>IF(ISERROR(VLOOKUP(M236,'O03, tab 2,3,5,7,8'!$A:$B,2,FALSE)),"",VLOOKUP(M236,'O03, tab 2,3,5,7,8'!$A:$B,2,FALSE))</f>
        <v/>
      </c>
      <c r="Y236" t="str">
        <f>IF(ISERROR(VLOOKUP(N236,'O03, tab 2,3,5,7,8'!$A:$B,2,FALSE)),"",VLOOKUP(N236,'O03, tab 2,3,5,7,8'!$A:$B,2,FALSE))</f>
        <v/>
      </c>
      <c r="Z236" t="str">
        <f>IF(ISERROR(VLOOKUP(O236,'O03, tab 2,3,5,7,8'!$A:$B,2,FALSE)),"",VLOOKUP(O236,'O03, tab 2,3,5,7,8'!$A:$B,2,FALSE))</f>
        <v/>
      </c>
      <c r="AA236" t="str">
        <f>IF(ISERROR(VLOOKUP(P236,'O03, tab 2,3,5,7,8'!$A:$B,2,FALSE)),"",VLOOKUP(P236,'O03, tab 2,3,5,7,8'!$A:$B,2,FALSE))</f>
        <v/>
      </c>
      <c r="AB236" t="str">
        <f>IF(ISERROR(VLOOKUP(Q236,'O03, tab 2,3,5,7,8'!$A:$B,2,FALSE)),"",VLOOKUP(Q236,'O03, tab 2,3,5,7,8'!$A:$B,2,FALSE))</f>
        <v/>
      </c>
      <c r="AC236" t="str">
        <f>IF(ISERROR(VLOOKUP(R236,'O03, tab 2,3,5,7,8'!$A:$B,2,FALSE)),"",VLOOKUP(R236,'O03, tab 2,3,5,7,8'!$A:$B,2,FALSE))</f>
        <v/>
      </c>
      <c r="AD236" t="str">
        <f>IF(ISERROR(VLOOKUP(S236,'O03, tab 2,3,5,7,8'!$A:$B,2,FALSE)),"",VLOOKUP(S236,'O03, tab 2,3,5,7,8'!$A:$B,2,FALSE))</f>
        <v/>
      </c>
      <c r="AE236" t="str">
        <f>IF(ISERROR(VLOOKUP(T236,'O03, tab 2,3,5,7,8'!$A:$B,2,FALSE)),"",VLOOKUP(T236,'O03, tab 2,3,5,7,8'!$A:$B,2,FALSE))</f>
        <v/>
      </c>
      <c r="AF236" t="str">
        <f>IF(ISERROR(VLOOKUP(U236,'O03, tab 2,3,5,7,8'!$A:$B,2,FALSE)),"",VLOOKUP(U236,'O03, tab 2,3,5,7,8'!$A:$B,2,FALSE))</f>
        <v/>
      </c>
      <c r="AG236" t="str">
        <f>IF(ISERROR(VLOOKUP(V236,'O03, tab 2,3,5,7,8'!$A:$B,2,FALSE)),"",VLOOKUP(V236,'O03, tab 2,3,5,7,8'!$A:$B,2,FALSE))</f>
        <v/>
      </c>
      <c r="AH236" t="str">
        <f>IF(ISERROR(VLOOKUP(W236,'O03, tab 2,3,5,7,8'!$A:$B,2,FALSE)),"",VLOOKUP(W236,'O03, tab 2,3,5,7,8'!$A:$B,2,FALSE))</f>
        <v/>
      </c>
      <c r="AI236">
        <f t="shared" si="59"/>
        <v>0</v>
      </c>
      <c r="AJ236">
        <f>IF(E236="gas","",IF('Production-Scores'!J236="min",'Production-Scores'!L236/60,'Production-Scores'!L236))</f>
        <v>0</v>
      </c>
      <c r="AK236">
        <f>IF(E236="gas","",'Production-Scores'!P236)</f>
        <v>1</v>
      </c>
      <c r="AL236">
        <f t="shared" si="60"/>
        <v>0</v>
      </c>
      <c r="AM236">
        <f t="shared" si="61"/>
        <v>2</v>
      </c>
      <c r="AN236" s="52" t="str">
        <f>IF(OR(AI236=0,E236="gas"),"",INDEX('O03, tab 2,3,5,7,8'!$G$6:$I$11,'Skin-HRS local'!AM236,'Skin-HRS local'!AI236))</f>
        <v/>
      </c>
      <c r="AO236" t="str">
        <f t="shared" si="62"/>
        <v/>
      </c>
      <c r="AP236" s="52">
        <f t="shared" si="63"/>
        <v>0</v>
      </c>
      <c r="AQ236" t="str">
        <f>IF(E236="gas","",IF(ISBLANK('INPUT-Skin'!L236),'INPUT-Settings'!$C$38,'INPUT-Skin'!L236))</f>
        <v>&lt;10 (size of a large coin, small splashes)</v>
      </c>
      <c r="AR236" s="52">
        <f>IF(E236="gas","",VLOOKUP(AQ236,'O03, tab 2,3,5,7,8'!$G$18:$H$21,2,FALSE))</f>
        <v>0.1</v>
      </c>
      <c r="AS236" s="52" t="str">
        <f t="shared" si="64"/>
        <v/>
      </c>
      <c r="AT236">
        <f t="shared" si="65"/>
        <v>7</v>
      </c>
      <c r="AU236" s="52" t="str">
        <f t="shared" si="66"/>
        <v/>
      </c>
      <c r="AV236" t="str">
        <f>IF(ISERROR((VLOOKUP(M236,'O03, tab 2,3,5,7,8'!$A:$C,3,FALSE))),"",VLOOKUP(M236,'O03, tab 2,3,5,7,8'!$A:$C,3,FALSE))</f>
        <v/>
      </c>
      <c r="AW236" t="str">
        <f>IF(ISERROR((VLOOKUP(N236,'O03, tab 2,3,5,7,8'!$A:$C,3,FALSE))),"",VLOOKUP(N236,'O03, tab 2,3,5,7,8'!$A:$C,3,FALSE))</f>
        <v/>
      </c>
      <c r="AX236" t="str">
        <f>IF(ISERROR((VLOOKUP(O236,'O03, tab 2,3,5,7,8'!$A:$C,3,FALSE))),"",VLOOKUP(O236,'O03, tab 2,3,5,7,8'!$A:$C,3,FALSE))</f>
        <v/>
      </c>
      <c r="AY236" t="str">
        <f>IF(ISERROR((VLOOKUP(P236,'O03, tab 2,3,5,7,8'!$A:$C,3,FALSE))),"",VLOOKUP(P236,'O03, tab 2,3,5,7,8'!$A:$C,3,FALSE))</f>
        <v/>
      </c>
      <c r="AZ236" t="str">
        <f>IF(ISERROR((VLOOKUP(Q236,'O03, tab 2,3,5,7,8'!$A:$C,3,FALSE))),"",VLOOKUP(Q236,'O03, tab 2,3,5,7,8'!$A:$C,3,FALSE))</f>
        <v/>
      </c>
      <c r="BA236" t="str">
        <f>IF(ISERROR((VLOOKUP(R236,'O03, tab 2,3,5,7,8'!$A:$C,3,FALSE))),"",VLOOKUP(R236,'O03, tab 2,3,5,7,8'!$A:$C,3,FALSE))</f>
        <v/>
      </c>
      <c r="BB236" t="str">
        <f>IF(ISERROR((VLOOKUP(S236,'O03, tab 2,3,5,7,8'!$A:$C,3,FALSE))),"",VLOOKUP(S236,'O03, tab 2,3,5,7,8'!$A:$C,3,FALSE))</f>
        <v/>
      </c>
      <c r="BC236" t="str">
        <f>IF(ISERROR((VLOOKUP(T236,'O03, tab 2,3,5,7,8'!$A:$C,3,FALSE))),"",VLOOKUP(T236,'O03, tab 2,3,5,7,8'!$A:$C,3,FALSE))</f>
        <v/>
      </c>
      <c r="BD236" t="str">
        <f>IF(ISERROR((VLOOKUP(U236,'O03, tab 2,3,5,7,8'!$A:$C,3,FALSE))),"",VLOOKUP(U236,'O03, tab 2,3,5,7,8'!$A:$C,3,FALSE))</f>
        <v/>
      </c>
      <c r="BE236" t="str">
        <f>IF(ISERROR((VLOOKUP(V236,'O03, tab 2,3,5,7,8'!$A:$C,3,FALSE))),"",VLOOKUP(V236,'O03, tab 2,3,5,7,8'!$A:$C,3,FALSE))</f>
        <v/>
      </c>
      <c r="BF236" t="str">
        <f>IF(ISERROR((VLOOKUP(W236,'O03, tab 2,3,5,7,8'!$A:$C,3,FALSE))),"",VLOOKUP(W236,'O03, tab 2,3,5,7,8'!$A:$C,3,FALSE))</f>
        <v/>
      </c>
      <c r="BG236" s="52">
        <f t="shared" si="67"/>
        <v>0</v>
      </c>
      <c r="BH236" s="52" t="str">
        <f>IF(OR(E236="gas",AI236=0,BG236=0),"",(INDEX('O03'!$B$4:$G$10,'Skin-HRS local'!AU236,'Skin-HRS local'!BG236)))</f>
        <v/>
      </c>
      <c r="BI236" s="52">
        <f>'Inhalation-E,WE,HS'!Q236</f>
        <v>1</v>
      </c>
      <c r="BJ236" s="52" t="str">
        <f>IF(OR(E236="gas",BG236=0),"",(1/('INPUT-Settings'!$E$4^4*'INPUT-Settings'!$E$5^3)^(1/9))^(10-BH236))</f>
        <v/>
      </c>
      <c r="BK236" s="52">
        <f t="shared" si="55"/>
        <v>0</v>
      </c>
    </row>
    <row r="237" spans="1:63" x14ac:dyDescent="0.3">
      <c r="A237" s="86">
        <f>'INPUT-Production'!A237</f>
        <v>0</v>
      </c>
      <c r="B237" s="87">
        <f>'INPUT-Production'!B237</f>
        <v>0</v>
      </c>
      <c r="C237" s="85">
        <f>'INPUT-Production'!C237</f>
        <v>0</v>
      </c>
      <c r="D237" s="85">
        <f>'INPUT-Production'!D237</f>
        <v>0</v>
      </c>
      <c r="E237" s="85">
        <f>VLOOKUP(D237,Substances!A:B,2,FALSE)</f>
        <v>0</v>
      </c>
      <c r="F237" s="2" t="e">
        <f>'Skin-MT Hand'!DG237</f>
        <v>#N/A</v>
      </c>
      <c r="G237" t="str">
        <f>IF(E237="gas","",'Skin-MT Hand'!F237)</f>
        <v>Immersion</v>
      </c>
      <c r="H237" t="str">
        <f>IF(E237="liquid",VLOOKUP(G237,'G03, tab A1'!$B$14:$D$19,3,FALSE),IF('Skin-HRS local'!E237="solid",VLOOKUP('Skin-HRS local'!G237,'G03, tab A1'!$B$5:$D$10,3,FALSE),""))</f>
        <v/>
      </c>
      <c r="I237" s="52" t="e">
        <f t="shared" si="56"/>
        <v>#N/A</v>
      </c>
      <c r="J237" t="str">
        <f>IF(E237="gas","",IF(ISBLANK('INPUT-Skin'!K237),'INPUT-Settings'!$C$37,'INPUT-Skin'!K237))</f>
        <v>thick clothing</v>
      </c>
      <c r="K237">
        <f t="shared" si="57"/>
        <v>0.5</v>
      </c>
      <c r="L237" s="52" t="e">
        <f t="shared" si="58"/>
        <v>#N/A</v>
      </c>
      <c r="M237" t="e">
        <f>VLOOKUP($D237,'INPUT-Substances'!$A:$R,8,FALSE)</f>
        <v>#N/A</v>
      </c>
      <c r="N237" t="e">
        <f>VLOOKUP($D237,'INPUT-Substances'!$A:$R,9,FALSE)</f>
        <v>#N/A</v>
      </c>
      <c r="O237" t="e">
        <f>VLOOKUP($D237,'INPUT-Substances'!$A:$R,10,FALSE)</f>
        <v>#N/A</v>
      </c>
      <c r="P237" t="e">
        <f>VLOOKUP($D237,'INPUT-Substances'!$A:$R,11,FALSE)</f>
        <v>#N/A</v>
      </c>
      <c r="Q237" t="e">
        <f>VLOOKUP($D237,'INPUT-Substances'!$A:$R,12,FALSE)</f>
        <v>#N/A</v>
      </c>
      <c r="R237" t="e">
        <f>VLOOKUP($D237,'INPUT-Substances'!$A:$R,13,FALSE)</f>
        <v>#N/A</v>
      </c>
      <c r="S237" t="e">
        <f>VLOOKUP($D237,'INPUT-Substances'!$A:$R,14,FALSE)</f>
        <v>#N/A</v>
      </c>
      <c r="T237" t="e">
        <f>VLOOKUP($D237,'INPUT-Substances'!$A:$R,15,FALSE)</f>
        <v>#N/A</v>
      </c>
      <c r="U237" t="e">
        <f>VLOOKUP($D237,'INPUT-Substances'!$A:$R,16,FALSE)</f>
        <v>#N/A</v>
      </c>
      <c r="V237" t="e">
        <f>VLOOKUP($D237,'INPUT-Substances'!$A:$R,17,FALSE)</f>
        <v>#N/A</v>
      </c>
      <c r="W237" t="e">
        <f>VLOOKUP($D237,'INPUT-Substances'!$A:$R,18,FALSE)</f>
        <v>#N/A</v>
      </c>
      <c r="X237" t="str">
        <f>IF(ISERROR(VLOOKUP(M237,'O03, tab 2,3,5,7,8'!$A:$B,2,FALSE)),"",VLOOKUP(M237,'O03, tab 2,3,5,7,8'!$A:$B,2,FALSE))</f>
        <v/>
      </c>
      <c r="Y237" t="str">
        <f>IF(ISERROR(VLOOKUP(N237,'O03, tab 2,3,5,7,8'!$A:$B,2,FALSE)),"",VLOOKUP(N237,'O03, tab 2,3,5,7,8'!$A:$B,2,FALSE))</f>
        <v/>
      </c>
      <c r="Z237" t="str">
        <f>IF(ISERROR(VLOOKUP(O237,'O03, tab 2,3,5,7,8'!$A:$B,2,FALSE)),"",VLOOKUP(O237,'O03, tab 2,3,5,7,8'!$A:$B,2,FALSE))</f>
        <v/>
      </c>
      <c r="AA237" t="str">
        <f>IF(ISERROR(VLOOKUP(P237,'O03, tab 2,3,5,7,8'!$A:$B,2,FALSE)),"",VLOOKUP(P237,'O03, tab 2,3,5,7,8'!$A:$B,2,FALSE))</f>
        <v/>
      </c>
      <c r="AB237" t="str">
        <f>IF(ISERROR(VLOOKUP(Q237,'O03, tab 2,3,5,7,8'!$A:$B,2,FALSE)),"",VLOOKUP(Q237,'O03, tab 2,3,5,7,8'!$A:$B,2,FALSE))</f>
        <v/>
      </c>
      <c r="AC237" t="str">
        <f>IF(ISERROR(VLOOKUP(R237,'O03, tab 2,3,5,7,8'!$A:$B,2,FALSE)),"",VLOOKUP(R237,'O03, tab 2,3,5,7,8'!$A:$B,2,FALSE))</f>
        <v/>
      </c>
      <c r="AD237" t="str">
        <f>IF(ISERROR(VLOOKUP(S237,'O03, tab 2,3,5,7,8'!$A:$B,2,FALSE)),"",VLOOKUP(S237,'O03, tab 2,3,5,7,8'!$A:$B,2,FALSE))</f>
        <v/>
      </c>
      <c r="AE237" t="str">
        <f>IF(ISERROR(VLOOKUP(T237,'O03, tab 2,3,5,7,8'!$A:$B,2,FALSE)),"",VLOOKUP(T237,'O03, tab 2,3,5,7,8'!$A:$B,2,FALSE))</f>
        <v/>
      </c>
      <c r="AF237" t="str">
        <f>IF(ISERROR(VLOOKUP(U237,'O03, tab 2,3,5,7,8'!$A:$B,2,FALSE)),"",VLOOKUP(U237,'O03, tab 2,3,5,7,8'!$A:$B,2,FALSE))</f>
        <v/>
      </c>
      <c r="AG237" t="str">
        <f>IF(ISERROR(VLOOKUP(V237,'O03, tab 2,3,5,7,8'!$A:$B,2,FALSE)),"",VLOOKUP(V237,'O03, tab 2,3,5,7,8'!$A:$B,2,FALSE))</f>
        <v/>
      </c>
      <c r="AH237" t="str">
        <f>IF(ISERROR(VLOOKUP(W237,'O03, tab 2,3,5,7,8'!$A:$B,2,FALSE)),"",VLOOKUP(W237,'O03, tab 2,3,5,7,8'!$A:$B,2,FALSE))</f>
        <v/>
      </c>
      <c r="AI237">
        <f t="shared" si="59"/>
        <v>0</v>
      </c>
      <c r="AJ237">
        <f>IF(E237="gas","",IF('Production-Scores'!J237="min",'Production-Scores'!L237/60,'Production-Scores'!L237))</f>
        <v>0</v>
      </c>
      <c r="AK237">
        <f>IF(E237="gas","",'Production-Scores'!P237)</f>
        <v>1</v>
      </c>
      <c r="AL237">
        <f t="shared" si="60"/>
        <v>0</v>
      </c>
      <c r="AM237">
        <f t="shared" si="61"/>
        <v>2</v>
      </c>
      <c r="AN237" s="52" t="str">
        <f>IF(OR(AI237=0,E237="gas"),"",INDEX('O03, tab 2,3,5,7,8'!$G$6:$I$11,'Skin-HRS local'!AM237,'Skin-HRS local'!AI237))</f>
        <v/>
      </c>
      <c r="AO237" t="str">
        <f t="shared" si="62"/>
        <v/>
      </c>
      <c r="AP237" s="52">
        <f t="shared" si="63"/>
        <v>0</v>
      </c>
      <c r="AQ237" t="str">
        <f>IF(E237="gas","",IF(ISBLANK('INPUT-Skin'!L237),'INPUT-Settings'!$C$38,'INPUT-Skin'!L237))</f>
        <v>&lt;10 (size of a large coin, small splashes)</v>
      </c>
      <c r="AR237" s="52">
        <f>IF(E237="gas","",VLOOKUP(AQ237,'O03, tab 2,3,5,7,8'!$G$18:$H$21,2,FALSE))</f>
        <v>0.1</v>
      </c>
      <c r="AS237" s="52" t="str">
        <f t="shared" si="64"/>
        <v/>
      </c>
      <c r="AT237">
        <f t="shared" si="65"/>
        <v>7</v>
      </c>
      <c r="AU237" s="52" t="str">
        <f t="shared" si="66"/>
        <v/>
      </c>
      <c r="AV237" t="str">
        <f>IF(ISERROR((VLOOKUP(M237,'O03, tab 2,3,5,7,8'!$A:$C,3,FALSE))),"",VLOOKUP(M237,'O03, tab 2,3,5,7,8'!$A:$C,3,FALSE))</f>
        <v/>
      </c>
      <c r="AW237" t="str">
        <f>IF(ISERROR((VLOOKUP(N237,'O03, tab 2,3,5,7,8'!$A:$C,3,FALSE))),"",VLOOKUP(N237,'O03, tab 2,3,5,7,8'!$A:$C,3,FALSE))</f>
        <v/>
      </c>
      <c r="AX237" t="str">
        <f>IF(ISERROR((VLOOKUP(O237,'O03, tab 2,3,5,7,8'!$A:$C,3,FALSE))),"",VLOOKUP(O237,'O03, tab 2,3,5,7,8'!$A:$C,3,FALSE))</f>
        <v/>
      </c>
      <c r="AY237" t="str">
        <f>IF(ISERROR((VLOOKUP(P237,'O03, tab 2,3,5,7,8'!$A:$C,3,FALSE))),"",VLOOKUP(P237,'O03, tab 2,3,5,7,8'!$A:$C,3,FALSE))</f>
        <v/>
      </c>
      <c r="AZ237" t="str">
        <f>IF(ISERROR((VLOOKUP(Q237,'O03, tab 2,3,5,7,8'!$A:$C,3,FALSE))),"",VLOOKUP(Q237,'O03, tab 2,3,5,7,8'!$A:$C,3,FALSE))</f>
        <v/>
      </c>
      <c r="BA237" t="str">
        <f>IF(ISERROR((VLOOKUP(R237,'O03, tab 2,3,5,7,8'!$A:$C,3,FALSE))),"",VLOOKUP(R237,'O03, tab 2,3,5,7,8'!$A:$C,3,FALSE))</f>
        <v/>
      </c>
      <c r="BB237" t="str">
        <f>IF(ISERROR((VLOOKUP(S237,'O03, tab 2,3,5,7,8'!$A:$C,3,FALSE))),"",VLOOKUP(S237,'O03, tab 2,3,5,7,8'!$A:$C,3,FALSE))</f>
        <v/>
      </c>
      <c r="BC237" t="str">
        <f>IF(ISERROR((VLOOKUP(T237,'O03, tab 2,3,5,7,8'!$A:$C,3,FALSE))),"",VLOOKUP(T237,'O03, tab 2,3,5,7,8'!$A:$C,3,FALSE))</f>
        <v/>
      </c>
      <c r="BD237" t="str">
        <f>IF(ISERROR((VLOOKUP(U237,'O03, tab 2,3,5,7,8'!$A:$C,3,FALSE))),"",VLOOKUP(U237,'O03, tab 2,3,5,7,8'!$A:$C,3,FALSE))</f>
        <v/>
      </c>
      <c r="BE237" t="str">
        <f>IF(ISERROR((VLOOKUP(V237,'O03, tab 2,3,5,7,8'!$A:$C,3,FALSE))),"",VLOOKUP(V237,'O03, tab 2,3,5,7,8'!$A:$C,3,FALSE))</f>
        <v/>
      </c>
      <c r="BF237" t="str">
        <f>IF(ISERROR((VLOOKUP(W237,'O03, tab 2,3,5,7,8'!$A:$C,3,FALSE))),"",VLOOKUP(W237,'O03, tab 2,3,5,7,8'!$A:$C,3,FALSE))</f>
        <v/>
      </c>
      <c r="BG237" s="52">
        <f t="shared" si="67"/>
        <v>0</v>
      </c>
      <c r="BH237" s="52" t="str">
        <f>IF(OR(E237="gas",AI237=0,BG237=0),"",(INDEX('O03'!$B$4:$G$10,'Skin-HRS local'!AU237,'Skin-HRS local'!BG237)))</f>
        <v/>
      </c>
      <c r="BI237" s="52">
        <f>'Inhalation-E,WE,HS'!Q237</f>
        <v>1</v>
      </c>
      <c r="BJ237" s="52" t="str">
        <f>IF(OR(E237="gas",BG237=0),"",(1/('INPUT-Settings'!$E$4^4*'INPUT-Settings'!$E$5^3)^(1/9))^(10-BH237))</f>
        <v/>
      </c>
      <c r="BK237" s="52">
        <f t="shared" si="55"/>
        <v>0</v>
      </c>
    </row>
    <row r="238" spans="1:63" x14ac:dyDescent="0.3">
      <c r="A238" s="86">
        <f>'INPUT-Production'!A238</f>
        <v>0</v>
      </c>
      <c r="B238" s="87">
        <f>'INPUT-Production'!B238</f>
        <v>0</v>
      </c>
      <c r="C238" s="85">
        <f>'INPUT-Production'!C238</f>
        <v>0</v>
      </c>
      <c r="D238" s="85">
        <f>'INPUT-Production'!D238</f>
        <v>0</v>
      </c>
      <c r="E238" s="85">
        <f>VLOOKUP(D238,Substances!A:B,2,FALSE)</f>
        <v>0</v>
      </c>
      <c r="F238" s="2" t="e">
        <f>'Skin-MT Hand'!DG238</f>
        <v>#N/A</v>
      </c>
      <c r="G238" t="str">
        <f>IF(E238="gas","",'Skin-MT Hand'!F238)</f>
        <v>Immersion</v>
      </c>
      <c r="H238" t="str">
        <f>IF(E238="liquid",VLOOKUP(G238,'G03, tab A1'!$B$14:$D$19,3,FALSE),IF('Skin-HRS local'!E238="solid",VLOOKUP('Skin-HRS local'!G238,'G03, tab A1'!$B$5:$D$10,3,FALSE),""))</f>
        <v/>
      </c>
      <c r="I238" s="52" t="e">
        <f t="shared" si="56"/>
        <v>#N/A</v>
      </c>
      <c r="J238" t="str">
        <f>IF(E238="gas","",IF(ISBLANK('INPUT-Skin'!K238),'INPUT-Settings'!$C$37,'INPUT-Skin'!K238))</f>
        <v>thick clothing</v>
      </c>
      <c r="K238">
        <f t="shared" si="57"/>
        <v>0.5</v>
      </c>
      <c r="L238" s="52" t="e">
        <f t="shared" si="58"/>
        <v>#N/A</v>
      </c>
      <c r="M238" t="e">
        <f>VLOOKUP($D238,'INPUT-Substances'!$A:$R,8,FALSE)</f>
        <v>#N/A</v>
      </c>
      <c r="N238" t="e">
        <f>VLOOKUP($D238,'INPUT-Substances'!$A:$R,9,FALSE)</f>
        <v>#N/A</v>
      </c>
      <c r="O238" t="e">
        <f>VLOOKUP($D238,'INPUT-Substances'!$A:$R,10,FALSE)</f>
        <v>#N/A</v>
      </c>
      <c r="P238" t="e">
        <f>VLOOKUP($D238,'INPUT-Substances'!$A:$R,11,FALSE)</f>
        <v>#N/A</v>
      </c>
      <c r="Q238" t="e">
        <f>VLOOKUP($D238,'INPUT-Substances'!$A:$R,12,FALSE)</f>
        <v>#N/A</v>
      </c>
      <c r="R238" t="e">
        <f>VLOOKUP($D238,'INPUT-Substances'!$A:$R,13,FALSE)</f>
        <v>#N/A</v>
      </c>
      <c r="S238" t="e">
        <f>VLOOKUP($D238,'INPUT-Substances'!$A:$R,14,FALSE)</f>
        <v>#N/A</v>
      </c>
      <c r="T238" t="e">
        <f>VLOOKUP($D238,'INPUT-Substances'!$A:$R,15,FALSE)</f>
        <v>#N/A</v>
      </c>
      <c r="U238" t="e">
        <f>VLOOKUP($D238,'INPUT-Substances'!$A:$R,16,FALSE)</f>
        <v>#N/A</v>
      </c>
      <c r="V238" t="e">
        <f>VLOOKUP($D238,'INPUT-Substances'!$A:$R,17,FALSE)</f>
        <v>#N/A</v>
      </c>
      <c r="W238" t="e">
        <f>VLOOKUP($D238,'INPUT-Substances'!$A:$R,18,FALSE)</f>
        <v>#N/A</v>
      </c>
      <c r="X238" t="str">
        <f>IF(ISERROR(VLOOKUP(M238,'O03, tab 2,3,5,7,8'!$A:$B,2,FALSE)),"",VLOOKUP(M238,'O03, tab 2,3,5,7,8'!$A:$B,2,FALSE))</f>
        <v/>
      </c>
      <c r="Y238" t="str">
        <f>IF(ISERROR(VLOOKUP(N238,'O03, tab 2,3,5,7,8'!$A:$B,2,FALSE)),"",VLOOKUP(N238,'O03, tab 2,3,5,7,8'!$A:$B,2,FALSE))</f>
        <v/>
      </c>
      <c r="Z238" t="str">
        <f>IF(ISERROR(VLOOKUP(O238,'O03, tab 2,3,5,7,8'!$A:$B,2,FALSE)),"",VLOOKUP(O238,'O03, tab 2,3,5,7,8'!$A:$B,2,FALSE))</f>
        <v/>
      </c>
      <c r="AA238" t="str">
        <f>IF(ISERROR(VLOOKUP(P238,'O03, tab 2,3,5,7,8'!$A:$B,2,FALSE)),"",VLOOKUP(P238,'O03, tab 2,3,5,7,8'!$A:$B,2,FALSE))</f>
        <v/>
      </c>
      <c r="AB238" t="str">
        <f>IF(ISERROR(VLOOKUP(Q238,'O03, tab 2,3,5,7,8'!$A:$B,2,FALSE)),"",VLOOKUP(Q238,'O03, tab 2,3,5,7,8'!$A:$B,2,FALSE))</f>
        <v/>
      </c>
      <c r="AC238" t="str">
        <f>IF(ISERROR(VLOOKUP(R238,'O03, tab 2,3,5,7,8'!$A:$B,2,FALSE)),"",VLOOKUP(R238,'O03, tab 2,3,5,7,8'!$A:$B,2,FALSE))</f>
        <v/>
      </c>
      <c r="AD238" t="str">
        <f>IF(ISERROR(VLOOKUP(S238,'O03, tab 2,3,5,7,8'!$A:$B,2,FALSE)),"",VLOOKUP(S238,'O03, tab 2,3,5,7,8'!$A:$B,2,FALSE))</f>
        <v/>
      </c>
      <c r="AE238" t="str">
        <f>IF(ISERROR(VLOOKUP(T238,'O03, tab 2,3,5,7,8'!$A:$B,2,FALSE)),"",VLOOKUP(T238,'O03, tab 2,3,5,7,8'!$A:$B,2,FALSE))</f>
        <v/>
      </c>
      <c r="AF238" t="str">
        <f>IF(ISERROR(VLOOKUP(U238,'O03, tab 2,3,5,7,8'!$A:$B,2,FALSE)),"",VLOOKUP(U238,'O03, tab 2,3,5,7,8'!$A:$B,2,FALSE))</f>
        <v/>
      </c>
      <c r="AG238" t="str">
        <f>IF(ISERROR(VLOOKUP(V238,'O03, tab 2,3,5,7,8'!$A:$B,2,FALSE)),"",VLOOKUP(V238,'O03, tab 2,3,5,7,8'!$A:$B,2,FALSE))</f>
        <v/>
      </c>
      <c r="AH238" t="str">
        <f>IF(ISERROR(VLOOKUP(W238,'O03, tab 2,3,5,7,8'!$A:$B,2,FALSE)),"",VLOOKUP(W238,'O03, tab 2,3,5,7,8'!$A:$B,2,FALSE))</f>
        <v/>
      </c>
      <c r="AI238">
        <f t="shared" si="59"/>
        <v>0</v>
      </c>
      <c r="AJ238">
        <f>IF(E238="gas","",IF('Production-Scores'!J238="min",'Production-Scores'!L238/60,'Production-Scores'!L238))</f>
        <v>0</v>
      </c>
      <c r="AK238">
        <f>IF(E238="gas","",'Production-Scores'!P238)</f>
        <v>1</v>
      </c>
      <c r="AL238">
        <f t="shared" si="60"/>
        <v>0</v>
      </c>
      <c r="AM238">
        <f t="shared" si="61"/>
        <v>2</v>
      </c>
      <c r="AN238" s="52" t="str">
        <f>IF(OR(AI238=0,E238="gas"),"",INDEX('O03, tab 2,3,5,7,8'!$G$6:$I$11,'Skin-HRS local'!AM238,'Skin-HRS local'!AI238))</f>
        <v/>
      </c>
      <c r="AO238" t="str">
        <f t="shared" si="62"/>
        <v/>
      </c>
      <c r="AP238" s="52">
        <f t="shared" si="63"/>
        <v>0</v>
      </c>
      <c r="AQ238" t="str">
        <f>IF(E238="gas","",IF(ISBLANK('INPUT-Skin'!L238),'INPUT-Settings'!$C$38,'INPUT-Skin'!L238))</f>
        <v>&lt;10 (size of a large coin, small splashes)</v>
      </c>
      <c r="AR238" s="52">
        <f>IF(E238="gas","",VLOOKUP(AQ238,'O03, tab 2,3,5,7,8'!$G$18:$H$21,2,FALSE))</f>
        <v>0.1</v>
      </c>
      <c r="AS238" s="52" t="str">
        <f t="shared" si="64"/>
        <v/>
      </c>
      <c r="AT238">
        <f t="shared" si="65"/>
        <v>7</v>
      </c>
      <c r="AU238" s="52" t="str">
        <f t="shared" si="66"/>
        <v/>
      </c>
      <c r="AV238" t="str">
        <f>IF(ISERROR((VLOOKUP(M238,'O03, tab 2,3,5,7,8'!$A:$C,3,FALSE))),"",VLOOKUP(M238,'O03, tab 2,3,5,7,8'!$A:$C,3,FALSE))</f>
        <v/>
      </c>
      <c r="AW238" t="str">
        <f>IF(ISERROR((VLOOKUP(N238,'O03, tab 2,3,5,7,8'!$A:$C,3,FALSE))),"",VLOOKUP(N238,'O03, tab 2,3,5,7,8'!$A:$C,3,FALSE))</f>
        <v/>
      </c>
      <c r="AX238" t="str">
        <f>IF(ISERROR((VLOOKUP(O238,'O03, tab 2,3,5,7,8'!$A:$C,3,FALSE))),"",VLOOKUP(O238,'O03, tab 2,3,5,7,8'!$A:$C,3,FALSE))</f>
        <v/>
      </c>
      <c r="AY238" t="str">
        <f>IF(ISERROR((VLOOKUP(P238,'O03, tab 2,3,5,7,8'!$A:$C,3,FALSE))),"",VLOOKUP(P238,'O03, tab 2,3,5,7,8'!$A:$C,3,FALSE))</f>
        <v/>
      </c>
      <c r="AZ238" t="str">
        <f>IF(ISERROR((VLOOKUP(Q238,'O03, tab 2,3,5,7,8'!$A:$C,3,FALSE))),"",VLOOKUP(Q238,'O03, tab 2,3,5,7,8'!$A:$C,3,FALSE))</f>
        <v/>
      </c>
      <c r="BA238" t="str">
        <f>IF(ISERROR((VLOOKUP(R238,'O03, tab 2,3,5,7,8'!$A:$C,3,FALSE))),"",VLOOKUP(R238,'O03, tab 2,3,5,7,8'!$A:$C,3,FALSE))</f>
        <v/>
      </c>
      <c r="BB238" t="str">
        <f>IF(ISERROR((VLOOKUP(S238,'O03, tab 2,3,5,7,8'!$A:$C,3,FALSE))),"",VLOOKUP(S238,'O03, tab 2,3,5,7,8'!$A:$C,3,FALSE))</f>
        <v/>
      </c>
      <c r="BC238" t="str">
        <f>IF(ISERROR((VLOOKUP(T238,'O03, tab 2,3,5,7,8'!$A:$C,3,FALSE))),"",VLOOKUP(T238,'O03, tab 2,3,5,7,8'!$A:$C,3,FALSE))</f>
        <v/>
      </c>
      <c r="BD238" t="str">
        <f>IF(ISERROR((VLOOKUP(U238,'O03, tab 2,3,5,7,8'!$A:$C,3,FALSE))),"",VLOOKUP(U238,'O03, tab 2,3,5,7,8'!$A:$C,3,FALSE))</f>
        <v/>
      </c>
      <c r="BE238" t="str">
        <f>IF(ISERROR((VLOOKUP(V238,'O03, tab 2,3,5,7,8'!$A:$C,3,FALSE))),"",VLOOKUP(V238,'O03, tab 2,3,5,7,8'!$A:$C,3,FALSE))</f>
        <v/>
      </c>
      <c r="BF238" t="str">
        <f>IF(ISERROR((VLOOKUP(W238,'O03, tab 2,3,5,7,8'!$A:$C,3,FALSE))),"",VLOOKUP(W238,'O03, tab 2,3,5,7,8'!$A:$C,3,FALSE))</f>
        <v/>
      </c>
      <c r="BG238" s="52">
        <f t="shared" si="67"/>
        <v>0</v>
      </c>
      <c r="BH238" s="52" t="str">
        <f>IF(OR(E238="gas",AI238=0,BG238=0),"",(INDEX('O03'!$B$4:$G$10,'Skin-HRS local'!AU238,'Skin-HRS local'!BG238)))</f>
        <v/>
      </c>
      <c r="BI238" s="52">
        <f>'Inhalation-E,WE,HS'!Q238</f>
        <v>1</v>
      </c>
      <c r="BJ238" s="52" t="str">
        <f>IF(OR(E238="gas",BG238=0),"",(1/('INPUT-Settings'!$E$4^4*'INPUT-Settings'!$E$5^3)^(1/9))^(10-BH238))</f>
        <v/>
      </c>
      <c r="BK238" s="52">
        <f t="shared" si="55"/>
        <v>0</v>
      </c>
    </row>
    <row r="239" spans="1:63" x14ac:dyDescent="0.3">
      <c r="A239" s="86">
        <f>'INPUT-Production'!A239</f>
        <v>0</v>
      </c>
      <c r="B239" s="87">
        <f>'INPUT-Production'!B239</f>
        <v>0</v>
      </c>
      <c r="C239" s="85">
        <f>'INPUT-Production'!C239</f>
        <v>0</v>
      </c>
      <c r="D239" s="85">
        <f>'INPUT-Production'!D239</f>
        <v>0</v>
      </c>
      <c r="E239" s="85">
        <f>VLOOKUP(D239,Substances!A:B,2,FALSE)</f>
        <v>0</v>
      </c>
      <c r="F239" s="2" t="e">
        <f>'Skin-MT Hand'!DG239</f>
        <v>#N/A</v>
      </c>
      <c r="G239" t="str">
        <f>IF(E239="gas","",'Skin-MT Hand'!F239)</f>
        <v>Immersion</v>
      </c>
      <c r="H239" t="str">
        <f>IF(E239="liquid",VLOOKUP(G239,'G03, tab A1'!$B$14:$D$19,3,FALSE),IF('Skin-HRS local'!E239="solid",VLOOKUP('Skin-HRS local'!G239,'G03, tab A1'!$B$5:$D$10,3,FALSE),""))</f>
        <v/>
      </c>
      <c r="I239" s="52" t="e">
        <f t="shared" si="56"/>
        <v>#N/A</v>
      </c>
      <c r="J239" t="str">
        <f>IF(E239="gas","",IF(ISBLANK('INPUT-Skin'!K239),'INPUT-Settings'!$C$37,'INPUT-Skin'!K239))</f>
        <v>thick clothing</v>
      </c>
      <c r="K239">
        <f t="shared" si="57"/>
        <v>0.5</v>
      </c>
      <c r="L239" s="52" t="e">
        <f t="shared" si="58"/>
        <v>#N/A</v>
      </c>
      <c r="M239" t="e">
        <f>VLOOKUP($D239,'INPUT-Substances'!$A:$R,8,FALSE)</f>
        <v>#N/A</v>
      </c>
      <c r="N239" t="e">
        <f>VLOOKUP($D239,'INPUT-Substances'!$A:$R,9,FALSE)</f>
        <v>#N/A</v>
      </c>
      <c r="O239" t="e">
        <f>VLOOKUP($D239,'INPUT-Substances'!$A:$R,10,FALSE)</f>
        <v>#N/A</v>
      </c>
      <c r="P239" t="e">
        <f>VLOOKUP($D239,'INPUT-Substances'!$A:$R,11,FALSE)</f>
        <v>#N/A</v>
      </c>
      <c r="Q239" t="e">
        <f>VLOOKUP($D239,'INPUT-Substances'!$A:$R,12,FALSE)</f>
        <v>#N/A</v>
      </c>
      <c r="R239" t="e">
        <f>VLOOKUP($D239,'INPUT-Substances'!$A:$R,13,FALSE)</f>
        <v>#N/A</v>
      </c>
      <c r="S239" t="e">
        <f>VLOOKUP($D239,'INPUT-Substances'!$A:$R,14,FALSE)</f>
        <v>#N/A</v>
      </c>
      <c r="T239" t="e">
        <f>VLOOKUP($D239,'INPUT-Substances'!$A:$R,15,FALSE)</f>
        <v>#N/A</v>
      </c>
      <c r="U239" t="e">
        <f>VLOOKUP($D239,'INPUT-Substances'!$A:$R,16,FALSE)</f>
        <v>#N/A</v>
      </c>
      <c r="V239" t="e">
        <f>VLOOKUP($D239,'INPUT-Substances'!$A:$R,17,FALSE)</f>
        <v>#N/A</v>
      </c>
      <c r="W239" t="e">
        <f>VLOOKUP($D239,'INPUT-Substances'!$A:$R,18,FALSE)</f>
        <v>#N/A</v>
      </c>
      <c r="X239" t="str">
        <f>IF(ISERROR(VLOOKUP(M239,'O03, tab 2,3,5,7,8'!$A:$B,2,FALSE)),"",VLOOKUP(M239,'O03, tab 2,3,5,7,8'!$A:$B,2,FALSE))</f>
        <v/>
      </c>
      <c r="Y239" t="str">
        <f>IF(ISERROR(VLOOKUP(N239,'O03, tab 2,3,5,7,8'!$A:$B,2,FALSE)),"",VLOOKUP(N239,'O03, tab 2,3,5,7,8'!$A:$B,2,FALSE))</f>
        <v/>
      </c>
      <c r="Z239" t="str">
        <f>IF(ISERROR(VLOOKUP(O239,'O03, tab 2,3,5,7,8'!$A:$B,2,FALSE)),"",VLOOKUP(O239,'O03, tab 2,3,5,7,8'!$A:$B,2,FALSE))</f>
        <v/>
      </c>
      <c r="AA239" t="str">
        <f>IF(ISERROR(VLOOKUP(P239,'O03, tab 2,3,5,7,8'!$A:$B,2,FALSE)),"",VLOOKUP(P239,'O03, tab 2,3,5,7,8'!$A:$B,2,FALSE))</f>
        <v/>
      </c>
      <c r="AB239" t="str">
        <f>IF(ISERROR(VLOOKUP(Q239,'O03, tab 2,3,5,7,8'!$A:$B,2,FALSE)),"",VLOOKUP(Q239,'O03, tab 2,3,5,7,8'!$A:$B,2,FALSE))</f>
        <v/>
      </c>
      <c r="AC239" t="str">
        <f>IF(ISERROR(VLOOKUP(R239,'O03, tab 2,3,5,7,8'!$A:$B,2,FALSE)),"",VLOOKUP(R239,'O03, tab 2,3,5,7,8'!$A:$B,2,FALSE))</f>
        <v/>
      </c>
      <c r="AD239" t="str">
        <f>IF(ISERROR(VLOOKUP(S239,'O03, tab 2,3,5,7,8'!$A:$B,2,FALSE)),"",VLOOKUP(S239,'O03, tab 2,3,5,7,8'!$A:$B,2,FALSE))</f>
        <v/>
      </c>
      <c r="AE239" t="str">
        <f>IF(ISERROR(VLOOKUP(T239,'O03, tab 2,3,5,7,8'!$A:$B,2,FALSE)),"",VLOOKUP(T239,'O03, tab 2,3,5,7,8'!$A:$B,2,FALSE))</f>
        <v/>
      </c>
      <c r="AF239" t="str">
        <f>IF(ISERROR(VLOOKUP(U239,'O03, tab 2,3,5,7,8'!$A:$B,2,FALSE)),"",VLOOKUP(U239,'O03, tab 2,3,5,7,8'!$A:$B,2,FALSE))</f>
        <v/>
      </c>
      <c r="AG239" t="str">
        <f>IF(ISERROR(VLOOKUP(V239,'O03, tab 2,3,5,7,8'!$A:$B,2,FALSE)),"",VLOOKUP(V239,'O03, tab 2,3,5,7,8'!$A:$B,2,FALSE))</f>
        <v/>
      </c>
      <c r="AH239" t="str">
        <f>IF(ISERROR(VLOOKUP(W239,'O03, tab 2,3,5,7,8'!$A:$B,2,FALSE)),"",VLOOKUP(W239,'O03, tab 2,3,5,7,8'!$A:$B,2,FALSE))</f>
        <v/>
      </c>
      <c r="AI239">
        <f t="shared" si="59"/>
        <v>0</v>
      </c>
      <c r="AJ239">
        <f>IF(E239="gas","",IF('Production-Scores'!J239="min",'Production-Scores'!L239/60,'Production-Scores'!L239))</f>
        <v>0</v>
      </c>
      <c r="AK239">
        <f>IF(E239="gas","",'Production-Scores'!P239)</f>
        <v>1</v>
      </c>
      <c r="AL239">
        <f t="shared" si="60"/>
        <v>0</v>
      </c>
      <c r="AM239">
        <f t="shared" si="61"/>
        <v>2</v>
      </c>
      <c r="AN239" s="52" t="str">
        <f>IF(OR(AI239=0,E239="gas"),"",INDEX('O03, tab 2,3,5,7,8'!$G$6:$I$11,'Skin-HRS local'!AM239,'Skin-HRS local'!AI239))</f>
        <v/>
      </c>
      <c r="AO239" t="str">
        <f t="shared" si="62"/>
        <v/>
      </c>
      <c r="AP239" s="52">
        <f t="shared" si="63"/>
        <v>0</v>
      </c>
      <c r="AQ239" t="str">
        <f>IF(E239="gas","",IF(ISBLANK('INPUT-Skin'!L239),'INPUT-Settings'!$C$38,'INPUT-Skin'!L239))</f>
        <v>&lt;10 (size of a large coin, small splashes)</v>
      </c>
      <c r="AR239" s="52">
        <f>IF(E239="gas","",VLOOKUP(AQ239,'O03, tab 2,3,5,7,8'!$G$18:$H$21,2,FALSE))</f>
        <v>0.1</v>
      </c>
      <c r="AS239" s="52" t="str">
        <f t="shared" si="64"/>
        <v/>
      </c>
      <c r="AT239">
        <f t="shared" si="65"/>
        <v>7</v>
      </c>
      <c r="AU239" s="52" t="str">
        <f t="shared" si="66"/>
        <v/>
      </c>
      <c r="AV239" t="str">
        <f>IF(ISERROR((VLOOKUP(M239,'O03, tab 2,3,5,7,8'!$A:$C,3,FALSE))),"",VLOOKUP(M239,'O03, tab 2,3,5,7,8'!$A:$C,3,FALSE))</f>
        <v/>
      </c>
      <c r="AW239" t="str">
        <f>IF(ISERROR((VLOOKUP(N239,'O03, tab 2,3,5,7,8'!$A:$C,3,FALSE))),"",VLOOKUP(N239,'O03, tab 2,3,5,7,8'!$A:$C,3,FALSE))</f>
        <v/>
      </c>
      <c r="AX239" t="str">
        <f>IF(ISERROR((VLOOKUP(O239,'O03, tab 2,3,5,7,8'!$A:$C,3,FALSE))),"",VLOOKUP(O239,'O03, tab 2,3,5,7,8'!$A:$C,3,FALSE))</f>
        <v/>
      </c>
      <c r="AY239" t="str">
        <f>IF(ISERROR((VLOOKUP(P239,'O03, tab 2,3,5,7,8'!$A:$C,3,FALSE))),"",VLOOKUP(P239,'O03, tab 2,3,5,7,8'!$A:$C,3,FALSE))</f>
        <v/>
      </c>
      <c r="AZ239" t="str">
        <f>IF(ISERROR((VLOOKUP(Q239,'O03, tab 2,3,5,7,8'!$A:$C,3,FALSE))),"",VLOOKUP(Q239,'O03, tab 2,3,5,7,8'!$A:$C,3,FALSE))</f>
        <v/>
      </c>
      <c r="BA239" t="str">
        <f>IF(ISERROR((VLOOKUP(R239,'O03, tab 2,3,5,7,8'!$A:$C,3,FALSE))),"",VLOOKUP(R239,'O03, tab 2,3,5,7,8'!$A:$C,3,FALSE))</f>
        <v/>
      </c>
      <c r="BB239" t="str">
        <f>IF(ISERROR((VLOOKUP(S239,'O03, tab 2,3,5,7,8'!$A:$C,3,FALSE))),"",VLOOKUP(S239,'O03, tab 2,3,5,7,8'!$A:$C,3,FALSE))</f>
        <v/>
      </c>
      <c r="BC239" t="str">
        <f>IF(ISERROR((VLOOKUP(T239,'O03, tab 2,3,5,7,8'!$A:$C,3,FALSE))),"",VLOOKUP(T239,'O03, tab 2,3,5,7,8'!$A:$C,3,FALSE))</f>
        <v/>
      </c>
      <c r="BD239" t="str">
        <f>IF(ISERROR((VLOOKUP(U239,'O03, tab 2,3,5,7,8'!$A:$C,3,FALSE))),"",VLOOKUP(U239,'O03, tab 2,3,5,7,8'!$A:$C,3,FALSE))</f>
        <v/>
      </c>
      <c r="BE239" t="str">
        <f>IF(ISERROR((VLOOKUP(V239,'O03, tab 2,3,5,7,8'!$A:$C,3,FALSE))),"",VLOOKUP(V239,'O03, tab 2,3,5,7,8'!$A:$C,3,FALSE))</f>
        <v/>
      </c>
      <c r="BF239" t="str">
        <f>IF(ISERROR((VLOOKUP(W239,'O03, tab 2,3,5,7,8'!$A:$C,3,FALSE))),"",VLOOKUP(W239,'O03, tab 2,3,5,7,8'!$A:$C,3,FALSE))</f>
        <v/>
      </c>
      <c r="BG239" s="52">
        <f t="shared" si="67"/>
        <v>0</v>
      </c>
      <c r="BH239" s="52" t="str">
        <f>IF(OR(E239="gas",AI239=0,BG239=0),"",(INDEX('O03'!$B$4:$G$10,'Skin-HRS local'!AU239,'Skin-HRS local'!BG239)))</f>
        <v/>
      </c>
      <c r="BI239" s="52">
        <f>'Inhalation-E,WE,HS'!Q239</f>
        <v>1</v>
      </c>
      <c r="BJ239" s="52" t="str">
        <f>IF(OR(E239="gas",BG239=0),"",(1/('INPUT-Settings'!$E$4^4*'INPUT-Settings'!$E$5^3)^(1/9))^(10-BH239))</f>
        <v/>
      </c>
      <c r="BK239" s="52">
        <f t="shared" si="55"/>
        <v>0</v>
      </c>
    </row>
    <row r="240" spans="1:63" x14ac:dyDescent="0.3">
      <c r="A240" s="86">
        <f>'INPUT-Production'!A240</f>
        <v>0</v>
      </c>
      <c r="B240" s="87">
        <f>'INPUT-Production'!B240</f>
        <v>0</v>
      </c>
      <c r="C240" s="85">
        <f>'INPUT-Production'!C240</f>
        <v>0</v>
      </c>
      <c r="D240" s="85">
        <f>'INPUT-Production'!D240</f>
        <v>0</v>
      </c>
      <c r="E240" s="85">
        <f>VLOOKUP(D240,Substances!A:B,2,FALSE)</f>
        <v>0</v>
      </c>
      <c r="F240" s="2" t="e">
        <f>'Skin-MT Hand'!DG240</f>
        <v>#N/A</v>
      </c>
      <c r="G240" t="str">
        <f>IF(E240="gas","",'Skin-MT Hand'!F240)</f>
        <v>Immersion</v>
      </c>
      <c r="H240" t="str">
        <f>IF(E240="liquid",VLOOKUP(G240,'G03, tab A1'!$B$14:$D$19,3,FALSE),IF('Skin-HRS local'!E240="solid",VLOOKUP('Skin-HRS local'!G240,'G03, tab A1'!$B$5:$D$10,3,FALSE),""))</f>
        <v/>
      </c>
      <c r="I240" s="52" t="e">
        <f t="shared" si="56"/>
        <v>#N/A</v>
      </c>
      <c r="J240" t="str">
        <f>IF(E240="gas","",IF(ISBLANK('INPUT-Skin'!K240),'INPUT-Settings'!$C$37,'INPUT-Skin'!K240))</f>
        <v>thick clothing</v>
      </c>
      <c r="K240">
        <f t="shared" si="57"/>
        <v>0.5</v>
      </c>
      <c r="L240" s="52" t="e">
        <f t="shared" si="58"/>
        <v>#N/A</v>
      </c>
      <c r="M240" t="e">
        <f>VLOOKUP($D240,'INPUT-Substances'!$A:$R,8,FALSE)</f>
        <v>#N/A</v>
      </c>
      <c r="N240" t="e">
        <f>VLOOKUP($D240,'INPUT-Substances'!$A:$R,9,FALSE)</f>
        <v>#N/A</v>
      </c>
      <c r="O240" t="e">
        <f>VLOOKUP($D240,'INPUT-Substances'!$A:$R,10,FALSE)</f>
        <v>#N/A</v>
      </c>
      <c r="P240" t="e">
        <f>VLOOKUP($D240,'INPUT-Substances'!$A:$R,11,FALSE)</f>
        <v>#N/A</v>
      </c>
      <c r="Q240" t="e">
        <f>VLOOKUP($D240,'INPUT-Substances'!$A:$R,12,FALSE)</f>
        <v>#N/A</v>
      </c>
      <c r="R240" t="e">
        <f>VLOOKUP($D240,'INPUT-Substances'!$A:$R,13,FALSE)</f>
        <v>#N/A</v>
      </c>
      <c r="S240" t="e">
        <f>VLOOKUP($D240,'INPUT-Substances'!$A:$R,14,FALSE)</f>
        <v>#N/A</v>
      </c>
      <c r="T240" t="e">
        <f>VLOOKUP($D240,'INPUT-Substances'!$A:$R,15,FALSE)</f>
        <v>#N/A</v>
      </c>
      <c r="U240" t="e">
        <f>VLOOKUP($D240,'INPUT-Substances'!$A:$R,16,FALSE)</f>
        <v>#N/A</v>
      </c>
      <c r="V240" t="e">
        <f>VLOOKUP($D240,'INPUT-Substances'!$A:$R,17,FALSE)</f>
        <v>#N/A</v>
      </c>
      <c r="W240" t="e">
        <f>VLOOKUP($D240,'INPUT-Substances'!$A:$R,18,FALSE)</f>
        <v>#N/A</v>
      </c>
      <c r="X240" t="str">
        <f>IF(ISERROR(VLOOKUP(M240,'O03, tab 2,3,5,7,8'!$A:$B,2,FALSE)),"",VLOOKUP(M240,'O03, tab 2,3,5,7,8'!$A:$B,2,FALSE))</f>
        <v/>
      </c>
      <c r="Y240" t="str">
        <f>IF(ISERROR(VLOOKUP(N240,'O03, tab 2,3,5,7,8'!$A:$B,2,FALSE)),"",VLOOKUP(N240,'O03, tab 2,3,5,7,8'!$A:$B,2,FALSE))</f>
        <v/>
      </c>
      <c r="Z240" t="str">
        <f>IF(ISERROR(VLOOKUP(O240,'O03, tab 2,3,5,7,8'!$A:$B,2,FALSE)),"",VLOOKUP(O240,'O03, tab 2,3,5,7,8'!$A:$B,2,FALSE))</f>
        <v/>
      </c>
      <c r="AA240" t="str">
        <f>IF(ISERROR(VLOOKUP(P240,'O03, tab 2,3,5,7,8'!$A:$B,2,FALSE)),"",VLOOKUP(P240,'O03, tab 2,3,5,7,8'!$A:$B,2,FALSE))</f>
        <v/>
      </c>
      <c r="AB240" t="str">
        <f>IF(ISERROR(VLOOKUP(Q240,'O03, tab 2,3,5,7,8'!$A:$B,2,FALSE)),"",VLOOKUP(Q240,'O03, tab 2,3,5,7,8'!$A:$B,2,FALSE))</f>
        <v/>
      </c>
      <c r="AC240" t="str">
        <f>IF(ISERROR(VLOOKUP(R240,'O03, tab 2,3,5,7,8'!$A:$B,2,FALSE)),"",VLOOKUP(R240,'O03, tab 2,3,5,7,8'!$A:$B,2,FALSE))</f>
        <v/>
      </c>
      <c r="AD240" t="str">
        <f>IF(ISERROR(VLOOKUP(S240,'O03, tab 2,3,5,7,8'!$A:$B,2,FALSE)),"",VLOOKUP(S240,'O03, tab 2,3,5,7,8'!$A:$B,2,FALSE))</f>
        <v/>
      </c>
      <c r="AE240" t="str">
        <f>IF(ISERROR(VLOOKUP(T240,'O03, tab 2,3,5,7,8'!$A:$B,2,FALSE)),"",VLOOKUP(T240,'O03, tab 2,3,5,7,8'!$A:$B,2,FALSE))</f>
        <v/>
      </c>
      <c r="AF240" t="str">
        <f>IF(ISERROR(VLOOKUP(U240,'O03, tab 2,3,5,7,8'!$A:$B,2,FALSE)),"",VLOOKUP(U240,'O03, tab 2,3,5,7,8'!$A:$B,2,FALSE))</f>
        <v/>
      </c>
      <c r="AG240" t="str">
        <f>IF(ISERROR(VLOOKUP(V240,'O03, tab 2,3,5,7,8'!$A:$B,2,FALSE)),"",VLOOKUP(V240,'O03, tab 2,3,5,7,8'!$A:$B,2,FALSE))</f>
        <v/>
      </c>
      <c r="AH240" t="str">
        <f>IF(ISERROR(VLOOKUP(W240,'O03, tab 2,3,5,7,8'!$A:$B,2,FALSE)),"",VLOOKUP(W240,'O03, tab 2,3,5,7,8'!$A:$B,2,FALSE))</f>
        <v/>
      </c>
      <c r="AI240">
        <f t="shared" si="59"/>
        <v>0</v>
      </c>
      <c r="AJ240">
        <f>IF(E240="gas","",IF('Production-Scores'!J240="min",'Production-Scores'!L240/60,'Production-Scores'!L240))</f>
        <v>0</v>
      </c>
      <c r="AK240">
        <f>IF(E240="gas","",'Production-Scores'!P240)</f>
        <v>1</v>
      </c>
      <c r="AL240">
        <f t="shared" si="60"/>
        <v>0</v>
      </c>
      <c r="AM240">
        <f t="shared" si="61"/>
        <v>2</v>
      </c>
      <c r="AN240" s="52" t="str">
        <f>IF(OR(AI240=0,E240="gas"),"",INDEX('O03, tab 2,3,5,7,8'!$G$6:$I$11,'Skin-HRS local'!AM240,'Skin-HRS local'!AI240))</f>
        <v/>
      </c>
      <c r="AO240" t="str">
        <f t="shared" si="62"/>
        <v/>
      </c>
      <c r="AP240" s="52">
        <f t="shared" si="63"/>
        <v>0</v>
      </c>
      <c r="AQ240" t="str">
        <f>IF(E240="gas","",IF(ISBLANK('INPUT-Skin'!L240),'INPUT-Settings'!$C$38,'INPUT-Skin'!L240))</f>
        <v>&lt;10 (size of a large coin, small splashes)</v>
      </c>
      <c r="AR240" s="52">
        <f>IF(E240="gas","",VLOOKUP(AQ240,'O03, tab 2,3,5,7,8'!$G$18:$H$21,2,FALSE))</f>
        <v>0.1</v>
      </c>
      <c r="AS240" s="52" t="str">
        <f t="shared" si="64"/>
        <v/>
      </c>
      <c r="AT240">
        <f t="shared" si="65"/>
        <v>7</v>
      </c>
      <c r="AU240" s="52" t="str">
        <f t="shared" si="66"/>
        <v/>
      </c>
      <c r="AV240" t="str">
        <f>IF(ISERROR((VLOOKUP(M240,'O03, tab 2,3,5,7,8'!$A:$C,3,FALSE))),"",VLOOKUP(M240,'O03, tab 2,3,5,7,8'!$A:$C,3,FALSE))</f>
        <v/>
      </c>
      <c r="AW240" t="str">
        <f>IF(ISERROR((VLOOKUP(N240,'O03, tab 2,3,5,7,8'!$A:$C,3,FALSE))),"",VLOOKUP(N240,'O03, tab 2,3,5,7,8'!$A:$C,3,FALSE))</f>
        <v/>
      </c>
      <c r="AX240" t="str">
        <f>IF(ISERROR((VLOOKUP(O240,'O03, tab 2,3,5,7,8'!$A:$C,3,FALSE))),"",VLOOKUP(O240,'O03, tab 2,3,5,7,8'!$A:$C,3,FALSE))</f>
        <v/>
      </c>
      <c r="AY240" t="str">
        <f>IF(ISERROR((VLOOKUP(P240,'O03, tab 2,3,5,7,8'!$A:$C,3,FALSE))),"",VLOOKUP(P240,'O03, tab 2,3,5,7,8'!$A:$C,3,FALSE))</f>
        <v/>
      </c>
      <c r="AZ240" t="str">
        <f>IF(ISERROR((VLOOKUP(Q240,'O03, tab 2,3,5,7,8'!$A:$C,3,FALSE))),"",VLOOKUP(Q240,'O03, tab 2,3,5,7,8'!$A:$C,3,FALSE))</f>
        <v/>
      </c>
      <c r="BA240" t="str">
        <f>IF(ISERROR((VLOOKUP(R240,'O03, tab 2,3,5,7,8'!$A:$C,3,FALSE))),"",VLOOKUP(R240,'O03, tab 2,3,5,7,8'!$A:$C,3,FALSE))</f>
        <v/>
      </c>
      <c r="BB240" t="str">
        <f>IF(ISERROR((VLOOKUP(S240,'O03, tab 2,3,5,7,8'!$A:$C,3,FALSE))),"",VLOOKUP(S240,'O03, tab 2,3,5,7,8'!$A:$C,3,FALSE))</f>
        <v/>
      </c>
      <c r="BC240" t="str">
        <f>IF(ISERROR((VLOOKUP(T240,'O03, tab 2,3,5,7,8'!$A:$C,3,FALSE))),"",VLOOKUP(T240,'O03, tab 2,3,5,7,8'!$A:$C,3,FALSE))</f>
        <v/>
      </c>
      <c r="BD240" t="str">
        <f>IF(ISERROR((VLOOKUP(U240,'O03, tab 2,3,5,7,8'!$A:$C,3,FALSE))),"",VLOOKUP(U240,'O03, tab 2,3,5,7,8'!$A:$C,3,FALSE))</f>
        <v/>
      </c>
      <c r="BE240" t="str">
        <f>IF(ISERROR((VLOOKUP(V240,'O03, tab 2,3,5,7,8'!$A:$C,3,FALSE))),"",VLOOKUP(V240,'O03, tab 2,3,5,7,8'!$A:$C,3,FALSE))</f>
        <v/>
      </c>
      <c r="BF240" t="str">
        <f>IF(ISERROR((VLOOKUP(W240,'O03, tab 2,3,5,7,8'!$A:$C,3,FALSE))),"",VLOOKUP(W240,'O03, tab 2,3,5,7,8'!$A:$C,3,FALSE))</f>
        <v/>
      </c>
      <c r="BG240" s="52">
        <f t="shared" si="67"/>
        <v>0</v>
      </c>
      <c r="BH240" s="52" t="str">
        <f>IF(OR(E240="gas",AI240=0,BG240=0),"",(INDEX('O03'!$B$4:$G$10,'Skin-HRS local'!AU240,'Skin-HRS local'!BG240)))</f>
        <v/>
      </c>
      <c r="BI240" s="52">
        <f>'Inhalation-E,WE,HS'!Q240</f>
        <v>1</v>
      </c>
      <c r="BJ240" s="52" t="str">
        <f>IF(OR(E240="gas",BG240=0),"",(1/('INPUT-Settings'!$E$4^4*'INPUT-Settings'!$E$5^3)^(1/9))^(10-BH240))</f>
        <v/>
      </c>
      <c r="BK240" s="52">
        <f t="shared" si="55"/>
        <v>0</v>
      </c>
    </row>
    <row r="241" spans="1:63" x14ac:dyDescent="0.3">
      <c r="A241" s="86">
        <f>'INPUT-Production'!A241</f>
        <v>0</v>
      </c>
      <c r="B241" s="87">
        <f>'INPUT-Production'!B241</f>
        <v>0</v>
      </c>
      <c r="C241" s="85">
        <f>'INPUT-Production'!C241</f>
        <v>0</v>
      </c>
      <c r="D241" s="85">
        <f>'INPUT-Production'!D241</f>
        <v>0</v>
      </c>
      <c r="E241" s="85">
        <f>VLOOKUP(D241,Substances!A:B,2,FALSE)</f>
        <v>0</v>
      </c>
      <c r="F241" s="2" t="e">
        <f>'Skin-MT Hand'!DG241</f>
        <v>#N/A</v>
      </c>
      <c r="G241" t="str">
        <f>IF(E241="gas","",'Skin-MT Hand'!F241)</f>
        <v>Immersion</v>
      </c>
      <c r="H241" t="str">
        <f>IF(E241="liquid",VLOOKUP(G241,'G03, tab A1'!$B$14:$D$19,3,FALSE),IF('Skin-HRS local'!E241="solid",VLOOKUP('Skin-HRS local'!G241,'G03, tab A1'!$B$5:$D$10,3,FALSE),""))</f>
        <v/>
      </c>
      <c r="I241" s="52" t="e">
        <f t="shared" si="56"/>
        <v>#N/A</v>
      </c>
      <c r="J241" t="str">
        <f>IF(E241="gas","",IF(ISBLANK('INPUT-Skin'!K241),'INPUT-Settings'!$C$37,'INPUT-Skin'!K241))</f>
        <v>thick clothing</v>
      </c>
      <c r="K241">
        <f t="shared" si="57"/>
        <v>0.5</v>
      </c>
      <c r="L241" s="52" t="e">
        <f t="shared" si="58"/>
        <v>#N/A</v>
      </c>
      <c r="M241" t="e">
        <f>VLOOKUP($D241,'INPUT-Substances'!$A:$R,8,FALSE)</f>
        <v>#N/A</v>
      </c>
      <c r="N241" t="e">
        <f>VLOOKUP($D241,'INPUT-Substances'!$A:$R,9,FALSE)</f>
        <v>#N/A</v>
      </c>
      <c r="O241" t="e">
        <f>VLOOKUP($D241,'INPUT-Substances'!$A:$R,10,FALSE)</f>
        <v>#N/A</v>
      </c>
      <c r="P241" t="e">
        <f>VLOOKUP($D241,'INPUT-Substances'!$A:$R,11,FALSE)</f>
        <v>#N/A</v>
      </c>
      <c r="Q241" t="e">
        <f>VLOOKUP($D241,'INPUT-Substances'!$A:$R,12,FALSE)</f>
        <v>#N/A</v>
      </c>
      <c r="R241" t="e">
        <f>VLOOKUP($D241,'INPUT-Substances'!$A:$R,13,FALSE)</f>
        <v>#N/A</v>
      </c>
      <c r="S241" t="e">
        <f>VLOOKUP($D241,'INPUT-Substances'!$A:$R,14,FALSE)</f>
        <v>#N/A</v>
      </c>
      <c r="T241" t="e">
        <f>VLOOKUP($D241,'INPUT-Substances'!$A:$R,15,FALSE)</f>
        <v>#N/A</v>
      </c>
      <c r="U241" t="e">
        <f>VLOOKUP($D241,'INPUT-Substances'!$A:$R,16,FALSE)</f>
        <v>#N/A</v>
      </c>
      <c r="V241" t="e">
        <f>VLOOKUP($D241,'INPUT-Substances'!$A:$R,17,FALSE)</f>
        <v>#N/A</v>
      </c>
      <c r="W241" t="e">
        <f>VLOOKUP($D241,'INPUT-Substances'!$A:$R,18,FALSE)</f>
        <v>#N/A</v>
      </c>
      <c r="X241" t="str">
        <f>IF(ISERROR(VLOOKUP(M241,'O03, tab 2,3,5,7,8'!$A:$B,2,FALSE)),"",VLOOKUP(M241,'O03, tab 2,3,5,7,8'!$A:$B,2,FALSE))</f>
        <v/>
      </c>
      <c r="Y241" t="str">
        <f>IF(ISERROR(VLOOKUP(N241,'O03, tab 2,3,5,7,8'!$A:$B,2,FALSE)),"",VLOOKUP(N241,'O03, tab 2,3,5,7,8'!$A:$B,2,FALSE))</f>
        <v/>
      </c>
      <c r="Z241" t="str">
        <f>IF(ISERROR(VLOOKUP(O241,'O03, tab 2,3,5,7,8'!$A:$B,2,FALSE)),"",VLOOKUP(O241,'O03, tab 2,3,5,7,8'!$A:$B,2,FALSE))</f>
        <v/>
      </c>
      <c r="AA241" t="str">
        <f>IF(ISERROR(VLOOKUP(P241,'O03, tab 2,3,5,7,8'!$A:$B,2,FALSE)),"",VLOOKUP(P241,'O03, tab 2,3,5,7,8'!$A:$B,2,FALSE))</f>
        <v/>
      </c>
      <c r="AB241" t="str">
        <f>IF(ISERROR(VLOOKUP(Q241,'O03, tab 2,3,5,7,8'!$A:$B,2,FALSE)),"",VLOOKUP(Q241,'O03, tab 2,3,5,7,8'!$A:$B,2,FALSE))</f>
        <v/>
      </c>
      <c r="AC241" t="str">
        <f>IF(ISERROR(VLOOKUP(R241,'O03, tab 2,3,5,7,8'!$A:$B,2,FALSE)),"",VLOOKUP(R241,'O03, tab 2,3,5,7,8'!$A:$B,2,FALSE))</f>
        <v/>
      </c>
      <c r="AD241" t="str">
        <f>IF(ISERROR(VLOOKUP(S241,'O03, tab 2,3,5,7,8'!$A:$B,2,FALSE)),"",VLOOKUP(S241,'O03, tab 2,3,5,7,8'!$A:$B,2,FALSE))</f>
        <v/>
      </c>
      <c r="AE241" t="str">
        <f>IF(ISERROR(VLOOKUP(T241,'O03, tab 2,3,5,7,8'!$A:$B,2,FALSE)),"",VLOOKUP(T241,'O03, tab 2,3,5,7,8'!$A:$B,2,FALSE))</f>
        <v/>
      </c>
      <c r="AF241" t="str">
        <f>IF(ISERROR(VLOOKUP(U241,'O03, tab 2,3,5,7,8'!$A:$B,2,FALSE)),"",VLOOKUP(U241,'O03, tab 2,3,5,7,8'!$A:$B,2,FALSE))</f>
        <v/>
      </c>
      <c r="AG241" t="str">
        <f>IF(ISERROR(VLOOKUP(V241,'O03, tab 2,3,5,7,8'!$A:$B,2,FALSE)),"",VLOOKUP(V241,'O03, tab 2,3,5,7,8'!$A:$B,2,FALSE))</f>
        <v/>
      </c>
      <c r="AH241" t="str">
        <f>IF(ISERROR(VLOOKUP(W241,'O03, tab 2,3,5,7,8'!$A:$B,2,FALSE)),"",VLOOKUP(W241,'O03, tab 2,3,5,7,8'!$A:$B,2,FALSE))</f>
        <v/>
      </c>
      <c r="AI241">
        <f t="shared" si="59"/>
        <v>0</v>
      </c>
      <c r="AJ241">
        <f>IF(E241="gas","",IF('Production-Scores'!J241="min",'Production-Scores'!L241/60,'Production-Scores'!L241))</f>
        <v>0</v>
      </c>
      <c r="AK241">
        <f>IF(E241="gas","",'Production-Scores'!P241)</f>
        <v>1</v>
      </c>
      <c r="AL241">
        <f t="shared" si="60"/>
        <v>0</v>
      </c>
      <c r="AM241">
        <f t="shared" si="61"/>
        <v>2</v>
      </c>
      <c r="AN241" s="52" t="str">
        <f>IF(OR(AI241=0,E241="gas"),"",INDEX('O03, tab 2,3,5,7,8'!$G$6:$I$11,'Skin-HRS local'!AM241,'Skin-HRS local'!AI241))</f>
        <v/>
      </c>
      <c r="AO241" t="str">
        <f t="shared" si="62"/>
        <v/>
      </c>
      <c r="AP241" s="52">
        <f t="shared" si="63"/>
        <v>0</v>
      </c>
      <c r="AQ241" t="str">
        <f>IF(E241="gas","",IF(ISBLANK('INPUT-Skin'!L241),'INPUT-Settings'!$C$38,'INPUT-Skin'!L241))</f>
        <v>&lt;10 (size of a large coin, small splashes)</v>
      </c>
      <c r="AR241" s="52">
        <f>IF(E241="gas","",VLOOKUP(AQ241,'O03, tab 2,3,5,7,8'!$G$18:$H$21,2,FALSE))</f>
        <v>0.1</v>
      </c>
      <c r="AS241" s="52" t="str">
        <f t="shared" si="64"/>
        <v/>
      </c>
      <c r="AT241">
        <f t="shared" si="65"/>
        <v>7</v>
      </c>
      <c r="AU241" s="52" t="str">
        <f t="shared" si="66"/>
        <v/>
      </c>
      <c r="AV241" t="str">
        <f>IF(ISERROR((VLOOKUP(M241,'O03, tab 2,3,5,7,8'!$A:$C,3,FALSE))),"",VLOOKUP(M241,'O03, tab 2,3,5,7,8'!$A:$C,3,FALSE))</f>
        <v/>
      </c>
      <c r="AW241" t="str">
        <f>IF(ISERROR((VLOOKUP(N241,'O03, tab 2,3,5,7,8'!$A:$C,3,FALSE))),"",VLOOKUP(N241,'O03, tab 2,3,5,7,8'!$A:$C,3,FALSE))</f>
        <v/>
      </c>
      <c r="AX241" t="str">
        <f>IF(ISERROR((VLOOKUP(O241,'O03, tab 2,3,5,7,8'!$A:$C,3,FALSE))),"",VLOOKUP(O241,'O03, tab 2,3,5,7,8'!$A:$C,3,FALSE))</f>
        <v/>
      </c>
      <c r="AY241" t="str">
        <f>IF(ISERROR((VLOOKUP(P241,'O03, tab 2,3,5,7,8'!$A:$C,3,FALSE))),"",VLOOKUP(P241,'O03, tab 2,3,5,7,8'!$A:$C,3,FALSE))</f>
        <v/>
      </c>
      <c r="AZ241" t="str">
        <f>IF(ISERROR((VLOOKUP(Q241,'O03, tab 2,3,5,7,8'!$A:$C,3,FALSE))),"",VLOOKUP(Q241,'O03, tab 2,3,5,7,8'!$A:$C,3,FALSE))</f>
        <v/>
      </c>
      <c r="BA241" t="str">
        <f>IF(ISERROR((VLOOKUP(R241,'O03, tab 2,3,5,7,8'!$A:$C,3,FALSE))),"",VLOOKUP(R241,'O03, tab 2,3,5,7,8'!$A:$C,3,FALSE))</f>
        <v/>
      </c>
      <c r="BB241" t="str">
        <f>IF(ISERROR((VLOOKUP(S241,'O03, tab 2,3,5,7,8'!$A:$C,3,FALSE))),"",VLOOKUP(S241,'O03, tab 2,3,5,7,8'!$A:$C,3,FALSE))</f>
        <v/>
      </c>
      <c r="BC241" t="str">
        <f>IF(ISERROR((VLOOKUP(T241,'O03, tab 2,3,5,7,8'!$A:$C,3,FALSE))),"",VLOOKUP(T241,'O03, tab 2,3,5,7,8'!$A:$C,3,FALSE))</f>
        <v/>
      </c>
      <c r="BD241" t="str">
        <f>IF(ISERROR((VLOOKUP(U241,'O03, tab 2,3,5,7,8'!$A:$C,3,FALSE))),"",VLOOKUP(U241,'O03, tab 2,3,5,7,8'!$A:$C,3,FALSE))</f>
        <v/>
      </c>
      <c r="BE241" t="str">
        <f>IF(ISERROR((VLOOKUP(V241,'O03, tab 2,3,5,7,8'!$A:$C,3,FALSE))),"",VLOOKUP(V241,'O03, tab 2,3,5,7,8'!$A:$C,3,FALSE))</f>
        <v/>
      </c>
      <c r="BF241" t="str">
        <f>IF(ISERROR((VLOOKUP(W241,'O03, tab 2,3,5,7,8'!$A:$C,3,FALSE))),"",VLOOKUP(W241,'O03, tab 2,3,5,7,8'!$A:$C,3,FALSE))</f>
        <v/>
      </c>
      <c r="BG241" s="52">
        <f t="shared" si="67"/>
        <v>0</v>
      </c>
      <c r="BH241" s="52" t="str">
        <f>IF(OR(E241="gas",AI241=0,BG241=0),"",(INDEX('O03'!$B$4:$G$10,'Skin-HRS local'!AU241,'Skin-HRS local'!BG241)))</f>
        <v/>
      </c>
      <c r="BI241" s="52">
        <f>'Inhalation-E,WE,HS'!Q241</f>
        <v>1</v>
      </c>
      <c r="BJ241" s="52" t="str">
        <f>IF(OR(E241="gas",BG241=0),"",(1/('INPUT-Settings'!$E$4^4*'INPUT-Settings'!$E$5^3)^(1/9))^(10-BH241))</f>
        <v/>
      </c>
      <c r="BK241" s="52">
        <f t="shared" si="55"/>
        <v>0</v>
      </c>
    </row>
    <row r="242" spans="1:63" x14ac:dyDescent="0.3">
      <c r="A242" s="86">
        <f>'INPUT-Production'!A242</f>
        <v>0</v>
      </c>
      <c r="B242" s="87">
        <f>'INPUT-Production'!B242</f>
        <v>0</v>
      </c>
      <c r="C242" s="85">
        <f>'INPUT-Production'!C242</f>
        <v>0</v>
      </c>
      <c r="D242" s="85">
        <f>'INPUT-Production'!D242</f>
        <v>0</v>
      </c>
      <c r="E242" s="85">
        <f>VLOOKUP(D242,Substances!A:B,2,FALSE)</f>
        <v>0</v>
      </c>
      <c r="F242" s="2" t="e">
        <f>'Skin-MT Hand'!DG242</f>
        <v>#N/A</v>
      </c>
      <c r="G242" t="str">
        <f>IF(E242="gas","",'Skin-MT Hand'!F242)</f>
        <v>Immersion</v>
      </c>
      <c r="H242" t="str">
        <f>IF(E242="liquid",VLOOKUP(G242,'G03, tab A1'!$B$14:$D$19,3,FALSE),IF('Skin-HRS local'!E242="solid",VLOOKUP('Skin-HRS local'!G242,'G03, tab A1'!$B$5:$D$10,3,FALSE),""))</f>
        <v/>
      </c>
      <c r="I242" s="52" t="e">
        <f t="shared" si="56"/>
        <v>#N/A</v>
      </c>
      <c r="J242" t="str">
        <f>IF(E242="gas","",IF(ISBLANK('INPUT-Skin'!K242),'INPUT-Settings'!$C$37,'INPUT-Skin'!K242))</f>
        <v>thick clothing</v>
      </c>
      <c r="K242">
        <f t="shared" si="57"/>
        <v>0.5</v>
      </c>
      <c r="L242" s="52" t="e">
        <f t="shared" si="58"/>
        <v>#N/A</v>
      </c>
      <c r="M242" t="e">
        <f>VLOOKUP($D242,'INPUT-Substances'!$A:$R,8,FALSE)</f>
        <v>#N/A</v>
      </c>
      <c r="N242" t="e">
        <f>VLOOKUP($D242,'INPUT-Substances'!$A:$R,9,FALSE)</f>
        <v>#N/A</v>
      </c>
      <c r="O242" t="e">
        <f>VLOOKUP($D242,'INPUT-Substances'!$A:$R,10,FALSE)</f>
        <v>#N/A</v>
      </c>
      <c r="P242" t="e">
        <f>VLOOKUP($D242,'INPUT-Substances'!$A:$R,11,FALSE)</f>
        <v>#N/A</v>
      </c>
      <c r="Q242" t="e">
        <f>VLOOKUP($D242,'INPUT-Substances'!$A:$R,12,FALSE)</f>
        <v>#N/A</v>
      </c>
      <c r="R242" t="e">
        <f>VLOOKUP($D242,'INPUT-Substances'!$A:$R,13,FALSE)</f>
        <v>#N/A</v>
      </c>
      <c r="S242" t="e">
        <f>VLOOKUP($D242,'INPUT-Substances'!$A:$R,14,FALSE)</f>
        <v>#N/A</v>
      </c>
      <c r="T242" t="e">
        <f>VLOOKUP($D242,'INPUT-Substances'!$A:$R,15,FALSE)</f>
        <v>#N/A</v>
      </c>
      <c r="U242" t="e">
        <f>VLOOKUP($D242,'INPUT-Substances'!$A:$R,16,FALSE)</f>
        <v>#N/A</v>
      </c>
      <c r="V242" t="e">
        <f>VLOOKUP($D242,'INPUT-Substances'!$A:$R,17,FALSE)</f>
        <v>#N/A</v>
      </c>
      <c r="W242" t="e">
        <f>VLOOKUP($D242,'INPUT-Substances'!$A:$R,18,FALSE)</f>
        <v>#N/A</v>
      </c>
      <c r="X242" t="str">
        <f>IF(ISERROR(VLOOKUP(M242,'O03, tab 2,3,5,7,8'!$A:$B,2,FALSE)),"",VLOOKUP(M242,'O03, tab 2,3,5,7,8'!$A:$B,2,FALSE))</f>
        <v/>
      </c>
      <c r="Y242" t="str">
        <f>IF(ISERROR(VLOOKUP(N242,'O03, tab 2,3,5,7,8'!$A:$B,2,FALSE)),"",VLOOKUP(N242,'O03, tab 2,3,5,7,8'!$A:$B,2,FALSE))</f>
        <v/>
      </c>
      <c r="Z242" t="str">
        <f>IF(ISERROR(VLOOKUP(O242,'O03, tab 2,3,5,7,8'!$A:$B,2,FALSE)),"",VLOOKUP(O242,'O03, tab 2,3,5,7,8'!$A:$B,2,FALSE))</f>
        <v/>
      </c>
      <c r="AA242" t="str">
        <f>IF(ISERROR(VLOOKUP(P242,'O03, tab 2,3,5,7,8'!$A:$B,2,FALSE)),"",VLOOKUP(P242,'O03, tab 2,3,5,7,8'!$A:$B,2,FALSE))</f>
        <v/>
      </c>
      <c r="AB242" t="str">
        <f>IF(ISERROR(VLOOKUP(Q242,'O03, tab 2,3,5,7,8'!$A:$B,2,FALSE)),"",VLOOKUP(Q242,'O03, tab 2,3,5,7,8'!$A:$B,2,FALSE))</f>
        <v/>
      </c>
      <c r="AC242" t="str">
        <f>IF(ISERROR(VLOOKUP(R242,'O03, tab 2,3,5,7,8'!$A:$B,2,FALSE)),"",VLOOKUP(R242,'O03, tab 2,3,5,7,8'!$A:$B,2,FALSE))</f>
        <v/>
      </c>
      <c r="AD242" t="str">
        <f>IF(ISERROR(VLOOKUP(S242,'O03, tab 2,3,5,7,8'!$A:$B,2,FALSE)),"",VLOOKUP(S242,'O03, tab 2,3,5,7,8'!$A:$B,2,FALSE))</f>
        <v/>
      </c>
      <c r="AE242" t="str">
        <f>IF(ISERROR(VLOOKUP(T242,'O03, tab 2,3,5,7,8'!$A:$B,2,FALSE)),"",VLOOKUP(T242,'O03, tab 2,3,5,7,8'!$A:$B,2,FALSE))</f>
        <v/>
      </c>
      <c r="AF242" t="str">
        <f>IF(ISERROR(VLOOKUP(U242,'O03, tab 2,3,5,7,8'!$A:$B,2,FALSE)),"",VLOOKUP(U242,'O03, tab 2,3,5,7,8'!$A:$B,2,FALSE))</f>
        <v/>
      </c>
      <c r="AG242" t="str">
        <f>IF(ISERROR(VLOOKUP(V242,'O03, tab 2,3,5,7,8'!$A:$B,2,FALSE)),"",VLOOKUP(V242,'O03, tab 2,3,5,7,8'!$A:$B,2,FALSE))</f>
        <v/>
      </c>
      <c r="AH242" t="str">
        <f>IF(ISERROR(VLOOKUP(W242,'O03, tab 2,3,5,7,8'!$A:$B,2,FALSE)),"",VLOOKUP(W242,'O03, tab 2,3,5,7,8'!$A:$B,2,FALSE))</f>
        <v/>
      </c>
      <c r="AI242">
        <f t="shared" si="59"/>
        <v>0</v>
      </c>
      <c r="AJ242">
        <f>IF(E242="gas","",IF('Production-Scores'!J242="min",'Production-Scores'!L242/60,'Production-Scores'!L242))</f>
        <v>0</v>
      </c>
      <c r="AK242">
        <f>IF(E242="gas","",'Production-Scores'!P242)</f>
        <v>1</v>
      </c>
      <c r="AL242">
        <f t="shared" si="60"/>
        <v>0</v>
      </c>
      <c r="AM242">
        <f t="shared" si="61"/>
        <v>2</v>
      </c>
      <c r="AN242" s="52" t="str">
        <f>IF(OR(AI242=0,E242="gas"),"",INDEX('O03, tab 2,3,5,7,8'!$G$6:$I$11,'Skin-HRS local'!AM242,'Skin-HRS local'!AI242))</f>
        <v/>
      </c>
      <c r="AO242" t="str">
        <f t="shared" si="62"/>
        <v/>
      </c>
      <c r="AP242" s="52">
        <f t="shared" si="63"/>
        <v>0</v>
      </c>
      <c r="AQ242" t="str">
        <f>IF(E242="gas","",IF(ISBLANK('INPUT-Skin'!L242),'INPUT-Settings'!$C$38,'INPUT-Skin'!L242))</f>
        <v>&lt;10 (size of a large coin, small splashes)</v>
      </c>
      <c r="AR242" s="52">
        <f>IF(E242="gas","",VLOOKUP(AQ242,'O03, tab 2,3,5,7,8'!$G$18:$H$21,2,FALSE))</f>
        <v>0.1</v>
      </c>
      <c r="AS242" s="52" t="str">
        <f t="shared" si="64"/>
        <v/>
      </c>
      <c r="AT242">
        <f t="shared" si="65"/>
        <v>7</v>
      </c>
      <c r="AU242" s="52" t="str">
        <f t="shared" si="66"/>
        <v/>
      </c>
      <c r="AV242" t="str">
        <f>IF(ISERROR((VLOOKUP(M242,'O03, tab 2,3,5,7,8'!$A:$C,3,FALSE))),"",VLOOKUP(M242,'O03, tab 2,3,5,7,8'!$A:$C,3,FALSE))</f>
        <v/>
      </c>
      <c r="AW242" t="str">
        <f>IF(ISERROR((VLOOKUP(N242,'O03, tab 2,3,5,7,8'!$A:$C,3,FALSE))),"",VLOOKUP(N242,'O03, tab 2,3,5,7,8'!$A:$C,3,FALSE))</f>
        <v/>
      </c>
      <c r="AX242" t="str">
        <f>IF(ISERROR((VLOOKUP(O242,'O03, tab 2,3,5,7,8'!$A:$C,3,FALSE))),"",VLOOKUP(O242,'O03, tab 2,3,5,7,8'!$A:$C,3,FALSE))</f>
        <v/>
      </c>
      <c r="AY242" t="str">
        <f>IF(ISERROR((VLOOKUP(P242,'O03, tab 2,3,5,7,8'!$A:$C,3,FALSE))),"",VLOOKUP(P242,'O03, tab 2,3,5,7,8'!$A:$C,3,FALSE))</f>
        <v/>
      </c>
      <c r="AZ242" t="str">
        <f>IF(ISERROR((VLOOKUP(Q242,'O03, tab 2,3,5,7,8'!$A:$C,3,FALSE))),"",VLOOKUP(Q242,'O03, tab 2,3,5,7,8'!$A:$C,3,FALSE))</f>
        <v/>
      </c>
      <c r="BA242" t="str">
        <f>IF(ISERROR((VLOOKUP(R242,'O03, tab 2,3,5,7,8'!$A:$C,3,FALSE))),"",VLOOKUP(R242,'O03, tab 2,3,5,7,8'!$A:$C,3,FALSE))</f>
        <v/>
      </c>
      <c r="BB242" t="str">
        <f>IF(ISERROR((VLOOKUP(S242,'O03, tab 2,3,5,7,8'!$A:$C,3,FALSE))),"",VLOOKUP(S242,'O03, tab 2,3,5,7,8'!$A:$C,3,FALSE))</f>
        <v/>
      </c>
      <c r="BC242" t="str">
        <f>IF(ISERROR((VLOOKUP(T242,'O03, tab 2,3,5,7,8'!$A:$C,3,FALSE))),"",VLOOKUP(T242,'O03, tab 2,3,5,7,8'!$A:$C,3,FALSE))</f>
        <v/>
      </c>
      <c r="BD242" t="str">
        <f>IF(ISERROR((VLOOKUP(U242,'O03, tab 2,3,5,7,8'!$A:$C,3,FALSE))),"",VLOOKUP(U242,'O03, tab 2,3,5,7,8'!$A:$C,3,FALSE))</f>
        <v/>
      </c>
      <c r="BE242" t="str">
        <f>IF(ISERROR((VLOOKUP(V242,'O03, tab 2,3,5,7,8'!$A:$C,3,FALSE))),"",VLOOKUP(V242,'O03, tab 2,3,5,7,8'!$A:$C,3,FALSE))</f>
        <v/>
      </c>
      <c r="BF242" t="str">
        <f>IF(ISERROR((VLOOKUP(W242,'O03, tab 2,3,5,7,8'!$A:$C,3,FALSE))),"",VLOOKUP(W242,'O03, tab 2,3,5,7,8'!$A:$C,3,FALSE))</f>
        <v/>
      </c>
      <c r="BG242" s="52">
        <f t="shared" si="67"/>
        <v>0</v>
      </c>
      <c r="BH242" s="52" t="str">
        <f>IF(OR(E242="gas",AI242=0,BG242=0),"",(INDEX('O03'!$B$4:$G$10,'Skin-HRS local'!AU242,'Skin-HRS local'!BG242)))</f>
        <v/>
      </c>
      <c r="BI242" s="52">
        <f>'Inhalation-E,WE,HS'!Q242</f>
        <v>1</v>
      </c>
      <c r="BJ242" s="52" t="str">
        <f>IF(OR(E242="gas",BG242=0),"",(1/('INPUT-Settings'!$E$4^4*'INPUT-Settings'!$E$5^3)^(1/9))^(10-BH242))</f>
        <v/>
      </c>
      <c r="BK242" s="52">
        <f t="shared" si="55"/>
        <v>0</v>
      </c>
    </row>
    <row r="243" spans="1:63" x14ac:dyDescent="0.3">
      <c r="A243" s="86">
        <f>'INPUT-Production'!A243</f>
        <v>0</v>
      </c>
      <c r="B243" s="87">
        <f>'INPUT-Production'!B243</f>
        <v>0</v>
      </c>
      <c r="C243" s="85">
        <f>'INPUT-Production'!C243</f>
        <v>0</v>
      </c>
      <c r="D243" s="85">
        <f>'INPUT-Production'!D243</f>
        <v>0</v>
      </c>
      <c r="E243" s="85">
        <f>VLOOKUP(D243,Substances!A:B,2,FALSE)</f>
        <v>0</v>
      </c>
      <c r="F243" s="2" t="e">
        <f>'Skin-MT Hand'!DG243</f>
        <v>#N/A</v>
      </c>
      <c r="G243" t="str">
        <f>IF(E243="gas","",'Skin-MT Hand'!F243)</f>
        <v>Immersion</v>
      </c>
      <c r="H243" t="str">
        <f>IF(E243="liquid",VLOOKUP(G243,'G03, tab A1'!$B$14:$D$19,3,FALSE),IF('Skin-HRS local'!E243="solid",VLOOKUP('Skin-HRS local'!G243,'G03, tab A1'!$B$5:$D$10,3,FALSE),""))</f>
        <v/>
      </c>
      <c r="I243" s="52" t="e">
        <f t="shared" si="56"/>
        <v>#N/A</v>
      </c>
      <c r="J243" t="str">
        <f>IF(E243="gas","",IF(ISBLANK('INPUT-Skin'!K243),'INPUT-Settings'!$C$37,'INPUT-Skin'!K243))</f>
        <v>thick clothing</v>
      </c>
      <c r="K243">
        <f t="shared" si="57"/>
        <v>0.5</v>
      </c>
      <c r="L243" s="52" t="e">
        <f t="shared" si="58"/>
        <v>#N/A</v>
      </c>
      <c r="M243" t="e">
        <f>VLOOKUP($D243,'INPUT-Substances'!$A:$R,8,FALSE)</f>
        <v>#N/A</v>
      </c>
      <c r="N243" t="e">
        <f>VLOOKUP($D243,'INPUT-Substances'!$A:$R,9,FALSE)</f>
        <v>#N/A</v>
      </c>
      <c r="O243" t="e">
        <f>VLOOKUP($D243,'INPUT-Substances'!$A:$R,10,FALSE)</f>
        <v>#N/A</v>
      </c>
      <c r="P243" t="e">
        <f>VLOOKUP($D243,'INPUT-Substances'!$A:$R,11,FALSE)</f>
        <v>#N/A</v>
      </c>
      <c r="Q243" t="e">
        <f>VLOOKUP($D243,'INPUT-Substances'!$A:$R,12,FALSE)</f>
        <v>#N/A</v>
      </c>
      <c r="R243" t="e">
        <f>VLOOKUP($D243,'INPUT-Substances'!$A:$R,13,FALSE)</f>
        <v>#N/A</v>
      </c>
      <c r="S243" t="e">
        <f>VLOOKUP($D243,'INPUT-Substances'!$A:$R,14,FALSE)</f>
        <v>#N/A</v>
      </c>
      <c r="T243" t="e">
        <f>VLOOKUP($D243,'INPUT-Substances'!$A:$R,15,FALSE)</f>
        <v>#N/A</v>
      </c>
      <c r="U243" t="e">
        <f>VLOOKUP($D243,'INPUT-Substances'!$A:$R,16,FALSE)</f>
        <v>#N/A</v>
      </c>
      <c r="V243" t="e">
        <f>VLOOKUP($D243,'INPUT-Substances'!$A:$R,17,FALSE)</f>
        <v>#N/A</v>
      </c>
      <c r="W243" t="e">
        <f>VLOOKUP($D243,'INPUT-Substances'!$A:$R,18,FALSE)</f>
        <v>#N/A</v>
      </c>
      <c r="X243" t="str">
        <f>IF(ISERROR(VLOOKUP(M243,'O03, tab 2,3,5,7,8'!$A:$B,2,FALSE)),"",VLOOKUP(M243,'O03, tab 2,3,5,7,8'!$A:$B,2,FALSE))</f>
        <v/>
      </c>
      <c r="Y243" t="str">
        <f>IF(ISERROR(VLOOKUP(N243,'O03, tab 2,3,5,7,8'!$A:$B,2,FALSE)),"",VLOOKUP(N243,'O03, tab 2,3,5,7,8'!$A:$B,2,FALSE))</f>
        <v/>
      </c>
      <c r="Z243" t="str">
        <f>IF(ISERROR(VLOOKUP(O243,'O03, tab 2,3,5,7,8'!$A:$B,2,FALSE)),"",VLOOKUP(O243,'O03, tab 2,3,5,7,8'!$A:$B,2,FALSE))</f>
        <v/>
      </c>
      <c r="AA243" t="str">
        <f>IF(ISERROR(VLOOKUP(P243,'O03, tab 2,3,5,7,8'!$A:$B,2,FALSE)),"",VLOOKUP(P243,'O03, tab 2,3,5,7,8'!$A:$B,2,FALSE))</f>
        <v/>
      </c>
      <c r="AB243" t="str">
        <f>IF(ISERROR(VLOOKUP(Q243,'O03, tab 2,3,5,7,8'!$A:$B,2,FALSE)),"",VLOOKUP(Q243,'O03, tab 2,3,5,7,8'!$A:$B,2,FALSE))</f>
        <v/>
      </c>
      <c r="AC243" t="str">
        <f>IF(ISERROR(VLOOKUP(R243,'O03, tab 2,3,5,7,8'!$A:$B,2,FALSE)),"",VLOOKUP(R243,'O03, tab 2,3,5,7,8'!$A:$B,2,FALSE))</f>
        <v/>
      </c>
      <c r="AD243" t="str">
        <f>IF(ISERROR(VLOOKUP(S243,'O03, tab 2,3,5,7,8'!$A:$B,2,FALSE)),"",VLOOKUP(S243,'O03, tab 2,3,5,7,8'!$A:$B,2,FALSE))</f>
        <v/>
      </c>
      <c r="AE243" t="str">
        <f>IF(ISERROR(VLOOKUP(T243,'O03, tab 2,3,5,7,8'!$A:$B,2,FALSE)),"",VLOOKUP(T243,'O03, tab 2,3,5,7,8'!$A:$B,2,FALSE))</f>
        <v/>
      </c>
      <c r="AF243" t="str">
        <f>IF(ISERROR(VLOOKUP(U243,'O03, tab 2,3,5,7,8'!$A:$B,2,FALSE)),"",VLOOKUP(U243,'O03, tab 2,3,5,7,8'!$A:$B,2,FALSE))</f>
        <v/>
      </c>
      <c r="AG243" t="str">
        <f>IF(ISERROR(VLOOKUP(V243,'O03, tab 2,3,5,7,8'!$A:$B,2,FALSE)),"",VLOOKUP(V243,'O03, tab 2,3,5,7,8'!$A:$B,2,FALSE))</f>
        <v/>
      </c>
      <c r="AH243" t="str">
        <f>IF(ISERROR(VLOOKUP(W243,'O03, tab 2,3,5,7,8'!$A:$B,2,FALSE)),"",VLOOKUP(W243,'O03, tab 2,3,5,7,8'!$A:$B,2,FALSE))</f>
        <v/>
      </c>
      <c r="AI243">
        <f t="shared" si="59"/>
        <v>0</v>
      </c>
      <c r="AJ243">
        <f>IF(E243="gas","",IF('Production-Scores'!J243="min",'Production-Scores'!L243/60,'Production-Scores'!L243))</f>
        <v>0</v>
      </c>
      <c r="AK243">
        <f>IF(E243="gas","",'Production-Scores'!P243)</f>
        <v>1</v>
      </c>
      <c r="AL243">
        <f t="shared" si="60"/>
        <v>0</v>
      </c>
      <c r="AM243">
        <f t="shared" si="61"/>
        <v>2</v>
      </c>
      <c r="AN243" s="52" t="str">
        <f>IF(OR(AI243=0,E243="gas"),"",INDEX('O03, tab 2,3,5,7,8'!$G$6:$I$11,'Skin-HRS local'!AM243,'Skin-HRS local'!AI243))</f>
        <v/>
      </c>
      <c r="AO243" t="str">
        <f t="shared" si="62"/>
        <v/>
      </c>
      <c r="AP243" s="52">
        <f t="shared" si="63"/>
        <v>0</v>
      </c>
      <c r="AQ243" t="str">
        <f>IF(E243="gas","",IF(ISBLANK('INPUT-Skin'!L243),'INPUT-Settings'!$C$38,'INPUT-Skin'!L243))</f>
        <v>&lt;10 (size of a large coin, small splashes)</v>
      </c>
      <c r="AR243" s="52">
        <f>IF(E243="gas","",VLOOKUP(AQ243,'O03, tab 2,3,5,7,8'!$G$18:$H$21,2,FALSE))</f>
        <v>0.1</v>
      </c>
      <c r="AS243" s="52" t="str">
        <f t="shared" si="64"/>
        <v/>
      </c>
      <c r="AT243">
        <f t="shared" si="65"/>
        <v>7</v>
      </c>
      <c r="AU243" s="52" t="str">
        <f t="shared" si="66"/>
        <v/>
      </c>
      <c r="AV243" t="str">
        <f>IF(ISERROR((VLOOKUP(M243,'O03, tab 2,3,5,7,8'!$A:$C,3,FALSE))),"",VLOOKUP(M243,'O03, tab 2,3,5,7,8'!$A:$C,3,FALSE))</f>
        <v/>
      </c>
      <c r="AW243" t="str">
        <f>IF(ISERROR((VLOOKUP(N243,'O03, tab 2,3,5,7,8'!$A:$C,3,FALSE))),"",VLOOKUP(N243,'O03, tab 2,3,5,7,8'!$A:$C,3,FALSE))</f>
        <v/>
      </c>
      <c r="AX243" t="str">
        <f>IF(ISERROR((VLOOKUP(O243,'O03, tab 2,3,5,7,8'!$A:$C,3,FALSE))),"",VLOOKUP(O243,'O03, tab 2,3,5,7,8'!$A:$C,3,FALSE))</f>
        <v/>
      </c>
      <c r="AY243" t="str">
        <f>IF(ISERROR((VLOOKUP(P243,'O03, tab 2,3,5,7,8'!$A:$C,3,FALSE))),"",VLOOKUP(P243,'O03, tab 2,3,5,7,8'!$A:$C,3,FALSE))</f>
        <v/>
      </c>
      <c r="AZ243" t="str">
        <f>IF(ISERROR((VLOOKUP(Q243,'O03, tab 2,3,5,7,8'!$A:$C,3,FALSE))),"",VLOOKUP(Q243,'O03, tab 2,3,5,7,8'!$A:$C,3,FALSE))</f>
        <v/>
      </c>
      <c r="BA243" t="str">
        <f>IF(ISERROR((VLOOKUP(R243,'O03, tab 2,3,5,7,8'!$A:$C,3,FALSE))),"",VLOOKUP(R243,'O03, tab 2,3,5,7,8'!$A:$C,3,FALSE))</f>
        <v/>
      </c>
      <c r="BB243" t="str">
        <f>IF(ISERROR((VLOOKUP(S243,'O03, tab 2,3,5,7,8'!$A:$C,3,FALSE))),"",VLOOKUP(S243,'O03, tab 2,3,5,7,8'!$A:$C,3,FALSE))</f>
        <v/>
      </c>
      <c r="BC243" t="str">
        <f>IF(ISERROR((VLOOKUP(T243,'O03, tab 2,3,5,7,8'!$A:$C,3,FALSE))),"",VLOOKUP(T243,'O03, tab 2,3,5,7,8'!$A:$C,3,FALSE))</f>
        <v/>
      </c>
      <c r="BD243" t="str">
        <f>IF(ISERROR((VLOOKUP(U243,'O03, tab 2,3,5,7,8'!$A:$C,3,FALSE))),"",VLOOKUP(U243,'O03, tab 2,3,5,7,8'!$A:$C,3,FALSE))</f>
        <v/>
      </c>
      <c r="BE243" t="str">
        <f>IF(ISERROR((VLOOKUP(V243,'O03, tab 2,3,5,7,8'!$A:$C,3,FALSE))),"",VLOOKUP(V243,'O03, tab 2,3,5,7,8'!$A:$C,3,FALSE))</f>
        <v/>
      </c>
      <c r="BF243" t="str">
        <f>IF(ISERROR((VLOOKUP(W243,'O03, tab 2,3,5,7,8'!$A:$C,3,FALSE))),"",VLOOKUP(W243,'O03, tab 2,3,5,7,8'!$A:$C,3,FALSE))</f>
        <v/>
      </c>
      <c r="BG243" s="52">
        <f t="shared" si="67"/>
        <v>0</v>
      </c>
      <c r="BH243" s="52" t="str">
        <f>IF(OR(E243="gas",AI243=0,BG243=0),"",(INDEX('O03'!$B$4:$G$10,'Skin-HRS local'!AU243,'Skin-HRS local'!BG243)))</f>
        <v/>
      </c>
      <c r="BI243" s="52">
        <f>'Inhalation-E,WE,HS'!Q243</f>
        <v>1</v>
      </c>
      <c r="BJ243" s="52" t="str">
        <f>IF(OR(E243="gas",BG243=0),"",(1/('INPUT-Settings'!$E$4^4*'INPUT-Settings'!$E$5^3)^(1/9))^(10-BH243))</f>
        <v/>
      </c>
      <c r="BK243" s="52">
        <f t="shared" si="55"/>
        <v>0</v>
      </c>
    </row>
    <row r="244" spans="1:63" x14ac:dyDescent="0.3">
      <c r="A244" s="86">
        <f>'INPUT-Production'!A244</f>
        <v>0</v>
      </c>
      <c r="B244" s="87">
        <f>'INPUT-Production'!B244</f>
        <v>0</v>
      </c>
      <c r="C244" s="85">
        <f>'INPUT-Production'!C244</f>
        <v>0</v>
      </c>
      <c r="D244" s="85">
        <f>'INPUT-Production'!D244</f>
        <v>0</v>
      </c>
      <c r="E244" s="85">
        <f>VLOOKUP(D244,Substances!A:B,2,FALSE)</f>
        <v>0</v>
      </c>
      <c r="F244" s="2" t="e">
        <f>'Skin-MT Hand'!DG244</f>
        <v>#N/A</v>
      </c>
      <c r="G244" t="str">
        <f>IF(E244="gas","",'Skin-MT Hand'!F244)</f>
        <v>Immersion</v>
      </c>
      <c r="H244" t="str">
        <f>IF(E244="liquid",VLOOKUP(G244,'G03, tab A1'!$B$14:$D$19,3,FALSE),IF('Skin-HRS local'!E244="solid",VLOOKUP('Skin-HRS local'!G244,'G03, tab A1'!$B$5:$D$10,3,FALSE),""))</f>
        <v/>
      </c>
      <c r="I244" s="52" t="e">
        <f t="shared" si="56"/>
        <v>#N/A</v>
      </c>
      <c r="J244" t="str">
        <f>IF(E244="gas","",IF(ISBLANK('INPUT-Skin'!K244),'INPUT-Settings'!$C$37,'INPUT-Skin'!K244))</f>
        <v>thick clothing</v>
      </c>
      <c r="K244">
        <f t="shared" si="57"/>
        <v>0.5</v>
      </c>
      <c r="L244" s="52" t="e">
        <f t="shared" si="58"/>
        <v>#N/A</v>
      </c>
      <c r="M244" t="e">
        <f>VLOOKUP($D244,'INPUT-Substances'!$A:$R,8,FALSE)</f>
        <v>#N/A</v>
      </c>
      <c r="N244" t="e">
        <f>VLOOKUP($D244,'INPUT-Substances'!$A:$R,9,FALSE)</f>
        <v>#N/A</v>
      </c>
      <c r="O244" t="e">
        <f>VLOOKUP($D244,'INPUT-Substances'!$A:$R,10,FALSE)</f>
        <v>#N/A</v>
      </c>
      <c r="P244" t="e">
        <f>VLOOKUP($D244,'INPUT-Substances'!$A:$R,11,FALSE)</f>
        <v>#N/A</v>
      </c>
      <c r="Q244" t="e">
        <f>VLOOKUP($D244,'INPUT-Substances'!$A:$R,12,FALSE)</f>
        <v>#N/A</v>
      </c>
      <c r="R244" t="e">
        <f>VLOOKUP($D244,'INPUT-Substances'!$A:$R,13,FALSE)</f>
        <v>#N/A</v>
      </c>
      <c r="S244" t="e">
        <f>VLOOKUP($D244,'INPUT-Substances'!$A:$R,14,FALSE)</f>
        <v>#N/A</v>
      </c>
      <c r="T244" t="e">
        <f>VLOOKUP($D244,'INPUT-Substances'!$A:$R,15,FALSE)</f>
        <v>#N/A</v>
      </c>
      <c r="U244" t="e">
        <f>VLOOKUP($D244,'INPUT-Substances'!$A:$R,16,FALSE)</f>
        <v>#N/A</v>
      </c>
      <c r="V244" t="e">
        <f>VLOOKUP($D244,'INPUT-Substances'!$A:$R,17,FALSE)</f>
        <v>#N/A</v>
      </c>
      <c r="W244" t="e">
        <f>VLOOKUP($D244,'INPUT-Substances'!$A:$R,18,FALSE)</f>
        <v>#N/A</v>
      </c>
      <c r="X244" t="str">
        <f>IF(ISERROR(VLOOKUP(M244,'O03, tab 2,3,5,7,8'!$A:$B,2,FALSE)),"",VLOOKUP(M244,'O03, tab 2,3,5,7,8'!$A:$B,2,FALSE))</f>
        <v/>
      </c>
      <c r="Y244" t="str">
        <f>IF(ISERROR(VLOOKUP(N244,'O03, tab 2,3,5,7,8'!$A:$B,2,FALSE)),"",VLOOKUP(N244,'O03, tab 2,3,5,7,8'!$A:$B,2,FALSE))</f>
        <v/>
      </c>
      <c r="Z244" t="str">
        <f>IF(ISERROR(VLOOKUP(O244,'O03, tab 2,3,5,7,8'!$A:$B,2,FALSE)),"",VLOOKUP(O244,'O03, tab 2,3,5,7,8'!$A:$B,2,FALSE))</f>
        <v/>
      </c>
      <c r="AA244" t="str">
        <f>IF(ISERROR(VLOOKUP(P244,'O03, tab 2,3,5,7,8'!$A:$B,2,FALSE)),"",VLOOKUP(P244,'O03, tab 2,3,5,7,8'!$A:$B,2,FALSE))</f>
        <v/>
      </c>
      <c r="AB244" t="str">
        <f>IF(ISERROR(VLOOKUP(Q244,'O03, tab 2,3,5,7,8'!$A:$B,2,FALSE)),"",VLOOKUP(Q244,'O03, tab 2,3,5,7,8'!$A:$B,2,FALSE))</f>
        <v/>
      </c>
      <c r="AC244" t="str">
        <f>IF(ISERROR(VLOOKUP(R244,'O03, tab 2,3,5,7,8'!$A:$B,2,FALSE)),"",VLOOKUP(R244,'O03, tab 2,3,5,7,8'!$A:$B,2,FALSE))</f>
        <v/>
      </c>
      <c r="AD244" t="str">
        <f>IF(ISERROR(VLOOKUP(S244,'O03, tab 2,3,5,7,8'!$A:$B,2,FALSE)),"",VLOOKUP(S244,'O03, tab 2,3,5,7,8'!$A:$B,2,FALSE))</f>
        <v/>
      </c>
      <c r="AE244" t="str">
        <f>IF(ISERROR(VLOOKUP(T244,'O03, tab 2,3,5,7,8'!$A:$B,2,FALSE)),"",VLOOKUP(T244,'O03, tab 2,3,5,7,8'!$A:$B,2,FALSE))</f>
        <v/>
      </c>
      <c r="AF244" t="str">
        <f>IF(ISERROR(VLOOKUP(U244,'O03, tab 2,3,5,7,8'!$A:$B,2,FALSE)),"",VLOOKUP(U244,'O03, tab 2,3,5,7,8'!$A:$B,2,FALSE))</f>
        <v/>
      </c>
      <c r="AG244" t="str">
        <f>IF(ISERROR(VLOOKUP(V244,'O03, tab 2,3,5,7,8'!$A:$B,2,FALSE)),"",VLOOKUP(V244,'O03, tab 2,3,5,7,8'!$A:$B,2,FALSE))</f>
        <v/>
      </c>
      <c r="AH244" t="str">
        <f>IF(ISERROR(VLOOKUP(W244,'O03, tab 2,3,5,7,8'!$A:$B,2,FALSE)),"",VLOOKUP(W244,'O03, tab 2,3,5,7,8'!$A:$B,2,FALSE))</f>
        <v/>
      </c>
      <c r="AI244">
        <f t="shared" si="59"/>
        <v>0</v>
      </c>
      <c r="AJ244">
        <f>IF(E244="gas","",IF('Production-Scores'!J244="min",'Production-Scores'!L244/60,'Production-Scores'!L244))</f>
        <v>0</v>
      </c>
      <c r="AK244">
        <f>IF(E244="gas","",'Production-Scores'!P244)</f>
        <v>1</v>
      </c>
      <c r="AL244">
        <f t="shared" si="60"/>
        <v>0</v>
      </c>
      <c r="AM244">
        <f t="shared" si="61"/>
        <v>2</v>
      </c>
      <c r="AN244" s="52" t="str">
        <f>IF(OR(AI244=0,E244="gas"),"",INDEX('O03, tab 2,3,5,7,8'!$G$6:$I$11,'Skin-HRS local'!AM244,'Skin-HRS local'!AI244))</f>
        <v/>
      </c>
      <c r="AO244" t="str">
        <f t="shared" si="62"/>
        <v/>
      </c>
      <c r="AP244" s="52">
        <f t="shared" si="63"/>
        <v>0</v>
      </c>
      <c r="AQ244" t="str">
        <f>IF(E244="gas","",IF(ISBLANK('INPUT-Skin'!L244),'INPUT-Settings'!$C$38,'INPUT-Skin'!L244))</f>
        <v>&lt;10 (size of a large coin, small splashes)</v>
      </c>
      <c r="AR244" s="52">
        <f>IF(E244="gas","",VLOOKUP(AQ244,'O03, tab 2,3,5,7,8'!$G$18:$H$21,2,FALSE))</f>
        <v>0.1</v>
      </c>
      <c r="AS244" s="52" t="str">
        <f t="shared" si="64"/>
        <v/>
      </c>
      <c r="AT244">
        <f t="shared" si="65"/>
        <v>7</v>
      </c>
      <c r="AU244" s="52" t="str">
        <f t="shared" si="66"/>
        <v/>
      </c>
      <c r="AV244" t="str">
        <f>IF(ISERROR((VLOOKUP(M244,'O03, tab 2,3,5,7,8'!$A:$C,3,FALSE))),"",VLOOKUP(M244,'O03, tab 2,3,5,7,8'!$A:$C,3,FALSE))</f>
        <v/>
      </c>
      <c r="AW244" t="str">
        <f>IF(ISERROR((VLOOKUP(N244,'O03, tab 2,3,5,7,8'!$A:$C,3,FALSE))),"",VLOOKUP(N244,'O03, tab 2,3,5,7,8'!$A:$C,3,FALSE))</f>
        <v/>
      </c>
      <c r="AX244" t="str">
        <f>IF(ISERROR((VLOOKUP(O244,'O03, tab 2,3,5,7,8'!$A:$C,3,FALSE))),"",VLOOKUP(O244,'O03, tab 2,3,5,7,8'!$A:$C,3,FALSE))</f>
        <v/>
      </c>
      <c r="AY244" t="str">
        <f>IF(ISERROR((VLOOKUP(P244,'O03, tab 2,3,5,7,8'!$A:$C,3,FALSE))),"",VLOOKUP(P244,'O03, tab 2,3,5,7,8'!$A:$C,3,FALSE))</f>
        <v/>
      </c>
      <c r="AZ244" t="str">
        <f>IF(ISERROR((VLOOKUP(Q244,'O03, tab 2,3,5,7,8'!$A:$C,3,FALSE))),"",VLOOKUP(Q244,'O03, tab 2,3,5,7,8'!$A:$C,3,FALSE))</f>
        <v/>
      </c>
      <c r="BA244" t="str">
        <f>IF(ISERROR((VLOOKUP(R244,'O03, tab 2,3,5,7,8'!$A:$C,3,FALSE))),"",VLOOKUP(R244,'O03, tab 2,3,5,7,8'!$A:$C,3,FALSE))</f>
        <v/>
      </c>
      <c r="BB244" t="str">
        <f>IF(ISERROR((VLOOKUP(S244,'O03, tab 2,3,5,7,8'!$A:$C,3,FALSE))),"",VLOOKUP(S244,'O03, tab 2,3,5,7,8'!$A:$C,3,FALSE))</f>
        <v/>
      </c>
      <c r="BC244" t="str">
        <f>IF(ISERROR((VLOOKUP(T244,'O03, tab 2,3,5,7,8'!$A:$C,3,FALSE))),"",VLOOKUP(T244,'O03, tab 2,3,5,7,8'!$A:$C,3,FALSE))</f>
        <v/>
      </c>
      <c r="BD244" t="str">
        <f>IF(ISERROR((VLOOKUP(U244,'O03, tab 2,3,5,7,8'!$A:$C,3,FALSE))),"",VLOOKUP(U244,'O03, tab 2,3,5,7,8'!$A:$C,3,FALSE))</f>
        <v/>
      </c>
      <c r="BE244" t="str">
        <f>IF(ISERROR((VLOOKUP(V244,'O03, tab 2,3,5,7,8'!$A:$C,3,FALSE))),"",VLOOKUP(V244,'O03, tab 2,3,5,7,8'!$A:$C,3,FALSE))</f>
        <v/>
      </c>
      <c r="BF244" t="str">
        <f>IF(ISERROR((VLOOKUP(W244,'O03, tab 2,3,5,7,8'!$A:$C,3,FALSE))),"",VLOOKUP(W244,'O03, tab 2,3,5,7,8'!$A:$C,3,FALSE))</f>
        <v/>
      </c>
      <c r="BG244" s="52">
        <f t="shared" si="67"/>
        <v>0</v>
      </c>
      <c r="BH244" s="52" t="str">
        <f>IF(OR(E244="gas",AI244=0,BG244=0),"",(INDEX('O03'!$B$4:$G$10,'Skin-HRS local'!AU244,'Skin-HRS local'!BG244)))</f>
        <v/>
      </c>
      <c r="BI244" s="52">
        <f>'Inhalation-E,WE,HS'!Q244</f>
        <v>1</v>
      </c>
      <c r="BJ244" s="52" t="str">
        <f>IF(OR(E244="gas",BG244=0),"",(1/('INPUT-Settings'!$E$4^4*'INPUT-Settings'!$E$5^3)^(1/9))^(10-BH244))</f>
        <v/>
      </c>
      <c r="BK244" s="52">
        <f t="shared" si="55"/>
        <v>0</v>
      </c>
    </row>
    <row r="245" spans="1:63" x14ac:dyDescent="0.3">
      <c r="A245" s="86">
        <f>'INPUT-Production'!A245</f>
        <v>0</v>
      </c>
      <c r="B245" s="87">
        <f>'INPUT-Production'!B245</f>
        <v>0</v>
      </c>
      <c r="C245" s="85">
        <f>'INPUT-Production'!C245</f>
        <v>0</v>
      </c>
      <c r="D245" s="85">
        <f>'INPUT-Production'!D245</f>
        <v>0</v>
      </c>
      <c r="E245" s="85">
        <f>VLOOKUP(D245,Substances!A:B,2,FALSE)</f>
        <v>0</v>
      </c>
      <c r="F245" s="2" t="e">
        <f>'Skin-MT Hand'!DG245</f>
        <v>#N/A</v>
      </c>
      <c r="G245" t="str">
        <f>IF(E245="gas","",'Skin-MT Hand'!F245)</f>
        <v>Immersion</v>
      </c>
      <c r="H245" t="str">
        <f>IF(E245="liquid",VLOOKUP(G245,'G03, tab A1'!$B$14:$D$19,3,FALSE),IF('Skin-HRS local'!E245="solid",VLOOKUP('Skin-HRS local'!G245,'G03, tab A1'!$B$5:$D$10,3,FALSE),""))</f>
        <v/>
      </c>
      <c r="I245" s="52" t="e">
        <f t="shared" si="56"/>
        <v>#N/A</v>
      </c>
      <c r="J245" t="str">
        <f>IF(E245="gas","",IF(ISBLANK('INPUT-Skin'!K245),'INPUT-Settings'!$C$37,'INPUT-Skin'!K245))</f>
        <v>thick clothing</v>
      </c>
      <c r="K245">
        <f t="shared" si="57"/>
        <v>0.5</v>
      </c>
      <c r="L245" s="52" t="e">
        <f t="shared" si="58"/>
        <v>#N/A</v>
      </c>
      <c r="M245" t="e">
        <f>VLOOKUP($D245,'INPUT-Substances'!$A:$R,8,FALSE)</f>
        <v>#N/A</v>
      </c>
      <c r="N245" t="e">
        <f>VLOOKUP($D245,'INPUT-Substances'!$A:$R,9,FALSE)</f>
        <v>#N/A</v>
      </c>
      <c r="O245" t="e">
        <f>VLOOKUP($D245,'INPUT-Substances'!$A:$R,10,FALSE)</f>
        <v>#N/A</v>
      </c>
      <c r="P245" t="e">
        <f>VLOOKUP($D245,'INPUT-Substances'!$A:$R,11,FALSE)</f>
        <v>#N/A</v>
      </c>
      <c r="Q245" t="e">
        <f>VLOOKUP($D245,'INPUT-Substances'!$A:$R,12,FALSE)</f>
        <v>#N/A</v>
      </c>
      <c r="R245" t="e">
        <f>VLOOKUP($D245,'INPUT-Substances'!$A:$R,13,FALSE)</f>
        <v>#N/A</v>
      </c>
      <c r="S245" t="e">
        <f>VLOOKUP($D245,'INPUT-Substances'!$A:$R,14,FALSE)</f>
        <v>#N/A</v>
      </c>
      <c r="T245" t="e">
        <f>VLOOKUP($D245,'INPUT-Substances'!$A:$R,15,FALSE)</f>
        <v>#N/A</v>
      </c>
      <c r="U245" t="e">
        <f>VLOOKUP($D245,'INPUT-Substances'!$A:$R,16,FALSE)</f>
        <v>#N/A</v>
      </c>
      <c r="V245" t="e">
        <f>VLOOKUP($D245,'INPUT-Substances'!$A:$R,17,FALSE)</f>
        <v>#N/A</v>
      </c>
      <c r="W245" t="e">
        <f>VLOOKUP($D245,'INPUT-Substances'!$A:$R,18,FALSE)</f>
        <v>#N/A</v>
      </c>
      <c r="X245" t="str">
        <f>IF(ISERROR(VLOOKUP(M245,'O03, tab 2,3,5,7,8'!$A:$B,2,FALSE)),"",VLOOKUP(M245,'O03, tab 2,3,5,7,8'!$A:$B,2,FALSE))</f>
        <v/>
      </c>
      <c r="Y245" t="str">
        <f>IF(ISERROR(VLOOKUP(N245,'O03, tab 2,3,5,7,8'!$A:$B,2,FALSE)),"",VLOOKUP(N245,'O03, tab 2,3,5,7,8'!$A:$B,2,FALSE))</f>
        <v/>
      </c>
      <c r="Z245" t="str">
        <f>IF(ISERROR(VLOOKUP(O245,'O03, tab 2,3,5,7,8'!$A:$B,2,FALSE)),"",VLOOKUP(O245,'O03, tab 2,3,5,7,8'!$A:$B,2,FALSE))</f>
        <v/>
      </c>
      <c r="AA245" t="str">
        <f>IF(ISERROR(VLOOKUP(P245,'O03, tab 2,3,5,7,8'!$A:$B,2,FALSE)),"",VLOOKUP(P245,'O03, tab 2,3,5,7,8'!$A:$B,2,FALSE))</f>
        <v/>
      </c>
      <c r="AB245" t="str">
        <f>IF(ISERROR(VLOOKUP(Q245,'O03, tab 2,3,5,7,8'!$A:$B,2,FALSE)),"",VLOOKUP(Q245,'O03, tab 2,3,5,7,8'!$A:$B,2,FALSE))</f>
        <v/>
      </c>
      <c r="AC245" t="str">
        <f>IF(ISERROR(VLOOKUP(R245,'O03, tab 2,3,5,7,8'!$A:$B,2,FALSE)),"",VLOOKUP(R245,'O03, tab 2,3,5,7,8'!$A:$B,2,FALSE))</f>
        <v/>
      </c>
      <c r="AD245" t="str">
        <f>IF(ISERROR(VLOOKUP(S245,'O03, tab 2,3,5,7,8'!$A:$B,2,FALSE)),"",VLOOKUP(S245,'O03, tab 2,3,5,7,8'!$A:$B,2,FALSE))</f>
        <v/>
      </c>
      <c r="AE245" t="str">
        <f>IF(ISERROR(VLOOKUP(T245,'O03, tab 2,3,5,7,8'!$A:$B,2,FALSE)),"",VLOOKUP(T245,'O03, tab 2,3,5,7,8'!$A:$B,2,FALSE))</f>
        <v/>
      </c>
      <c r="AF245" t="str">
        <f>IF(ISERROR(VLOOKUP(U245,'O03, tab 2,3,5,7,8'!$A:$B,2,FALSE)),"",VLOOKUP(U245,'O03, tab 2,3,5,7,8'!$A:$B,2,FALSE))</f>
        <v/>
      </c>
      <c r="AG245" t="str">
        <f>IF(ISERROR(VLOOKUP(V245,'O03, tab 2,3,5,7,8'!$A:$B,2,FALSE)),"",VLOOKUP(V245,'O03, tab 2,3,5,7,8'!$A:$B,2,FALSE))</f>
        <v/>
      </c>
      <c r="AH245" t="str">
        <f>IF(ISERROR(VLOOKUP(W245,'O03, tab 2,3,5,7,8'!$A:$B,2,FALSE)),"",VLOOKUP(W245,'O03, tab 2,3,5,7,8'!$A:$B,2,FALSE))</f>
        <v/>
      </c>
      <c r="AI245">
        <f t="shared" si="59"/>
        <v>0</v>
      </c>
      <c r="AJ245">
        <f>IF(E245="gas","",IF('Production-Scores'!J245="min",'Production-Scores'!L245/60,'Production-Scores'!L245))</f>
        <v>0</v>
      </c>
      <c r="AK245">
        <f>IF(E245="gas","",'Production-Scores'!P245)</f>
        <v>1</v>
      </c>
      <c r="AL245">
        <f t="shared" si="60"/>
        <v>0</v>
      </c>
      <c r="AM245">
        <f t="shared" si="61"/>
        <v>2</v>
      </c>
      <c r="AN245" s="52" t="str">
        <f>IF(OR(AI245=0,E245="gas"),"",INDEX('O03, tab 2,3,5,7,8'!$G$6:$I$11,'Skin-HRS local'!AM245,'Skin-HRS local'!AI245))</f>
        <v/>
      </c>
      <c r="AO245" t="str">
        <f t="shared" si="62"/>
        <v/>
      </c>
      <c r="AP245" s="52">
        <f t="shared" si="63"/>
        <v>0</v>
      </c>
      <c r="AQ245" t="str">
        <f>IF(E245="gas","",IF(ISBLANK('INPUT-Skin'!L245),'INPUT-Settings'!$C$38,'INPUT-Skin'!L245))</f>
        <v>&lt;10 (size of a large coin, small splashes)</v>
      </c>
      <c r="AR245" s="52">
        <f>IF(E245="gas","",VLOOKUP(AQ245,'O03, tab 2,3,5,7,8'!$G$18:$H$21,2,FALSE))</f>
        <v>0.1</v>
      </c>
      <c r="AS245" s="52" t="str">
        <f t="shared" si="64"/>
        <v/>
      </c>
      <c r="AT245">
        <f t="shared" si="65"/>
        <v>7</v>
      </c>
      <c r="AU245" s="52" t="str">
        <f t="shared" si="66"/>
        <v/>
      </c>
      <c r="AV245" t="str">
        <f>IF(ISERROR((VLOOKUP(M245,'O03, tab 2,3,5,7,8'!$A:$C,3,FALSE))),"",VLOOKUP(M245,'O03, tab 2,3,5,7,8'!$A:$C,3,FALSE))</f>
        <v/>
      </c>
      <c r="AW245" t="str">
        <f>IF(ISERROR((VLOOKUP(N245,'O03, tab 2,3,5,7,8'!$A:$C,3,FALSE))),"",VLOOKUP(N245,'O03, tab 2,3,5,7,8'!$A:$C,3,FALSE))</f>
        <v/>
      </c>
      <c r="AX245" t="str">
        <f>IF(ISERROR((VLOOKUP(O245,'O03, tab 2,3,5,7,8'!$A:$C,3,FALSE))),"",VLOOKUP(O245,'O03, tab 2,3,5,7,8'!$A:$C,3,FALSE))</f>
        <v/>
      </c>
      <c r="AY245" t="str">
        <f>IF(ISERROR((VLOOKUP(P245,'O03, tab 2,3,5,7,8'!$A:$C,3,FALSE))),"",VLOOKUP(P245,'O03, tab 2,3,5,7,8'!$A:$C,3,FALSE))</f>
        <v/>
      </c>
      <c r="AZ245" t="str">
        <f>IF(ISERROR((VLOOKUP(Q245,'O03, tab 2,3,5,7,8'!$A:$C,3,FALSE))),"",VLOOKUP(Q245,'O03, tab 2,3,5,7,8'!$A:$C,3,FALSE))</f>
        <v/>
      </c>
      <c r="BA245" t="str">
        <f>IF(ISERROR((VLOOKUP(R245,'O03, tab 2,3,5,7,8'!$A:$C,3,FALSE))),"",VLOOKUP(R245,'O03, tab 2,3,5,7,8'!$A:$C,3,FALSE))</f>
        <v/>
      </c>
      <c r="BB245" t="str">
        <f>IF(ISERROR((VLOOKUP(S245,'O03, tab 2,3,5,7,8'!$A:$C,3,FALSE))),"",VLOOKUP(S245,'O03, tab 2,3,5,7,8'!$A:$C,3,FALSE))</f>
        <v/>
      </c>
      <c r="BC245" t="str">
        <f>IF(ISERROR((VLOOKUP(T245,'O03, tab 2,3,5,7,8'!$A:$C,3,FALSE))),"",VLOOKUP(T245,'O03, tab 2,3,5,7,8'!$A:$C,3,FALSE))</f>
        <v/>
      </c>
      <c r="BD245" t="str">
        <f>IF(ISERROR((VLOOKUP(U245,'O03, tab 2,3,5,7,8'!$A:$C,3,FALSE))),"",VLOOKUP(U245,'O03, tab 2,3,5,7,8'!$A:$C,3,FALSE))</f>
        <v/>
      </c>
      <c r="BE245" t="str">
        <f>IF(ISERROR((VLOOKUP(V245,'O03, tab 2,3,5,7,8'!$A:$C,3,FALSE))),"",VLOOKUP(V245,'O03, tab 2,3,5,7,8'!$A:$C,3,FALSE))</f>
        <v/>
      </c>
      <c r="BF245" t="str">
        <f>IF(ISERROR((VLOOKUP(W245,'O03, tab 2,3,5,7,8'!$A:$C,3,FALSE))),"",VLOOKUP(W245,'O03, tab 2,3,5,7,8'!$A:$C,3,FALSE))</f>
        <v/>
      </c>
      <c r="BG245" s="52">
        <f t="shared" si="67"/>
        <v>0</v>
      </c>
      <c r="BH245" s="52" t="str">
        <f>IF(OR(E245="gas",AI245=0,BG245=0),"",(INDEX('O03'!$B$4:$G$10,'Skin-HRS local'!AU245,'Skin-HRS local'!BG245)))</f>
        <v/>
      </c>
      <c r="BI245" s="52">
        <f>'Inhalation-E,WE,HS'!Q245</f>
        <v>1</v>
      </c>
      <c r="BJ245" s="52" t="str">
        <f>IF(OR(E245="gas",BG245=0),"",(1/('INPUT-Settings'!$E$4^4*'INPUT-Settings'!$E$5^3)^(1/9))^(10-BH245))</f>
        <v/>
      </c>
      <c r="BK245" s="52">
        <f t="shared" si="55"/>
        <v>0</v>
      </c>
    </row>
    <row r="246" spans="1:63" x14ac:dyDescent="0.3">
      <c r="A246" s="86">
        <f>'INPUT-Production'!A246</f>
        <v>0</v>
      </c>
      <c r="B246" s="87">
        <f>'INPUT-Production'!B246</f>
        <v>0</v>
      </c>
      <c r="C246" s="85">
        <f>'INPUT-Production'!C246</f>
        <v>0</v>
      </c>
      <c r="D246" s="85">
        <f>'INPUT-Production'!D246</f>
        <v>0</v>
      </c>
      <c r="E246" s="85">
        <f>VLOOKUP(D246,Substances!A:B,2,FALSE)</f>
        <v>0</v>
      </c>
      <c r="F246" s="2" t="e">
        <f>'Skin-MT Hand'!DG246</f>
        <v>#N/A</v>
      </c>
      <c r="G246" t="str">
        <f>IF(E246="gas","",'Skin-MT Hand'!F246)</f>
        <v>Immersion</v>
      </c>
      <c r="H246" t="str">
        <f>IF(E246="liquid",VLOOKUP(G246,'G03, tab A1'!$B$14:$D$19,3,FALSE),IF('Skin-HRS local'!E246="solid",VLOOKUP('Skin-HRS local'!G246,'G03, tab A1'!$B$5:$D$10,3,FALSE),""))</f>
        <v/>
      </c>
      <c r="I246" s="52" t="e">
        <f t="shared" si="56"/>
        <v>#N/A</v>
      </c>
      <c r="J246" t="str">
        <f>IF(E246="gas","",IF(ISBLANK('INPUT-Skin'!K246),'INPUT-Settings'!$C$37,'INPUT-Skin'!K246))</f>
        <v>thick clothing</v>
      </c>
      <c r="K246">
        <f t="shared" si="57"/>
        <v>0.5</v>
      </c>
      <c r="L246" s="52" t="e">
        <f t="shared" si="58"/>
        <v>#N/A</v>
      </c>
      <c r="M246" t="e">
        <f>VLOOKUP($D246,'INPUT-Substances'!$A:$R,8,FALSE)</f>
        <v>#N/A</v>
      </c>
      <c r="N246" t="e">
        <f>VLOOKUP($D246,'INPUT-Substances'!$A:$R,9,FALSE)</f>
        <v>#N/A</v>
      </c>
      <c r="O246" t="e">
        <f>VLOOKUP($D246,'INPUT-Substances'!$A:$R,10,FALSE)</f>
        <v>#N/A</v>
      </c>
      <c r="P246" t="e">
        <f>VLOOKUP($D246,'INPUT-Substances'!$A:$R,11,FALSE)</f>
        <v>#N/A</v>
      </c>
      <c r="Q246" t="e">
        <f>VLOOKUP($D246,'INPUT-Substances'!$A:$R,12,FALSE)</f>
        <v>#N/A</v>
      </c>
      <c r="R246" t="e">
        <f>VLOOKUP($D246,'INPUT-Substances'!$A:$R,13,FALSE)</f>
        <v>#N/A</v>
      </c>
      <c r="S246" t="e">
        <f>VLOOKUP($D246,'INPUT-Substances'!$A:$R,14,FALSE)</f>
        <v>#N/A</v>
      </c>
      <c r="T246" t="e">
        <f>VLOOKUP($D246,'INPUT-Substances'!$A:$R,15,FALSE)</f>
        <v>#N/A</v>
      </c>
      <c r="U246" t="e">
        <f>VLOOKUP($D246,'INPUT-Substances'!$A:$R,16,FALSE)</f>
        <v>#N/A</v>
      </c>
      <c r="V246" t="e">
        <f>VLOOKUP($D246,'INPUT-Substances'!$A:$R,17,FALSE)</f>
        <v>#N/A</v>
      </c>
      <c r="W246" t="e">
        <f>VLOOKUP($D246,'INPUT-Substances'!$A:$R,18,FALSE)</f>
        <v>#N/A</v>
      </c>
      <c r="X246" t="str">
        <f>IF(ISERROR(VLOOKUP(M246,'O03, tab 2,3,5,7,8'!$A:$B,2,FALSE)),"",VLOOKUP(M246,'O03, tab 2,3,5,7,8'!$A:$B,2,FALSE))</f>
        <v/>
      </c>
      <c r="Y246" t="str">
        <f>IF(ISERROR(VLOOKUP(N246,'O03, tab 2,3,5,7,8'!$A:$B,2,FALSE)),"",VLOOKUP(N246,'O03, tab 2,3,5,7,8'!$A:$B,2,FALSE))</f>
        <v/>
      </c>
      <c r="Z246" t="str">
        <f>IF(ISERROR(VLOOKUP(O246,'O03, tab 2,3,5,7,8'!$A:$B,2,FALSE)),"",VLOOKUP(O246,'O03, tab 2,3,5,7,8'!$A:$B,2,FALSE))</f>
        <v/>
      </c>
      <c r="AA246" t="str">
        <f>IF(ISERROR(VLOOKUP(P246,'O03, tab 2,3,5,7,8'!$A:$B,2,FALSE)),"",VLOOKUP(P246,'O03, tab 2,3,5,7,8'!$A:$B,2,FALSE))</f>
        <v/>
      </c>
      <c r="AB246" t="str">
        <f>IF(ISERROR(VLOOKUP(Q246,'O03, tab 2,3,5,7,8'!$A:$B,2,FALSE)),"",VLOOKUP(Q246,'O03, tab 2,3,5,7,8'!$A:$B,2,FALSE))</f>
        <v/>
      </c>
      <c r="AC246" t="str">
        <f>IF(ISERROR(VLOOKUP(R246,'O03, tab 2,3,5,7,8'!$A:$B,2,FALSE)),"",VLOOKUP(R246,'O03, tab 2,3,5,7,8'!$A:$B,2,FALSE))</f>
        <v/>
      </c>
      <c r="AD246" t="str">
        <f>IF(ISERROR(VLOOKUP(S246,'O03, tab 2,3,5,7,8'!$A:$B,2,FALSE)),"",VLOOKUP(S246,'O03, tab 2,3,5,7,8'!$A:$B,2,FALSE))</f>
        <v/>
      </c>
      <c r="AE246" t="str">
        <f>IF(ISERROR(VLOOKUP(T246,'O03, tab 2,3,5,7,8'!$A:$B,2,FALSE)),"",VLOOKUP(T246,'O03, tab 2,3,5,7,8'!$A:$B,2,FALSE))</f>
        <v/>
      </c>
      <c r="AF246" t="str">
        <f>IF(ISERROR(VLOOKUP(U246,'O03, tab 2,3,5,7,8'!$A:$B,2,FALSE)),"",VLOOKUP(U246,'O03, tab 2,3,5,7,8'!$A:$B,2,FALSE))</f>
        <v/>
      </c>
      <c r="AG246" t="str">
        <f>IF(ISERROR(VLOOKUP(V246,'O03, tab 2,3,5,7,8'!$A:$B,2,FALSE)),"",VLOOKUP(V246,'O03, tab 2,3,5,7,8'!$A:$B,2,FALSE))</f>
        <v/>
      </c>
      <c r="AH246" t="str">
        <f>IF(ISERROR(VLOOKUP(W246,'O03, tab 2,3,5,7,8'!$A:$B,2,FALSE)),"",VLOOKUP(W246,'O03, tab 2,3,5,7,8'!$A:$B,2,FALSE))</f>
        <v/>
      </c>
      <c r="AI246">
        <f t="shared" si="59"/>
        <v>0</v>
      </c>
      <c r="AJ246">
        <f>IF(E246="gas","",IF('Production-Scores'!J246="min",'Production-Scores'!L246/60,'Production-Scores'!L246))</f>
        <v>0</v>
      </c>
      <c r="AK246">
        <f>IF(E246="gas","",'Production-Scores'!P246)</f>
        <v>1</v>
      </c>
      <c r="AL246">
        <f t="shared" si="60"/>
        <v>0</v>
      </c>
      <c r="AM246">
        <f t="shared" si="61"/>
        <v>2</v>
      </c>
      <c r="AN246" s="52" t="str">
        <f>IF(OR(AI246=0,E246="gas"),"",INDEX('O03, tab 2,3,5,7,8'!$G$6:$I$11,'Skin-HRS local'!AM246,'Skin-HRS local'!AI246))</f>
        <v/>
      </c>
      <c r="AO246" t="str">
        <f t="shared" si="62"/>
        <v/>
      </c>
      <c r="AP246" s="52">
        <f t="shared" si="63"/>
        <v>0</v>
      </c>
      <c r="AQ246" t="str">
        <f>IF(E246="gas","",IF(ISBLANK('INPUT-Skin'!L246),'INPUT-Settings'!$C$38,'INPUT-Skin'!L246))</f>
        <v>&lt;10 (size of a large coin, small splashes)</v>
      </c>
      <c r="AR246" s="52">
        <f>IF(E246="gas","",VLOOKUP(AQ246,'O03, tab 2,3,5,7,8'!$G$18:$H$21,2,FALSE))</f>
        <v>0.1</v>
      </c>
      <c r="AS246" s="52" t="str">
        <f t="shared" si="64"/>
        <v/>
      </c>
      <c r="AT246">
        <f t="shared" si="65"/>
        <v>7</v>
      </c>
      <c r="AU246" s="52" t="str">
        <f t="shared" si="66"/>
        <v/>
      </c>
      <c r="AV246" t="str">
        <f>IF(ISERROR((VLOOKUP(M246,'O03, tab 2,3,5,7,8'!$A:$C,3,FALSE))),"",VLOOKUP(M246,'O03, tab 2,3,5,7,8'!$A:$C,3,FALSE))</f>
        <v/>
      </c>
      <c r="AW246" t="str">
        <f>IF(ISERROR((VLOOKUP(N246,'O03, tab 2,3,5,7,8'!$A:$C,3,FALSE))),"",VLOOKUP(N246,'O03, tab 2,3,5,7,8'!$A:$C,3,FALSE))</f>
        <v/>
      </c>
      <c r="AX246" t="str">
        <f>IF(ISERROR((VLOOKUP(O246,'O03, tab 2,3,5,7,8'!$A:$C,3,FALSE))),"",VLOOKUP(O246,'O03, tab 2,3,5,7,8'!$A:$C,3,FALSE))</f>
        <v/>
      </c>
      <c r="AY246" t="str">
        <f>IF(ISERROR((VLOOKUP(P246,'O03, tab 2,3,5,7,8'!$A:$C,3,FALSE))),"",VLOOKUP(P246,'O03, tab 2,3,5,7,8'!$A:$C,3,FALSE))</f>
        <v/>
      </c>
      <c r="AZ246" t="str">
        <f>IF(ISERROR((VLOOKUP(Q246,'O03, tab 2,3,5,7,8'!$A:$C,3,FALSE))),"",VLOOKUP(Q246,'O03, tab 2,3,5,7,8'!$A:$C,3,FALSE))</f>
        <v/>
      </c>
      <c r="BA246" t="str">
        <f>IF(ISERROR((VLOOKUP(R246,'O03, tab 2,3,5,7,8'!$A:$C,3,FALSE))),"",VLOOKUP(R246,'O03, tab 2,3,5,7,8'!$A:$C,3,FALSE))</f>
        <v/>
      </c>
      <c r="BB246" t="str">
        <f>IF(ISERROR((VLOOKUP(S246,'O03, tab 2,3,5,7,8'!$A:$C,3,FALSE))),"",VLOOKUP(S246,'O03, tab 2,3,5,7,8'!$A:$C,3,FALSE))</f>
        <v/>
      </c>
      <c r="BC246" t="str">
        <f>IF(ISERROR((VLOOKUP(T246,'O03, tab 2,3,5,7,8'!$A:$C,3,FALSE))),"",VLOOKUP(T246,'O03, tab 2,3,5,7,8'!$A:$C,3,FALSE))</f>
        <v/>
      </c>
      <c r="BD246" t="str">
        <f>IF(ISERROR((VLOOKUP(U246,'O03, tab 2,3,5,7,8'!$A:$C,3,FALSE))),"",VLOOKUP(U246,'O03, tab 2,3,5,7,8'!$A:$C,3,FALSE))</f>
        <v/>
      </c>
      <c r="BE246" t="str">
        <f>IF(ISERROR((VLOOKUP(V246,'O03, tab 2,3,5,7,8'!$A:$C,3,FALSE))),"",VLOOKUP(V246,'O03, tab 2,3,5,7,8'!$A:$C,3,FALSE))</f>
        <v/>
      </c>
      <c r="BF246" t="str">
        <f>IF(ISERROR((VLOOKUP(W246,'O03, tab 2,3,5,7,8'!$A:$C,3,FALSE))),"",VLOOKUP(W246,'O03, tab 2,3,5,7,8'!$A:$C,3,FALSE))</f>
        <v/>
      </c>
      <c r="BG246" s="52">
        <f t="shared" si="67"/>
        <v>0</v>
      </c>
      <c r="BH246" s="52" t="str">
        <f>IF(OR(E246="gas",AI246=0,BG246=0),"",(INDEX('O03'!$B$4:$G$10,'Skin-HRS local'!AU246,'Skin-HRS local'!BG246)))</f>
        <v/>
      </c>
      <c r="BI246" s="52">
        <f>'Inhalation-E,WE,HS'!Q246</f>
        <v>1</v>
      </c>
      <c r="BJ246" s="52" t="str">
        <f>IF(OR(E246="gas",BG246=0),"",(1/('INPUT-Settings'!$E$4^4*'INPUT-Settings'!$E$5^3)^(1/9))^(10-BH246))</f>
        <v/>
      </c>
      <c r="BK246" s="52">
        <f t="shared" si="55"/>
        <v>0</v>
      </c>
    </row>
    <row r="247" spans="1:63" x14ac:dyDescent="0.3">
      <c r="A247" s="86">
        <f>'INPUT-Production'!A247</f>
        <v>0</v>
      </c>
      <c r="B247" s="87">
        <f>'INPUT-Production'!B247</f>
        <v>0</v>
      </c>
      <c r="C247" s="85">
        <f>'INPUT-Production'!C247</f>
        <v>0</v>
      </c>
      <c r="D247" s="85">
        <f>'INPUT-Production'!D247</f>
        <v>0</v>
      </c>
      <c r="E247" s="85">
        <f>VLOOKUP(D247,Substances!A:B,2,FALSE)</f>
        <v>0</v>
      </c>
      <c r="F247" s="2" t="e">
        <f>'Skin-MT Hand'!DG247</f>
        <v>#N/A</v>
      </c>
      <c r="G247" t="str">
        <f>IF(E247="gas","",'Skin-MT Hand'!F247)</f>
        <v>Immersion</v>
      </c>
      <c r="H247" t="str">
        <f>IF(E247="liquid",VLOOKUP(G247,'G03, tab A1'!$B$14:$D$19,3,FALSE),IF('Skin-HRS local'!E247="solid",VLOOKUP('Skin-HRS local'!G247,'G03, tab A1'!$B$5:$D$10,3,FALSE),""))</f>
        <v/>
      </c>
      <c r="I247" s="52" t="e">
        <f t="shared" si="56"/>
        <v>#N/A</v>
      </c>
      <c r="J247" t="str">
        <f>IF(E247="gas","",IF(ISBLANK('INPUT-Skin'!K247),'INPUT-Settings'!$C$37,'INPUT-Skin'!K247))</f>
        <v>thick clothing</v>
      </c>
      <c r="K247">
        <f t="shared" si="57"/>
        <v>0.5</v>
      </c>
      <c r="L247" s="52" t="e">
        <f t="shared" si="58"/>
        <v>#N/A</v>
      </c>
      <c r="M247" t="e">
        <f>VLOOKUP($D247,'INPUT-Substances'!$A:$R,8,FALSE)</f>
        <v>#N/A</v>
      </c>
      <c r="N247" t="e">
        <f>VLOOKUP($D247,'INPUT-Substances'!$A:$R,9,FALSE)</f>
        <v>#N/A</v>
      </c>
      <c r="O247" t="e">
        <f>VLOOKUP($D247,'INPUT-Substances'!$A:$R,10,FALSE)</f>
        <v>#N/A</v>
      </c>
      <c r="P247" t="e">
        <f>VLOOKUP($D247,'INPUT-Substances'!$A:$R,11,FALSE)</f>
        <v>#N/A</v>
      </c>
      <c r="Q247" t="e">
        <f>VLOOKUP($D247,'INPUT-Substances'!$A:$R,12,FALSE)</f>
        <v>#N/A</v>
      </c>
      <c r="R247" t="e">
        <f>VLOOKUP($D247,'INPUT-Substances'!$A:$R,13,FALSE)</f>
        <v>#N/A</v>
      </c>
      <c r="S247" t="e">
        <f>VLOOKUP($D247,'INPUT-Substances'!$A:$R,14,FALSE)</f>
        <v>#N/A</v>
      </c>
      <c r="T247" t="e">
        <f>VLOOKUP($D247,'INPUT-Substances'!$A:$R,15,FALSE)</f>
        <v>#N/A</v>
      </c>
      <c r="U247" t="e">
        <f>VLOOKUP($D247,'INPUT-Substances'!$A:$R,16,FALSE)</f>
        <v>#N/A</v>
      </c>
      <c r="V247" t="e">
        <f>VLOOKUP($D247,'INPUT-Substances'!$A:$R,17,FALSE)</f>
        <v>#N/A</v>
      </c>
      <c r="W247" t="e">
        <f>VLOOKUP($D247,'INPUT-Substances'!$A:$R,18,FALSE)</f>
        <v>#N/A</v>
      </c>
      <c r="X247" t="str">
        <f>IF(ISERROR(VLOOKUP(M247,'O03, tab 2,3,5,7,8'!$A:$B,2,FALSE)),"",VLOOKUP(M247,'O03, tab 2,3,5,7,8'!$A:$B,2,FALSE))</f>
        <v/>
      </c>
      <c r="Y247" t="str">
        <f>IF(ISERROR(VLOOKUP(N247,'O03, tab 2,3,5,7,8'!$A:$B,2,FALSE)),"",VLOOKUP(N247,'O03, tab 2,3,5,7,8'!$A:$B,2,FALSE))</f>
        <v/>
      </c>
      <c r="Z247" t="str">
        <f>IF(ISERROR(VLOOKUP(O247,'O03, tab 2,3,5,7,8'!$A:$B,2,FALSE)),"",VLOOKUP(O247,'O03, tab 2,3,5,7,8'!$A:$B,2,FALSE))</f>
        <v/>
      </c>
      <c r="AA247" t="str">
        <f>IF(ISERROR(VLOOKUP(P247,'O03, tab 2,3,5,7,8'!$A:$B,2,FALSE)),"",VLOOKUP(P247,'O03, tab 2,3,5,7,8'!$A:$B,2,FALSE))</f>
        <v/>
      </c>
      <c r="AB247" t="str">
        <f>IF(ISERROR(VLOOKUP(Q247,'O03, tab 2,3,5,7,8'!$A:$B,2,FALSE)),"",VLOOKUP(Q247,'O03, tab 2,3,5,7,8'!$A:$B,2,FALSE))</f>
        <v/>
      </c>
      <c r="AC247" t="str">
        <f>IF(ISERROR(VLOOKUP(R247,'O03, tab 2,3,5,7,8'!$A:$B,2,FALSE)),"",VLOOKUP(R247,'O03, tab 2,3,5,7,8'!$A:$B,2,FALSE))</f>
        <v/>
      </c>
      <c r="AD247" t="str">
        <f>IF(ISERROR(VLOOKUP(S247,'O03, tab 2,3,5,7,8'!$A:$B,2,FALSE)),"",VLOOKUP(S247,'O03, tab 2,3,5,7,8'!$A:$B,2,FALSE))</f>
        <v/>
      </c>
      <c r="AE247" t="str">
        <f>IF(ISERROR(VLOOKUP(T247,'O03, tab 2,3,5,7,8'!$A:$B,2,FALSE)),"",VLOOKUP(T247,'O03, tab 2,3,5,7,8'!$A:$B,2,FALSE))</f>
        <v/>
      </c>
      <c r="AF247" t="str">
        <f>IF(ISERROR(VLOOKUP(U247,'O03, tab 2,3,5,7,8'!$A:$B,2,FALSE)),"",VLOOKUP(U247,'O03, tab 2,3,5,7,8'!$A:$B,2,FALSE))</f>
        <v/>
      </c>
      <c r="AG247" t="str">
        <f>IF(ISERROR(VLOOKUP(V247,'O03, tab 2,3,5,7,8'!$A:$B,2,FALSE)),"",VLOOKUP(V247,'O03, tab 2,3,5,7,8'!$A:$B,2,FALSE))</f>
        <v/>
      </c>
      <c r="AH247" t="str">
        <f>IF(ISERROR(VLOOKUP(W247,'O03, tab 2,3,5,7,8'!$A:$B,2,FALSE)),"",VLOOKUP(W247,'O03, tab 2,3,5,7,8'!$A:$B,2,FALSE))</f>
        <v/>
      </c>
      <c r="AI247">
        <f t="shared" si="59"/>
        <v>0</v>
      </c>
      <c r="AJ247">
        <f>IF(E247="gas","",IF('Production-Scores'!J247="min",'Production-Scores'!L247/60,'Production-Scores'!L247))</f>
        <v>0</v>
      </c>
      <c r="AK247">
        <f>IF(E247="gas","",'Production-Scores'!P247)</f>
        <v>1</v>
      </c>
      <c r="AL247">
        <f t="shared" si="60"/>
        <v>0</v>
      </c>
      <c r="AM247">
        <f t="shared" si="61"/>
        <v>2</v>
      </c>
      <c r="AN247" s="52" t="str">
        <f>IF(OR(AI247=0,E247="gas"),"",INDEX('O03, tab 2,3,5,7,8'!$G$6:$I$11,'Skin-HRS local'!AM247,'Skin-HRS local'!AI247))</f>
        <v/>
      </c>
      <c r="AO247" t="str">
        <f t="shared" si="62"/>
        <v/>
      </c>
      <c r="AP247" s="52">
        <f t="shared" si="63"/>
        <v>0</v>
      </c>
      <c r="AQ247" t="str">
        <f>IF(E247="gas","",IF(ISBLANK('INPUT-Skin'!L247),'INPUT-Settings'!$C$38,'INPUT-Skin'!L247))</f>
        <v>&lt;10 (size of a large coin, small splashes)</v>
      </c>
      <c r="AR247" s="52">
        <f>IF(E247="gas","",VLOOKUP(AQ247,'O03, tab 2,3,5,7,8'!$G$18:$H$21,2,FALSE))</f>
        <v>0.1</v>
      </c>
      <c r="AS247" s="52" t="str">
        <f t="shared" si="64"/>
        <v/>
      </c>
      <c r="AT247">
        <f t="shared" si="65"/>
        <v>7</v>
      </c>
      <c r="AU247" s="52" t="str">
        <f t="shared" si="66"/>
        <v/>
      </c>
      <c r="AV247" t="str">
        <f>IF(ISERROR((VLOOKUP(M247,'O03, tab 2,3,5,7,8'!$A:$C,3,FALSE))),"",VLOOKUP(M247,'O03, tab 2,3,5,7,8'!$A:$C,3,FALSE))</f>
        <v/>
      </c>
      <c r="AW247" t="str">
        <f>IF(ISERROR((VLOOKUP(N247,'O03, tab 2,3,5,7,8'!$A:$C,3,FALSE))),"",VLOOKUP(N247,'O03, tab 2,3,5,7,8'!$A:$C,3,FALSE))</f>
        <v/>
      </c>
      <c r="AX247" t="str">
        <f>IF(ISERROR((VLOOKUP(O247,'O03, tab 2,3,5,7,8'!$A:$C,3,FALSE))),"",VLOOKUP(O247,'O03, tab 2,3,5,7,8'!$A:$C,3,FALSE))</f>
        <v/>
      </c>
      <c r="AY247" t="str">
        <f>IF(ISERROR((VLOOKUP(P247,'O03, tab 2,3,5,7,8'!$A:$C,3,FALSE))),"",VLOOKUP(P247,'O03, tab 2,3,5,7,8'!$A:$C,3,FALSE))</f>
        <v/>
      </c>
      <c r="AZ247" t="str">
        <f>IF(ISERROR((VLOOKUP(Q247,'O03, tab 2,3,5,7,8'!$A:$C,3,FALSE))),"",VLOOKUP(Q247,'O03, tab 2,3,5,7,8'!$A:$C,3,FALSE))</f>
        <v/>
      </c>
      <c r="BA247" t="str">
        <f>IF(ISERROR((VLOOKUP(R247,'O03, tab 2,3,5,7,8'!$A:$C,3,FALSE))),"",VLOOKUP(R247,'O03, tab 2,3,5,7,8'!$A:$C,3,FALSE))</f>
        <v/>
      </c>
      <c r="BB247" t="str">
        <f>IF(ISERROR((VLOOKUP(S247,'O03, tab 2,3,5,7,8'!$A:$C,3,FALSE))),"",VLOOKUP(S247,'O03, tab 2,3,5,7,8'!$A:$C,3,FALSE))</f>
        <v/>
      </c>
      <c r="BC247" t="str">
        <f>IF(ISERROR((VLOOKUP(T247,'O03, tab 2,3,5,7,8'!$A:$C,3,FALSE))),"",VLOOKUP(T247,'O03, tab 2,3,5,7,8'!$A:$C,3,FALSE))</f>
        <v/>
      </c>
      <c r="BD247" t="str">
        <f>IF(ISERROR((VLOOKUP(U247,'O03, tab 2,3,5,7,8'!$A:$C,3,FALSE))),"",VLOOKUP(U247,'O03, tab 2,3,5,7,8'!$A:$C,3,FALSE))</f>
        <v/>
      </c>
      <c r="BE247" t="str">
        <f>IF(ISERROR((VLOOKUP(V247,'O03, tab 2,3,5,7,8'!$A:$C,3,FALSE))),"",VLOOKUP(V247,'O03, tab 2,3,5,7,8'!$A:$C,3,FALSE))</f>
        <v/>
      </c>
      <c r="BF247" t="str">
        <f>IF(ISERROR((VLOOKUP(W247,'O03, tab 2,3,5,7,8'!$A:$C,3,FALSE))),"",VLOOKUP(W247,'O03, tab 2,3,5,7,8'!$A:$C,3,FALSE))</f>
        <v/>
      </c>
      <c r="BG247" s="52">
        <f t="shared" si="67"/>
        <v>0</v>
      </c>
      <c r="BH247" s="52" t="str">
        <f>IF(OR(E247="gas",AI247=0,BG247=0),"",(INDEX('O03'!$B$4:$G$10,'Skin-HRS local'!AU247,'Skin-HRS local'!BG247)))</f>
        <v/>
      </c>
      <c r="BI247" s="52">
        <f>'Inhalation-E,WE,HS'!Q247</f>
        <v>1</v>
      </c>
      <c r="BJ247" s="52" t="str">
        <f>IF(OR(E247="gas",BG247=0),"",(1/('INPUT-Settings'!$E$4^4*'INPUT-Settings'!$E$5^3)^(1/9))^(10-BH247))</f>
        <v/>
      </c>
      <c r="BK247" s="52">
        <f t="shared" si="55"/>
        <v>0</v>
      </c>
    </row>
    <row r="248" spans="1:63" x14ac:dyDescent="0.3">
      <c r="A248" s="86">
        <f>'INPUT-Production'!A248</f>
        <v>0</v>
      </c>
      <c r="B248" s="87">
        <f>'INPUT-Production'!B248</f>
        <v>0</v>
      </c>
      <c r="C248" s="85">
        <f>'INPUT-Production'!C248</f>
        <v>0</v>
      </c>
      <c r="D248" s="85">
        <f>'INPUT-Production'!D248</f>
        <v>0</v>
      </c>
      <c r="E248" s="85">
        <f>VLOOKUP(D248,Substances!A:B,2,FALSE)</f>
        <v>0</v>
      </c>
      <c r="F248" s="2" t="e">
        <f>'Skin-MT Hand'!DG248</f>
        <v>#N/A</v>
      </c>
      <c r="G248" t="str">
        <f>IF(E248="gas","",'Skin-MT Hand'!F248)</f>
        <v>Immersion</v>
      </c>
      <c r="H248" t="str">
        <f>IF(E248="liquid",VLOOKUP(G248,'G03, tab A1'!$B$14:$D$19,3,FALSE),IF('Skin-HRS local'!E248="solid",VLOOKUP('Skin-HRS local'!G248,'G03, tab A1'!$B$5:$D$10,3,FALSE),""))</f>
        <v/>
      </c>
      <c r="I248" s="52" t="e">
        <f t="shared" si="56"/>
        <v>#N/A</v>
      </c>
      <c r="J248" t="str">
        <f>IF(E248="gas","",IF(ISBLANK('INPUT-Skin'!K248),'INPUT-Settings'!$C$37,'INPUT-Skin'!K248))</f>
        <v>thick clothing</v>
      </c>
      <c r="K248">
        <f t="shared" si="57"/>
        <v>0.5</v>
      </c>
      <c r="L248" s="52" t="e">
        <f t="shared" si="58"/>
        <v>#N/A</v>
      </c>
      <c r="M248" t="e">
        <f>VLOOKUP($D248,'INPUT-Substances'!$A:$R,8,FALSE)</f>
        <v>#N/A</v>
      </c>
      <c r="N248" t="e">
        <f>VLOOKUP($D248,'INPUT-Substances'!$A:$R,9,FALSE)</f>
        <v>#N/A</v>
      </c>
      <c r="O248" t="e">
        <f>VLOOKUP($D248,'INPUT-Substances'!$A:$R,10,FALSE)</f>
        <v>#N/A</v>
      </c>
      <c r="P248" t="e">
        <f>VLOOKUP($D248,'INPUT-Substances'!$A:$R,11,FALSE)</f>
        <v>#N/A</v>
      </c>
      <c r="Q248" t="e">
        <f>VLOOKUP($D248,'INPUT-Substances'!$A:$R,12,FALSE)</f>
        <v>#N/A</v>
      </c>
      <c r="R248" t="e">
        <f>VLOOKUP($D248,'INPUT-Substances'!$A:$R,13,FALSE)</f>
        <v>#N/A</v>
      </c>
      <c r="S248" t="e">
        <f>VLOOKUP($D248,'INPUT-Substances'!$A:$R,14,FALSE)</f>
        <v>#N/A</v>
      </c>
      <c r="T248" t="e">
        <f>VLOOKUP($D248,'INPUT-Substances'!$A:$R,15,FALSE)</f>
        <v>#N/A</v>
      </c>
      <c r="U248" t="e">
        <f>VLOOKUP($D248,'INPUT-Substances'!$A:$R,16,FALSE)</f>
        <v>#N/A</v>
      </c>
      <c r="V248" t="e">
        <f>VLOOKUP($D248,'INPUT-Substances'!$A:$R,17,FALSE)</f>
        <v>#N/A</v>
      </c>
      <c r="W248" t="e">
        <f>VLOOKUP($D248,'INPUT-Substances'!$A:$R,18,FALSE)</f>
        <v>#N/A</v>
      </c>
      <c r="X248" t="str">
        <f>IF(ISERROR(VLOOKUP(M248,'O03, tab 2,3,5,7,8'!$A:$B,2,FALSE)),"",VLOOKUP(M248,'O03, tab 2,3,5,7,8'!$A:$B,2,FALSE))</f>
        <v/>
      </c>
      <c r="Y248" t="str">
        <f>IF(ISERROR(VLOOKUP(N248,'O03, tab 2,3,5,7,8'!$A:$B,2,FALSE)),"",VLOOKUP(N248,'O03, tab 2,3,5,7,8'!$A:$B,2,FALSE))</f>
        <v/>
      </c>
      <c r="Z248" t="str">
        <f>IF(ISERROR(VLOOKUP(O248,'O03, tab 2,3,5,7,8'!$A:$B,2,FALSE)),"",VLOOKUP(O248,'O03, tab 2,3,5,7,8'!$A:$B,2,FALSE))</f>
        <v/>
      </c>
      <c r="AA248" t="str">
        <f>IF(ISERROR(VLOOKUP(P248,'O03, tab 2,3,5,7,8'!$A:$B,2,FALSE)),"",VLOOKUP(P248,'O03, tab 2,3,5,7,8'!$A:$B,2,FALSE))</f>
        <v/>
      </c>
      <c r="AB248" t="str">
        <f>IF(ISERROR(VLOOKUP(Q248,'O03, tab 2,3,5,7,8'!$A:$B,2,FALSE)),"",VLOOKUP(Q248,'O03, tab 2,3,5,7,8'!$A:$B,2,FALSE))</f>
        <v/>
      </c>
      <c r="AC248" t="str">
        <f>IF(ISERROR(VLOOKUP(R248,'O03, tab 2,3,5,7,8'!$A:$B,2,FALSE)),"",VLOOKUP(R248,'O03, tab 2,3,5,7,8'!$A:$B,2,FALSE))</f>
        <v/>
      </c>
      <c r="AD248" t="str">
        <f>IF(ISERROR(VLOOKUP(S248,'O03, tab 2,3,5,7,8'!$A:$B,2,FALSE)),"",VLOOKUP(S248,'O03, tab 2,3,5,7,8'!$A:$B,2,FALSE))</f>
        <v/>
      </c>
      <c r="AE248" t="str">
        <f>IF(ISERROR(VLOOKUP(T248,'O03, tab 2,3,5,7,8'!$A:$B,2,FALSE)),"",VLOOKUP(T248,'O03, tab 2,3,5,7,8'!$A:$B,2,FALSE))</f>
        <v/>
      </c>
      <c r="AF248" t="str">
        <f>IF(ISERROR(VLOOKUP(U248,'O03, tab 2,3,5,7,8'!$A:$B,2,FALSE)),"",VLOOKUP(U248,'O03, tab 2,3,5,7,8'!$A:$B,2,FALSE))</f>
        <v/>
      </c>
      <c r="AG248" t="str">
        <f>IF(ISERROR(VLOOKUP(V248,'O03, tab 2,3,5,7,8'!$A:$B,2,FALSE)),"",VLOOKUP(V248,'O03, tab 2,3,5,7,8'!$A:$B,2,FALSE))</f>
        <v/>
      </c>
      <c r="AH248" t="str">
        <f>IF(ISERROR(VLOOKUP(W248,'O03, tab 2,3,5,7,8'!$A:$B,2,FALSE)),"",VLOOKUP(W248,'O03, tab 2,3,5,7,8'!$A:$B,2,FALSE))</f>
        <v/>
      </c>
      <c r="AI248">
        <f t="shared" si="59"/>
        <v>0</v>
      </c>
      <c r="AJ248">
        <f>IF(E248="gas","",IF('Production-Scores'!J248="min",'Production-Scores'!L248/60,'Production-Scores'!L248))</f>
        <v>0</v>
      </c>
      <c r="AK248">
        <f>IF(E248="gas","",'Production-Scores'!P248)</f>
        <v>1</v>
      </c>
      <c r="AL248">
        <f t="shared" si="60"/>
        <v>0</v>
      </c>
      <c r="AM248">
        <f t="shared" si="61"/>
        <v>2</v>
      </c>
      <c r="AN248" s="52" t="str">
        <f>IF(OR(AI248=0,E248="gas"),"",INDEX('O03, tab 2,3,5,7,8'!$G$6:$I$11,'Skin-HRS local'!AM248,'Skin-HRS local'!AI248))</f>
        <v/>
      </c>
      <c r="AO248" t="str">
        <f t="shared" si="62"/>
        <v/>
      </c>
      <c r="AP248" s="52">
        <f t="shared" si="63"/>
        <v>0</v>
      </c>
      <c r="AQ248" t="str">
        <f>IF(E248="gas","",IF(ISBLANK('INPUT-Skin'!L248),'INPUT-Settings'!$C$38,'INPUT-Skin'!L248))</f>
        <v>&lt;10 (size of a large coin, small splashes)</v>
      </c>
      <c r="AR248" s="52">
        <f>IF(E248="gas","",VLOOKUP(AQ248,'O03, tab 2,3,5,7,8'!$G$18:$H$21,2,FALSE))</f>
        <v>0.1</v>
      </c>
      <c r="AS248" s="52" t="str">
        <f t="shared" si="64"/>
        <v/>
      </c>
      <c r="AT248">
        <f t="shared" si="65"/>
        <v>7</v>
      </c>
      <c r="AU248" s="52" t="str">
        <f t="shared" si="66"/>
        <v/>
      </c>
      <c r="AV248" t="str">
        <f>IF(ISERROR((VLOOKUP(M248,'O03, tab 2,3,5,7,8'!$A:$C,3,FALSE))),"",VLOOKUP(M248,'O03, tab 2,3,5,7,8'!$A:$C,3,FALSE))</f>
        <v/>
      </c>
      <c r="AW248" t="str">
        <f>IF(ISERROR((VLOOKUP(N248,'O03, tab 2,3,5,7,8'!$A:$C,3,FALSE))),"",VLOOKUP(N248,'O03, tab 2,3,5,7,8'!$A:$C,3,FALSE))</f>
        <v/>
      </c>
      <c r="AX248" t="str">
        <f>IF(ISERROR((VLOOKUP(O248,'O03, tab 2,3,5,7,8'!$A:$C,3,FALSE))),"",VLOOKUP(O248,'O03, tab 2,3,5,7,8'!$A:$C,3,FALSE))</f>
        <v/>
      </c>
      <c r="AY248" t="str">
        <f>IF(ISERROR((VLOOKUP(P248,'O03, tab 2,3,5,7,8'!$A:$C,3,FALSE))),"",VLOOKUP(P248,'O03, tab 2,3,5,7,8'!$A:$C,3,FALSE))</f>
        <v/>
      </c>
      <c r="AZ248" t="str">
        <f>IF(ISERROR((VLOOKUP(Q248,'O03, tab 2,3,5,7,8'!$A:$C,3,FALSE))),"",VLOOKUP(Q248,'O03, tab 2,3,5,7,8'!$A:$C,3,FALSE))</f>
        <v/>
      </c>
      <c r="BA248" t="str">
        <f>IF(ISERROR((VLOOKUP(R248,'O03, tab 2,3,5,7,8'!$A:$C,3,FALSE))),"",VLOOKUP(R248,'O03, tab 2,3,5,7,8'!$A:$C,3,FALSE))</f>
        <v/>
      </c>
      <c r="BB248" t="str">
        <f>IF(ISERROR((VLOOKUP(S248,'O03, tab 2,3,5,7,8'!$A:$C,3,FALSE))),"",VLOOKUP(S248,'O03, tab 2,3,5,7,8'!$A:$C,3,FALSE))</f>
        <v/>
      </c>
      <c r="BC248" t="str">
        <f>IF(ISERROR((VLOOKUP(T248,'O03, tab 2,3,5,7,8'!$A:$C,3,FALSE))),"",VLOOKUP(T248,'O03, tab 2,3,5,7,8'!$A:$C,3,FALSE))</f>
        <v/>
      </c>
      <c r="BD248" t="str">
        <f>IF(ISERROR((VLOOKUP(U248,'O03, tab 2,3,5,7,8'!$A:$C,3,FALSE))),"",VLOOKUP(U248,'O03, tab 2,3,5,7,8'!$A:$C,3,FALSE))</f>
        <v/>
      </c>
      <c r="BE248" t="str">
        <f>IF(ISERROR((VLOOKUP(V248,'O03, tab 2,3,5,7,8'!$A:$C,3,FALSE))),"",VLOOKUP(V248,'O03, tab 2,3,5,7,8'!$A:$C,3,FALSE))</f>
        <v/>
      </c>
      <c r="BF248" t="str">
        <f>IF(ISERROR((VLOOKUP(W248,'O03, tab 2,3,5,7,8'!$A:$C,3,FALSE))),"",VLOOKUP(W248,'O03, tab 2,3,5,7,8'!$A:$C,3,FALSE))</f>
        <v/>
      </c>
      <c r="BG248" s="52">
        <f t="shared" si="67"/>
        <v>0</v>
      </c>
      <c r="BH248" s="52" t="str">
        <f>IF(OR(E248="gas",AI248=0,BG248=0),"",(INDEX('O03'!$B$4:$G$10,'Skin-HRS local'!AU248,'Skin-HRS local'!BG248)))</f>
        <v/>
      </c>
      <c r="BI248" s="52">
        <f>'Inhalation-E,WE,HS'!Q248</f>
        <v>1</v>
      </c>
      <c r="BJ248" s="52" t="str">
        <f>IF(OR(E248="gas",BG248=0),"",(1/('INPUT-Settings'!$E$4^4*'INPUT-Settings'!$E$5^3)^(1/9))^(10-BH248))</f>
        <v/>
      </c>
      <c r="BK248" s="52">
        <f t="shared" si="55"/>
        <v>0</v>
      </c>
    </row>
    <row r="249" spans="1:63" x14ac:dyDescent="0.3">
      <c r="A249" s="86">
        <f>'INPUT-Production'!A249</f>
        <v>0</v>
      </c>
      <c r="B249" s="87">
        <f>'INPUT-Production'!B249</f>
        <v>0</v>
      </c>
      <c r="C249" s="85">
        <f>'INPUT-Production'!C249</f>
        <v>0</v>
      </c>
      <c r="D249" s="85">
        <f>'INPUT-Production'!D249</f>
        <v>0</v>
      </c>
      <c r="E249" s="85">
        <f>VLOOKUP(D249,Substances!A:B,2,FALSE)</f>
        <v>0</v>
      </c>
      <c r="F249" s="2" t="e">
        <f>'Skin-MT Hand'!DG249</f>
        <v>#N/A</v>
      </c>
      <c r="G249" t="str">
        <f>IF(E249="gas","",'Skin-MT Hand'!F249)</f>
        <v>Immersion</v>
      </c>
      <c r="H249" t="str">
        <f>IF(E249="liquid",VLOOKUP(G249,'G03, tab A1'!$B$14:$D$19,3,FALSE),IF('Skin-HRS local'!E249="solid",VLOOKUP('Skin-HRS local'!G249,'G03, tab A1'!$B$5:$D$10,3,FALSE),""))</f>
        <v/>
      </c>
      <c r="I249" s="52" t="e">
        <f t="shared" si="56"/>
        <v>#N/A</v>
      </c>
      <c r="J249" t="str">
        <f>IF(E249="gas","",IF(ISBLANK('INPUT-Skin'!K249),'INPUT-Settings'!$C$37,'INPUT-Skin'!K249))</f>
        <v>thick clothing</v>
      </c>
      <c r="K249">
        <f t="shared" si="57"/>
        <v>0.5</v>
      </c>
      <c r="L249" s="52" t="e">
        <f t="shared" si="58"/>
        <v>#N/A</v>
      </c>
      <c r="M249" t="e">
        <f>VLOOKUP($D249,'INPUT-Substances'!$A:$R,8,FALSE)</f>
        <v>#N/A</v>
      </c>
      <c r="N249" t="e">
        <f>VLOOKUP($D249,'INPUT-Substances'!$A:$R,9,FALSE)</f>
        <v>#N/A</v>
      </c>
      <c r="O249" t="e">
        <f>VLOOKUP($D249,'INPUT-Substances'!$A:$R,10,FALSE)</f>
        <v>#N/A</v>
      </c>
      <c r="P249" t="e">
        <f>VLOOKUP($D249,'INPUT-Substances'!$A:$R,11,FALSE)</f>
        <v>#N/A</v>
      </c>
      <c r="Q249" t="e">
        <f>VLOOKUP($D249,'INPUT-Substances'!$A:$R,12,FALSE)</f>
        <v>#N/A</v>
      </c>
      <c r="R249" t="e">
        <f>VLOOKUP($D249,'INPUT-Substances'!$A:$R,13,FALSE)</f>
        <v>#N/A</v>
      </c>
      <c r="S249" t="e">
        <f>VLOOKUP($D249,'INPUT-Substances'!$A:$R,14,FALSE)</f>
        <v>#N/A</v>
      </c>
      <c r="T249" t="e">
        <f>VLOOKUP($D249,'INPUT-Substances'!$A:$R,15,FALSE)</f>
        <v>#N/A</v>
      </c>
      <c r="U249" t="e">
        <f>VLOOKUP($D249,'INPUT-Substances'!$A:$R,16,FALSE)</f>
        <v>#N/A</v>
      </c>
      <c r="V249" t="e">
        <f>VLOOKUP($D249,'INPUT-Substances'!$A:$R,17,FALSE)</f>
        <v>#N/A</v>
      </c>
      <c r="W249" t="e">
        <f>VLOOKUP($D249,'INPUT-Substances'!$A:$R,18,FALSE)</f>
        <v>#N/A</v>
      </c>
      <c r="X249" t="str">
        <f>IF(ISERROR(VLOOKUP(M249,'O03, tab 2,3,5,7,8'!$A:$B,2,FALSE)),"",VLOOKUP(M249,'O03, tab 2,3,5,7,8'!$A:$B,2,FALSE))</f>
        <v/>
      </c>
      <c r="Y249" t="str">
        <f>IF(ISERROR(VLOOKUP(N249,'O03, tab 2,3,5,7,8'!$A:$B,2,FALSE)),"",VLOOKUP(N249,'O03, tab 2,3,5,7,8'!$A:$B,2,FALSE))</f>
        <v/>
      </c>
      <c r="Z249" t="str">
        <f>IF(ISERROR(VLOOKUP(O249,'O03, tab 2,3,5,7,8'!$A:$B,2,FALSE)),"",VLOOKUP(O249,'O03, tab 2,3,5,7,8'!$A:$B,2,FALSE))</f>
        <v/>
      </c>
      <c r="AA249" t="str">
        <f>IF(ISERROR(VLOOKUP(P249,'O03, tab 2,3,5,7,8'!$A:$B,2,FALSE)),"",VLOOKUP(P249,'O03, tab 2,3,5,7,8'!$A:$B,2,FALSE))</f>
        <v/>
      </c>
      <c r="AB249" t="str">
        <f>IF(ISERROR(VLOOKUP(Q249,'O03, tab 2,3,5,7,8'!$A:$B,2,FALSE)),"",VLOOKUP(Q249,'O03, tab 2,3,5,7,8'!$A:$B,2,FALSE))</f>
        <v/>
      </c>
      <c r="AC249" t="str">
        <f>IF(ISERROR(VLOOKUP(R249,'O03, tab 2,3,5,7,8'!$A:$B,2,FALSE)),"",VLOOKUP(R249,'O03, tab 2,3,5,7,8'!$A:$B,2,FALSE))</f>
        <v/>
      </c>
      <c r="AD249" t="str">
        <f>IF(ISERROR(VLOOKUP(S249,'O03, tab 2,3,5,7,8'!$A:$B,2,FALSE)),"",VLOOKUP(S249,'O03, tab 2,3,5,7,8'!$A:$B,2,FALSE))</f>
        <v/>
      </c>
      <c r="AE249" t="str">
        <f>IF(ISERROR(VLOOKUP(T249,'O03, tab 2,3,5,7,8'!$A:$B,2,FALSE)),"",VLOOKUP(T249,'O03, tab 2,3,5,7,8'!$A:$B,2,FALSE))</f>
        <v/>
      </c>
      <c r="AF249" t="str">
        <f>IF(ISERROR(VLOOKUP(U249,'O03, tab 2,3,5,7,8'!$A:$B,2,FALSE)),"",VLOOKUP(U249,'O03, tab 2,3,5,7,8'!$A:$B,2,FALSE))</f>
        <v/>
      </c>
      <c r="AG249" t="str">
        <f>IF(ISERROR(VLOOKUP(V249,'O03, tab 2,3,5,7,8'!$A:$B,2,FALSE)),"",VLOOKUP(V249,'O03, tab 2,3,5,7,8'!$A:$B,2,FALSE))</f>
        <v/>
      </c>
      <c r="AH249" t="str">
        <f>IF(ISERROR(VLOOKUP(W249,'O03, tab 2,3,5,7,8'!$A:$B,2,FALSE)),"",VLOOKUP(W249,'O03, tab 2,3,5,7,8'!$A:$B,2,FALSE))</f>
        <v/>
      </c>
      <c r="AI249">
        <f t="shared" si="59"/>
        <v>0</v>
      </c>
      <c r="AJ249">
        <f>IF(E249="gas","",IF('Production-Scores'!J249="min",'Production-Scores'!L249/60,'Production-Scores'!L249))</f>
        <v>0</v>
      </c>
      <c r="AK249">
        <f>IF(E249="gas","",'Production-Scores'!P249)</f>
        <v>1</v>
      </c>
      <c r="AL249">
        <f t="shared" si="60"/>
        <v>0</v>
      </c>
      <c r="AM249">
        <f t="shared" si="61"/>
        <v>2</v>
      </c>
      <c r="AN249" s="52" t="str">
        <f>IF(OR(AI249=0,E249="gas"),"",INDEX('O03, tab 2,3,5,7,8'!$G$6:$I$11,'Skin-HRS local'!AM249,'Skin-HRS local'!AI249))</f>
        <v/>
      </c>
      <c r="AO249" t="str">
        <f t="shared" si="62"/>
        <v/>
      </c>
      <c r="AP249" s="52">
        <f t="shared" si="63"/>
        <v>0</v>
      </c>
      <c r="AQ249" t="str">
        <f>IF(E249="gas","",IF(ISBLANK('INPUT-Skin'!L249),'INPUT-Settings'!$C$38,'INPUT-Skin'!L249))</f>
        <v>&lt;10 (size of a large coin, small splashes)</v>
      </c>
      <c r="AR249" s="52">
        <f>IF(E249="gas","",VLOOKUP(AQ249,'O03, tab 2,3,5,7,8'!$G$18:$H$21,2,FALSE))</f>
        <v>0.1</v>
      </c>
      <c r="AS249" s="52" t="str">
        <f t="shared" si="64"/>
        <v/>
      </c>
      <c r="AT249">
        <f t="shared" si="65"/>
        <v>7</v>
      </c>
      <c r="AU249" s="52" t="str">
        <f t="shared" si="66"/>
        <v/>
      </c>
      <c r="AV249" t="str">
        <f>IF(ISERROR((VLOOKUP(M249,'O03, tab 2,3,5,7,8'!$A:$C,3,FALSE))),"",VLOOKUP(M249,'O03, tab 2,3,5,7,8'!$A:$C,3,FALSE))</f>
        <v/>
      </c>
      <c r="AW249" t="str">
        <f>IF(ISERROR((VLOOKUP(N249,'O03, tab 2,3,5,7,8'!$A:$C,3,FALSE))),"",VLOOKUP(N249,'O03, tab 2,3,5,7,8'!$A:$C,3,FALSE))</f>
        <v/>
      </c>
      <c r="AX249" t="str">
        <f>IF(ISERROR((VLOOKUP(O249,'O03, tab 2,3,5,7,8'!$A:$C,3,FALSE))),"",VLOOKUP(O249,'O03, tab 2,3,5,7,8'!$A:$C,3,FALSE))</f>
        <v/>
      </c>
      <c r="AY249" t="str">
        <f>IF(ISERROR((VLOOKUP(P249,'O03, tab 2,3,5,7,8'!$A:$C,3,FALSE))),"",VLOOKUP(P249,'O03, tab 2,3,5,7,8'!$A:$C,3,FALSE))</f>
        <v/>
      </c>
      <c r="AZ249" t="str">
        <f>IF(ISERROR((VLOOKUP(Q249,'O03, tab 2,3,5,7,8'!$A:$C,3,FALSE))),"",VLOOKUP(Q249,'O03, tab 2,3,5,7,8'!$A:$C,3,FALSE))</f>
        <v/>
      </c>
      <c r="BA249" t="str">
        <f>IF(ISERROR((VLOOKUP(R249,'O03, tab 2,3,5,7,8'!$A:$C,3,FALSE))),"",VLOOKUP(R249,'O03, tab 2,3,5,7,8'!$A:$C,3,FALSE))</f>
        <v/>
      </c>
      <c r="BB249" t="str">
        <f>IF(ISERROR((VLOOKUP(S249,'O03, tab 2,3,5,7,8'!$A:$C,3,FALSE))),"",VLOOKUP(S249,'O03, tab 2,3,5,7,8'!$A:$C,3,FALSE))</f>
        <v/>
      </c>
      <c r="BC249" t="str">
        <f>IF(ISERROR((VLOOKUP(T249,'O03, tab 2,3,5,7,8'!$A:$C,3,FALSE))),"",VLOOKUP(T249,'O03, tab 2,3,5,7,8'!$A:$C,3,FALSE))</f>
        <v/>
      </c>
      <c r="BD249" t="str">
        <f>IF(ISERROR((VLOOKUP(U249,'O03, tab 2,3,5,7,8'!$A:$C,3,FALSE))),"",VLOOKUP(U249,'O03, tab 2,3,5,7,8'!$A:$C,3,FALSE))</f>
        <v/>
      </c>
      <c r="BE249" t="str">
        <f>IF(ISERROR((VLOOKUP(V249,'O03, tab 2,3,5,7,8'!$A:$C,3,FALSE))),"",VLOOKUP(V249,'O03, tab 2,3,5,7,8'!$A:$C,3,FALSE))</f>
        <v/>
      </c>
      <c r="BF249" t="str">
        <f>IF(ISERROR((VLOOKUP(W249,'O03, tab 2,3,5,7,8'!$A:$C,3,FALSE))),"",VLOOKUP(W249,'O03, tab 2,3,5,7,8'!$A:$C,3,FALSE))</f>
        <v/>
      </c>
      <c r="BG249" s="52">
        <f t="shared" si="67"/>
        <v>0</v>
      </c>
      <c r="BH249" s="52" t="str">
        <f>IF(OR(E249="gas",AI249=0,BG249=0),"",(INDEX('O03'!$B$4:$G$10,'Skin-HRS local'!AU249,'Skin-HRS local'!BG249)))</f>
        <v/>
      </c>
      <c r="BI249" s="52">
        <f>'Inhalation-E,WE,HS'!Q249</f>
        <v>1</v>
      </c>
      <c r="BJ249" s="52" t="str">
        <f>IF(OR(E249="gas",BG249=0),"",(1/('INPUT-Settings'!$E$4^4*'INPUT-Settings'!$E$5^3)^(1/9))^(10-BH249))</f>
        <v/>
      </c>
      <c r="BK249" s="52">
        <f t="shared" si="55"/>
        <v>0</v>
      </c>
    </row>
    <row r="250" spans="1:63" x14ac:dyDescent="0.3">
      <c r="A250" s="86">
        <f>'INPUT-Production'!A250</f>
        <v>0</v>
      </c>
      <c r="B250" s="87">
        <f>'INPUT-Production'!B250</f>
        <v>0</v>
      </c>
      <c r="C250" s="85">
        <f>'INPUT-Production'!C250</f>
        <v>0</v>
      </c>
      <c r="D250" s="85">
        <f>'INPUT-Production'!D250</f>
        <v>0</v>
      </c>
      <c r="E250" s="85">
        <f>VLOOKUP(D250,Substances!A:B,2,FALSE)</f>
        <v>0</v>
      </c>
      <c r="F250" s="2" t="e">
        <f>'Skin-MT Hand'!DG250</f>
        <v>#N/A</v>
      </c>
      <c r="G250" t="str">
        <f>IF(E250="gas","",'Skin-MT Hand'!F250)</f>
        <v>Immersion</v>
      </c>
      <c r="H250" t="str">
        <f>IF(E250="liquid",VLOOKUP(G250,'G03, tab A1'!$B$14:$D$19,3,FALSE),IF('Skin-HRS local'!E250="solid",VLOOKUP('Skin-HRS local'!G250,'G03, tab A1'!$B$5:$D$10,3,FALSE),""))</f>
        <v/>
      </c>
      <c r="I250" s="52" t="e">
        <f t="shared" si="56"/>
        <v>#N/A</v>
      </c>
      <c r="J250" t="str">
        <f>IF(E250="gas","",IF(ISBLANK('INPUT-Skin'!K250),'INPUT-Settings'!$C$37,'INPUT-Skin'!K250))</f>
        <v>thick clothing</v>
      </c>
      <c r="K250">
        <f t="shared" si="57"/>
        <v>0.5</v>
      </c>
      <c r="L250" s="52" t="e">
        <f t="shared" si="58"/>
        <v>#N/A</v>
      </c>
      <c r="M250" t="e">
        <f>VLOOKUP($D250,'INPUT-Substances'!$A:$R,8,FALSE)</f>
        <v>#N/A</v>
      </c>
      <c r="N250" t="e">
        <f>VLOOKUP($D250,'INPUT-Substances'!$A:$R,9,FALSE)</f>
        <v>#N/A</v>
      </c>
      <c r="O250" t="e">
        <f>VLOOKUP($D250,'INPUT-Substances'!$A:$R,10,FALSE)</f>
        <v>#N/A</v>
      </c>
      <c r="P250" t="e">
        <f>VLOOKUP($D250,'INPUT-Substances'!$A:$R,11,FALSE)</f>
        <v>#N/A</v>
      </c>
      <c r="Q250" t="e">
        <f>VLOOKUP($D250,'INPUT-Substances'!$A:$R,12,FALSE)</f>
        <v>#N/A</v>
      </c>
      <c r="R250" t="e">
        <f>VLOOKUP($D250,'INPUT-Substances'!$A:$R,13,FALSE)</f>
        <v>#N/A</v>
      </c>
      <c r="S250" t="e">
        <f>VLOOKUP($D250,'INPUT-Substances'!$A:$R,14,FALSE)</f>
        <v>#N/A</v>
      </c>
      <c r="T250" t="e">
        <f>VLOOKUP($D250,'INPUT-Substances'!$A:$R,15,FALSE)</f>
        <v>#N/A</v>
      </c>
      <c r="U250" t="e">
        <f>VLOOKUP($D250,'INPUT-Substances'!$A:$R,16,FALSE)</f>
        <v>#N/A</v>
      </c>
      <c r="V250" t="e">
        <f>VLOOKUP($D250,'INPUT-Substances'!$A:$R,17,FALSE)</f>
        <v>#N/A</v>
      </c>
      <c r="W250" t="e">
        <f>VLOOKUP($D250,'INPUT-Substances'!$A:$R,18,FALSE)</f>
        <v>#N/A</v>
      </c>
      <c r="X250" t="str">
        <f>IF(ISERROR(VLOOKUP(M250,'O03, tab 2,3,5,7,8'!$A:$B,2,FALSE)),"",VLOOKUP(M250,'O03, tab 2,3,5,7,8'!$A:$B,2,FALSE))</f>
        <v/>
      </c>
      <c r="Y250" t="str">
        <f>IF(ISERROR(VLOOKUP(N250,'O03, tab 2,3,5,7,8'!$A:$B,2,FALSE)),"",VLOOKUP(N250,'O03, tab 2,3,5,7,8'!$A:$B,2,FALSE))</f>
        <v/>
      </c>
      <c r="Z250" t="str">
        <f>IF(ISERROR(VLOOKUP(O250,'O03, tab 2,3,5,7,8'!$A:$B,2,FALSE)),"",VLOOKUP(O250,'O03, tab 2,3,5,7,8'!$A:$B,2,FALSE))</f>
        <v/>
      </c>
      <c r="AA250" t="str">
        <f>IF(ISERROR(VLOOKUP(P250,'O03, tab 2,3,5,7,8'!$A:$B,2,FALSE)),"",VLOOKUP(P250,'O03, tab 2,3,5,7,8'!$A:$B,2,FALSE))</f>
        <v/>
      </c>
      <c r="AB250" t="str">
        <f>IF(ISERROR(VLOOKUP(Q250,'O03, tab 2,3,5,7,8'!$A:$B,2,FALSE)),"",VLOOKUP(Q250,'O03, tab 2,3,5,7,8'!$A:$B,2,FALSE))</f>
        <v/>
      </c>
      <c r="AC250" t="str">
        <f>IF(ISERROR(VLOOKUP(R250,'O03, tab 2,3,5,7,8'!$A:$B,2,FALSE)),"",VLOOKUP(R250,'O03, tab 2,3,5,7,8'!$A:$B,2,FALSE))</f>
        <v/>
      </c>
      <c r="AD250" t="str">
        <f>IF(ISERROR(VLOOKUP(S250,'O03, tab 2,3,5,7,8'!$A:$B,2,FALSE)),"",VLOOKUP(S250,'O03, tab 2,3,5,7,8'!$A:$B,2,FALSE))</f>
        <v/>
      </c>
      <c r="AE250" t="str">
        <f>IF(ISERROR(VLOOKUP(T250,'O03, tab 2,3,5,7,8'!$A:$B,2,FALSE)),"",VLOOKUP(T250,'O03, tab 2,3,5,7,8'!$A:$B,2,FALSE))</f>
        <v/>
      </c>
      <c r="AF250" t="str">
        <f>IF(ISERROR(VLOOKUP(U250,'O03, tab 2,3,5,7,8'!$A:$B,2,FALSE)),"",VLOOKUP(U250,'O03, tab 2,3,5,7,8'!$A:$B,2,FALSE))</f>
        <v/>
      </c>
      <c r="AG250" t="str">
        <f>IF(ISERROR(VLOOKUP(V250,'O03, tab 2,3,5,7,8'!$A:$B,2,FALSE)),"",VLOOKUP(V250,'O03, tab 2,3,5,7,8'!$A:$B,2,FALSE))</f>
        <v/>
      </c>
      <c r="AH250" t="str">
        <f>IF(ISERROR(VLOOKUP(W250,'O03, tab 2,3,5,7,8'!$A:$B,2,FALSE)),"",VLOOKUP(W250,'O03, tab 2,3,5,7,8'!$A:$B,2,FALSE))</f>
        <v/>
      </c>
      <c r="AI250">
        <f t="shared" si="59"/>
        <v>0</v>
      </c>
      <c r="AJ250">
        <f>IF(E250="gas","",IF('Production-Scores'!J250="min",'Production-Scores'!L250/60,'Production-Scores'!L250))</f>
        <v>0</v>
      </c>
      <c r="AK250">
        <f>IF(E250="gas","",'Production-Scores'!P250)</f>
        <v>1</v>
      </c>
      <c r="AL250">
        <f t="shared" si="60"/>
        <v>0</v>
      </c>
      <c r="AM250">
        <f t="shared" si="61"/>
        <v>2</v>
      </c>
      <c r="AN250" s="52" t="str">
        <f>IF(OR(AI250=0,E250="gas"),"",INDEX('O03, tab 2,3,5,7,8'!$G$6:$I$11,'Skin-HRS local'!AM250,'Skin-HRS local'!AI250))</f>
        <v/>
      </c>
      <c r="AO250" t="str">
        <f t="shared" si="62"/>
        <v/>
      </c>
      <c r="AP250" s="52">
        <f t="shared" si="63"/>
        <v>0</v>
      </c>
      <c r="AQ250" t="str">
        <f>IF(E250="gas","",IF(ISBLANK('INPUT-Skin'!L250),'INPUT-Settings'!$C$38,'INPUT-Skin'!L250))</f>
        <v>&lt;10 (size of a large coin, small splashes)</v>
      </c>
      <c r="AR250" s="52">
        <f>IF(E250="gas","",VLOOKUP(AQ250,'O03, tab 2,3,5,7,8'!$G$18:$H$21,2,FALSE))</f>
        <v>0.1</v>
      </c>
      <c r="AS250" s="52" t="str">
        <f t="shared" si="64"/>
        <v/>
      </c>
      <c r="AT250">
        <f t="shared" si="65"/>
        <v>7</v>
      </c>
      <c r="AU250" s="52" t="str">
        <f t="shared" si="66"/>
        <v/>
      </c>
      <c r="AV250" t="str">
        <f>IF(ISERROR((VLOOKUP(M250,'O03, tab 2,3,5,7,8'!$A:$C,3,FALSE))),"",VLOOKUP(M250,'O03, tab 2,3,5,7,8'!$A:$C,3,FALSE))</f>
        <v/>
      </c>
      <c r="AW250" t="str">
        <f>IF(ISERROR((VLOOKUP(N250,'O03, tab 2,3,5,7,8'!$A:$C,3,FALSE))),"",VLOOKUP(N250,'O03, tab 2,3,5,7,8'!$A:$C,3,FALSE))</f>
        <v/>
      </c>
      <c r="AX250" t="str">
        <f>IF(ISERROR((VLOOKUP(O250,'O03, tab 2,3,5,7,8'!$A:$C,3,FALSE))),"",VLOOKUP(O250,'O03, tab 2,3,5,7,8'!$A:$C,3,FALSE))</f>
        <v/>
      </c>
      <c r="AY250" t="str">
        <f>IF(ISERROR((VLOOKUP(P250,'O03, tab 2,3,5,7,8'!$A:$C,3,FALSE))),"",VLOOKUP(P250,'O03, tab 2,3,5,7,8'!$A:$C,3,FALSE))</f>
        <v/>
      </c>
      <c r="AZ250" t="str">
        <f>IF(ISERROR((VLOOKUP(Q250,'O03, tab 2,3,5,7,8'!$A:$C,3,FALSE))),"",VLOOKUP(Q250,'O03, tab 2,3,5,7,8'!$A:$C,3,FALSE))</f>
        <v/>
      </c>
      <c r="BA250" t="str">
        <f>IF(ISERROR((VLOOKUP(R250,'O03, tab 2,3,5,7,8'!$A:$C,3,FALSE))),"",VLOOKUP(R250,'O03, tab 2,3,5,7,8'!$A:$C,3,FALSE))</f>
        <v/>
      </c>
      <c r="BB250" t="str">
        <f>IF(ISERROR((VLOOKUP(S250,'O03, tab 2,3,5,7,8'!$A:$C,3,FALSE))),"",VLOOKUP(S250,'O03, tab 2,3,5,7,8'!$A:$C,3,FALSE))</f>
        <v/>
      </c>
      <c r="BC250" t="str">
        <f>IF(ISERROR((VLOOKUP(T250,'O03, tab 2,3,5,7,8'!$A:$C,3,FALSE))),"",VLOOKUP(T250,'O03, tab 2,3,5,7,8'!$A:$C,3,FALSE))</f>
        <v/>
      </c>
      <c r="BD250" t="str">
        <f>IF(ISERROR((VLOOKUP(U250,'O03, tab 2,3,5,7,8'!$A:$C,3,FALSE))),"",VLOOKUP(U250,'O03, tab 2,3,5,7,8'!$A:$C,3,FALSE))</f>
        <v/>
      </c>
      <c r="BE250" t="str">
        <f>IF(ISERROR((VLOOKUP(V250,'O03, tab 2,3,5,7,8'!$A:$C,3,FALSE))),"",VLOOKUP(V250,'O03, tab 2,3,5,7,8'!$A:$C,3,FALSE))</f>
        <v/>
      </c>
      <c r="BF250" t="str">
        <f>IF(ISERROR((VLOOKUP(W250,'O03, tab 2,3,5,7,8'!$A:$C,3,FALSE))),"",VLOOKUP(W250,'O03, tab 2,3,5,7,8'!$A:$C,3,FALSE))</f>
        <v/>
      </c>
      <c r="BG250" s="52">
        <f t="shared" si="67"/>
        <v>0</v>
      </c>
      <c r="BH250" s="52" t="str">
        <f>IF(OR(E250="gas",AI250=0,BG250=0),"",(INDEX('O03'!$B$4:$G$10,'Skin-HRS local'!AU250,'Skin-HRS local'!BG250)))</f>
        <v/>
      </c>
      <c r="BI250" s="52">
        <f>'Inhalation-E,WE,HS'!Q250</f>
        <v>1</v>
      </c>
      <c r="BJ250" s="52" t="str">
        <f>IF(OR(E250="gas",BG250=0),"",(1/('INPUT-Settings'!$E$4^4*'INPUT-Settings'!$E$5^3)^(1/9))^(10-BH250))</f>
        <v/>
      </c>
      <c r="BK250" s="52">
        <f t="shared" si="55"/>
        <v>0</v>
      </c>
    </row>
    <row r="251" spans="1:63" x14ac:dyDescent="0.3">
      <c r="A251" s="86">
        <f>'INPUT-Production'!A251</f>
        <v>0</v>
      </c>
      <c r="B251" s="87">
        <f>'INPUT-Production'!B251</f>
        <v>0</v>
      </c>
      <c r="C251" s="85">
        <f>'INPUT-Production'!C251</f>
        <v>0</v>
      </c>
      <c r="D251" s="85">
        <f>'INPUT-Production'!D251</f>
        <v>0</v>
      </c>
      <c r="E251" s="85">
        <f>VLOOKUP(D251,Substances!A:B,2,FALSE)</f>
        <v>0</v>
      </c>
      <c r="F251" s="2" t="e">
        <f>'Skin-MT Hand'!DG251</f>
        <v>#N/A</v>
      </c>
      <c r="G251" t="str">
        <f>IF(E251="gas","",'Skin-MT Hand'!F251)</f>
        <v>Immersion</v>
      </c>
      <c r="H251" t="str">
        <f>IF(E251="liquid",VLOOKUP(G251,'G03, tab A1'!$B$14:$D$19,3,FALSE),IF('Skin-HRS local'!E251="solid",VLOOKUP('Skin-HRS local'!G251,'G03, tab A1'!$B$5:$D$10,3,FALSE),""))</f>
        <v/>
      </c>
      <c r="I251" s="52" t="e">
        <f t="shared" si="56"/>
        <v>#N/A</v>
      </c>
      <c r="J251" t="str">
        <f>IF(E251="gas","",IF(ISBLANK('INPUT-Skin'!K251),'INPUT-Settings'!$C$37,'INPUT-Skin'!K251))</f>
        <v>thick clothing</v>
      </c>
      <c r="K251">
        <f t="shared" si="57"/>
        <v>0.5</v>
      </c>
      <c r="L251" s="52" t="e">
        <f t="shared" si="58"/>
        <v>#N/A</v>
      </c>
      <c r="M251" t="e">
        <f>VLOOKUP($D251,'INPUT-Substances'!$A:$R,8,FALSE)</f>
        <v>#N/A</v>
      </c>
      <c r="N251" t="e">
        <f>VLOOKUP($D251,'INPUT-Substances'!$A:$R,9,FALSE)</f>
        <v>#N/A</v>
      </c>
      <c r="O251" t="e">
        <f>VLOOKUP($D251,'INPUT-Substances'!$A:$R,10,FALSE)</f>
        <v>#N/A</v>
      </c>
      <c r="P251" t="e">
        <f>VLOOKUP($D251,'INPUT-Substances'!$A:$R,11,FALSE)</f>
        <v>#N/A</v>
      </c>
      <c r="Q251" t="e">
        <f>VLOOKUP($D251,'INPUT-Substances'!$A:$R,12,FALSE)</f>
        <v>#N/A</v>
      </c>
      <c r="R251" t="e">
        <f>VLOOKUP($D251,'INPUT-Substances'!$A:$R,13,FALSE)</f>
        <v>#N/A</v>
      </c>
      <c r="S251" t="e">
        <f>VLOOKUP($D251,'INPUT-Substances'!$A:$R,14,FALSE)</f>
        <v>#N/A</v>
      </c>
      <c r="T251" t="e">
        <f>VLOOKUP($D251,'INPUT-Substances'!$A:$R,15,FALSE)</f>
        <v>#N/A</v>
      </c>
      <c r="U251" t="e">
        <f>VLOOKUP($D251,'INPUT-Substances'!$A:$R,16,FALSE)</f>
        <v>#N/A</v>
      </c>
      <c r="V251" t="e">
        <f>VLOOKUP($D251,'INPUT-Substances'!$A:$R,17,FALSE)</f>
        <v>#N/A</v>
      </c>
      <c r="W251" t="e">
        <f>VLOOKUP($D251,'INPUT-Substances'!$A:$R,18,FALSE)</f>
        <v>#N/A</v>
      </c>
      <c r="X251" t="str">
        <f>IF(ISERROR(VLOOKUP(M251,'O03, tab 2,3,5,7,8'!$A:$B,2,FALSE)),"",VLOOKUP(M251,'O03, tab 2,3,5,7,8'!$A:$B,2,FALSE))</f>
        <v/>
      </c>
      <c r="Y251" t="str">
        <f>IF(ISERROR(VLOOKUP(N251,'O03, tab 2,3,5,7,8'!$A:$B,2,FALSE)),"",VLOOKUP(N251,'O03, tab 2,3,5,7,8'!$A:$B,2,FALSE))</f>
        <v/>
      </c>
      <c r="Z251" t="str">
        <f>IF(ISERROR(VLOOKUP(O251,'O03, tab 2,3,5,7,8'!$A:$B,2,FALSE)),"",VLOOKUP(O251,'O03, tab 2,3,5,7,8'!$A:$B,2,FALSE))</f>
        <v/>
      </c>
      <c r="AA251" t="str">
        <f>IF(ISERROR(VLOOKUP(P251,'O03, tab 2,3,5,7,8'!$A:$B,2,FALSE)),"",VLOOKUP(P251,'O03, tab 2,3,5,7,8'!$A:$B,2,FALSE))</f>
        <v/>
      </c>
      <c r="AB251" t="str">
        <f>IF(ISERROR(VLOOKUP(Q251,'O03, tab 2,3,5,7,8'!$A:$B,2,FALSE)),"",VLOOKUP(Q251,'O03, tab 2,3,5,7,8'!$A:$B,2,FALSE))</f>
        <v/>
      </c>
      <c r="AC251" t="str">
        <f>IF(ISERROR(VLOOKUP(R251,'O03, tab 2,3,5,7,8'!$A:$B,2,FALSE)),"",VLOOKUP(R251,'O03, tab 2,3,5,7,8'!$A:$B,2,FALSE))</f>
        <v/>
      </c>
      <c r="AD251" t="str">
        <f>IF(ISERROR(VLOOKUP(S251,'O03, tab 2,3,5,7,8'!$A:$B,2,FALSE)),"",VLOOKUP(S251,'O03, tab 2,3,5,7,8'!$A:$B,2,FALSE))</f>
        <v/>
      </c>
      <c r="AE251" t="str">
        <f>IF(ISERROR(VLOOKUP(T251,'O03, tab 2,3,5,7,8'!$A:$B,2,FALSE)),"",VLOOKUP(T251,'O03, tab 2,3,5,7,8'!$A:$B,2,FALSE))</f>
        <v/>
      </c>
      <c r="AF251" t="str">
        <f>IF(ISERROR(VLOOKUP(U251,'O03, tab 2,3,5,7,8'!$A:$B,2,FALSE)),"",VLOOKUP(U251,'O03, tab 2,3,5,7,8'!$A:$B,2,FALSE))</f>
        <v/>
      </c>
      <c r="AG251" t="str">
        <f>IF(ISERROR(VLOOKUP(V251,'O03, tab 2,3,5,7,8'!$A:$B,2,FALSE)),"",VLOOKUP(V251,'O03, tab 2,3,5,7,8'!$A:$B,2,FALSE))</f>
        <v/>
      </c>
      <c r="AH251" t="str">
        <f>IF(ISERROR(VLOOKUP(W251,'O03, tab 2,3,5,7,8'!$A:$B,2,FALSE)),"",VLOOKUP(W251,'O03, tab 2,3,5,7,8'!$A:$B,2,FALSE))</f>
        <v/>
      </c>
      <c r="AI251">
        <f t="shared" si="59"/>
        <v>0</v>
      </c>
      <c r="AJ251">
        <f>IF(E251="gas","",IF('Production-Scores'!J251="min",'Production-Scores'!L251/60,'Production-Scores'!L251))</f>
        <v>0</v>
      </c>
      <c r="AK251">
        <f>IF(E251="gas","",'Production-Scores'!P251)</f>
        <v>1</v>
      </c>
      <c r="AL251">
        <f t="shared" si="60"/>
        <v>0</v>
      </c>
      <c r="AM251">
        <f t="shared" si="61"/>
        <v>2</v>
      </c>
      <c r="AN251" s="52" t="str">
        <f>IF(OR(AI251=0,E251="gas"),"",INDEX('O03, tab 2,3,5,7,8'!$G$6:$I$11,'Skin-HRS local'!AM251,'Skin-HRS local'!AI251))</f>
        <v/>
      </c>
      <c r="AO251" t="str">
        <f t="shared" si="62"/>
        <v/>
      </c>
      <c r="AP251" s="52">
        <f t="shared" si="63"/>
        <v>0</v>
      </c>
      <c r="AQ251" t="str">
        <f>IF(E251="gas","",IF(ISBLANK('INPUT-Skin'!L251),'INPUT-Settings'!$C$38,'INPUT-Skin'!L251))</f>
        <v>&lt;10 (size of a large coin, small splashes)</v>
      </c>
      <c r="AR251" s="52">
        <f>IF(E251="gas","",VLOOKUP(AQ251,'O03, tab 2,3,5,7,8'!$G$18:$H$21,2,FALSE))</f>
        <v>0.1</v>
      </c>
      <c r="AS251" s="52" t="str">
        <f t="shared" si="64"/>
        <v/>
      </c>
      <c r="AT251">
        <f t="shared" si="65"/>
        <v>7</v>
      </c>
      <c r="AU251" s="52" t="str">
        <f t="shared" si="66"/>
        <v/>
      </c>
      <c r="AV251" t="str">
        <f>IF(ISERROR((VLOOKUP(M251,'O03, tab 2,3,5,7,8'!$A:$C,3,FALSE))),"",VLOOKUP(M251,'O03, tab 2,3,5,7,8'!$A:$C,3,FALSE))</f>
        <v/>
      </c>
      <c r="AW251" t="str">
        <f>IF(ISERROR((VLOOKUP(N251,'O03, tab 2,3,5,7,8'!$A:$C,3,FALSE))),"",VLOOKUP(N251,'O03, tab 2,3,5,7,8'!$A:$C,3,FALSE))</f>
        <v/>
      </c>
      <c r="AX251" t="str">
        <f>IF(ISERROR((VLOOKUP(O251,'O03, tab 2,3,5,7,8'!$A:$C,3,FALSE))),"",VLOOKUP(O251,'O03, tab 2,3,5,7,8'!$A:$C,3,FALSE))</f>
        <v/>
      </c>
      <c r="AY251" t="str">
        <f>IF(ISERROR((VLOOKUP(P251,'O03, tab 2,3,5,7,8'!$A:$C,3,FALSE))),"",VLOOKUP(P251,'O03, tab 2,3,5,7,8'!$A:$C,3,FALSE))</f>
        <v/>
      </c>
      <c r="AZ251" t="str">
        <f>IF(ISERROR((VLOOKUP(Q251,'O03, tab 2,3,5,7,8'!$A:$C,3,FALSE))),"",VLOOKUP(Q251,'O03, tab 2,3,5,7,8'!$A:$C,3,FALSE))</f>
        <v/>
      </c>
      <c r="BA251" t="str">
        <f>IF(ISERROR((VLOOKUP(R251,'O03, tab 2,3,5,7,8'!$A:$C,3,FALSE))),"",VLOOKUP(R251,'O03, tab 2,3,5,7,8'!$A:$C,3,FALSE))</f>
        <v/>
      </c>
      <c r="BB251" t="str">
        <f>IF(ISERROR((VLOOKUP(S251,'O03, tab 2,3,5,7,8'!$A:$C,3,FALSE))),"",VLOOKUP(S251,'O03, tab 2,3,5,7,8'!$A:$C,3,FALSE))</f>
        <v/>
      </c>
      <c r="BC251" t="str">
        <f>IF(ISERROR((VLOOKUP(T251,'O03, tab 2,3,5,7,8'!$A:$C,3,FALSE))),"",VLOOKUP(T251,'O03, tab 2,3,5,7,8'!$A:$C,3,FALSE))</f>
        <v/>
      </c>
      <c r="BD251" t="str">
        <f>IF(ISERROR((VLOOKUP(U251,'O03, tab 2,3,5,7,8'!$A:$C,3,FALSE))),"",VLOOKUP(U251,'O03, tab 2,3,5,7,8'!$A:$C,3,FALSE))</f>
        <v/>
      </c>
      <c r="BE251" t="str">
        <f>IF(ISERROR((VLOOKUP(V251,'O03, tab 2,3,5,7,8'!$A:$C,3,FALSE))),"",VLOOKUP(V251,'O03, tab 2,3,5,7,8'!$A:$C,3,FALSE))</f>
        <v/>
      </c>
      <c r="BF251" t="str">
        <f>IF(ISERROR((VLOOKUP(W251,'O03, tab 2,3,5,7,8'!$A:$C,3,FALSE))),"",VLOOKUP(W251,'O03, tab 2,3,5,7,8'!$A:$C,3,FALSE))</f>
        <v/>
      </c>
      <c r="BG251" s="52">
        <f t="shared" si="67"/>
        <v>0</v>
      </c>
      <c r="BH251" s="52" t="str">
        <f>IF(OR(E251="gas",AI251=0,BG251=0),"",(INDEX('O03'!$B$4:$G$10,'Skin-HRS local'!AU251,'Skin-HRS local'!BG251)))</f>
        <v/>
      </c>
      <c r="BI251" s="52">
        <f>'Inhalation-E,WE,HS'!Q251</f>
        <v>1</v>
      </c>
      <c r="BJ251" s="52" t="str">
        <f>IF(OR(E251="gas",BG251=0),"",(1/('INPUT-Settings'!$E$4^4*'INPUT-Settings'!$E$5^3)^(1/9))^(10-BH251))</f>
        <v/>
      </c>
      <c r="BK251" s="52">
        <f t="shared" si="55"/>
        <v>0</v>
      </c>
    </row>
    <row r="252" spans="1:63" x14ac:dyDescent="0.3">
      <c r="A252" s="86">
        <f>'INPUT-Production'!A252</f>
        <v>0</v>
      </c>
      <c r="B252" s="87">
        <f>'INPUT-Production'!B252</f>
        <v>0</v>
      </c>
      <c r="C252" s="85">
        <f>'INPUT-Production'!C252</f>
        <v>0</v>
      </c>
      <c r="D252" s="85">
        <f>'INPUT-Production'!D252</f>
        <v>0</v>
      </c>
      <c r="E252" s="85">
        <f>VLOOKUP(D252,Substances!A:B,2,FALSE)</f>
        <v>0</v>
      </c>
      <c r="F252" s="2" t="e">
        <f>'Skin-MT Hand'!DG252</f>
        <v>#N/A</v>
      </c>
      <c r="G252" t="str">
        <f>IF(E252="gas","",'Skin-MT Hand'!F252)</f>
        <v>Immersion</v>
      </c>
      <c r="H252" t="str">
        <f>IF(E252="liquid",VLOOKUP(G252,'G03, tab A1'!$B$14:$D$19,3,FALSE),IF('Skin-HRS local'!E252="solid",VLOOKUP('Skin-HRS local'!G252,'G03, tab A1'!$B$5:$D$10,3,FALSE),""))</f>
        <v/>
      </c>
      <c r="I252" s="52" t="e">
        <f t="shared" si="56"/>
        <v>#N/A</v>
      </c>
      <c r="J252" t="str">
        <f>IF(E252="gas","",IF(ISBLANK('INPUT-Skin'!K252),'INPUT-Settings'!$C$37,'INPUT-Skin'!K252))</f>
        <v>thick clothing</v>
      </c>
      <c r="K252">
        <f t="shared" si="57"/>
        <v>0.5</v>
      </c>
      <c r="L252" s="52" t="e">
        <f t="shared" si="58"/>
        <v>#N/A</v>
      </c>
      <c r="M252" t="e">
        <f>VLOOKUP($D252,'INPUT-Substances'!$A:$R,8,FALSE)</f>
        <v>#N/A</v>
      </c>
      <c r="N252" t="e">
        <f>VLOOKUP($D252,'INPUT-Substances'!$A:$R,9,FALSE)</f>
        <v>#N/A</v>
      </c>
      <c r="O252" t="e">
        <f>VLOOKUP($D252,'INPUT-Substances'!$A:$R,10,FALSE)</f>
        <v>#N/A</v>
      </c>
      <c r="P252" t="e">
        <f>VLOOKUP($D252,'INPUT-Substances'!$A:$R,11,FALSE)</f>
        <v>#N/A</v>
      </c>
      <c r="Q252" t="e">
        <f>VLOOKUP($D252,'INPUT-Substances'!$A:$R,12,FALSE)</f>
        <v>#N/A</v>
      </c>
      <c r="R252" t="e">
        <f>VLOOKUP($D252,'INPUT-Substances'!$A:$R,13,FALSE)</f>
        <v>#N/A</v>
      </c>
      <c r="S252" t="e">
        <f>VLOOKUP($D252,'INPUT-Substances'!$A:$R,14,FALSE)</f>
        <v>#N/A</v>
      </c>
      <c r="T252" t="e">
        <f>VLOOKUP($D252,'INPUT-Substances'!$A:$R,15,FALSE)</f>
        <v>#N/A</v>
      </c>
      <c r="U252" t="e">
        <f>VLOOKUP($D252,'INPUT-Substances'!$A:$R,16,FALSE)</f>
        <v>#N/A</v>
      </c>
      <c r="V252" t="e">
        <f>VLOOKUP($D252,'INPUT-Substances'!$A:$R,17,FALSE)</f>
        <v>#N/A</v>
      </c>
      <c r="W252" t="e">
        <f>VLOOKUP($D252,'INPUT-Substances'!$A:$R,18,FALSE)</f>
        <v>#N/A</v>
      </c>
      <c r="X252" t="str">
        <f>IF(ISERROR(VLOOKUP(M252,'O03, tab 2,3,5,7,8'!$A:$B,2,FALSE)),"",VLOOKUP(M252,'O03, tab 2,3,5,7,8'!$A:$B,2,FALSE))</f>
        <v/>
      </c>
      <c r="Y252" t="str">
        <f>IF(ISERROR(VLOOKUP(N252,'O03, tab 2,3,5,7,8'!$A:$B,2,FALSE)),"",VLOOKUP(N252,'O03, tab 2,3,5,7,8'!$A:$B,2,FALSE))</f>
        <v/>
      </c>
      <c r="Z252" t="str">
        <f>IF(ISERROR(VLOOKUP(O252,'O03, tab 2,3,5,7,8'!$A:$B,2,FALSE)),"",VLOOKUP(O252,'O03, tab 2,3,5,7,8'!$A:$B,2,FALSE))</f>
        <v/>
      </c>
      <c r="AA252" t="str">
        <f>IF(ISERROR(VLOOKUP(P252,'O03, tab 2,3,5,7,8'!$A:$B,2,FALSE)),"",VLOOKUP(P252,'O03, tab 2,3,5,7,8'!$A:$B,2,FALSE))</f>
        <v/>
      </c>
      <c r="AB252" t="str">
        <f>IF(ISERROR(VLOOKUP(Q252,'O03, tab 2,3,5,7,8'!$A:$B,2,FALSE)),"",VLOOKUP(Q252,'O03, tab 2,3,5,7,8'!$A:$B,2,FALSE))</f>
        <v/>
      </c>
      <c r="AC252" t="str">
        <f>IF(ISERROR(VLOOKUP(R252,'O03, tab 2,3,5,7,8'!$A:$B,2,FALSE)),"",VLOOKUP(R252,'O03, tab 2,3,5,7,8'!$A:$B,2,FALSE))</f>
        <v/>
      </c>
      <c r="AD252" t="str">
        <f>IF(ISERROR(VLOOKUP(S252,'O03, tab 2,3,5,7,8'!$A:$B,2,FALSE)),"",VLOOKUP(S252,'O03, tab 2,3,5,7,8'!$A:$B,2,FALSE))</f>
        <v/>
      </c>
      <c r="AE252" t="str">
        <f>IF(ISERROR(VLOOKUP(T252,'O03, tab 2,3,5,7,8'!$A:$B,2,FALSE)),"",VLOOKUP(T252,'O03, tab 2,3,5,7,8'!$A:$B,2,FALSE))</f>
        <v/>
      </c>
      <c r="AF252" t="str">
        <f>IF(ISERROR(VLOOKUP(U252,'O03, tab 2,3,5,7,8'!$A:$B,2,FALSE)),"",VLOOKUP(U252,'O03, tab 2,3,5,7,8'!$A:$B,2,FALSE))</f>
        <v/>
      </c>
      <c r="AG252" t="str">
        <f>IF(ISERROR(VLOOKUP(V252,'O03, tab 2,3,5,7,8'!$A:$B,2,FALSE)),"",VLOOKUP(V252,'O03, tab 2,3,5,7,8'!$A:$B,2,FALSE))</f>
        <v/>
      </c>
      <c r="AH252" t="str">
        <f>IF(ISERROR(VLOOKUP(W252,'O03, tab 2,3,5,7,8'!$A:$B,2,FALSE)),"",VLOOKUP(W252,'O03, tab 2,3,5,7,8'!$A:$B,2,FALSE))</f>
        <v/>
      </c>
      <c r="AI252">
        <f t="shared" si="59"/>
        <v>0</v>
      </c>
      <c r="AJ252">
        <f>IF(E252="gas","",IF('Production-Scores'!J252="min",'Production-Scores'!L252/60,'Production-Scores'!L252))</f>
        <v>0</v>
      </c>
      <c r="AK252">
        <f>IF(E252="gas","",'Production-Scores'!P252)</f>
        <v>1</v>
      </c>
      <c r="AL252">
        <f t="shared" si="60"/>
        <v>0</v>
      </c>
      <c r="AM252">
        <f t="shared" si="61"/>
        <v>2</v>
      </c>
      <c r="AN252" s="52" t="str">
        <f>IF(OR(AI252=0,E252="gas"),"",INDEX('O03, tab 2,3,5,7,8'!$G$6:$I$11,'Skin-HRS local'!AM252,'Skin-HRS local'!AI252))</f>
        <v/>
      </c>
      <c r="AO252" t="str">
        <f t="shared" si="62"/>
        <v/>
      </c>
      <c r="AP252" s="52">
        <f t="shared" si="63"/>
        <v>0</v>
      </c>
      <c r="AQ252" t="str">
        <f>IF(E252="gas","",IF(ISBLANK('INPUT-Skin'!L252),'INPUT-Settings'!$C$38,'INPUT-Skin'!L252))</f>
        <v>&lt;10 (size of a large coin, small splashes)</v>
      </c>
      <c r="AR252" s="52">
        <f>IF(E252="gas","",VLOOKUP(AQ252,'O03, tab 2,3,5,7,8'!$G$18:$H$21,2,FALSE))</f>
        <v>0.1</v>
      </c>
      <c r="AS252" s="52" t="str">
        <f t="shared" si="64"/>
        <v/>
      </c>
      <c r="AT252">
        <f t="shared" si="65"/>
        <v>7</v>
      </c>
      <c r="AU252" s="52" t="str">
        <f t="shared" si="66"/>
        <v/>
      </c>
      <c r="AV252" t="str">
        <f>IF(ISERROR((VLOOKUP(M252,'O03, tab 2,3,5,7,8'!$A:$C,3,FALSE))),"",VLOOKUP(M252,'O03, tab 2,3,5,7,8'!$A:$C,3,FALSE))</f>
        <v/>
      </c>
      <c r="AW252" t="str">
        <f>IF(ISERROR((VLOOKUP(N252,'O03, tab 2,3,5,7,8'!$A:$C,3,FALSE))),"",VLOOKUP(N252,'O03, tab 2,3,5,7,8'!$A:$C,3,FALSE))</f>
        <v/>
      </c>
      <c r="AX252" t="str">
        <f>IF(ISERROR((VLOOKUP(O252,'O03, tab 2,3,5,7,8'!$A:$C,3,FALSE))),"",VLOOKUP(O252,'O03, tab 2,3,5,7,8'!$A:$C,3,FALSE))</f>
        <v/>
      </c>
      <c r="AY252" t="str">
        <f>IF(ISERROR((VLOOKUP(P252,'O03, tab 2,3,5,7,8'!$A:$C,3,FALSE))),"",VLOOKUP(P252,'O03, tab 2,3,5,7,8'!$A:$C,3,FALSE))</f>
        <v/>
      </c>
      <c r="AZ252" t="str">
        <f>IF(ISERROR((VLOOKUP(Q252,'O03, tab 2,3,5,7,8'!$A:$C,3,FALSE))),"",VLOOKUP(Q252,'O03, tab 2,3,5,7,8'!$A:$C,3,FALSE))</f>
        <v/>
      </c>
      <c r="BA252" t="str">
        <f>IF(ISERROR((VLOOKUP(R252,'O03, tab 2,3,5,7,8'!$A:$C,3,FALSE))),"",VLOOKUP(R252,'O03, tab 2,3,5,7,8'!$A:$C,3,FALSE))</f>
        <v/>
      </c>
      <c r="BB252" t="str">
        <f>IF(ISERROR((VLOOKUP(S252,'O03, tab 2,3,5,7,8'!$A:$C,3,FALSE))),"",VLOOKUP(S252,'O03, tab 2,3,5,7,8'!$A:$C,3,FALSE))</f>
        <v/>
      </c>
      <c r="BC252" t="str">
        <f>IF(ISERROR((VLOOKUP(T252,'O03, tab 2,3,5,7,8'!$A:$C,3,FALSE))),"",VLOOKUP(T252,'O03, tab 2,3,5,7,8'!$A:$C,3,FALSE))</f>
        <v/>
      </c>
      <c r="BD252" t="str">
        <f>IF(ISERROR((VLOOKUP(U252,'O03, tab 2,3,5,7,8'!$A:$C,3,FALSE))),"",VLOOKUP(U252,'O03, tab 2,3,5,7,8'!$A:$C,3,FALSE))</f>
        <v/>
      </c>
      <c r="BE252" t="str">
        <f>IF(ISERROR((VLOOKUP(V252,'O03, tab 2,3,5,7,8'!$A:$C,3,FALSE))),"",VLOOKUP(V252,'O03, tab 2,3,5,7,8'!$A:$C,3,FALSE))</f>
        <v/>
      </c>
      <c r="BF252" t="str">
        <f>IF(ISERROR((VLOOKUP(W252,'O03, tab 2,3,5,7,8'!$A:$C,3,FALSE))),"",VLOOKUP(W252,'O03, tab 2,3,5,7,8'!$A:$C,3,FALSE))</f>
        <v/>
      </c>
      <c r="BG252" s="52">
        <f t="shared" si="67"/>
        <v>0</v>
      </c>
      <c r="BH252" s="52" t="str">
        <f>IF(OR(E252="gas",AI252=0,BG252=0),"",(INDEX('O03'!$B$4:$G$10,'Skin-HRS local'!AU252,'Skin-HRS local'!BG252)))</f>
        <v/>
      </c>
      <c r="BI252" s="52">
        <f>'Inhalation-E,WE,HS'!Q252</f>
        <v>1</v>
      </c>
      <c r="BJ252" s="52" t="str">
        <f>IF(OR(E252="gas",BG252=0),"",(1/('INPUT-Settings'!$E$4^4*'INPUT-Settings'!$E$5^3)^(1/9))^(10-BH252))</f>
        <v/>
      </c>
      <c r="BK252" s="52">
        <f t="shared" si="55"/>
        <v>0</v>
      </c>
    </row>
    <row r="253" spans="1:63" x14ac:dyDescent="0.3">
      <c r="A253" s="86">
        <f>'INPUT-Production'!A253</f>
        <v>0</v>
      </c>
      <c r="B253" s="87">
        <f>'INPUT-Production'!B253</f>
        <v>0</v>
      </c>
      <c r="C253" s="85">
        <f>'INPUT-Production'!C253</f>
        <v>0</v>
      </c>
      <c r="D253" s="85">
        <f>'INPUT-Production'!D253</f>
        <v>0</v>
      </c>
      <c r="E253" s="85">
        <f>VLOOKUP(D253,Substances!A:B,2,FALSE)</f>
        <v>0</v>
      </c>
      <c r="F253" s="2" t="e">
        <f>'Skin-MT Hand'!DG253</f>
        <v>#N/A</v>
      </c>
      <c r="G253" t="str">
        <f>IF(E253="gas","",'Skin-MT Hand'!F253)</f>
        <v>Immersion</v>
      </c>
      <c r="H253" t="str">
        <f>IF(E253="liquid",VLOOKUP(G253,'G03, tab A1'!$B$14:$D$19,3,FALSE),IF('Skin-HRS local'!E253="solid",VLOOKUP('Skin-HRS local'!G253,'G03, tab A1'!$B$5:$D$10,3,FALSE),""))</f>
        <v/>
      </c>
      <c r="I253" s="52" t="e">
        <f t="shared" si="56"/>
        <v>#N/A</v>
      </c>
      <c r="J253" t="str">
        <f>IF(E253="gas","",IF(ISBLANK('INPUT-Skin'!K253),'INPUT-Settings'!$C$37,'INPUT-Skin'!K253))</f>
        <v>thick clothing</v>
      </c>
      <c r="K253">
        <f t="shared" si="57"/>
        <v>0.5</v>
      </c>
      <c r="L253" s="52" t="e">
        <f t="shared" si="58"/>
        <v>#N/A</v>
      </c>
      <c r="M253" t="e">
        <f>VLOOKUP($D253,'INPUT-Substances'!$A:$R,8,FALSE)</f>
        <v>#N/A</v>
      </c>
      <c r="N253" t="e">
        <f>VLOOKUP($D253,'INPUT-Substances'!$A:$R,9,FALSE)</f>
        <v>#N/A</v>
      </c>
      <c r="O253" t="e">
        <f>VLOOKUP($D253,'INPUT-Substances'!$A:$R,10,FALSE)</f>
        <v>#N/A</v>
      </c>
      <c r="P253" t="e">
        <f>VLOOKUP($D253,'INPUT-Substances'!$A:$R,11,FALSE)</f>
        <v>#N/A</v>
      </c>
      <c r="Q253" t="e">
        <f>VLOOKUP($D253,'INPUT-Substances'!$A:$R,12,FALSE)</f>
        <v>#N/A</v>
      </c>
      <c r="R253" t="e">
        <f>VLOOKUP($D253,'INPUT-Substances'!$A:$R,13,FALSE)</f>
        <v>#N/A</v>
      </c>
      <c r="S253" t="e">
        <f>VLOOKUP($D253,'INPUT-Substances'!$A:$R,14,FALSE)</f>
        <v>#N/A</v>
      </c>
      <c r="T253" t="e">
        <f>VLOOKUP($D253,'INPUT-Substances'!$A:$R,15,FALSE)</f>
        <v>#N/A</v>
      </c>
      <c r="U253" t="e">
        <f>VLOOKUP($D253,'INPUT-Substances'!$A:$R,16,FALSE)</f>
        <v>#N/A</v>
      </c>
      <c r="V253" t="e">
        <f>VLOOKUP($D253,'INPUT-Substances'!$A:$R,17,FALSE)</f>
        <v>#N/A</v>
      </c>
      <c r="W253" t="e">
        <f>VLOOKUP($D253,'INPUT-Substances'!$A:$R,18,FALSE)</f>
        <v>#N/A</v>
      </c>
      <c r="X253" t="str">
        <f>IF(ISERROR(VLOOKUP(M253,'O03, tab 2,3,5,7,8'!$A:$B,2,FALSE)),"",VLOOKUP(M253,'O03, tab 2,3,5,7,8'!$A:$B,2,FALSE))</f>
        <v/>
      </c>
      <c r="Y253" t="str">
        <f>IF(ISERROR(VLOOKUP(N253,'O03, tab 2,3,5,7,8'!$A:$B,2,FALSE)),"",VLOOKUP(N253,'O03, tab 2,3,5,7,8'!$A:$B,2,FALSE))</f>
        <v/>
      </c>
      <c r="Z253" t="str">
        <f>IF(ISERROR(VLOOKUP(O253,'O03, tab 2,3,5,7,8'!$A:$B,2,FALSE)),"",VLOOKUP(O253,'O03, tab 2,3,5,7,8'!$A:$B,2,FALSE))</f>
        <v/>
      </c>
      <c r="AA253" t="str">
        <f>IF(ISERROR(VLOOKUP(P253,'O03, tab 2,3,5,7,8'!$A:$B,2,FALSE)),"",VLOOKUP(P253,'O03, tab 2,3,5,7,8'!$A:$B,2,FALSE))</f>
        <v/>
      </c>
      <c r="AB253" t="str">
        <f>IF(ISERROR(VLOOKUP(Q253,'O03, tab 2,3,5,7,8'!$A:$B,2,FALSE)),"",VLOOKUP(Q253,'O03, tab 2,3,5,7,8'!$A:$B,2,FALSE))</f>
        <v/>
      </c>
      <c r="AC253" t="str">
        <f>IF(ISERROR(VLOOKUP(R253,'O03, tab 2,3,5,7,8'!$A:$B,2,FALSE)),"",VLOOKUP(R253,'O03, tab 2,3,5,7,8'!$A:$B,2,FALSE))</f>
        <v/>
      </c>
      <c r="AD253" t="str">
        <f>IF(ISERROR(VLOOKUP(S253,'O03, tab 2,3,5,7,8'!$A:$B,2,FALSE)),"",VLOOKUP(S253,'O03, tab 2,3,5,7,8'!$A:$B,2,FALSE))</f>
        <v/>
      </c>
      <c r="AE253" t="str">
        <f>IF(ISERROR(VLOOKUP(T253,'O03, tab 2,3,5,7,8'!$A:$B,2,FALSE)),"",VLOOKUP(T253,'O03, tab 2,3,5,7,8'!$A:$B,2,FALSE))</f>
        <v/>
      </c>
      <c r="AF253" t="str">
        <f>IF(ISERROR(VLOOKUP(U253,'O03, tab 2,3,5,7,8'!$A:$B,2,FALSE)),"",VLOOKUP(U253,'O03, tab 2,3,5,7,8'!$A:$B,2,FALSE))</f>
        <v/>
      </c>
      <c r="AG253" t="str">
        <f>IF(ISERROR(VLOOKUP(V253,'O03, tab 2,3,5,7,8'!$A:$B,2,FALSE)),"",VLOOKUP(V253,'O03, tab 2,3,5,7,8'!$A:$B,2,FALSE))</f>
        <v/>
      </c>
      <c r="AH253" t="str">
        <f>IF(ISERROR(VLOOKUP(W253,'O03, tab 2,3,5,7,8'!$A:$B,2,FALSE)),"",VLOOKUP(W253,'O03, tab 2,3,5,7,8'!$A:$B,2,FALSE))</f>
        <v/>
      </c>
      <c r="AI253">
        <f t="shared" si="59"/>
        <v>0</v>
      </c>
      <c r="AJ253">
        <f>IF(E253="gas","",IF('Production-Scores'!J253="min",'Production-Scores'!L253/60,'Production-Scores'!L253))</f>
        <v>0</v>
      </c>
      <c r="AK253">
        <f>IF(E253="gas","",'Production-Scores'!P253)</f>
        <v>1</v>
      </c>
      <c r="AL253">
        <f t="shared" si="60"/>
        <v>0</v>
      </c>
      <c r="AM253">
        <f t="shared" si="61"/>
        <v>2</v>
      </c>
      <c r="AN253" s="52" t="str">
        <f>IF(OR(AI253=0,E253="gas"),"",INDEX('O03, tab 2,3,5,7,8'!$G$6:$I$11,'Skin-HRS local'!AM253,'Skin-HRS local'!AI253))</f>
        <v/>
      </c>
      <c r="AO253" t="str">
        <f t="shared" si="62"/>
        <v/>
      </c>
      <c r="AP253" s="52">
        <f t="shared" si="63"/>
        <v>0</v>
      </c>
      <c r="AQ253" t="str">
        <f>IF(E253="gas","",IF(ISBLANK('INPUT-Skin'!L253),'INPUT-Settings'!$C$38,'INPUT-Skin'!L253))</f>
        <v>&lt;10 (size of a large coin, small splashes)</v>
      </c>
      <c r="AR253" s="52">
        <f>IF(E253="gas","",VLOOKUP(AQ253,'O03, tab 2,3,5,7,8'!$G$18:$H$21,2,FALSE))</f>
        <v>0.1</v>
      </c>
      <c r="AS253" s="52" t="str">
        <f t="shared" si="64"/>
        <v/>
      </c>
      <c r="AT253">
        <f t="shared" si="65"/>
        <v>7</v>
      </c>
      <c r="AU253" s="52" t="str">
        <f t="shared" si="66"/>
        <v/>
      </c>
      <c r="AV253" t="str">
        <f>IF(ISERROR((VLOOKUP(M253,'O03, tab 2,3,5,7,8'!$A:$C,3,FALSE))),"",VLOOKUP(M253,'O03, tab 2,3,5,7,8'!$A:$C,3,FALSE))</f>
        <v/>
      </c>
      <c r="AW253" t="str">
        <f>IF(ISERROR((VLOOKUP(N253,'O03, tab 2,3,5,7,8'!$A:$C,3,FALSE))),"",VLOOKUP(N253,'O03, tab 2,3,5,7,8'!$A:$C,3,FALSE))</f>
        <v/>
      </c>
      <c r="AX253" t="str">
        <f>IF(ISERROR((VLOOKUP(O253,'O03, tab 2,3,5,7,8'!$A:$C,3,FALSE))),"",VLOOKUP(O253,'O03, tab 2,3,5,7,8'!$A:$C,3,FALSE))</f>
        <v/>
      </c>
      <c r="AY253" t="str">
        <f>IF(ISERROR((VLOOKUP(P253,'O03, tab 2,3,5,7,8'!$A:$C,3,FALSE))),"",VLOOKUP(P253,'O03, tab 2,3,5,7,8'!$A:$C,3,FALSE))</f>
        <v/>
      </c>
      <c r="AZ253" t="str">
        <f>IF(ISERROR((VLOOKUP(Q253,'O03, tab 2,3,5,7,8'!$A:$C,3,FALSE))),"",VLOOKUP(Q253,'O03, tab 2,3,5,7,8'!$A:$C,3,FALSE))</f>
        <v/>
      </c>
      <c r="BA253" t="str">
        <f>IF(ISERROR((VLOOKUP(R253,'O03, tab 2,3,5,7,8'!$A:$C,3,FALSE))),"",VLOOKUP(R253,'O03, tab 2,3,5,7,8'!$A:$C,3,FALSE))</f>
        <v/>
      </c>
      <c r="BB253" t="str">
        <f>IF(ISERROR((VLOOKUP(S253,'O03, tab 2,3,5,7,8'!$A:$C,3,FALSE))),"",VLOOKUP(S253,'O03, tab 2,3,5,7,8'!$A:$C,3,FALSE))</f>
        <v/>
      </c>
      <c r="BC253" t="str">
        <f>IF(ISERROR((VLOOKUP(T253,'O03, tab 2,3,5,7,8'!$A:$C,3,FALSE))),"",VLOOKUP(T253,'O03, tab 2,3,5,7,8'!$A:$C,3,FALSE))</f>
        <v/>
      </c>
      <c r="BD253" t="str">
        <f>IF(ISERROR((VLOOKUP(U253,'O03, tab 2,3,5,7,8'!$A:$C,3,FALSE))),"",VLOOKUP(U253,'O03, tab 2,3,5,7,8'!$A:$C,3,FALSE))</f>
        <v/>
      </c>
      <c r="BE253" t="str">
        <f>IF(ISERROR((VLOOKUP(V253,'O03, tab 2,3,5,7,8'!$A:$C,3,FALSE))),"",VLOOKUP(V253,'O03, tab 2,3,5,7,8'!$A:$C,3,FALSE))</f>
        <v/>
      </c>
      <c r="BF253" t="str">
        <f>IF(ISERROR((VLOOKUP(W253,'O03, tab 2,3,5,7,8'!$A:$C,3,FALSE))),"",VLOOKUP(W253,'O03, tab 2,3,5,7,8'!$A:$C,3,FALSE))</f>
        <v/>
      </c>
      <c r="BG253" s="52">
        <f t="shared" si="67"/>
        <v>0</v>
      </c>
      <c r="BH253" s="52" t="str">
        <f>IF(OR(E253="gas",AI253=0,BG253=0),"",(INDEX('O03'!$B$4:$G$10,'Skin-HRS local'!AU253,'Skin-HRS local'!BG253)))</f>
        <v/>
      </c>
      <c r="BI253" s="52">
        <f>'Inhalation-E,WE,HS'!Q253</f>
        <v>1</v>
      </c>
      <c r="BJ253" s="52" t="str">
        <f>IF(OR(E253="gas",BG253=0),"",(1/('INPUT-Settings'!$E$4^4*'INPUT-Settings'!$E$5^3)^(1/9))^(10-BH253))</f>
        <v/>
      </c>
      <c r="BK253" s="52">
        <f t="shared" si="55"/>
        <v>0</v>
      </c>
    </row>
    <row r="254" spans="1:63" x14ac:dyDescent="0.3">
      <c r="A254" s="86">
        <f>'INPUT-Production'!A254</f>
        <v>0</v>
      </c>
      <c r="B254" s="87">
        <f>'INPUT-Production'!B254</f>
        <v>0</v>
      </c>
      <c r="C254" s="85">
        <f>'INPUT-Production'!C254</f>
        <v>0</v>
      </c>
      <c r="D254" s="85">
        <f>'INPUT-Production'!D254</f>
        <v>0</v>
      </c>
      <c r="E254" s="85">
        <f>VLOOKUP(D254,Substances!A:B,2,FALSE)</f>
        <v>0</v>
      </c>
      <c r="F254" s="2" t="e">
        <f>'Skin-MT Hand'!DG254</f>
        <v>#N/A</v>
      </c>
      <c r="G254" t="str">
        <f>IF(E254="gas","",'Skin-MT Hand'!F254)</f>
        <v>Immersion</v>
      </c>
      <c r="H254" t="str">
        <f>IF(E254="liquid",VLOOKUP(G254,'G03, tab A1'!$B$14:$D$19,3,FALSE),IF('Skin-HRS local'!E254="solid",VLOOKUP('Skin-HRS local'!G254,'G03, tab A1'!$B$5:$D$10,3,FALSE),""))</f>
        <v/>
      </c>
      <c r="I254" s="52" t="e">
        <f t="shared" si="56"/>
        <v>#N/A</v>
      </c>
      <c r="J254" t="str">
        <f>IF(E254="gas","",IF(ISBLANK('INPUT-Skin'!K254),'INPUT-Settings'!$C$37,'INPUT-Skin'!K254))</f>
        <v>thick clothing</v>
      </c>
      <c r="K254">
        <f t="shared" si="57"/>
        <v>0.5</v>
      </c>
      <c r="L254" s="52" t="e">
        <f t="shared" si="58"/>
        <v>#N/A</v>
      </c>
      <c r="M254" t="e">
        <f>VLOOKUP($D254,'INPUT-Substances'!$A:$R,8,FALSE)</f>
        <v>#N/A</v>
      </c>
      <c r="N254" t="e">
        <f>VLOOKUP($D254,'INPUT-Substances'!$A:$R,9,FALSE)</f>
        <v>#N/A</v>
      </c>
      <c r="O254" t="e">
        <f>VLOOKUP($D254,'INPUT-Substances'!$A:$R,10,FALSE)</f>
        <v>#N/A</v>
      </c>
      <c r="P254" t="e">
        <f>VLOOKUP($D254,'INPUT-Substances'!$A:$R,11,FALSE)</f>
        <v>#N/A</v>
      </c>
      <c r="Q254" t="e">
        <f>VLOOKUP($D254,'INPUT-Substances'!$A:$R,12,FALSE)</f>
        <v>#N/A</v>
      </c>
      <c r="R254" t="e">
        <f>VLOOKUP($D254,'INPUT-Substances'!$A:$R,13,FALSE)</f>
        <v>#N/A</v>
      </c>
      <c r="S254" t="e">
        <f>VLOOKUP($D254,'INPUT-Substances'!$A:$R,14,FALSE)</f>
        <v>#N/A</v>
      </c>
      <c r="T254" t="e">
        <f>VLOOKUP($D254,'INPUT-Substances'!$A:$R,15,FALSE)</f>
        <v>#N/A</v>
      </c>
      <c r="U254" t="e">
        <f>VLOOKUP($D254,'INPUT-Substances'!$A:$R,16,FALSE)</f>
        <v>#N/A</v>
      </c>
      <c r="V254" t="e">
        <f>VLOOKUP($D254,'INPUT-Substances'!$A:$R,17,FALSE)</f>
        <v>#N/A</v>
      </c>
      <c r="W254" t="e">
        <f>VLOOKUP($D254,'INPUT-Substances'!$A:$R,18,FALSE)</f>
        <v>#N/A</v>
      </c>
      <c r="X254" t="str">
        <f>IF(ISERROR(VLOOKUP(M254,'O03, tab 2,3,5,7,8'!$A:$B,2,FALSE)),"",VLOOKUP(M254,'O03, tab 2,3,5,7,8'!$A:$B,2,FALSE))</f>
        <v/>
      </c>
      <c r="Y254" t="str">
        <f>IF(ISERROR(VLOOKUP(N254,'O03, tab 2,3,5,7,8'!$A:$B,2,FALSE)),"",VLOOKUP(N254,'O03, tab 2,3,5,7,8'!$A:$B,2,FALSE))</f>
        <v/>
      </c>
      <c r="Z254" t="str">
        <f>IF(ISERROR(VLOOKUP(O254,'O03, tab 2,3,5,7,8'!$A:$B,2,FALSE)),"",VLOOKUP(O254,'O03, tab 2,3,5,7,8'!$A:$B,2,FALSE))</f>
        <v/>
      </c>
      <c r="AA254" t="str">
        <f>IF(ISERROR(VLOOKUP(P254,'O03, tab 2,3,5,7,8'!$A:$B,2,FALSE)),"",VLOOKUP(P254,'O03, tab 2,3,5,7,8'!$A:$B,2,FALSE))</f>
        <v/>
      </c>
      <c r="AB254" t="str">
        <f>IF(ISERROR(VLOOKUP(Q254,'O03, tab 2,3,5,7,8'!$A:$B,2,FALSE)),"",VLOOKUP(Q254,'O03, tab 2,3,5,7,8'!$A:$B,2,FALSE))</f>
        <v/>
      </c>
      <c r="AC254" t="str">
        <f>IF(ISERROR(VLOOKUP(R254,'O03, tab 2,3,5,7,8'!$A:$B,2,FALSE)),"",VLOOKUP(R254,'O03, tab 2,3,5,7,8'!$A:$B,2,FALSE))</f>
        <v/>
      </c>
      <c r="AD254" t="str">
        <f>IF(ISERROR(VLOOKUP(S254,'O03, tab 2,3,5,7,8'!$A:$B,2,FALSE)),"",VLOOKUP(S254,'O03, tab 2,3,5,7,8'!$A:$B,2,FALSE))</f>
        <v/>
      </c>
      <c r="AE254" t="str">
        <f>IF(ISERROR(VLOOKUP(T254,'O03, tab 2,3,5,7,8'!$A:$B,2,FALSE)),"",VLOOKUP(T254,'O03, tab 2,3,5,7,8'!$A:$B,2,FALSE))</f>
        <v/>
      </c>
      <c r="AF254" t="str">
        <f>IF(ISERROR(VLOOKUP(U254,'O03, tab 2,3,5,7,8'!$A:$B,2,FALSE)),"",VLOOKUP(U254,'O03, tab 2,3,5,7,8'!$A:$B,2,FALSE))</f>
        <v/>
      </c>
      <c r="AG254" t="str">
        <f>IF(ISERROR(VLOOKUP(V254,'O03, tab 2,3,5,7,8'!$A:$B,2,FALSE)),"",VLOOKUP(V254,'O03, tab 2,3,5,7,8'!$A:$B,2,FALSE))</f>
        <v/>
      </c>
      <c r="AH254" t="str">
        <f>IF(ISERROR(VLOOKUP(W254,'O03, tab 2,3,5,7,8'!$A:$B,2,FALSE)),"",VLOOKUP(W254,'O03, tab 2,3,5,7,8'!$A:$B,2,FALSE))</f>
        <v/>
      </c>
      <c r="AI254">
        <f t="shared" si="59"/>
        <v>0</v>
      </c>
      <c r="AJ254">
        <f>IF(E254="gas","",IF('Production-Scores'!J254="min",'Production-Scores'!L254/60,'Production-Scores'!L254))</f>
        <v>0</v>
      </c>
      <c r="AK254">
        <f>IF(E254="gas","",'Production-Scores'!P254)</f>
        <v>1</v>
      </c>
      <c r="AL254">
        <f t="shared" si="60"/>
        <v>0</v>
      </c>
      <c r="AM254">
        <f t="shared" si="61"/>
        <v>2</v>
      </c>
      <c r="AN254" s="52" t="str">
        <f>IF(OR(AI254=0,E254="gas"),"",INDEX('O03, tab 2,3,5,7,8'!$G$6:$I$11,'Skin-HRS local'!AM254,'Skin-HRS local'!AI254))</f>
        <v/>
      </c>
      <c r="AO254" t="str">
        <f t="shared" si="62"/>
        <v/>
      </c>
      <c r="AP254" s="52">
        <f t="shared" si="63"/>
        <v>0</v>
      </c>
      <c r="AQ254" t="str">
        <f>IF(E254="gas","",IF(ISBLANK('INPUT-Skin'!L254),'INPUT-Settings'!$C$38,'INPUT-Skin'!L254))</f>
        <v>&lt;10 (size of a large coin, small splashes)</v>
      </c>
      <c r="AR254" s="52">
        <f>IF(E254="gas","",VLOOKUP(AQ254,'O03, tab 2,3,5,7,8'!$G$18:$H$21,2,FALSE))</f>
        <v>0.1</v>
      </c>
      <c r="AS254" s="52" t="str">
        <f t="shared" si="64"/>
        <v/>
      </c>
      <c r="AT254">
        <f t="shared" si="65"/>
        <v>7</v>
      </c>
      <c r="AU254" s="52" t="str">
        <f t="shared" si="66"/>
        <v/>
      </c>
      <c r="AV254" t="str">
        <f>IF(ISERROR((VLOOKUP(M254,'O03, tab 2,3,5,7,8'!$A:$C,3,FALSE))),"",VLOOKUP(M254,'O03, tab 2,3,5,7,8'!$A:$C,3,FALSE))</f>
        <v/>
      </c>
      <c r="AW254" t="str">
        <f>IF(ISERROR((VLOOKUP(N254,'O03, tab 2,3,5,7,8'!$A:$C,3,FALSE))),"",VLOOKUP(N254,'O03, tab 2,3,5,7,8'!$A:$C,3,FALSE))</f>
        <v/>
      </c>
      <c r="AX254" t="str">
        <f>IF(ISERROR((VLOOKUP(O254,'O03, tab 2,3,5,7,8'!$A:$C,3,FALSE))),"",VLOOKUP(O254,'O03, tab 2,3,5,7,8'!$A:$C,3,FALSE))</f>
        <v/>
      </c>
      <c r="AY254" t="str">
        <f>IF(ISERROR((VLOOKUP(P254,'O03, tab 2,3,5,7,8'!$A:$C,3,FALSE))),"",VLOOKUP(P254,'O03, tab 2,3,5,7,8'!$A:$C,3,FALSE))</f>
        <v/>
      </c>
      <c r="AZ254" t="str">
        <f>IF(ISERROR((VLOOKUP(Q254,'O03, tab 2,3,5,7,8'!$A:$C,3,FALSE))),"",VLOOKUP(Q254,'O03, tab 2,3,5,7,8'!$A:$C,3,FALSE))</f>
        <v/>
      </c>
      <c r="BA254" t="str">
        <f>IF(ISERROR((VLOOKUP(R254,'O03, tab 2,3,5,7,8'!$A:$C,3,FALSE))),"",VLOOKUP(R254,'O03, tab 2,3,5,7,8'!$A:$C,3,FALSE))</f>
        <v/>
      </c>
      <c r="BB254" t="str">
        <f>IF(ISERROR((VLOOKUP(S254,'O03, tab 2,3,5,7,8'!$A:$C,3,FALSE))),"",VLOOKUP(S254,'O03, tab 2,3,5,7,8'!$A:$C,3,FALSE))</f>
        <v/>
      </c>
      <c r="BC254" t="str">
        <f>IF(ISERROR((VLOOKUP(T254,'O03, tab 2,3,5,7,8'!$A:$C,3,FALSE))),"",VLOOKUP(T254,'O03, tab 2,3,5,7,8'!$A:$C,3,FALSE))</f>
        <v/>
      </c>
      <c r="BD254" t="str">
        <f>IF(ISERROR((VLOOKUP(U254,'O03, tab 2,3,5,7,8'!$A:$C,3,FALSE))),"",VLOOKUP(U254,'O03, tab 2,3,5,7,8'!$A:$C,3,FALSE))</f>
        <v/>
      </c>
      <c r="BE254" t="str">
        <f>IF(ISERROR((VLOOKUP(V254,'O03, tab 2,3,5,7,8'!$A:$C,3,FALSE))),"",VLOOKUP(V254,'O03, tab 2,3,5,7,8'!$A:$C,3,FALSE))</f>
        <v/>
      </c>
      <c r="BF254" t="str">
        <f>IF(ISERROR((VLOOKUP(W254,'O03, tab 2,3,5,7,8'!$A:$C,3,FALSE))),"",VLOOKUP(W254,'O03, tab 2,3,5,7,8'!$A:$C,3,FALSE))</f>
        <v/>
      </c>
      <c r="BG254" s="52">
        <f t="shared" si="67"/>
        <v>0</v>
      </c>
      <c r="BH254" s="52" t="str">
        <f>IF(OR(E254="gas",AI254=0,BG254=0),"",(INDEX('O03'!$B$4:$G$10,'Skin-HRS local'!AU254,'Skin-HRS local'!BG254)))</f>
        <v/>
      </c>
      <c r="BI254" s="52">
        <f>'Inhalation-E,WE,HS'!Q254</f>
        <v>1</v>
      </c>
      <c r="BJ254" s="52" t="str">
        <f>IF(OR(E254="gas",BG254=0),"",(1/('INPUT-Settings'!$E$4^4*'INPUT-Settings'!$E$5^3)^(1/9))^(10-BH254))</f>
        <v/>
      </c>
      <c r="BK254" s="52">
        <f t="shared" si="55"/>
        <v>0</v>
      </c>
    </row>
    <row r="255" spans="1:63" x14ac:dyDescent="0.3">
      <c r="A255" s="86">
        <f>'INPUT-Production'!A255</f>
        <v>0</v>
      </c>
      <c r="B255" s="87">
        <f>'INPUT-Production'!B255</f>
        <v>0</v>
      </c>
      <c r="C255" s="85">
        <f>'INPUT-Production'!C255</f>
        <v>0</v>
      </c>
      <c r="D255" s="85">
        <f>'INPUT-Production'!D255</f>
        <v>0</v>
      </c>
      <c r="E255" s="85">
        <f>VLOOKUP(D255,Substances!A:B,2,FALSE)</f>
        <v>0</v>
      </c>
      <c r="F255" s="2" t="e">
        <f>'Skin-MT Hand'!DG255</f>
        <v>#N/A</v>
      </c>
      <c r="G255" t="str">
        <f>IF(E255="gas","",'Skin-MT Hand'!F255)</f>
        <v>Immersion</v>
      </c>
      <c r="H255" t="str">
        <f>IF(E255="liquid",VLOOKUP(G255,'G03, tab A1'!$B$14:$D$19,3,FALSE),IF('Skin-HRS local'!E255="solid",VLOOKUP('Skin-HRS local'!G255,'G03, tab A1'!$B$5:$D$10,3,FALSE),""))</f>
        <v/>
      </c>
      <c r="I255" s="52" t="e">
        <f t="shared" si="56"/>
        <v>#N/A</v>
      </c>
      <c r="J255" t="str">
        <f>IF(E255="gas","",IF(ISBLANK('INPUT-Skin'!K255),'INPUT-Settings'!$C$37,'INPUT-Skin'!K255))</f>
        <v>thick clothing</v>
      </c>
      <c r="K255">
        <f t="shared" si="57"/>
        <v>0.5</v>
      </c>
      <c r="L255" s="52" t="e">
        <f t="shared" si="58"/>
        <v>#N/A</v>
      </c>
      <c r="M255" t="e">
        <f>VLOOKUP($D255,'INPUT-Substances'!$A:$R,8,FALSE)</f>
        <v>#N/A</v>
      </c>
      <c r="N255" t="e">
        <f>VLOOKUP($D255,'INPUT-Substances'!$A:$R,9,FALSE)</f>
        <v>#N/A</v>
      </c>
      <c r="O255" t="e">
        <f>VLOOKUP($D255,'INPUT-Substances'!$A:$R,10,FALSE)</f>
        <v>#N/A</v>
      </c>
      <c r="P255" t="e">
        <f>VLOOKUP($D255,'INPUT-Substances'!$A:$R,11,FALSE)</f>
        <v>#N/A</v>
      </c>
      <c r="Q255" t="e">
        <f>VLOOKUP($D255,'INPUT-Substances'!$A:$R,12,FALSE)</f>
        <v>#N/A</v>
      </c>
      <c r="R255" t="e">
        <f>VLOOKUP($D255,'INPUT-Substances'!$A:$R,13,FALSE)</f>
        <v>#N/A</v>
      </c>
      <c r="S255" t="e">
        <f>VLOOKUP($D255,'INPUT-Substances'!$A:$R,14,FALSE)</f>
        <v>#N/A</v>
      </c>
      <c r="T255" t="e">
        <f>VLOOKUP($D255,'INPUT-Substances'!$A:$R,15,FALSE)</f>
        <v>#N/A</v>
      </c>
      <c r="U255" t="e">
        <f>VLOOKUP($D255,'INPUT-Substances'!$A:$R,16,FALSE)</f>
        <v>#N/A</v>
      </c>
      <c r="V255" t="e">
        <f>VLOOKUP($D255,'INPUT-Substances'!$A:$R,17,FALSE)</f>
        <v>#N/A</v>
      </c>
      <c r="W255" t="e">
        <f>VLOOKUP($D255,'INPUT-Substances'!$A:$R,18,FALSE)</f>
        <v>#N/A</v>
      </c>
      <c r="X255" t="str">
        <f>IF(ISERROR(VLOOKUP(M255,'O03, tab 2,3,5,7,8'!$A:$B,2,FALSE)),"",VLOOKUP(M255,'O03, tab 2,3,5,7,8'!$A:$B,2,FALSE))</f>
        <v/>
      </c>
      <c r="Y255" t="str">
        <f>IF(ISERROR(VLOOKUP(N255,'O03, tab 2,3,5,7,8'!$A:$B,2,FALSE)),"",VLOOKUP(N255,'O03, tab 2,3,5,7,8'!$A:$B,2,FALSE))</f>
        <v/>
      </c>
      <c r="Z255" t="str">
        <f>IF(ISERROR(VLOOKUP(O255,'O03, tab 2,3,5,7,8'!$A:$B,2,FALSE)),"",VLOOKUP(O255,'O03, tab 2,3,5,7,8'!$A:$B,2,FALSE))</f>
        <v/>
      </c>
      <c r="AA255" t="str">
        <f>IF(ISERROR(VLOOKUP(P255,'O03, tab 2,3,5,7,8'!$A:$B,2,FALSE)),"",VLOOKUP(P255,'O03, tab 2,3,5,7,8'!$A:$B,2,FALSE))</f>
        <v/>
      </c>
      <c r="AB255" t="str">
        <f>IF(ISERROR(VLOOKUP(Q255,'O03, tab 2,3,5,7,8'!$A:$B,2,FALSE)),"",VLOOKUP(Q255,'O03, tab 2,3,5,7,8'!$A:$B,2,FALSE))</f>
        <v/>
      </c>
      <c r="AC255" t="str">
        <f>IF(ISERROR(VLOOKUP(R255,'O03, tab 2,3,5,7,8'!$A:$B,2,FALSE)),"",VLOOKUP(R255,'O03, tab 2,3,5,7,8'!$A:$B,2,FALSE))</f>
        <v/>
      </c>
      <c r="AD255" t="str">
        <f>IF(ISERROR(VLOOKUP(S255,'O03, tab 2,3,5,7,8'!$A:$B,2,FALSE)),"",VLOOKUP(S255,'O03, tab 2,3,5,7,8'!$A:$B,2,FALSE))</f>
        <v/>
      </c>
      <c r="AE255" t="str">
        <f>IF(ISERROR(VLOOKUP(T255,'O03, tab 2,3,5,7,8'!$A:$B,2,FALSE)),"",VLOOKUP(T255,'O03, tab 2,3,5,7,8'!$A:$B,2,FALSE))</f>
        <v/>
      </c>
      <c r="AF255" t="str">
        <f>IF(ISERROR(VLOOKUP(U255,'O03, tab 2,3,5,7,8'!$A:$B,2,FALSE)),"",VLOOKUP(U255,'O03, tab 2,3,5,7,8'!$A:$B,2,FALSE))</f>
        <v/>
      </c>
      <c r="AG255" t="str">
        <f>IF(ISERROR(VLOOKUP(V255,'O03, tab 2,3,5,7,8'!$A:$B,2,FALSE)),"",VLOOKUP(V255,'O03, tab 2,3,5,7,8'!$A:$B,2,FALSE))</f>
        <v/>
      </c>
      <c r="AH255" t="str">
        <f>IF(ISERROR(VLOOKUP(W255,'O03, tab 2,3,5,7,8'!$A:$B,2,FALSE)),"",VLOOKUP(W255,'O03, tab 2,3,5,7,8'!$A:$B,2,FALSE))</f>
        <v/>
      </c>
      <c r="AI255">
        <f t="shared" si="59"/>
        <v>0</v>
      </c>
      <c r="AJ255">
        <f>IF(E255="gas","",IF('Production-Scores'!J255="min",'Production-Scores'!L255/60,'Production-Scores'!L255))</f>
        <v>0</v>
      </c>
      <c r="AK255">
        <f>IF(E255="gas","",'Production-Scores'!P255)</f>
        <v>1</v>
      </c>
      <c r="AL255">
        <f t="shared" si="60"/>
        <v>0</v>
      </c>
      <c r="AM255">
        <f t="shared" si="61"/>
        <v>2</v>
      </c>
      <c r="AN255" s="52" t="str">
        <f>IF(OR(AI255=0,E255="gas"),"",INDEX('O03, tab 2,3,5,7,8'!$G$6:$I$11,'Skin-HRS local'!AM255,'Skin-HRS local'!AI255))</f>
        <v/>
      </c>
      <c r="AO255" t="str">
        <f t="shared" si="62"/>
        <v/>
      </c>
      <c r="AP255" s="52">
        <f t="shared" si="63"/>
        <v>0</v>
      </c>
      <c r="AQ255" t="str">
        <f>IF(E255="gas","",IF(ISBLANK('INPUT-Skin'!L255),'INPUT-Settings'!$C$38,'INPUT-Skin'!L255))</f>
        <v>&lt;10 (size of a large coin, small splashes)</v>
      </c>
      <c r="AR255" s="52">
        <f>IF(E255="gas","",VLOOKUP(AQ255,'O03, tab 2,3,5,7,8'!$G$18:$H$21,2,FALSE))</f>
        <v>0.1</v>
      </c>
      <c r="AS255" s="52" t="str">
        <f t="shared" si="64"/>
        <v/>
      </c>
      <c r="AT255">
        <f t="shared" si="65"/>
        <v>7</v>
      </c>
      <c r="AU255" s="52" t="str">
        <f t="shared" si="66"/>
        <v/>
      </c>
      <c r="AV255" t="str">
        <f>IF(ISERROR((VLOOKUP(M255,'O03, tab 2,3,5,7,8'!$A:$C,3,FALSE))),"",VLOOKUP(M255,'O03, tab 2,3,5,7,8'!$A:$C,3,FALSE))</f>
        <v/>
      </c>
      <c r="AW255" t="str">
        <f>IF(ISERROR((VLOOKUP(N255,'O03, tab 2,3,5,7,8'!$A:$C,3,FALSE))),"",VLOOKUP(N255,'O03, tab 2,3,5,7,8'!$A:$C,3,FALSE))</f>
        <v/>
      </c>
      <c r="AX255" t="str">
        <f>IF(ISERROR((VLOOKUP(O255,'O03, tab 2,3,5,7,8'!$A:$C,3,FALSE))),"",VLOOKUP(O255,'O03, tab 2,3,5,7,8'!$A:$C,3,FALSE))</f>
        <v/>
      </c>
      <c r="AY255" t="str">
        <f>IF(ISERROR((VLOOKUP(P255,'O03, tab 2,3,5,7,8'!$A:$C,3,FALSE))),"",VLOOKUP(P255,'O03, tab 2,3,5,7,8'!$A:$C,3,FALSE))</f>
        <v/>
      </c>
      <c r="AZ255" t="str">
        <f>IF(ISERROR((VLOOKUP(Q255,'O03, tab 2,3,5,7,8'!$A:$C,3,FALSE))),"",VLOOKUP(Q255,'O03, tab 2,3,5,7,8'!$A:$C,3,FALSE))</f>
        <v/>
      </c>
      <c r="BA255" t="str">
        <f>IF(ISERROR((VLOOKUP(R255,'O03, tab 2,3,5,7,8'!$A:$C,3,FALSE))),"",VLOOKUP(R255,'O03, tab 2,3,5,7,8'!$A:$C,3,FALSE))</f>
        <v/>
      </c>
      <c r="BB255" t="str">
        <f>IF(ISERROR((VLOOKUP(S255,'O03, tab 2,3,5,7,8'!$A:$C,3,FALSE))),"",VLOOKUP(S255,'O03, tab 2,3,5,7,8'!$A:$C,3,FALSE))</f>
        <v/>
      </c>
      <c r="BC255" t="str">
        <f>IF(ISERROR((VLOOKUP(T255,'O03, tab 2,3,5,7,8'!$A:$C,3,FALSE))),"",VLOOKUP(T255,'O03, tab 2,3,5,7,8'!$A:$C,3,FALSE))</f>
        <v/>
      </c>
      <c r="BD255" t="str">
        <f>IF(ISERROR((VLOOKUP(U255,'O03, tab 2,3,5,7,8'!$A:$C,3,FALSE))),"",VLOOKUP(U255,'O03, tab 2,3,5,7,8'!$A:$C,3,FALSE))</f>
        <v/>
      </c>
      <c r="BE255" t="str">
        <f>IF(ISERROR((VLOOKUP(V255,'O03, tab 2,3,5,7,8'!$A:$C,3,FALSE))),"",VLOOKUP(V255,'O03, tab 2,3,5,7,8'!$A:$C,3,FALSE))</f>
        <v/>
      </c>
      <c r="BF255" t="str">
        <f>IF(ISERROR((VLOOKUP(W255,'O03, tab 2,3,5,7,8'!$A:$C,3,FALSE))),"",VLOOKUP(W255,'O03, tab 2,3,5,7,8'!$A:$C,3,FALSE))</f>
        <v/>
      </c>
      <c r="BG255" s="52">
        <f t="shared" si="67"/>
        <v>0</v>
      </c>
      <c r="BH255" s="52" t="str">
        <f>IF(OR(E255="gas",AI255=0,BG255=0),"",(INDEX('O03'!$B$4:$G$10,'Skin-HRS local'!AU255,'Skin-HRS local'!BG255)))</f>
        <v/>
      </c>
      <c r="BI255" s="52">
        <f>'Inhalation-E,WE,HS'!Q255</f>
        <v>1</v>
      </c>
      <c r="BJ255" s="52" t="str">
        <f>IF(OR(E255="gas",BG255=0),"",(1/('INPUT-Settings'!$E$4^4*'INPUT-Settings'!$E$5^3)^(1/9))^(10-BH255))</f>
        <v/>
      </c>
      <c r="BK255" s="52">
        <f t="shared" si="55"/>
        <v>0</v>
      </c>
    </row>
    <row r="256" spans="1:63" x14ac:dyDescent="0.3">
      <c r="A256" s="86">
        <f>'INPUT-Production'!A256</f>
        <v>0</v>
      </c>
      <c r="B256" s="87">
        <f>'INPUT-Production'!B256</f>
        <v>0</v>
      </c>
      <c r="C256" s="85">
        <f>'INPUT-Production'!C256</f>
        <v>0</v>
      </c>
      <c r="D256" s="85">
        <f>'INPUT-Production'!D256</f>
        <v>0</v>
      </c>
      <c r="E256" s="85">
        <f>VLOOKUP(D256,Substances!A:B,2,FALSE)</f>
        <v>0</v>
      </c>
      <c r="F256" s="2" t="e">
        <f>'Skin-MT Hand'!DG256</f>
        <v>#N/A</v>
      </c>
      <c r="G256" t="str">
        <f>IF(E256="gas","",'Skin-MT Hand'!F256)</f>
        <v>Immersion</v>
      </c>
      <c r="H256" t="str">
        <f>IF(E256="liquid",VLOOKUP(G256,'G03, tab A1'!$B$14:$D$19,3,FALSE),IF('Skin-HRS local'!E256="solid",VLOOKUP('Skin-HRS local'!G256,'G03, tab A1'!$B$5:$D$10,3,FALSE),""))</f>
        <v/>
      </c>
      <c r="I256" s="52" t="e">
        <f t="shared" si="56"/>
        <v>#N/A</v>
      </c>
      <c r="J256" t="str">
        <f>IF(E256="gas","",IF(ISBLANK('INPUT-Skin'!K256),'INPUT-Settings'!$C$37,'INPUT-Skin'!K256))</f>
        <v>thick clothing</v>
      </c>
      <c r="K256">
        <f t="shared" si="57"/>
        <v>0.5</v>
      </c>
      <c r="L256" s="52" t="e">
        <f t="shared" si="58"/>
        <v>#N/A</v>
      </c>
      <c r="M256" t="e">
        <f>VLOOKUP($D256,'INPUT-Substances'!$A:$R,8,FALSE)</f>
        <v>#N/A</v>
      </c>
      <c r="N256" t="e">
        <f>VLOOKUP($D256,'INPUT-Substances'!$A:$R,9,FALSE)</f>
        <v>#N/A</v>
      </c>
      <c r="O256" t="e">
        <f>VLOOKUP($D256,'INPUT-Substances'!$A:$R,10,FALSE)</f>
        <v>#N/A</v>
      </c>
      <c r="P256" t="e">
        <f>VLOOKUP($D256,'INPUT-Substances'!$A:$R,11,FALSE)</f>
        <v>#N/A</v>
      </c>
      <c r="Q256" t="e">
        <f>VLOOKUP($D256,'INPUT-Substances'!$A:$R,12,FALSE)</f>
        <v>#N/A</v>
      </c>
      <c r="R256" t="e">
        <f>VLOOKUP($D256,'INPUT-Substances'!$A:$R,13,FALSE)</f>
        <v>#N/A</v>
      </c>
      <c r="S256" t="e">
        <f>VLOOKUP($D256,'INPUT-Substances'!$A:$R,14,FALSE)</f>
        <v>#N/A</v>
      </c>
      <c r="T256" t="e">
        <f>VLOOKUP($D256,'INPUT-Substances'!$A:$R,15,FALSE)</f>
        <v>#N/A</v>
      </c>
      <c r="U256" t="e">
        <f>VLOOKUP($D256,'INPUT-Substances'!$A:$R,16,FALSE)</f>
        <v>#N/A</v>
      </c>
      <c r="V256" t="e">
        <f>VLOOKUP($D256,'INPUT-Substances'!$A:$R,17,FALSE)</f>
        <v>#N/A</v>
      </c>
      <c r="W256" t="e">
        <f>VLOOKUP($D256,'INPUT-Substances'!$A:$R,18,FALSE)</f>
        <v>#N/A</v>
      </c>
      <c r="X256" t="str">
        <f>IF(ISERROR(VLOOKUP(M256,'O03, tab 2,3,5,7,8'!$A:$B,2,FALSE)),"",VLOOKUP(M256,'O03, tab 2,3,5,7,8'!$A:$B,2,FALSE))</f>
        <v/>
      </c>
      <c r="Y256" t="str">
        <f>IF(ISERROR(VLOOKUP(N256,'O03, tab 2,3,5,7,8'!$A:$B,2,FALSE)),"",VLOOKUP(N256,'O03, tab 2,3,5,7,8'!$A:$B,2,FALSE))</f>
        <v/>
      </c>
      <c r="Z256" t="str">
        <f>IF(ISERROR(VLOOKUP(O256,'O03, tab 2,3,5,7,8'!$A:$B,2,FALSE)),"",VLOOKUP(O256,'O03, tab 2,3,5,7,8'!$A:$B,2,FALSE))</f>
        <v/>
      </c>
      <c r="AA256" t="str">
        <f>IF(ISERROR(VLOOKUP(P256,'O03, tab 2,3,5,7,8'!$A:$B,2,FALSE)),"",VLOOKUP(P256,'O03, tab 2,3,5,7,8'!$A:$B,2,FALSE))</f>
        <v/>
      </c>
      <c r="AB256" t="str">
        <f>IF(ISERROR(VLOOKUP(Q256,'O03, tab 2,3,5,7,8'!$A:$B,2,FALSE)),"",VLOOKUP(Q256,'O03, tab 2,3,5,7,8'!$A:$B,2,FALSE))</f>
        <v/>
      </c>
      <c r="AC256" t="str">
        <f>IF(ISERROR(VLOOKUP(R256,'O03, tab 2,3,5,7,8'!$A:$B,2,FALSE)),"",VLOOKUP(R256,'O03, tab 2,3,5,7,8'!$A:$B,2,FALSE))</f>
        <v/>
      </c>
      <c r="AD256" t="str">
        <f>IF(ISERROR(VLOOKUP(S256,'O03, tab 2,3,5,7,8'!$A:$B,2,FALSE)),"",VLOOKUP(S256,'O03, tab 2,3,5,7,8'!$A:$B,2,FALSE))</f>
        <v/>
      </c>
      <c r="AE256" t="str">
        <f>IF(ISERROR(VLOOKUP(T256,'O03, tab 2,3,5,7,8'!$A:$B,2,FALSE)),"",VLOOKUP(T256,'O03, tab 2,3,5,7,8'!$A:$B,2,FALSE))</f>
        <v/>
      </c>
      <c r="AF256" t="str">
        <f>IF(ISERROR(VLOOKUP(U256,'O03, tab 2,3,5,7,8'!$A:$B,2,FALSE)),"",VLOOKUP(U256,'O03, tab 2,3,5,7,8'!$A:$B,2,FALSE))</f>
        <v/>
      </c>
      <c r="AG256" t="str">
        <f>IF(ISERROR(VLOOKUP(V256,'O03, tab 2,3,5,7,8'!$A:$B,2,FALSE)),"",VLOOKUP(V256,'O03, tab 2,3,5,7,8'!$A:$B,2,FALSE))</f>
        <v/>
      </c>
      <c r="AH256" t="str">
        <f>IF(ISERROR(VLOOKUP(W256,'O03, tab 2,3,5,7,8'!$A:$B,2,FALSE)),"",VLOOKUP(W256,'O03, tab 2,3,5,7,8'!$A:$B,2,FALSE))</f>
        <v/>
      </c>
      <c r="AI256">
        <f t="shared" si="59"/>
        <v>0</v>
      </c>
      <c r="AJ256">
        <f>IF(E256="gas","",IF('Production-Scores'!J256="min",'Production-Scores'!L256/60,'Production-Scores'!L256))</f>
        <v>0</v>
      </c>
      <c r="AK256">
        <f>IF(E256="gas","",'Production-Scores'!P256)</f>
        <v>1</v>
      </c>
      <c r="AL256">
        <f t="shared" si="60"/>
        <v>0</v>
      </c>
      <c r="AM256">
        <f t="shared" si="61"/>
        <v>2</v>
      </c>
      <c r="AN256" s="52" t="str">
        <f>IF(OR(AI256=0,E256="gas"),"",INDEX('O03, tab 2,3,5,7,8'!$G$6:$I$11,'Skin-HRS local'!AM256,'Skin-HRS local'!AI256))</f>
        <v/>
      </c>
      <c r="AO256" t="str">
        <f t="shared" si="62"/>
        <v/>
      </c>
      <c r="AP256" s="52">
        <f t="shared" si="63"/>
        <v>0</v>
      </c>
      <c r="AQ256" t="str">
        <f>IF(E256="gas","",IF(ISBLANK('INPUT-Skin'!L256),'INPUT-Settings'!$C$38,'INPUT-Skin'!L256))</f>
        <v>&lt;10 (size of a large coin, small splashes)</v>
      </c>
      <c r="AR256" s="52">
        <f>IF(E256="gas","",VLOOKUP(AQ256,'O03, tab 2,3,5,7,8'!$G$18:$H$21,2,FALSE))</f>
        <v>0.1</v>
      </c>
      <c r="AS256" s="52" t="str">
        <f t="shared" si="64"/>
        <v/>
      </c>
      <c r="AT256">
        <f t="shared" si="65"/>
        <v>7</v>
      </c>
      <c r="AU256" s="52" t="str">
        <f t="shared" si="66"/>
        <v/>
      </c>
      <c r="AV256" t="str">
        <f>IF(ISERROR((VLOOKUP(M256,'O03, tab 2,3,5,7,8'!$A:$C,3,FALSE))),"",VLOOKUP(M256,'O03, tab 2,3,5,7,8'!$A:$C,3,FALSE))</f>
        <v/>
      </c>
      <c r="AW256" t="str">
        <f>IF(ISERROR((VLOOKUP(N256,'O03, tab 2,3,5,7,8'!$A:$C,3,FALSE))),"",VLOOKUP(N256,'O03, tab 2,3,5,7,8'!$A:$C,3,FALSE))</f>
        <v/>
      </c>
      <c r="AX256" t="str">
        <f>IF(ISERROR((VLOOKUP(O256,'O03, tab 2,3,5,7,8'!$A:$C,3,FALSE))),"",VLOOKUP(O256,'O03, tab 2,3,5,7,8'!$A:$C,3,FALSE))</f>
        <v/>
      </c>
      <c r="AY256" t="str">
        <f>IF(ISERROR((VLOOKUP(P256,'O03, tab 2,3,5,7,8'!$A:$C,3,FALSE))),"",VLOOKUP(P256,'O03, tab 2,3,5,7,8'!$A:$C,3,FALSE))</f>
        <v/>
      </c>
      <c r="AZ256" t="str">
        <f>IF(ISERROR((VLOOKUP(Q256,'O03, tab 2,3,5,7,8'!$A:$C,3,FALSE))),"",VLOOKUP(Q256,'O03, tab 2,3,5,7,8'!$A:$C,3,FALSE))</f>
        <v/>
      </c>
      <c r="BA256" t="str">
        <f>IF(ISERROR((VLOOKUP(R256,'O03, tab 2,3,5,7,8'!$A:$C,3,FALSE))),"",VLOOKUP(R256,'O03, tab 2,3,5,7,8'!$A:$C,3,FALSE))</f>
        <v/>
      </c>
      <c r="BB256" t="str">
        <f>IF(ISERROR((VLOOKUP(S256,'O03, tab 2,3,5,7,8'!$A:$C,3,FALSE))),"",VLOOKUP(S256,'O03, tab 2,3,5,7,8'!$A:$C,3,FALSE))</f>
        <v/>
      </c>
      <c r="BC256" t="str">
        <f>IF(ISERROR((VLOOKUP(T256,'O03, tab 2,3,5,7,8'!$A:$C,3,FALSE))),"",VLOOKUP(T256,'O03, tab 2,3,5,7,8'!$A:$C,3,FALSE))</f>
        <v/>
      </c>
      <c r="BD256" t="str">
        <f>IF(ISERROR((VLOOKUP(U256,'O03, tab 2,3,5,7,8'!$A:$C,3,FALSE))),"",VLOOKUP(U256,'O03, tab 2,3,5,7,8'!$A:$C,3,FALSE))</f>
        <v/>
      </c>
      <c r="BE256" t="str">
        <f>IF(ISERROR((VLOOKUP(V256,'O03, tab 2,3,5,7,8'!$A:$C,3,FALSE))),"",VLOOKUP(V256,'O03, tab 2,3,5,7,8'!$A:$C,3,FALSE))</f>
        <v/>
      </c>
      <c r="BF256" t="str">
        <f>IF(ISERROR((VLOOKUP(W256,'O03, tab 2,3,5,7,8'!$A:$C,3,FALSE))),"",VLOOKUP(W256,'O03, tab 2,3,5,7,8'!$A:$C,3,FALSE))</f>
        <v/>
      </c>
      <c r="BG256" s="52">
        <f t="shared" si="67"/>
        <v>0</v>
      </c>
      <c r="BH256" s="52" t="str">
        <f>IF(OR(E256="gas",AI256=0,BG256=0),"",(INDEX('O03'!$B$4:$G$10,'Skin-HRS local'!AU256,'Skin-HRS local'!BG256)))</f>
        <v/>
      </c>
      <c r="BI256" s="52">
        <f>'Inhalation-E,WE,HS'!Q256</f>
        <v>1</v>
      </c>
      <c r="BJ256" s="52" t="str">
        <f>IF(OR(E256="gas",BG256=0),"",(1/('INPUT-Settings'!$E$4^4*'INPUT-Settings'!$E$5^3)^(1/9))^(10-BH256))</f>
        <v/>
      </c>
      <c r="BK256" s="52">
        <f t="shared" si="55"/>
        <v>0</v>
      </c>
    </row>
    <row r="257" spans="1:63" x14ac:dyDescent="0.3">
      <c r="A257" s="86">
        <f>'INPUT-Production'!A257</f>
        <v>0</v>
      </c>
      <c r="B257" s="87">
        <f>'INPUT-Production'!B257</f>
        <v>0</v>
      </c>
      <c r="C257" s="85">
        <f>'INPUT-Production'!C257</f>
        <v>0</v>
      </c>
      <c r="D257" s="85">
        <f>'INPUT-Production'!D257</f>
        <v>0</v>
      </c>
      <c r="E257" s="85">
        <f>VLOOKUP(D257,Substances!A:B,2,FALSE)</f>
        <v>0</v>
      </c>
      <c r="F257" s="2" t="e">
        <f>'Skin-MT Hand'!DG257</f>
        <v>#N/A</v>
      </c>
      <c r="G257" t="str">
        <f>IF(E257="gas","",'Skin-MT Hand'!F257)</f>
        <v>Immersion</v>
      </c>
      <c r="H257" t="str">
        <f>IF(E257="liquid",VLOOKUP(G257,'G03, tab A1'!$B$14:$D$19,3,FALSE),IF('Skin-HRS local'!E257="solid",VLOOKUP('Skin-HRS local'!G257,'G03, tab A1'!$B$5:$D$10,3,FALSE),""))</f>
        <v/>
      </c>
      <c r="I257" s="52" t="e">
        <f t="shared" si="56"/>
        <v>#N/A</v>
      </c>
      <c r="J257" t="str">
        <f>IF(E257="gas","",IF(ISBLANK('INPUT-Skin'!K257),'INPUT-Settings'!$C$37,'INPUT-Skin'!K257))</f>
        <v>thick clothing</v>
      </c>
      <c r="K257">
        <f t="shared" si="57"/>
        <v>0.5</v>
      </c>
      <c r="L257" s="52" t="e">
        <f t="shared" si="58"/>
        <v>#N/A</v>
      </c>
      <c r="M257" t="e">
        <f>VLOOKUP($D257,'INPUT-Substances'!$A:$R,8,FALSE)</f>
        <v>#N/A</v>
      </c>
      <c r="N257" t="e">
        <f>VLOOKUP($D257,'INPUT-Substances'!$A:$R,9,FALSE)</f>
        <v>#N/A</v>
      </c>
      <c r="O257" t="e">
        <f>VLOOKUP($D257,'INPUT-Substances'!$A:$R,10,FALSE)</f>
        <v>#N/A</v>
      </c>
      <c r="P257" t="e">
        <f>VLOOKUP($D257,'INPUT-Substances'!$A:$R,11,FALSE)</f>
        <v>#N/A</v>
      </c>
      <c r="Q257" t="e">
        <f>VLOOKUP($D257,'INPUT-Substances'!$A:$R,12,FALSE)</f>
        <v>#N/A</v>
      </c>
      <c r="R257" t="e">
        <f>VLOOKUP($D257,'INPUT-Substances'!$A:$R,13,FALSE)</f>
        <v>#N/A</v>
      </c>
      <c r="S257" t="e">
        <f>VLOOKUP($D257,'INPUT-Substances'!$A:$R,14,FALSE)</f>
        <v>#N/A</v>
      </c>
      <c r="T257" t="e">
        <f>VLOOKUP($D257,'INPUT-Substances'!$A:$R,15,FALSE)</f>
        <v>#N/A</v>
      </c>
      <c r="U257" t="e">
        <f>VLOOKUP($D257,'INPUT-Substances'!$A:$R,16,FALSE)</f>
        <v>#N/A</v>
      </c>
      <c r="V257" t="e">
        <f>VLOOKUP($D257,'INPUT-Substances'!$A:$R,17,FALSE)</f>
        <v>#N/A</v>
      </c>
      <c r="W257" t="e">
        <f>VLOOKUP($D257,'INPUT-Substances'!$A:$R,18,FALSE)</f>
        <v>#N/A</v>
      </c>
      <c r="X257" t="str">
        <f>IF(ISERROR(VLOOKUP(M257,'O03, tab 2,3,5,7,8'!$A:$B,2,FALSE)),"",VLOOKUP(M257,'O03, tab 2,3,5,7,8'!$A:$B,2,FALSE))</f>
        <v/>
      </c>
      <c r="Y257" t="str">
        <f>IF(ISERROR(VLOOKUP(N257,'O03, tab 2,3,5,7,8'!$A:$B,2,FALSE)),"",VLOOKUP(N257,'O03, tab 2,3,5,7,8'!$A:$B,2,FALSE))</f>
        <v/>
      </c>
      <c r="Z257" t="str">
        <f>IF(ISERROR(VLOOKUP(O257,'O03, tab 2,3,5,7,8'!$A:$B,2,FALSE)),"",VLOOKUP(O257,'O03, tab 2,3,5,7,8'!$A:$B,2,FALSE))</f>
        <v/>
      </c>
      <c r="AA257" t="str">
        <f>IF(ISERROR(VLOOKUP(P257,'O03, tab 2,3,5,7,8'!$A:$B,2,FALSE)),"",VLOOKUP(P257,'O03, tab 2,3,5,7,8'!$A:$B,2,FALSE))</f>
        <v/>
      </c>
      <c r="AB257" t="str">
        <f>IF(ISERROR(VLOOKUP(Q257,'O03, tab 2,3,5,7,8'!$A:$B,2,FALSE)),"",VLOOKUP(Q257,'O03, tab 2,3,5,7,8'!$A:$B,2,FALSE))</f>
        <v/>
      </c>
      <c r="AC257" t="str">
        <f>IF(ISERROR(VLOOKUP(R257,'O03, tab 2,3,5,7,8'!$A:$B,2,FALSE)),"",VLOOKUP(R257,'O03, tab 2,3,5,7,8'!$A:$B,2,FALSE))</f>
        <v/>
      </c>
      <c r="AD257" t="str">
        <f>IF(ISERROR(VLOOKUP(S257,'O03, tab 2,3,5,7,8'!$A:$B,2,FALSE)),"",VLOOKUP(S257,'O03, tab 2,3,5,7,8'!$A:$B,2,FALSE))</f>
        <v/>
      </c>
      <c r="AE257" t="str">
        <f>IF(ISERROR(VLOOKUP(T257,'O03, tab 2,3,5,7,8'!$A:$B,2,FALSE)),"",VLOOKUP(T257,'O03, tab 2,3,5,7,8'!$A:$B,2,FALSE))</f>
        <v/>
      </c>
      <c r="AF257" t="str">
        <f>IF(ISERROR(VLOOKUP(U257,'O03, tab 2,3,5,7,8'!$A:$B,2,FALSE)),"",VLOOKUP(U257,'O03, tab 2,3,5,7,8'!$A:$B,2,FALSE))</f>
        <v/>
      </c>
      <c r="AG257" t="str">
        <f>IF(ISERROR(VLOOKUP(V257,'O03, tab 2,3,5,7,8'!$A:$B,2,FALSE)),"",VLOOKUP(V257,'O03, tab 2,3,5,7,8'!$A:$B,2,FALSE))</f>
        <v/>
      </c>
      <c r="AH257" t="str">
        <f>IF(ISERROR(VLOOKUP(W257,'O03, tab 2,3,5,7,8'!$A:$B,2,FALSE)),"",VLOOKUP(W257,'O03, tab 2,3,5,7,8'!$A:$B,2,FALSE))</f>
        <v/>
      </c>
      <c r="AI257">
        <f t="shared" si="59"/>
        <v>0</v>
      </c>
      <c r="AJ257">
        <f>IF(E257="gas","",IF('Production-Scores'!J257="min",'Production-Scores'!L257/60,'Production-Scores'!L257))</f>
        <v>0</v>
      </c>
      <c r="AK257">
        <f>IF(E257="gas","",'Production-Scores'!P257)</f>
        <v>1</v>
      </c>
      <c r="AL257">
        <f t="shared" si="60"/>
        <v>0</v>
      </c>
      <c r="AM257">
        <f t="shared" si="61"/>
        <v>2</v>
      </c>
      <c r="AN257" s="52" t="str">
        <f>IF(OR(AI257=0,E257="gas"),"",INDEX('O03, tab 2,3,5,7,8'!$G$6:$I$11,'Skin-HRS local'!AM257,'Skin-HRS local'!AI257))</f>
        <v/>
      </c>
      <c r="AO257" t="str">
        <f t="shared" si="62"/>
        <v/>
      </c>
      <c r="AP257" s="52">
        <f t="shared" si="63"/>
        <v>0</v>
      </c>
      <c r="AQ257" t="str">
        <f>IF(E257="gas","",IF(ISBLANK('INPUT-Skin'!L257),'INPUT-Settings'!$C$38,'INPUT-Skin'!L257))</f>
        <v>&lt;10 (size of a large coin, small splashes)</v>
      </c>
      <c r="AR257" s="52">
        <f>IF(E257="gas","",VLOOKUP(AQ257,'O03, tab 2,3,5,7,8'!$G$18:$H$21,2,FALSE))</f>
        <v>0.1</v>
      </c>
      <c r="AS257" s="52" t="str">
        <f t="shared" si="64"/>
        <v/>
      </c>
      <c r="AT257">
        <f t="shared" si="65"/>
        <v>7</v>
      </c>
      <c r="AU257" s="52" t="str">
        <f t="shared" si="66"/>
        <v/>
      </c>
      <c r="AV257" t="str">
        <f>IF(ISERROR((VLOOKUP(M257,'O03, tab 2,3,5,7,8'!$A:$C,3,FALSE))),"",VLOOKUP(M257,'O03, tab 2,3,5,7,8'!$A:$C,3,FALSE))</f>
        <v/>
      </c>
      <c r="AW257" t="str">
        <f>IF(ISERROR((VLOOKUP(N257,'O03, tab 2,3,5,7,8'!$A:$C,3,FALSE))),"",VLOOKUP(N257,'O03, tab 2,3,5,7,8'!$A:$C,3,FALSE))</f>
        <v/>
      </c>
      <c r="AX257" t="str">
        <f>IF(ISERROR((VLOOKUP(O257,'O03, tab 2,3,5,7,8'!$A:$C,3,FALSE))),"",VLOOKUP(O257,'O03, tab 2,3,5,7,8'!$A:$C,3,FALSE))</f>
        <v/>
      </c>
      <c r="AY257" t="str">
        <f>IF(ISERROR((VLOOKUP(P257,'O03, tab 2,3,5,7,8'!$A:$C,3,FALSE))),"",VLOOKUP(P257,'O03, tab 2,3,5,7,8'!$A:$C,3,FALSE))</f>
        <v/>
      </c>
      <c r="AZ257" t="str">
        <f>IF(ISERROR((VLOOKUP(Q257,'O03, tab 2,3,5,7,8'!$A:$C,3,FALSE))),"",VLOOKUP(Q257,'O03, tab 2,3,5,7,8'!$A:$C,3,FALSE))</f>
        <v/>
      </c>
      <c r="BA257" t="str">
        <f>IF(ISERROR((VLOOKUP(R257,'O03, tab 2,3,5,7,8'!$A:$C,3,FALSE))),"",VLOOKUP(R257,'O03, tab 2,3,5,7,8'!$A:$C,3,FALSE))</f>
        <v/>
      </c>
      <c r="BB257" t="str">
        <f>IF(ISERROR((VLOOKUP(S257,'O03, tab 2,3,5,7,8'!$A:$C,3,FALSE))),"",VLOOKUP(S257,'O03, tab 2,3,5,7,8'!$A:$C,3,FALSE))</f>
        <v/>
      </c>
      <c r="BC257" t="str">
        <f>IF(ISERROR((VLOOKUP(T257,'O03, tab 2,3,5,7,8'!$A:$C,3,FALSE))),"",VLOOKUP(T257,'O03, tab 2,3,5,7,8'!$A:$C,3,FALSE))</f>
        <v/>
      </c>
      <c r="BD257" t="str">
        <f>IF(ISERROR((VLOOKUP(U257,'O03, tab 2,3,5,7,8'!$A:$C,3,FALSE))),"",VLOOKUP(U257,'O03, tab 2,3,5,7,8'!$A:$C,3,FALSE))</f>
        <v/>
      </c>
      <c r="BE257" t="str">
        <f>IF(ISERROR((VLOOKUP(V257,'O03, tab 2,3,5,7,8'!$A:$C,3,FALSE))),"",VLOOKUP(V257,'O03, tab 2,3,5,7,8'!$A:$C,3,FALSE))</f>
        <v/>
      </c>
      <c r="BF257" t="str">
        <f>IF(ISERROR((VLOOKUP(W257,'O03, tab 2,3,5,7,8'!$A:$C,3,FALSE))),"",VLOOKUP(W257,'O03, tab 2,3,5,7,8'!$A:$C,3,FALSE))</f>
        <v/>
      </c>
      <c r="BG257" s="52">
        <f t="shared" si="67"/>
        <v>0</v>
      </c>
      <c r="BH257" s="52" t="str">
        <f>IF(OR(E257="gas",AI257=0,BG257=0),"",(INDEX('O03'!$B$4:$G$10,'Skin-HRS local'!AU257,'Skin-HRS local'!BG257)))</f>
        <v/>
      </c>
      <c r="BI257" s="52">
        <f>'Inhalation-E,WE,HS'!Q257</f>
        <v>1</v>
      </c>
      <c r="BJ257" s="52" t="str">
        <f>IF(OR(E257="gas",BG257=0),"",(1/('INPUT-Settings'!$E$4^4*'INPUT-Settings'!$E$5^3)^(1/9))^(10-BH257))</f>
        <v/>
      </c>
      <c r="BK257" s="52">
        <f t="shared" si="55"/>
        <v>0</v>
      </c>
    </row>
    <row r="258" spans="1:63" x14ac:dyDescent="0.3">
      <c r="A258" s="86">
        <f>'INPUT-Production'!A258</f>
        <v>0</v>
      </c>
      <c r="B258" s="87">
        <f>'INPUT-Production'!B258</f>
        <v>0</v>
      </c>
      <c r="C258" s="85">
        <f>'INPUT-Production'!C258</f>
        <v>0</v>
      </c>
      <c r="D258" s="85">
        <f>'INPUT-Production'!D258</f>
        <v>0</v>
      </c>
      <c r="E258" s="85">
        <f>VLOOKUP(D258,Substances!A:B,2,FALSE)</f>
        <v>0</v>
      </c>
      <c r="F258" s="2" t="e">
        <f>'Skin-MT Hand'!DG258</f>
        <v>#N/A</v>
      </c>
      <c r="G258" t="str">
        <f>IF(E258="gas","",'Skin-MT Hand'!F258)</f>
        <v>Immersion</v>
      </c>
      <c r="H258" t="str">
        <f>IF(E258="liquid",VLOOKUP(G258,'G03, tab A1'!$B$14:$D$19,3,FALSE),IF('Skin-HRS local'!E258="solid",VLOOKUP('Skin-HRS local'!G258,'G03, tab A1'!$B$5:$D$10,3,FALSE),""))</f>
        <v/>
      </c>
      <c r="I258" s="52" t="e">
        <f t="shared" si="56"/>
        <v>#N/A</v>
      </c>
      <c r="J258" t="str">
        <f>IF(E258="gas","",IF(ISBLANK('INPUT-Skin'!K258),'INPUT-Settings'!$C$37,'INPUT-Skin'!K258))</f>
        <v>thick clothing</v>
      </c>
      <c r="K258">
        <f t="shared" si="57"/>
        <v>0.5</v>
      </c>
      <c r="L258" s="52" t="e">
        <f t="shared" si="58"/>
        <v>#N/A</v>
      </c>
      <c r="M258" t="e">
        <f>VLOOKUP($D258,'INPUT-Substances'!$A:$R,8,FALSE)</f>
        <v>#N/A</v>
      </c>
      <c r="N258" t="e">
        <f>VLOOKUP($D258,'INPUT-Substances'!$A:$R,9,FALSE)</f>
        <v>#N/A</v>
      </c>
      <c r="O258" t="e">
        <f>VLOOKUP($D258,'INPUT-Substances'!$A:$R,10,FALSE)</f>
        <v>#N/A</v>
      </c>
      <c r="P258" t="e">
        <f>VLOOKUP($D258,'INPUT-Substances'!$A:$R,11,FALSE)</f>
        <v>#N/A</v>
      </c>
      <c r="Q258" t="e">
        <f>VLOOKUP($D258,'INPUT-Substances'!$A:$R,12,FALSE)</f>
        <v>#N/A</v>
      </c>
      <c r="R258" t="e">
        <f>VLOOKUP($D258,'INPUT-Substances'!$A:$R,13,FALSE)</f>
        <v>#N/A</v>
      </c>
      <c r="S258" t="e">
        <f>VLOOKUP($D258,'INPUT-Substances'!$A:$R,14,FALSE)</f>
        <v>#N/A</v>
      </c>
      <c r="T258" t="e">
        <f>VLOOKUP($D258,'INPUT-Substances'!$A:$R,15,FALSE)</f>
        <v>#N/A</v>
      </c>
      <c r="U258" t="e">
        <f>VLOOKUP($D258,'INPUT-Substances'!$A:$R,16,FALSE)</f>
        <v>#N/A</v>
      </c>
      <c r="V258" t="e">
        <f>VLOOKUP($D258,'INPUT-Substances'!$A:$R,17,FALSE)</f>
        <v>#N/A</v>
      </c>
      <c r="W258" t="e">
        <f>VLOOKUP($D258,'INPUT-Substances'!$A:$R,18,FALSE)</f>
        <v>#N/A</v>
      </c>
      <c r="X258" t="str">
        <f>IF(ISERROR(VLOOKUP(M258,'O03, tab 2,3,5,7,8'!$A:$B,2,FALSE)),"",VLOOKUP(M258,'O03, tab 2,3,5,7,8'!$A:$B,2,FALSE))</f>
        <v/>
      </c>
      <c r="Y258" t="str">
        <f>IF(ISERROR(VLOOKUP(N258,'O03, tab 2,3,5,7,8'!$A:$B,2,FALSE)),"",VLOOKUP(N258,'O03, tab 2,3,5,7,8'!$A:$B,2,FALSE))</f>
        <v/>
      </c>
      <c r="Z258" t="str">
        <f>IF(ISERROR(VLOOKUP(O258,'O03, tab 2,3,5,7,8'!$A:$B,2,FALSE)),"",VLOOKUP(O258,'O03, tab 2,3,5,7,8'!$A:$B,2,FALSE))</f>
        <v/>
      </c>
      <c r="AA258" t="str">
        <f>IF(ISERROR(VLOOKUP(P258,'O03, tab 2,3,5,7,8'!$A:$B,2,FALSE)),"",VLOOKUP(P258,'O03, tab 2,3,5,7,8'!$A:$B,2,FALSE))</f>
        <v/>
      </c>
      <c r="AB258" t="str">
        <f>IF(ISERROR(VLOOKUP(Q258,'O03, tab 2,3,5,7,8'!$A:$B,2,FALSE)),"",VLOOKUP(Q258,'O03, tab 2,3,5,7,8'!$A:$B,2,FALSE))</f>
        <v/>
      </c>
      <c r="AC258" t="str">
        <f>IF(ISERROR(VLOOKUP(R258,'O03, tab 2,3,5,7,8'!$A:$B,2,FALSE)),"",VLOOKUP(R258,'O03, tab 2,3,5,7,8'!$A:$B,2,FALSE))</f>
        <v/>
      </c>
      <c r="AD258" t="str">
        <f>IF(ISERROR(VLOOKUP(S258,'O03, tab 2,3,5,7,8'!$A:$B,2,FALSE)),"",VLOOKUP(S258,'O03, tab 2,3,5,7,8'!$A:$B,2,FALSE))</f>
        <v/>
      </c>
      <c r="AE258" t="str">
        <f>IF(ISERROR(VLOOKUP(T258,'O03, tab 2,3,5,7,8'!$A:$B,2,FALSE)),"",VLOOKUP(T258,'O03, tab 2,3,5,7,8'!$A:$B,2,FALSE))</f>
        <v/>
      </c>
      <c r="AF258" t="str">
        <f>IF(ISERROR(VLOOKUP(U258,'O03, tab 2,3,5,7,8'!$A:$B,2,FALSE)),"",VLOOKUP(U258,'O03, tab 2,3,5,7,8'!$A:$B,2,FALSE))</f>
        <v/>
      </c>
      <c r="AG258" t="str">
        <f>IF(ISERROR(VLOOKUP(V258,'O03, tab 2,3,5,7,8'!$A:$B,2,FALSE)),"",VLOOKUP(V258,'O03, tab 2,3,5,7,8'!$A:$B,2,FALSE))</f>
        <v/>
      </c>
      <c r="AH258" t="str">
        <f>IF(ISERROR(VLOOKUP(W258,'O03, tab 2,3,5,7,8'!$A:$B,2,FALSE)),"",VLOOKUP(W258,'O03, tab 2,3,5,7,8'!$A:$B,2,FALSE))</f>
        <v/>
      </c>
      <c r="AI258">
        <f t="shared" si="59"/>
        <v>0</v>
      </c>
      <c r="AJ258">
        <f>IF(E258="gas","",IF('Production-Scores'!J258="min",'Production-Scores'!L258/60,'Production-Scores'!L258))</f>
        <v>0</v>
      </c>
      <c r="AK258">
        <f>IF(E258="gas","",'Production-Scores'!P258)</f>
        <v>1</v>
      </c>
      <c r="AL258">
        <f t="shared" si="60"/>
        <v>0</v>
      </c>
      <c r="AM258">
        <f t="shared" si="61"/>
        <v>2</v>
      </c>
      <c r="AN258" s="52" t="str">
        <f>IF(OR(AI258=0,E258="gas"),"",INDEX('O03, tab 2,3,5,7,8'!$G$6:$I$11,'Skin-HRS local'!AM258,'Skin-HRS local'!AI258))</f>
        <v/>
      </c>
      <c r="AO258" t="str">
        <f t="shared" si="62"/>
        <v/>
      </c>
      <c r="AP258" s="52">
        <f t="shared" si="63"/>
        <v>0</v>
      </c>
      <c r="AQ258" t="str">
        <f>IF(E258="gas","",IF(ISBLANK('INPUT-Skin'!L258),'INPUT-Settings'!$C$38,'INPUT-Skin'!L258))</f>
        <v>&lt;10 (size of a large coin, small splashes)</v>
      </c>
      <c r="AR258" s="52">
        <f>IF(E258="gas","",VLOOKUP(AQ258,'O03, tab 2,3,5,7,8'!$G$18:$H$21,2,FALSE))</f>
        <v>0.1</v>
      </c>
      <c r="AS258" s="52" t="str">
        <f t="shared" si="64"/>
        <v/>
      </c>
      <c r="AT258">
        <f t="shared" si="65"/>
        <v>7</v>
      </c>
      <c r="AU258" s="52" t="str">
        <f t="shared" si="66"/>
        <v/>
      </c>
      <c r="AV258" t="str">
        <f>IF(ISERROR((VLOOKUP(M258,'O03, tab 2,3,5,7,8'!$A:$C,3,FALSE))),"",VLOOKUP(M258,'O03, tab 2,3,5,7,8'!$A:$C,3,FALSE))</f>
        <v/>
      </c>
      <c r="AW258" t="str">
        <f>IF(ISERROR((VLOOKUP(N258,'O03, tab 2,3,5,7,8'!$A:$C,3,FALSE))),"",VLOOKUP(N258,'O03, tab 2,3,5,7,8'!$A:$C,3,FALSE))</f>
        <v/>
      </c>
      <c r="AX258" t="str">
        <f>IF(ISERROR((VLOOKUP(O258,'O03, tab 2,3,5,7,8'!$A:$C,3,FALSE))),"",VLOOKUP(O258,'O03, tab 2,3,5,7,8'!$A:$C,3,FALSE))</f>
        <v/>
      </c>
      <c r="AY258" t="str">
        <f>IF(ISERROR((VLOOKUP(P258,'O03, tab 2,3,5,7,8'!$A:$C,3,FALSE))),"",VLOOKUP(P258,'O03, tab 2,3,5,7,8'!$A:$C,3,FALSE))</f>
        <v/>
      </c>
      <c r="AZ258" t="str">
        <f>IF(ISERROR((VLOOKUP(Q258,'O03, tab 2,3,5,7,8'!$A:$C,3,FALSE))),"",VLOOKUP(Q258,'O03, tab 2,3,5,7,8'!$A:$C,3,FALSE))</f>
        <v/>
      </c>
      <c r="BA258" t="str">
        <f>IF(ISERROR((VLOOKUP(R258,'O03, tab 2,3,5,7,8'!$A:$C,3,FALSE))),"",VLOOKUP(R258,'O03, tab 2,3,5,7,8'!$A:$C,3,FALSE))</f>
        <v/>
      </c>
      <c r="BB258" t="str">
        <f>IF(ISERROR((VLOOKUP(S258,'O03, tab 2,3,5,7,8'!$A:$C,3,FALSE))),"",VLOOKUP(S258,'O03, tab 2,3,5,7,8'!$A:$C,3,FALSE))</f>
        <v/>
      </c>
      <c r="BC258" t="str">
        <f>IF(ISERROR((VLOOKUP(T258,'O03, tab 2,3,5,7,8'!$A:$C,3,FALSE))),"",VLOOKUP(T258,'O03, tab 2,3,5,7,8'!$A:$C,3,FALSE))</f>
        <v/>
      </c>
      <c r="BD258" t="str">
        <f>IF(ISERROR((VLOOKUP(U258,'O03, tab 2,3,5,7,8'!$A:$C,3,FALSE))),"",VLOOKUP(U258,'O03, tab 2,3,5,7,8'!$A:$C,3,FALSE))</f>
        <v/>
      </c>
      <c r="BE258" t="str">
        <f>IF(ISERROR((VLOOKUP(V258,'O03, tab 2,3,5,7,8'!$A:$C,3,FALSE))),"",VLOOKUP(V258,'O03, tab 2,3,5,7,8'!$A:$C,3,FALSE))</f>
        <v/>
      </c>
      <c r="BF258" t="str">
        <f>IF(ISERROR((VLOOKUP(W258,'O03, tab 2,3,5,7,8'!$A:$C,3,FALSE))),"",VLOOKUP(W258,'O03, tab 2,3,5,7,8'!$A:$C,3,FALSE))</f>
        <v/>
      </c>
      <c r="BG258" s="52">
        <f t="shared" si="67"/>
        <v>0</v>
      </c>
      <c r="BH258" s="52" t="str">
        <f>IF(OR(E258="gas",AI258=0,BG258=0),"",(INDEX('O03'!$B$4:$G$10,'Skin-HRS local'!AU258,'Skin-HRS local'!BG258)))</f>
        <v/>
      </c>
      <c r="BI258" s="52">
        <f>'Inhalation-E,WE,HS'!Q258</f>
        <v>1</v>
      </c>
      <c r="BJ258" s="52" t="str">
        <f>IF(OR(E258="gas",BG258=0),"",(1/('INPUT-Settings'!$E$4^4*'INPUT-Settings'!$E$5^3)^(1/9))^(10-BH258))</f>
        <v/>
      </c>
      <c r="BK258" s="52">
        <f t="shared" si="55"/>
        <v>0</v>
      </c>
    </row>
    <row r="259" spans="1:63" x14ac:dyDescent="0.3">
      <c r="A259" s="86">
        <f>'INPUT-Production'!A259</f>
        <v>0</v>
      </c>
      <c r="B259" s="87">
        <f>'INPUT-Production'!B259</f>
        <v>0</v>
      </c>
      <c r="C259" s="85">
        <f>'INPUT-Production'!C259</f>
        <v>0</v>
      </c>
      <c r="D259" s="85">
        <f>'INPUT-Production'!D259</f>
        <v>0</v>
      </c>
      <c r="E259" s="85">
        <f>VLOOKUP(D259,Substances!A:B,2,FALSE)</f>
        <v>0</v>
      </c>
      <c r="F259" s="2" t="e">
        <f>'Skin-MT Hand'!DG259</f>
        <v>#N/A</v>
      </c>
      <c r="G259" t="str">
        <f>IF(E259="gas","",'Skin-MT Hand'!F259)</f>
        <v>Immersion</v>
      </c>
      <c r="H259" t="str">
        <f>IF(E259="liquid",VLOOKUP(G259,'G03, tab A1'!$B$14:$D$19,3,FALSE),IF('Skin-HRS local'!E259="solid",VLOOKUP('Skin-HRS local'!G259,'G03, tab A1'!$B$5:$D$10,3,FALSE),""))</f>
        <v/>
      </c>
      <c r="I259" s="52" t="e">
        <f t="shared" si="56"/>
        <v>#N/A</v>
      </c>
      <c r="J259" t="str">
        <f>IF(E259="gas","",IF(ISBLANK('INPUT-Skin'!K259),'INPUT-Settings'!$C$37,'INPUT-Skin'!K259))</f>
        <v>thick clothing</v>
      </c>
      <c r="K259">
        <f t="shared" si="57"/>
        <v>0.5</v>
      </c>
      <c r="L259" s="52" t="e">
        <f t="shared" si="58"/>
        <v>#N/A</v>
      </c>
      <c r="M259" t="e">
        <f>VLOOKUP($D259,'INPUT-Substances'!$A:$R,8,FALSE)</f>
        <v>#N/A</v>
      </c>
      <c r="N259" t="e">
        <f>VLOOKUP($D259,'INPUT-Substances'!$A:$R,9,FALSE)</f>
        <v>#N/A</v>
      </c>
      <c r="O259" t="e">
        <f>VLOOKUP($D259,'INPUT-Substances'!$A:$R,10,FALSE)</f>
        <v>#N/A</v>
      </c>
      <c r="P259" t="e">
        <f>VLOOKUP($D259,'INPUT-Substances'!$A:$R,11,FALSE)</f>
        <v>#N/A</v>
      </c>
      <c r="Q259" t="e">
        <f>VLOOKUP($D259,'INPUT-Substances'!$A:$R,12,FALSE)</f>
        <v>#N/A</v>
      </c>
      <c r="R259" t="e">
        <f>VLOOKUP($D259,'INPUT-Substances'!$A:$R,13,FALSE)</f>
        <v>#N/A</v>
      </c>
      <c r="S259" t="e">
        <f>VLOOKUP($D259,'INPUT-Substances'!$A:$R,14,FALSE)</f>
        <v>#N/A</v>
      </c>
      <c r="T259" t="e">
        <f>VLOOKUP($D259,'INPUT-Substances'!$A:$R,15,FALSE)</f>
        <v>#N/A</v>
      </c>
      <c r="U259" t="e">
        <f>VLOOKUP($D259,'INPUT-Substances'!$A:$R,16,FALSE)</f>
        <v>#N/A</v>
      </c>
      <c r="V259" t="e">
        <f>VLOOKUP($D259,'INPUT-Substances'!$A:$R,17,FALSE)</f>
        <v>#N/A</v>
      </c>
      <c r="W259" t="e">
        <f>VLOOKUP($D259,'INPUT-Substances'!$A:$R,18,FALSE)</f>
        <v>#N/A</v>
      </c>
      <c r="X259" t="str">
        <f>IF(ISERROR(VLOOKUP(M259,'O03, tab 2,3,5,7,8'!$A:$B,2,FALSE)),"",VLOOKUP(M259,'O03, tab 2,3,5,7,8'!$A:$B,2,FALSE))</f>
        <v/>
      </c>
      <c r="Y259" t="str">
        <f>IF(ISERROR(VLOOKUP(N259,'O03, tab 2,3,5,7,8'!$A:$B,2,FALSE)),"",VLOOKUP(N259,'O03, tab 2,3,5,7,8'!$A:$B,2,FALSE))</f>
        <v/>
      </c>
      <c r="Z259" t="str">
        <f>IF(ISERROR(VLOOKUP(O259,'O03, tab 2,3,5,7,8'!$A:$B,2,FALSE)),"",VLOOKUP(O259,'O03, tab 2,3,5,7,8'!$A:$B,2,FALSE))</f>
        <v/>
      </c>
      <c r="AA259" t="str">
        <f>IF(ISERROR(VLOOKUP(P259,'O03, tab 2,3,5,7,8'!$A:$B,2,FALSE)),"",VLOOKUP(P259,'O03, tab 2,3,5,7,8'!$A:$B,2,FALSE))</f>
        <v/>
      </c>
      <c r="AB259" t="str">
        <f>IF(ISERROR(VLOOKUP(Q259,'O03, tab 2,3,5,7,8'!$A:$B,2,FALSE)),"",VLOOKUP(Q259,'O03, tab 2,3,5,7,8'!$A:$B,2,FALSE))</f>
        <v/>
      </c>
      <c r="AC259" t="str">
        <f>IF(ISERROR(VLOOKUP(R259,'O03, tab 2,3,5,7,8'!$A:$B,2,FALSE)),"",VLOOKUP(R259,'O03, tab 2,3,5,7,8'!$A:$B,2,FALSE))</f>
        <v/>
      </c>
      <c r="AD259" t="str">
        <f>IF(ISERROR(VLOOKUP(S259,'O03, tab 2,3,5,7,8'!$A:$B,2,FALSE)),"",VLOOKUP(S259,'O03, tab 2,3,5,7,8'!$A:$B,2,FALSE))</f>
        <v/>
      </c>
      <c r="AE259" t="str">
        <f>IF(ISERROR(VLOOKUP(T259,'O03, tab 2,3,5,7,8'!$A:$B,2,FALSE)),"",VLOOKUP(T259,'O03, tab 2,3,5,7,8'!$A:$B,2,FALSE))</f>
        <v/>
      </c>
      <c r="AF259" t="str">
        <f>IF(ISERROR(VLOOKUP(U259,'O03, tab 2,3,5,7,8'!$A:$B,2,FALSE)),"",VLOOKUP(U259,'O03, tab 2,3,5,7,8'!$A:$B,2,FALSE))</f>
        <v/>
      </c>
      <c r="AG259" t="str">
        <f>IF(ISERROR(VLOOKUP(V259,'O03, tab 2,3,5,7,8'!$A:$B,2,FALSE)),"",VLOOKUP(V259,'O03, tab 2,3,5,7,8'!$A:$B,2,FALSE))</f>
        <v/>
      </c>
      <c r="AH259" t="str">
        <f>IF(ISERROR(VLOOKUP(W259,'O03, tab 2,3,5,7,8'!$A:$B,2,FALSE)),"",VLOOKUP(W259,'O03, tab 2,3,5,7,8'!$A:$B,2,FALSE))</f>
        <v/>
      </c>
      <c r="AI259">
        <f t="shared" si="59"/>
        <v>0</v>
      </c>
      <c r="AJ259">
        <f>IF(E259="gas","",IF('Production-Scores'!J259="min",'Production-Scores'!L259/60,'Production-Scores'!L259))</f>
        <v>0</v>
      </c>
      <c r="AK259">
        <f>IF(E259="gas","",'Production-Scores'!P259)</f>
        <v>1</v>
      </c>
      <c r="AL259">
        <f t="shared" si="60"/>
        <v>0</v>
      </c>
      <c r="AM259">
        <f t="shared" si="61"/>
        <v>2</v>
      </c>
      <c r="AN259" s="52" t="str">
        <f>IF(OR(AI259=0,E259="gas"),"",INDEX('O03, tab 2,3,5,7,8'!$G$6:$I$11,'Skin-HRS local'!AM259,'Skin-HRS local'!AI259))</f>
        <v/>
      </c>
      <c r="AO259" t="str">
        <f t="shared" si="62"/>
        <v/>
      </c>
      <c r="AP259" s="52">
        <f t="shared" si="63"/>
        <v>0</v>
      </c>
      <c r="AQ259" t="str">
        <f>IF(E259="gas","",IF(ISBLANK('INPUT-Skin'!L259),'INPUT-Settings'!$C$38,'INPUT-Skin'!L259))</f>
        <v>&lt;10 (size of a large coin, small splashes)</v>
      </c>
      <c r="AR259" s="52">
        <f>IF(E259="gas","",VLOOKUP(AQ259,'O03, tab 2,3,5,7,8'!$G$18:$H$21,2,FALSE))</f>
        <v>0.1</v>
      </c>
      <c r="AS259" s="52" t="str">
        <f t="shared" si="64"/>
        <v/>
      </c>
      <c r="AT259">
        <f t="shared" si="65"/>
        <v>7</v>
      </c>
      <c r="AU259" s="52" t="str">
        <f t="shared" si="66"/>
        <v/>
      </c>
      <c r="AV259" t="str">
        <f>IF(ISERROR((VLOOKUP(M259,'O03, tab 2,3,5,7,8'!$A:$C,3,FALSE))),"",VLOOKUP(M259,'O03, tab 2,3,5,7,8'!$A:$C,3,FALSE))</f>
        <v/>
      </c>
      <c r="AW259" t="str">
        <f>IF(ISERROR((VLOOKUP(N259,'O03, tab 2,3,5,7,8'!$A:$C,3,FALSE))),"",VLOOKUP(N259,'O03, tab 2,3,5,7,8'!$A:$C,3,FALSE))</f>
        <v/>
      </c>
      <c r="AX259" t="str">
        <f>IF(ISERROR((VLOOKUP(O259,'O03, tab 2,3,5,7,8'!$A:$C,3,FALSE))),"",VLOOKUP(O259,'O03, tab 2,3,5,7,8'!$A:$C,3,FALSE))</f>
        <v/>
      </c>
      <c r="AY259" t="str">
        <f>IF(ISERROR((VLOOKUP(P259,'O03, tab 2,3,5,7,8'!$A:$C,3,FALSE))),"",VLOOKUP(P259,'O03, tab 2,3,5,7,8'!$A:$C,3,FALSE))</f>
        <v/>
      </c>
      <c r="AZ259" t="str">
        <f>IF(ISERROR((VLOOKUP(Q259,'O03, tab 2,3,5,7,8'!$A:$C,3,FALSE))),"",VLOOKUP(Q259,'O03, tab 2,3,5,7,8'!$A:$C,3,FALSE))</f>
        <v/>
      </c>
      <c r="BA259" t="str">
        <f>IF(ISERROR((VLOOKUP(R259,'O03, tab 2,3,5,7,8'!$A:$C,3,FALSE))),"",VLOOKUP(R259,'O03, tab 2,3,5,7,8'!$A:$C,3,FALSE))</f>
        <v/>
      </c>
      <c r="BB259" t="str">
        <f>IF(ISERROR((VLOOKUP(S259,'O03, tab 2,3,5,7,8'!$A:$C,3,FALSE))),"",VLOOKUP(S259,'O03, tab 2,3,5,7,8'!$A:$C,3,FALSE))</f>
        <v/>
      </c>
      <c r="BC259" t="str">
        <f>IF(ISERROR((VLOOKUP(T259,'O03, tab 2,3,5,7,8'!$A:$C,3,FALSE))),"",VLOOKUP(T259,'O03, tab 2,3,5,7,8'!$A:$C,3,FALSE))</f>
        <v/>
      </c>
      <c r="BD259" t="str">
        <f>IF(ISERROR((VLOOKUP(U259,'O03, tab 2,3,5,7,8'!$A:$C,3,FALSE))),"",VLOOKUP(U259,'O03, tab 2,3,5,7,8'!$A:$C,3,FALSE))</f>
        <v/>
      </c>
      <c r="BE259" t="str">
        <f>IF(ISERROR((VLOOKUP(V259,'O03, tab 2,3,5,7,8'!$A:$C,3,FALSE))),"",VLOOKUP(V259,'O03, tab 2,3,5,7,8'!$A:$C,3,FALSE))</f>
        <v/>
      </c>
      <c r="BF259" t="str">
        <f>IF(ISERROR((VLOOKUP(W259,'O03, tab 2,3,5,7,8'!$A:$C,3,FALSE))),"",VLOOKUP(W259,'O03, tab 2,3,5,7,8'!$A:$C,3,FALSE))</f>
        <v/>
      </c>
      <c r="BG259" s="52">
        <f t="shared" si="67"/>
        <v>0</v>
      </c>
      <c r="BH259" s="52" t="str">
        <f>IF(OR(E259="gas",AI259=0,BG259=0),"",(INDEX('O03'!$B$4:$G$10,'Skin-HRS local'!AU259,'Skin-HRS local'!BG259)))</f>
        <v/>
      </c>
      <c r="BI259" s="52">
        <f>'Inhalation-E,WE,HS'!Q259</f>
        <v>1</v>
      </c>
      <c r="BJ259" s="52" t="str">
        <f>IF(OR(E259="gas",BG259=0),"",(1/('INPUT-Settings'!$E$4^4*'INPUT-Settings'!$E$5^3)^(1/9))^(10-BH259))</f>
        <v/>
      </c>
      <c r="BK259" s="52">
        <f t="shared" si="55"/>
        <v>0</v>
      </c>
    </row>
    <row r="260" spans="1:63" x14ac:dyDescent="0.3">
      <c r="A260" s="86">
        <f>'INPUT-Production'!A260</f>
        <v>0</v>
      </c>
      <c r="B260" s="87">
        <f>'INPUT-Production'!B260</f>
        <v>0</v>
      </c>
      <c r="C260" s="85">
        <f>'INPUT-Production'!C260</f>
        <v>0</v>
      </c>
      <c r="D260" s="85">
        <f>'INPUT-Production'!D260</f>
        <v>0</v>
      </c>
      <c r="E260" s="85">
        <f>VLOOKUP(D260,Substances!A:B,2,FALSE)</f>
        <v>0</v>
      </c>
      <c r="F260" s="2" t="e">
        <f>'Skin-MT Hand'!DG260</f>
        <v>#N/A</v>
      </c>
      <c r="G260" t="str">
        <f>IF(E260="gas","",'Skin-MT Hand'!F260)</f>
        <v>Immersion</v>
      </c>
      <c r="H260" t="str">
        <f>IF(E260="liquid",VLOOKUP(G260,'G03, tab A1'!$B$14:$D$19,3,FALSE),IF('Skin-HRS local'!E260="solid",VLOOKUP('Skin-HRS local'!G260,'G03, tab A1'!$B$5:$D$10,3,FALSE),""))</f>
        <v/>
      </c>
      <c r="I260" s="52" t="e">
        <f t="shared" si="56"/>
        <v>#N/A</v>
      </c>
      <c r="J260" t="str">
        <f>IF(E260="gas","",IF(ISBLANK('INPUT-Skin'!K260),'INPUT-Settings'!$C$37,'INPUT-Skin'!K260))</f>
        <v>thick clothing</v>
      </c>
      <c r="K260">
        <f t="shared" si="57"/>
        <v>0.5</v>
      </c>
      <c r="L260" s="52" t="e">
        <f t="shared" si="58"/>
        <v>#N/A</v>
      </c>
      <c r="M260" t="e">
        <f>VLOOKUP($D260,'INPUT-Substances'!$A:$R,8,FALSE)</f>
        <v>#N/A</v>
      </c>
      <c r="N260" t="e">
        <f>VLOOKUP($D260,'INPUT-Substances'!$A:$R,9,FALSE)</f>
        <v>#N/A</v>
      </c>
      <c r="O260" t="e">
        <f>VLOOKUP($D260,'INPUT-Substances'!$A:$R,10,FALSE)</f>
        <v>#N/A</v>
      </c>
      <c r="P260" t="e">
        <f>VLOOKUP($D260,'INPUT-Substances'!$A:$R,11,FALSE)</f>
        <v>#N/A</v>
      </c>
      <c r="Q260" t="e">
        <f>VLOOKUP($D260,'INPUT-Substances'!$A:$R,12,FALSE)</f>
        <v>#N/A</v>
      </c>
      <c r="R260" t="e">
        <f>VLOOKUP($D260,'INPUT-Substances'!$A:$R,13,FALSE)</f>
        <v>#N/A</v>
      </c>
      <c r="S260" t="e">
        <f>VLOOKUP($D260,'INPUT-Substances'!$A:$R,14,FALSE)</f>
        <v>#N/A</v>
      </c>
      <c r="T260" t="e">
        <f>VLOOKUP($D260,'INPUT-Substances'!$A:$R,15,FALSE)</f>
        <v>#N/A</v>
      </c>
      <c r="U260" t="e">
        <f>VLOOKUP($D260,'INPUT-Substances'!$A:$R,16,FALSE)</f>
        <v>#N/A</v>
      </c>
      <c r="V260" t="e">
        <f>VLOOKUP($D260,'INPUT-Substances'!$A:$R,17,FALSE)</f>
        <v>#N/A</v>
      </c>
      <c r="W260" t="e">
        <f>VLOOKUP($D260,'INPUT-Substances'!$A:$R,18,FALSE)</f>
        <v>#N/A</v>
      </c>
      <c r="X260" t="str">
        <f>IF(ISERROR(VLOOKUP(M260,'O03, tab 2,3,5,7,8'!$A:$B,2,FALSE)),"",VLOOKUP(M260,'O03, tab 2,3,5,7,8'!$A:$B,2,FALSE))</f>
        <v/>
      </c>
      <c r="Y260" t="str">
        <f>IF(ISERROR(VLOOKUP(N260,'O03, tab 2,3,5,7,8'!$A:$B,2,FALSE)),"",VLOOKUP(N260,'O03, tab 2,3,5,7,8'!$A:$B,2,FALSE))</f>
        <v/>
      </c>
      <c r="Z260" t="str">
        <f>IF(ISERROR(VLOOKUP(O260,'O03, tab 2,3,5,7,8'!$A:$B,2,FALSE)),"",VLOOKUP(O260,'O03, tab 2,3,5,7,8'!$A:$B,2,FALSE))</f>
        <v/>
      </c>
      <c r="AA260" t="str">
        <f>IF(ISERROR(VLOOKUP(P260,'O03, tab 2,3,5,7,8'!$A:$B,2,FALSE)),"",VLOOKUP(P260,'O03, tab 2,3,5,7,8'!$A:$B,2,FALSE))</f>
        <v/>
      </c>
      <c r="AB260" t="str">
        <f>IF(ISERROR(VLOOKUP(Q260,'O03, tab 2,3,5,7,8'!$A:$B,2,FALSE)),"",VLOOKUP(Q260,'O03, tab 2,3,5,7,8'!$A:$B,2,FALSE))</f>
        <v/>
      </c>
      <c r="AC260" t="str">
        <f>IF(ISERROR(VLOOKUP(R260,'O03, tab 2,3,5,7,8'!$A:$B,2,FALSE)),"",VLOOKUP(R260,'O03, tab 2,3,5,7,8'!$A:$B,2,FALSE))</f>
        <v/>
      </c>
      <c r="AD260" t="str">
        <f>IF(ISERROR(VLOOKUP(S260,'O03, tab 2,3,5,7,8'!$A:$B,2,FALSE)),"",VLOOKUP(S260,'O03, tab 2,3,5,7,8'!$A:$B,2,FALSE))</f>
        <v/>
      </c>
      <c r="AE260" t="str">
        <f>IF(ISERROR(VLOOKUP(T260,'O03, tab 2,3,5,7,8'!$A:$B,2,FALSE)),"",VLOOKUP(T260,'O03, tab 2,3,5,7,8'!$A:$B,2,FALSE))</f>
        <v/>
      </c>
      <c r="AF260" t="str">
        <f>IF(ISERROR(VLOOKUP(U260,'O03, tab 2,3,5,7,8'!$A:$B,2,FALSE)),"",VLOOKUP(U260,'O03, tab 2,3,5,7,8'!$A:$B,2,FALSE))</f>
        <v/>
      </c>
      <c r="AG260" t="str">
        <f>IF(ISERROR(VLOOKUP(V260,'O03, tab 2,3,5,7,8'!$A:$B,2,FALSE)),"",VLOOKUP(V260,'O03, tab 2,3,5,7,8'!$A:$B,2,FALSE))</f>
        <v/>
      </c>
      <c r="AH260" t="str">
        <f>IF(ISERROR(VLOOKUP(W260,'O03, tab 2,3,5,7,8'!$A:$B,2,FALSE)),"",VLOOKUP(W260,'O03, tab 2,3,5,7,8'!$A:$B,2,FALSE))</f>
        <v/>
      </c>
      <c r="AI260">
        <f t="shared" si="59"/>
        <v>0</v>
      </c>
      <c r="AJ260">
        <f>IF(E260="gas","",IF('Production-Scores'!J260="min",'Production-Scores'!L260/60,'Production-Scores'!L260))</f>
        <v>0</v>
      </c>
      <c r="AK260">
        <f>IF(E260="gas","",'Production-Scores'!P260)</f>
        <v>1</v>
      </c>
      <c r="AL260">
        <f t="shared" si="60"/>
        <v>0</v>
      </c>
      <c r="AM260">
        <f t="shared" si="61"/>
        <v>2</v>
      </c>
      <c r="AN260" s="52" t="str">
        <f>IF(OR(AI260=0,E260="gas"),"",INDEX('O03, tab 2,3,5,7,8'!$G$6:$I$11,'Skin-HRS local'!AM260,'Skin-HRS local'!AI260))</f>
        <v/>
      </c>
      <c r="AO260" t="str">
        <f t="shared" si="62"/>
        <v/>
      </c>
      <c r="AP260" s="52">
        <f t="shared" si="63"/>
        <v>0</v>
      </c>
      <c r="AQ260" t="str">
        <f>IF(E260="gas","",IF(ISBLANK('INPUT-Skin'!L260),'INPUT-Settings'!$C$38,'INPUT-Skin'!L260))</f>
        <v>&lt;10 (size of a large coin, small splashes)</v>
      </c>
      <c r="AR260" s="52">
        <f>IF(E260="gas","",VLOOKUP(AQ260,'O03, tab 2,3,5,7,8'!$G$18:$H$21,2,FALSE))</f>
        <v>0.1</v>
      </c>
      <c r="AS260" s="52" t="str">
        <f t="shared" si="64"/>
        <v/>
      </c>
      <c r="AT260">
        <f t="shared" si="65"/>
        <v>7</v>
      </c>
      <c r="AU260" s="52" t="str">
        <f t="shared" si="66"/>
        <v/>
      </c>
      <c r="AV260" t="str">
        <f>IF(ISERROR((VLOOKUP(M260,'O03, tab 2,3,5,7,8'!$A:$C,3,FALSE))),"",VLOOKUP(M260,'O03, tab 2,3,5,7,8'!$A:$C,3,FALSE))</f>
        <v/>
      </c>
      <c r="AW260" t="str">
        <f>IF(ISERROR((VLOOKUP(N260,'O03, tab 2,3,5,7,8'!$A:$C,3,FALSE))),"",VLOOKUP(N260,'O03, tab 2,3,5,7,8'!$A:$C,3,FALSE))</f>
        <v/>
      </c>
      <c r="AX260" t="str">
        <f>IF(ISERROR((VLOOKUP(O260,'O03, tab 2,3,5,7,8'!$A:$C,3,FALSE))),"",VLOOKUP(O260,'O03, tab 2,3,5,7,8'!$A:$C,3,FALSE))</f>
        <v/>
      </c>
      <c r="AY260" t="str">
        <f>IF(ISERROR((VLOOKUP(P260,'O03, tab 2,3,5,7,8'!$A:$C,3,FALSE))),"",VLOOKUP(P260,'O03, tab 2,3,5,7,8'!$A:$C,3,FALSE))</f>
        <v/>
      </c>
      <c r="AZ260" t="str">
        <f>IF(ISERROR((VLOOKUP(Q260,'O03, tab 2,3,5,7,8'!$A:$C,3,FALSE))),"",VLOOKUP(Q260,'O03, tab 2,3,5,7,8'!$A:$C,3,FALSE))</f>
        <v/>
      </c>
      <c r="BA260" t="str">
        <f>IF(ISERROR((VLOOKUP(R260,'O03, tab 2,3,5,7,8'!$A:$C,3,FALSE))),"",VLOOKUP(R260,'O03, tab 2,3,5,7,8'!$A:$C,3,FALSE))</f>
        <v/>
      </c>
      <c r="BB260" t="str">
        <f>IF(ISERROR((VLOOKUP(S260,'O03, tab 2,3,5,7,8'!$A:$C,3,FALSE))),"",VLOOKUP(S260,'O03, tab 2,3,5,7,8'!$A:$C,3,FALSE))</f>
        <v/>
      </c>
      <c r="BC260" t="str">
        <f>IF(ISERROR((VLOOKUP(T260,'O03, tab 2,3,5,7,8'!$A:$C,3,FALSE))),"",VLOOKUP(T260,'O03, tab 2,3,5,7,8'!$A:$C,3,FALSE))</f>
        <v/>
      </c>
      <c r="BD260" t="str">
        <f>IF(ISERROR((VLOOKUP(U260,'O03, tab 2,3,5,7,8'!$A:$C,3,FALSE))),"",VLOOKUP(U260,'O03, tab 2,3,5,7,8'!$A:$C,3,FALSE))</f>
        <v/>
      </c>
      <c r="BE260" t="str">
        <f>IF(ISERROR((VLOOKUP(V260,'O03, tab 2,3,5,7,8'!$A:$C,3,FALSE))),"",VLOOKUP(V260,'O03, tab 2,3,5,7,8'!$A:$C,3,FALSE))</f>
        <v/>
      </c>
      <c r="BF260" t="str">
        <f>IF(ISERROR((VLOOKUP(W260,'O03, tab 2,3,5,7,8'!$A:$C,3,FALSE))),"",VLOOKUP(W260,'O03, tab 2,3,5,7,8'!$A:$C,3,FALSE))</f>
        <v/>
      </c>
      <c r="BG260" s="52">
        <f t="shared" si="67"/>
        <v>0</v>
      </c>
      <c r="BH260" s="52" t="str">
        <f>IF(OR(E260="gas",AI260=0,BG260=0),"",(INDEX('O03'!$B$4:$G$10,'Skin-HRS local'!AU260,'Skin-HRS local'!BG260)))</f>
        <v/>
      </c>
      <c r="BI260" s="52">
        <f>'Inhalation-E,WE,HS'!Q260</f>
        <v>1</v>
      </c>
      <c r="BJ260" s="52" t="str">
        <f>IF(OR(E260="gas",BG260=0),"",(1/('INPUT-Settings'!$E$4^4*'INPUT-Settings'!$E$5^3)^(1/9))^(10-BH260))</f>
        <v/>
      </c>
      <c r="BK260" s="52">
        <f t="shared" ref="BK260:BK300" si="68">IF(OR(E260="gas",BG260=0),0,BI260*BJ260)</f>
        <v>0</v>
      </c>
    </row>
    <row r="261" spans="1:63" x14ac:dyDescent="0.3">
      <c r="A261" s="86">
        <f>'INPUT-Production'!A261</f>
        <v>0</v>
      </c>
      <c r="B261" s="87">
        <f>'INPUT-Production'!B261</f>
        <v>0</v>
      </c>
      <c r="C261" s="85">
        <f>'INPUT-Production'!C261</f>
        <v>0</v>
      </c>
      <c r="D261" s="85">
        <f>'INPUT-Production'!D261</f>
        <v>0</v>
      </c>
      <c r="E261" s="85">
        <f>VLOOKUP(D261,Substances!A:B,2,FALSE)</f>
        <v>0</v>
      </c>
      <c r="F261" s="2" t="e">
        <f>'Skin-MT Hand'!DG261</f>
        <v>#N/A</v>
      </c>
      <c r="G261" t="str">
        <f>IF(E261="gas","",'Skin-MT Hand'!F261)</f>
        <v>Immersion</v>
      </c>
      <c r="H261" t="str">
        <f>IF(E261="liquid",VLOOKUP(G261,'G03, tab A1'!$B$14:$D$19,3,FALSE),IF('Skin-HRS local'!E261="solid",VLOOKUP('Skin-HRS local'!G261,'G03, tab A1'!$B$5:$D$10,3,FALSE),""))</f>
        <v/>
      </c>
      <c r="I261" s="52" t="e">
        <f t="shared" si="56"/>
        <v>#N/A</v>
      </c>
      <c r="J261" t="str">
        <f>IF(E261="gas","",IF(ISBLANK('INPUT-Skin'!K261),'INPUT-Settings'!$C$37,'INPUT-Skin'!K261))</f>
        <v>thick clothing</v>
      </c>
      <c r="K261">
        <f t="shared" si="57"/>
        <v>0.5</v>
      </c>
      <c r="L261" s="52" t="e">
        <f t="shared" si="58"/>
        <v>#N/A</v>
      </c>
      <c r="M261" t="e">
        <f>VLOOKUP($D261,'INPUT-Substances'!$A:$R,8,FALSE)</f>
        <v>#N/A</v>
      </c>
      <c r="N261" t="e">
        <f>VLOOKUP($D261,'INPUT-Substances'!$A:$R,9,FALSE)</f>
        <v>#N/A</v>
      </c>
      <c r="O261" t="e">
        <f>VLOOKUP($D261,'INPUT-Substances'!$A:$R,10,FALSE)</f>
        <v>#N/A</v>
      </c>
      <c r="P261" t="e">
        <f>VLOOKUP($D261,'INPUT-Substances'!$A:$R,11,FALSE)</f>
        <v>#N/A</v>
      </c>
      <c r="Q261" t="e">
        <f>VLOOKUP($D261,'INPUT-Substances'!$A:$R,12,FALSE)</f>
        <v>#N/A</v>
      </c>
      <c r="R261" t="e">
        <f>VLOOKUP($D261,'INPUT-Substances'!$A:$R,13,FALSE)</f>
        <v>#N/A</v>
      </c>
      <c r="S261" t="e">
        <f>VLOOKUP($D261,'INPUT-Substances'!$A:$R,14,FALSE)</f>
        <v>#N/A</v>
      </c>
      <c r="T261" t="e">
        <f>VLOOKUP($D261,'INPUT-Substances'!$A:$R,15,FALSE)</f>
        <v>#N/A</v>
      </c>
      <c r="U261" t="e">
        <f>VLOOKUP($D261,'INPUT-Substances'!$A:$R,16,FALSE)</f>
        <v>#N/A</v>
      </c>
      <c r="V261" t="e">
        <f>VLOOKUP($D261,'INPUT-Substances'!$A:$R,17,FALSE)</f>
        <v>#N/A</v>
      </c>
      <c r="W261" t="e">
        <f>VLOOKUP($D261,'INPUT-Substances'!$A:$R,18,FALSE)</f>
        <v>#N/A</v>
      </c>
      <c r="X261" t="str">
        <f>IF(ISERROR(VLOOKUP(M261,'O03, tab 2,3,5,7,8'!$A:$B,2,FALSE)),"",VLOOKUP(M261,'O03, tab 2,3,5,7,8'!$A:$B,2,FALSE))</f>
        <v/>
      </c>
      <c r="Y261" t="str">
        <f>IF(ISERROR(VLOOKUP(N261,'O03, tab 2,3,5,7,8'!$A:$B,2,FALSE)),"",VLOOKUP(N261,'O03, tab 2,3,5,7,8'!$A:$B,2,FALSE))</f>
        <v/>
      </c>
      <c r="Z261" t="str">
        <f>IF(ISERROR(VLOOKUP(O261,'O03, tab 2,3,5,7,8'!$A:$B,2,FALSE)),"",VLOOKUP(O261,'O03, tab 2,3,5,7,8'!$A:$B,2,FALSE))</f>
        <v/>
      </c>
      <c r="AA261" t="str">
        <f>IF(ISERROR(VLOOKUP(P261,'O03, tab 2,3,5,7,8'!$A:$B,2,FALSE)),"",VLOOKUP(P261,'O03, tab 2,3,5,7,8'!$A:$B,2,FALSE))</f>
        <v/>
      </c>
      <c r="AB261" t="str">
        <f>IF(ISERROR(VLOOKUP(Q261,'O03, tab 2,3,5,7,8'!$A:$B,2,FALSE)),"",VLOOKUP(Q261,'O03, tab 2,3,5,7,8'!$A:$B,2,FALSE))</f>
        <v/>
      </c>
      <c r="AC261" t="str">
        <f>IF(ISERROR(VLOOKUP(R261,'O03, tab 2,3,5,7,8'!$A:$B,2,FALSE)),"",VLOOKUP(R261,'O03, tab 2,3,5,7,8'!$A:$B,2,FALSE))</f>
        <v/>
      </c>
      <c r="AD261" t="str">
        <f>IF(ISERROR(VLOOKUP(S261,'O03, tab 2,3,5,7,8'!$A:$B,2,FALSE)),"",VLOOKUP(S261,'O03, tab 2,3,5,7,8'!$A:$B,2,FALSE))</f>
        <v/>
      </c>
      <c r="AE261" t="str">
        <f>IF(ISERROR(VLOOKUP(T261,'O03, tab 2,3,5,7,8'!$A:$B,2,FALSE)),"",VLOOKUP(T261,'O03, tab 2,3,5,7,8'!$A:$B,2,FALSE))</f>
        <v/>
      </c>
      <c r="AF261" t="str">
        <f>IF(ISERROR(VLOOKUP(U261,'O03, tab 2,3,5,7,8'!$A:$B,2,FALSE)),"",VLOOKUP(U261,'O03, tab 2,3,5,7,8'!$A:$B,2,FALSE))</f>
        <v/>
      </c>
      <c r="AG261" t="str">
        <f>IF(ISERROR(VLOOKUP(V261,'O03, tab 2,3,5,7,8'!$A:$B,2,FALSE)),"",VLOOKUP(V261,'O03, tab 2,3,5,7,8'!$A:$B,2,FALSE))</f>
        <v/>
      </c>
      <c r="AH261" t="str">
        <f>IF(ISERROR(VLOOKUP(W261,'O03, tab 2,3,5,7,8'!$A:$B,2,FALSE)),"",VLOOKUP(W261,'O03, tab 2,3,5,7,8'!$A:$B,2,FALSE))</f>
        <v/>
      </c>
      <c r="AI261">
        <f t="shared" si="59"/>
        <v>0</v>
      </c>
      <c r="AJ261">
        <f>IF(E261="gas","",IF('Production-Scores'!J261="min",'Production-Scores'!L261/60,'Production-Scores'!L261))</f>
        <v>0</v>
      </c>
      <c r="AK261">
        <f>IF(E261="gas","",'Production-Scores'!P261)</f>
        <v>1</v>
      </c>
      <c r="AL261">
        <f t="shared" si="60"/>
        <v>0</v>
      </c>
      <c r="AM261">
        <f t="shared" si="61"/>
        <v>2</v>
      </c>
      <c r="AN261" s="52" t="str">
        <f>IF(OR(AI261=0,E261="gas"),"",INDEX('O03, tab 2,3,5,7,8'!$G$6:$I$11,'Skin-HRS local'!AM261,'Skin-HRS local'!AI261))</f>
        <v/>
      </c>
      <c r="AO261" t="str">
        <f t="shared" si="62"/>
        <v/>
      </c>
      <c r="AP261" s="52">
        <f t="shared" si="63"/>
        <v>0</v>
      </c>
      <c r="AQ261" t="str">
        <f>IF(E261="gas","",IF(ISBLANK('INPUT-Skin'!L261),'INPUT-Settings'!$C$38,'INPUT-Skin'!L261))</f>
        <v>&lt;10 (size of a large coin, small splashes)</v>
      </c>
      <c r="AR261" s="52">
        <f>IF(E261="gas","",VLOOKUP(AQ261,'O03, tab 2,3,5,7,8'!$G$18:$H$21,2,FALSE))</f>
        <v>0.1</v>
      </c>
      <c r="AS261" s="52" t="str">
        <f t="shared" si="64"/>
        <v/>
      </c>
      <c r="AT261">
        <f t="shared" si="65"/>
        <v>7</v>
      </c>
      <c r="AU261" s="52" t="str">
        <f t="shared" si="66"/>
        <v/>
      </c>
      <c r="AV261" t="str">
        <f>IF(ISERROR((VLOOKUP(M261,'O03, tab 2,3,5,7,8'!$A:$C,3,FALSE))),"",VLOOKUP(M261,'O03, tab 2,3,5,7,8'!$A:$C,3,FALSE))</f>
        <v/>
      </c>
      <c r="AW261" t="str">
        <f>IF(ISERROR((VLOOKUP(N261,'O03, tab 2,3,5,7,8'!$A:$C,3,FALSE))),"",VLOOKUP(N261,'O03, tab 2,3,5,7,8'!$A:$C,3,FALSE))</f>
        <v/>
      </c>
      <c r="AX261" t="str">
        <f>IF(ISERROR((VLOOKUP(O261,'O03, tab 2,3,5,7,8'!$A:$C,3,FALSE))),"",VLOOKUP(O261,'O03, tab 2,3,5,7,8'!$A:$C,3,FALSE))</f>
        <v/>
      </c>
      <c r="AY261" t="str">
        <f>IF(ISERROR((VLOOKUP(P261,'O03, tab 2,3,5,7,8'!$A:$C,3,FALSE))),"",VLOOKUP(P261,'O03, tab 2,3,5,7,8'!$A:$C,3,FALSE))</f>
        <v/>
      </c>
      <c r="AZ261" t="str">
        <f>IF(ISERROR((VLOOKUP(Q261,'O03, tab 2,3,5,7,8'!$A:$C,3,FALSE))),"",VLOOKUP(Q261,'O03, tab 2,3,5,7,8'!$A:$C,3,FALSE))</f>
        <v/>
      </c>
      <c r="BA261" t="str">
        <f>IF(ISERROR((VLOOKUP(R261,'O03, tab 2,3,5,7,8'!$A:$C,3,FALSE))),"",VLOOKUP(R261,'O03, tab 2,3,5,7,8'!$A:$C,3,FALSE))</f>
        <v/>
      </c>
      <c r="BB261" t="str">
        <f>IF(ISERROR((VLOOKUP(S261,'O03, tab 2,3,5,7,8'!$A:$C,3,FALSE))),"",VLOOKUP(S261,'O03, tab 2,3,5,7,8'!$A:$C,3,FALSE))</f>
        <v/>
      </c>
      <c r="BC261" t="str">
        <f>IF(ISERROR((VLOOKUP(T261,'O03, tab 2,3,5,7,8'!$A:$C,3,FALSE))),"",VLOOKUP(T261,'O03, tab 2,3,5,7,8'!$A:$C,3,FALSE))</f>
        <v/>
      </c>
      <c r="BD261" t="str">
        <f>IF(ISERROR((VLOOKUP(U261,'O03, tab 2,3,5,7,8'!$A:$C,3,FALSE))),"",VLOOKUP(U261,'O03, tab 2,3,5,7,8'!$A:$C,3,FALSE))</f>
        <v/>
      </c>
      <c r="BE261" t="str">
        <f>IF(ISERROR((VLOOKUP(V261,'O03, tab 2,3,5,7,8'!$A:$C,3,FALSE))),"",VLOOKUP(V261,'O03, tab 2,3,5,7,8'!$A:$C,3,FALSE))</f>
        <v/>
      </c>
      <c r="BF261" t="str">
        <f>IF(ISERROR((VLOOKUP(W261,'O03, tab 2,3,5,7,8'!$A:$C,3,FALSE))),"",VLOOKUP(W261,'O03, tab 2,3,5,7,8'!$A:$C,3,FALSE))</f>
        <v/>
      </c>
      <c r="BG261" s="52">
        <f t="shared" si="67"/>
        <v>0</v>
      </c>
      <c r="BH261" s="52" t="str">
        <f>IF(OR(E261="gas",AI261=0,BG261=0),"",(INDEX('O03'!$B$4:$G$10,'Skin-HRS local'!AU261,'Skin-HRS local'!BG261)))</f>
        <v/>
      </c>
      <c r="BI261" s="52">
        <f>'Inhalation-E,WE,HS'!Q261</f>
        <v>1</v>
      </c>
      <c r="BJ261" s="52" t="str">
        <f>IF(OR(E261="gas",BG261=0),"",(1/('INPUT-Settings'!$E$4^4*'INPUT-Settings'!$E$5^3)^(1/9))^(10-BH261))</f>
        <v/>
      </c>
      <c r="BK261" s="52">
        <f t="shared" si="68"/>
        <v>0</v>
      </c>
    </row>
    <row r="262" spans="1:63" x14ac:dyDescent="0.3">
      <c r="A262" s="86">
        <f>'INPUT-Production'!A262</f>
        <v>0</v>
      </c>
      <c r="B262" s="87">
        <f>'INPUT-Production'!B262</f>
        <v>0</v>
      </c>
      <c r="C262" s="85">
        <f>'INPUT-Production'!C262</f>
        <v>0</v>
      </c>
      <c r="D262" s="85">
        <f>'INPUT-Production'!D262</f>
        <v>0</v>
      </c>
      <c r="E262" s="85">
        <f>VLOOKUP(D262,Substances!A:B,2,FALSE)</f>
        <v>0</v>
      </c>
      <c r="F262" s="2" t="e">
        <f>'Skin-MT Hand'!DG262</f>
        <v>#N/A</v>
      </c>
      <c r="G262" t="str">
        <f>IF(E262="gas","",'Skin-MT Hand'!F262)</f>
        <v>Immersion</v>
      </c>
      <c r="H262" t="str">
        <f>IF(E262="liquid",VLOOKUP(G262,'G03, tab A1'!$B$14:$D$19,3,FALSE),IF('Skin-HRS local'!E262="solid",VLOOKUP('Skin-HRS local'!G262,'G03, tab A1'!$B$5:$D$10,3,FALSE),""))</f>
        <v/>
      </c>
      <c r="I262" s="52" t="e">
        <f t="shared" si="56"/>
        <v>#N/A</v>
      </c>
      <c r="J262" t="str">
        <f>IF(E262="gas","",IF(ISBLANK('INPUT-Skin'!K262),'INPUT-Settings'!$C$37,'INPUT-Skin'!K262))</f>
        <v>thick clothing</v>
      </c>
      <c r="K262">
        <f t="shared" si="57"/>
        <v>0.5</v>
      </c>
      <c r="L262" s="52" t="e">
        <f t="shared" si="58"/>
        <v>#N/A</v>
      </c>
      <c r="M262" t="e">
        <f>VLOOKUP($D262,'INPUT-Substances'!$A:$R,8,FALSE)</f>
        <v>#N/A</v>
      </c>
      <c r="N262" t="e">
        <f>VLOOKUP($D262,'INPUT-Substances'!$A:$R,9,FALSE)</f>
        <v>#N/A</v>
      </c>
      <c r="O262" t="e">
        <f>VLOOKUP($D262,'INPUT-Substances'!$A:$R,10,FALSE)</f>
        <v>#N/A</v>
      </c>
      <c r="P262" t="e">
        <f>VLOOKUP($D262,'INPUT-Substances'!$A:$R,11,FALSE)</f>
        <v>#N/A</v>
      </c>
      <c r="Q262" t="e">
        <f>VLOOKUP($D262,'INPUT-Substances'!$A:$R,12,FALSE)</f>
        <v>#N/A</v>
      </c>
      <c r="R262" t="e">
        <f>VLOOKUP($D262,'INPUT-Substances'!$A:$R,13,FALSE)</f>
        <v>#N/A</v>
      </c>
      <c r="S262" t="e">
        <f>VLOOKUP($D262,'INPUT-Substances'!$A:$R,14,FALSE)</f>
        <v>#N/A</v>
      </c>
      <c r="T262" t="e">
        <f>VLOOKUP($D262,'INPUT-Substances'!$A:$R,15,FALSE)</f>
        <v>#N/A</v>
      </c>
      <c r="U262" t="e">
        <f>VLOOKUP($D262,'INPUT-Substances'!$A:$R,16,FALSE)</f>
        <v>#N/A</v>
      </c>
      <c r="V262" t="e">
        <f>VLOOKUP($D262,'INPUT-Substances'!$A:$R,17,FALSE)</f>
        <v>#N/A</v>
      </c>
      <c r="W262" t="e">
        <f>VLOOKUP($D262,'INPUT-Substances'!$A:$R,18,FALSE)</f>
        <v>#N/A</v>
      </c>
      <c r="X262" t="str">
        <f>IF(ISERROR(VLOOKUP(M262,'O03, tab 2,3,5,7,8'!$A:$B,2,FALSE)),"",VLOOKUP(M262,'O03, tab 2,3,5,7,8'!$A:$B,2,FALSE))</f>
        <v/>
      </c>
      <c r="Y262" t="str">
        <f>IF(ISERROR(VLOOKUP(N262,'O03, tab 2,3,5,7,8'!$A:$B,2,FALSE)),"",VLOOKUP(N262,'O03, tab 2,3,5,7,8'!$A:$B,2,FALSE))</f>
        <v/>
      </c>
      <c r="Z262" t="str">
        <f>IF(ISERROR(VLOOKUP(O262,'O03, tab 2,3,5,7,8'!$A:$B,2,FALSE)),"",VLOOKUP(O262,'O03, tab 2,3,5,7,8'!$A:$B,2,FALSE))</f>
        <v/>
      </c>
      <c r="AA262" t="str">
        <f>IF(ISERROR(VLOOKUP(P262,'O03, tab 2,3,5,7,8'!$A:$B,2,FALSE)),"",VLOOKUP(P262,'O03, tab 2,3,5,7,8'!$A:$B,2,FALSE))</f>
        <v/>
      </c>
      <c r="AB262" t="str">
        <f>IF(ISERROR(VLOOKUP(Q262,'O03, tab 2,3,5,7,8'!$A:$B,2,FALSE)),"",VLOOKUP(Q262,'O03, tab 2,3,5,7,8'!$A:$B,2,FALSE))</f>
        <v/>
      </c>
      <c r="AC262" t="str">
        <f>IF(ISERROR(VLOOKUP(R262,'O03, tab 2,3,5,7,8'!$A:$B,2,FALSE)),"",VLOOKUP(R262,'O03, tab 2,3,5,7,8'!$A:$B,2,FALSE))</f>
        <v/>
      </c>
      <c r="AD262" t="str">
        <f>IF(ISERROR(VLOOKUP(S262,'O03, tab 2,3,5,7,8'!$A:$B,2,FALSE)),"",VLOOKUP(S262,'O03, tab 2,3,5,7,8'!$A:$B,2,FALSE))</f>
        <v/>
      </c>
      <c r="AE262" t="str">
        <f>IF(ISERROR(VLOOKUP(T262,'O03, tab 2,3,5,7,8'!$A:$B,2,FALSE)),"",VLOOKUP(T262,'O03, tab 2,3,5,7,8'!$A:$B,2,FALSE))</f>
        <v/>
      </c>
      <c r="AF262" t="str">
        <f>IF(ISERROR(VLOOKUP(U262,'O03, tab 2,3,5,7,8'!$A:$B,2,FALSE)),"",VLOOKUP(U262,'O03, tab 2,3,5,7,8'!$A:$B,2,FALSE))</f>
        <v/>
      </c>
      <c r="AG262" t="str">
        <f>IF(ISERROR(VLOOKUP(V262,'O03, tab 2,3,5,7,8'!$A:$B,2,FALSE)),"",VLOOKUP(V262,'O03, tab 2,3,5,7,8'!$A:$B,2,FALSE))</f>
        <v/>
      </c>
      <c r="AH262" t="str">
        <f>IF(ISERROR(VLOOKUP(W262,'O03, tab 2,3,5,7,8'!$A:$B,2,FALSE)),"",VLOOKUP(W262,'O03, tab 2,3,5,7,8'!$A:$B,2,FALSE))</f>
        <v/>
      </c>
      <c r="AI262">
        <f t="shared" si="59"/>
        <v>0</v>
      </c>
      <c r="AJ262">
        <f>IF(E262="gas","",IF('Production-Scores'!J262="min",'Production-Scores'!L262/60,'Production-Scores'!L262))</f>
        <v>0</v>
      </c>
      <c r="AK262">
        <f>IF(E262="gas","",'Production-Scores'!P262)</f>
        <v>1</v>
      </c>
      <c r="AL262">
        <f t="shared" si="60"/>
        <v>0</v>
      </c>
      <c r="AM262">
        <f t="shared" si="61"/>
        <v>2</v>
      </c>
      <c r="AN262" s="52" t="str">
        <f>IF(OR(AI262=0,E262="gas"),"",INDEX('O03, tab 2,3,5,7,8'!$G$6:$I$11,'Skin-HRS local'!AM262,'Skin-HRS local'!AI262))</f>
        <v/>
      </c>
      <c r="AO262" t="str">
        <f t="shared" si="62"/>
        <v/>
      </c>
      <c r="AP262" s="52">
        <f t="shared" si="63"/>
        <v>0</v>
      </c>
      <c r="AQ262" t="str">
        <f>IF(E262="gas","",IF(ISBLANK('INPUT-Skin'!L262),'INPUT-Settings'!$C$38,'INPUT-Skin'!L262))</f>
        <v>&lt;10 (size of a large coin, small splashes)</v>
      </c>
      <c r="AR262" s="52">
        <f>IF(E262="gas","",VLOOKUP(AQ262,'O03, tab 2,3,5,7,8'!$G$18:$H$21,2,FALSE))</f>
        <v>0.1</v>
      </c>
      <c r="AS262" s="52" t="str">
        <f t="shared" si="64"/>
        <v/>
      </c>
      <c r="AT262">
        <f t="shared" si="65"/>
        <v>7</v>
      </c>
      <c r="AU262" s="52" t="str">
        <f t="shared" si="66"/>
        <v/>
      </c>
      <c r="AV262" t="str">
        <f>IF(ISERROR((VLOOKUP(M262,'O03, tab 2,3,5,7,8'!$A:$C,3,FALSE))),"",VLOOKUP(M262,'O03, tab 2,3,5,7,8'!$A:$C,3,FALSE))</f>
        <v/>
      </c>
      <c r="AW262" t="str">
        <f>IF(ISERROR((VLOOKUP(N262,'O03, tab 2,3,5,7,8'!$A:$C,3,FALSE))),"",VLOOKUP(N262,'O03, tab 2,3,5,7,8'!$A:$C,3,FALSE))</f>
        <v/>
      </c>
      <c r="AX262" t="str">
        <f>IF(ISERROR((VLOOKUP(O262,'O03, tab 2,3,5,7,8'!$A:$C,3,FALSE))),"",VLOOKUP(O262,'O03, tab 2,3,5,7,8'!$A:$C,3,FALSE))</f>
        <v/>
      </c>
      <c r="AY262" t="str">
        <f>IF(ISERROR((VLOOKUP(P262,'O03, tab 2,3,5,7,8'!$A:$C,3,FALSE))),"",VLOOKUP(P262,'O03, tab 2,3,5,7,8'!$A:$C,3,FALSE))</f>
        <v/>
      </c>
      <c r="AZ262" t="str">
        <f>IF(ISERROR((VLOOKUP(Q262,'O03, tab 2,3,5,7,8'!$A:$C,3,FALSE))),"",VLOOKUP(Q262,'O03, tab 2,3,5,7,8'!$A:$C,3,FALSE))</f>
        <v/>
      </c>
      <c r="BA262" t="str">
        <f>IF(ISERROR((VLOOKUP(R262,'O03, tab 2,3,5,7,8'!$A:$C,3,FALSE))),"",VLOOKUP(R262,'O03, tab 2,3,5,7,8'!$A:$C,3,FALSE))</f>
        <v/>
      </c>
      <c r="BB262" t="str">
        <f>IF(ISERROR((VLOOKUP(S262,'O03, tab 2,3,5,7,8'!$A:$C,3,FALSE))),"",VLOOKUP(S262,'O03, tab 2,3,5,7,8'!$A:$C,3,FALSE))</f>
        <v/>
      </c>
      <c r="BC262" t="str">
        <f>IF(ISERROR((VLOOKUP(T262,'O03, tab 2,3,5,7,8'!$A:$C,3,FALSE))),"",VLOOKUP(T262,'O03, tab 2,3,5,7,8'!$A:$C,3,FALSE))</f>
        <v/>
      </c>
      <c r="BD262" t="str">
        <f>IF(ISERROR((VLOOKUP(U262,'O03, tab 2,3,5,7,8'!$A:$C,3,FALSE))),"",VLOOKUP(U262,'O03, tab 2,3,5,7,8'!$A:$C,3,FALSE))</f>
        <v/>
      </c>
      <c r="BE262" t="str">
        <f>IF(ISERROR((VLOOKUP(V262,'O03, tab 2,3,5,7,8'!$A:$C,3,FALSE))),"",VLOOKUP(V262,'O03, tab 2,3,5,7,8'!$A:$C,3,FALSE))</f>
        <v/>
      </c>
      <c r="BF262" t="str">
        <f>IF(ISERROR((VLOOKUP(W262,'O03, tab 2,3,5,7,8'!$A:$C,3,FALSE))),"",VLOOKUP(W262,'O03, tab 2,3,5,7,8'!$A:$C,3,FALSE))</f>
        <v/>
      </c>
      <c r="BG262" s="52">
        <f t="shared" si="67"/>
        <v>0</v>
      </c>
      <c r="BH262" s="52" t="str">
        <f>IF(OR(E262="gas",AI262=0,BG262=0),"",(INDEX('O03'!$B$4:$G$10,'Skin-HRS local'!AU262,'Skin-HRS local'!BG262)))</f>
        <v/>
      </c>
      <c r="BI262" s="52">
        <f>'Inhalation-E,WE,HS'!Q262</f>
        <v>1</v>
      </c>
      <c r="BJ262" s="52" t="str">
        <f>IF(OR(E262="gas",BG262=0),"",(1/('INPUT-Settings'!$E$4^4*'INPUT-Settings'!$E$5^3)^(1/9))^(10-BH262))</f>
        <v/>
      </c>
      <c r="BK262" s="52">
        <f t="shared" si="68"/>
        <v>0</v>
      </c>
    </row>
    <row r="263" spans="1:63" x14ac:dyDescent="0.3">
      <c r="A263" s="86">
        <f>'INPUT-Production'!A263</f>
        <v>0</v>
      </c>
      <c r="B263" s="87">
        <f>'INPUT-Production'!B263</f>
        <v>0</v>
      </c>
      <c r="C263" s="85">
        <f>'INPUT-Production'!C263</f>
        <v>0</v>
      </c>
      <c r="D263" s="85">
        <f>'INPUT-Production'!D263</f>
        <v>0</v>
      </c>
      <c r="E263" s="85">
        <f>VLOOKUP(D263,Substances!A:B,2,FALSE)</f>
        <v>0</v>
      </c>
      <c r="F263" s="2" t="e">
        <f>'Skin-MT Hand'!DG263</f>
        <v>#N/A</v>
      </c>
      <c r="G263" t="str">
        <f>IF(E263="gas","",'Skin-MT Hand'!F263)</f>
        <v>Immersion</v>
      </c>
      <c r="H263" t="str">
        <f>IF(E263="liquid",VLOOKUP(G263,'G03, tab A1'!$B$14:$D$19,3,FALSE),IF('Skin-HRS local'!E263="solid",VLOOKUP('Skin-HRS local'!G263,'G03, tab A1'!$B$5:$D$10,3,FALSE),""))</f>
        <v/>
      </c>
      <c r="I263" s="52" t="e">
        <f t="shared" si="56"/>
        <v>#N/A</v>
      </c>
      <c r="J263" t="str">
        <f>IF(E263="gas","",IF(ISBLANK('INPUT-Skin'!K263),'INPUT-Settings'!$C$37,'INPUT-Skin'!K263))</f>
        <v>thick clothing</v>
      </c>
      <c r="K263">
        <f t="shared" si="57"/>
        <v>0.5</v>
      </c>
      <c r="L263" s="52" t="e">
        <f t="shared" si="58"/>
        <v>#N/A</v>
      </c>
      <c r="M263" t="e">
        <f>VLOOKUP($D263,'INPUT-Substances'!$A:$R,8,FALSE)</f>
        <v>#N/A</v>
      </c>
      <c r="N263" t="e">
        <f>VLOOKUP($D263,'INPUT-Substances'!$A:$R,9,FALSE)</f>
        <v>#N/A</v>
      </c>
      <c r="O263" t="e">
        <f>VLOOKUP($D263,'INPUT-Substances'!$A:$R,10,FALSE)</f>
        <v>#N/A</v>
      </c>
      <c r="P263" t="e">
        <f>VLOOKUP($D263,'INPUT-Substances'!$A:$R,11,FALSE)</f>
        <v>#N/A</v>
      </c>
      <c r="Q263" t="e">
        <f>VLOOKUP($D263,'INPUT-Substances'!$A:$R,12,FALSE)</f>
        <v>#N/A</v>
      </c>
      <c r="R263" t="e">
        <f>VLOOKUP($D263,'INPUT-Substances'!$A:$R,13,FALSE)</f>
        <v>#N/A</v>
      </c>
      <c r="S263" t="e">
        <f>VLOOKUP($D263,'INPUT-Substances'!$A:$R,14,FALSE)</f>
        <v>#N/A</v>
      </c>
      <c r="T263" t="e">
        <f>VLOOKUP($D263,'INPUT-Substances'!$A:$R,15,FALSE)</f>
        <v>#N/A</v>
      </c>
      <c r="U263" t="e">
        <f>VLOOKUP($D263,'INPUT-Substances'!$A:$R,16,FALSE)</f>
        <v>#N/A</v>
      </c>
      <c r="V263" t="e">
        <f>VLOOKUP($D263,'INPUT-Substances'!$A:$R,17,FALSE)</f>
        <v>#N/A</v>
      </c>
      <c r="W263" t="e">
        <f>VLOOKUP($D263,'INPUT-Substances'!$A:$R,18,FALSE)</f>
        <v>#N/A</v>
      </c>
      <c r="X263" t="str">
        <f>IF(ISERROR(VLOOKUP(M263,'O03, tab 2,3,5,7,8'!$A:$B,2,FALSE)),"",VLOOKUP(M263,'O03, tab 2,3,5,7,8'!$A:$B,2,FALSE))</f>
        <v/>
      </c>
      <c r="Y263" t="str">
        <f>IF(ISERROR(VLOOKUP(N263,'O03, tab 2,3,5,7,8'!$A:$B,2,FALSE)),"",VLOOKUP(N263,'O03, tab 2,3,5,7,8'!$A:$B,2,FALSE))</f>
        <v/>
      </c>
      <c r="Z263" t="str">
        <f>IF(ISERROR(VLOOKUP(O263,'O03, tab 2,3,5,7,8'!$A:$B,2,FALSE)),"",VLOOKUP(O263,'O03, tab 2,3,5,7,8'!$A:$B,2,FALSE))</f>
        <v/>
      </c>
      <c r="AA263" t="str">
        <f>IF(ISERROR(VLOOKUP(P263,'O03, tab 2,3,5,7,8'!$A:$B,2,FALSE)),"",VLOOKUP(P263,'O03, tab 2,3,5,7,8'!$A:$B,2,FALSE))</f>
        <v/>
      </c>
      <c r="AB263" t="str">
        <f>IF(ISERROR(VLOOKUP(Q263,'O03, tab 2,3,5,7,8'!$A:$B,2,FALSE)),"",VLOOKUP(Q263,'O03, tab 2,3,5,7,8'!$A:$B,2,FALSE))</f>
        <v/>
      </c>
      <c r="AC263" t="str">
        <f>IF(ISERROR(VLOOKUP(R263,'O03, tab 2,3,5,7,8'!$A:$B,2,FALSE)),"",VLOOKUP(R263,'O03, tab 2,3,5,7,8'!$A:$B,2,FALSE))</f>
        <v/>
      </c>
      <c r="AD263" t="str">
        <f>IF(ISERROR(VLOOKUP(S263,'O03, tab 2,3,5,7,8'!$A:$B,2,FALSE)),"",VLOOKUP(S263,'O03, tab 2,3,5,7,8'!$A:$B,2,FALSE))</f>
        <v/>
      </c>
      <c r="AE263" t="str">
        <f>IF(ISERROR(VLOOKUP(T263,'O03, tab 2,3,5,7,8'!$A:$B,2,FALSE)),"",VLOOKUP(T263,'O03, tab 2,3,5,7,8'!$A:$B,2,FALSE))</f>
        <v/>
      </c>
      <c r="AF263" t="str">
        <f>IF(ISERROR(VLOOKUP(U263,'O03, tab 2,3,5,7,8'!$A:$B,2,FALSE)),"",VLOOKUP(U263,'O03, tab 2,3,5,7,8'!$A:$B,2,FALSE))</f>
        <v/>
      </c>
      <c r="AG263" t="str">
        <f>IF(ISERROR(VLOOKUP(V263,'O03, tab 2,3,5,7,8'!$A:$B,2,FALSE)),"",VLOOKUP(V263,'O03, tab 2,3,5,7,8'!$A:$B,2,FALSE))</f>
        <v/>
      </c>
      <c r="AH263" t="str">
        <f>IF(ISERROR(VLOOKUP(W263,'O03, tab 2,3,5,7,8'!$A:$B,2,FALSE)),"",VLOOKUP(W263,'O03, tab 2,3,5,7,8'!$A:$B,2,FALSE))</f>
        <v/>
      </c>
      <c r="AI263">
        <f t="shared" si="59"/>
        <v>0</v>
      </c>
      <c r="AJ263">
        <f>IF(E263="gas","",IF('Production-Scores'!J263="min",'Production-Scores'!L263/60,'Production-Scores'!L263))</f>
        <v>0</v>
      </c>
      <c r="AK263">
        <f>IF(E263="gas","",'Production-Scores'!P263)</f>
        <v>1</v>
      </c>
      <c r="AL263">
        <f t="shared" si="60"/>
        <v>0</v>
      </c>
      <c r="AM263">
        <f t="shared" si="61"/>
        <v>2</v>
      </c>
      <c r="AN263" s="52" t="str">
        <f>IF(OR(AI263=0,E263="gas"),"",INDEX('O03, tab 2,3,5,7,8'!$G$6:$I$11,'Skin-HRS local'!AM263,'Skin-HRS local'!AI263))</f>
        <v/>
      </c>
      <c r="AO263" t="str">
        <f t="shared" si="62"/>
        <v/>
      </c>
      <c r="AP263" s="52">
        <f t="shared" si="63"/>
        <v>0</v>
      </c>
      <c r="AQ263" t="str">
        <f>IF(E263="gas","",IF(ISBLANK('INPUT-Skin'!L263),'INPUT-Settings'!$C$38,'INPUT-Skin'!L263))</f>
        <v>&lt;10 (size of a large coin, small splashes)</v>
      </c>
      <c r="AR263" s="52">
        <f>IF(E263="gas","",VLOOKUP(AQ263,'O03, tab 2,3,5,7,8'!$G$18:$H$21,2,FALSE))</f>
        <v>0.1</v>
      </c>
      <c r="AS263" s="52" t="str">
        <f t="shared" si="64"/>
        <v/>
      </c>
      <c r="AT263">
        <f t="shared" si="65"/>
        <v>7</v>
      </c>
      <c r="AU263" s="52" t="str">
        <f t="shared" si="66"/>
        <v/>
      </c>
      <c r="AV263" t="str">
        <f>IF(ISERROR((VLOOKUP(M263,'O03, tab 2,3,5,7,8'!$A:$C,3,FALSE))),"",VLOOKUP(M263,'O03, tab 2,3,5,7,8'!$A:$C,3,FALSE))</f>
        <v/>
      </c>
      <c r="AW263" t="str">
        <f>IF(ISERROR((VLOOKUP(N263,'O03, tab 2,3,5,7,8'!$A:$C,3,FALSE))),"",VLOOKUP(N263,'O03, tab 2,3,5,7,8'!$A:$C,3,FALSE))</f>
        <v/>
      </c>
      <c r="AX263" t="str">
        <f>IF(ISERROR((VLOOKUP(O263,'O03, tab 2,3,5,7,8'!$A:$C,3,FALSE))),"",VLOOKUP(O263,'O03, tab 2,3,5,7,8'!$A:$C,3,FALSE))</f>
        <v/>
      </c>
      <c r="AY263" t="str">
        <f>IF(ISERROR((VLOOKUP(P263,'O03, tab 2,3,5,7,8'!$A:$C,3,FALSE))),"",VLOOKUP(P263,'O03, tab 2,3,5,7,8'!$A:$C,3,FALSE))</f>
        <v/>
      </c>
      <c r="AZ263" t="str">
        <f>IF(ISERROR((VLOOKUP(Q263,'O03, tab 2,3,5,7,8'!$A:$C,3,FALSE))),"",VLOOKUP(Q263,'O03, tab 2,3,5,7,8'!$A:$C,3,FALSE))</f>
        <v/>
      </c>
      <c r="BA263" t="str">
        <f>IF(ISERROR((VLOOKUP(R263,'O03, tab 2,3,5,7,8'!$A:$C,3,FALSE))),"",VLOOKUP(R263,'O03, tab 2,3,5,7,8'!$A:$C,3,FALSE))</f>
        <v/>
      </c>
      <c r="BB263" t="str">
        <f>IF(ISERROR((VLOOKUP(S263,'O03, tab 2,3,5,7,8'!$A:$C,3,FALSE))),"",VLOOKUP(S263,'O03, tab 2,3,5,7,8'!$A:$C,3,FALSE))</f>
        <v/>
      </c>
      <c r="BC263" t="str">
        <f>IF(ISERROR((VLOOKUP(T263,'O03, tab 2,3,5,7,8'!$A:$C,3,FALSE))),"",VLOOKUP(T263,'O03, tab 2,3,5,7,8'!$A:$C,3,FALSE))</f>
        <v/>
      </c>
      <c r="BD263" t="str">
        <f>IF(ISERROR((VLOOKUP(U263,'O03, tab 2,3,5,7,8'!$A:$C,3,FALSE))),"",VLOOKUP(U263,'O03, tab 2,3,5,7,8'!$A:$C,3,FALSE))</f>
        <v/>
      </c>
      <c r="BE263" t="str">
        <f>IF(ISERROR((VLOOKUP(V263,'O03, tab 2,3,5,7,8'!$A:$C,3,FALSE))),"",VLOOKUP(V263,'O03, tab 2,3,5,7,8'!$A:$C,3,FALSE))</f>
        <v/>
      </c>
      <c r="BF263" t="str">
        <f>IF(ISERROR((VLOOKUP(W263,'O03, tab 2,3,5,7,8'!$A:$C,3,FALSE))),"",VLOOKUP(W263,'O03, tab 2,3,5,7,8'!$A:$C,3,FALSE))</f>
        <v/>
      </c>
      <c r="BG263" s="52">
        <f t="shared" si="67"/>
        <v>0</v>
      </c>
      <c r="BH263" s="52" t="str">
        <f>IF(OR(E263="gas",AI263=0,BG263=0),"",(INDEX('O03'!$B$4:$G$10,'Skin-HRS local'!AU263,'Skin-HRS local'!BG263)))</f>
        <v/>
      </c>
      <c r="BI263" s="52">
        <f>'Inhalation-E,WE,HS'!Q263</f>
        <v>1</v>
      </c>
      <c r="BJ263" s="52" t="str">
        <f>IF(OR(E263="gas",BG263=0),"",(1/('INPUT-Settings'!$E$4^4*'INPUT-Settings'!$E$5^3)^(1/9))^(10-BH263))</f>
        <v/>
      </c>
      <c r="BK263" s="52">
        <f t="shared" si="68"/>
        <v>0</v>
      </c>
    </row>
    <row r="264" spans="1:63" x14ac:dyDescent="0.3">
      <c r="A264" s="86">
        <f>'INPUT-Production'!A264</f>
        <v>0</v>
      </c>
      <c r="B264" s="87">
        <f>'INPUT-Production'!B264</f>
        <v>0</v>
      </c>
      <c r="C264" s="85">
        <f>'INPUT-Production'!C264</f>
        <v>0</v>
      </c>
      <c r="D264" s="85">
        <f>'INPUT-Production'!D264</f>
        <v>0</v>
      </c>
      <c r="E264" s="85">
        <f>VLOOKUP(D264,Substances!A:B,2,FALSE)</f>
        <v>0</v>
      </c>
      <c r="F264" s="2" t="e">
        <f>'Skin-MT Hand'!DG264</f>
        <v>#N/A</v>
      </c>
      <c r="G264" t="str">
        <f>IF(E264="gas","",'Skin-MT Hand'!F264)</f>
        <v>Immersion</v>
      </c>
      <c r="H264" t="str">
        <f>IF(E264="liquid",VLOOKUP(G264,'G03, tab A1'!$B$14:$D$19,3,FALSE),IF('Skin-HRS local'!E264="solid",VLOOKUP('Skin-HRS local'!G264,'G03, tab A1'!$B$5:$D$10,3,FALSE),""))</f>
        <v/>
      </c>
      <c r="I264" s="52" t="e">
        <f t="shared" si="56"/>
        <v>#N/A</v>
      </c>
      <c r="J264" t="str">
        <f>IF(E264="gas","",IF(ISBLANK('INPUT-Skin'!K264),'INPUT-Settings'!$C$37,'INPUT-Skin'!K264))</f>
        <v>thick clothing</v>
      </c>
      <c r="K264">
        <f t="shared" si="57"/>
        <v>0.5</v>
      </c>
      <c r="L264" s="52" t="e">
        <f t="shared" si="58"/>
        <v>#N/A</v>
      </c>
      <c r="M264" t="e">
        <f>VLOOKUP($D264,'INPUT-Substances'!$A:$R,8,FALSE)</f>
        <v>#N/A</v>
      </c>
      <c r="N264" t="e">
        <f>VLOOKUP($D264,'INPUT-Substances'!$A:$R,9,FALSE)</f>
        <v>#N/A</v>
      </c>
      <c r="O264" t="e">
        <f>VLOOKUP($D264,'INPUT-Substances'!$A:$R,10,FALSE)</f>
        <v>#N/A</v>
      </c>
      <c r="P264" t="e">
        <f>VLOOKUP($D264,'INPUT-Substances'!$A:$R,11,FALSE)</f>
        <v>#N/A</v>
      </c>
      <c r="Q264" t="e">
        <f>VLOOKUP($D264,'INPUT-Substances'!$A:$R,12,FALSE)</f>
        <v>#N/A</v>
      </c>
      <c r="R264" t="e">
        <f>VLOOKUP($D264,'INPUT-Substances'!$A:$R,13,FALSE)</f>
        <v>#N/A</v>
      </c>
      <c r="S264" t="e">
        <f>VLOOKUP($D264,'INPUT-Substances'!$A:$R,14,FALSE)</f>
        <v>#N/A</v>
      </c>
      <c r="T264" t="e">
        <f>VLOOKUP($D264,'INPUT-Substances'!$A:$R,15,FALSE)</f>
        <v>#N/A</v>
      </c>
      <c r="U264" t="e">
        <f>VLOOKUP($D264,'INPUT-Substances'!$A:$R,16,FALSE)</f>
        <v>#N/A</v>
      </c>
      <c r="V264" t="e">
        <f>VLOOKUP($D264,'INPUT-Substances'!$A:$R,17,FALSE)</f>
        <v>#N/A</v>
      </c>
      <c r="W264" t="e">
        <f>VLOOKUP($D264,'INPUT-Substances'!$A:$R,18,FALSE)</f>
        <v>#N/A</v>
      </c>
      <c r="X264" t="str">
        <f>IF(ISERROR(VLOOKUP(M264,'O03, tab 2,3,5,7,8'!$A:$B,2,FALSE)),"",VLOOKUP(M264,'O03, tab 2,3,5,7,8'!$A:$B,2,FALSE))</f>
        <v/>
      </c>
      <c r="Y264" t="str">
        <f>IF(ISERROR(VLOOKUP(N264,'O03, tab 2,3,5,7,8'!$A:$B,2,FALSE)),"",VLOOKUP(N264,'O03, tab 2,3,5,7,8'!$A:$B,2,FALSE))</f>
        <v/>
      </c>
      <c r="Z264" t="str">
        <f>IF(ISERROR(VLOOKUP(O264,'O03, tab 2,3,5,7,8'!$A:$B,2,FALSE)),"",VLOOKUP(O264,'O03, tab 2,3,5,7,8'!$A:$B,2,FALSE))</f>
        <v/>
      </c>
      <c r="AA264" t="str">
        <f>IF(ISERROR(VLOOKUP(P264,'O03, tab 2,3,5,7,8'!$A:$B,2,FALSE)),"",VLOOKUP(P264,'O03, tab 2,3,5,7,8'!$A:$B,2,FALSE))</f>
        <v/>
      </c>
      <c r="AB264" t="str">
        <f>IF(ISERROR(VLOOKUP(Q264,'O03, tab 2,3,5,7,8'!$A:$B,2,FALSE)),"",VLOOKUP(Q264,'O03, tab 2,3,5,7,8'!$A:$B,2,FALSE))</f>
        <v/>
      </c>
      <c r="AC264" t="str">
        <f>IF(ISERROR(VLOOKUP(R264,'O03, tab 2,3,5,7,8'!$A:$B,2,FALSE)),"",VLOOKUP(R264,'O03, tab 2,3,5,7,8'!$A:$B,2,FALSE))</f>
        <v/>
      </c>
      <c r="AD264" t="str">
        <f>IF(ISERROR(VLOOKUP(S264,'O03, tab 2,3,5,7,8'!$A:$B,2,FALSE)),"",VLOOKUP(S264,'O03, tab 2,3,5,7,8'!$A:$B,2,FALSE))</f>
        <v/>
      </c>
      <c r="AE264" t="str">
        <f>IF(ISERROR(VLOOKUP(T264,'O03, tab 2,3,5,7,8'!$A:$B,2,FALSE)),"",VLOOKUP(T264,'O03, tab 2,3,5,7,8'!$A:$B,2,FALSE))</f>
        <v/>
      </c>
      <c r="AF264" t="str">
        <f>IF(ISERROR(VLOOKUP(U264,'O03, tab 2,3,5,7,8'!$A:$B,2,FALSE)),"",VLOOKUP(U264,'O03, tab 2,3,5,7,8'!$A:$B,2,FALSE))</f>
        <v/>
      </c>
      <c r="AG264" t="str">
        <f>IF(ISERROR(VLOOKUP(V264,'O03, tab 2,3,5,7,8'!$A:$B,2,FALSE)),"",VLOOKUP(V264,'O03, tab 2,3,5,7,8'!$A:$B,2,FALSE))</f>
        <v/>
      </c>
      <c r="AH264" t="str">
        <f>IF(ISERROR(VLOOKUP(W264,'O03, tab 2,3,5,7,8'!$A:$B,2,FALSE)),"",VLOOKUP(W264,'O03, tab 2,3,5,7,8'!$A:$B,2,FALSE))</f>
        <v/>
      </c>
      <c r="AI264">
        <f t="shared" si="59"/>
        <v>0</v>
      </c>
      <c r="AJ264">
        <f>IF(E264="gas","",IF('Production-Scores'!J264="min",'Production-Scores'!L264/60,'Production-Scores'!L264))</f>
        <v>0</v>
      </c>
      <c r="AK264">
        <f>IF(E264="gas","",'Production-Scores'!P264)</f>
        <v>1</v>
      </c>
      <c r="AL264">
        <f t="shared" si="60"/>
        <v>0</v>
      </c>
      <c r="AM264">
        <f t="shared" si="61"/>
        <v>2</v>
      </c>
      <c r="AN264" s="52" t="str">
        <f>IF(OR(AI264=0,E264="gas"),"",INDEX('O03, tab 2,3,5,7,8'!$G$6:$I$11,'Skin-HRS local'!AM264,'Skin-HRS local'!AI264))</f>
        <v/>
      </c>
      <c r="AO264" t="str">
        <f t="shared" si="62"/>
        <v/>
      </c>
      <c r="AP264" s="52">
        <f t="shared" si="63"/>
        <v>0</v>
      </c>
      <c r="AQ264" t="str">
        <f>IF(E264="gas","",IF(ISBLANK('INPUT-Skin'!L264),'INPUT-Settings'!$C$38,'INPUT-Skin'!L264))</f>
        <v>&lt;10 (size of a large coin, small splashes)</v>
      </c>
      <c r="AR264" s="52">
        <f>IF(E264="gas","",VLOOKUP(AQ264,'O03, tab 2,3,5,7,8'!$G$18:$H$21,2,FALSE))</f>
        <v>0.1</v>
      </c>
      <c r="AS264" s="52" t="str">
        <f t="shared" si="64"/>
        <v/>
      </c>
      <c r="AT264">
        <f t="shared" si="65"/>
        <v>7</v>
      </c>
      <c r="AU264" s="52" t="str">
        <f t="shared" si="66"/>
        <v/>
      </c>
      <c r="AV264" t="str">
        <f>IF(ISERROR((VLOOKUP(M264,'O03, tab 2,3,5,7,8'!$A:$C,3,FALSE))),"",VLOOKUP(M264,'O03, tab 2,3,5,7,8'!$A:$C,3,FALSE))</f>
        <v/>
      </c>
      <c r="AW264" t="str">
        <f>IF(ISERROR((VLOOKUP(N264,'O03, tab 2,3,5,7,8'!$A:$C,3,FALSE))),"",VLOOKUP(N264,'O03, tab 2,3,5,7,8'!$A:$C,3,FALSE))</f>
        <v/>
      </c>
      <c r="AX264" t="str">
        <f>IF(ISERROR((VLOOKUP(O264,'O03, tab 2,3,5,7,8'!$A:$C,3,FALSE))),"",VLOOKUP(O264,'O03, tab 2,3,5,7,8'!$A:$C,3,FALSE))</f>
        <v/>
      </c>
      <c r="AY264" t="str">
        <f>IF(ISERROR((VLOOKUP(P264,'O03, tab 2,3,5,7,8'!$A:$C,3,FALSE))),"",VLOOKUP(P264,'O03, tab 2,3,5,7,8'!$A:$C,3,FALSE))</f>
        <v/>
      </c>
      <c r="AZ264" t="str">
        <f>IF(ISERROR((VLOOKUP(Q264,'O03, tab 2,3,5,7,8'!$A:$C,3,FALSE))),"",VLOOKUP(Q264,'O03, tab 2,3,5,7,8'!$A:$C,3,FALSE))</f>
        <v/>
      </c>
      <c r="BA264" t="str">
        <f>IF(ISERROR((VLOOKUP(R264,'O03, tab 2,3,5,7,8'!$A:$C,3,FALSE))),"",VLOOKUP(R264,'O03, tab 2,3,5,7,8'!$A:$C,3,FALSE))</f>
        <v/>
      </c>
      <c r="BB264" t="str">
        <f>IF(ISERROR((VLOOKUP(S264,'O03, tab 2,3,5,7,8'!$A:$C,3,FALSE))),"",VLOOKUP(S264,'O03, tab 2,3,5,7,8'!$A:$C,3,FALSE))</f>
        <v/>
      </c>
      <c r="BC264" t="str">
        <f>IF(ISERROR((VLOOKUP(T264,'O03, tab 2,3,5,7,8'!$A:$C,3,FALSE))),"",VLOOKUP(T264,'O03, tab 2,3,5,7,8'!$A:$C,3,FALSE))</f>
        <v/>
      </c>
      <c r="BD264" t="str">
        <f>IF(ISERROR((VLOOKUP(U264,'O03, tab 2,3,5,7,8'!$A:$C,3,FALSE))),"",VLOOKUP(U264,'O03, tab 2,3,5,7,8'!$A:$C,3,FALSE))</f>
        <v/>
      </c>
      <c r="BE264" t="str">
        <f>IF(ISERROR((VLOOKUP(V264,'O03, tab 2,3,5,7,8'!$A:$C,3,FALSE))),"",VLOOKUP(V264,'O03, tab 2,3,5,7,8'!$A:$C,3,FALSE))</f>
        <v/>
      </c>
      <c r="BF264" t="str">
        <f>IF(ISERROR((VLOOKUP(W264,'O03, tab 2,3,5,7,8'!$A:$C,3,FALSE))),"",VLOOKUP(W264,'O03, tab 2,3,5,7,8'!$A:$C,3,FALSE))</f>
        <v/>
      </c>
      <c r="BG264" s="52">
        <f t="shared" si="67"/>
        <v>0</v>
      </c>
      <c r="BH264" s="52" t="str">
        <f>IF(OR(E264="gas",AI264=0,BG264=0),"",(INDEX('O03'!$B$4:$G$10,'Skin-HRS local'!AU264,'Skin-HRS local'!BG264)))</f>
        <v/>
      </c>
      <c r="BI264" s="52">
        <f>'Inhalation-E,WE,HS'!Q264</f>
        <v>1</v>
      </c>
      <c r="BJ264" s="52" t="str">
        <f>IF(OR(E264="gas",BG264=0),"",(1/('INPUT-Settings'!$E$4^4*'INPUT-Settings'!$E$5^3)^(1/9))^(10-BH264))</f>
        <v/>
      </c>
      <c r="BK264" s="52">
        <f t="shared" si="68"/>
        <v>0</v>
      </c>
    </row>
    <row r="265" spans="1:63" x14ac:dyDescent="0.3">
      <c r="A265" s="86">
        <f>'INPUT-Production'!A265</f>
        <v>0</v>
      </c>
      <c r="B265" s="87">
        <f>'INPUT-Production'!B265</f>
        <v>0</v>
      </c>
      <c r="C265" s="85">
        <f>'INPUT-Production'!C265</f>
        <v>0</v>
      </c>
      <c r="D265" s="85">
        <f>'INPUT-Production'!D265</f>
        <v>0</v>
      </c>
      <c r="E265" s="85">
        <f>VLOOKUP(D265,Substances!A:B,2,FALSE)</f>
        <v>0</v>
      </c>
      <c r="F265" s="2" t="e">
        <f>'Skin-MT Hand'!DG265</f>
        <v>#N/A</v>
      </c>
      <c r="G265" t="str">
        <f>IF(E265="gas","",'Skin-MT Hand'!F265)</f>
        <v>Immersion</v>
      </c>
      <c r="H265" t="str">
        <f>IF(E265="liquid",VLOOKUP(G265,'G03, tab A1'!$B$14:$D$19,3,FALSE),IF('Skin-HRS local'!E265="solid",VLOOKUP('Skin-HRS local'!G265,'G03, tab A1'!$B$5:$D$10,3,FALSE),""))</f>
        <v/>
      </c>
      <c r="I265" s="52" t="e">
        <f t="shared" si="56"/>
        <v>#N/A</v>
      </c>
      <c r="J265" t="str">
        <f>IF(E265="gas","",IF(ISBLANK('INPUT-Skin'!K265),'INPUT-Settings'!$C$37,'INPUT-Skin'!K265))</f>
        <v>thick clothing</v>
      </c>
      <c r="K265">
        <f t="shared" si="57"/>
        <v>0.5</v>
      </c>
      <c r="L265" s="52" t="e">
        <f t="shared" si="58"/>
        <v>#N/A</v>
      </c>
      <c r="M265" t="e">
        <f>VLOOKUP($D265,'INPUT-Substances'!$A:$R,8,FALSE)</f>
        <v>#N/A</v>
      </c>
      <c r="N265" t="e">
        <f>VLOOKUP($D265,'INPUT-Substances'!$A:$R,9,FALSE)</f>
        <v>#N/A</v>
      </c>
      <c r="O265" t="e">
        <f>VLOOKUP($D265,'INPUT-Substances'!$A:$R,10,FALSE)</f>
        <v>#N/A</v>
      </c>
      <c r="P265" t="e">
        <f>VLOOKUP($D265,'INPUT-Substances'!$A:$R,11,FALSE)</f>
        <v>#N/A</v>
      </c>
      <c r="Q265" t="e">
        <f>VLOOKUP($D265,'INPUT-Substances'!$A:$R,12,FALSE)</f>
        <v>#N/A</v>
      </c>
      <c r="R265" t="e">
        <f>VLOOKUP($D265,'INPUT-Substances'!$A:$R,13,FALSE)</f>
        <v>#N/A</v>
      </c>
      <c r="S265" t="e">
        <f>VLOOKUP($D265,'INPUT-Substances'!$A:$R,14,FALSE)</f>
        <v>#N/A</v>
      </c>
      <c r="T265" t="e">
        <f>VLOOKUP($D265,'INPUT-Substances'!$A:$R,15,FALSE)</f>
        <v>#N/A</v>
      </c>
      <c r="U265" t="e">
        <f>VLOOKUP($D265,'INPUT-Substances'!$A:$R,16,FALSE)</f>
        <v>#N/A</v>
      </c>
      <c r="V265" t="e">
        <f>VLOOKUP($D265,'INPUT-Substances'!$A:$R,17,FALSE)</f>
        <v>#N/A</v>
      </c>
      <c r="W265" t="e">
        <f>VLOOKUP($D265,'INPUT-Substances'!$A:$R,18,FALSE)</f>
        <v>#N/A</v>
      </c>
      <c r="X265" t="str">
        <f>IF(ISERROR(VLOOKUP(M265,'O03, tab 2,3,5,7,8'!$A:$B,2,FALSE)),"",VLOOKUP(M265,'O03, tab 2,3,5,7,8'!$A:$B,2,FALSE))</f>
        <v/>
      </c>
      <c r="Y265" t="str">
        <f>IF(ISERROR(VLOOKUP(N265,'O03, tab 2,3,5,7,8'!$A:$B,2,FALSE)),"",VLOOKUP(N265,'O03, tab 2,3,5,7,8'!$A:$B,2,FALSE))</f>
        <v/>
      </c>
      <c r="Z265" t="str">
        <f>IF(ISERROR(VLOOKUP(O265,'O03, tab 2,3,5,7,8'!$A:$B,2,FALSE)),"",VLOOKUP(O265,'O03, tab 2,3,5,7,8'!$A:$B,2,FALSE))</f>
        <v/>
      </c>
      <c r="AA265" t="str">
        <f>IF(ISERROR(VLOOKUP(P265,'O03, tab 2,3,5,7,8'!$A:$B,2,FALSE)),"",VLOOKUP(P265,'O03, tab 2,3,5,7,8'!$A:$B,2,FALSE))</f>
        <v/>
      </c>
      <c r="AB265" t="str">
        <f>IF(ISERROR(VLOOKUP(Q265,'O03, tab 2,3,5,7,8'!$A:$B,2,FALSE)),"",VLOOKUP(Q265,'O03, tab 2,3,5,7,8'!$A:$B,2,FALSE))</f>
        <v/>
      </c>
      <c r="AC265" t="str">
        <f>IF(ISERROR(VLOOKUP(R265,'O03, tab 2,3,5,7,8'!$A:$B,2,FALSE)),"",VLOOKUP(R265,'O03, tab 2,3,5,7,8'!$A:$B,2,FALSE))</f>
        <v/>
      </c>
      <c r="AD265" t="str">
        <f>IF(ISERROR(VLOOKUP(S265,'O03, tab 2,3,5,7,8'!$A:$B,2,FALSE)),"",VLOOKUP(S265,'O03, tab 2,3,5,7,8'!$A:$B,2,FALSE))</f>
        <v/>
      </c>
      <c r="AE265" t="str">
        <f>IF(ISERROR(VLOOKUP(T265,'O03, tab 2,3,5,7,8'!$A:$B,2,FALSE)),"",VLOOKUP(T265,'O03, tab 2,3,5,7,8'!$A:$B,2,FALSE))</f>
        <v/>
      </c>
      <c r="AF265" t="str">
        <f>IF(ISERROR(VLOOKUP(U265,'O03, tab 2,3,5,7,8'!$A:$B,2,FALSE)),"",VLOOKUP(U265,'O03, tab 2,3,5,7,8'!$A:$B,2,FALSE))</f>
        <v/>
      </c>
      <c r="AG265" t="str">
        <f>IF(ISERROR(VLOOKUP(V265,'O03, tab 2,3,5,7,8'!$A:$B,2,FALSE)),"",VLOOKUP(V265,'O03, tab 2,3,5,7,8'!$A:$B,2,FALSE))</f>
        <v/>
      </c>
      <c r="AH265" t="str">
        <f>IF(ISERROR(VLOOKUP(W265,'O03, tab 2,3,5,7,8'!$A:$B,2,FALSE)),"",VLOOKUP(W265,'O03, tab 2,3,5,7,8'!$A:$B,2,FALSE))</f>
        <v/>
      </c>
      <c r="AI265">
        <f t="shared" si="59"/>
        <v>0</v>
      </c>
      <c r="AJ265">
        <f>IF(E265="gas","",IF('Production-Scores'!J265="min",'Production-Scores'!L265/60,'Production-Scores'!L265))</f>
        <v>0</v>
      </c>
      <c r="AK265">
        <f>IF(E265="gas","",'Production-Scores'!P265)</f>
        <v>1</v>
      </c>
      <c r="AL265">
        <f t="shared" si="60"/>
        <v>0</v>
      </c>
      <c r="AM265">
        <f t="shared" si="61"/>
        <v>2</v>
      </c>
      <c r="AN265" s="52" t="str">
        <f>IF(OR(AI265=0,E265="gas"),"",INDEX('O03, tab 2,3,5,7,8'!$G$6:$I$11,'Skin-HRS local'!AM265,'Skin-HRS local'!AI265))</f>
        <v/>
      </c>
      <c r="AO265" t="str">
        <f t="shared" si="62"/>
        <v/>
      </c>
      <c r="AP265" s="52">
        <f t="shared" si="63"/>
        <v>0</v>
      </c>
      <c r="AQ265" t="str">
        <f>IF(E265="gas","",IF(ISBLANK('INPUT-Skin'!L265),'INPUT-Settings'!$C$38,'INPUT-Skin'!L265))</f>
        <v>&lt;10 (size of a large coin, small splashes)</v>
      </c>
      <c r="AR265" s="52">
        <f>IF(E265="gas","",VLOOKUP(AQ265,'O03, tab 2,3,5,7,8'!$G$18:$H$21,2,FALSE))</f>
        <v>0.1</v>
      </c>
      <c r="AS265" s="52" t="str">
        <f t="shared" si="64"/>
        <v/>
      </c>
      <c r="AT265">
        <f t="shared" si="65"/>
        <v>7</v>
      </c>
      <c r="AU265" s="52" t="str">
        <f t="shared" si="66"/>
        <v/>
      </c>
      <c r="AV265" t="str">
        <f>IF(ISERROR((VLOOKUP(M265,'O03, tab 2,3,5,7,8'!$A:$C,3,FALSE))),"",VLOOKUP(M265,'O03, tab 2,3,5,7,8'!$A:$C,3,FALSE))</f>
        <v/>
      </c>
      <c r="AW265" t="str">
        <f>IF(ISERROR((VLOOKUP(N265,'O03, tab 2,3,5,7,8'!$A:$C,3,FALSE))),"",VLOOKUP(N265,'O03, tab 2,3,5,7,8'!$A:$C,3,FALSE))</f>
        <v/>
      </c>
      <c r="AX265" t="str">
        <f>IF(ISERROR((VLOOKUP(O265,'O03, tab 2,3,5,7,8'!$A:$C,3,FALSE))),"",VLOOKUP(O265,'O03, tab 2,3,5,7,8'!$A:$C,3,FALSE))</f>
        <v/>
      </c>
      <c r="AY265" t="str">
        <f>IF(ISERROR((VLOOKUP(P265,'O03, tab 2,3,5,7,8'!$A:$C,3,FALSE))),"",VLOOKUP(P265,'O03, tab 2,3,5,7,8'!$A:$C,3,FALSE))</f>
        <v/>
      </c>
      <c r="AZ265" t="str">
        <f>IF(ISERROR((VLOOKUP(Q265,'O03, tab 2,3,5,7,8'!$A:$C,3,FALSE))),"",VLOOKUP(Q265,'O03, tab 2,3,5,7,8'!$A:$C,3,FALSE))</f>
        <v/>
      </c>
      <c r="BA265" t="str">
        <f>IF(ISERROR((VLOOKUP(R265,'O03, tab 2,3,5,7,8'!$A:$C,3,FALSE))),"",VLOOKUP(R265,'O03, tab 2,3,5,7,8'!$A:$C,3,FALSE))</f>
        <v/>
      </c>
      <c r="BB265" t="str">
        <f>IF(ISERROR((VLOOKUP(S265,'O03, tab 2,3,5,7,8'!$A:$C,3,FALSE))),"",VLOOKUP(S265,'O03, tab 2,3,5,7,8'!$A:$C,3,FALSE))</f>
        <v/>
      </c>
      <c r="BC265" t="str">
        <f>IF(ISERROR((VLOOKUP(T265,'O03, tab 2,3,5,7,8'!$A:$C,3,FALSE))),"",VLOOKUP(T265,'O03, tab 2,3,5,7,8'!$A:$C,3,FALSE))</f>
        <v/>
      </c>
      <c r="BD265" t="str">
        <f>IF(ISERROR((VLOOKUP(U265,'O03, tab 2,3,5,7,8'!$A:$C,3,FALSE))),"",VLOOKUP(U265,'O03, tab 2,3,5,7,8'!$A:$C,3,FALSE))</f>
        <v/>
      </c>
      <c r="BE265" t="str">
        <f>IF(ISERROR((VLOOKUP(V265,'O03, tab 2,3,5,7,8'!$A:$C,3,FALSE))),"",VLOOKUP(V265,'O03, tab 2,3,5,7,8'!$A:$C,3,FALSE))</f>
        <v/>
      </c>
      <c r="BF265" t="str">
        <f>IF(ISERROR((VLOOKUP(W265,'O03, tab 2,3,5,7,8'!$A:$C,3,FALSE))),"",VLOOKUP(W265,'O03, tab 2,3,5,7,8'!$A:$C,3,FALSE))</f>
        <v/>
      </c>
      <c r="BG265" s="52">
        <f t="shared" si="67"/>
        <v>0</v>
      </c>
      <c r="BH265" s="52" t="str">
        <f>IF(OR(E265="gas",AI265=0,BG265=0),"",(INDEX('O03'!$B$4:$G$10,'Skin-HRS local'!AU265,'Skin-HRS local'!BG265)))</f>
        <v/>
      </c>
      <c r="BI265" s="52">
        <f>'Inhalation-E,WE,HS'!Q265</f>
        <v>1</v>
      </c>
      <c r="BJ265" s="52" t="str">
        <f>IF(OR(E265="gas",BG265=0),"",(1/('INPUT-Settings'!$E$4^4*'INPUT-Settings'!$E$5^3)^(1/9))^(10-BH265))</f>
        <v/>
      </c>
      <c r="BK265" s="52">
        <f t="shared" si="68"/>
        <v>0</v>
      </c>
    </row>
    <row r="266" spans="1:63" x14ac:dyDescent="0.3">
      <c r="A266" s="86">
        <f>'INPUT-Production'!A266</f>
        <v>0</v>
      </c>
      <c r="B266" s="87">
        <f>'INPUT-Production'!B266</f>
        <v>0</v>
      </c>
      <c r="C266" s="85">
        <f>'INPUT-Production'!C266</f>
        <v>0</v>
      </c>
      <c r="D266" s="85">
        <f>'INPUT-Production'!D266</f>
        <v>0</v>
      </c>
      <c r="E266" s="85">
        <f>VLOOKUP(D266,Substances!A:B,2,FALSE)</f>
        <v>0</v>
      </c>
      <c r="F266" s="2" t="e">
        <f>'Skin-MT Hand'!DG266</f>
        <v>#N/A</v>
      </c>
      <c r="G266" t="str">
        <f>IF(E266="gas","",'Skin-MT Hand'!F266)</f>
        <v>Immersion</v>
      </c>
      <c r="H266" t="str">
        <f>IF(E266="liquid",VLOOKUP(G266,'G03, tab A1'!$B$14:$D$19,3,FALSE),IF('Skin-HRS local'!E266="solid",VLOOKUP('Skin-HRS local'!G266,'G03, tab A1'!$B$5:$D$10,3,FALSE),""))</f>
        <v/>
      </c>
      <c r="I266" s="52" t="e">
        <f t="shared" si="56"/>
        <v>#N/A</v>
      </c>
      <c r="J266" t="str">
        <f>IF(E266="gas","",IF(ISBLANK('INPUT-Skin'!K266),'INPUT-Settings'!$C$37,'INPUT-Skin'!K266))</f>
        <v>thick clothing</v>
      </c>
      <c r="K266">
        <f t="shared" si="57"/>
        <v>0.5</v>
      </c>
      <c r="L266" s="52" t="e">
        <f t="shared" si="58"/>
        <v>#N/A</v>
      </c>
      <c r="M266" t="e">
        <f>VLOOKUP($D266,'INPUT-Substances'!$A:$R,8,FALSE)</f>
        <v>#N/A</v>
      </c>
      <c r="N266" t="e">
        <f>VLOOKUP($D266,'INPUT-Substances'!$A:$R,9,FALSE)</f>
        <v>#N/A</v>
      </c>
      <c r="O266" t="e">
        <f>VLOOKUP($D266,'INPUT-Substances'!$A:$R,10,FALSE)</f>
        <v>#N/A</v>
      </c>
      <c r="P266" t="e">
        <f>VLOOKUP($D266,'INPUT-Substances'!$A:$R,11,FALSE)</f>
        <v>#N/A</v>
      </c>
      <c r="Q266" t="e">
        <f>VLOOKUP($D266,'INPUT-Substances'!$A:$R,12,FALSE)</f>
        <v>#N/A</v>
      </c>
      <c r="R266" t="e">
        <f>VLOOKUP($D266,'INPUT-Substances'!$A:$R,13,FALSE)</f>
        <v>#N/A</v>
      </c>
      <c r="S266" t="e">
        <f>VLOOKUP($D266,'INPUT-Substances'!$A:$R,14,FALSE)</f>
        <v>#N/A</v>
      </c>
      <c r="T266" t="e">
        <f>VLOOKUP($D266,'INPUT-Substances'!$A:$R,15,FALSE)</f>
        <v>#N/A</v>
      </c>
      <c r="U266" t="e">
        <f>VLOOKUP($D266,'INPUT-Substances'!$A:$R,16,FALSE)</f>
        <v>#N/A</v>
      </c>
      <c r="V266" t="e">
        <f>VLOOKUP($D266,'INPUT-Substances'!$A:$R,17,FALSE)</f>
        <v>#N/A</v>
      </c>
      <c r="W266" t="e">
        <f>VLOOKUP($D266,'INPUT-Substances'!$A:$R,18,FALSE)</f>
        <v>#N/A</v>
      </c>
      <c r="X266" t="str">
        <f>IF(ISERROR(VLOOKUP(M266,'O03, tab 2,3,5,7,8'!$A:$B,2,FALSE)),"",VLOOKUP(M266,'O03, tab 2,3,5,7,8'!$A:$B,2,FALSE))</f>
        <v/>
      </c>
      <c r="Y266" t="str">
        <f>IF(ISERROR(VLOOKUP(N266,'O03, tab 2,3,5,7,8'!$A:$B,2,FALSE)),"",VLOOKUP(N266,'O03, tab 2,3,5,7,8'!$A:$B,2,FALSE))</f>
        <v/>
      </c>
      <c r="Z266" t="str">
        <f>IF(ISERROR(VLOOKUP(O266,'O03, tab 2,3,5,7,8'!$A:$B,2,FALSE)),"",VLOOKUP(O266,'O03, tab 2,3,5,7,8'!$A:$B,2,FALSE))</f>
        <v/>
      </c>
      <c r="AA266" t="str">
        <f>IF(ISERROR(VLOOKUP(P266,'O03, tab 2,3,5,7,8'!$A:$B,2,FALSE)),"",VLOOKUP(P266,'O03, tab 2,3,5,7,8'!$A:$B,2,FALSE))</f>
        <v/>
      </c>
      <c r="AB266" t="str">
        <f>IF(ISERROR(VLOOKUP(Q266,'O03, tab 2,3,5,7,8'!$A:$B,2,FALSE)),"",VLOOKUP(Q266,'O03, tab 2,3,5,7,8'!$A:$B,2,FALSE))</f>
        <v/>
      </c>
      <c r="AC266" t="str">
        <f>IF(ISERROR(VLOOKUP(R266,'O03, tab 2,3,5,7,8'!$A:$B,2,FALSE)),"",VLOOKUP(R266,'O03, tab 2,3,5,7,8'!$A:$B,2,FALSE))</f>
        <v/>
      </c>
      <c r="AD266" t="str">
        <f>IF(ISERROR(VLOOKUP(S266,'O03, tab 2,3,5,7,8'!$A:$B,2,FALSE)),"",VLOOKUP(S266,'O03, tab 2,3,5,7,8'!$A:$B,2,FALSE))</f>
        <v/>
      </c>
      <c r="AE266" t="str">
        <f>IF(ISERROR(VLOOKUP(T266,'O03, tab 2,3,5,7,8'!$A:$B,2,FALSE)),"",VLOOKUP(T266,'O03, tab 2,3,5,7,8'!$A:$B,2,FALSE))</f>
        <v/>
      </c>
      <c r="AF266" t="str">
        <f>IF(ISERROR(VLOOKUP(U266,'O03, tab 2,3,5,7,8'!$A:$B,2,FALSE)),"",VLOOKUP(U266,'O03, tab 2,3,5,7,8'!$A:$B,2,FALSE))</f>
        <v/>
      </c>
      <c r="AG266" t="str">
        <f>IF(ISERROR(VLOOKUP(V266,'O03, tab 2,3,5,7,8'!$A:$B,2,FALSE)),"",VLOOKUP(V266,'O03, tab 2,3,5,7,8'!$A:$B,2,FALSE))</f>
        <v/>
      </c>
      <c r="AH266" t="str">
        <f>IF(ISERROR(VLOOKUP(W266,'O03, tab 2,3,5,7,8'!$A:$B,2,FALSE)),"",VLOOKUP(W266,'O03, tab 2,3,5,7,8'!$A:$B,2,FALSE))</f>
        <v/>
      </c>
      <c r="AI266">
        <f t="shared" si="59"/>
        <v>0</v>
      </c>
      <c r="AJ266">
        <f>IF(E266="gas","",IF('Production-Scores'!J266="min",'Production-Scores'!L266/60,'Production-Scores'!L266))</f>
        <v>0</v>
      </c>
      <c r="AK266">
        <f>IF(E266="gas","",'Production-Scores'!P266)</f>
        <v>1</v>
      </c>
      <c r="AL266">
        <f t="shared" si="60"/>
        <v>0</v>
      </c>
      <c r="AM266">
        <f t="shared" si="61"/>
        <v>2</v>
      </c>
      <c r="AN266" s="52" t="str">
        <f>IF(OR(AI266=0,E266="gas"),"",INDEX('O03, tab 2,3,5,7,8'!$G$6:$I$11,'Skin-HRS local'!AM266,'Skin-HRS local'!AI266))</f>
        <v/>
      </c>
      <c r="AO266" t="str">
        <f t="shared" si="62"/>
        <v/>
      </c>
      <c r="AP266" s="52">
        <f t="shared" si="63"/>
        <v>0</v>
      </c>
      <c r="AQ266" t="str">
        <f>IF(E266="gas","",IF(ISBLANK('INPUT-Skin'!L266),'INPUT-Settings'!$C$38,'INPUT-Skin'!L266))</f>
        <v>&lt;10 (size of a large coin, small splashes)</v>
      </c>
      <c r="AR266" s="52">
        <f>IF(E266="gas","",VLOOKUP(AQ266,'O03, tab 2,3,5,7,8'!$G$18:$H$21,2,FALSE))</f>
        <v>0.1</v>
      </c>
      <c r="AS266" s="52" t="str">
        <f t="shared" si="64"/>
        <v/>
      </c>
      <c r="AT266">
        <f t="shared" si="65"/>
        <v>7</v>
      </c>
      <c r="AU266" s="52" t="str">
        <f t="shared" si="66"/>
        <v/>
      </c>
      <c r="AV266" t="str">
        <f>IF(ISERROR((VLOOKUP(M266,'O03, tab 2,3,5,7,8'!$A:$C,3,FALSE))),"",VLOOKUP(M266,'O03, tab 2,3,5,7,8'!$A:$C,3,FALSE))</f>
        <v/>
      </c>
      <c r="AW266" t="str">
        <f>IF(ISERROR((VLOOKUP(N266,'O03, tab 2,3,5,7,8'!$A:$C,3,FALSE))),"",VLOOKUP(N266,'O03, tab 2,3,5,7,8'!$A:$C,3,FALSE))</f>
        <v/>
      </c>
      <c r="AX266" t="str">
        <f>IF(ISERROR((VLOOKUP(O266,'O03, tab 2,3,5,7,8'!$A:$C,3,FALSE))),"",VLOOKUP(O266,'O03, tab 2,3,5,7,8'!$A:$C,3,FALSE))</f>
        <v/>
      </c>
      <c r="AY266" t="str">
        <f>IF(ISERROR((VLOOKUP(P266,'O03, tab 2,3,5,7,8'!$A:$C,3,FALSE))),"",VLOOKUP(P266,'O03, tab 2,3,5,7,8'!$A:$C,3,FALSE))</f>
        <v/>
      </c>
      <c r="AZ266" t="str">
        <f>IF(ISERROR((VLOOKUP(Q266,'O03, tab 2,3,5,7,8'!$A:$C,3,FALSE))),"",VLOOKUP(Q266,'O03, tab 2,3,5,7,8'!$A:$C,3,FALSE))</f>
        <v/>
      </c>
      <c r="BA266" t="str">
        <f>IF(ISERROR((VLOOKUP(R266,'O03, tab 2,3,5,7,8'!$A:$C,3,FALSE))),"",VLOOKUP(R266,'O03, tab 2,3,5,7,8'!$A:$C,3,FALSE))</f>
        <v/>
      </c>
      <c r="BB266" t="str">
        <f>IF(ISERROR((VLOOKUP(S266,'O03, tab 2,3,5,7,8'!$A:$C,3,FALSE))),"",VLOOKUP(S266,'O03, tab 2,3,5,7,8'!$A:$C,3,FALSE))</f>
        <v/>
      </c>
      <c r="BC266" t="str">
        <f>IF(ISERROR((VLOOKUP(T266,'O03, tab 2,3,5,7,8'!$A:$C,3,FALSE))),"",VLOOKUP(T266,'O03, tab 2,3,5,7,8'!$A:$C,3,FALSE))</f>
        <v/>
      </c>
      <c r="BD266" t="str">
        <f>IF(ISERROR((VLOOKUP(U266,'O03, tab 2,3,5,7,8'!$A:$C,3,FALSE))),"",VLOOKUP(U266,'O03, tab 2,3,5,7,8'!$A:$C,3,FALSE))</f>
        <v/>
      </c>
      <c r="BE266" t="str">
        <f>IF(ISERROR((VLOOKUP(V266,'O03, tab 2,3,5,7,8'!$A:$C,3,FALSE))),"",VLOOKUP(V266,'O03, tab 2,3,5,7,8'!$A:$C,3,FALSE))</f>
        <v/>
      </c>
      <c r="BF266" t="str">
        <f>IF(ISERROR((VLOOKUP(W266,'O03, tab 2,3,5,7,8'!$A:$C,3,FALSE))),"",VLOOKUP(W266,'O03, tab 2,3,5,7,8'!$A:$C,3,FALSE))</f>
        <v/>
      </c>
      <c r="BG266" s="52">
        <f t="shared" si="67"/>
        <v>0</v>
      </c>
      <c r="BH266" s="52" t="str">
        <f>IF(OR(E266="gas",AI266=0,BG266=0),"",(INDEX('O03'!$B$4:$G$10,'Skin-HRS local'!AU266,'Skin-HRS local'!BG266)))</f>
        <v/>
      </c>
      <c r="BI266" s="52">
        <f>'Inhalation-E,WE,HS'!Q266</f>
        <v>1</v>
      </c>
      <c r="BJ266" s="52" t="str">
        <f>IF(OR(E266="gas",BG266=0),"",(1/('INPUT-Settings'!$E$4^4*'INPUT-Settings'!$E$5^3)^(1/9))^(10-BH266))</f>
        <v/>
      </c>
      <c r="BK266" s="52">
        <f t="shared" si="68"/>
        <v>0</v>
      </c>
    </row>
    <row r="267" spans="1:63" x14ac:dyDescent="0.3">
      <c r="A267" s="86">
        <f>'INPUT-Production'!A267</f>
        <v>0</v>
      </c>
      <c r="B267" s="87">
        <f>'INPUT-Production'!B267</f>
        <v>0</v>
      </c>
      <c r="C267" s="85">
        <f>'INPUT-Production'!C267</f>
        <v>0</v>
      </c>
      <c r="D267" s="85">
        <f>'INPUT-Production'!D267</f>
        <v>0</v>
      </c>
      <c r="E267" s="85">
        <f>VLOOKUP(D267,Substances!A:B,2,FALSE)</f>
        <v>0</v>
      </c>
      <c r="F267" s="2" t="e">
        <f>'Skin-MT Hand'!DG267</f>
        <v>#N/A</v>
      </c>
      <c r="G267" t="str">
        <f>IF(E267="gas","",'Skin-MT Hand'!F267)</f>
        <v>Immersion</v>
      </c>
      <c r="H267" t="str">
        <f>IF(E267="liquid",VLOOKUP(G267,'G03, tab A1'!$B$14:$D$19,3,FALSE),IF('Skin-HRS local'!E267="solid",VLOOKUP('Skin-HRS local'!G267,'G03, tab A1'!$B$5:$D$10,3,FALSE),""))</f>
        <v/>
      </c>
      <c r="I267" s="52" t="e">
        <f t="shared" si="56"/>
        <v>#N/A</v>
      </c>
      <c r="J267" t="str">
        <f>IF(E267="gas","",IF(ISBLANK('INPUT-Skin'!K267),'INPUT-Settings'!$C$37,'INPUT-Skin'!K267))</f>
        <v>thick clothing</v>
      </c>
      <c r="K267">
        <f t="shared" si="57"/>
        <v>0.5</v>
      </c>
      <c r="L267" s="52" t="e">
        <f t="shared" si="58"/>
        <v>#N/A</v>
      </c>
      <c r="M267" t="e">
        <f>VLOOKUP($D267,'INPUT-Substances'!$A:$R,8,FALSE)</f>
        <v>#N/A</v>
      </c>
      <c r="N267" t="e">
        <f>VLOOKUP($D267,'INPUT-Substances'!$A:$R,9,FALSE)</f>
        <v>#N/A</v>
      </c>
      <c r="O267" t="e">
        <f>VLOOKUP($D267,'INPUT-Substances'!$A:$R,10,FALSE)</f>
        <v>#N/A</v>
      </c>
      <c r="P267" t="e">
        <f>VLOOKUP($D267,'INPUT-Substances'!$A:$R,11,FALSE)</f>
        <v>#N/A</v>
      </c>
      <c r="Q267" t="e">
        <f>VLOOKUP($D267,'INPUT-Substances'!$A:$R,12,FALSE)</f>
        <v>#N/A</v>
      </c>
      <c r="R267" t="e">
        <f>VLOOKUP($D267,'INPUT-Substances'!$A:$R,13,FALSE)</f>
        <v>#N/A</v>
      </c>
      <c r="S267" t="e">
        <f>VLOOKUP($D267,'INPUT-Substances'!$A:$R,14,FALSE)</f>
        <v>#N/A</v>
      </c>
      <c r="T267" t="e">
        <f>VLOOKUP($D267,'INPUT-Substances'!$A:$R,15,FALSE)</f>
        <v>#N/A</v>
      </c>
      <c r="U267" t="e">
        <f>VLOOKUP($D267,'INPUT-Substances'!$A:$R,16,FALSE)</f>
        <v>#N/A</v>
      </c>
      <c r="V267" t="e">
        <f>VLOOKUP($D267,'INPUT-Substances'!$A:$R,17,FALSE)</f>
        <v>#N/A</v>
      </c>
      <c r="W267" t="e">
        <f>VLOOKUP($D267,'INPUT-Substances'!$A:$R,18,FALSE)</f>
        <v>#N/A</v>
      </c>
      <c r="X267" t="str">
        <f>IF(ISERROR(VLOOKUP(M267,'O03, tab 2,3,5,7,8'!$A:$B,2,FALSE)),"",VLOOKUP(M267,'O03, tab 2,3,5,7,8'!$A:$B,2,FALSE))</f>
        <v/>
      </c>
      <c r="Y267" t="str">
        <f>IF(ISERROR(VLOOKUP(N267,'O03, tab 2,3,5,7,8'!$A:$B,2,FALSE)),"",VLOOKUP(N267,'O03, tab 2,3,5,7,8'!$A:$B,2,FALSE))</f>
        <v/>
      </c>
      <c r="Z267" t="str">
        <f>IF(ISERROR(VLOOKUP(O267,'O03, tab 2,3,5,7,8'!$A:$B,2,FALSE)),"",VLOOKUP(O267,'O03, tab 2,3,5,7,8'!$A:$B,2,FALSE))</f>
        <v/>
      </c>
      <c r="AA267" t="str">
        <f>IF(ISERROR(VLOOKUP(P267,'O03, tab 2,3,5,7,8'!$A:$B,2,FALSE)),"",VLOOKUP(P267,'O03, tab 2,3,5,7,8'!$A:$B,2,FALSE))</f>
        <v/>
      </c>
      <c r="AB267" t="str">
        <f>IF(ISERROR(VLOOKUP(Q267,'O03, tab 2,3,5,7,8'!$A:$B,2,FALSE)),"",VLOOKUP(Q267,'O03, tab 2,3,5,7,8'!$A:$B,2,FALSE))</f>
        <v/>
      </c>
      <c r="AC267" t="str">
        <f>IF(ISERROR(VLOOKUP(R267,'O03, tab 2,3,5,7,8'!$A:$B,2,FALSE)),"",VLOOKUP(R267,'O03, tab 2,3,5,7,8'!$A:$B,2,FALSE))</f>
        <v/>
      </c>
      <c r="AD267" t="str">
        <f>IF(ISERROR(VLOOKUP(S267,'O03, tab 2,3,5,7,8'!$A:$B,2,FALSE)),"",VLOOKUP(S267,'O03, tab 2,3,5,7,8'!$A:$B,2,FALSE))</f>
        <v/>
      </c>
      <c r="AE267" t="str">
        <f>IF(ISERROR(VLOOKUP(T267,'O03, tab 2,3,5,7,8'!$A:$B,2,FALSE)),"",VLOOKUP(T267,'O03, tab 2,3,5,7,8'!$A:$B,2,FALSE))</f>
        <v/>
      </c>
      <c r="AF267" t="str">
        <f>IF(ISERROR(VLOOKUP(U267,'O03, tab 2,3,5,7,8'!$A:$B,2,FALSE)),"",VLOOKUP(U267,'O03, tab 2,3,5,7,8'!$A:$B,2,FALSE))</f>
        <v/>
      </c>
      <c r="AG267" t="str">
        <f>IF(ISERROR(VLOOKUP(V267,'O03, tab 2,3,5,7,8'!$A:$B,2,FALSE)),"",VLOOKUP(V267,'O03, tab 2,3,5,7,8'!$A:$B,2,FALSE))</f>
        <v/>
      </c>
      <c r="AH267" t="str">
        <f>IF(ISERROR(VLOOKUP(W267,'O03, tab 2,3,5,7,8'!$A:$B,2,FALSE)),"",VLOOKUP(W267,'O03, tab 2,3,5,7,8'!$A:$B,2,FALSE))</f>
        <v/>
      </c>
      <c r="AI267">
        <f t="shared" si="59"/>
        <v>0</v>
      </c>
      <c r="AJ267">
        <f>IF(E267="gas","",IF('Production-Scores'!J267="min",'Production-Scores'!L267/60,'Production-Scores'!L267))</f>
        <v>0</v>
      </c>
      <c r="AK267">
        <f>IF(E267="gas","",'Production-Scores'!P267)</f>
        <v>1</v>
      </c>
      <c r="AL267">
        <f t="shared" si="60"/>
        <v>0</v>
      </c>
      <c r="AM267">
        <f t="shared" si="61"/>
        <v>2</v>
      </c>
      <c r="AN267" s="52" t="str">
        <f>IF(OR(AI267=0,E267="gas"),"",INDEX('O03, tab 2,3,5,7,8'!$G$6:$I$11,'Skin-HRS local'!AM267,'Skin-HRS local'!AI267))</f>
        <v/>
      </c>
      <c r="AO267" t="str">
        <f t="shared" si="62"/>
        <v/>
      </c>
      <c r="AP267" s="52">
        <f t="shared" si="63"/>
        <v>0</v>
      </c>
      <c r="AQ267" t="str">
        <f>IF(E267="gas","",IF(ISBLANK('INPUT-Skin'!L267),'INPUT-Settings'!$C$38,'INPUT-Skin'!L267))</f>
        <v>&lt;10 (size of a large coin, small splashes)</v>
      </c>
      <c r="AR267" s="52">
        <f>IF(E267="gas","",VLOOKUP(AQ267,'O03, tab 2,3,5,7,8'!$G$18:$H$21,2,FALSE))</f>
        <v>0.1</v>
      </c>
      <c r="AS267" s="52" t="str">
        <f t="shared" si="64"/>
        <v/>
      </c>
      <c r="AT267">
        <f t="shared" si="65"/>
        <v>7</v>
      </c>
      <c r="AU267" s="52" t="str">
        <f t="shared" si="66"/>
        <v/>
      </c>
      <c r="AV267" t="str">
        <f>IF(ISERROR((VLOOKUP(M267,'O03, tab 2,3,5,7,8'!$A:$C,3,FALSE))),"",VLOOKUP(M267,'O03, tab 2,3,5,7,8'!$A:$C,3,FALSE))</f>
        <v/>
      </c>
      <c r="AW267" t="str">
        <f>IF(ISERROR((VLOOKUP(N267,'O03, tab 2,3,5,7,8'!$A:$C,3,FALSE))),"",VLOOKUP(N267,'O03, tab 2,3,5,7,8'!$A:$C,3,FALSE))</f>
        <v/>
      </c>
      <c r="AX267" t="str">
        <f>IF(ISERROR((VLOOKUP(O267,'O03, tab 2,3,5,7,8'!$A:$C,3,FALSE))),"",VLOOKUP(O267,'O03, tab 2,3,5,7,8'!$A:$C,3,FALSE))</f>
        <v/>
      </c>
      <c r="AY267" t="str">
        <f>IF(ISERROR((VLOOKUP(P267,'O03, tab 2,3,5,7,8'!$A:$C,3,FALSE))),"",VLOOKUP(P267,'O03, tab 2,3,5,7,8'!$A:$C,3,FALSE))</f>
        <v/>
      </c>
      <c r="AZ267" t="str">
        <f>IF(ISERROR((VLOOKUP(Q267,'O03, tab 2,3,5,7,8'!$A:$C,3,FALSE))),"",VLOOKUP(Q267,'O03, tab 2,3,5,7,8'!$A:$C,3,FALSE))</f>
        <v/>
      </c>
      <c r="BA267" t="str">
        <f>IF(ISERROR((VLOOKUP(R267,'O03, tab 2,3,5,7,8'!$A:$C,3,FALSE))),"",VLOOKUP(R267,'O03, tab 2,3,5,7,8'!$A:$C,3,FALSE))</f>
        <v/>
      </c>
      <c r="BB267" t="str">
        <f>IF(ISERROR((VLOOKUP(S267,'O03, tab 2,3,5,7,8'!$A:$C,3,FALSE))),"",VLOOKUP(S267,'O03, tab 2,3,5,7,8'!$A:$C,3,FALSE))</f>
        <v/>
      </c>
      <c r="BC267" t="str">
        <f>IF(ISERROR((VLOOKUP(T267,'O03, tab 2,3,5,7,8'!$A:$C,3,FALSE))),"",VLOOKUP(T267,'O03, tab 2,3,5,7,8'!$A:$C,3,FALSE))</f>
        <v/>
      </c>
      <c r="BD267" t="str">
        <f>IF(ISERROR((VLOOKUP(U267,'O03, tab 2,3,5,7,8'!$A:$C,3,FALSE))),"",VLOOKUP(U267,'O03, tab 2,3,5,7,8'!$A:$C,3,FALSE))</f>
        <v/>
      </c>
      <c r="BE267" t="str">
        <f>IF(ISERROR((VLOOKUP(V267,'O03, tab 2,3,5,7,8'!$A:$C,3,FALSE))),"",VLOOKUP(V267,'O03, tab 2,3,5,7,8'!$A:$C,3,FALSE))</f>
        <v/>
      </c>
      <c r="BF267" t="str">
        <f>IF(ISERROR((VLOOKUP(W267,'O03, tab 2,3,5,7,8'!$A:$C,3,FALSE))),"",VLOOKUP(W267,'O03, tab 2,3,5,7,8'!$A:$C,3,FALSE))</f>
        <v/>
      </c>
      <c r="BG267" s="52">
        <f t="shared" si="67"/>
        <v>0</v>
      </c>
      <c r="BH267" s="52" t="str">
        <f>IF(OR(E267="gas",AI267=0,BG267=0),"",(INDEX('O03'!$B$4:$G$10,'Skin-HRS local'!AU267,'Skin-HRS local'!BG267)))</f>
        <v/>
      </c>
      <c r="BI267" s="52">
        <f>'Inhalation-E,WE,HS'!Q267</f>
        <v>1</v>
      </c>
      <c r="BJ267" s="52" t="str">
        <f>IF(OR(E267="gas",BG267=0),"",(1/('INPUT-Settings'!$E$4^4*'INPUT-Settings'!$E$5^3)^(1/9))^(10-BH267))</f>
        <v/>
      </c>
      <c r="BK267" s="52">
        <f t="shared" si="68"/>
        <v>0</v>
      </c>
    </row>
    <row r="268" spans="1:63" x14ac:dyDescent="0.3">
      <c r="A268" s="86">
        <f>'INPUT-Production'!A268</f>
        <v>0</v>
      </c>
      <c r="B268" s="87">
        <f>'INPUT-Production'!B268</f>
        <v>0</v>
      </c>
      <c r="C268" s="85">
        <f>'INPUT-Production'!C268</f>
        <v>0</v>
      </c>
      <c r="D268" s="85">
        <f>'INPUT-Production'!D268</f>
        <v>0</v>
      </c>
      <c r="E268" s="85">
        <f>VLOOKUP(D268,Substances!A:B,2,FALSE)</f>
        <v>0</v>
      </c>
      <c r="F268" s="2" t="e">
        <f>'Skin-MT Hand'!DG268</f>
        <v>#N/A</v>
      </c>
      <c r="G268" t="str">
        <f>IF(E268="gas","",'Skin-MT Hand'!F268)</f>
        <v>Immersion</v>
      </c>
      <c r="H268" t="str">
        <f>IF(E268="liquid",VLOOKUP(G268,'G03, tab A1'!$B$14:$D$19,3,FALSE),IF('Skin-HRS local'!E268="solid",VLOOKUP('Skin-HRS local'!G268,'G03, tab A1'!$B$5:$D$10,3,FALSE),""))</f>
        <v/>
      </c>
      <c r="I268" s="52" t="e">
        <f t="shared" si="56"/>
        <v>#N/A</v>
      </c>
      <c r="J268" t="str">
        <f>IF(E268="gas","",IF(ISBLANK('INPUT-Skin'!K268),'INPUT-Settings'!$C$37,'INPUT-Skin'!K268))</f>
        <v>thick clothing</v>
      </c>
      <c r="K268">
        <f t="shared" si="57"/>
        <v>0.5</v>
      </c>
      <c r="L268" s="52" t="e">
        <f t="shared" si="58"/>
        <v>#N/A</v>
      </c>
      <c r="M268" t="e">
        <f>VLOOKUP($D268,'INPUT-Substances'!$A:$R,8,FALSE)</f>
        <v>#N/A</v>
      </c>
      <c r="N268" t="e">
        <f>VLOOKUP($D268,'INPUT-Substances'!$A:$R,9,FALSE)</f>
        <v>#N/A</v>
      </c>
      <c r="O268" t="e">
        <f>VLOOKUP($D268,'INPUT-Substances'!$A:$R,10,FALSE)</f>
        <v>#N/A</v>
      </c>
      <c r="P268" t="e">
        <f>VLOOKUP($D268,'INPUT-Substances'!$A:$R,11,FALSE)</f>
        <v>#N/A</v>
      </c>
      <c r="Q268" t="e">
        <f>VLOOKUP($D268,'INPUT-Substances'!$A:$R,12,FALSE)</f>
        <v>#N/A</v>
      </c>
      <c r="R268" t="e">
        <f>VLOOKUP($D268,'INPUT-Substances'!$A:$R,13,FALSE)</f>
        <v>#N/A</v>
      </c>
      <c r="S268" t="e">
        <f>VLOOKUP($D268,'INPUT-Substances'!$A:$R,14,FALSE)</f>
        <v>#N/A</v>
      </c>
      <c r="T268" t="e">
        <f>VLOOKUP($D268,'INPUT-Substances'!$A:$R,15,FALSE)</f>
        <v>#N/A</v>
      </c>
      <c r="U268" t="e">
        <f>VLOOKUP($D268,'INPUT-Substances'!$A:$R,16,FALSE)</f>
        <v>#N/A</v>
      </c>
      <c r="V268" t="e">
        <f>VLOOKUP($D268,'INPUT-Substances'!$A:$R,17,FALSE)</f>
        <v>#N/A</v>
      </c>
      <c r="W268" t="e">
        <f>VLOOKUP($D268,'INPUT-Substances'!$A:$R,18,FALSE)</f>
        <v>#N/A</v>
      </c>
      <c r="X268" t="str">
        <f>IF(ISERROR(VLOOKUP(M268,'O03, tab 2,3,5,7,8'!$A:$B,2,FALSE)),"",VLOOKUP(M268,'O03, tab 2,3,5,7,8'!$A:$B,2,FALSE))</f>
        <v/>
      </c>
      <c r="Y268" t="str">
        <f>IF(ISERROR(VLOOKUP(N268,'O03, tab 2,3,5,7,8'!$A:$B,2,FALSE)),"",VLOOKUP(N268,'O03, tab 2,3,5,7,8'!$A:$B,2,FALSE))</f>
        <v/>
      </c>
      <c r="Z268" t="str">
        <f>IF(ISERROR(VLOOKUP(O268,'O03, tab 2,3,5,7,8'!$A:$B,2,FALSE)),"",VLOOKUP(O268,'O03, tab 2,3,5,7,8'!$A:$B,2,FALSE))</f>
        <v/>
      </c>
      <c r="AA268" t="str">
        <f>IF(ISERROR(VLOOKUP(P268,'O03, tab 2,3,5,7,8'!$A:$B,2,FALSE)),"",VLOOKUP(P268,'O03, tab 2,3,5,7,8'!$A:$B,2,FALSE))</f>
        <v/>
      </c>
      <c r="AB268" t="str">
        <f>IF(ISERROR(VLOOKUP(Q268,'O03, tab 2,3,5,7,8'!$A:$B,2,FALSE)),"",VLOOKUP(Q268,'O03, tab 2,3,5,7,8'!$A:$B,2,FALSE))</f>
        <v/>
      </c>
      <c r="AC268" t="str">
        <f>IF(ISERROR(VLOOKUP(R268,'O03, tab 2,3,5,7,8'!$A:$B,2,FALSE)),"",VLOOKUP(R268,'O03, tab 2,3,5,7,8'!$A:$B,2,FALSE))</f>
        <v/>
      </c>
      <c r="AD268" t="str">
        <f>IF(ISERROR(VLOOKUP(S268,'O03, tab 2,3,5,7,8'!$A:$B,2,FALSE)),"",VLOOKUP(S268,'O03, tab 2,3,5,7,8'!$A:$B,2,FALSE))</f>
        <v/>
      </c>
      <c r="AE268" t="str">
        <f>IF(ISERROR(VLOOKUP(T268,'O03, tab 2,3,5,7,8'!$A:$B,2,FALSE)),"",VLOOKUP(T268,'O03, tab 2,3,5,7,8'!$A:$B,2,FALSE))</f>
        <v/>
      </c>
      <c r="AF268" t="str">
        <f>IF(ISERROR(VLOOKUP(U268,'O03, tab 2,3,5,7,8'!$A:$B,2,FALSE)),"",VLOOKUP(U268,'O03, tab 2,3,5,7,8'!$A:$B,2,FALSE))</f>
        <v/>
      </c>
      <c r="AG268" t="str">
        <f>IF(ISERROR(VLOOKUP(V268,'O03, tab 2,3,5,7,8'!$A:$B,2,FALSE)),"",VLOOKUP(V268,'O03, tab 2,3,5,7,8'!$A:$B,2,FALSE))</f>
        <v/>
      </c>
      <c r="AH268" t="str">
        <f>IF(ISERROR(VLOOKUP(W268,'O03, tab 2,3,5,7,8'!$A:$B,2,FALSE)),"",VLOOKUP(W268,'O03, tab 2,3,5,7,8'!$A:$B,2,FALSE))</f>
        <v/>
      </c>
      <c r="AI268">
        <f t="shared" si="59"/>
        <v>0</v>
      </c>
      <c r="AJ268">
        <f>IF(E268="gas","",IF('Production-Scores'!J268="min",'Production-Scores'!L268/60,'Production-Scores'!L268))</f>
        <v>0</v>
      </c>
      <c r="AK268">
        <f>IF(E268="gas","",'Production-Scores'!P268)</f>
        <v>1</v>
      </c>
      <c r="AL268">
        <f t="shared" si="60"/>
        <v>0</v>
      </c>
      <c r="AM268">
        <f t="shared" si="61"/>
        <v>2</v>
      </c>
      <c r="AN268" s="52" t="str">
        <f>IF(OR(AI268=0,E268="gas"),"",INDEX('O03, tab 2,3,5,7,8'!$G$6:$I$11,'Skin-HRS local'!AM268,'Skin-HRS local'!AI268))</f>
        <v/>
      </c>
      <c r="AO268" t="str">
        <f t="shared" si="62"/>
        <v/>
      </c>
      <c r="AP268" s="52">
        <f t="shared" si="63"/>
        <v>0</v>
      </c>
      <c r="AQ268" t="str">
        <f>IF(E268="gas","",IF(ISBLANK('INPUT-Skin'!L268),'INPUT-Settings'!$C$38,'INPUT-Skin'!L268))</f>
        <v>&lt;10 (size of a large coin, small splashes)</v>
      </c>
      <c r="AR268" s="52">
        <f>IF(E268="gas","",VLOOKUP(AQ268,'O03, tab 2,3,5,7,8'!$G$18:$H$21,2,FALSE))</f>
        <v>0.1</v>
      </c>
      <c r="AS268" s="52" t="str">
        <f t="shared" si="64"/>
        <v/>
      </c>
      <c r="AT268">
        <f t="shared" si="65"/>
        <v>7</v>
      </c>
      <c r="AU268" s="52" t="str">
        <f t="shared" si="66"/>
        <v/>
      </c>
      <c r="AV268" t="str">
        <f>IF(ISERROR((VLOOKUP(M268,'O03, tab 2,3,5,7,8'!$A:$C,3,FALSE))),"",VLOOKUP(M268,'O03, tab 2,3,5,7,8'!$A:$C,3,FALSE))</f>
        <v/>
      </c>
      <c r="AW268" t="str">
        <f>IF(ISERROR((VLOOKUP(N268,'O03, tab 2,3,5,7,8'!$A:$C,3,FALSE))),"",VLOOKUP(N268,'O03, tab 2,3,5,7,8'!$A:$C,3,FALSE))</f>
        <v/>
      </c>
      <c r="AX268" t="str">
        <f>IF(ISERROR((VLOOKUP(O268,'O03, tab 2,3,5,7,8'!$A:$C,3,FALSE))),"",VLOOKUP(O268,'O03, tab 2,3,5,7,8'!$A:$C,3,FALSE))</f>
        <v/>
      </c>
      <c r="AY268" t="str">
        <f>IF(ISERROR((VLOOKUP(P268,'O03, tab 2,3,5,7,8'!$A:$C,3,FALSE))),"",VLOOKUP(P268,'O03, tab 2,3,5,7,8'!$A:$C,3,FALSE))</f>
        <v/>
      </c>
      <c r="AZ268" t="str">
        <f>IF(ISERROR((VLOOKUP(Q268,'O03, tab 2,3,5,7,8'!$A:$C,3,FALSE))),"",VLOOKUP(Q268,'O03, tab 2,3,5,7,8'!$A:$C,3,FALSE))</f>
        <v/>
      </c>
      <c r="BA268" t="str">
        <f>IF(ISERROR((VLOOKUP(R268,'O03, tab 2,3,5,7,8'!$A:$C,3,FALSE))),"",VLOOKUP(R268,'O03, tab 2,3,5,7,8'!$A:$C,3,FALSE))</f>
        <v/>
      </c>
      <c r="BB268" t="str">
        <f>IF(ISERROR((VLOOKUP(S268,'O03, tab 2,3,5,7,8'!$A:$C,3,FALSE))),"",VLOOKUP(S268,'O03, tab 2,3,5,7,8'!$A:$C,3,FALSE))</f>
        <v/>
      </c>
      <c r="BC268" t="str">
        <f>IF(ISERROR((VLOOKUP(T268,'O03, tab 2,3,5,7,8'!$A:$C,3,FALSE))),"",VLOOKUP(T268,'O03, tab 2,3,5,7,8'!$A:$C,3,FALSE))</f>
        <v/>
      </c>
      <c r="BD268" t="str">
        <f>IF(ISERROR((VLOOKUP(U268,'O03, tab 2,3,5,7,8'!$A:$C,3,FALSE))),"",VLOOKUP(U268,'O03, tab 2,3,5,7,8'!$A:$C,3,FALSE))</f>
        <v/>
      </c>
      <c r="BE268" t="str">
        <f>IF(ISERROR((VLOOKUP(V268,'O03, tab 2,3,5,7,8'!$A:$C,3,FALSE))),"",VLOOKUP(V268,'O03, tab 2,3,5,7,8'!$A:$C,3,FALSE))</f>
        <v/>
      </c>
      <c r="BF268" t="str">
        <f>IF(ISERROR((VLOOKUP(W268,'O03, tab 2,3,5,7,8'!$A:$C,3,FALSE))),"",VLOOKUP(W268,'O03, tab 2,3,5,7,8'!$A:$C,3,FALSE))</f>
        <v/>
      </c>
      <c r="BG268" s="52">
        <f t="shared" si="67"/>
        <v>0</v>
      </c>
      <c r="BH268" s="52" t="str">
        <f>IF(OR(E268="gas",AI268=0,BG268=0),"",(INDEX('O03'!$B$4:$G$10,'Skin-HRS local'!AU268,'Skin-HRS local'!BG268)))</f>
        <v/>
      </c>
      <c r="BI268" s="52">
        <f>'Inhalation-E,WE,HS'!Q268</f>
        <v>1</v>
      </c>
      <c r="BJ268" s="52" t="str">
        <f>IF(OR(E268="gas",BG268=0),"",(1/('INPUT-Settings'!$E$4^4*'INPUT-Settings'!$E$5^3)^(1/9))^(10-BH268))</f>
        <v/>
      </c>
      <c r="BK268" s="52">
        <f t="shared" si="68"/>
        <v>0</v>
      </c>
    </row>
    <row r="269" spans="1:63" x14ac:dyDescent="0.3">
      <c r="A269" s="86">
        <f>'INPUT-Production'!A269</f>
        <v>0</v>
      </c>
      <c r="B269" s="87">
        <f>'INPUT-Production'!B269</f>
        <v>0</v>
      </c>
      <c r="C269" s="85">
        <f>'INPUT-Production'!C269</f>
        <v>0</v>
      </c>
      <c r="D269" s="85">
        <f>'INPUT-Production'!D269</f>
        <v>0</v>
      </c>
      <c r="E269" s="85">
        <f>VLOOKUP(D269,Substances!A:B,2,FALSE)</f>
        <v>0</v>
      </c>
      <c r="F269" s="2" t="e">
        <f>'Skin-MT Hand'!DG269</f>
        <v>#N/A</v>
      </c>
      <c r="G269" t="str">
        <f>IF(E269="gas","",'Skin-MT Hand'!F269)</f>
        <v>Immersion</v>
      </c>
      <c r="H269" t="str">
        <f>IF(E269="liquid",VLOOKUP(G269,'G03, tab A1'!$B$14:$D$19,3,FALSE),IF('Skin-HRS local'!E269="solid",VLOOKUP('Skin-HRS local'!G269,'G03, tab A1'!$B$5:$D$10,3,FALSE),""))</f>
        <v/>
      </c>
      <c r="I269" s="52" t="e">
        <f t="shared" si="56"/>
        <v>#N/A</v>
      </c>
      <c r="J269" t="str">
        <f>IF(E269="gas","",IF(ISBLANK('INPUT-Skin'!K269),'INPUT-Settings'!$C$37,'INPUT-Skin'!K269))</f>
        <v>thick clothing</v>
      </c>
      <c r="K269">
        <f t="shared" si="57"/>
        <v>0.5</v>
      </c>
      <c r="L269" s="52" t="e">
        <f t="shared" si="58"/>
        <v>#N/A</v>
      </c>
      <c r="M269" t="e">
        <f>VLOOKUP($D269,'INPUT-Substances'!$A:$R,8,FALSE)</f>
        <v>#N/A</v>
      </c>
      <c r="N269" t="e">
        <f>VLOOKUP($D269,'INPUT-Substances'!$A:$R,9,FALSE)</f>
        <v>#N/A</v>
      </c>
      <c r="O269" t="e">
        <f>VLOOKUP($D269,'INPUT-Substances'!$A:$R,10,FALSE)</f>
        <v>#N/A</v>
      </c>
      <c r="P269" t="e">
        <f>VLOOKUP($D269,'INPUT-Substances'!$A:$R,11,FALSE)</f>
        <v>#N/A</v>
      </c>
      <c r="Q269" t="e">
        <f>VLOOKUP($D269,'INPUT-Substances'!$A:$R,12,FALSE)</f>
        <v>#N/A</v>
      </c>
      <c r="R269" t="e">
        <f>VLOOKUP($D269,'INPUT-Substances'!$A:$R,13,FALSE)</f>
        <v>#N/A</v>
      </c>
      <c r="S269" t="e">
        <f>VLOOKUP($D269,'INPUT-Substances'!$A:$R,14,FALSE)</f>
        <v>#N/A</v>
      </c>
      <c r="T269" t="e">
        <f>VLOOKUP($D269,'INPUT-Substances'!$A:$R,15,FALSE)</f>
        <v>#N/A</v>
      </c>
      <c r="U269" t="e">
        <f>VLOOKUP($D269,'INPUT-Substances'!$A:$R,16,FALSE)</f>
        <v>#N/A</v>
      </c>
      <c r="V269" t="e">
        <f>VLOOKUP($D269,'INPUT-Substances'!$A:$R,17,FALSE)</f>
        <v>#N/A</v>
      </c>
      <c r="W269" t="e">
        <f>VLOOKUP($D269,'INPUT-Substances'!$A:$R,18,FALSE)</f>
        <v>#N/A</v>
      </c>
      <c r="X269" t="str">
        <f>IF(ISERROR(VLOOKUP(M269,'O03, tab 2,3,5,7,8'!$A:$B,2,FALSE)),"",VLOOKUP(M269,'O03, tab 2,3,5,7,8'!$A:$B,2,FALSE))</f>
        <v/>
      </c>
      <c r="Y269" t="str">
        <f>IF(ISERROR(VLOOKUP(N269,'O03, tab 2,3,5,7,8'!$A:$B,2,FALSE)),"",VLOOKUP(N269,'O03, tab 2,3,5,7,8'!$A:$B,2,FALSE))</f>
        <v/>
      </c>
      <c r="Z269" t="str">
        <f>IF(ISERROR(VLOOKUP(O269,'O03, tab 2,3,5,7,8'!$A:$B,2,FALSE)),"",VLOOKUP(O269,'O03, tab 2,3,5,7,8'!$A:$B,2,FALSE))</f>
        <v/>
      </c>
      <c r="AA269" t="str">
        <f>IF(ISERROR(VLOOKUP(P269,'O03, tab 2,3,5,7,8'!$A:$B,2,FALSE)),"",VLOOKUP(P269,'O03, tab 2,3,5,7,8'!$A:$B,2,FALSE))</f>
        <v/>
      </c>
      <c r="AB269" t="str">
        <f>IF(ISERROR(VLOOKUP(Q269,'O03, tab 2,3,5,7,8'!$A:$B,2,FALSE)),"",VLOOKUP(Q269,'O03, tab 2,3,5,7,8'!$A:$B,2,FALSE))</f>
        <v/>
      </c>
      <c r="AC269" t="str">
        <f>IF(ISERROR(VLOOKUP(R269,'O03, tab 2,3,5,7,8'!$A:$B,2,FALSE)),"",VLOOKUP(R269,'O03, tab 2,3,5,7,8'!$A:$B,2,FALSE))</f>
        <v/>
      </c>
      <c r="AD269" t="str">
        <f>IF(ISERROR(VLOOKUP(S269,'O03, tab 2,3,5,7,8'!$A:$B,2,FALSE)),"",VLOOKUP(S269,'O03, tab 2,3,5,7,8'!$A:$B,2,FALSE))</f>
        <v/>
      </c>
      <c r="AE269" t="str">
        <f>IF(ISERROR(VLOOKUP(T269,'O03, tab 2,3,5,7,8'!$A:$B,2,FALSE)),"",VLOOKUP(T269,'O03, tab 2,3,5,7,8'!$A:$B,2,FALSE))</f>
        <v/>
      </c>
      <c r="AF269" t="str">
        <f>IF(ISERROR(VLOOKUP(U269,'O03, tab 2,3,5,7,8'!$A:$B,2,FALSE)),"",VLOOKUP(U269,'O03, tab 2,3,5,7,8'!$A:$B,2,FALSE))</f>
        <v/>
      </c>
      <c r="AG269" t="str">
        <f>IF(ISERROR(VLOOKUP(V269,'O03, tab 2,3,5,7,8'!$A:$B,2,FALSE)),"",VLOOKUP(V269,'O03, tab 2,3,5,7,8'!$A:$B,2,FALSE))</f>
        <v/>
      </c>
      <c r="AH269" t="str">
        <f>IF(ISERROR(VLOOKUP(W269,'O03, tab 2,3,5,7,8'!$A:$B,2,FALSE)),"",VLOOKUP(W269,'O03, tab 2,3,5,7,8'!$A:$B,2,FALSE))</f>
        <v/>
      </c>
      <c r="AI269">
        <f t="shared" si="59"/>
        <v>0</v>
      </c>
      <c r="AJ269">
        <f>IF(E269="gas","",IF('Production-Scores'!J269="min",'Production-Scores'!L269/60,'Production-Scores'!L269))</f>
        <v>0</v>
      </c>
      <c r="AK269">
        <f>IF(E269="gas","",'Production-Scores'!P269)</f>
        <v>1</v>
      </c>
      <c r="AL269">
        <f t="shared" si="60"/>
        <v>0</v>
      </c>
      <c r="AM269">
        <f t="shared" si="61"/>
        <v>2</v>
      </c>
      <c r="AN269" s="52" t="str">
        <f>IF(OR(AI269=0,E269="gas"),"",INDEX('O03, tab 2,3,5,7,8'!$G$6:$I$11,'Skin-HRS local'!AM269,'Skin-HRS local'!AI269))</f>
        <v/>
      </c>
      <c r="AO269" t="str">
        <f t="shared" si="62"/>
        <v/>
      </c>
      <c r="AP269" s="52">
        <f t="shared" si="63"/>
        <v>0</v>
      </c>
      <c r="AQ269" t="str">
        <f>IF(E269="gas","",IF(ISBLANK('INPUT-Skin'!L269),'INPUT-Settings'!$C$38,'INPUT-Skin'!L269))</f>
        <v>&lt;10 (size of a large coin, small splashes)</v>
      </c>
      <c r="AR269" s="52">
        <f>IF(E269="gas","",VLOOKUP(AQ269,'O03, tab 2,3,5,7,8'!$G$18:$H$21,2,FALSE))</f>
        <v>0.1</v>
      </c>
      <c r="AS269" s="52" t="str">
        <f t="shared" si="64"/>
        <v/>
      </c>
      <c r="AT269">
        <f t="shared" si="65"/>
        <v>7</v>
      </c>
      <c r="AU269" s="52" t="str">
        <f t="shared" si="66"/>
        <v/>
      </c>
      <c r="AV269" t="str">
        <f>IF(ISERROR((VLOOKUP(M269,'O03, tab 2,3,5,7,8'!$A:$C,3,FALSE))),"",VLOOKUP(M269,'O03, tab 2,3,5,7,8'!$A:$C,3,FALSE))</f>
        <v/>
      </c>
      <c r="AW269" t="str">
        <f>IF(ISERROR((VLOOKUP(N269,'O03, tab 2,3,5,7,8'!$A:$C,3,FALSE))),"",VLOOKUP(N269,'O03, tab 2,3,5,7,8'!$A:$C,3,FALSE))</f>
        <v/>
      </c>
      <c r="AX269" t="str">
        <f>IF(ISERROR((VLOOKUP(O269,'O03, tab 2,3,5,7,8'!$A:$C,3,FALSE))),"",VLOOKUP(O269,'O03, tab 2,3,5,7,8'!$A:$C,3,FALSE))</f>
        <v/>
      </c>
      <c r="AY269" t="str">
        <f>IF(ISERROR((VLOOKUP(P269,'O03, tab 2,3,5,7,8'!$A:$C,3,FALSE))),"",VLOOKUP(P269,'O03, tab 2,3,5,7,8'!$A:$C,3,FALSE))</f>
        <v/>
      </c>
      <c r="AZ269" t="str">
        <f>IF(ISERROR((VLOOKUP(Q269,'O03, tab 2,3,5,7,8'!$A:$C,3,FALSE))),"",VLOOKUP(Q269,'O03, tab 2,3,5,7,8'!$A:$C,3,FALSE))</f>
        <v/>
      </c>
      <c r="BA269" t="str">
        <f>IF(ISERROR((VLOOKUP(R269,'O03, tab 2,3,5,7,8'!$A:$C,3,FALSE))),"",VLOOKUP(R269,'O03, tab 2,3,5,7,8'!$A:$C,3,FALSE))</f>
        <v/>
      </c>
      <c r="BB269" t="str">
        <f>IF(ISERROR((VLOOKUP(S269,'O03, tab 2,3,5,7,8'!$A:$C,3,FALSE))),"",VLOOKUP(S269,'O03, tab 2,3,5,7,8'!$A:$C,3,FALSE))</f>
        <v/>
      </c>
      <c r="BC269" t="str">
        <f>IF(ISERROR((VLOOKUP(T269,'O03, tab 2,3,5,7,8'!$A:$C,3,FALSE))),"",VLOOKUP(T269,'O03, tab 2,3,5,7,8'!$A:$C,3,FALSE))</f>
        <v/>
      </c>
      <c r="BD269" t="str">
        <f>IF(ISERROR((VLOOKUP(U269,'O03, tab 2,3,5,7,8'!$A:$C,3,FALSE))),"",VLOOKUP(U269,'O03, tab 2,3,5,7,8'!$A:$C,3,FALSE))</f>
        <v/>
      </c>
      <c r="BE269" t="str">
        <f>IF(ISERROR((VLOOKUP(V269,'O03, tab 2,3,5,7,8'!$A:$C,3,FALSE))),"",VLOOKUP(V269,'O03, tab 2,3,5,7,8'!$A:$C,3,FALSE))</f>
        <v/>
      </c>
      <c r="BF269" t="str">
        <f>IF(ISERROR((VLOOKUP(W269,'O03, tab 2,3,5,7,8'!$A:$C,3,FALSE))),"",VLOOKUP(W269,'O03, tab 2,3,5,7,8'!$A:$C,3,FALSE))</f>
        <v/>
      </c>
      <c r="BG269" s="52">
        <f t="shared" si="67"/>
        <v>0</v>
      </c>
      <c r="BH269" s="52" t="str">
        <f>IF(OR(E269="gas",AI269=0,BG269=0),"",(INDEX('O03'!$B$4:$G$10,'Skin-HRS local'!AU269,'Skin-HRS local'!BG269)))</f>
        <v/>
      </c>
      <c r="BI269" s="52">
        <f>'Inhalation-E,WE,HS'!Q269</f>
        <v>1</v>
      </c>
      <c r="BJ269" s="52" t="str">
        <f>IF(OR(E269="gas",BG269=0),"",(1/('INPUT-Settings'!$E$4^4*'INPUT-Settings'!$E$5^3)^(1/9))^(10-BH269))</f>
        <v/>
      </c>
      <c r="BK269" s="52">
        <f t="shared" si="68"/>
        <v>0</v>
      </c>
    </row>
    <row r="270" spans="1:63" x14ac:dyDescent="0.3">
      <c r="A270" s="86">
        <f>'INPUT-Production'!A270</f>
        <v>0</v>
      </c>
      <c r="B270" s="87">
        <f>'INPUT-Production'!B270</f>
        <v>0</v>
      </c>
      <c r="C270" s="85">
        <f>'INPUT-Production'!C270</f>
        <v>0</v>
      </c>
      <c r="D270" s="85">
        <f>'INPUT-Production'!D270</f>
        <v>0</v>
      </c>
      <c r="E270" s="85">
        <f>VLOOKUP(D270,Substances!A:B,2,FALSE)</f>
        <v>0</v>
      </c>
      <c r="F270" s="2" t="e">
        <f>'Skin-MT Hand'!DG270</f>
        <v>#N/A</v>
      </c>
      <c r="G270" t="str">
        <f>IF(E270="gas","",'Skin-MT Hand'!F270)</f>
        <v>Immersion</v>
      </c>
      <c r="H270" t="str">
        <f>IF(E270="liquid",VLOOKUP(G270,'G03, tab A1'!$B$14:$D$19,3,FALSE),IF('Skin-HRS local'!E270="solid",VLOOKUP('Skin-HRS local'!G270,'G03, tab A1'!$B$5:$D$10,3,FALSE),""))</f>
        <v/>
      </c>
      <c r="I270" s="52" t="e">
        <f t="shared" si="56"/>
        <v>#N/A</v>
      </c>
      <c r="J270" t="str">
        <f>IF(E270="gas","",IF(ISBLANK('INPUT-Skin'!K270),'INPUT-Settings'!$C$37,'INPUT-Skin'!K270))</f>
        <v>thick clothing</v>
      </c>
      <c r="K270">
        <f t="shared" si="57"/>
        <v>0.5</v>
      </c>
      <c r="L270" s="52" t="e">
        <f t="shared" si="58"/>
        <v>#N/A</v>
      </c>
      <c r="M270" t="e">
        <f>VLOOKUP($D270,'INPUT-Substances'!$A:$R,8,FALSE)</f>
        <v>#N/A</v>
      </c>
      <c r="N270" t="e">
        <f>VLOOKUP($D270,'INPUT-Substances'!$A:$R,9,FALSE)</f>
        <v>#N/A</v>
      </c>
      <c r="O270" t="e">
        <f>VLOOKUP($D270,'INPUT-Substances'!$A:$R,10,FALSE)</f>
        <v>#N/A</v>
      </c>
      <c r="P270" t="e">
        <f>VLOOKUP($D270,'INPUT-Substances'!$A:$R,11,FALSE)</f>
        <v>#N/A</v>
      </c>
      <c r="Q270" t="e">
        <f>VLOOKUP($D270,'INPUT-Substances'!$A:$R,12,FALSE)</f>
        <v>#N/A</v>
      </c>
      <c r="R270" t="e">
        <f>VLOOKUP($D270,'INPUT-Substances'!$A:$R,13,FALSE)</f>
        <v>#N/A</v>
      </c>
      <c r="S270" t="e">
        <f>VLOOKUP($D270,'INPUT-Substances'!$A:$R,14,FALSE)</f>
        <v>#N/A</v>
      </c>
      <c r="T270" t="e">
        <f>VLOOKUP($D270,'INPUT-Substances'!$A:$R,15,FALSE)</f>
        <v>#N/A</v>
      </c>
      <c r="U270" t="e">
        <f>VLOOKUP($D270,'INPUT-Substances'!$A:$R,16,FALSE)</f>
        <v>#N/A</v>
      </c>
      <c r="V270" t="e">
        <f>VLOOKUP($D270,'INPUT-Substances'!$A:$R,17,FALSE)</f>
        <v>#N/A</v>
      </c>
      <c r="W270" t="e">
        <f>VLOOKUP($D270,'INPUT-Substances'!$A:$R,18,FALSE)</f>
        <v>#N/A</v>
      </c>
      <c r="X270" t="str">
        <f>IF(ISERROR(VLOOKUP(M270,'O03, tab 2,3,5,7,8'!$A:$B,2,FALSE)),"",VLOOKUP(M270,'O03, tab 2,3,5,7,8'!$A:$B,2,FALSE))</f>
        <v/>
      </c>
      <c r="Y270" t="str">
        <f>IF(ISERROR(VLOOKUP(N270,'O03, tab 2,3,5,7,8'!$A:$B,2,FALSE)),"",VLOOKUP(N270,'O03, tab 2,3,5,7,8'!$A:$B,2,FALSE))</f>
        <v/>
      </c>
      <c r="Z270" t="str">
        <f>IF(ISERROR(VLOOKUP(O270,'O03, tab 2,3,5,7,8'!$A:$B,2,FALSE)),"",VLOOKUP(O270,'O03, tab 2,3,5,7,8'!$A:$B,2,FALSE))</f>
        <v/>
      </c>
      <c r="AA270" t="str">
        <f>IF(ISERROR(VLOOKUP(P270,'O03, tab 2,3,5,7,8'!$A:$B,2,FALSE)),"",VLOOKUP(P270,'O03, tab 2,3,5,7,8'!$A:$B,2,FALSE))</f>
        <v/>
      </c>
      <c r="AB270" t="str">
        <f>IF(ISERROR(VLOOKUP(Q270,'O03, tab 2,3,5,7,8'!$A:$B,2,FALSE)),"",VLOOKUP(Q270,'O03, tab 2,3,5,7,8'!$A:$B,2,FALSE))</f>
        <v/>
      </c>
      <c r="AC270" t="str">
        <f>IF(ISERROR(VLOOKUP(R270,'O03, tab 2,3,5,7,8'!$A:$B,2,FALSE)),"",VLOOKUP(R270,'O03, tab 2,3,5,7,8'!$A:$B,2,FALSE))</f>
        <v/>
      </c>
      <c r="AD270" t="str">
        <f>IF(ISERROR(VLOOKUP(S270,'O03, tab 2,3,5,7,8'!$A:$B,2,FALSE)),"",VLOOKUP(S270,'O03, tab 2,3,5,7,8'!$A:$B,2,FALSE))</f>
        <v/>
      </c>
      <c r="AE270" t="str">
        <f>IF(ISERROR(VLOOKUP(T270,'O03, tab 2,3,5,7,8'!$A:$B,2,FALSE)),"",VLOOKUP(T270,'O03, tab 2,3,5,7,8'!$A:$B,2,FALSE))</f>
        <v/>
      </c>
      <c r="AF270" t="str">
        <f>IF(ISERROR(VLOOKUP(U270,'O03, tab 2,3,5,7,8'!$A:$B,2,FALSE)),"",VLOOKUP(U270,'O03, tab 2,3,5,7,8'!$A:$B,2,FALSE))</f>
        <v/>
      </c>
      <c r="AG270" t="str">
        <f>IF(ISERROR(VLOOKUP(V270,'O03, tab 2,3,5,7,8'!$A:$B,2,FALSE)),"",VLOOKUP(V270,'O03, tab 2,3,5,7,8'!$A:$B,2,FALSE))</f>
        <v/>
      </c>
      <c r="AH270" t="str">
        <f>IF(ISERROR(VLOOKUP(W270,'O03, tab 2,3,5,7,8'!$A:$B,2,FALSE)),"",VLOOKUP(W270,'O03, tab 2,3,5,7,8'!$A:$B,2,FALSE))</f>
        <v/>
      </c>
      <c r="AI270">
        <f t="shared" si="59"/>
        <v>0</v>
      </c>
      <c r="AJ270">
        <f>IF(E270="gas","",IF('Production-Scores'!J270="min",'Production-Scores'!L270/60,'Production-Scores'!L270))</f>
        <v>0</v>
      </c>
      <c r="AK270">
        <f>IF(E270="gas","",'Production-Scores'!P270)</f>
        <v>1</v>
      </c>
      <c r="AL270">
        <f t="shared" si="60"/>
        <v>0</v>
      </c>
      <c r="AM270">
        <f t="shared" si="61"/>
        <v>2</v>
      </c>
      <c r="AN270" s="52" t="str">
        <f>IF(OR(AI270=0,E270="gas"),"",INDEX('O03, tab 2,3,5,7,8'!$G$6:$I$11,'Skin-HRS local'!AM270,'Skin-HRS local'!AI270))</f>
        <v/>
      </c>
      <c r="AO270" t="str">
        <f t="shared" si="62"/>
        <v/>
      </c>
      <c r="AP270" s="52">
        <f t="shared" si="63"/>
        <v>0</v>
      </c>
      <c r="AQ270" t="str">
        <f>IF(E270="gas","",IF(ISBLANK('INPUT-Skin'!L270),'INPUT-Settings'!$C$38,'INPUT-Skin'!L270))</f>
        <v>&lt;10 (size of a large coin, small splashes)</v>
      </c>
      <c r="AR270" s="52">
        <f>IF(E270="gas","",VLOOKUP(AQ270,'O03, tab 2,3,5,7,8'!$G$18:$H$21,2,FALSE))</f>
        <v>0.1</v>
      </c>
      <c r="AS270" s="52" t="str">
        <f t="shared" si="64"/>
        <v/>
      </c>
      <c r="AT270">
        <f t="shared" si="65"/>
        <v>7</v>
      </c>
      <c r="AU270" s="52" t="str">
        <f t="shared" si="66"/>
        <v/>
      </c>
      <c r="AV270" t="str">
        <f>IF(ISERROR((VLOOKUP(M270,'O03, tab 2,3,5,7,8'!$A:$C,3,FALSE))),"",VLOOKUP(M270,'O03, tab 2,3,5,7,8'!$A:$C,3,FALSE))</f>
        <v/>
      </c>
      <c r="AW270" t="str">
        <f>IF(ISERROR((VLOOKUP(N270,'O03, tab 2,3,5,7,8'!$A:$C,3,FALSE))),"",VLOOKUP(N270,'O03, tab 2,3,5,7,8'!$A:$C,3,FALSE))</f>
        <v/>
      </c>
      <c r="AX270" t="str">
        <f>IF(ISERROR((VLOOKUP(O270,'O03, tab 2,3,5,7,8'!$A:$C,3,FALSE))),"",VLOOKUP(O270,'O03, tab 2,3,5,7,8'!$A:$C,3,FALSE))</f>
        <v/>
      </c>
      <c r="AY270" t="str">
        <f>IF(ISERROR((VLOOKUP(P270,'O03, tab 2,3,5,7,8'!$A:$C,3,FALSE))),"",VLOOKUP(P270,'O03, tab 2,3,5,7,8'!$A:$C,3,FALSE))</f>
        <v/>
      </c>
      <c r="AZ270" t="str">
        <f>IF(ISERROR((VLOOKUP(Q270,'O03, tab 2,3,5,7,8'!$A:$C,3,FALSE))),"",VLOOKUP(Q270,'O03, tab 2,3,5,7,8'!$A:$C,3,FALSE))</f>
        <v/>
      </c>
      <c r="BA270" t="str">
        <f>IF(ISERROR((VLOOKUP(R270,'O03, tab 2,3,5,7,8'!$A:$C,3,FALSE))),"",VLOOKUP(R270,'O03, tab 2,3,5,7,8'!$A:$C,3,FALSE))</f>
        <v/>
      </c>
      <c r="BB270" t="str">
        <f>IF(ISERROR((VLOOKUP(S270,'O03, tab 2,3,5,7,8'!$A:$C,3,FALSE))),"",VLOOKUP(S270,'O03, tab 2,3,5,7,8'!$A:$C,3,FALSE))</f>
        <v/>
      </c>
      <c r="BC270" t="str">
        <f>IF(ISERROR((VLOOKUP(T270,'O03, tab 2,3,5,7,8'!$A:$C,3,FALSE))),"",VLOOKUP(T270,'O03, tab 2,3,5,7,8'!$A:$C,3,FALSE))</f>
        <v/>
      </c>
      <c r="BD270" t="str">
        <f>IF(ISERROR((VLOOKUP(U270,'O03, tab 2,3,5,7,8'!$A:$C,3,FALSE))),"",VLOOKUP(U270,'O03, tab 2,3,5,7,8'!$A:$C,3,FALSE))</f>
        <v/>
      </c>
      <c r="BE270" t="str">
        <f>IF(ISERROR((VLOOKUP(V270,'O03, tab 2,3,5,7,8'!$A:$C,3,FALSE))),"",VLOOKUP(V270,'O03, tab 2,3,5,7,8'!$A:$C,3,FALSE))</f>
        <v/>
      </c>
      <c r="BF270" t="str">
        <f>IF(ISERROR((VLOOKUP(W270,'O03, tab 2,3,5,7,8'!$A:$C,3,FALSE))),"",VLOOKUP(W270,'O03, tab 2,3,5,7,8'!$A:$C,3,FALSE))</f>
        <v/>
      </c>
      <c r="BG270" s="52">
        <f t="shared" si="67"/>
        <v>0</v>
      </c>
      <c r="BH270" s="52" t="str">
        <f>IF(OR(E270="gas",AI270=0,BG270=0),"",(INDEX('O03'!$B$4:$G$10,'Skin-HRS local'!AU270,'Skin-HRS local'!BG270)))</f>
        <v/>
      </c>
      <c r="BI270" s="52">
        <f>'Inhalation-E,WE,HS'!Q270</f>
        <v>1</v>
      </c>
      <c r="BJ270" s="52" t="str">
        <f>IF(OR(E270="gas",BG270=0),"",(1/('INPUT-Settings'!$E$4^4*'INPUT-Settings'!$E$5^3)^(1/9))^(10-BH270))</f>
        <v/>
      </c>
      <c r="BK270" s="52">
        <f t="shared" si="68"/>
        <v>0</v>
      </c>
    </row>
    <row r="271" spans="1:63" x14ac:dyDescent="0.3">
      <c r="A271" s="86">
        <f>'INPUT-Production'!A271</f>
        <v>0</v>
      </c>
      <c r="B271" s="87">
        <f>'INPUT-Production'!B271</f>
        <v>0</v>
      </c>
      <c r="C271" s="85">
        <f>'INPUT-Production'!C271</f>
        <v>0</v>
      </c>
      <c r="D271" s="85">
        <f>'INPUT-Production'!D271</f>
        <v>0</v>
      </c>
      <c r="E271" s="85">
        <f>VLOOKUP(D271,Substances!A:B,2,FALSE)</f>
        <v>0</v>
      </c>
      <c r="F271" s="2" t="e">
        <f>'Skin-MT Hand'!DG271</f>
        <v>#N/A</v>
      </c>
      <c r="G271" t="str">
        <f>IF(E271="gas","",'Skin-MT Hand'!F271)</f>
        <v>Immersion</v>
      </c>
      <c r="H271" t="str">
        <f>IF(E271="liquid",VLOOKUP(G271,'G03, tab A1'!$B$14:$D$19,3,FALSE),IF('Skin-HRS local'!E271="solid",VLOOKUP('Skin-HRS local'!G271,'G03, tab A1'!$B$5:$D$10,3,FALSE),""))</f>
        <v/>
      </c>
      <c r="I271" s="52" t="e">
        <f t="shared" si="56"/>
        <v>#N/A</v>
      </c>
      <c r="J271" t="str">
        <f>IF(E271="gas","",IF(ISBLANK('INPUT-Skin'!K271),'INPUT-Settings'!$C$37,'INPUT-Skin'!K271))</f>
        <v>thick clothing</v>
      </c>
      <c r="K271">
        <f t="shared" si="57"/>
        <v>0.5</v>
      </c>
      <c r="L271" s="52" t="e">
        <f t="shared" si="58"/>
        <v>#N/A</v>
      </c>
      <c r="M271" t="e">
        <f>VLOOKUP($D271,'INPUT-Substances'!$A:$R,8,FALSE)</f>
        <v>#N/A</v>
      </c>
      <c r="N271" t="e">
        <f>VLOOKUP($D271,'INPUT-Substances'!$A:$R,9,FALSE)</f>
        <v>#N/A</v>
      </c>
      <c r="O271" t="e">
        <f>VLOOKUP($D271,'INPUT-Substances'!$A:$R,10,FALSE)</f>
        <v>#N/A</v>
      </c>
      <c r="P271" t="e">
        <f>VLOOKUP($D271,'INPUT-Substances'!$A:$R,11,FALSE)</f>
        <v>#N/A</v>
      </c>
      <c r="Q271" t="e">
        <f>VLOOKUP($D271,'INPUT-Substances'!$A:$R,12,FALSE)</f>
        <v>#N/A</v>
      </c>
      <c r="R271" t="e">
        <f>VLOOKUP($D271,'INPUT-Substances'!$A:$R,13,FALSE)</f>
        <v>#N/A</v>
      </c>
      <c r="S271" t="e">
        <f>VLOOKUP($D271,'INPUT-Substances'!$A:$R,14,FALSE)</f>
        <v>#N/A</v>
      </c>
      <c r="T271" t="e">
        <f>VLOOKUP($D271,'INPUT-Substances'!$A:$R,15,FALSE)</f>
        <v>#N/A</v>
      </c>
      <c r="U271" t="e">
        <f>VLOOKUP($D271,'INPUT-Substances'!$A:$R,16,FALSE)</f>
        <v>#N/A</v>
      </c>
      <c r="V271" t="e">
        <f>VLOOKUP($D271,'INPUT-Substances'!$A:$R,17,FALSE)</f>
        <v>#N/A</v>
      </c>
      <c r="W271" t="e">
        <f>VLOOKUP($D271,'INPUT-Substances'!$A:$R,18,FALSE)</f>
        <v>#N/A</v>
      </c>
      <c r="X271" t="str">
        <f>IF(ISERROR(VLOOKUP(M271,'O03, tab 2,3,5,7,8'!$A:$B,2,FALSE)),"",VLOOKUP(M271,'O03, tab 2,3,5,7,8'!$A:$B,2,FALSE))</f>
        <v/>
      </c>
      <c r="Y271" t="str">
        <f>IF(ISERROR(VLOOKUP(N271,'O03, tab 2,3,5,7,8'!$A:$B,2,FALSE)),"",VLOOKUP(N271,'O03, tab 2,3,5,7,8'!$A:$B,2,FALSE))</f>
        <v/>
      </c>
      <c r="Z271" t="str">
        <f>IF(ISERROR(VLOOKUP(O271,'O03, tab 2,3,5,7,8'!$A:$B,2,FALSE)),"",VLOOKUP(O271,'O03, tab 2,3,5,7,8'!$A:$B,2,FALSE))</f>
        <v/>
      </c>
      <c r="AA271" t="str">
        <f>IF(ISERROR(VLOOKUP(P271,'O03, tab 2,3,5,7,8'!$A:$B,2,FALSE)),"",VLOOKUP(P271,'O03, tab 2,3,5,7,8'!$A:$B,2,FALSE))</f>
        <v/>
      </c>
      <c r="AB271" t="str">
        <f>IF(ISERROR(VLOOKUP(Q271,'O03, tab 2,3,5,7,8'!$A:$B,2,FALSE)),"",VLOOKUP(Q271,'O03, tab 2,3,5,7,8'!$A:$B,2,FALSE))</f>
        <v/>
      </c>
      <c r="AC271" t="str">
        <f>IF(ISERROR(VLOOKUP(R271,'O03, tab 2,3,5,7,8'!$A:$B,2,FALSE)),"",VLOOKUP(R271,'O03, tab 2,3,5,7,8'!$A:$B,2,FALSE))</f>
        <v/>
      </c>
      <c r="AD271" t="str">
        <f>IF(ISERROR(VLOOKUP(S271,'O03, tab 2,3,5,7,8'!$A:$B,2,FALSE)),"",VLOOKUP(S271,'O03, tab 2,3,5,7,8'!$A:$B,2,FALSE))</f>
        <v/>
      </c>
      <c r="AE271" t="str">
        <f>IF(ISERROR(VLOOKUP(T271,'O03, tab 2,3,5,7,8'!$A:$B,2,FALSE)),"",VLOOKUP(T271,'O03, tab 2,3,5,7,8'!$A:$B,2,FALSE))</f>
        <v/>
      </c>
      <c r="AF271" t="str">
        <f>IF(ISERROR(VLOOKUP(U271,'O03, tab 2,3,5,7,8'!$A:$B,2,FALSE)),"",VLOOKUP(U271,'O03, tab 2,3,5,7,8'!$A:$B,2,FALSE))</f>
        <v/>
      </c>
      <c r="AG271" t="str">
        <f>IF(ISERROR(VLOOKUP(V271,'O03, tab 2,3,5,7,8'!$A:$B,2,FALSE)),"",VLOOKUP(V271,'O03, tab 2,3,5,7,8'!$A:$B,2,FALSE))</f>
        <v/>
      </c>
      <c r="AH271" t="str">
        <f>IF(ISERROR(VLOOKUP(W271,'O03, tab 2,3,5,7,8'!$A:$B,2,FALSE)),"",VLOOKUP(W271,'O03, tab 2,3,5,7,8'!$A:$B,2,FALSE))</f>
        <v/>
      </c>
      <c r="AI271">
        <f t="shared" si="59"/>
        <v>0</v>
      </c>
      <c r="AJ271">
        <f>IF(E271="gas","",IF('Production-Scores'!J271="min",'Production-Scores'!L271/60,'Production-Scores'!L271))</f>
        <v>0</v>
      </c>
      <c r="AK271">
        <f>IF(E271="gas","",'Production-Scores'!P271)</f>
        <v>1</v>
      </c>
      <c r="AL271">
        <f t="shared" si="60"/>
        <v>0</v>
      </c>
      <c r="AM271">
        <f t="shared" si="61"/>
        <v>2</v>
      </c>
      <c r="AN271" s="52" t="str">
        <f>IF(OR(AI271=0,E271="gas"),"",INDEX('O03, tab 2,3,5,7,8'!$G$6:$I$11,'Skin-HRS local'!AM271,'Skin-HRS local'!AI271))</f>
        <v/>
      </c>
      <c r="AO271" t="str">
        <f t="shared" si="62"/>
        <v/>
      </c>
      <c r="AP271" s="52">
        <f t="shared" si="63"/>
        <v>0</v>
      </c>
      <c r="AQ271" t="str">
        <f>IF(E271="gas","",IF(ISBLANK('INPUT-Skin'!L271),'INPUT-Settings'!$C$38,'INPUT-Skin'!L271))</f>
        <v>&lt;10 (size of a large coin, small splashes)</v>
      </c>
      <c r="AR271" s="52">
        <f>IF(E271="gas","",VLOOKUP(AQ271,'O03, tab 2,3,5,7,8'!$G$18:$H$21,2,FALSE))</f>
        <v>0.1</v>
      </c>
      <c r="AS271" s="52" t="str">
        <f t="shared" si="64"/>
        <v/>
      </c>
      <c r="AT271">
        <f t="shared" si="65"/>
        <v>7</v>
      </c>
      <c r="AU271" s="52" t="str">
        <f t="shared" si="66"/>
        <v/>
      </c>
      <c r="AV271" t="str">
        <f>IF(ISERROR((VLOOKUP(M271,'O03, tab 2,3,5,7,8'!$A:$C,3,FALSE))),"",VLOOKUP(M271,'O03, tab 2,3,5,7,8'!$A:$C,3,FALSE))</f>
        <v/>
      </c>
      <c r="AW271" t="str">
        <f>IF(ISERROR((VLOOKUP(N271,'O03, tab 2,3,5,7,8'!$A:$C,3,FALSE))),"",VLOOKUP(N271,'O03, tab 2,3,5,7,8'!$A:$C,3,FALSE))</f>
        <v/>
      </c>
      <c r="AX271" t="str">
        <f>IF(ISERROR((VLOOKUP(O271,'O03, tab 2,3,5,7,8'!$A:$C,3,FALSE))),"",VLOOKUP(O271,'O03, tab 2,3,5,7,8'!$A:$C,3,FALSE))</f>
        <v/>
      </c>
      <c r="AY271" t="str">
        <f>IF(ISERROR((VLOOKUP(P271,'O03, tab 2,3,5,7,8'!$A:$C,3,FALSE))),"",VLOOKUP(P271,'O03, tab 2,3,5,7,8'!$A:$C,3,FALSE))</f>
        <v/>
      </c>
      <c r="AZ271" t="str">
        <f>IF(ISERROR((VLOOKUP(Q271,'O03, tab 2,3,5,7,8'!$A:$C,3,FALSE))),"",VLOOKUP(Q271,'O03, tab 2,3,5,7,8'!$A:$C,3,FALSE))</f>
        <v/>
      </c>
      <c r="BA271" t="str">
        <f>IF(ISERROR((VLOOKUP(R271,'O03, tab 2,3,5,7,8'!$A:$C,3,FALSE))),"",VLOOKUP(R271,'O03, tab 2,3,5,7,8'!$A:$C,3,FALSE))</f>
        <v/>
      </c>
      <c r="BB271" t="str">
        <f>IF(ISERROR((VLOOKUP(S271,'O03, tab 2,3,5,7,8'!$A:$C,3,FALSE))),"",VLOOKUP(S271,'O03, tab 2,3,5,7,8'!$A:$C,3,FALSE))</f>
        <v/>
      </c>
      <c r="BC271" t="str">
        <f>IF(ISERROR((VLOOKUP(T271,'O03, tab 2,3,5,7,8'!$A:$C,3,FALSE))),"",VLOOKUP(T271,'O03, tab 2,3,5,7,8'!$A:$C,3,FALSE))</f>
        <v/>
      </c>
      <c r="BD271" t="str">
        <f>IF(ISERROR((VLOOKUP(U271,'O03, tab 2,3,5,7,8'!$A:$C,3,FALSE))),"",VLOOKUP(U271,'O03, tab 2,3,5,7,8'!$A:$C,3,FALSE))</f>
        <v/>
      </c>
      <c r="BE271" t="str">
        <f>IF(ISERROR((VLOOKUP(V271,'O03, tab 2,3,5,7,8'!$A:$C,3,FALSE))),"",VLOOKUP(V271,'O03, tab 2,3,5,7,8'!$A:$C,3,FALSE))</f>
        <v/>
      </c>
      <c r="BF271" t="str">
        <f>IF(ISERROR((VLOOKUP(W271,'O03, tab 2,3,5,7,8'!$A:$C,3,FALSE))),"",VLOOKUP(W271,'O03, tab 2,3,5,7,8'!$A:$C,3,FALSE))</f>
        <v/>
      </c>
      <c r="BG271" s="52">
        <f t="shared" si="67"/>
        <v>0</v>
      </c>
      <c r="BH271" s="52" t="str">
        <f>IF(OR(E271="gas",AI271=0,BG271=0),"",(INDEX('O03'!$B$4:$G$10,'Skin-HRS local'!AU271,'Skin-HRS local'!BG271)))</f>
        <v/>
      </c>
      <c r="BI271" s="52">
        <f>'Inhalation-E,WE,HS'!Q271</f>
        <v>1</v>
      </c>
      <c r="BJ271" s="52" t="str">
        <f>IF(OR(E271="gas",BG271=0),"",(1/('INPUT-Settings'!$E$4^4*'INPUT-Settings'!$E$5^3)^(1/9))^(10-BH271))</f>
        <v/>
      </c>
      <c r="BK271" s="52">
        <f t="shared" si="68"/>
        <v>0</v>
      </c>
    </row>
    <row r="272" spans="1:63" x14ac:dyDescent="0.3">
      <c r="A272" s="86">
        <f>'INPUT-Production'!A272</f>
        <v>0</v>
      </c>
      <c r="B272" s="87">
        <f>'INPUT-Production'!B272</f>
        <v>0</v>
      </c>
      <c r="C272" s="85">
        <f>'INPUT-Production'!C272</f>
        <v>0</v>
      </c>
      <c r="D272" s="85">
        <f>'INPUT-Production'!D272</f>
        <v>0</v>
      </c>
      <c r="E272" s="85">
        <f>VLOOKUP(D272,Substances!A:B,2,FALSE)</f>
        <v>0</v>
      </c>
      <c r="F272" s="2" t="e">
        <f>'Skin-MT Hand'!DG272</f>
        <v>#N/A</v>
      </c>
      <c r="G272" t="str">
        <f>IF(E272="gas","",'Skin-MT Hand'!F272)</f>
        <v>Immersion</v>
      </c>
      <c r="H272" t="str">
        <f>IF(E272="liquid",VLOOKUP(G272,'G03, tab A1'!$B$14:$D$19,3,FALSE),IF('Skin-HRS local'!E272="solid",VLOOKUP('Skin-HRS local'!G272,'G03, tab A1'!$B$5:$D$10,3,FALSE),""))</f>
        <v/>
      </c>
      <c r="I272" s="52" t="e">
        <f t="shared" si="56"/>
        <v>#N/A</v>
      </c>
      <c r="J272" t="str">
        <f>IF(E272="gas","",IF(ISBLANK('INPUT-Skin'!K272),'INPUT-Settings'!$C$37,'INPUT-Skin'!K272))</f>
        <v>thick clothing</v>
      </c>
      <c r="K272">
        <f t="shared" si="57"/>
        <v>0.5</v>
      </c>
      <c r="L272" s="52" t="e">
        <f t="shared" si="58"/>
        <v>#N/A</v>
      </c>
      <c r="M272" t="e">
        <f>VLOOKUP($D272,'INPUT-Substances'!$A:$R,8,FALSE)</f>
        <v>#N/A</v>
      </c>
      <c r="N272" t="e">
        <f>VLOOKUP($D272,'INPUT-Substances'!$A:$R,9,FALSE)</f>
        <v>#N/A</v>
      </c>
      <c r="O272" t="e">
        <f>VLOOKUP($D272,'INPUT-Substances'!$A:$R,10,FALSE)</f>
        <v>#N/A</v>
      </c>
      <c r="P272" t="e">
        <f>VLOOKUP($D272,'INPUT-Substances'!$A:$R,11,FALSE)</f>
        <v>#N/A</v>
      </c>
      <c r="Q272" t="e">
        <f>VLOOKUP($D272,'INPUT-Substances'!$A:$R,12,FALSE)</f>
        <v>#N/A</v>
      </c>
      <c r="R272" t="e">
        <f>VLOOKUP($D272,'INPUT-Substances'!$A:$R,13,FALSE)</f>
        <v>#N/A</v>
      </c>
      <c r="S272" t="e">
        <f>VLOOKUP($D272,'INPUT-Substances'!$A:$R,14,FALSE)</f>
        <v>#N/A</v>
      </c>
      <c r="T272" t="e">
        <f>VLOOKUP($D272,'INPUT-Substances'!$A:$R,15,FALSE)</f>
        <v>#N/A</v>
      </c>
      <c r="U272" t="e">
        <f>VLOOKUP($D272,'INPUT-Substances'!$A:$R,16,FALSE)</f>
        <v>#N/A</v>
      </c>
      <c r="V272" t="e">
        <f>VLOOKUP($D272,'INPUT-Substances'!$A:$R,17,FALSE)</f>
        <v>#N/A</v>
      </c>
      <c r="W272" t="e">
        <f>VLOOKUP($D272,'INPUT-Substances'!$A:$R,18,FALSE)</f>
        <v>#N/A</v>
      </c>
      <c r="X272" t="str">
        <f>IF(ISERROR(VLOOKUP(M272,'O03, tab 2,3,5,7,8'!$A:$B,2,FALSE)),"",VLOOKUP(M272,'O03, tab 2,3,5,7,8'!$A:$B,2,FALSE))</f>
        <v/>
      </c>
      <c r="Y272" t="str">
        <f>IF(ISERROR(VLOOKUP(N272,'O03, tab 2,3,5,7,8'!$A:$B,2,FALSE)),"",VLOOKUP(N272,'O03, tab 2,3,5,7,8'!$A:$B,2,FALSE))</f>
        <v/>
      </c>
      <c r="Z272" t="str">
        <f>IF(ISERROR(VLOOKUP(O272,'O03, tab 2,3,5,7,8'!$A:$B,2,FALSE)),"",VLOOKUP(O272,'O03, tab 2,3,5,7,8'!$A:$B,2,FALSE))</f>
        <v/>
      </c>
      <c r="AA272" t="str">
        <f>IF(ISERROR(VLOOKUP(P272,'O03, tab 2,3,5,7,8'!$A:$B,2,FALSE)),"",VLOOKUP(P272,'O03, tab 2,3,5,7,8'!$A:$B,2,FALSE))</f>
        <v/>
      </c>
      <c r="AB272" t="str">
        <f>IF(ISERROR(VLOOKUP(Q272,'O03, tab 2,3,5,7,8'!$A:$B,2,FALSE)),"",VLOOKUP(Q272,'O03, tab 2,3,5,7,8'!$A:$B,2,FALSE))</f>
        <v/>
      </c>
      <c r="AC272" t="str">
        <f>IF(ISERROR(VLOOKUP(R272,'O03, tab 2,3,5,7,8'!$A:$B,2,FALSE)),"",VLOOKUP(R272,'O03, tab 2,3,5,7,8'!$A:$B,2,FALSE))</f>
        <v/>
      </c>
      <c r="AD272" t="str">
        <f>IF(ISERROR(VLOOKUP(S272,'O03, tab 2,3,5,7,8'!$A:$B,2,FALSE)),"",VLOOKUP(S272,'O03, tab 2,3,5,7,8'!$A:$B,2,FALSE))</f>
        <v/>
      </c>
      <c r="AE272" t="str">
        <f>IF(ISERROR(VLOOKUP(T272,'O03, tab 2,3,5,7,8'!$A:$B,2,FALSE)),"",VLOOKUP(T272,'O03, tab 2,3,5,7,8'!$A:$B,2,FALSE))</f>
        <v/>
      </c>
      <c r="AF272" t="str">
        <f>IF(ISERROR(VLOOKUP(U272,'O03, tab 2,3,5,7,8'!$A:$B,2,FALSE)),"",VLOOKUP(U272,'O03, tab 2,3,5,7,8'!$A:$B,2,FALSE))</f>
        <v/>
      </c>
      <c r="AG272" t="str">
        <f>IF(ISERROR(VLOOKUP(V272,'O03, tab 2,3,5,7,8'!$A:$B,2,FALSE)),"",VLOOKUP(V272,'O03, tab 2,3,5,7,8'!$A:$B,2,FALSE))</f>
        <v/>
      </c>
      <c r="AH272" t="str">
        <f>IF(ISERROR(VLOOKUP(W272,'O03, tab 2,3,5,7,8'!$A:$B,2,FALSE)),"",VLOOKUP(W272,'O03, tab 2,3,5,7,8'!$A:$B,2,FALSE))</f>
        <v/>
      </c>
      <c r="AI272">
        <f t="shared" si="59"/>
        <v>0</v>
      </c>
      <c r="AJ272">
        <f>IF(E272="gas","",IF('Production-Scores'!J272="min",'Production-Scores'!L272/60,'Production-Scores'!L272))</f>
        <v>0</v>
      </c>
      <c r="AK272">
        <f>IF(E272="gas","",'Production-Scores'!P272)</f>
        <v>1</v>
      </c>
      <c r="AL272">
        <f t="shared" si="60"/>
        <v>0</v>
      </c>
      <c r="AM272">
        <f t="shared" si="61"/>
        <v>2</v>
      </c>
      <c r="AN272" s="52" t="str">
        <f>IF(OR(AI272=0,E272="gas"),"",INDEX('O03, tab 2,3,5,7,8'!$G$6:$I$11,'Skin-HRS local'!AM272,'Skin-HRS local'!AI272))</f>
        <v/>
      </c>
      <c r="AO272" t="str">
        <f t="shared" si="62"/>
        <v/>
      </c>
      <c r="AP272" s="52">
        <f t="shared" si="63"/>
        <v>0</v>
      </c>
      <c r="AQ272" t="str">
        <f>IF(E272="gas","",IF(ISBLANK('INPUT-Skin'!L272),'INPUT-Settings'!$C$38,'INPUT-Skin'!L272))</f>
        <v>&lt;10 (size of a large coin, small splashes)</v>
      </c>
      <c r="AR272" s="52">
        <f>IF(E272="gas","",VLOOKUP(AQ272,'O03, tab 2,3,5,7,8'!$G$18:$H$21,2,FALSE))</f>
        <v>0.1</v>
      </c>
      <c r="AS272" s="52" t="str">
        <f t="shared" si="64"/>
        <v/>
      </c>
      <c r="AT272">
        <f t="shared" si="65"/>
        <v>7</v>
      </c>
      <c r="AU272" s="52" t="str">
        <f t="shared" si="66"/>
        <v/>
      </c>
      <c r="AV272" t="str">
        <f>IF(ISERROR((VLOOKUP(M272,'O03, tab 2,3,5,7,8'!$A:$C,3,FALSE))),"",VLOOKUP(M272,'O03, tab 2,3,5,7,8'!$A:$C,3,FALSE))</f>
        <v/>
      </c>
      <c r="AW272" t="str">
        <f>IF(ISERROR((VLOOKUP(N272,'O03, tab 2,3,5,7,8'!$A:$C,3,FALSE))),"",VLOOKUP(N272,'O03, tab 2,3,5,7,8'!$A:$C,3,FALSE))</f>
        <v/>
      </c>
      <c r="AX272" t="str">
        <f>IF(ISERROR((VLOOKUP(O272,'O03, tab 2,3,5,7,8'!$A:$C,3,FALSE))),"",VLOOKUP(O272,'O03, tab 2,3,5,7,8'!$A:$C,3,FALSE))</f>
        <v/>
      </c>
      <c r="AY272" t="str">
        <f>IF(ISERROR((VLOOKUP(P272,'O03, tab 2,3,5,7,8'!$A:$C,3,FALSE))),"",VLOOKUP(P272,'O03, tab 2,3,5,7,8'!$A:$C,3,FALSE))</f>
        <v/>
      </c>
      <c r="AZ272" t="str">
        <f>IF(ISERROR((VLOOKUP(Q272,'O03, tab 2,3,5,7,8'!$A:$C,3,FALSE))),"",VLOOKUP(Q272,'O03, tab 2,3,5,7,8'!$A:$C,3,FALSE))</f>
        <v/>
      </c>
      <c r="BA272" t="str">
        <f>IF(ISERROR((VLOOKUP(R272,'O03, tab 2,3,5,7,8'!$A:$C,3,FALSE))),"",VLOOKUP(R272,'O03, tab 2,3,5,7,8'!$A:$C,3,FALSE))</f>
        <v/>
      </c>
      <c r="BB272" t="str">
        <f>IF(ISERROR((VLOOKUP(S272,'O03, tab 2,3,5,7,8'!$A:$C,3,FALSE))),"",VLOOKUP(S272,'O03, tab 2,3,5,7,8'!$A:$C,3,FALSE))</f>
        <v/>
      </c>
      <c r="BC272" t="str">
        <f>IF(ISERROR((VLOOKUP(T272,'O03, tab 2,3,5,7,8'!$A:$C,3,FALSE))),"",VLOOKUP(T272,'O03, tab 2,3,5,7,8'!$A:$C,3,FALSE))</f>
        <v/>
      </c>
      <c r="BD272" t="str">
        <f>IF(ISERROR((VLOOKUP(U272,'O03, tab 2,3,5,7,8'!$A:$C,3,FALSE))),"",VLOOKUP(U272,'O03, tab 2,3,5,7,8'!$A:$C,3,FALSE))</f>
        <v/>
      </c>
      <c r="BE272" t="str">
        <f>IF(ISERROR((VLOOKUP(V272,'O03, tab 2,3,5,7,8'!$A:$C,3,FALSE))),"",VLOOKUP(V272,'O03, tab 2,3,5,7,8'!$A:$C,3,FALSE))</f>
        <v/>
      </c>
      <c r="BF272" t="str">
        <f>IF(ISERROR((VLOOKUP(W272,'O03, tab 2,3,5,7,8'!$A:$C,3,FALSE))),"",VLOOKUP(W272,'O03, tab 2,3,5,7,8'!$A:$C,3,FALSE))</f>
        <v/>
      </c>
      <c r="BG272" s="52">
        <f t="shared" si="67"/>
        <v>0</v>
      </c>
      <c r="BH272" s="52" t="str">
        <f>IF(OR(E272="gas",AI272=0,BG272=0),"",(INDEX('O03'!$B$4:$G$10,'Skin-HRS local'!AU272,'Skin-HRS local'!BG272)))</f>
        <v/>
      </c>
      <c r="BI272" s="52">
        <f>'Inhalation-E,WE,HS'!Q272</f>
        <v>1</v>
      </c>
      <c r="BJ272" s="52" t="str">
        <f>IF(OR(E272="gas",BG272=0),"",(1/('INPUT-Settings'!$E$4^4*'INPUT-Settings'!$E$5^3)^(1/9))^(10-BH272))</f>
        <v/>
      </c>
      <c r="BK272" s="52">
        <f t="shared" si="68"/>
        <v>0</v>
      </c>
    </row>
    <row r="273" spans="1:63" x14ac:dyDescent="0.3">
      <c r="A273" s="86">
        <f>'INPUT-Production'!A273</f>
        <v>0</v>
      </c>
      <c r="B273" s="87">
        <f>'INPUT-Production'!B273</f>
        <v>0</v>
      </c>
      <c r="C273" s="85">
        <f>'INPUT-Production'!C273</f>
        <v>0</v>
      </c>
      <c r="D273" s="85">
        <f>'INPUT-Production'!D273</f>
        <v>0</v>
      </c>
      <c r="E273" s="85">
        <f>VLOOKUP(D273,Substances!A:B,2,FALSE)</f>
        <v>0</v>
      </c>
      <c r="F273" s="2" t="e">
        <f>'Skin-MT Hand'!DG273</f>
        <v>#N/A</v>
      </c>
      <c r="G273" t="str">
        <f>IF(E273="gas","",'Skin-MT Hand'!F273)</f>
        <v>Immersion</v>
      </c>
      <c r="H273" t="str">
        <f>IF(E273="liquid",VLOOKUP(G273,'G03, tab A1'!$B$14:$D$19,3,FALSE),IF('Skin-HRS local'!E273="solid",VLOOKUP('Skin-HRS local'!G273,'G03, tab A1'!$B$5:$D$10,3,FALSE),""))</f>
        <v/>
      </c>
      <c r="I273" s="52" t="e">
        <f t="shared" si="56"/>
        <v>#N/A</v>
      </c>
      <c r="J273" t="str">
        <f>IF(E273="gas","",IF(ISBLANK('INPUT-Skin'!K273),'INPUT-Settings'!$C$37,'INPUT-Skin'!K273))</f>
        <v>thick clothing</v>
      </c>
      <c r="K273">
        <f t="shared" si="57"/>
        <v>0.5</v>
      </c>
      <c r="L273" s="52" t="e">
        <f t="shared" si="58"/>
        <v>#N/A</v>
      </c>
      <c r="M273" t="e">
        <f>VLOOKUP($D273,'INPUT-Substances'!$A:$R,8,FALSE)</f>
        <v>#N/A</v>
      </c>
      <c r="N273" t="e">
        <f>VLOOKUP($D273,'INPUT-Substances'!$A:$R,9,FALSE)</f>
        <v>#N/A</v>
      </c>
      <c r="O273" t="e">
        <f>VLOOKUP($D273,'INPUT-Substances'!$A:$R,10,FALSE)</f>
        <v>#N/A</v>
      </c>
      <c r="P273" t="e">
        <f>VLOOKUP($D273,'INPUT-Substances'!$A:$R,11,FALSE)</f>
        <v>#N/A</v>
      </c>
      <c r="Q273" t="e">
        <f>VLOOKUP($D273,'INPUT-Substances'!$A:$R,12,FALSE)</f>
        <v>#N/A</v>
      </c>
      <c r="R273" t="e">
        <f>VLOOKUP($D273,'INPUT-Substances'!$A:$R,13,FALSE)</f>
        <v>#N/A</v>
      </c>
      <c r="S273" t="e">
        <f>VLOOKUP($D273,'INPUT-Substances'!$A:$R,14,FALSE)</f>
        <v>#N/A</v>
      </c>
      <c r="T273" t="e">
        <f>VLOOKUP($D273,'INPUT-Substances'!$A:$R,15,FALSE)</f>
        <v>#N/A</v>
      </c>
      <c r="U273" t="e">
        <f>VLOOKUP($D273,'INPUT-Substances'!$A:$R,16,FALSE)</f>
        <v>#N/A</v>
      </c>
      <c r="V273" t="e">
        <f>VLOOKUP($D273,'INPUT-Substances'!$A:$R,17,FALSE)</f>
        <v>#N/A</v>
      </c>
      <c r="W273" t="e">
        <f>VLOOKUP($D273,'INPUT-Substances'!$A:$R,18,FALSE)</f>
        <v>#N/A</v>
      </c>
      <c r="X273" t="str">
        <f>IF(ISERROR(VLOOKUP(M273,'O03, tab 2,3,5,7,8'!$A:$B,2,FALSE)),"",VLOOKUP(M273,'O03, tab 2,3,5,7,8'!$A:$B,2,FALSE))</f>
        <v/>
      </c>
      <c r="Y273" t="str">
        <f>IF(ISERROR(VLOOKUP(N273,'O03, tab 2,3,5,7,8'!$A:$B,2,FALSE)),"",VLOOKUP(N273,'O03, tab 2,3,5,7,8'!$A:$B,2,FALSE))</f>
        <v/>
      </c>
      <c r="Z273" t="str">
        <f>IF(ISERROR(VLOOKUP(O273,'O03, tab 2,3,5,7,8'!$A:$B,2,FALSE)),"",VLOOKUP(O273,'O03, tab 2,3,5,7,8'!$A:$B,2,FALSE))</f>
        <v/>
      </c>
      <c r="AA273" t="str">
        <f>IF(ISERROR(VLOOKUP(P273,'O03, tab 2,3,5,7,8'!$A:$B,2,FALSE)),"",VLOOKUP(P273,'O03, tab 2,3,5,7,8'!$A:$B,2,FALSE))</f>
        <v/>
      </c>
      <c r="AB273" t="str">
        <f>IF(ISERROR(VLOOKUP(Q273,'O03, tab 2,3,5,7,8'!$A:$B,2,FALSE)),"",VLOOKUP(Q273,'O03, tab 2,3,5,7,8'!$A:$B,2,FALSE))</f>
        <v/>
      </c>
      <c r="AC273" t="str">
        <f>IF(ISERROR(VLOOKUP(R273,'O03, tab 2,3,5,7,8'!$A:$B,2,FALSE)),"",VLOOKUP(R273,'O03, tab 2,3,5,7,8'!$A:$B,2,FALSE))</f>
        <v/>
      </c>
      <c r="AD273" t="str">
        <f>IF(ISERROR(VLOOKUP(S273,'O03, tab 2,3,5,7,8'!$A:$B,2,FALSE)),"",VLOOKUP(S273,'O03, tab 2,3,5,7,8'!$A:$B,2,FALSE))</f>
        <v/>
      </c>
      <c r="AE273" t="str">
        <f>IF(ISERROR(VLOOKUP(T273,'O03, tab 2,3,5,7,8'!$A:$B,2,FALSE)),"",VLOOKUP(T273,'O03, tab 2,3,5,7,8'!$A:$B,2,FALSE))</f>
        <v/>
      </c>
      <c r="AF273" t="str">
        <f>IF(ISERROR(VLOOKUP(U273,'O03, tab 2,3,5,7,8'!$A:$B,2,FALSE)),"",VLOOKUP(U273,'O03, tab 2,3,5,7,8'!$A:$B,2,FALSE))</f>
        <v/>
      </c>
      <c r="AG273" t="str">
        <f>IF(ISERROR(VLOOKUP(V273,'O03, tab 2,3,5,7,8'!$A:$B,2,FALSE)),"",VLOOKUP(V273,'O03, tab 2,3,5,7,8'!$A:$B,2,FALSE))</f>
        <v/>
      </c>
      <c r="AH273" t="str">
        <f>IF(ISERROR(VLOOKUP(W273,'O03, tab 2,3,5,7,8'!$A:$B,2,FALSE)),"",VLOOKUP(W273,'O03, tab 2,3,5,7,8'!$A:$B,2,FALSE))</f>
        <v/>
      </c>
      <c r="AI273">
        <f t="shared" si="59"/>
        <v>0</v>
      </c>
      <c r="AJ273">
        <f>IF(E273="gas","",IF('Production-Scores'!J273="min",'Production-Scores'!L273/60,'Production-Scores'!L273))</f>
        <v>0</v>
      </c>
      <c r="AK273">
        <f>IF(E273="gas","",'Production-Scores'!P273)</f>
        <v>1</v>
      </c>
      <c r="AL273">
        <f t="shared" si="60"/>
        <v>0</v>
      </c>
      <c r="AM273">
        <f t="shared" si="61"/>
        <v>2</v>
      </c>
      <c r="AN273" s="52" t="str">
        <f>IF(OR(AI273=0,E273="gas"),"",INDEX('O03, tab 2,3,5,7,8'!$G$6:$I$11,'Skin-HRS local'!AM273,'Skin-HRS local'!AI273))</f>
        <v/>
      </c>
      <c r="AO273" t="str">
        <f t="shared" si="62"/>
        <v/>
      </c>
      <c r="AP273" s="52">
        <f t="shared" si="63"/>
        <v>0</v>
      </c>
      <c r="AQ273" t="str">
        <f>IF(E273="gas","",IF(ISBLANK('INPUT-Skin'!L273),'INPUT-Settings'!$C$38,'INPUT-Skin'!L273))</f>
        <v>&lt;10 (size of a large coin, small splashes)</v>
      </c>
      <c r="AR273" s="52">
        <f>IF(E273="gas","",VLOOKUP(AQ273,'O03, tab 2,3,5,7,8'!$G$18:$H$21,2,FALSE))</f>
        <v>0.1</v>
      </c>
      <c r="AS273" s="52" t="str">
        <f t="shared" si="64"/>
        <v/>
      </c>
      <c r="AT273">
        <f t="shared" si="65"/>
        <v>7</v>
      </c>
      <c r="AU273" s="52" t="str">
        <f t="shared" si="66"/>
        <v/>
      </c>
      <c r="AV273" t="str">
        <f>IF(ISERROR((VLOOKUP(M273,'O03, tab 2,3,5,7,8'!$A:$C,3,FALSE))),"",VLOOKUP(M273,'O03, tab 2,3,5,7,8'!$A:$C,3,FALSE))</f>
        <v/>
      </c>
      <c r="AW273" t="str">
        <f>IF(ISERROR((VLOOKUP(N273,'O03, tab 2,3,5,7,8'!$A:$C,3,FALSE))),"",VLOOKUP(N273,'O03, tab 2,3,5,7,8'!$A:$C,3,FALSE))</f>
        <v/>
      </c>
      <c r="AX273" t="str">
        <f>IF(ISERROR((VLOOKUP(O273,'O03, tab 2,3,5,7,8'!$A:$C,3,FALSE))),"",VLOOKUP(O273,'O03, tab 2,3,5,7,8'!$A:$C,3,FALSE))</f>
        <v/>
      </c>
      <c r="AY273" t="str">
        <f>IF(ISERROR((VLOOKUP(P273,'O03, tab 2,3,5,7,8'!$A:$C,3,FALSE))),"",VLOOKUP(P273,'O03, tab 2,3,5,7,8'!$A:$C,3,FALSE))</f>
        <v/>
      </c>
      <c r="AZ273" t="str">
        <f>IF(ISERROR((VLOOKUP(Q273,'O03, tab 2,3,5,7,8'!$A:$C,3,FALSE))),"",VLOOKUP(Q273,'O03, tab 2,3,5,7,8'!$A:$C,3,FALSE))</f>
        <v/>
      </c>
      <c r="BA273" t="str">
        <f>IF(ISERROR((VLOOKUP(R273,'O03, tab 2,3,5,7,8'!$A:$C,3,FALSE))),"",VLOOKUP(R273,'O03, tab 2,3,5,7,8'!$A:$C,3,FALSE))</f>
        <v/>
      </c>
      <c r="BB273" t="str">
        <f>IF(ISERROR((VLOOKUP(S273,'O03, tab 2,3,5,7,8'!$A:$C,3,FALSE))),"",VLOOKUP(S273,'O03, tab 2,3,5,7,8'!$A:$C,3,FALSE))</f>
        <v/>
      </c>
      <c r="BC273" t="str">
        <f>IF(ISERROR((VLOOKUP(T273,'O03, tab 2,3,5,7,8'!$A:$C,3,FALSE))),"",VLOOKUP(T273,'O03, tab 2,3,5,7,8'!$A:$C,3,FALSE))</f>
        <v/>
      </c>
      <c r="BD273" t="str">
        <f>IF(ISERROR((VLOOKUP(U273,'O03, tab 2,3,5,7,8'!$A:$C,3,FALSE))),"",VLOOKUP(U273,'O03, tab 2,3,5,7,8'!$A:$C,3,FALSE))</f>
        <v/>
      </c>
      <c r="BE273" t="str">
        <f>IF(ISERROR((VLOOKUP(V273,'O03, tab 2,3,5,7,8'!$A:$C,3,FALSE))),"",VLOOKUP(V273,'O03, tab 2,3,5,7,8'!$A:$C,3,FALSE))</f>
        <v/>
      </c>
      <c r="BF273" t="str">
        <f>IF(ISERROR((VLOOKUP(W273,'O03, tab 2,3,5,7,8'!$A:$C,3,FALSE))),"",VLOOKUP(W273,'O03, tab 2,3,5,7,8'!$A:$C,3,FALSE))</f>
        <v/>
      </c>
      <c r="BG273" s="52">
        <f t="shared" si="67"/>
        <v>0</v>
      </c>
      <c r="BH273" s="52" t="str">
        <f>IF(OR(E273="gas",AI273=0,BG273=0),"",(INDEX('O03'!$B$4:$G$10,'Skin-HRS local'!AU273,'Skin-HRS local'!BG273)))</f>
        <v/>
      </c>
      <c r="BI273" s="52">
        <f>'Inhalation-E,WE,HS'!Q273</f>
        <v>1</v>
      </c>
      <c r="BJ273" s="52" t="str">
        <f>IF(OR(E273="gas",BG273=0),"",(1/('INPUT-Settings'!$E$4^4*'INPUT-Settings'!$E$5^3)^(1/9))^(10-BH273))</f>
        <v/>
      </c>
      <c r="BK273" s="52">
        <f t="shared" si="68"/>
        <v>0</v>
      </c>
    </row>
    <row r="274" spans="1:63" x14ac:dyDescent="0.3">
      <c r="A274" s="86">
        <f>'INPUT-Production'!A274</f>
        <v>0</v>
      </c>
      <c r="B274" s="87">
        <f>'INPUT-Production'!B274</f>
        <v>0</v>
      </c>
      <c r="C274" s="85">
        <f>'INPUT-Production'!C274</f>
        <v>0</v>
      </c>
      <c r="D274" s="85">
        <f>'INPUT-Production'!D274</f>
        <v>0</v>
      </c>
      <c r="E274" s="85">
        <f>VLOOKUP(D274,Substances!A:B,2,FALSE)</f>
        <v>0</v>
      </c>
      <c r="F274" s="2" t="e">
        <f>'Skin-MT Hand'!DG274</f>
        <v>#N/A</v>
      </c>
      <c r="G274" t="str">
        <f>IF(E274="gas","",'Skin-MT Hand'!F274)</f>
        <v>Immersion</v>
      </c>
      <c r="H274" t="str">
        <f>IF(E274="liquid",VLOOKUP(G274,'G03, tab A1'!$B$14:$D$19,3,FALSE),IF('Skin-HRS local'!E274="solid",VLOOKUP('Skin-HRS local'!G274,'G03, tab A1'!$B$5:$D$10,3,FALSE),""))</f>
        <v/>
      </c>
      <c r="I274" s="52" t="e">
        <f t="shared" si="56"/>
        <v>#N/A</v>
      </c>
      <c r="J274" t="str">
        <f>IF(E274="gas","",IF(ISBLANK('INPUT-Skin'!K274),'INPUT-Settings'!$C$37,'INPUT-Skin'!K274))</f>
        <v>thick clothing</v>
      </c>
      <c r="K274">
        <f t="shared" si="57"/>
        <v>0.5</v>
      </c>
      <c r="L274" s="52" t="e">
        <f t="shared" si="58"/>
        <v>#N/A</v>
      </c>
      <c r="M274" t="e">
        <f>VLOOKUP($D274,'INPUT-Substances'!$A:$R,8,FALSE)</f>
        <v>#N/A</v>
      </c>
      <c r="N274" t="e">
        <f>VLOOKUP($D274,'INPUT-Substances'!$A:$R,9,FALSE)</f>
        <v>#N/A</v>
      </c>
      <c r="O274" t="e">
        <f>VLOOKUP($D274,'INPUT-Substances'!$A:$R,10,FALSE)</f>
        <v>#N/A</v>
      </c>
      <c r="P274" t="e">
        <f>VLOOKUP($D274,'INPUT-Substances'!$A:$R,11,FALSE)</f>
        <v>#N/A</v>
      </c>
      <c r="Q274" t="e">
        <f>VLOOKUP($D274,'INPUT-Substances'!$A:$R,12,FALSE)</f>
        <v>#N/A</v>
      </c>
      <c r="R274" t="e">
        <f>VLOOKUP($D274,'INPUT-Substances'!$A:$R,13,FALSE)</f>
        <v>#N/A</v>
      </c>
      <c r="S274" t="e">
        <f>VLOOKUP($D274,'INPUT-Substances'!$A:$R,14,FALSE)</f>
        <v>#N/A</v>
      </c>
      <c r="T274" t="e">
        <f>VLOOKUP($D274,'INPUT-Substances'!$A:$R,15,FALSE)</f>
        <v>#N/A</v>
      </c>
      <c r="U274" t="e">
        <f>VLOOKUP($D274,'INPUT-Substances'!$A:$R,16,FALSE)</f>
        <v>#N/A</v>
      </c>
      <c r="V274" t="e">
        <f>VLOOKUP($D274,'INPUT-Substances'!$A:$R,17,FALSE)</f>
        <v>#N/A</v>
      </c>
      <c r="W274" t="e">
        <f>VLOOKUP($D274,'INPUT-Substances'!$A:$R,18,FALSE)</f>
        <v>#N/A</v>
      </c>
      <c r="X274" t="str">
        <f>IF(ISERROR(VLOOKUP(M274,'O03, tab 2,3,5,7,8'!$A:$B,2,FALSE)),"",VLOOKUP(M274,'O03, tab 2,3,5,7,8'!$A:$B,2,FALSE))</f>
        <v/>
      </c>
      <c r="Y274" t="str">
        <f>IF(ISERROR(VLOOKUP(N274,'O03, tab 2,3,5,7,8'!$A:$B,2,FALSE)),"",VLOOKUP(N274,'O03, tab 2,3,5,7,8'!$A:$B,2,FALSE))</f>
        <v/>
      </c>
      <c r="Z274" t="str">
        <f>IF(ISERROR(VLOOKUP(O274,'O03, tab 2,3,5,7,8'!$A:$B,2,FALSE)),"",VLOOKUP(O274,'O03, tab 2,3,5,7,8'!$A:$B,2,FALSE))</f>
        <v/>
      </c>
      <c r="AA274" t="str">
        <f>IF(ISERROR(VLOOKUP(P274,'O03, tab 2,3,5,7,8'!$A:$B,2,FALSE)),"",VLOOKUP(P274,'O03, tab 2,3,5,7,8'!$A:$B,2,FALSE))</f>
        <v/>
      </c>
      <c r="AB274" t="str">
        <f>IF(ISERROR(VLOOKUP(Q274,'O03, tab 2,3,5,7,8'!$A:$B,2,FALSE)),"",VLOOKUP(Q274,'O03, tab 2,3,5,7,8'!$A:$B,2,FALSE))</f>
        <v/>
      </c>
      <c r="AC274" t="str">
        <f>IF(ISERROR(VLOOKUP(R274,'O03, tab 2,3,5,7,8'!$A:$B,2,FALSE)),"",VLOOKUP(R274,'O03, tab 2,3,5,7,8'!$A:$B,2,FALSE))</f>
        <v/>
      </c>
      <c r="AD274" t="str">
        <f>IF(ISERROR(VLOOKUP(S274,'O03, tab 2,3,5,7,8'!$A:$B,2,FALSE)),"",VLOOKUP(S274,'O03, tab 2,3,5,7,8'!$A:$B,2,FALSE))</f>
        <v/>
      </c>
      <c r="AE274" t="str">
        <f>IF(ISERROR(VLOOKUP(T274,'O03, tab 2,3,5,7,8'!$A:$B,2,FALSE)),"",VLOOKUP(T274,'O03, tab 2,3,5,7,8'!$A:$B,2,FALSE))</f>
        <v/>
      </c>
      <c r="AF274" t="str">
        <f>IF(ISERROR(VLOOKUP(U274,'O03, tab 2,3,5,7,8'!$A:$B,2,FALSE)),"",VLOOKUP(U274,'O03, tab 2,3,5,7,8'!$A:$B,2,FALSE))</f>
        <v/>
      </c>
      <c r="AG274" t="str">
        <f>IF(ISERROR(VLOOKUP(V274,'O03, tab 2,3,5,7,8'!$A:$B,2,FALSE)),"",VLOOKUP(V274,'O03, tab 2,3,5,7,8'!$A:$B,2,FALSE))</f>
        <v/>
      </c>
      <c r="AH274" t="str">
        <f>IF(ISERROR(VLOOKUP(W274,'O03, tab 2,3,5,7,8'!$A:$B,2,FALSE)),"",VLOOKUP(W274,'O03, tab 2,3,5,7,8'!$A:$B,2,FALSE))</f>
        <v/>
      </c>
      <c r="AI274">
        <f t="shared" si="59"/>
        <v>0</v>
      </c>
      <c r="AJ274">
        <f>IF(E274="gas","",IF('Production-Scores'!J274="min",'Production-Scores'!L274/60,'Production-Scores'!L274))</f>
        <v>0</v>
      </c>
      <c r="AK274">
        <f>IF(E274="gas","",'Production-Scores'!P274)</f>
        <v>1</v>
      </c>
      <c r="AL274">
        <f t="shared" si="60"/>
        <v>0</v>
      </c>
      <c r="AM274">
        <f t="shared" si="61"/>
        <v>2</v>
      </c>
      <c r="AN274" s="52" t="str">
        <f>IF(OR(AI274=0,E274="gas"),"",INDEX('O03, tab 2,3,5,7,8'!$G$6:$I$11,'Skin-HRS local'!AM274,'Skin-HRS local'!AI274))</f>
        <v/>
      </c>
      <c r="AO274" t="str">
        <f t="shared" si="62"/>
        <v/>
      </c>
      <c r="AP274" s="52">
        <f t="shared" si="63"/>
        <v>0</v>
      </c>
      <c r="AQ274" t="str">
        <f>IF(E274="gas","",IF(ISBLANK('INPUT-Skin'!L274),'INPUT-Settings'!$C$38,'INPUT-Skin'!L274))</f>
        <v>&lt;10 (size of a large coin, small splashes)</v>
      </c>
      <c r="AR274" s="52">
        <f>IF(E274="gas","",VLOOKUP(AQ274,'O03, tab 2,3,5,7,8'!$G$18:$H$21,2,FALSE))</f>
        <v>0.1</v>
      </c>
      <c r="AS274" s="52" t="str">
        <f t="shared" si="64"/>
        <v/>
      </c>
      <c r="AT274">
        <f t="shared" si="65"/>
        <v>7</v>
      </c>
      <c r="AU274" s="52" t="str">
        <f t="shared" si="66"/>
        <v/>
      </c>
      <c r="AV274" t="str">
        <f>IF(ISERROR((VLOOKUP(M274,'O03, tab 2,3,5,7,8'!$A:$C,3,FALSE))),"",VLOOKUP(M274,'O03, tab 2,3,5,7,8'!$A:$C,3,FALSE))</f>
        <v/>
      </c>
      <c r="AW274" t="str">
        <f>IF(ISERROR((VLOOKUP(N274,'O03, tab 2,3,5,7,8'!$A:$C,3,FALSE))),"",VLOOKUP(N274,'O03, tab 2,3,5,7,8'!$A:$C,3,FALSE))</f>
        <v/>
      </c>
      <c r="AX274" t="str">
        <f>IF(ISERROR((VLOOKUP(O274,'O03, tab 2,3,5,7,8'!$A:$C,3,FALSE))),"",VLOOKUP(O274,'O03, tab 2,3,5,7,8'!$A:$C,3,FALSE))</f>
        <v/>
      </c>
      <c r="AY274" t="str">
        <f>IF(ISERROR((VLOOKUP(P274,'O03, tab 2,3,5,7,8'!$A:$C,3,FALSE))),"",VLOOKUP(P274,'O03, tab 2,3,5,7,8'!$A:$C,3,FALSE))</f>
        <v/>
      </c>
      <c r="AZ274" t="str">
        <f>IF(ISERROR((VLOOKUP(Q274,'O03, tab 2,3,5,7,8'!$A:$C,3,FALSE))),"",VLOOKUP(Q274,'O03, tab 2,3,5,7,8'!$A:$C,3,FALSE))</f>
        <v/>
      </c>
      <c r="BA274" t="str">
        <f>IF(ISERROR((VLOOKUP(R274,'O03, tab 2,3,5,7,8'!$A:$C,3,FALSE))),"",VLOOKUP(R274,'O03, tab 2,3,5,7,8'!$A:$C,3,FALSE))</f>
        <v/>
      </c>
      <c r="BB274" t="str">
        <f>IF(ISERROR((VLOOKUP(S274,'O03, tab 2,3,5,7,8'!$A:$C,3,FALSE))),"",VLOOKUP(S274,'O03, tab 2,3,5,7,8'!$A:$C,3,FALSE))</f>
        <v/>
      </c>
      <c r="BC274" t="str">
        <f>IF(ISERROR((VLOOKUP(T274,'O03, tab 2,3,5,7,8'!$A:$C,3,FALSE))),"",VLOOKUP(T274,'O03, tab 2,3,5,7,8'!$A:$C,3,FALSE))</f>
        <v/>
      </c>
      <c r="BD274" t="str">
        <f>IF(ISERROR((VLOOKUP(U274,'O03, tab 2,3,5,7,8'!$A:$C,3,FALSE))),"",VLOOKUP(U274,'O03, tab 2,3,5,7,8'!$A:$C,3,FALSE))</f>
        <v/>
      </c>
      <c r="BE274" t="str">
        <f>IF(ISERROR((VLOOKUP(V274,'O03, tab 2,3,5,7,8'!$A:$C,3,FALSE))),"",VLOOKUP(V274,'O03, tab 2,3,5,7,8'!$A:$C,3,FALSE))</f>
        <v/>
      </c>
      <c r="BF274" t="str">
        <f>IF(ISERROR((VLOOKUP(W274,'O03, tab 2,3,5,7,8'!$A:$C,3,FALSE))),"",VLOOKUP(W274,'O03, tab 2,3,5,7,8'!$A:$C,3,FALSE))</f>
        <v/>
      </c>
      <c r="BG274" s="52">
        <f t="shared" si="67"/>
        <v>0</v>
      </c>
      <c r="BH274" s="52" t="str">
        <f>IF(OR(E274="gas",AI274=0,BG274=0),"",(INDEX('O03'!$B$4:$G$10,'Skin-HRS local'!AU274,'Skin-HRS local'!BG274)))</f>
        <v/>
      </c>
      <c r="BI274" s="52">
        <f>'Inhalation-E,WE,HS'!Q274</f>
        <v>1</v>
      </c>
      <c r="BJ274" s="52" t="str">
        <f>IF(OR(E274="gas",BG274=0),"",(1/('INPUT-Settings'!$E$4^4*'INPUT-Settings'!$E$5^3)^(1/9))^(10-BH274))</f>
        <v/>
      </c>
      <c r="BK274" s="52">
        <f t="shared" si="68"/>
        <v>0</v>
      </c>
    </row>
    <row r="275" spans="1:63" x14ac:dyDescent="0.3">
      <c r="A275" s="86">
        <f>'INPUT-Production'!A275</f>
        <v>0</v>
      </c>
      <c r="B275" s="87">
        <f>'INPUT-Production'!B275</f>
        <v>0</v>
      </c>
      <c r="C275" s="85">
        <f>'INPUT-Production'!C275</f>
        <v>0</v>
      </c>
      <c r="D275" s="85">
        <f>'INPUT-Production'!D275</f>
        <v>0</v>
      </c>
      <c r="E275" s="85">
        <f>VLOOKUP(D275,Substances!A:B,2,FALSE)</f>
        <v>0</v>
      </c>
      <c r="F275" s="2" t="e">
        <f>'Skin-MT Hand'!DG275</f>
        <v>#N/A</v>
      </c>
      <c r="G275" t="str">
        <f>IF(E275="gas","",'Skin-MT Hand'!F275)</f>
        <v>Immersion</v>
      </c>
      <c r="H275" t="str">
        <f>IF(E275="liquid",VLOOKUP(G275,'G03, tab A1'!$B$14:$D$19,3,FALSE),IF('Skin-HRS local'!E275="solid",VLOOKUP('Skin-HRS local'!G275,'G03, tab A1'!$B$5:$D$10,3,FALSE),""))</f>
        <v/>
      </c>
      <c r="I275" s="52" t="e">
        <f t="shared" si="56"/>
        <v>#N/A</v>
      </c>
      <c r="J275" t="str">
        <f>IF(E275="gas","",IF(ISBLANK('INPUT-Skin'!K275),'INPUT-Settings'!$C$37,'INPUT-Skin'!K275))</f>
        <v>thick clothing</v>
      </c>
      <c r="K275">
        <f t="shared" si="57"/>
        <v>0.5</v>
      </c>
      <c r="L275" s="52" t="e">
        <f t="shared" si="58"/>
        <v>#N/A</v>
      </c>
      <c r="M275" t="e">
        <f>VLOOKUP($D275,'INPUT-Substances'!$A:$R,8,FALSE)</f>
        <v>#N/A</v>
      </c>
      <c r="N275" t="e">
        <f>VLOOKUP($D275,'INPUT-Substances'!$A:$R,9,FALSE)</f>
        <v>#N/A</v>
      </c>
      <c r="O275" t="e">
        <f>VLOOKUP($D275,'INPUT-Substances'!$A:$R,10,FALSE)</f>
        <v>#N/A</v>
      </c>
      <c r="P275" t="e">
        <f>VLOOKUP($D275,'INPUT-Substances'!$A:$R,11,FALSE)</f>
        <v>#N/A</v>
      </c>
      <c r="Q275" t="e">
        <f>VLOOKUP($D275,'INPUT-Substances'!$A:$R,12,FALSE)</f>
        <v>#N/A</v>
      </c>
      <c r="R275" t="e">
        <f>VLOOKUP($D275,'INPUT-Substances'!$A:$R,13,FALSE)</f>
        <v>#N/A</v>
      </c>
      <c r="S275" t="e">
        <f>VLOOKUP($D275,'INPUT-Substances'!$A:$R,14,FALSE)</f>
        <v>#N/A</v>
      </c>
      <c r="T275" t="e">
        <f>VLOOKUP($D275,'INPUT-Substances'!$A:$R,15,FALSE)</f>
        <v>#N/A</v>
      </c>
      <c r="U275" t="e">
        <f>VLOOKUP($D275,'INPUT-Substances'!$A:$R,16,FALSE)</f>
        <v>#N/A</v>
      </c>
      <c r="V275" t="e">
        <f>VLOOKUP($D275,'INPUT-Substances'!$A:$R,17,FALSE)</f>
        <v>#N/A</v>
      </c>
      <c r="W275" t="e">
        <f>VLOOKUP($D275,'INPUT-Substances'!$A:$R,18,FALSE)</f>
        <v>#N/A</v>
      </c>
      <c r="X275" t="str">
        <f>IF(ISERROR(VLOOKUP(M275,'O03, tab 2,3,5,7,8'!$A:$B,2,FALSE)),"",VLOOKUP(M275,'O03, tab 2,3,5,7,8'!$A:$B,2,FALSE))</f>
        <v/>
      </c>
      <c r="Y275" t="str">
        <f>IF(ISERROR(VLOOKUP(N275,'O03, tab 2,3,5,7,8'!$A:$B,2,FALSE)),"",VLOOKUP(N275,'O03, tab 2,3,5,7,8'!$A:$B,2,FALSE))</f>
        <v/>
      </c>
      <c r="Z275" t="str">
        <f>IF(ISERROR(VLOOKUP(O275,'O03, tab 2,3,5,7,8'!$A:$B,2,FALSE)),"",VLOOKUP(O275,'O03, tab 2,3,5,7,8'!$A:$B,2,FALSE))</f>
        <v/>
      </c>
      <c r="AA275" t="str">
        <f>IF(ISERROR(VLOOKUP(P275,'O03, tab 2,3,5,7,8'!$A:$B,2,FALSE)),"",VLOOKUP(P275,'O03, tab 2,3,5,7,8'!$A:$B,2,FALSE))</f>
        <v/>
      </c>
      <c r="AB275" t="str">
        <f>IF(ISERROR(VLOOKUP(Q275,'O03, tab 2,3,5,7,8'!$A:$B,2,FALSE)),"",VLOOKUP(Q275,'O03, tab 2,3,5,7,8'!$A:$B,2,FALSE))</f>
        <v/>
      </c>
      <c r="AC275" t="str">
        <f>IF(ISERROR(VLOOKUP(R275,'O03, tab 2,3,5,7,8'!$A:$B,2,FALSE)),"",VLOOKUP(R275,'O03, tab 2,3,5,7,8'!$A:$B,2,FALSE))</f>
        <v/>
      </c>
      <c r="AD275" t="str">
        <f>IF(ISERROR(VLOOKUP(S275,'O03, tab 2,3,5,7,8'!$A:$B,2,FALSE)),"",VLOOKUP(S275,'O03, tab 2,3,5,7,8'!$A:$B,2,FALSE))</f>
        <v/>
      </c>
      <c r="AE275" t="str">
        <f>IF(ISERROR(VLOOKUP(T275,'O03, tab 2,3,5,7,8'!$A:$B,2,FALSE)),"",VLOOKUP(T275,'O03, tab 2,3,5,7,8'!$A:$B,2,FALSE))</f>
        <v/>
      </c>
      <c r="AF275" t="str">
        <f>IF(ISERROR(VLOOKUP(U275,'O03, tab 2,3,5,7,8'!$A:$B,2,FALSE)),"",VLOOKUP(U275,'O03, tab 2,3,5,7,8'!$A:$B,2,FALSE))</f>
        <v/>
      </c>
      <c r="AG275" t="str">
        <f>IF(ISERROR(VLOOKUP(V275,'O03, tab 2,3,5,7,8'!$A:$B,2,FALSE)),"",VLOOKUP(V275,'O03, tab 2,3,5,7,8'!$A:$B,2,FALSE))</f>
        <v/>
      </c>
      <c r="AH275" t="str">
        <f>IF(ISERROR(VLOOKUP(W275,'O03, tab 2,3,5,7,8'!$A:$B,2,FALSE)),"",VLOOKUP(W275,'O03, tab 2,3,5,7,8'!$A:$B,2,FALSE))</f>
        <v/>
      </c>
      <c r="AI275">
        <f t="shared" si="59"/>
        <v>0</v>
      </c>
      <c r="AJ275">
        <f>IF(E275="gas","",IF('Production-Scores'!J275="min",'Production-Scores'!L275/60,'Production-Scores'!L275))</f>
        <v>0</v>
      </c>
      <c r="AK275">
        <f>IF(E275="gas","",'Production-Scores'!P275)</f>
        <v>1</v>
      </c>
      <c r="AL275">
        <f t="shared" si="60"/>
        <v>0</v>
      </c>
      <c r="AM275">
        <f t="shared" si="61"/>
        <v>2</v>
      </c>
      <c r="AN275" s="52" t="str">
        <f>IF(OR(AI275=0,E275="gas"),"",INDEX('O03, tab 2,3,5,7,8'!$G$6:$I$11,'Skin-HRS local'!AM275,'Skin-HRS local'!AI275))</f>
        <v/>
      </c>
      <c r="AO275" t="str">
        <f t="shared" si="62"/>
        <v/>
      </c>
      <c r="AP275" s="52">
        <f t="shared" si="63"/>
        <v>0</v>
      </c>
      <c r="AQ275" t="str">
        <f>IF(E275="gas","",IF(ISBLANK('INPUT-Skin'!L275),'INPUT-Settings'!$C$38,'INPUT-Skin'!L275))</f>
        <v>&lt;10 (size of a large coin, small splashes)</v>
      </c>
      <c r="AR275" s="52">
        <f>IF(E275="gas","",VLOOKUP(AQ275,'O03, tab 2,3,5,7,8'!$G$18:$H$21,2,FALSE))</f>
        <v>0.1</v>
      </c>
      <c r="AS275" s="52" t="str">
        <f t="shared" si="64"/>
        <v/>
      </c>
      <c r="AT275">
        <f t="shared" si="65"/>
        <v>7</v>
      </c>
      <c r="AU275" s="52" t="str">
        <f t="shared" si="66"/>
        <v/>
      </c>
      <c r="AV275" t="str">
        <f>IF(ISERROR((VLOOKUP(M275,'O03, tab 2,3,5,7,8'!$A:$C,3,FALSE))),"",VLOOKUP(M275,'O03, tab 2,3,5,7,8'!$A:$C,3,FALSE))</f>
        <v/>
      </c>
      <c r="AW275" t="str">
        <f>IF(ISERROR((VLOOKUP(N275,'O03, tab 2,3,5,7,8'!$A:$C,3,FALSE))),"",VLOOKUP(N275,'O03, tab 2,3,5,7,8'!$A:$C,3,FALSE))</f>
        <v/>
      </c>
      <c r="AX275" t="str">
        <f>IF(ISERROR((VLOOKUP(O275,'O03, tab 2,3,5,7,8'!$A:$C,3,FALSE))),"",VLOOKUP(O275,'O03, tab 2,3,5,7,8'!$A:$C,3,FALSE))</f>
        <v/>
      </c>
      <c r="AY275" t="str">
        <f>IF(ISERROR((VLOOKUP(P275,'O03, tab 2,3,5,7,8'!$A:$C,3,FALSE))),"",VLOOKUP(P275,'O03, tab 2,3,5,7,8'!$A:$C,3,FALSE))</f>
        <v/>
      </c>
      <c r="AZ275" t="str">
        <f>IF(ISERROR((VLOOKUP(Q275,'O03, tab 2,3,5,7,8'!$A:$C,3,FALSE))),"",VLOOKUP(Q275,'O03, tab 2,3,5,7,8'!$A:$C,3,FALSE))</f>
        <v/>
      </c>
      <c r="BA275" t="str">
        <f>IF(ISERROR((VLOOKUP(R275,'O03, tab 2,3,5,7,8'!$A:$C,3,FALSE))),"",VLOOKUP(R275,'O03, tab 2,3,5,7,8'!$A:$C,3,FALSE))</f>
        <v/>
      </c>
      <c r="BB275" t="str">
        <f>IF(ISERROR((VLOOKUP(S275,'O03, tab 2,3,5,7,8'!$A:$C,3,FALSE))),"",VLOOKUP(S275,'O03, tab 2,3,5,7,8'!$A:$C,3,FALSE))</f>
        <v/>
      </c>
      <c r="BC275" t="str">
        <f>IF(ISERROR((VLOOKUP(T275,'O03, tab 2,3,5,7,8'!$A:$C,3,FALSE))),"",VLOOKUP(T275,'O03, tab 2,3,5,7,8'!$A:$C,3,FALSE))</f>
        <v/>
      </c>
      <c r="BD275" t="str">
        <f>IF(ISERROR((VLOOKUP(U275,'O03, tab 2,3,5,7,8'!$A:$C,3,FALSE))),"",VLOOKUP(U275,'O03, tab 2,3,5,7,8'!$A:$C,3,FALSE))</f>
        <v/>
      </c>
      <c r="BE275" t="str">
        <f>IF(ISERROR((VLOOKUP(V275,'O03, tab 2,3,5,7,8'!$A:$C,3,FALSE))),"",VLOOKUP(V275,'O03, tab 2,3,5,7,8'!$A:$C,3,FALSE))</f>
        <v/>
      </c>
      <c r="BF275" t="str">
        <f>IF(ISERROR((VLOOKUP(W275,'O03, tab 2,3,5,7,8'!$A:$C,3,FALSE))),"",VLOOKUP(W275,'O03, tab 2,3,5,7,8'!$A:$C,3,FALSE))</f>
        <v/>
      </c>
      <c r="BG275" s="52">
        <f t="shared" si="67"/>
        <v>0</v>
      </c>
      <c r="BH275" s="52" t="str">
        <f>IF(OR(E275="gas",AI275=0,BG275=0),"",(INDEX('O03'!$B$4:$G$10,'Skin-HRS local'!AU275,'Skin-HRS local'!BG275)))</f>
        <v/>
      </c>
      <c r="BI275" s="52">
        <f>'Inhalation-E,WE,HS'!Q275</f>
        <v>1</v>
      </c>
      <c r="BJ275" s="52" t="str">
        <f>IF(OR(E275="gas",BG275=0),"",(1/('INPUT-Settings'!$E$4^4*'INPUT-Settings'!$E$5^3)^(1/9))^(10-BH275))</f>
        <v/>
      </c>
      <c r="BK275" s="52">
        <f t="shared" si="68"/>
        <v>0</v>
      </c>
    </row>
    <row r="276" spans="1:63" x14ac:dyDescent="0.3">
      <c r="A276" s="86">
        <f>'INPUT-Production'!A276</f>
        <v>0</v>
      </c>
      <c r="B276" s="87">
        <f>'INPUT-Production'!B276</f>
        <v>0</v>
      </c>
      <c r="C276" s="85">
        <f>'INPUT-Production'!C276</f>
        <v>0</v>
      </c>
      <c r="D276" s="85">
        <f>'INPUT-Production'!D276</f>
        <v>0</v>
      </c>
      <c r="E276" s="85">
        <f>VLOOKUP(D276,Substances!A:B,2,FALSE)</f>
        <v>0</v>
      </c>
      <c r="F276" s="2" t="e">
        <f>'Skin-MT Hand'!DG276</f>
        <v>#N/A</v>
      </c>
      <c r="G276" t="str">
        <f>IF(E276="gas","",'Skin-MT Hand'!F276)</f>
        <v>Immersion</v>
      </c>
      <c r="H276" t="str">
        <f>IF(E276="liquid",VLOOKUP(G276,'G03, tab A1'!$B$14:$D$19,3,FALSE),IF('Skin-HRS local'!E276="solid",VLOOKUP('Skin-HRS local'!G276,'G03, tab A1'!$B$5:$D$10,3,FALSE),""))</f>
        <v/>
      </c>
      <c r="I276" s="52" t="e">
        <f t="shared" si="56"/>
        <v>#N/A</v>
      </c>
      <c r="J276" t="str">
        <f>IF(E276="gas","",IF(ISBLANK('INPUT-Skin'!K276),'INPUT-Settings'!$C$37,'INPUT-Skin'!K276))</f>
        <v>thick clothing</v>
      </c>
      <c r="K276">
        <f t="shared" si="57"/>
        <v>0.5</v>
      </c>
      <c r="L276" s="52" t="e">
        <f t="shared" si="58"/>
        <v>#N/A</v>
      </c>
      <c r="M276" t="e">
        <f>VLOOKUP($D276,'INPUT-Substances'!$A:$R,8,FALSE)</f>
        <v>#N/A</v>
      </c>
      <c r="N276" t="e">
        <f>VLOOKUP($D276,'INPUT-Substances'!$A:$R,9,FALSE)</f>
        <v>#N/A</v>
      </c>
      <c r="O276" t="e">
        <f>VLOOKUP($D276,'INPUT-Substances'!$A:$R,10,FALSE)</f>
        <v>#N/A</v>
      </c>
      <c r="P276" t="e">
        <f>VLOOKUP($D276,'INPUT-Substances'!$A:$R,11,FALSE)</f>
        <v>#N/A</v>
      </c>
      <c r="Q276" t="e">
        <f>VLOOKUP($D276,'INPUT-Substances'!$A:$R,12,FALSE)</f>
        <v>#N/A</v>
      </c>
      <c r="R276" t="e">
        <f>VLOOKUP($D276,'INPUT-Substances'!$A:$R,13,FALSE)</f>
        <v>#N/A</v>
      </c>
      <c r="S276" t="e">
        <f>VLOOKUP($D276,'INPUT-Substances'!$A:$R,14,FALSE)</f>
        <v>#N/A</v>
      </c>
      <c r="T276" t="e">
        <f>VLOOKUP($D276,'INPUT-Substances'!$A:$R,15,FALSE)</f>
        <v>#N/A</v>
      </c>
      <c r="U276" t="e">
        <f>VLOOKUP($D276,'INPUT-Substances'!$A:$R,16,FALSE)</f>
        <v>#N/A</v>
      </c>
      <c r="V276" t="e">
        <f>VLOOKUP($D276,'INPUT-Substances'!$A:$R,17,FALSE)</f>
        <v>#N/A</v>
      </c>
      <c r="W276" t="e">
        <f>VLOOKUP($D276,'INPUT-Substances'!$A:$R,18,FALSE)</f>
        <v>#N/A</v>
      </c>
      <c r="X276" t="str">
        <f>IF(ISERROR(VLOOKUP(M276,'O03, tab 2,3,5,7,8'!$A:$B,2,FALSE)),"",VLOOKUP(M276,'O03, tab 2,3,5,7,8'!$A:$B,2,FALSE))</f>
        <v/>
      </c>
      <c r="Y276" t="str">
        <f>IF(ISERROR(VLOOKUP(N276,'O03, tab 2,3,5,7,8'!$A:$B,2,FALSE)),"",VLOOKUP(N276,'O03, tab 2,3,5,7,8'!$A:$B,2,FALSE))</f>
        <v/>
      </c>
      <c r="Z276" t="str">
        <f>IF(ISERROR(VLOOKUP(O276,'O03, tab 2,3,5,7,8'!$A:$B,2,FALSE)),"",VLOOKUP(O276,'O03, tab 2,3,5,7,8'!$A:$B,2,FALSE))</f>
        <v/>
      </c>
      <c r="AA276" t="str">
        <f>IF(ISERROR(VLOOKUP(P276,'O03, tab 2,3,5,7,8'!$A:$B,2,FALSE)),"",VLOOKUP(P276,'O03, tab 2,3,5,7,8'!$A:$B,2,FALSE))</f>
        <v/>
      </c>
      <c r="AB276" t="str">
        <f>IF(ISERROR(VLOOKUP(Q276,'O03, tab 2,3,5,7,8'!$A:$B,2,FALSE)),"",VLOOKUP(Q276,'O03, tab 2,3,5,7,8'!$A:$B,2,FALSE))</f>
        <v/>
      </c>
      <c r="AC276" t="str">
        <f>IF(ISERROR(VLOOKUP(R276,'O03, tab 2,3,5,7,8'!$A:$B,2,FALSE)),"",VLOOKUP(R276,'O03, tab 2,3,5,7,8'!$A:$B,2,FALSE))</f>
        <v/>
      </c>
      <c r="AD276" t="str">
        <f>IF(ISERROR(VLOOKUP(S276,'O03, tab 2,3,5,7,8'!$A:$B,2,FALSE)),"",VLOOKUP(S276,'O03, tab 2,3,5,7,8'!$A:$B,2,FALSE))</f>
        <v/>
      </c>
      <c r="AE276" t="str">
        <f>IF(ISERROR(VLOOKUP(T276,'O03, tab 2,3,5,7,8'!$A:$B,2,FALSE)),"",VLOOKUP(T276,'O03, tab 2,3,5,7,8'!$A:$B,2,FALSE))</f>
        <v/>
      </c>
      <c r="AF276" t="str">
        <f>IF(ISERROR(VLOOKUP(U276,'O03, tab 2,3,5,7,8'!$A:$B,2,FALSE)),"",VLOOKUP(U276,'O03, tab 2,3,5,7,8'!$A:$B,2,FALSE))</f>
        <v/>
      </c>
      <c r="AG276" t="str">
        <f>IF(ISERROR(VLOOKUP(V276,'O03, tab 2,3,5,7,8'!$A:$B,2,FALSE)),"",VLOOKUP(V276,'O03, tab 2,3,5,7,8'!$A:$B,2,FALSE))</f>
        <v/>
      </c>
      <c r="AH276" t="str">
        <f>IF(ISERROR(VLOOKUP(W276,'O03, tab 2,3,5,7,8'!$A:$B,2,FALSE)),"",VLOOKUP(W276,'O03, tab 2,3,5,7,8'!$A:$B,2,FALSE))</f>
        <v/>
      </c>
      <c r="AI276">
        <f t="shared" si="59"/>
        <v>0</v>
      </c>
      <c r="AJ276">
        <f>IF(E276="gas","",IF('Production-Scores'!J276="min",'Production-Scores'!L276/60,'Production-Scores'!L276))</f>
        <v>0</v>
      </c>
      <c r="AK276">
        <f>IF(E276="gas","",'Production-Scores'!P276)</f>
        <v>1</v>
      </c>
      <c r="AL276">
        <f t="shared" si="60"/>
        <v>0</v>
      </c>
      <c r="AM276">
        <f t="shared" si="61"/>
        <v>2</v>
      </c>
      <c r="AN276" s="52" t="str">
        <f>IF(OR(AI276=0,E276="gas"),"",INDEX('O03, tab 2,3,5,7,8'!$G$6:$I$11,'Skin-HRS local'!AM276,'Skin-HRS local'!AI276))</f>
        <v/>
      </c>
      <c r="AO276" t="str">
        <f t="shared" si="62"/>
        <v/>
      </c>
      <c r="AP276" s="52">
        <f t="shared" si="63"/>
        <v>0</v>
      </c>
      <c r="AQ276" t="str">
        <f>IF(E276="gas","",IF(ISBLANK('INPUT-Skin'!L276),'INPUT-Settings'!$C$38,'INPUT-Skin'!L276))</f>
        <v>&lt;10 (size of a large coin, small splashes)</v>
      </c>
      <c r="AR276" s="52">
        <f>IF(E276="gas","",VLOOKUP(AQ276,'O03, tab 2,3,5,7,8'!$G$18:$H$21,2,FALSE))</f>
        <v>0.1</v>
      </c>
      <c r="AS276" s="52" t="str">
        <f t="shared" si="64"/>
        <v/>
      </c>
      <c r="AT276">
        <f t="shared" si="65"/>
        <v>7</v>
      </c>
      <c r="AU276" s="52" t="str">
        <f t="shared" si="66"/>
        <v/>
      </c>
      <c r="AV276" t="str">
        <f>IF(ISERROR((VLOOKUP(M276,'O03, tab 2,3,5,7,8'!$A:$C,3,FALSE))),"",VLOOKUP(M276,'O03, tab 2,3,5,7,8'!$A:$C,3,FALSE))</f>
        <v/>
      </c>
      <c r="AW276" t="str">
        <f>IF(ISERROR((VLOOKUP(N276,'O03, tab 2,3,5,7,8'!$A:$C,3,FALSE))),"",VLOOKUP(N276,'O03, tab 2,3,5,7,8'!$A:$C,3,FALSE))</f>
        <v/>
      </c>
      <c r="AX276" t="str">
        <f>IF(ISERROR((VLOOKUP(O276,'O03, tab 2,3,5,7,8'!$A:$C,3,FALSE))),"",VLOOKUP(O276,'O03, tab 2,3,5,7,8'!$A:$C,3,FALSE))</f>
        <v/>
      </c>
      <c r="AY276" t="str">
        <f>IF(ISERROR((VLOOKUP(P276,'O03, tab 2,3,5,7,8'!$A:$C,3,FALSE))),"",VLOOKUP(P276,'O03, tab 2,3,5,7,8'!$A:$C,3,FALSE))</f>
        <v/>
      </c>
      <c r="AZ276" t="str">
        <f>IF(ISERROR((VLOOKUP(Q276,'O03, tab 2,3,5,7,8'!$A:$C,3,FALSE))),"",VLOOKUP(Q276,'O03, tab 2,3,5,7,8'!$A:$C,3,FALSE))</f>
        <v/>
      </c>
      <c r="BA276" t="str">
        <f>IF(ISERROR((VLOOKUP(R276,'O03, tab 2,3,5,7,8'!$A:$C,3,FALSE))),"",VLOOKUP(R276,'O03, tab 2,3,5,7,8'!$A:$C,3,FALSE))</f>
        <v/>
      </c>
      <c r="BB276" t="str">
        <f>IF(ISERROR((VLOOKUP(S276,'O03, tab 2,3,5,7,8'!$A:$C,3,FALSE))),"",VLOOKUP(S276,'O03, tab 2,3,5,7,8'!$A:$C,3,FALSE))</f>
        <v/>
      </c>
      <c r="BC276" t="str">
        <f>IF(ISERROR((VLOOKUP(T276,'O03, tab 2,3,5,7,8'!$A:$C,3,FALSE))),"",VLOOKUP(T276,'O03, tab 2,3,5,7,8'!$A:$C,3,FALSE))</f>
        <v/>
      </c>
      <c r="BD276" t="str">
        <f>IF(ISERROR((VLOOKUP(U276,'O03, tab 2,3,5,7,8'!$A:$C,3,FALSE))),"",VLOOKUP(U276,'O03, tab 2,3,5,7,8'!$A:$C,3,FALSE))</f>
        <v/>
      </c>
      <c r="BE276" t="str">
        <f>IF(ISERROR((VLOOKUP(V276,'O03, tab 2,3,5,7,8'!$A:$C,3,FALSE))),"",VLOOKUP(V276,'O03, tab 2,3,5,7,8'!$A:$C,3,FALSE))</f>
        <v/>
      </c>
      <c r="BF276" t="str">
        <f>IF(ISERROR((VLOOKUP(W276,'O03, tab 2,3,5,7,8'!$A:$C,3,FALSE))),"",VLOOKUP(W276,'O03, tab 2,3,5,7,8'!$A:$C,3,FALSE))</f>
        <v/>
      </c>
      <c r="BG276" s="52">
        <f t="shared" si="67"/>
        <v>0</v>
      </c>
      <c r="BH276" s="52" t="str">
        <f>IF(OR(E276="gas",AI276=0,BG276=0),"",(INDEX('O03'!$B$4:$G$10,'Skin-HRS local'!AU276,'Skin-HRS local'!BG276)))</f>
        <v/>
      </c>
      <c r="BI276" s="52">
        <f>'Inhalation-E,WE,HS'!Q276</f>
        <v>1</v>
      </c>
      <c r="BJ276" s="52" t="str">
        <f>IF(OR(E276="gas",BG276=0),"",(1/('INPUT-Settings'!$E$4^4*'INPUT-Settings'!$E$5^3)^(1/9))^(10-BH276))</f>
        <v/>
      </c>
      <c r="BK276" s="52">
        <f t="shared" si="68"/>
        <v>0</v>
      </c>
    </row>
    <row r="277" spans="1:63" x14ac:dyDescent="0.3">
      <c r="A277" s="86">
        <f>'INPUT-Production'!A277</f>
        <v>0</v>
      </c>
      <c r="B277" s="87">
        <f>'INPUT-Production'!B277</f>
        <v>0</v>
      </c>
      <c r="C277" s="85">
        <f>'INPUT-Production'!C277</f>
        <v>0</v>
      </c>
      <c r="D277" s="85">
        <f>'INPUT-Production'!D277</f>
        <v>0</v>
      </c>
      <c r="E277" s="85">
        <f>VLOOKUP(D277,Substances!A:B,2,FALSE)</f>
        <v>0</v>
      </c>
      <c r="F277" s="2" t="e">
        <f>'Skin-MT Hand'!DG277</f>
        <v>#N/A</v>
      </c>
      <c r="G277" t="str">
        <f>IF(E277="gas","",'Skin-MT Hand'!F277)</f>
        <v>Immersion</v>
      </c>
      <c r="H277" t="str">
        <f>IF(E277="liquid",VLOOKUP(G277,'G03, tab A1'!$B$14:$D$19,3,FALSE),IF('Skin-HRS local'!E277="solid",VLOOKUP('Skin-HRS local'!G277,'G03, tab A1'!$B$5:$D$10,3,FALSE),""))</f>
        <v/>
      </c>
      <c r="I277" s="52" t="e">
        <f t="shared" si="56"/>
        <v>#N/A</v>
      </c>
      <c r="J277" t="str">
        <f>IF(E277="gas","",IF(ISBLANK('INPUT-Skin'!K277),'INPUT-Settings'!$C$37,'INPUT-Skin'!K277))</f>
        <v>thick clothing</v>
      </c>
      <c r="K277">
        <f t="shared" si="57"/>
        <v>0.5</v>
      </c>
      <c r="L277" s="52" t="e">
        <f t="shared" si="58"/>
        <v>#N/A</v>
      </c>
      <c r="M277" t="e">
        <f>VLOOKUP($D277,'INPUT-Substances'!$A:$R,8,FALSE)</f>
        <v>#N/A</v>
      </c>
      <c r="N277" t="e">
        <f>VLOOKUP($D277,'INPUT-Substances'!$A:$R,9,FALSE)</f>
        <v>#N/A</v>
      </c>
      <c r="O277" t="e">
        <f>VLOOKUP($D277,'INPUT-Substances'!$A:$R,10,FALSE)</f>
        <v>#N/A</v>
      </c>
      <c r="P277" t="e">
        <f>VLOOKUP($D277,'INPUT-Substances'!$A:$R,11,FALSE)</f>
        <v>#N/A</v>
      </c>
      <c r="Q277" t="e">
        <f>VLOOKUP($D277,'INPUT-Substances'!$A:$R,12,FALSE)</f>
        <v>#N/A</v>
      </c>
      <c r="R277" t="e">
        <f>VLOOKUP($D277,'INPUT-Substances'!$A:$R,13,FALSE)</f>
        <v>#N/A</v>
      </c>
      <c r="S277" t="e">
        <f>VLOOKUP($D277,'INPUT-Substances'!$A:$R,14,FALSE)</f>
        <v>#N/A</v>
      </c>
      <c r="T277" t="e">
        <f>VLOOKUP($D277,'INPUT-Substances'!$A:$R,15,FALSE)</f>
        <v>#N/A</v>
      </c>
      <c r="U277" t="e">
        <f>VLOOKUP($D277,'INPUT-Substances'!$A:$R,16,FALSE)</f>
        <v>#N/A</v>
      </c>
      <c r="V277" t="e">
        <f>VLOOKUP($D277,'INPUT-Substances'!$A:$R,17,FALSE)</f>
        <v>#N/A</v>
      </c>
      <c r="W277" t="e">
        <f>VLOOKUP($D277,'INPUT-Substances'!$A:$R,18,FALSE)</f>
        <v>#N/A</v>
      </c>
      <c r="X277" t="str">
        <f>IF(ISERROR(VLOOKUP(M277,'O03, tab 2,3,5,7,8'!$A:$B,2,FALSE)),"",VLOOKUP(M277,'O03, tab 2,3,5,7,8'!$A:$B,2,FALSE))</f>
        <v/>
      </c>
      <c r="Y277" t="str">
        <f>IF(ISERROR(VLOOKUP(N277,'O03, tab 2,3,5,7,8'!$A:$B,2,FALSE)),"",VLOOKUP(N277,'O03, tab 2,3,5,7,8'!$A:$B,2,FALSE))</f>
        <v/>
      </c>
      <c r="Z277" t="str">
        <f>IF(ISERROR(VLOOKUP(O277,'O03, tab 2,3,5,7,8'!$A:$B,2,FALSE)),"",VLOOKUP(O277,'O03, tab 2,3,5,7,8'!$A:$B,2,FALSE))</f>
        <v/>
      </c>
      <c r="AA277" t="str">
        <f>IF(ISERROR(VLOOKUP(P277,'O03, tab 2,3,5,7,8'!$A:$B,2,FALSE)),"",VLOOKUP(P277,'O03, tab 2,3,5,7,8'!$A:$B,2,FALSE))</f>
        <v/>
      </c>
      <c r="AB277" t="str">
        <f>IF(ISERROR(VLOOKUP(Q277,'O03, tab 2,3,5,7,8'!$A:$B,2,FALSE)),"",VLOOKUP(Q277,'O03, tab 2,3,5,7,8'!$A:$B,2,FALSE))</f>
        <v/>
      </c>
      <c r="AC277" t="str">
        <f>IF(ISERROR(VLOOKUP(R277,'O03, tab 2,3,5,7,8'!$A:$B,2,FALSE)),"",VLOOKUP(R277,'O03, tab 2,3,5,7,8'!$A:$B,2,FALSE))</f>
        <v/>
      </c>
      <c r="AD277" t="str">
        <f>IF(ISERROR(VLOOKUP(S277,'O03, tab 2,3,5,7,8'!$A:$B,2,FALSE)),"",VLOOKUP(S277,'O03, tab 2,3,5,7,8'!$A:$B,2,FALSE))</f>
        <v/>
      </c>
      <c r="AE277" t="str">
        <f>IF(ISERROR(VLOOKUP(T277,'O03, tab 2,3,5,7,8'!$A:$B,2,FALSE)),"",VLOOKUP(T277,'O03, tab 2,3,5,7,8'!$A:$B,2,FALSE))</f>
        <v/>
      </c>
      <c r="AF277" t="str">
        <f>IF(ISERROR(VLOOKUP(U277,'O03, tab 2,3,5,7,8'!$A:$B,2,FALSE)),"",VLOOKUP(U277,'O03, tab 2,3,5,7,8'!$A:$B,2,FALSE))</f>
        <v/>
      </c>
      <c r="AG277" t="str">
        <f>IF(ISERROR(VLOOKUP(V277,'O03, tab 2,3,5,7,8'!$A:$B,2,FALSE)),"",VLOOKUP(V277,'O03, tab 2,3,5,7,8'!$A:$B,2,FALSE))</f>
        <v/>
      </c>
      <c r="AH277" t="str">
        <f>IF(ISERROR(VLOOKUP(W277,'O03, tab 2,3,5,7,8'!$A:$B,2,FALSE)),"",VLOOKUP(W277,'O03, tab 2,3,5,7,8'!$A:$B,2,FALSE))</f>
        <v/>
      </c>
      <c r="AI277">
        <f t="shared" si="59"/>
        <v>0</v>
      </c>
      <c r="AJ277">
        <f>IF(E277="gas","",IF('Production-Scores'!J277="min",'Production-Scores'!L277/60,'Production-Scores'!L277))</f>
        <v>0</v>
      </c>
      <c r="AK277">
        <f>IF(E277="gas","",'Production-Scores'!P277)</f>
        <v>1</v>
      </c>
      <c r="AL277">
        <f t="shared" si="60"/>
        <v>0</v>
      </c>
      <c r="AM277">
        <f t="shared" si="61"/>
        <v>2</v>
      </c>
      <c r="AN277" s="52" t="str">
        <f>IF(OR(AI277=0,E277="gas"),"",INDEX('O03, tab 2,3,5,7,8'!$G$6:$I$11,'Skin-HRS local'!AM277,'Skin-HRS local'!AI277))</f>
        <v/>
      </c>
      <c r="AO277" t="str">
        <f t="shared" si="62"/>
        <v/>
      </c>
      <c r="AP277" s="52">
        <f t="shared" si="63"/>
        <v>0</v>
      </c>
      <c r="AQ277" t="str">
        <f>IF(E277="gas","",IF(ISBLANK('INPUT-Skin'!L277),'INPUT-Settings'!$C$38,'INPUT-Skin'!L277))</f>
        <v>&lt;10 (size of a large coin, small splashes)</v>
      </c>
      <c r="AR277" s="52">
        <f>IF(E277="gas","",VLOOKUP(AQ277,'O03, tab 2,3,5,7,8'!$G$18:$H$21,2,FALSE))</f>
        <v>0.1</v>
      </c>
      <c r="AS277" s="52" t="str">
        <f t="shared" si="64"/>
        <v/>
      </c>
      <c r="AT277">
        <f t="shared" si="65"/>
        <v>7</v>
      </c>
      <c r="AU277" s="52" t="str">
        <f t="shared" si="66"/>
        <v/>
      </c>
      <c r="AV277" t="str">
        <f>IF(ISERROR((VLOOKUP(M277,'O03, tab 2,3,5,7,8'!$A:$C,3,FALSE))),"",VLOOKUP(M277,'O03, tab 2,3,5,7,8'!$A:$C,3,FALSE))</f>
        <v/>
      </c>
      <c r="AW277" t="str">
        <f>IF(ISERROR((VLOOKUP(N277,'O03, tab 2,3,5,7,8'!$A:$C,3,FALSE))),"",VLOOKUP(N277,'O03, tab 2,3,5,7,8'!$A:$C,3,FALSE))</f>
        <v/>
      </c>
      <c r="AX277" t="str">
        <f>IF(ISERROR((VLOOKUP(O277,'O03, tab 2,3,5,7,8'!$A:$C,3,FALSE))),"",VLOOKUP(O277,'O03, tab 2,3,5,7,8'!$A:$C,3,FALSE))</f>
        <v/>
      </c>
      <c r="AY277" t="str">
        <f>IF(ISERROR((VLOOKUP(P277,'O03, tab 2,3,5,7,8'!$A:$C,3,FALSE))),"",VLOOKUP(P277,'O03, tab 2,3,5,7,8'!$A:$C,3,FALSE))</f>
        <v/>
      </c>
      <c r="AZ277" t="str">
        <f>IF(ISERROR((VLOOKUP(Q277,'O03, tab 2,3,5,7,8'!$A:$C,3,FALSE))),"",VLOOKUP(Q277,'O03, tab 2,3,5,7,8'!$A:$C,3,FALSE))</f>
        <v/>
      </c>
      <c r="BA277" t="str">
        <f>IF(ISERROR((VLOOKUP(R277,'O03, tab 2,3,5,7,8'!$A:$C,3,FALSE))),"",VLOOKUP(R277,'O03, tab 2,3,5,7,8'!$A:$C,3,FALSE))</f>
        <v/>
      </c>
      <c r="BB277" t="str">
        <f>IF(ISERROR((VLOOKUP(S277,'O03, tab 2,3,5,7,8'!$A:$C,3,FALSE))),"",VLOOKUP(S277,'O03, tab 2,3,5,7,8'!$A:$C,3,FALSE))</f>
        <v/>
      </c>
      <c r="BC277" t="str">
        <f>IF(ISERROR((VLOOKUP(T277,'O03, tab 2,3,5,7,8'!$A:$C,3,FALSE))),"",VLOOKUP(T277,'O03, tab 2,3,5,7,8'!$A:$C,3,FALSE))</f>
        <v/>
      </c>
      <c r="BD277" t="str">
        <f>IF(ISERROR((VLOOKUP(U277,'O03, tab 2,3,5,7,8'!$A:$C,3,FALSE))),"",VLOOKUP(U277,'O03, tab 2,3,5,7,8'!$A:$C,3,FALSE))</f>
        <v/>
      </c>
      <c r="BE277" t="str">
        <f>IF(ISERROR((VLOOKUP(V277,'O03, tab 2,3,5,7,8'!$A:$C,3,FALSE))),"",VLOOKUP(V277,'O03, tab 2,3,5,7,8'!$A:$C,3,FALSE))</f>
        <v/>
      </c>
      <c r="BF277" t="str">
        <f>IF(ISERROR((VLOOKUP(W277,'O03, tab 2,3,5,7,8'!$A:$C,3,FALSE))),"",VLOOKUP(W277,'O03, tab 2,3,5,7,8'!$A:$C,3,FALSE))</f>
        <v/>
      </c>
      <c r="BG277" s="52">
        <f t="shared" si="67"/>
        <v>0</v>
      </c>
      <c r="BH277" s="52" t="str">
        <f>IF(OR(E277="gas",AI277=0,BG277=0),"",(INDEX('O03'!$B$4:$G$10,'Skin-HRS local'!AU277,'Skin-HRS local'!BG277)))</f>
        <v/>
      </c>
      <c r="BI277" s="52">
        <f>'Inhalation-E,WE,HS'!Q277</f>
        <v>1</v>
      </c>
      <c r="BJ277" s="52" t="str">
        <f>IF(OR(E277="gas",BG277=0),"",(1/('INPUT-Settings'!$E$4^4*'INPUT-Settings'!$E$5^3)^(1/9))^(10-BH277))</f>
        <v/>
      </c>
      <c r="BK277" s="52">
        <f t="shared" si="68"/>
        <v>0</v>
      </c>
    </row>
    <row r="278" spans="1:63" x14ac:dyDescent="0.3">
      <c r="A278" s="86">
        <f>'INPUT-Production'!A278</f>
        <v>0</v>
      </c>
      <c r="B278" s="87">
        <f>'INPUT-Production'!B278</f>
        <v>0</v>
      </c>
      <c r="C278" s="85">
        <f>'INPUT-Production'!C278</f>
        <v>0</v>
      </c>
      <c r="D278" s="85">
        <f>'INPUT-Production'!D278</f>
        <v>0</v>
      </c>
      <c r="E278" s="85">
        <f>VLOOKUP(D278,Substances!A:B,2,FALSE)</f>
        <v>0</v>
      </c>
      <c r="F278" s="2" t="e">
        <f>'Skin-MT Hand'!DG278</f>
        <v>#N/A</v>
      </c>
      <c r="G278" t="str">
        <f>IF(E278="gas","",'Skin-MT Hand'!F278)</f>
        <v>Immersion</v>
      </c>
      <c r="H278" t="str">
        <f>IF(E278="liquid",VLOOKUP(G278,'G03, tab A1'!$B$14:$D$19,3,FALSE),IF('Skin-HRS local'!E278="solid",VLOOKUP('Skin-HRS local'!G278,'G03, tab A1'!$B$5:$D$10,3,FALSE),""))</f>
        <v/>
      </c>
      <c r="I278" s="52" t="e">
        <f t="shared" si="56"/>
        <v>#N/A</v>
      </c>
      <c r="J278" t="str">
        <f>IF(E278="gas","",IF(ISBLANK('INPUT-Skin'!K278),'INPUT-Settings'!$C$37,'INPUT-Skin'!K278))</f>
        <v>thick clothing</v>
      </c>
      <c r="K278">
        <f t="shared" si="57"/>
        <v>0.5</v>
      </c>
      <c r="L278" s="52" t="e">
        <f t="shared" si="58"/>
        <v>#N/A</v>
      </c>
      <c r="M278" t="e">
        <f>VLOOKUP($D278,'INPUT-Substances'!$A:$R,8,FALSE)</f>
        <v>#N/A</v>
      </c>
      <c r="N278" t="e">
        <f>VLOOKUP($D278,'INPUT-Substances'!$A:$R,9,FALSE)</f>
        <v>#N/A</v>
      </c>
      <c r="O278" t="e">
        <f>VLOOKUP($D278,'INPUT-Substances'!$A:$R,10,FALSE)</f>
        <v>#N/A</v>
      </c>
      <c r="P278" t="e">
        <f>VLOOKUP($D278,'INPUT-Substances'!$A:$R,11,FALSE)</f>
        <v>#N/A</v>
      </c>
      <c r="Q278" t="e">
        <f>VLOOKUP($D278,'INPUT-Substances'!$A:$R,12,FALSE)</f>
        <v>#N/A</v>
      </c>
      <c r="R278" t="e">
        <f>VLOOKUP($D278,'INPUT-Substances'!$A:$R,13,FALSE)</f>
        <v>#N/A</v>
      </c>
      <c r="S278" t="e">
        <f>VLOOKUP($D278,'INPUT-Substances'!$A:$R,14,FALSE)</f>
        <v>#N/A</v>
      </c>
      <c r="T278" t="e">
        <f>VLOOKUP($D278,'INPUT-Substances'!$A:$R,15,FALSE)</f>
        <v>#N/A</v>
      </c>
      <c r="U278" t="e">
        <f>VLOOKUP($D278,'INPUT-Substances'!$A:$R,16,FALSE)</f>
        <v>#N/A</v>
      </c>
      <c r="V278" t="e">
        <f>VLOOKUP($D278,'INPUT-Substances'!$A:$R,17,FALSE)</f>
        <v>#N/A</v>
      </c>
      <c r="W278" t="e">
        <f>VLOOKUP($D278,'INPUT-Substances'!$A:$R,18,FALSE)</f>
        <v>#N/A</v>
      </c>
      <c r="X278" t="str">
        <f>IF(ISERROR(VLOOKUP(M278,'O03, tab 2,3,5,7,8'!$A:$B,2,FALSE)),"",VLOOKUP(M278,'O03, tab 2,3,5,7,8'!$A:$B,2,FALSE))</f>
        <v/>
      </c>
      <c r="Y278" t="str">
        <f>IF(ISERROR(VLOOKUP(N278,'O03, tab 2,3,5,7,8'!$A:$B,2,FALSE)),"",VLOOKUP(N278,'O03, tab 2,3,5,7,8'!$A:$B,2,FALSE))</f>
        <v/>
      </c>
      <c r="Z278" t="str">
        <f>IF(ISERROR(VLOOKUP(O278,'O03, tab 2,3,5,7,8'!$A:$B,2,FALSE)),"",VLOOKUP(O278,'O03, tab 2,3,5,7,8'!$A:$B,2,FALSE))</f>
        <v/>
      </c>
      <c r="AA278" t="str">
        <f>IF(ISERROR(VLOOKUP(P278,'O03, tab 2,3,5,7,8'!$A:$B,2,FALSE)),"",VLOOKUP(P278,'O03, tab 2,3,5,7,8'!$A:$B,2,FALSE))</f>
        <v/>
      </c>
      <c r="AB278" t="str">
        <f>IF(ISERROR(VLOOKUP(Q278,'O03, tab 2,3,5,7,8'!$A:$B,2,FALSE)),"",VLOOKUP(Q278,'O03, tab 2,3,5,7,8'!$A:$B,2,FALSE))</f>
        <v/>
      </c>
      <c r="AC278" t="str">
        <f>IF(ISERROR(VLOOKUP(R278,'O03, tab 2,3,5,7,8'!$A:$B,2,FALSE)),"",VLOOKUP(R278,'O03, tab 2,3,5,7,8'!$A:$B,2,FALSE))</f>
        <v/>
      </c>
      <c r="AD278" t="str">
        <f>IF(ISERROR(VLOOKUP(S278,'O03, tab 2,3,5,7,8'!$A:$B,2,FALSE)),"",VLOOKUP(S278,'O03, tab 2,3,5,7,8'!$A:$B,2,FALSE))</f>
        <v/>
      </c>
      <c r="AE278" t="str">
        <f>IF(ISERROR(VLOOKUP(T278,'O03, tab 2,3,5,7,8'!$A:$B,2,FALSE)),"",VLOOKUP(T278,'O03, tab 2,3,5,7,8'!$A:$B,2,FALSE))</f>
        <v/>
      </c>
      <c r="AF278" t="str">
        <f>IF(ISERROR(VLOOKUP(U278,'O03, tab 2,3,5,7,8'!$A:$B,2,FALSE)),"",VLOOKUP(U278,'O03, tab 2,3,5,7,8'!$A:$B,2,FALSE))</f>
        <v/>
      </c>
      <c r="AG278" t="str">
        <f>IF(ISERROR(VLOOKUP(V278,'O03, tab 2,3,5,7,8'!$A:$B,2,FALSE)),"",VLOOKUP(V278,'O03, tab 2,3,5,7,8'!$A:$B,2,FALSE))</f>
        <v/>
      </c>
      <c r="AH278" t="str">
        <f>IF(ISERROR(VLOOKUP(W278,'O03, tab 2,3,5,7,8'!$A:$B,2,FALSE)),"",VLOOKUP(W278,'O03, tab 2,3,5,7,8'!$A:$B,2,FALSE))</f>
        <v/>
      </c>
      <c r="AI278">
        <f t="shared" si="59"/>
        <v>0</v>
      </c>
      <c r="AJ278">
        <f>IF(E278="gas","",IF('Production-Scores'!J278="min",'Production-Scores'!L278/60,'Production-Scores'!L278))</f>
        <v>0</v>
      </c>
      <c r="AK278">
        <f>IF(E278="gas","",'Production-Scores'!P278)</f>
        <v>1</v>
      </c>
      <c r="AL278">
        <f t="shared" si="60"/>
        <v>0</v>
      </c>
      <c r="AM278">
        <f t="shared" si="61"/>
        <v>2</v>
      </c>
      <c r="AN278" s="52" t="str">
        <f>IF(OR(AI278=0,E278="gas"),"",INDEX('O03, tab 2,3,5,7,8'!$G$6:$I$11,'Skin-HRS local'!AM278,'Skin-HRS local'!AI278))</f>
        <v/>
      </c>
      <c r="AO278" t="str">
        <f t="shared" si="62"/>
        <v/>
      </c>
      <c r="AP278" s="52">
        <f t="shared" si="63"/>
        <v>0</v>
      </c>
      <c r="AQ278" t="str">
        <f>IF(E278="gas","",IF(ISBLANK('INPUT-Skin'!L278),'INPUT-Settings'!$C$38,'INPUT-Skin'!L278))</f>
        <v>&lt;10 (size of a large coin, small splashes)</v>
      </c>
      <c r="AR278" s="52">
        <f>IF(E278="gas","",VLOOKUP(AQ278,'O03, tab 2,3,5,7,8'!$G$18:$H$21,2,FALSE))</f>
        <v>0.1</v>
      </c>
      <c r="AS278" s="52" t="str">
        <f t="shared" si="64"/>
        <v/>
      </c>
      <c r="AT278">
        <f t="shared" si="65"/>
        <v>7</v>
      </c>
      <c r="AU278" s="52" t="str">
        <f t="shared" si="66"/>
        <v/>
      </c>
      <c r="AV278" t="str">
        <f>IF(ISERROR((VLOOKUP(M278,'O03, tab 2,3,5,7,8'!$A:$C,3,FALSE))),"",VLOOKUP(M278,'O03, tab 2,3,5,7,8'!$A:$C,3,FALSE))</f>
        <v/>
      </c>
      <c r="AW278" t="str">
        <f>IF(ISERROR((VLOOKUP(N278,'O03, tab 2,3,5,7,8'!$A:$C,3,FALSE))),"",VLOOKUP(N278,'O03, tab 2,3,5,7,8'!$A:$C,3,FALSE))</f>
        <v/>
      </c>
      <c r="AX278" t="str">
        <f>IF(ISERROR((VLOOKUP(O278,'O03, tab 2,3,5,7,8'!$A:$C,3,FALSE))),"",VLOOKUP(O278,'O03, tab 2,3,5,7,8'!$A:$C,3,FALSE))</f>
        <v/>
      </c>
      <c r="AY278" t="str">
        <f>IF(ISERROR((VLOOKUP(P278,'O03, tab 2,3,5,7,8'!$A:$C,3,FALSE))),"",VLOOKUP(P278,'O03, tab 2,3,5,7,8'!$A:$C,3,FALSE))</f>
        <v/>
      </c>
      <c r="AZ278" t="str">
        <f>IF(ISERROR((VLOOKUP(Q278,'O03, tab 2,3,5,7,8'!$A:$C,3,FALSE))),"",VLOOKUP(Q278,'O03, tab 2,3,5,7,8'!$A:$C,3,FALSE))</f>
        <v/>
      </c>
      <c r="BA278" t="str">
        <f>IF(ISERROR((VLOOKUP(R278,'O03, tab 2,3,5,7,8'!$A:$C,3,FALSE))),"",VLOOKUP(R278,'O03, tab 2,3,5,7,8'!$A:$C,3,FALSE))</f>
        <v/>
      </c>
      <c r="BB278" t="str">
        <f>IF(ISERROR((VLOOKUP(S278,'O03, tab 2,3,5,7,8'!$A:$C,3,FALSE))),"",VLOOKUP(S278,'O03, tab 2,3,5,7,8'!$A:$C,3,FALSE))</f>
        <v/>
      </c>
      <c r="BC278" t="str">
        <f>IF(ISERROR((VLOOKUP(T278,'O03, tab 2,3,5,7,8'!$A:$C,3,FALSE))),"",VLOOKUP(T278,'O03, tab 2,3,5,7,8'!$A:$C,3,FALSE))</f>
        <v/>
      </c>
      <c r="BD278" t="str">
        <f>IF(ISERROR((VLOOKUP(U278,'O03, tab 2,3,5,7,8'!$A:$C,3,FALSE))),"",VLOOKUP(U278,'O03, tab 2,3,5,7,8'!$A:$C,3,FALSE))</f>
        <v/>
      </c>
      <c r="BE278" t="str">
        <f>IF(ISERROR((VLOOKUP(V278,'O03, tab 2,3,5,7,8'!$A:$C,3,FALSE))),"",VLOOKUP(V278,'O03, tab 2,3,5,7,8'!$A:$C,3,FALSE))</f>
        <v/>
      </c>
      <c r="BF278" t="str">
        <f>IF(ISERROR((VLOOKUP(W278,'O03, tab 2,3,5,7,8'!$A:$C,3,FALSE))),"",VLOOKUP(W278,'O03, tab 2,3,5,7,8'!$A:$C,3,FALSE))</f>
        <v/>
      </c>
      <c r="BG278" s="52">
        <f t="shared" si="67"/>
        <v>0</v>
      </c>
      <c r="BH278" s="52" t="str">
        <f>IF(OR(E278="gas",AI278=0,BG278=0),"",(INDEX('O03'!$B$4:$G$10,'Skin-HRS local'!AU278,'Skin-HRS local'!BG278)))</f>
        <v/>
      </c>
      <c r="BI278" s="52">
        <f>'Inhalation-E,WE,HS'!Q278</f>
        <v>1</v>
      </c>
      <c r="BJ278" s="52" t="str">
        <f>IF(OR(E278="gas",BG278=0),"",(1/('INPUT-Settings'!$E$4^4*'INPUT-Settings'!$E$5^3)^(1/9))^(10-BH278))</f>
        <v/>
      </c>
      <c r="BK278" s="52">
        <f t="shared" si="68"/>
        <v>0</v>
      </c>
    </row>
    <row r="279" spans="1:63" x14ac:dyDescent="0.3">
      <c r="A279" s="86">
        <f>'INPUT-Production'!A279</f>
        <v>0</v>
      </c>
      <c r="B279" s="87">
        <f>'INPUT-Production'!B279</f>
        <v>0</v>
      </c>
      <c r="C279" s="85">
        <f>'INPUT-Production'!C279</f>
        <v>0</v>
      </c>
      <c r="D279" s="85">
        <f>'INPUT-Production'!D279</f>
        <v>0</v>
      </c>
      <c r="E279" s="85">
        <f>VLOOKUP(D279,Substances!A:B,2,FALSE)</f>
        <v>0</v>
      </c>
      <c r="F279" s="2" t="e">
        <f>'Skin-MT Hand'!DG279</f>
        <v>#N/A</v>
      </c>
      <c r="G279" t="str">
        <f>IF(E279="gas","",'Skin-MT Hand'!F279)</f>
        <v>Immersion</v>
      </c>
      <c r="H279" t="str">
        <f>IF(E279="liquid",VLOOKUP(G279,'G03, tab A1'!$B$14:$D$19,3,FALSE),IF('Skin-HRS local'!E279="solid",VLOOKUP('Skin-HRS local'!G279,'G03, tab A1'!$B$5:$D$10,3,FALSE),""))</f>
        <v/>
      </c>
      <c r="I279" s="52" t="e">
        <f t="shared" si="56"/>
        <v>#N/A</v>
      </c>
      <c r="J279" t="str">
        <f>IF(E279="gas","",IF(ISBLANK('INPUT-Skin'!K279),'INPUT-Settings'!$C$37,'INPUT-Skin'!K279))</f>
        <v>thick clothing</v>
      </c>
      <c r="K279">
        <f t="shared" si="57"/>
        <v>0.5</v>
      </c>
      <c r="L279" s="52" t="e">
        <f t="shared" si="58"/>
        <v>#N/A</v>
      </c>
      <c r="M279" t="e">
        <f>VLOOKUP($D279,'INPUT-Substances'!$A:$R,8,FALSE)</f>
        <v>#N/A</v>
      </c>
      <c r="N279" t="e">
        <f>VLOOKUP($D279,'INPUT-Substances'!$A:$R,9,FALSE)</f>
        <v>#N/A</v>
      </c>
      <c r="O279" t="e">
        <f>VLOOKUP($D279,'INPUT-Substances'!$A:$R,10,FALSE)</f>
        <v>#N/A</v>
      </c>
      <c r="P279" t="e">
        <f>VLOOKUP($D279,'INPUT-Substances'!$A:$R,11,FALSE)</f>
        <v>#N/A</v>
      </c>
      <c r="Q279" t="e">
        <f>VLOOKUP($D279,'INPUT-Substances'!$A:$R,12,FALSE)</f>
        <v>#N/A</v>
      </c>
      <c r="R279" t="e">
        <f>VLOOKUP($D279,'INPUT-Substances'!$A:$R,13,FALSE)</f>
        <v>#N/A</v>
      </c>
      <c r="S279" t="e">
        <f>VLOOKUP($D279,'INPUT-Substances'!$A:$R,14,FALSE)</f>
        <v>#N/A</v>
      </c>
      <c r="T279" t="e">
        <f>VLOOKUP($D279,'INPUT-Substances'!$A:$R,15,FALSE)</f>
        <v>#N/A</v>
      </c>
      <c r="U279" t="e">
        <f>VLOOKUP($D279,'INPUT-Substances'!$A:$R,16,FALSE)</f>
        <v>#N/A</v>
      </c>
      <c r="V279" t="e">
        <f>VLOOKUP($D279,'INPUT-Substances'!$A:$R,17,FALSE)</f>
        <v>#N/A</v>
      </c>
      <c r="W279" t="e">
        <f>VLOOKUP($D279,'INPUT-Substances'!$A:$R,18,FALSE)</f>
        <v>#N/A</v>
      </c>
      <c r="X279" t="str">
        <f>IF(ISERROR(VLOOKUP(M279,'O03, tab 2,3,5,7,8'!$A:$B,2,FALSE)),"",VLOOKUP(M279,'O03, tab 2,3,5,7,8'!$A:$B,2,FALSE))</f>
        <v/>
      </c>
      <c r="Y279" t="str">
        <f>IF(ISERROR(VLOOKUP(N279,'O03, tab 2,3,5,7,8'!$A:$B,2,FALSE)),"",VLOOKUP(N279,'O03, tab 2,3,5,7,8'!$A:$B,2,FALSE))</f>
        <v/>
      </c>
      <c r="Z279" t="str">
        <f>IF(ISERROR(VLOOKUP(O279,'O03, tab 2,3,5,7,8'!$A:$B,2,FALSE)),"",VLOOKUP(O279,'O03, tab 2,3,5,7,8'!$A:$B,2,FALSE))</f>
        <v/>
      </c>
      <c r="AA279" t="str">
        <f>IF(ISERROR(VLOOKUP(P279,'O03, tab 2,3,5,7,8'!$A:$B,2,FALSE)),"",VLOOKUP(P279,'O03, tab 2,3,5,7,8'!$A:$B,2,FALSE))</f>
        <v/>
      </c>
      <c r="AB279" t="str">
        <f>IF(ISERROR(VLOOKUP(Q279,'O03, tab 2,3,5,7,8'!$A:$B,2,FALSE)),"",VLOOKUP(Q279,'O03, tab 2,3,5,7,8'!$A:$B,2,FALSE))</f>
        <v/>
      </c>
      <c r="AC279" t="str">
        <f>IF(ISERROR(VLOOKUP(R279,'O03, tab 2,3,5,7,8'!$A:$B,2,FALSE)),"",VLOOKUP(R279,'O03, tab 2,3,5,7,8'!$A:$B,2,FALSE))</f>
        <v/>
      </c>
      <c r="AD279" t="str">
        <f>IF(ISERROR(VLOOKUP(S279,'O03, tab 2,3,5,7,8'!$A:$B,2,FALSE)),"",VLOOKUP(S279,'O03, tab 2,3,5,7,8'!$A:$B,2,FALSE))</f>
        <v/>
      </c>
      <c r="AE279" t="str">
        <f>IF(ISERROR(VLOOKUP(T279,'O03, tab 2,3,5,7,8'!$A:$B,2,FALSE)),"",VLOOKUP(T279,'O03, tab 2,3,5,7,8'!$A:$B,2,FALSE))</f>
        <v/>
      </c>
      <c r="AF279" t="str">
        <f>IF(ISERROR(VLOOKUP(U279,'O03, tab 2,3,5,7,8'!$A:$B,2,FALSE)),"",VLOOKUP(U279,'O03, tab 2,3,5,7,8'!$A:$B,2,FALSE))</f>
        <v/>
      </c>
      <c r="AG279" t="str">
        <f>IF(ISERROR(VLOOKUP(V279,'O03, tab 2,3,5,7,8'!$A:$B,2,FALSE)),"",VLOOKUP(V279,'O03, tab 2,3,5,7,8'!$A:$B,2,FALSE))</f>
        <v/>
      </c>
      <c r="AH279" t="str">
        <f>IF(ISERROR(VLOOKUP(W279,'O03, tab 2,3,5,7,8'!$A:$B,2,FALSE)),"",VLOOKUP(W279,'O03, tab 2,3,5,7,8'!$A:$B,2,FALSE))</f>
        <v/>
      </c>
      <c r="AI279">
        <f t="shared" si="59"/>
        <v>0</v>
      </c>
      <c r="AJ279">
        <f>IF(E279="gas","",IF('Production-Scores'!J279="min",'Production-Scores'!L279/60,'Production-Scores'!L279))</f>
        <v>0</v>
      </c>
      <c r="AK279">
        <f>IF(E279="gas","",'Production-Scores'!P279)</f>
        <v>1</v>
      </c>
      <c r="AL279">
        <f t="shared" si="60"/>
        <v>0</v>
      </c>
      <c r="AM279">
        <f t="shared" si="61"/>
        <v>2</v>
      </c>
      <c r="AN279" s="52" t="str">
        <f>IF(OR(AI279=0,E279="gas"),"",INDEX('O03, tab 2,3,5,7,8'!$G$6:$I$11,'Skin-HRS local'!AM279,'Skin-HRS local'!AI279))</f>
        <v/>
      </c>
      <c r="AO279" t="str">
        <f t="shared" si="62"/>
        <v/>
      </c>
      <c r="AP279" s="52">
        <f t="shared" si="63"/>
        <v>0</v>
      </c>
      <c r="AQ279" t="str">
        <f>IF(E279="gas","",IF(ISBLANK('INPUT-Skin'!L279),'INPUT-Settings'!$C$38,'INPUT-Skin'!L279))</f>
        <v>&lt;10 (size of a large coin, small splashes)</v>
      </c>
      <c r="AR279" s="52">
        <f>IF(E279="gas","",VLOOKUP(AQ279,'O03, tab 2,3,5,7,8'!$G$18:$H$21,2,FALSE))</f>
        <v>0.1</v>
      </c>
      <c r="AS279" s="52" t="str">
        <f t="shared" si="64"/>
        <v/>
      </c>
      <c r="AT279">
        <f t="shared" si="65"/>
        <v>7</v>
      </c>
      <c r="AU279" s="52" t="str">
        <f t="shared" si="66"/>
        <v/>
      </c>
      <c r="AV279" t="str">
        <f>IF(ISERROR((VLOOKUP(M279,'O03, tab 2,3,5,7,8'!$A:$C,3,FALSE))),"",VLOOKUP(M279,'O03, tab 2,3,5,7,8'!$A:$C,3,FALSE))</f>
        <v/>
      </c>
      <c r="AW279" t="str">
        <f>IF(ISERROR((VLOOKUP(N279,'O03, tab 2,3,5,7,8'!$A:$C,3,FALSE))),"",VLOOKUP(N279,'O03, tab 2,3,5,7,8'!$A:$C,3,FALSE))</f>
        <v/>
      </c>
      <c r="AX279" t="str">
        <f>IF(ISERROR((VLOOKUP(O279,'O03, tab 2,3,5,7,8'!$A:$C,3,FALSE))),"",VLOOKUP(O279,'O03, tab 2,3,5,7,8'!$A:$C,3,FALSE))</f>
        <v/>
      </c>
      <c r="AY279" t="str">
        <f>IF(ISERROR((VLOOKUP(P279,'O03, tab 2,3,5,7,8'!$A:$C,3,FALSE))),"",VLOOKUP(P279,'O03, tab 2,3,5,7,8'!$A:$C,3,FALSE))</f>
        <v/>
      </c>
      <c r="AZ279" t="str">
        <f>IF(ISERROR((VLOOKUP(Q279,'O03, tab 2,3,5,7,8'!$A:$C,3,FALSE))),"",VLOOKUP(Q279,'O03, tab 2,3,5,7,8'!$A:$C,3,FALSE))</f>
        <v/>
      </c>
      <c r="BA279" t="str">
        <f>IF(ISERROR((VLOOKUP(R279,'O03, tab 2,3,5,7,8'!$A:$C,3,FALSE))),"",VLOOKUP(R279,'O03, tab 2,3,5,7,8'!$A:$C,3,FALSE))</f>
        <v/>
      </c>
      <c r="BB279" t="str">
        <f>IF(ISERROR((VLOOKUP(S279,'O03, tab 2,3,5,7,8'!$A:$C,3,FALSE))),"",VLOOKUP(S279,'O03, tab 2,3,5,7,8'!$A:$C,3,FALSE))</f>
        <v/>
      </c>
      <c r="BC279" t="str">
        <f>IF(ISERROR((VLOOKUP(T279,'O03, tab 2,3,5,7,8'!$A:$C,3,FALSE))),"",VLOOKUP(T279,'O03, tab 2,3,5,7,8'!$A:$C,3,FALSE))</f>
        <v/>
      </c>
      <c r="BD279" t="str">
        <f>IF(ISERROR((VLOOKUP(U279,'O03, tab 2,3,5,7,8'!$A:$C,3,FALSE))),"",VLOOKUP(U279,'O03, tab 2,3,5,7,8'!$A:$C,3,FALSE))</f>
        <v/>
      </c>
      <c r="BE279" t="str">
        <f>IF(ISERROR((VLOOKUP(V279,'O03, tab 2,3,5,7,8'!$A:$C,3,FALSE))),"",VLOOKUP(V279,'O03, tab 2,3,5,7,8'!$A:$C,3,FALSE))</f>
        <v/>
      </c>
      <c r="BF279" t="str">
        <f>IF(ISERROR((VLOOKUP(W279,'O03, tab 2,3,5,7,8'!$A:$C,3,FALSE))),"",VLOOKUP(W279,'O03, tab 2,3,5,7,8'!$A:$C,3,FALSE))</f>
        <v/>
      </c>
      <c r="BG279" s="52">
        <f t="shared" si="67"/>
        <v>0</v>
      </c>
      <c r="BH279" s="52" t="str">
        <f>IF(OR(E279="gas",AI279=0,BG279=0),"",(INDEX('O03'!$B$4:$G$10,'Skin-HRS local'!AU279,'Skin-HRS local'!BG279)))</f>
        <v/>
      </c>
      <c r="BI279" s="52">
        <f>'Inhalation-E,WE,HS'!Q279</f>
        <v>1</v>
      </c>
      <c r="BJ279" s="52" t="str">
        <f>IF(OR(E279="gas",BG279=0),"",(1/('INPUT-Settings'!$E$4^4*'INPUT-Settings'!$E$5^3)^(1/9))^(10-BH279))</f>
        <v/>
      </c>
      <c r="BK279" s="52">
        <f t="shared" si="68"/>
        <v>0</v>
      </c>
    </row>
    <row r="280" spans="1:63" x14ac:dyDescent="0.3">
      <c r="A280" s="86">
        <f>'INPUT-Production'!A280</f>
        <v>0</v>
      </c>
      <c r="B280" s="87">
        <f>'INPUT-Production'!B280</f>
        <v>0</v>
      </c>
      <c r="C280" s="85">
        <f>'INPUT-Production'!C280</f>
        <v>0</v>
      </c>
      <c r="D280" s="85">
        <f>'INPUT-Production'!D280</f>
        <v>0</v>
      </c>
      <c r="E280" s="85">
        <f>VLOOKUP(D280,Substances!A:B,2,FALSE)</f>
        <v>0</v>
      </c>
      <c r="F280" s="2" t="e">
        <f>'Skin-MT Hand'!DG280</f>
        <v>#N/A</v>
      </c>
      <c r="G280" t="str">
        <f>IF(E280="gas","",'Skin-MT Hand'!F280)</f>
        <v>Immersion</v>
      </c>
      <c r="H280" t="str">
        <f>IF(E280="liquid",VLOOKUP(G280,'G03, tab A1'!$B$14:$D$19,3,FALSE),IF('Skin-HRS local'!E280="solid",VLOOKUP('Skin-HRS local'!G280,'G03, tab A1'!$B$5:$D$10,3,FALSE),""))</f>
        <v/>
      </c>
      <c r="I280" s="52" t="e">
        <f t="shared" si="56"/>
        <v>#N/A</v>
      </c>
      <c r="J280" t="str">
        <f>IF(E280="gas","",IF(ISBLANK('INPUT-Skin'!K280),'INPUT-Settings'!$C$37,'INPUT-Skin'!K280))</f>
        <v>thick clothing</v>
      </c>
      <c r="K280">
        <f t="shared" si="57"/>
        <v>0.5</v>
      </c>
      <c r="L280" s="52" t="e">
        <f t="shared" si="58"/>
        <v>#N/A</v>
      </c>
      <c r="M280" t="e">
        <f>VLOOKUP($D280,'INPUT-Substances'!$A:$R,8,FALSE)</f>
        <v>#N/A</v>
      </c>
      <c r="N280" t="e">
        <f>VLOOKUP($D280,'INPUT-Substances'!$A:$R,9,FALSE)</f>
        <v>#N/A</v>
      </c>
      <c r="O280" t="e">
        <f>VLOOKUP($D280,'INPUT-Substances'!$A:$R,10,FALSE)</f>
        <v>#N/A</v>
      </c>
      <c r="P280" t="e">
        <f>VLOOKUP($D280,'INPUT-Substances'!$A:$R,11,FALSE)</f>
        <v>#N/A</v>
      </c>
      <c r="Q280" t="e">
        <f>VLOOKUP($D280,'INPUT-Substances'!$A:$R,12,FALSE)</f>
        <v>#N/A</v>
      </c>
      <c r="R280" t="e">
        <f>VLOOKUP($D280,'INPUT-Substances'!$A:$R,13,FALSE)</f>
        <v>#N/A</v>
      </c>
      <c r="S280" t="e">
        <f>VLOOKUP($D280,'INPUT-Substances'!$A:$R,14,FALSE)</f>
        <v>#N/A</v>
      </c>
      <c r="T280" t="e">
        <f>VLOOKUP($D280,'INPUT-Substances'!$A:$R,15,FALSE)</f>
        <v>#N/A</v>
      </c>
      <c r="U280" t="e">
        <f>VLOOKUP($D280,'INPUT-Substances'!$A:$R,16,FALSE)</f>
        <v>#N/A</v>
      </c>
      <c r="V280" t="e">
        <f>VLOOKUP($D280,'INPUT-Substances'!$A:$R,17,FALSE)</f>
        <v>#N/A</v>
      </c>
      <c r="W280" t="e">
        <f>VLOOKUP($D280,'INPUT-Substances'!$A:$R,18,FALSE)</f>
        <v>#N/A</v>
      </c>
      <c r="X280" t="str">
        <f>IF(ISERROR(VLOOKUP(M280,'O03, tab 2,3,5,7,8'!$A:$B,2,FALSE)),"",VLOOKUP(M280,'O03, tab 2,3,5,7,8'!$A:$B,2,FALSE))</f>
        <v/>
      </c>
      <c r="Y280" t="str">
        <f>IF(ISERROR(VLOOKUP(N280,'O03, tab 2,3,5,7,8'!$A:$B,2,FALSE)),"",VLOOKUP(N280,'O03, tab 2,3,5,7,8'!$A:$B,2,FALSE))</f>
        <v/>
      </c>
      <c r="Z280" t="str">
        <f>IF(ISERROR(VLOOKUP(O280,'O03, tab 2,3,5,7,8'!$A:$B,2,FALSE)),"",VLOOKUP(O280,'O03, tab 2,3,5,7,8'!$A:$B,2,FALSE))</f>
        <v/>
      </c>
      <c r="AA280" t="str">
        <f>IF(ISERROR(VLOOKUP(P280,'O03, tab 2,3,5,7,8'!$A:$B,2,FALSE)),"",VLOOKUP(P280,'O03, tab 2,3,5,7,8'!$A:$B,2,FALSE))</f>
        <v/>
      </c>
      <c r="AB280" t="str">
        <f>IF(ISERROR(VLOOKUP(Q280,'O03, tab 2,3,5,7,8'!$A:$B,2,FALSE)),"",VLOOKUP(Q280,'O03, tab 2,3,5,7,8'!$A:$B,2,FALSE))</f>
        <v/>
      </c>
      <c r="AC280" t="str">
        <f>IF(ISERROR(VLOOKUP(R280,'O03, tab 2,3,5,7,8'!$A:$B,2,FALSE)),"",VLOOKUP(R280,'O03, tab 2,3,5,7,8'!$A:$B,2,FALSE))</f>
        <v/>
      </c>
      <c r="AD280" t="str">
        <f>IF(ISERROR(VLOOKUP(S280,'O03, tab 2,3,5,7,8'!$A:$B,2,FALSE)),"",VLOOKUP(S280,'O03, tab 2,3,5,7,8'!$A:$B,2,FALSE))</f>
        <v/>
      </c>
      <c r="AE280" t="str">
        <f>IF(ISERROR(VLOOKUP(T280,'O03, tab 2,3,5,7,8'!$A:$B,2,FALSE)),"",VLOOKUP(T280,'O03, tab 2,3,5,7,8'!$A:$B,2,FALSE))</f>
        <v/>
      </c>
      <c r="AF280" t="str">
        <f>IF(ISERROR(VLOOKUP(U280,'O03, tab 2,3,5,7,8'!$A:$B,2,FALSE)),"",VLOOKUP(U280,'O03, tab 2,3,5,7,8'!$A:$B,2,FALSE))</f>
        <v/>
      </c>
      <c r="AG280" t="str">
        <f>IF(ISERROR(VLOOKUP(V280,'O03, tab 2,3,5,7,8'!$A:$B,2,FALSE)),"",VLOOKUP(V280,'O03, tab 2,3,5,7,8'!$A:$B,2,FALSE))</f>
        <v/>
      </c>
      <c r="AH280" t="str">
        <f>IF(ISERROR(VLOOKUP(W280,'O03, tab 2,3,5,7,8'!$A:$B,2,FALSE)),"",VLOOKUP(W280,'O03, tab 2,3,5,7,8'!$A:$B,2,FALSE))</f>
        <v/>
      </c>
      <c r="AI280">
        <f t="shared" si="59"/>
        <v>0</v>
      </c>
      <c r="AJ280">
        <f>IF(E280="gas","",IF('Production-Scores'!J280="min",'Production-Scores'!L280/60,'Production-Scores'!L280))</f>
        <v>0</v>
      </c>
      <c r="AK280">
        <f>IF(E280="gas","",'Production-Scores'!P280)</f>
        <v>1</v>
      </c>
      <c r="AL280">
        <f t="shared" si="60"/>
        <v>0</v>
      </c>
      <c r="AM280">
        <f t="shared" si="61"/>
        <v>2</v>
      </c>
      <c r="AN280" s="52" t="str">
        <f>IF(OR(AI280=0,E280="gas"),"",INDEX('O03, tab 2,3,5,7,8'!$G$6:$I$11,'Skin-HRS local'!AM280,'Skin-HRS local'!AI280))</f>
        <v/>
      </c>
      <c r="AO280" t="str">
        <f t="shared" si="62"/>
        <v/>
      </c>
      <c r="AP280" s="52">
        <f t="shared" si="63"/>
        <v>0</v>
      </c>
      <c r="AQ280" t="str">
        <f>IF(E280="gas","",IF(ISBLANK('INPUT-Skin'!L280),'INPUT-Settings'!$C$38,'INPUT-Skin'!L280))</f>
        <v>&lt;10 (size of a large coin, small splashes)</v>
      </c>
      <c r="AR280" s="52">
        <f>IF(E280="gas","",VLOOKUP(AQ280,'O03, tab 2,3,5,7,8'!$G$18:$H$21,2,FALSE))</f>
        <v>0.1</v>
      </c>
      <c r="AS280" s="52" t="str">
        <f t="shared" si="64"/>
        <v/>
      </c>
      <c r="AT280">
        <f t="shared" si="65"/>
        <v>7</v>
      </c>
      <c r="AU280" s="52" t="str">
        <f t="shared" si="66"/>
        <v/>
      </c>
      <c r="AV280" t="str">
        <f>IF(ISERROR((VLOOKUP(M280,'O03, tab 2,3,5,7,8'!$A:$C,3,FALSE))),"",VLOOKUP(M280,'O03, tab 2,3,5,7,8'!$A:$C,3,FALSE))</f>
        <v/>
      </c>
      <c r="AW280" t="str">
        <f>IF(ISERROR((VLOOKUP(N280,'O03, tab 2,3,5,7,8'!$A:$C,3,FALSE))),"",VLOOKUP(N280,'O03, tab 2,3,5,7,8'!$A:$C,3,FALSE))</f>
        <v/>
      </c>
      <c r="AX280" t="str">
        <f>IF(ISERROR((VLOOKUP(O280,'O03, tab 2,3,5,7,8'!$A:$C,3,FALSE))),"",VLOOKUP(O280,'O03, tab 2,3,5,7,8'!$A:$C,3,FALSE))</f>
        <v/>
      </c>
      <c r="AY280" t="str">
        <f>IF(ISERROR((VLOOKUP(P280,'O03, tab 2,3,5,7,8'!$A:$C,3,FALSE))),"",VLOOKUP(P280,'O03, tab 2,3,5,7,8'!$A:$C,3,FALSE))</f>
        <v/>
      </c>
      <c r="AZ280" t="str">
        <f>IF(ISERROR((VLOOKUP(Q280,'O03, tab 2,3,5,7,8'!$A:$C,3,FALSE))),"",VLOOKUP(Q280,'O03, tab 2,3,5,7,8'!$A:$C,3,FALSE))</f>
        <v/>
      </c>
      <c r="BA280" t="str">
        <f>IF(ISERROR((VLOOKUP(R280,'O03, tab 2,3,5,7,8'!$A:$C,3,FALSE))),"",VLOOKUP(R280,'O03, tab 2,3,5,7,8'!$A:$C,3,FALSE))</f>
        <v/>
      </c>
      <c r="BB280" t="str">
        <f>IF(ISERROR((VLOOKUP(S280,'O03, tab 2,3,5,7,8'!$A:$C,3,FALSE))),"",VLOOKUP(S280,'O03, tab 2,3,5,7,8'!$A:$C,3,FALSE))</f>
        <v/>
      </c>
      <c r="BC280" t="str">
        <f>IF(ISERROR((VLOOKUP(T280,'O03, tab 2,3,5,7,8'!$A:$C,3,FALSE))),"",VLOOKUP(T280,'O03, tab 2,3,5,7,8'!$A:$C,3,FALSE))</f>
        <v/>
      </c>
      <c r="BD280" t="str">
        <f>IF(ISERROR((VLOOKUP(U280,'O03, tab 2,3,5,7,8'!$A:$C,3,FALSE))),"",VLOOKUP(U280,'O03, tab 2,3,5,7,8'!$A:$C,3,FALSE))</f>
        <v/>
      </c>
      <c r="BE280" t="str">
        <f>IF(ISERROR((VLOOKUP(V280,'O03, tab 2,3,5,7,8'!$A:$C,3,FALSE))),"",VLOOKUP(V280,'O03, tab 2,3,5,7,8'!$A:$C,3,FALSE))</f>
        <v/>
      </c>
      <c r="BF280" t="str">
        <f>IF(ISERROR((VLOOKUP(W280,'O03, tab 2,3,5,7,8'!$A:$C,3,FALSE))),"",VLOOKUP(W280,'O03, tab 2,3,5,7,8'!$A:$C,3,FALSE))</f>
        <v/>
      </c>
      <c r="BG280" s="52">
        <f t="shared" si="67"/>
        <v>0</v>
      </c>
      <c r="BH280" s="52" t="str">
        <f>IF(OR(E280="gas",AI280=0,BG280=0),"",(INDEX('O03'!$B$4:$G$10,'Skin-HRS local'!AU280,'Skin-HRS local'!BG280)))</f>
        <v/>
      </c>
      <c r="BI280" s="52">
        <f>'Inhalation-E,WE,HS'!Q280</f>
        <v>1</v>
      </c>
      <c r="BJ280" s="52" t="str">
        <f>IF(OR(E280="gas",BG280=0),"",(1/('INPUT-Settings'!$E$4^4*'INPUT-Settings'!$E$5^3)^(1/9))^(10-BH280))</f>
        <v/>
      </c>
      <c r="BK280" s="52">
        <f t="shared" si="68"/>
        <v>0</v>
      </c>
    </row>
    <row r="281" spans="1:63" x14ac:dyDescent="0.3">
      <c r="A281" s="86">
        <f>'INPUT-Production'!A281</f>
        <v>0</v>
      </c>
      <c r="B281" s="87">
        <f>'INPUT-Production'!B281</f>
        <v>0</v>
      </c>
      <c r="C281" s="85">
        <f>'INPUT-Production'!C281</f>
        <v>0</v>
      </c>
      <c r="D281" s="85">
        <f>'INPUT-Production'!D281</f>
        <v>0</v>
      </c>
      <c r="E281" s="85">
        <f>VLOOKUP(D281,Substances!A:B,2,FALSE)</f>
        <v>0</v>
      </c>
      <c r="F281" s="2" t="e">
        <f>'Skin-MT Hand'!DG281</f>
        <v>#N/A</v>
      </c>
      <c r="G281" t="str">
        <f>IF(E281="gas","",'Skin-MT Hand'!F281)</f>
        <v>Immersion</v>
      </c>
      <c r="H281" t="str">
        <f>IF(E281="liquid",VLOOKUP(G281,'G03, tab A1'!$B$14:$D$19,3,FALSE),IF('Skin-HRS local'!E281="solid",VLOOKUP('Skin-HRS local'!G281,'G03, tab A1'!$B$5:$D$10,3,FALSE),""))</f>
        <v/>
      </c>
      <c r="I281" s="52" t="e">
        <f t="shared" si="56"/>
        <v>#N/A</v>
      </c>
      <c r="J281" t="str">
        <f>IF(E281="gas","",IF(ISBLANK('INPUT-Skin'!K281),'INPUT-Settings'!$C$37,'INPUT-Skin'!K281))</f>
        <v>thick clothing</v>
      </c>
      <c r="K281">
        <f t="shared" si="57"/>
        <v>0.5</v>
      </c>
      <c r="L281" s="52" t="e">
        <f t="shared" si="58"/>
        <v>#N/A</v>
      </c>
      <c r="M281" t="e">
        <f>VLOOKUP($D281,'INPUT-Substances'!$A:$R,8,FALSE)</f>
        <v>#N/A</v>
      </c>
      <c r="N281" t="e">
        <f>VLOOKUP($D281,'INPUT-Substances'!$A:$R,9,FALSE)</f>
        <v>#N/A</v>
      </c>
      <c r="O281" t="e">
        <f>VLOOKUP($D281,'INPUT-Substances'!$A:$R,10,FALSE)</f>
        <v>#N/A</v>
      </c>
      <c r="P281" t="e">
        <f>VLOOKUP($D281,'INPUT-Substances'!$A:$R,11,FALSE)</f>
        <v>#N/A</v>
      </c>
      <c r="Q281" t="e">
        <f>VLOOKUP($D281,'INPUT-Substances'!$A:$R,12,FALSE)</f>
        <v>#N/A</v>
      </c>
      <c r="R281" t="e">
        <f>VLOOKUP($D281,'INPUT-Substances'!$A:$R,13,FALSE)</f>
        <v>#N/A</v>
      </c>
      <c r="S281" t="e">
        <f>VLOOKUP($D281,'INPUT-Substances'!$A:$R,14,FALSE)</f>
        <v>#N/A</v>
      </c>
      <c r="T281" t="e">
        <f>VLOOKUP($D281,'INPUT-Substances'!$A:$R,15,FALSE)</f>
        <v>#N/A</v>
      </c>
      <c r="U281" t="e">
        <f>VLOOKUP($D281,'INPUT-Substances'!$A:$R,16,FALSE)</f>
        <v>#N/A</v>
      </c>
      <c r="V281" t="e">
        <f>VLOOKUP($D281,'INPUT-Substances'!$A:$R,17,FALSE)</f>
        <v>#N/A</v>
      </c>
      <c r="W281" t="e">
        <f>VLOOKUP($D281,'INPUT-Substances'!$A:$R,18,FALSE)</f>
        <v>#N/A</v>
      </c>
      <c r="X281" t="str">
        <f>IF(ISERROR(VLOOKUP(M281,'O03, tab 2,3,5,7,8'!$A:$B,2,FALSE)),"",VLOOKUP(M281,'O03, tab 2,3,5,7,8'!$A:$B,2,FALSE))</f>
        <v/>
      </c>
      <c r="Y281" t="str">
        <f>IF(ISERROR(VLOOKUP(N281,'O03, tab 2,3,5,7,8'!$A:$B,2,FALSE)),"",VLOOKUP(N281,'O03, tab 2,3,5,7,8'!$A:$B,2,FALSE))</f>
        <v/>
      </c>
      <c r="Z281" t="str">
        <f>IF(ISERROR(VLOOKUP(O281,'O03, tab 2,3,5,7,8'!$A:$B,2,FALSE)),"",VLOOKUP(O281,'O03, tab 2,3,5,7,8'!$A:$B,2,FALSE))</f>
        <v/>
      </c>
      <c r="AA281" t="str">
        <f>IF(ISERROR(VLOOKUP(P281,'O03, tab 2,3,5,7,8'!$A:$B,2,FALSE)),"",VLOOKUP(P281,'O03, tab 2,3,5,7,8'!$A:$B,2,FALSE))</f>
        <v/>
      </c>
      <c r="AB281" t="str">
        <f>IF(ISERROR(VLOOKUP(Q281,'O03, tab 2,3,5,7,8'!$A:$B,2,FALSE)),"",VLOOKUP(Q281,'O03, tab 2,3,5,7,8'!$A:$B,2,FALSE))</f>
        <v/>
      </c>
      <c r="AC281" t="str">
        <f>IF(ISERROR(VLOOKUP(R281,'O03, tab 2,3,5,7,8'!$A:$B,2,FALSE)),"",VLOOKUP(R281,'O03, tab 2,3,5,7,8'!$A:$B,2,FALSE))</f>
        <v/>
      </c>
      <c r="AD281" t="str">
        <f>IF(ISERROR(VLOOKUP(S281,'O03, tab 2,3,5,7,8'!$A:$B,2,FALSE)),"",VLOOKUP(S281,'O03, tab 2,3,5,7,8'!$A:$B,2,FALSE))</f>
        <v/>
      </c>
      <c r="AE281" t="str">
        <f>IF(ISERROR(VLOOKUP(T281,'O03, tab 2,3,5,7,8'!$A:$B,2,FALSE)),"",VLOOKUP(T281,'O03, tab 2,3,5,7,8'!$A:$B,2,FALSE))</f>
        <v/>
      </c>
      <c r="AF281" t="str">
        <f>IF(ISERROR(VLOOKUP(U281,'O03, tab 2,3,5,7,8'!$A:$B,2,FALSE)),"",VLOOKUP(U281,'O03, tab 2,3,5,7,8'!$A:$B,2,FALSE))</f>
        <v/>
      </c>
      <c r="AG281" t="str">
        <f>IF(ISERROR(VLOOKUP(V281,'O03, tab 2,3,5,7,8'!$A:$B,2,FALSE)),"",VLOOKUP(V281,'O03, tab 2,3,5,7,8'!$A:$B,2,FALSE))</f>
        <v/>
      </c>
      <c r="AH281" t="str">
        <f>IF(ISERROR(VLOOKUP(W281,'O03, tab 2,3,5,7,8'!$A:$B,2,FALSE)),"",VLOOKUP(W281,'O03, tab 2,3,5,7,8'!$A:$B,2,FALSE))</f>
        <v/>
      </c>
      <c r="AI281">
        <f t="shared" si="59"/>
        <v>0</v>
      </c>
      <c r="AJ281">
        <f>IF(E281="gas","",IF('Production-Scores'!J281="min",'Production-Scores'!L281/60,'Production-Scores'!L281))</f>
        <v>0</v>
      </c>
      <c r="AK281">
        <f>IF(E281="gas","",'Production-Scores'!P281)</f>
        <v>1</v>
      </c>
      <c r="AL281">
        <f t="shared" si="60"/>
        <v>0</v>
      </c>
      <c r="AM281">
        <f t="shared" si="61"/>
        <v>2</v>
      </c>
      <c r="AN281" s="52" t="str">
        <f>IF(OR(AI281=0,E281="gas"),"",INDEX('O03, tab 2,3,5,7,8'!$G$6:$I$11,'Skin-HRS local'!AM281,'Skin-HRS local'!AI281))</f>
        <v/>
      </c>
      <c r="AO281" t="str">
        <f t="shared" si="62"/>
        <v/>
      </c>
      <c r="AP281" s="52">
        <f t="shared" si="63"/>
        <v>0</v>
      </c>
      <c r="AQ281" t="str">
        <f>IF(E281="gas","",IF(ISBLANK('INPUT-Skin'!L281),'INPUT-Settings'!$C$38,'INPUT-Skin'!L281))</f>
        <v>&lt;10 (size of a large coin, small splashes)</v>
      </c>
      <c r="AR281" s="52">
        <f>IF(E281="gas","",VLOOKUP(AQ281,'O03, tab 2,3,5,7,8'!$G$18:$H$21,2,FALSE))</f>
        <v>0.1</v>
      </c>
      <c r="AS281" s="52" t="str">
        <f t="shared" si="64"/>
        <v/>
      </c>
      <c r="AT281">
        <f t="shared" si="65"/>
        <v>7</v>
      </c>
      <c r="AU281" s="52" t="str">
        <f t="shared" si="66"/>
        <v/>
      </c>
      <c r="AV281" t="str">
        <f>IF(ISERROR((VLOOKUP(M281,'O03, tab 2,3,5,7,8'!$A:$C,3,FALSE))),"",VLOOKUP(M281,'O03, tab 2,3,5,7,8'!$A:$C,3,FALSE))</f>
        <v/>
      </c>
      <c r="AW281" t="str">
        <f>IF(ISERROR((VLOOKUP(N281,'O03, tab 2,3,5,7,8'!$A:$C,3,FALSE))),"",VLOOKUP(N281,'O03, tab 2,3,5,7,8'!$A:$C,3,FALSE))</f>
        <v/>
      </c>
      <c r="AX281" t="str">
        <f>IF(ISERROR((VLOOKUP(O281,'O03, tab 2,3,5,7,8'!$A:$C,3,FALSE))),"",VLOOKUP(O281,'O03, tab 2,3,5,7,8'!$A:$C,3,FALSE))</f>
        <v/>
      </c>
      <c r="AY281" t="str">
        <f>IF(ISERROR((VLOOKUP(P281,'O03, tab 2,3,5,7,8'!$A:$C,3,FALSE))),"",VLOOKUP(P281,'O03, tab 2,3,5,7,8'!$A:$C,3,FALSE))</f>
        <v/>
      </c>
      <c r="AZ281" t="str">
        <f>IF(ISERROR((VLOOKUP(Q281,'O03, tab 2,3,5,7,8'!$A:$C,3,FALSE))),"",VLOOKUP(Q281,'O03, tab 2,3,5,7,8'!$A:$C,3,FALSE))</f>
        <v/>
      </c>
      <c r="BA281" t="str">
        <f>IF(ISERROR((VLOOKUP(R281,'O03, tab 2,3,5,7,8'!$A:$C,3,FALSE))),"",VLOOKUP(R281,'O03, tab 2,3,5,7,8'!$A:$C,3,FALSE))</f>
        <v/>
      </c>
      <c r="BB281" t="str">
        <f>IF(ISERROR((VLOOKUP(S281,'O03, tab 2,3,5,7,8'!$A:$C,3,FALSE))),"",VLOOKUP(S281,'O03, tab 2,3,5,7,8'!$A:$C,3,FALSE))</f>
        <v/>
      </c>
      <c r="BC281" t="str">
        <f>IF(ISERROR((VLOOKUP(T281,'O03, tab 2,3,5,7,8'!$A:$C,3,FALSE))),"",VLOOKUP(T281,'O03, tab 2,3,5,7,8'!$A:$C,3,FALSE))</f>
        <v/>
      </c>
      <c r="BD281" t="str">
        <f>IF(ISERROR((VLOOKUP(U281,'O03, tab 2,3,5,7,8'!$A:$C,3,FALSE))),"",VLOOKUP(U281,'O03, tab 2,3,5,7,8'!$A:$C,3,FALSE))</f>
        <v/>
      </c>
      <c r="BE281" t="str">
        <f>IF(ISERROR((VLOOKUP(V281,'O03, tab 2,3,5,7,8'!$A:$C,3,FALSE))),"",VLOOKUP(V281,'O03, tab 2,3,5,7,8'!$A:$C,3,FALSE))</f>
        <v/>
      </c>
      <c r="BF281" t="str">
        <f>IF(ISERROR((VLOOKUP(W281,'O03, tab 2,3,5,7,8'!$A:$C,3,FALSE))),"",VLOOKUP(W281,'O03, tab 2,3,5,7,8'!$A:$C,3,FALSE))</f>
        <v/>
      </c>
      <c r="BG281" s="52">
        <f t="shared" si="67"/>
        <v>0</v>
      </c>
      <c r="BH281" s="52" t="str">
        <f>IF(OR(E281="gas",AI281=0,BG281=0),"",(INDEX('O03'!$B$4:$G$10,'Skin-HRS local'!AU281,'Skin-HRS local'!BG281)))</f>
        <v/>
      </c>
      <c r="BI281" s="52">
        <f>'Inhalation-E,WE,HS'!Q281</f>
        <v>1</v>
      </c>
      <c r="BJ281" s="52" t="str">
        <f>IF(OR(E281="gas",BG281=0),"",(1/('INPUT-Settings'!$E$4^4*'INPUT-Settings'!$E$5^3)^(1/9))^(10-BH281))</f>
        <v/>
      </c>
      <c r="BK281" s="52">
        <f t="shared" si="68"/>
        <v>0</v>
      </c>
    </row>
    <row r="282" spans="1:63" x14ac:dyDescent="0.3">
      <c r="A282" s="86">
        <f>'INPUT-Production'!A282</f>
        <v>0</v>
      </c>
      <c r="B282" s="87">
        <f>'INPUT-Production'!B282</f>
        <v>0</v>
      </c>
      <c r="C282" s="85">
        <f>'INPUT-Production'!C282</f>
        <v>0</v>
      </c>
      <c r="D282" s="85">
        <f>'INPUT-Production'!D282</f>
        <v>0</v>
      </c>
      <c r="E282" s="85">
        <f>VLOOKUP(D282,Substances!A:B,2,FALSE)</f>
        <v>0</v>
      </c>
      <c r="F282" s="2" t="e">
        <f>'Skin-MT Hand'!DG282</f>
        <v>#N/A</v>
      </c>
      <c r="G282" t="str">
        <f>IF(E282="gas","",'Skin-MT Hand'!F282)</f>
        <v>Immersion</v>
      </c>
      <c r="H282" t="str">
        <f>IF(E282="liquid",VLOOKUP(G282,'G03, tab A1'!$B$14:$D$19,3,FALSE),IF('Skin-HRS local'!E282="solid",VLOOKUP('Skin-HRS local'!G282,'G03, tab A1'!$B$5:$D$10,3,FALSE),""))</f>
        <v/>
      </c>
      <c r="I282" s="52" t="e">
        <f t="shared" si="56"/>
        <v>#N/A</v>
      </c>
      <c r="J282" t="str">
        <f>IF(E282="gas","",IF(ISBLANK('INPUT-Skin'!K282),'INPUT-Settings'!$C$37,'INPUT-Skin'!K282))</f>
        <v>thick clothing</v>
      </c>
      <c r="K282">
        <f t="shared" si="57"/>
        <v>0.5</v>
      </c>
      <c r="L282" s="52" t="e">
        <f t="shared" si="58"/>
        <v>#N/A</v>
      </c>
      <c r="M282" t="e">
        <f>VLOOKUP($D282,'INPUT-Substances'!$A:$R,8,FALSE)</f>
        <v>#N/A</v>
      </c>
      <c r="N282" t="e">
        <f>VLOOKUP($D282,'INPUT-Substances'!$A:$R,9,FALSE)</f>
        <v>#N/A</v>
      </c>
      <c r="O282" t="e">
        <f>VLOOKUP($D282,'INPUT-Substances'!$A:$R,10,FALSE)</f>
        <v>#N/A</v>
      </c>
      <c r="P282" t="e">
        <f>VLOOKUP($D282,'INPUT-Substances'!$A:$R,11,FALSE)</f>
        <v>#N/A</v>
      </c>
      <c r="Q282" t="e">
        <f>VLOOKUP($D282,'INPUT-Substances'!$A:$R,12,FALSE)</f>
        <v>#N/A</v>
      </c>
      <c r="R282" t="e">
        <f>VLOOKUP($D282,'INPUT-Substances'!$A:$R,13,FALSE)</f>
        <v>#N/A</v>
      </c>
      <c r="S282" t="e">
        <f>VLOOKUP($D282,'INPUT-Substances'!$A:$R,14,FALSE)</f>
        <v>#N/A</v>
      </c>
      <c r="T282" t="e">
        <f>VLOOKUP($D282,'INPUT-Substances'!$A:$R,15,FALSE)</f>
        <v>#N/A</v>
      </c>
      <c r="U282" t="e">
        <f>VLOOKUP($D282,'INPUT-Substances'!$A:$R,16,FALSE)</f>
        <v>#N/A</v>
      </c>
      <c r="V282" t="e">
        <f>VLOOKUP($D282,'INPUT-Substances'!$A:$R,17,FALSE)</f>
        <v>#N/A</v>
      </c>
      <c r="W282" t="e">
        <f>VLOOKUP($D282,'INPUT-Substances'!$A:$R,18,FALSE)</f>
        <v>#N/A</v>
      </c>
      <c r="X282" t="str">
        <f>IF(ISERROR(VLOOKUP(M282,'O03, tab 2,3,5,7,8'!$A:$B,2,FALSE)),"",VLOOKUP(M282,'O03, tab 2,3,5,7,8'!$A:$B,2,FALSE))</f>
        <v/>
      </c>
      <c r="Y282" t="str">
        <f>IF(ISERROR(VLOOKUP(N282,'O03, tab 2,3,5,7,8'!$A:$B,2,FALSE)),"",VLOOKUP(N282,'O03, tab 2,3,5,7,8'!$A:$B,2,FALSE))</f>
        <v/>
      </c>
      <c r="Z282" t="str">
        <f>IF(ISERROR(VLOOKUP(O282,'O03, tab 2,3,5,7,8'!$A:$B,2,FALSE)),"",VLOOKUP(O282,'O03, tab 2,3,5,7,8'!$A:$B,2,FALSE))</f>
        <v/>
      </c>
      <c r="AA282" t="str">
        <f>IF(ISERROR(VLOOKUP(P282,'O03, tab 2,3,5,7,8'!$A:$B,2,FALSE)),"",VLOOKUP(P282,'O03, tab 2,3,5,7,8'!$A:$B,2,FALSE))</f>
        <v/>
      </c>
      <c r="AB282" t="str">
        <f>IF(ISERROR(VLOOKUP(Q282,'O03, tab 2,3,5,7,8'!$A:$B,2,FALSE)),"",VLOOKUP(Q282,'O03, tab 2,3,5,7,8'!$A:$B,2,FALSE))</f>
        <v/>
      </c>
      <c r="AC282" t="str">
        <f>IF(ISERROR(VLOOKUP(R282,'O03, tab 2,3,5,7,8'!$A:$B,2,FALSE)),"",VLOOKUP(R282,'O03, tab 2,3,5,7,8'!$A:$B,2,FALSE))</f>
        <v/>
      </c>
      <c r="AD282" t="str">
        <f>IF(ISERROR(VLOOKUP(S282,'O03, tab 2,3,5,7,8'!$A:$B,2,FALSE)),"",VLOOKUP(S282,'O03, tab 2,3,5,7,8'!$A:$B,2,FALSE))</f>
        <v/>
      </c>
      <c r="AE282" t="str">
        <f>IF(ISERROR(VLOOKUP(T282,'O03, tab 2,3,5,7,8'!$A:$B,2,FALSE)),"",VLOOKUP(T282,'O03, tab 2,3,5,7,8'!$A:$B,2,FALSE))</f>
        <v/>
      </c>
      <c r="AF282" t="str">
        <f>IF(ISERROR(VLOOKUP(U282,'O03, tab 2,3,5,7,8'!$A:$B,2,FALSE)),"",VLOOKUP(U282,'O03, tab 2,3,5,7,8'!$A:$B,2,FALSE))</f>
        <v/>
      </c>
      <c r="AG282" t="str">
        <f>IF(ISERROR(VLOOKUP(V282,'O03, tab 2,3,5,7,8'!$A:$B,2,FALSE)),"",VLOOKUP(V282,'O03, tab 2,3,5,7,8'!$A:$B,2,FALSE))</f>
        <v/>
      </c>
      <c r="AH282" t="str">
        <f>IF(ISERROR(VLOOKUP(W282,'O03, tab 2,3,5,7,8'!$A:$B,2,FALSE)),"",VLOOKUP(W282,'O03, tab 2,3,5,7,8'!$A:$B,2,FALSE))</f>
        <v/>
      </c>
      <c r="AI282">
        <f t="shared" si="59"/>
        <v>0</v>
      </c>
      <c r="AJ282">
        <f>IF(E282="gas","",IF('Production-Scores'!J282="min",'Production-Scores'!L282/60,'Production-Scores'!L282))</f>
        <v>0</v>
      </c>
      <c r="AK282">
        <f>IF(E282="gas","",'Production-Scores'!P282)</f>
        <v>1</v>
      </c>
      <c r="AL282">
        <f t="shared" si="60"/>
        <v>0</v>
      </c>
      <c r="AM282">
        <f t="shared" si="61"/>
        <v>2</v>
      </c>
      <c r="AN282" s="52" t="str">
        <f>IF(OR(AI282=0,E282="gas"),"",INDEX('O03, tab 2,3,5,7,8'!$G$6:$I$11,'Skin-HRS local'!AM282,'Skin-HRS local'!AI282))</f>
        <v/>
      </c>
      <c r="AO282" t="str">
        <f t="shared" si="62"/>
        <v/>
      </c>
      <c r="AP282" s="52">
        <f t="shared" si="63"/>
        <v>0</v>
      </c>
      <c r="AQ282" t="str">
        <f>IF(E282="gas","",IF(ISBLANK('INPUT-Skin'!L282),'INPUT-Settings'!$C$38,'INPUT-Skin'!L282))</f>
        <v>&lt;10 (size of a large coin, small splashes)</v>
      </c>
      <c r="AR282" s="52">
        <f>IF(E282="gas","",VLOOKUP(AQ282,'O03, tab 2,3,5,7,8'!$G$18:$H$21,2,FALSE))</f>
        <v>0.1</v>
      </c>
      <c r="AS282" s="52" t="str">
        <f t="shared" si="64"/>
        <v/>
      </c>
      <c r="AT282">
        <f t="shared" si="65"/>
        <v>7</v>
      </c>
      <c r="AU282" s="52" t="str">
        <f t="shared" si="66"/>
        <v/>
      </c>
      <c r="AV282" t="str">
        <f>IF(ISERROR((VLOOKUP(M282,'O03, tab 2,3,5,7,8'!$A:$C,3,FALSE))),"",VLOOKUP(M282,'O03, tab 2,3,5,7,8'!$A:$C,3,FALSE))</f>
        <v/>
      </c>
      <c r="AW282" t="str">
        <f>IF(ISERROR((VLOOKUP(N282,'O03, tab 2,3,5,7,8'!$A:$C,3,FALSE))),"",VLOOKUP(N282,'O03, tab 2,3,5,7,8'!$A:$C,3,FALSE))</f>
        <v/>
      </c>
      <c r="AX282" t="str">
        <f>IF(ISERROR((VLOOKUP(O282,'O03, tab 2,3,5,7,8'!$A:$C,3,FALSE))),"",VLOOKUP(O282,'O03, tab 2,3,5,7,8'!$A:$C,3,FALSE))</f>
        <v/>
      </c>
      <c r="AY282" t="str">
        <f>IF(ISERROR((VLOOKUP(P282,'O03, tab 2,3,5,7,8'!$A:$C,3,FALSE))),"",VLOOKUP(P282,'O03, tab 2,3,5,7,8'!$A:$C,3,FALSE))</f>
        <v/>
      </c>
      <c r="AZ282" t="str">
        <f>IF(ISERROR((VLOOKUP(Q282,'O03, tab 2,3,5,7,8'!$A:$C,3,FALSE))),"",VLOOKUP(Q282,'O03, tab 2,3,5,7,8'!$A:$C,3,FALSE))</f>
        <v/>
      </c>
      <c r="BA282" t="str">
        <f>IF(ISERROR((VLOOKUP(R282,'O03, tab 2,3,5,7,8'!$A:$C,3,FALSE))),"",VLOOKUP(R282,'O03, tab 2,3,5,7,8'!$A:$C,3,FALSE))</f>
        <v/>
      </c>
      <c r="BB282" t="str">
        <f>IF(ISERROR((VLOOKUP(S282,'O03, tab 2,3,5,7,8'!$A:$C,3,FALSE))),"",VLOOKUP(S282,'O03, tab 2,3,5,7,8'!$A:$C,3,FALSE))</f>
        <v/>
      </c>
      <c r="BC282" t="str">
        <f>IF(ISERROR((VLOOKUP(T282,'O03, tab 2,3,5,7,8'!$A:$C,3,FALSE))),"",VLOOKUP(T282,'O03, tab 2,3,5,7,8'!$A:$C,3,FALSE))</f>
        <v/>
      </c>
      <c r="BD282" t="str">
        <f>IF(ISERROR((VLOOKUP(U282,'O03, tab 2,3,5,7,8'!$A:$C,3,FALSE))),"",VLOOKUP(U282,'O03, tab 2,3,5,7,8'!$A:$C,3,FALSE))</f>
        <v/>
      </c>
      <c r="BE282" t="str">
        <f>IF(ISERROR((VLOOKUP(V282,'O03, tab 2,3,5,7,8'!$A:$C,3,FALSE))),"",VLOOKUP(V282,'O03, tab 2,3,5,7,8'!$A:$C,3,FALSE))</f>
        <v/>
      </c>
      <c r="BF282" t="str">
        <f>IF(ISERROR((VLOOKUP(W282,'O03, tab 2,3,5,7,8'!$A:$C,3,FALSE))),"",VLOOKUP(W282,'O03, tab 2,3,5,7,8'!$A:$C,3,FALSE))</f>
        <v/>
      </c>
      <c r="BG282" s="52">
        <f t="shared" si="67"/>
        <v>0</v>
      </c>
      <c r="BH282" s="52" t="str">
        <f>IF(OR(E282="gas",AI282=0,BG282=0),"",(INDEX('O03'!$B$4:$G$10,'Skin-HRS local'!AU282,'Skin-HRS local'!BG282)))</f>
        <v/>
      </c>
      <c r="BI282" s="52">
        <f>'Inhalation-E,WE,HS'!Q282</f>
        <v>1</v>
      </c>
      <c r="BJ282" s="52" t="str">
        <f>IF(OR(E282="gas",BG282=0),"",(1/('INPUT-Settings'!$E$4^4*'INPUT-Settings'!$E$5^3)^(1/9))^(10-BH282))</f>
        <v/>
      </c>
      <c r="BK282" s="52">
        <f t="shared" si="68"/>
        <v>0</v>
      </c>
    </row>
    <row r="283" spans="1:63" x14ac:dyDescent="0.3">
      <c r="A283" s="86">
        <f>'INPUT-Production'!A283</f>
        <v>0</v>
      </c>
      <c r="B283" s="87">
        <f>'INPUT-Production'!B283</f>
        <v>0</v>
      </c>
      <c r="C283" s="85">
        <f>'INPUT-Production'!C283</f>
        <v>0</v>
      </c>
      <c r="D283" s="85">
        <f>'INPUT-Production'!D283</f>
        <v>0</v>
      </c>
      <c r="E283" s="85">
        <f>VLOOKUP(D283,Substances!A:B,2,FALSE)</f>
        <v>0</v>
      </c>
      <c r="F283" s="2" t="e">
        <f>'Skin-MT Hand'!DG283</f>
        <v>#N/A</v>
      </c>
      <c r="G283" t="str">
        <f>IF(E283="gas","",'Skin-MT Hand'!F283)</f>
        <v>Immersion</v>
      </c>
      <c r="H283" t="str">
        <f>IF(E283="liquid",VLOOKUP(G283,'G03, tab A1'!$B$14:$D$19,3,FALSE),IF('Skin-HRS local'!E283="solid",VLOOKUP('Skin-HRS local'!G283,'G03, tab A1'!$B$5:$D$10,3,FALSE),""))</f>
        <v/>
      </c>
      <c r="I283" s="52" t="e">
        <f t="shared" si="56"/>
        <v>#N/A</v>
      </c>
      <c r="J283" t="str">
        <f>IF(E283="gas","",IF(ISBLANK('INPUT-Skin'!K283),'INPUT-Settings'!$C$37,'INPUT-Skin'!K283))</f>
        <v>thick clothing</v>
      </c>
      <c r="K283">
        <f t="shared" si="57"/>
        <v>0.5</v>
      </c>
      <c r="L283" s="52" t="e">
        <f t="shared" si="58"/>
        <v>#N/A</v>
      </c>
      <c r="M283" t="e">
        <f>VLOOKUP($D283,'INPUT-Substances'!$A:$R,8,FALSE)</f>
        <v>#N/A</v>
      </c>
      <c r="N283" t="e">
        <f>VLOOKUP($D283,'INPUT-Substances'!$A:$R,9,FALSE)</f>
        <v>#N/A</v>
      </c>
      <c r="O283" t="e">
        <f>VLOOKUP($D283,'INPUT-Substances'!$A:$R,10,FALSE)</f>
        <v>#N/A</v>
      </c>
      <c r="P283" t="e">
        <f>VLOOKUP($D283,'INPUT-Substances'!$A:$R,11,FALSE)</f>
        <v>#N/A</v>
      </c>
      <c r="Q283" t="e">
        <f>VLOOKUP($D283,'INPUT-Substances'!$A:$R,12,FALSE)</f>
        <v>#N/A</v>
      </c>
      <c r="R283" t="e">
        <f>VLOOKUP($D283,'INPUT-Substances'!$A:$R,13,FALSE)</f>
        <v>#N/A</v>
      </c>
      <c r="S283" t="e">
        <f>VLOOKUP($D283,'INPUT-Substances'!$A:$R,14,FALSE)</f>
        <v>#N/A</v>
      </c>
      <c r="T283" t="e">
        <f>VLOOKUP($D283,'INPUT-Substances'!$A:$R,15,FALSE)</f>
        <v>#N/A</v>
      </c>
      <c r="U283" t="e">
        <f>VLOOKUP($D283,'INPUT-Substances'!$A:$R,16,FALSE)</f>
        <v>#N/A</v>
      </c>
      <c r="V283" t="e">
        <f>VLOOKUP($D283,'INPUT-Substances'!$A:$R,17,FALSE)</f>
        <v>#N/A</v>
      </c>
      <c r="W283" t="e">
        <f>VLOOKUP($D283,'INPUT-Substances'!$A:$R,18,FALSE)</f>
        <v>#N/A</v>
      </c>
      <c r="X283" t="str">
        <f>IF(ISERROR(VLOOKUP(M283,'O03, tab 2,3,5,7,8'!$A:$B,2,FALSE)),"",VLOOKUP(M283,'O03, tab 2,3,5,7,8'!$A:$B,2,FALSE))</f>
        <v/>
      </c>
      <c r="Y283" t="str">
        <f>IF(ISERROR(VLOOKUP(N283,'O03, tab 2,3,5,7,8'!$A:$B,2,FALSE)),"",VLOOKUP(N283,'O03, tab 2,3,5,7,8'!$A:$B,2,FALSE))</f>
        <v/>
      </c>
      <c r="Z283" t="str">
        <f>IF(ISERROR(VLOOKUP(O283,'O03, tab 2,3,5,7,8'!$A:$B,2,FALSE)),"",VLOOKUP(O283,'O03, tab 2,3,5,7,8'!$A:$B,2,FALSE))</f>
        <v/>
      </c>
      <c r="AA283" t="str">
        <f>IF(ISERROR(VLOOKUP(P283,'O03, tab 2,3,5,7,8'!$A:$B,2,FALSE)),"",VLOOKUP(P283,'O03, tab 2,3,5,7,8'!$A:$B,2,FALSE))</f>
        <v/>
      </c>
      <c r="AB283" t="str">
        <f>IF(ISERROR(VLOOKUP(Q283,'O03, tab 2,3,5,7,8'!$A:$B,2,FALSE)),"",VLOOKUP(Q283,'O03, tab 2,3,5,7,8'!$A:$B,2,FALSE))</f>
        <v/>
      </c>
      <c r="AC283" t="str">
        <f>IF(ISERROR(VLOOKUP(R283,'O03, tab 2,3,5,7,8'!$A:$B,2,FALSE)),"",VLOOKUP(R283,'O03, tab 2,3,5,7,8'!$A:$B,2,FALSE))</f>
        <v/>
      </c>
      <c r="AD283" t="str">
        <f>IF(ISERROR(VLOOKUP(S283,'O03, tab 2,3,5,7,8'!$A:$B,2,FALSE)),"",VLOOKUP(S283,'O03, tab 2,3,5,7,8'!$A:$B,2,FALSE))</f>
        <v/>
      </c>
      <c r="AE283" t="str">
        <f>IF(ISERROR(VLOOKUP(T283,'O03, tab 2,3,5,7,8'!$A:$B,2,FALSE)),"",VLOOKUP(T283,'O03, tab 2,3,5,7,8'!$A:$B,2,FALSE))</f>
        <v/>
      </c>
      <c r="AF283" t="str">
        <f>IF(ISERROR(VLOOKUP(U283,'O03, tab 2,3,5,7,8'!$A:$B,2,FALSE)),"",VLOOKUP(U283,'O03, tab 2,3,5,7,8'!$A:$B,2,FALSE))</f>
        <v/>
      </c>
      <c r="AG283" t="str">
        <f>IF(ISERROR(VLOOKUP(V283,'O03, tab 2,3,5,7,8'!$A:$B,2,FALSE)),"",VLOOKUP(V283,'O03, tab 2,3,5,7,8'!$A:$B,2,FALSE))</f>
        <v/>
      </c>
      <c r="AH283" t="str">
        <f>IF(ISERROR(VLOOKUP(W283,'O03, tab 2,3,5,7,8'!$A:$B,2,FALSE)),"",VLOOKUP(W283,'O03, tab 2,3,5,7,8'!$A:$B,2,FALSE))</f>
        <v/>
      </c>
      <c r="AI283">
        <f t="shared" si="59"/>
        <v>0</v>
      </c>
      <c r="AJ283">
        <f>IF(E283="gas","",IF('Production-Scores'!J283="min",'Production-Scores'!L283/60,'Production-Scores'!L283))</f>
        <v>0</v>
      </c>
      <c r="AK283">
        <f>IF(E283="gas","",'Production-Scores'!P283)</f>
        <v>1</v>
      </c>
      <c r="AL283">
        <f t="shared" si="60"/>
        <v>0</v>
      </c>
      <c r="AM283">
        <f t="shared" si="61"/>
        <v>2</v>
      </c>
      <c r="AN283" s="52" t="str">
        <f>IF(OR(AI283=0,E283="gas"),"",INDEX('O03, tab 2,3,5,7,8'!$G$6:$I$11,'Skin-HRS local'!AM283,'Skin-HRS local'!AI283))</f>
        <v/>
      </c>
      <c r="AO283" t="str">
        <f t="shared" si="62"/>
        <v/>
      </c>
      <c r="AP283" s="52">
        <f t="shared" si="63"/>
        <v>0</v>
      </c>
      <c r="AQ283" t="str">
        <f>IF(E283="gas","",IF(ISBLANK('INPUT-Skin'!L283),'INPUT-Settings'!$C$38,'INPUT-Skin'!L283))</f>
        <v>&lt;10 (size of a large coin, small splashes)</v>
      </c>
      <c r="AR283" s="52">
        <f>IF(E283="gas","",VLOOKUP(AQ283,'O03, tab 2,3,5,7,8'!$G$18:$H$21,2,FALSE))</f>
        <v>0.1</v>
      </c>
      <c r="AS283" s="52" t="str">
        <f t="shared" si="64"/>
        <v/>
      </c>
      <c r="AT283">
        <f t="shared" si="65"/>
        <v>7</v>
      </c>
      <c r="AU283" s="52" t="str">
        <f t="shared" si="66"/>
        <v/>
      </c>
      <c r="AV283" t="str">
        <f>IF(ISERROR((VLOOKUP(M283,'O03, tab 2,3,5,7,8'!$A:$C,3,FALSE))),"",VLOOKUP(M283,'O03, tab 2,3,5,7,8'!$A:$C,3,FALSE))</f>
        <v/>
      </c>
      <c r="AW283" t="str">
        <f>IF(ISERROR((VLOOKUP(N283,'O03, tab 2,3,5,7,8'!$A:$C,3,FALSE))),"",VLOOKUP(N283,'O03, tab 2,3,5,7,8'!$A:$C,3,FALSE))</f>
        <v/>
      </c>
      <c r="AX283" t="str">
        <f>IF(ISERROR((VLOOKUP(O283,'O03, tab 2,3,5,7,8'!$A:$C,3,FALSE))),"",VLOOKUP(O283,'O03, tab 2,3,5,7,8'!$A:$C,3,FALSE))</f>
        <v/>
      </c>
      <c r="AY283" t="str">
        <f>IF(ISERROR((VLOOKUP(P283,'O03, tab 2,3,5,7,8'!$A:$C,3,FALSE))),"",VLOOKUP(P283,'O03, tab 2,3,5,7,8'!$A:$C,3,FALSE))</f>
        <v/>
      </c>
      <c r="AZ283" t="str">
        <f>IF(ISERROR((VLOOKUP(Q283,'O03, tab 2,3,5,7,8'!$A:$C,3,FALSE))),"",VLOOKUP(Q283,'O03, tab 2,3,5,7,8'!$A:$C,3,FALSE))</f>
        <v/>
      </c>
      <c r="BA283" t="str">
        <f>IF(ISERROR((VLOOKUP(R283,'O03, tab 2,3,5,7,8'!$A:$C,3,FALSE))),"",VLOOKUP(R283,'O03, tab 2,3,5,7,8'!$A:$C,3,FALSE))</f>
        <v/>
      </c>
      <c r="BB283" t="str">
        <f>IF(ISERROR((VLOOKUP(S283,'O03, tab 2,3,5,7,8'!$A:$C,3,FALSE))),"",VLOOKUP(S283,'O03, tab 2,3,5,7,8'!$A:$C,3,FALSE))</f>
        <v/>
      </c>
      <c r="BC283" t="str">
        <f>IF(ISERROR((VLOOKUP(T283,'O03, tab 2,3,5,7,8'!$A:$C,3,FALSE))),"",VLOOKUP(T283,'O03, tab 2,3,5,7,8'!$A:$C,3,FALSE))</f>
        <v/>
      </c>
      <c r="BD283" t="str">
        <f>IF(ISERROR((VLOOKUP(U283,'O03, tab 2,3,5,7,8'!$A:$C,3,FALSE))),"",VLOOKUP(U283,'O03, tab 2,3,5,7,8'!$A:$C,3,FALSE))</f>
        <v/>
      </c>
      <c r="BE283" t="str">
        <f>IF(ISERROR((VLOOKUP(V283,'O03, tab 2,3,5,7,8'!$A:$C,3,FALSE))),"",VLOOKUP(V283,'O03, tab 2,3,5,7,8'!$A:$C,3,FALSE))</f>
        <v/>
      </c>
      <c r="BF283" t="str">
        <f>IF(ISERROR((VLOOKUP(W283,'O03, tab 2,3,5,7,8'!$A:$C,3,FALSE))),"",VLOOKUP(W283,'O03, tab 2,3,5,7,8'!$A:$C,3,FALSE))</f>
        <v/>
      </c>
      <c r="BG283" s="52">
        <f t="shared" si="67"/>
        <v>0</v>
      </c>
      <c r="BH283" s="52" t="str">
        <f>IF(OR(E283="gas",AI283=0,BG283=0),"",(INDEX('O03'!$B$4:$G$10,'Skin-HRS local'!AU283,'Skin-HRS local'!BG283)))</f>
        <v/>
      </c>
      <c r="BI283" s="52">
        <f>'Inhalation-E,WE,HS'!Q283</f>
        <v>1</v>
      </c>
      <c r="BJ283" s="52" t="str">
        <f>IF(OR(E283="gas",BG283=0),"",(1/('INPUT-Settings'!$E$4^4*'INPUT-Settings'!$E$5^3)^(1/9))^(10-BH283))</f>
        <v/>
      </c>
      <c r="BK283" s="52">
        <f t="shared" si="68"/>
        <v>0</v>
      </c>
    </row>
    <row r="284" spans="1:63" x14ac:dyDescent="0.3">
      <c r="A284" s="86">
        <f>'INPUT-Production'!A284</f>
        <v>0</v>
      </c>
      <c r="B284" s="87">
        <f>'INPUT-Production'!B284</f>
        <v>0</v>
      </c>
      <c r="C284" s="85">
        <f>'INPUT-Production'!C284</f>
        <v>0</v>
      </c>
      <c r="D284" s="85">
        <f>'INPUT-Production'!D284</f>
        <v>0</v>
      </c>
      <c r="E284" s="85">
        <f>VLOOKUP(D284,Substances!A:B,2,FALSE)</f>
        <v>0</v>
      </c>
      <c r="F284" s="2" t="e">
        <f>'Skin-MT Hand'!DG284</f>
        <v>#N/A</v>
      </c>
      <c r="G284" t="str">
        <f>IF(E284="gas","",'Skin-MT Hand'!F284)</f>
        <v>Immersion</v>
      </c>
      <c r="H284" t="str">
        <f>IF(E284="liquid",VLOOKUP(G284,'G03, tab A1'!$B$14:$D$19,3,FALSE),IF('Skin-HRS local'!E284="solid",VLOOKUP('Skin-HRS local'!G284,'G03, tab A1'!$B$5:$D$10,3,FALSE),""))</f>
        <v/>
      </c>
      <c r="I284" s="52" t="e">
        <f t="shared" si="56"/>
        <v>#N/A</v>
      </c>
      <c r="J284" t="str">
        <f>IF(E284="gas","",IF(ISBLANK('INPUT-Skin'!K284),'INPUT-Settings'!$C$37,'INPUT-Skin'!K284))</f>
        <v>thick clothing</v>
      </c>
      <c r="K284">
        <f t="shared" si="57"/>
        <v>0.5</v>
      </c>
      <c r="L284" s="52" t="e">
        <f t="shared" si="58"/>
        <v>#N/A</v>
      </c>
      <c r="M284" t="e">
        <f>VLOOKUP($D284,'INPUT-Substances'!$A:$R,8,FALSE)</f>
        <v>#N/A</v>
      </c>
      <c r="N284" t="e">
        <f>VLOOKUP($D284,'INPUT-Substances'!$A:$R,9,FALSE)</f>
        <v>#N/A</v>
      </c>
      <c r="O284" t="e">
        <f>VLOOKUP($D284,'INPUT-Substances'!$A:$R,10,FALSE)</f>
        <v>#N/A</v>
      </c>
      <c r="P284" t="e">
        <f>VLOOKUP($D284,'INPUT-Substances'!$A:$R,11,FALSE)</f>
        <v>#N/A</v>
      </c>
      <c r="Q284" t="e">
        <f>VLOOKUP($D284,'INPUT-Substances'!$A:$R,12,FALSE)</f>
        <v>#N/A</v>
      </c>
      <c r="R284" t="e">
        <f>VLOOKUP($D284,'INPUT-Substances'!$A:$R,13,FALSE)</f>
        <v>#N/A</v>
      </c>
      <c r="S284" t="e">
        <f>VLOOKUP($D284,'INPUT-Substances'!$A:$R,14,FALSE)</f>
        <v>#N/A</v>
      </c>
      <c r="T284" t="e">
        <f>VLOOKUP($D284,'INPUT-Substances'!$A:$R,15,FALSE)</f>
        <v>#N/A</v>
      </c>
      <c r="U284" t="e">
        <f>VLOOKUP($D284,'INPUT-Substances'!$A:$R,16,FALSE)</f>
        <v>#N/A</v>
      </c>
      <c r="V284" t="e">
        <f>VLOOKUP($D284,'INPUT-Substances'!$A:$R,17,FALSE)</f>
        <v>#N/A</v>
      </c>
      <c r="W284" t="e">
        <f>VLOOKUP($D284,'INPUT-Substances'!$A:$R,18,FALSE)</f>
        <v>#N/A</v>
      </c>
      <c r="X284" t="str">
        <f>IF(ISERROR(VLOOKUP(M284,'O03, tab 2,3,5,7,8'!$A:$B,2,FALSE)),"",VLOOKUP(M284,'O03, tab 2,3,5,7,8'!$A:$B,2,FALSE))</f>
        <v/>
      </c>
      <c r="Y284" t="str">
        <f>IF(ISERROR(VLOOKUP(N284,'O03, tab 2,3,5,7,8'!$A:$B,2,FALSE)),"",VLOOKUP(N284,'O03, tab 2,3,5,7,8'!$A:$B,2,FALSE))</f>
        <v/>
      </c>
      <c r="Z284" t="str">
        <f>IF(ISERROR(VLOOKUP(O284,'O03, tab 2,3,5,7,8'!$A:$B,2,FALSE)),"",VLOOKUP(O284,'O03, tab 2,3,5,7,8'!$A:$B,2,FALSE))</f>
        <v/>
      </c>
      <c r="AA284" t="str">
        <f>IF(ISERROR(VLOOKUP(P284,'O03, tab 2,3,5,7,8'!$A:$B,2,FALSE)),"",VLOOKUP(P284,'O03, tab 2,3,5,7,8'!$A:$B,2,FALSE))</f>
        <v/>
      </c>
      <c r="AB284" t="str">
        <f>IF(ISERROR(VLOOKUP(Q284,'O03, tab 2,3,5,7,8'!$A:$B,2,FALSE)),"",VLOOKUP(Q284,'O03, tab 2,3,5,7,8'!$A:$B,2,FALSE))</f>
        <v/>
      </c>
      <c r="AC284" t="str">
        <f>IF(ISERROR(VLOOKUP(R284,'O03, tab 2,3,5,7,8'!$A:$B,2,FALSE)),"",VLOOKUP(R284,'O03, tab 2,3,5,7,8'!$A:$B,2,FALSE))</f>
        <v/>
      </c>
      <c r="AD284" t="str">
        <f>IF(ISERROR(VLOOKUP(S284,'O03, tab 2,3,5,7,8'!$A:$B,2,FALSE)),"",VLOOKUP(S284,'O03, tab 2,3,5,7,8'!$A:$B,2,FALSE))</f>
        <v/>
      </c>
      <c r="AE284" t="str">
        <f>IF(ISERROR(VLOOKUP(T284,'O03, tab 2,3,5,7,8'!$A:$B,2,FALSE)),"",VLOOKUP(T284,'O03, tab 2,3,5,7,8'!$A:$B,2,FALSE))</f>
        <v/>
      </c>
      <c r="AF284" t="str">
        <f>IF(ISERROR(VLOOKUP(U284,'O03, tab 2,3,5,7,8'!$A:$B,2,FALSE)),"",VLOOKUP(U284,'O03, tab 2,3,5,7,8'!$A:$B,2,FALSE))</f>
        <v/>
      </c>
      <c r="AG284" t="str">
        <f>IF(ISERROR(VLOOKUP(V284,'O03, tab 2,3,5,7,8'!$A:$B,2,FALSE)),"",VLOOKUP(V284,'O03, tab 2,3,5,7,8'!$A:$B,2,FALSE))</f>
        <v/>
      </c>
      <c r="AH284" t="str">
        <f>IF(ISERROR(VLOOKUP(W284,'O03, tab 2,3,5,7,8'!$A:$B,2,FALSE)),"",VLOOKUP(W284,'O03, tab 2,3,5,7,8'!$A:$B,2,FALSE))</f>
        <v/>
      </c>
      <c r="AI284">
        <f t="shared" si="59"/>
        <v>0</v>
      </c>
      <c r="AJ284">
        <f>IF(E284="gas","",IF('Production-Scores'!J284="min",'Production-Scores'!L284/60,'Production-Scores'!L284))</f>
        <v>0</v>
      </c>
      <c r="AK284">
        <f>IF(E284="gas","",'Production-Scores'!P284)</f>
        <v>1</v>
      </c>
      <c r="AL284">
        <f t="shared" si="60"/>
        <v>0</v>
      </c>
      <c r="AM284">
        <f t="shared" si="61"/>
        <v>2</v>
      </c>
      <c r="AN284" s="52" t="str">
        <f>IF(OR(AI284=0,E284="gas"),"",INDEX('O03, tab 2,3,5,7,8'!$G$6:$I$11,'Skin-HRS local'!AM284,'Skin-HRS local'!AI284))</f>
        <v/>
      </c>
      <c r="AO284" t="str">
        <f t="shared" si="62"/>
        <v/>
      </c>
      <c r="AP284" s="52">
        <f t="shared" si="63"/>
        <v>0</v>
      </c>
      <c r="AQ284" t="str">
        <f>IF(E284="gas","",IF(ISBLANK('INPUT-Skin'!L284),'INPUT-Settings'!$C$38,'INPUT-Skin'!L284))</f>
        <v>&lt;10 (size of a large coin, small splashes)</v>
      </c>
      <c r="AR284" s="52">
        <f>IF(E284="gas","",VLOOKUP(AQ284,'O03, tab 2,3,5,7,8'!$G$18:$H$21,2,FALSE))</f>
        <v>0.1</v>
      </c>
      <c r="AS284" s="52" t="str">
        <f t="shared" si="64"/>
        <v/>
      </c>
      <c r="AT284">
        <f t="shared" si="65"/>
        <v>7</v>
      </c>
      <c r="AU284" s="52" t="str">
        <f t="shared" si="66"/>
        <v/>
      </c>
      <c r="AV284" t="str">
        <f>IF(ISERROR((VLOOKUP(M284,'O03, tab 2,3,5,7,8'!$A:$C,3,FALSE))),"",VLOOKUP(M284,'O03, tab 2,3,5,7,8'!$A:$C,3,FALSE))</f>
        <v/>
      </c>
      <c r="AW284" t="str">
        <f>IF(ISERROR((VLOOKUP(N284,'O03, tab 2,3,5,7,8'!$A:$C,3,FALSE))),"",VLOOKUP(N284,'O03, tab 2,3,5,7,8'!$A:$C,3,FALSE))</f>
        <v/>
      </c>
      <c r="AX284" t="str">
        <f>IF(ISERROR((VLOOKUP(O284,'O03, tab 2,3,5,7,8'!$A:$C,3,FALSE))),"",VLOOKUP(O284,'O03, tab 2,3,5,7,8'!$A:$C,3,FALSE))</f>
        <v/>
      </c>
      <c r="AY284" t="str">
        <f>IF(ISERROR((VLOOKUP(P284,'O03, tab 2,3,5,7,8'!$A:$C,3,FALSE))),"",VLOOKUP(P284,'O03, tab 2,3,5,7,8'!$A:$C,3,FALSE))</f>
        <v/>
      </c>
      <c r="AZ284" t="str">
        <f>IF(ISERROR((VLOOKUP(Q284,'O03, tab 2,3,5,7,8'!$A:$C,3,FALSE))),"",VLOOKUP(Q284,'O03, tab 2,3,5,7,8'!$A:$C,3,FALSE))</f>
        <v/>
      </c>
      <c r="BA284" t="str">
        <f>IF(ISERROR((VLOOKUP(R284,'O03, tab 2,3,5,7,8'!$A:$C,3,FALSE))),"",VLOOKUP(R284,'O03, tab 2,3,5,7,8'!$A:$C,3,FALSE))</f>
        <v/>
      </c>
      <c r="BB284" t="str">
        <f>IF(ISERROR((VLOOKUP(S284,'O03, tab 2,3,5,7,8'!$A:$C,3,FALSE))),"",VLOOKUP(S284,'O03, tab 2,3,5,7,8'!$A:$C,3,FALSE))</f>
        <v/>
      </c>
      <c r="BC284" t="str">
        <f>IF(ISERROR((VLOOKUP(T284,'O03, tab 2,3,5,7,8'!$A:$C,3,FALSE))),"",VLOOKUP(T284,'O03, tab 2,3,5,7,8'!$A:$C,3,FALSE))</f>
        <v/>
      </c>
      <c r="BD284" t="str">
        <f>IF(ISERROR((VLOOKUP(U284,'O03, tab 2,3,5,7,8'!$A:$C,3,FALSE))),"",VLOOKUP(U284,'O03, tab 2,3,5,7,8'!$A:$C,3,FALSE))</f>
        <v/>
      </c>
      <c r="BE284" t="str">
        <f>IF(ISERROR((VLOOKUP(V284,'O03, tab 2,3,5,7,8'!$A:$C,3,FALSE))),"",VLOOKUP(V284,'O03, tab 2,3,5,7,8'!$A:$C,3,FALSE))</f>
        <v/>
      </c>
      <c r="BF284" t="str">
        <f>IF(ISERROR((VLOOKUP(W284,'O03, tab 2,3,5,7,8'!$A:$C,3,FALSE))),"",VLOOKUP(W284,'O03, tab 2,3,5,7,8'!$A:$C,3,FALSE))</f>
        <v/>
      </c>
      <c r="BG284" s="52">
        <f t="shared" si="67"/>
        <v>0</v>
      </c>
      <c r="BH284" s="52" t="str">
        <f>IF(OR(E284="gas",AI284=0,BG284=0),"",(INDEX('O03'!$B$4:$G$10,'Skin-HRS local'!AU284,'Skin-HRS local'!BG284)))</f>
        <v/>
      </c>
      <c r="BI284" s="52">
        <f>'Inhalation-E,WE,HS'!Q284</f>
        <v>1</v>
      </c>
      <c r="BJ284" s="52" t="str">
        <f>IF(OR(E284="gas",BG284=0),"",(1/('INPUT-Settings'!$E$4^4*'INPUT-Settings'!$E$5^3)^(1/9))^(10-BH284))</f>
        <v/>
      </c>
      <c r="BK284" s="52">
        <f t="shared" si="68"/>
        <v>0</v>
      </c>
    </row>
    <row r="285" spans="1:63" x14ac:dyDescent="0.3">
      <c r="A285" s="86">
        <f>'INPUT-Production'!A285</f>
        <v>0</v>
      </c>
      <c r="B285" s="87">
        <f>'INPUT-Production'!B285</f>
        <v>0</v>
      </c>
      <c r="C285" s="85">
        <f>'INPUT-Production'!C285</f>
        <v>0</v>
      </c>
      <c r="D285" s="85">
        <f>'INPUT-Production'!D285</f>
        <v>0</v>
      </c>
      <c r="E285" s="85">
        <f>VLOOKUP(D285,Substances!A:B,2,FALSE)</f>
        <v>0</v>
      </c>
      <c r="F285" s="2" t="e">
        <f>'Skin-MT Hand'!DG285</f>
        <v>#N/A</v>
      </c>
      <c r="G285" t="str">
        <f>IF(E285="gas","",'Skin-MT Hand'!F285)</f>
        <v>Immersion</v>
      </c>
      <c r="H285" t="str">
        <f>IF(E285="liquid",VLOOKUP(G285,'G03, tab A1'!$B$14:$D$19,3,FALSE),IF('Skin-HRS local'!E285="solid",VLOOKUP('Skin-HRS local'!G285,'G03, tab A1'!$B$5:$D$10,3,FALSE),""))</f>
        <v/>
      </c>
      <c r="I285" s="52" t="e">
        <f t="shared" si="56"/>
        <v>#N/A</v>
      </c>
      <c r="J285" t="str">
        <f>IF(E285="gas","",IF(ISBLANK('INPUT-Skin'!K285),'INPUT-Settings'!$C$37,'INPUT-Skin'!K285))</f>
        <v>thick clothing</v>
      </c>
      <c r="K285">
        <f t="shared" si="57"/>
        <v>0.5</v>
      </c>
      <c r="L285" s="52" t="e">
        <f t="shared" si="58"/>
        <v>#N/A</v>
      </c>
      <c r="M285" t="e">
        <f>VLOOKUP($D285,'INPUT-Substances'!$A:$R,8,FALSE)</f>
        <v>#N/A</v>
      </c>
      <c r="N285" t="e">
        <f>VLOOKUP($D285,'INPUT-Substances'!$A:$R,9,FALSE)</f>
        <v>#N/A</v>
      </c>
      <c r="O285" t="e">
        <f>VLOOKUP($D285,'INPUT-Substances'!$A:$R,10,FALSE)</f>
        <v>#N/A</v>
      </c>
      <c r="P285" t="e">
        <f>VLOOKUP($D285,'INPUT-Substances'!$A:$R,11,FALSE)</f>
        <v>#N/A</v>
      </c>
      <c r="Q285" t="e">
        <f>VLOOKUP($D285,'INPUT-Substances'!$A:$R,12,FALSE)</f>
        <v>#N/A</v>
      </c>
      <c r="R285" t="e">
        <f>VLOOKUP($D285,'INPUT-Substances'!$A:$R,13,FALSE)</f>
        <v>#N/A</v>
      </c>
      <c r="S285" t="e">
        <f>VLOOKUP($D285,'INPUT-Substances'!$A:$R,14,FALSE)</f>
        <v>#N/A</v>
      </c>
      <c r="T285" t="e">
        <f>VLOOKUP($D285,'INPUT-Substances'!$A:$R,15,FALSE)</f>
        <v>#N/A</v>
      </c>
      <c r="U285" t="e">
        <f>VLOOKUP($D285,'INPUT-Substances'!$A:$R,16,FALSE)</f>
        <v>#N/A</v>
      </c>
      <c r="V285" t="e">
        <f>VLOOKUP($D285,'INPUT-Substances'!$A:$R,17,FALSE)</f>
        <v>#N/A</v>
      </c>
      <c r="W285" t="e">
        <f>VLOOKUP($D285,'INPUT-Substances'!$A:$R,18,FALSE)</f>
        <v>#N/A</v>
      </c>
      <c r="X285" t="str">
        <f>IF(ISERROR(VLOOKUP(M285,'O03, tab 2,3,5,7,8'!$A:$B,2,FALSE)),"",VLOOKUP(M285,'O03, tab 2,3,5,7,8'!$A:$B,2,FALSE))</f>
        <v/>
      </c>
      <c r="Y285" t="str">
        <f>IF(ISERROR(VLOOKUP(N285,'O03, tab 2,3,5,7,8'!$A:$B,2,FALSE)),"",VLOOKUP(N285,'O03, tab 2,3,5,7,8'!$A:$B,2,FALSE))</f>
        <v/>
      </c>
      <c r="Z285" t="str">
        <f>IF(ISERROR(VLOOKUP(O285,'O03, tab 2,3,5,7,8'!$A:$B,2,FALSE)),"",VLOOKUP(O285,'O03, tab 2,3,5,7,8'!$A:$B,2,FALSE))</f>
        <v/>
      </c>
      <c r="AA285" t="str">
        <f>IF(ISERROR(VLOOKUP(P285,'O03, tab 2,3,5,7,8'!$A:$B,2,FALSE)),"",VLOOKUP(P285,'O03, tab 2,3,5,7,8'!$A:$B,2,FALSE))</f>
        <v/>
      </c>
      <c r="AB285" t="str">
        <f>IF(ISERROR(VLOOKUP(Q285,'O03, tab 2,3,5,7,8'!$A:$B,2,FALSE)),"",VLOOKUP(Q285,'O03, tab 2,3,5,7,8'!$A:$B,2,FALSE))</f>
        <v/>
      </c>
      <c r="AC285" t="str">
        <f>IF(ISERROR(VLOOKUP(R285,'O03, tab 2,3,5,7,8'!$A:$B,2,FALSE)),"",VLOOKUP(R285,'O03, tab 2,3,5,7,8'!$A:$B,2,FALSE))</f>
        <v/>
      </c>
      <c r="AD285" t="str">
        <f>IF(ISERROR(VLOOKUP(S285,'O03, tab 2,3,5,7,8'!$A:$B,2,FALSE)),"",VLOOKUP(S285,'O03, tab 2,3,5,7,8'!$A:$B,2,FALSE))</f>
        <v/>
      </c>
      <c r="AE285" t="str">
        <f>IF(ISERROR(VLOOKUP(T285,'O03, tab 2,3,5,7,8'!$A:$B,2,FALSE)),"",VLOOKUP(T285,'O03, tab 2,3,5,7,8'!$A:$B,2,FALSE))</f>
        <v/>
      </c>
      <c r="AF285" t="str">
        <f>IF(ISERROR(VLOOKUP(U285,'O03, tab 2,3,5,7,8'!$A:$B,2,FALSE)),"",VLOOKUP(U285,'O03, tab 2,3,5,7,8'!$A:$B,2,FALSE))</f>
        <v/>
      </c>
      <c r="AG285" t="str">
        <f>IF(ISERROR(VLOOKUP(V285,'O03, tab 2,3,5,7,8'!$A:$B,2,FALSE)),"",VLOOKUP(V285,'O03, tab 2,3,5,7,8'!$A:$B,2,FALSE))</f>
        <v/>
      </c>
      <c r="AH285" t="str">
        <f>IF(ISERROR(VLOOKUP(W285,'O03, tab 2,3,5,7,8'!$A:$B,2,FALSE)),"",VLOOKUP(W285,'O03, tab 2,3,5,7,8'!$A:$B,2,FALSE))</f>
        <v/>
      </c>
      <c r="AI285">
        <f t="shared" si="59"/>
        <v>0</v>
      </c>
      <c r="AJ285">
        <f>IF(E285="gas","",IF('Production-Scores'!J285="min",'Production-Scores'!L285/60,'Production-Scores'!L285))</f>
        <v>0</v>
      </c>
      <c r="AK285">
        <f>IF(E285="gas","",'Production-Scores'!P285)</f>
        <v>1</v>
      </c>
      <c r="AL285">
        <f t="shared" si="60"/>
        <v>0</v>
      </c>
      <c r="AM285">
        <f t="shared" si="61"/>
        <v>2</v>
      </c>
      <c r="AN285" s="52" t="str">
        <f>IF(OR(AI285=0,E285="gas"),"",INDEX('O03, tab 2,3,5,7,8'!$G$6:$I$11,'Skin-HRS local'!AM285,'Skin-HRS local'!AI285))</f>
        <v/>
      </c>
      <c r="AO285" t="str">
        <f t="shared" si="62"/>
        <v/>
      </c>
      <c r="AP285" s="52">
        <f t="shared" si="63"/>
        <v>0</v>
      </c>
      <c r="AQ285" t="str">
        <f>IF(E285="gas","",IF(ISBLANK('INPUT-Skin'!L285),'INPUT-Settings'!$C$38,'INPUT-Skin'!L285))</f>
        <v>&lt;10 (size of a large coin, small splashes)</v>
      </c>
      <c r="AR285" s="52">
        <f>IF(E285="gas","",VLOOKUP(AQ285,'O03, tab 2,3,5,7,8'!$G$18:$H$21,2,FALSE))</f>
        <v>0.1</v>
      </c>
      <c r="AS285" s="52" t="str">
        <f t="shared" si="64"/>
        <v/>
      </c>
      <c r="AT285">
        <f t="shared" si="65"/>
        <v>7</v>
      </c>
      <c r="AU285" s="52" t="str">
        <f t="shared" si="66"/>
        <v/>
      </c>
      <c r="AV285" t="str">
        <f>IF(ISERROR((VLOOKUP(M285,'O03, tab 2,3,5,7,8'!$A:$C,3,FALSE))),"",VLOOKUP(M285,'O03, tab 2,3,5,7,8'!$A:$C,3,FALSE))</f>
        <v/>
      </c>
      <c r="AW285" t="str">
        <f>IF(ISERROR((VLOOKUP(N285,'O03, tab 2,3,5,7,8'!$A:$C,3,FALSE))),"",VLOOKUP(N285,'O03, tab 2,3,5,7,8'!$A:$C,3,FALSE))</f>
        <v/>
      </c>
      <c r="AX285" t="str">
        <f>IF(ISERROR((VLOOKUP(O285,'O03, tab 2,3,5,7,8'!$A:$C,3,FALSE))),"",VLOOKUP(O285,'O03, tab 2,3,5,7,8'!$A:$C,3,FALSE))</f>
        <v/>
      </c>
      <c r="AY285" t="str">
        <f>IF(ISERROR((VLOOKUP(P285,'O03, tab 2,3,5,7,8'!$A:$C,3,FALSE))),"",VLOOKUP(P285,'O03, tab 2,3,5,7,8'!$A:$C,3,FALSE))</f>
        <v/>
      </c>
      <c r="AZ285" t="str">
        <f>IF(ISERROR((VLOOKUP(Q285,'O03, tab 2,3,5,7,8'!$A:$C,3,FALSE))),"",VLOOKUP(Q285,'O03, tab 2,3,5,7,8'!$A:$C,3,FALSE))</f>
        <v/>
      </c>
      <c r="BA285" t="str">
        <f>IF(ISERROR((VLOOKUP(R285,'O03, tab 2,3,5,7,8'!$A:$C,3,FALSE))),"",VLOOKUP(R285,'O03, tab 2,3,5,7,8'!$A:$C,3,FALSE))</f>
        <v/>
      </c>
      <c r="BB285" t="str">
        <f>IF(ISERROR((VLOOKUP(S285,'O03, tab 2,3,5,7,8'!$A:$C,3,FALSE))),"",VLOOKUP(S285,'O03, tab 2,3,5,7,8'!$A:$C,3,FALSE))</f>
        <v/>
      </c>
      <c r="BC285" t="str">
        <f>IF(ISERROR((VLOOKUP(T285,'O03, tab 2,3,5,7,8'!$A:$C,3,FALSE))),"",VLOOKUP(T285,'O03, tab 2,3,5,7,8'!$A:$C,3,FALSE))</f>
        <v/>
      </c>
      <c r="BD285" t="str">
        <f>IF(ISERROR((VLOOKUP(U285,'O03, tab 2,3,5,7,8'!$A:$C,3,FALSE))),"",VLOOKUP(U285,'O03, tab 2,3,5,7,8'!$A:$C,3,FALSE))</f>
        <v/>
      </c>
      <c r="BE285" t="str">
        <f>IF(ISERROR((VLOOKUP(V285,'O03, tab 2,3,5,7,8'!$A:$C,3,FALSE))),"",VLOOKUP(V285,'O03, tab 2,3,5,7,8'!$A:$C,3,FALSE))</f>
        <v/>
      </c>
      <c r="BF285" t="str">
        <f>IF(ISERROR((VLOOKUP(W285,'O03, tab 2,3,5,7,8'!$A:$C,3,FALSE))),"",VLOOKUP(W285,'O03, tab 2,3,5,7,8'!$A:$C,3,FALSE))</f>
        <v/>
      </c>
      <c r="BG285" s="52">
        <f t="shared" si="67"/>
        <v>0</v>
      </c>
      <c r="BH285" s="52" t="str">
        <f>IF(OR(E285="gas",AI285=0,BG285=0),"",(INDEX('O03'!$B$4:$G$10,'Skin-HRS local'!AU285,'Skin-HRS local'!BG285)))</f>
        <v/>
      </c>
      <c r="BI285" s="52">
        <f>'Inhalation-E,WE,HS'!Q285</f>
        <v>1</v>
      </c>
      <c r="BJ285" s="52" t="str">
        <f>IF(OR(E285="gas",BG285=0),"",(1/('INPUT-Settings'!$E$4^4*'INPUT-Settings'!$E$5^3)^(1/9))^(10-BH285))</f>
        <v/>
      </c>
      <c r="BK285" s="52">
        <f t="shared" si="68"/>
        <v>0</v>
      </c>
    </row>
    <row r="286" spans="1:63" x14ac:dyDescent="0.3">
      <c r="A286" s="86">
        <f>'INPUT-Production'!A286</f>
        <v>0</v>
      </c>
      <c r="B286" s="87">
        <f>'INPUT-Production'!B286</f>
        <v>0</v>
      </c>
      <c r="C286" s="85">
        <f>'INPUT-Production'!C286</f>
        <v>0</v>
      </c>
      <c r="D286" s="85">
        <f>'INPUT-Production'!D286</f>
        <v>0</v>
      </c>
      <c r="E286" s="85">
        <f>VLOOKUP(D286,Substances!A:B,2,FALSE)</f>
        <v>0</v>
      </c>
      <c r="F286" s="2" t="e">
        <f>'Skin-MT Hand'!DG286</f>
        <v>#N/A</v>
      </c>
      <c r="G286" t="str">
        <f>IF(E286="gas","",'Skin-MT Hand'!F286)</f>
        <v>Immersion</v>
      </c>
      <c r="H286" t="str">
        <f>IF(E286="liquid",VLOOKUP(G286,'G03, tab A1'!$B$14:$D$19,3,FALSE),IF('Skin-HRS local'!E286="solid",VLOOKUP('Skin-HRS local'!G286,'G03, tab A1'!$B$5:$D$10,3,FALSE),""))</f>
        <v/>
      </c>
      <c r="I286" s="52" t="e">
        <f t="shared" si="56"/>
        <v>#N/A</v>
      </c>
      <c r="J286" t="str">
        <f>IF(E286="gas","",IF(ISBLANK('INPUT-Skin'!K286),'INPUT-Settings'!$C$37,'INPUT-Skin'!K286))</f>
        <v>thick clothing</v>
      </c>
      <c r="K286">
        <f t="shared" si="57"/>
        <v>0.5</v>
      </c>
      <c r="L286" s="52" t="e">
        <f t="shared" si="58"/>
        <v>#N/A</v>
      </c>
      <c r="M286" t="e">
        <f>VLOOKUP($D286,'INPUT-Substances'!$A:$R,8,FALSE)</f>
        <v>#N/A</v>
      </c>
      <c r="N286" t="e">
        <f>VLOOKUP($D286,'INPUT-Substances'!$A:$R,9,FALSE)</f>
        <v>#N/A</v>
      </c>
      <c r="O286" t="e">
        <f>VLOOKUP($D286,'INPUT-Substances'!$A:$R,10,FALSE)</f>
        <v>#N/A</v>
      </c>
      <c r="P286" t="e">
        <f>VLOOKUP($D286,'INPUT-Substances'!$A:$R,11,FALSE)</f>
        <v>#N/A</v>
      </c>
      <c r="Q286" t="e">
        <f>VLOOKUP($D286,'INPUT-Substances'!$A:$R,12,FALSE)</f>
        <v>#N/A</v>
      </c>
      <c r="R286" t="e">
        <f>VLOOKUP($D286,'INPUT-Substances'!$A:$R,13,FALSE)</f>
        <v>#N/A</v>
      </c>
      <c r="S286" t="e">
        <f>VLOOKUP($D286,'INPUT-Substances'!$A:$R,14,FALSE)</f>
        <v>#N/A</v>
      </c>
      <c r="T286" t="e">
        <f>VLOOKUP($D286,'INPUT-Substances'!$A:$R,15,FALSE)</f>
        <v>#N/A</v>
      </c>
      <c r="U286" t="e">
        <f>VLOOKUP($D286,'INPUT-Substances'!$A:$R,16,FALSE)</f>
        <v>#N/A</v>
      </c>
      <c r="V286" t="e">
        <f>VLOOKUP($D286,'INPUT-Substances'!$A:$R,17,FALSE)</f>
        <v>#N/A</v>
      </c>
      <c r="W286" t="e">
        <f>VLOOKUP($D286,'INPUT-Substances'!$A:$R,18,FALSE)</f>
        <v>#N/A</v>
      </c>
      <c r="X286" t="str">
        <f>IF(ISERROR(VLOOKUP(M286,'O03, tab 2,3,5,7,8'!$A:$B,2,FALSE)),"",VLOOKUP(M286,'O03, tab 2,3,5,7,8'!$A:$B,2,FALSE))</f>
        <v/>
      </c>
      <c r="Y286" t="str">
        <f>IF(ISERROR(VLOOKUP(N286,'O03, tab 2,3,5,7,8'!$A:$B,2,FALSE)),"",VLOOKUP(N286,'O03, tab 2,3,5,7,8'!$A:$B,2,FALSE))</f>
        <v/>
      </c>
      <c r="Z286" t="str">
        <f>IF(ISERROR(VLOOKUP(O286,'O03, tab 2,3,5,7,8'!$A:$B,2,FALSE)),"",VLOOKUP(O286,'O03, tab 2,3,5,7,8'!$A:$B,2,FALSE))</f>
        <v/>
      </c>
      <c r="AA286" t="str">
        <f>IF(ISERROR(VLOOKUP(P286,'O03, tab 2,3,5,7,8'!$A:$B,2,FALSE)),"",VLOOKUP(P286,'O03, tab 2,3,5,7,8'!$A:$B,2,FALSE))</f>
        <v/>
      </c>
      <c r="AB286" t="str">
        <f>IF(ISERROR(VLOOKUP(Q286,'O03, tab 2,3,5,7,8'!$A:$B,2,FALSE)),"",VLOOKUP(Q286,'O03, tab 2,3,5,7,8'!$A:$B,2,FALSE))</f>
        <v/>
      </c>
      <c r="AC286" t="str">
        <f>IF(ISERROR(VLOOKUP(R286,'O03, tab 2,3,5,7,8'!$A:$B,2,FALSE)),"",VLOOKUP(R286,'O03, tab 2,3,5,7,8'!$A:$B,2,FALSE))</f>
        <v/>
      </c>
      <c r="AD286" t="str">
        <f>IF(ISERROR(VLOOKUP(S286,'O03, tab 2,3,5,7,8'!$A:$B,2,FALSE)),"",VLOOKUP(S286,'O03, tab 2,3,5,7,8'!$A:$B,2,FALSE))</f>
        <v/>
      </c>
      <c r="AE286" t="str">
        <f>IF(ISERROR(VLOOKUP(T286,'O03, tab 2,3,5,7,8'!$A:$B,2,FALSE)),"",VLOOKUP(T286,'O03, tab 2,3,5,7,8'!$A:$B,2,FALSE))</f>
        <v/>
      </c>
      <c r="AF286" t="str">
        <f>IF(ISERROR(VLOOKUP(U286,'O03, tab 2,3,5,7,8'!$A:$B,2,FALSE)),"",VLOOKUP(U286,'O03, tab 2,3,5,7,8'!$A:$B,2,FALSE))</f>
        <v/>
      </c>
      <c r="AG286" t="str">
        <f>IF(ISERROR(VLOOKUP(V286,'O03, tab 2,3,5,7,8'!$A:$B,2,FALSE)),"",VLOOKUP(V286,'O03, tab 2,3,5,7,8'!$A:$B,2,FALSE))</f>
        <v/>
      </c>
      <c r="AH286" t="str">
        <f>IF(ISERROR(VLOOKUP(W286,'O03, tab 2,3,5,7,8'!$A:$B,2,FALSE)),"",VLOOKUP(W286,'O03, tab 2,3,5,7,8'!$A:$B,2,FALSE))</f>
        <v/>
      </c>
      <c r="AI286">
        <f t="shared" si="59"/>
        <v>0</v>
      </c>
      <c r="AJ286">
        <f>IF(E286="gas","",IF('Production-Scores'!J286="min",'Production-Scores'!L286/60,'Production-Scores'!L286))</f>
        <v>0</v>
      </c>
      <c r="AK286">
        <f>IF(E286="gas","",'Production-Scores'!P286)</f>
        <v>1</v>
      </c>
      <c r="AL286">
        <f t="shared" si="60"/>
        <v>0</v>
      </c>
      <c r="AM286">
        <f t="shared" si="61"/>
        <v>2</v>
      </c>
      <c r="AN286" s="52" t="str">
        <f>IF(OR(AI286=0,E286="gas"),"",INDEX('O03, tab 2,3,5,7,8'!$G$6:$I$11,'Skin-HRS local'!AM286,'Skin-HRS local'!AI286))</f>
        <v/>
      </c>
      <c r="AO286" t="str">
        <f t="shared" si="62"/>
        <v/>
      </c>
      <c r="AP286" s="52">
        <f t="shared" si="63"/>
        <v>0</v>
      </c>
      <c r="AQ286" t="str">
        <f>IF(E286="gas","",IF(ISBLANK('INPUT-Skin'!L286),'INPUT-Settings'!$C$38,'INPUT-Skin'!L286))</f>
        <v>&lt;10 (size of a large coin, small splashes)</v>
      </c>
      <c r="AR286" s="52">
        <f>IF(E286="gas","",VLOOKUP(AQ286,'O03, tab 2,3,5,7,8'!$G$18:$H$21,2,FALSE))</f>
        <v>0.1</v>
      </c>
      <c r="AS286" s="52" t="str">
        <f t="shared" si="64"/>
        <v/>
      </c>
      <c r="AT286">
        <f t="shared" si="65"/>
        <v>7</v>
      </c>
      <c r="AU286" s="52" t="str">
        <f t="shared" si="66"/>
        <v/>
      </c>
      <c r="AV286" t="str">
        <f>IF(ISERROR((VLOOKUP(M286,'O03, tab 2,3,5,7,8'!$A:$C,3,FALSE))),"",VLOOKUP(M286,'O03, tab 2,3,5,7,8'!$A:$C,3,FALSE))</f>
        <v/>
      </c>
      <c r="AW286" t="str">
        <f>IF(ISERROR((VLOOKUP(N286,'O03, tab 2,3,5,7,8'!$A:$C,3,FALSE))),"",VLOOKUP(N286,'O03, tab 2,3,5,7,8'!$A:$C,3,FALSE))</f>
        <v/>
      </c>
      <c r="AX286" t="str">
        <f>IF(ISERROR((VLOOKUP(O286,'O03, tab 2,3,5,7,8'!$A:$C,3,FALSE))),"",VLOOKUP(O286,'O03, tab 2,3,5,7,8'!$A:$C,3,FALSE))</f>
        <v/>
      </c>
      <c r="AY286" t="str">
        <f>IF(ISERROR((VLOOKUP(P286,'O03, tab 2,3,5,7,8'!$A:$C,3,FALSE))),"",VLOOKUP(P286,'O03, tab 2,3,5,7,8'!$A:$C,3,FALSE))</f>
        <v/>
      </c>
      <c r="AZ286" t="str">
        <f>IF(ISERROR((VLOOKUP(Q286,'O03, tab 2,3,5,7,8'!$A:$C,3,FALSE))),"",VLOOKUP(Q286,'O03, tab 2,3,5,7,8'!$A:$C,3,FALSE))</f>
        <v/>
      </c>
      <c r="BA286" t="str">
        <f>IF(ISERROR((VLOOKUP(R286,'O03, tab 2,3,5,7,8'!$A:$C,3,FALSE))),"",VLOOKUP(R286,'O03, tab 2,3,5,7,8'!$A:$C,3,FALSE))</f>
        <v/>
      </c>
      <c r="BB286" t="str">
        <f>IF(ISERROR((VLOOKUP(S286,'O03, tab 2,3,5,7,8'!$A:$C,3,FALSE))),"",VLOOKUP(S286,'O03, tab 2,3,5,7,8'!$A:$C,3,FALSE))</f>
        <v/>
      </c>
      <c r="BC286" t="str">
        <f>IF(ISERROR((VLOOKUP(T286,'O03, tab 2,3,5,7,8'!$A:$C,3,FALSE))),"",VLOOKUP(T286,'O03, tab 2,3,5,7,8'!$A:$C,3,FALSE))</f>
        <v/>
      </c>
      <c r="BD286" t="str">
        <f>IF(ISERROR((VLOOKUP(U286,'O03, tab 2,3,5,7,8'!$A:$C,3,FALSE))),"",VLOOKUP(U286,'O03, tab 2,3,5,7,8'!$A:$C,3,FALSE))</f>
        <v/>
      </c>
      <c r="BE286" t="str">
        <f>IF(ISERROR((VLOOKUP(V286,'O03, tab 2,3,5,7,8'!$A:$C,3,FALSE))),"",VLOOKUP(V286,'O03, tab 2,3,5,7,8'!$A:$C,3,FALSE))</f>
        <v/>
      </c>
      <c r="BF286" t="str">
        <f>IF(ISERROR((VLOOKUP(W286,'O03, tab 2,3,5,7,8'!$A:$C,3,FALSE))),"",VLOOKUP(W286,'O03, tab 2,3,5,7,8'!$A:$C,3,FALSE))</f>
        <v/>
      </c>
      <c r="BG286" s="52">
        <f t="shared" si="67"/>
        <v>0</v>
      </c>
      <c r="BH286" s="52" t="str">
        <f>IF(OR(E286="gas",AI286=0,BG286=0),"",(INDEX('O03'!$B$4:$G$10,'Skin-HRS local'!AU286,'Skin-HRS local'!BG286)))</f>
        <v/>
      </c>
      <c r="BI286" s="52">
        <f>'Inhalation-E,WE,HS'!Q286</f>
        <v>1</v>
      </c>
      <c r="BJ286" s="52" t="str">
        <f>IF(OR(E286="gas",BG286=0),"",(1/('INPUT-Settings'!$E$4^4*'INPUT-Settings'!$E$5^3)^(1/9))^(10-BH286))</f>
        <v/>
      </c>
      <c r="BK286" s="52">
        <f t="shared" si="68"/>
        <v>0</v>
      </c>
    </row>
    <row r="287" spans="1:63" x14ac:dyDescent="0.3">
      <c r="A287" s="86">
        <f>'INPUT-Production'!A287</f>
        <v>0</v>
      </c>
      <c r="B287" s="87">
        <f>'INPUT-Production'!B287</f>
        <v>0</v>
      </c>
      <c r="C287" s="85">
        <f>'INPUT-Production'!C287</f>
        <v>0</v>
      </c>
      <c r="D287" s="85">
        <f>'INPUT-Production'!D287</f>
        <v>0</v>
      </c>
      <c r="E287" s="85">
        <f>VLOOKUP(D287,Substances!A:B,2,FALSE)</f>
        <v>0</v>
      </c>
      <c r="F287" s="2" t="e">
        <f>'Skin-MT Hand'!DG287</f>
        <v>#N/A</v>
      </c>
      <c r="G287" t="str">
        <f>IF(E287="gas","",'Skin-MT Hand'!F287)</f>
        <v>Immersion</v>
      </c>
      <c r="H287" t="str">
        <f>IF(E287="liquid",VLOOKUP(G287,'G03, tab A1'!$B$14:$D$19,3,FALSE),IF('Skin-HRS local'!E287="solid",VLOOKUP('Skin-HRS local'!G287,'G03, tab A1'!$B$5:$D$10,3,FALSE),""))</f>
        <v/>
      </c>
      <c r="I287" s="52" t="e">
        <f t="shared" si="56"/>
        <v>#N/A</v>
      </c>
      <c r="J287" t="str">
        <f>IF(E287="gas","",IF(ISBLANK('INPUT-Skin'!K287),'INPUT-Settings'!$C$37,'INPUT-Skin'!K287))</f>
        <v>thick clothing</v>
      </c>
      <c r="K287">
        <f t="shared" si="57"/>
        <v>0.5</v>
      </c>
      <c r="L287" s="52" t="e">
        <f t="shared" si="58"/>
        <v>#N/A</v>
      </c>
      <c r="M287" t="e">
        <f>VLOOKUP($D287,'INPUT-Substances'!$A:$R,8,FALSE)</f>
        <v>#N/A</v>
      </c>
      <c r="N287" t="e">
        <f>VLOOKUP($D287,'INPUT-Substances'!$A:$R,9,FALSE)</f>
        <v>#N/A</v>
      </c>
      <c r="O287" t="e">
        <f>VLOOKUP($D287,'INPUT-Substances'!$A:$R,10,FALSE)</f>
        <v>#N/A</v>
      </c>
      <c r="P287" t="e">
        <f>VLOOKUP($D287,'INPUT-Substances'!$A:$R,11,FALSE)</f>
        <v>#N/A</v>
      </c>
      <c r="Q287" t="e">
        <f>VLOOKUP($D287,'INPUT-Substances'!$A:$R,12,FALSE)</f>
        <v>#N/A</v>
      </c>
      <c r="R287" t="e">
        <f>VLOOKUP($D287,'INPUT-Substances'!$A:$R,13,FALSE)</f>
        <v>#N/A</v>
      </c>
      <c r="S287" t="e">
        <f>VLOOKUP($D287,'INPUT-Substances'!$A:$R,14,FALSE)</f>
        <v>#N/A</v>
      </c>
      <c r="T287" t="e">
        <f>VLOOKUP($D287,'INPUT-Substances'!$A:$R,15,FALSE)</f>
        <v>#N/A</v>
      </c>
      <c r="U287" t="e">
        <f>VLOOKUP($D287,'INPUT-Substances'!$A:$R,16,FALSE)</f>
        <v>#N/A</v>
      </c>
      <c r="V287" t="e">
        <f>VLOOKUP($D287,'INPUT-Substances'!$A:$R,17,FALSE)</f>
        <v>#N/A</v>
      </c>
      <c r="W287" t="e">
        <f>VLOOKUP($D287,'INPUT-Substances'!$A:$R,18,FALSE)</f>
        <v>#N/A</v>
      </c>
      <c r="X287" t="str">
        <f>IF(ISERROR(VLOOKUP(M287,'O03, tab 2,3,5,7,8'!$A:$B,2,FALSE)),"",VLOOKUP(M287,'O03, tab 2,3,5,7,8'!$A:$B,2,FALSE))</f>
        <v/>
      </c>
      <c r="Y287" t="str">
        <f>IF(ISERROR(VLOOKUP(N287,'O03, tab 2,3,5,7,8'!$A:$B,2,FALSE)),"",VLOOKUP(N287,'O03, tab 2,3,5,7,8'!$A:$B,2,FALSE))</f>
        <v/>
      </c>
      <c r="Z287" t="str">
        <f>IF(ISERROR(VLOOKUP(O287,'O03, tab 2,3,5,7,8'!$A:$B,2,FALSE)),"",VLOOKUP(O287,'O03, tab 2,3,5,7,8'!$A:$B,2,FALSE))</f>
        <v/>
      </c>
      <c r="AA287" t="str">
        <f>IF(ISERROR(VLOOKUP(P287,'O03, tab 2,3,5,7,8'!$A:$B,2,FALSE)),"",VLOOKUP(P287,'O03, tab 2,3,5,7,8'!$A:$B,2,FALSE))</f>
        <v/>
      </c>
      <c r="AB287" t="str">
        <f>IF(ISERROR(VLOOKUP(Q287,'O03, tab 2,3,5,7,8'!$A:$B,2,FALSE)),"",VLOOKUP(Q287,'O03, tab 2,3,5,7,8'!$A:$B,2,FALSE))</f>
        <v/>
      </c>
      <c r="AC287" t="str">
        <f>IF(ISERROR(VLOOKUP(R287,'O03, tab 2,3,5,7,8'!$A:$B,2,FALSE)),"",VLOOKUP(R287,'O03, tab 2,3,5,7,8'!$A:$B,2,FALSE))</f>
        <v/>
      </c>
      <c r="AD287" t="str">
        <f>IF(ISERROR(VLOOKUP(S287,'O03, tab 2,3,5,7,8'!$A:$B,2,FALSE)),"",VLOOKUP(S287,'O03, tab 2,3,5,7,8'!$A:$B,2,FALSE))</f>
        <v/>
      </c>
      <c r="AE287" t="str">
        <f>IF(ISERROR(VLOOKUP(T287,'O03, tab 2,3,5,7,8'!$A:$B,2,FALSE)),"",VLOOKUP(T287,'O03, tab 2,3,5,7,8'!$A:$B,2,FALSE))</f>
        <v/>
      </c>
      <c r="AF287" t="str">
        <f>IF(ISERROR(VLOOKUP(U287,'O03, tab 2,3,5,7,8'!$A:$B,2,FALSE)),"",VLOOKUP(U287,'O03, tab 2,3,5,7,8'!$A:$B,2,FALSE))</f>
        <v/>
      </c>
      <c r="AG287" t="str">
        <f>IF(ISERROR(VLOOKUP(V287,'O03, tab 2,3,5,7,8'!$A:$B,2,FALSE)),"",VLOOKUP(V287,'O03, tab 2,3,5,7,8'!$A:$B,2,FALSE))</f>
        <v/>
      </c>
      <c r="AH287" t="str">
        <f>IF(ISERROR(VLOOKUP(W287,'O03, tab 2,3,5,7,8'!$A:$B,2,FALSE)),"",VLOOKUP(W287,'O03, tab 2,3,5,7,8'!$A:$B,2,FALSE))</f>
        <v/>
      </c>
      <c r="AI287">
        <f t="shared" si="59"/>
        <v>0</v>
      </c>
      <c r="AJ287">
        <f>IF(E287="gas","",IF('Production-Scores'!J287="min",'Production-Scores'!L287/60,'Production-Scores'!L287))</f>
        <v>0</v>
      </c>
      <c r="AK287">
        <f>IF(E287="gas","",'Production-Scores'!P287)</f>
        <v>1</v>
      </c>
      <c r="AL287">
        <f t="shared" si="60"/>
        <v>0</v>
      </c>
      <c r="AM287">
        <f t="shared" si="61"/>
        <v>2</v>
      </c>
      <c r="AN287" s="52" t="str">
        <f>IF(OR(AI287=0,E287="gas"),"",INDEX('O03, tab 2,3,5,7,8'!$G$6:$I$11,'Skin-HRS local'!AM287,'Skin-HRS local'!AI287))</f>
        <v/>
      </c>
      <c r="AO287" t="str">
        <f t="shared" si="62"/>
        <v/>
      </c>
      <c r="AP287" s="52">
        <f t="shared" si="63"/>
        <v>0</v>
      </c>
      <c r="AQ287" t="str">
        <f>IF(E287="gas","",IF(ISBLANK('INPUT-Skin'!L287),'INPUT-Settings'!$C$38,'INPUT-Skin'!L287))</f>
        <v>&lt;10 (size of a large coin, small splashes)</v>
      </c>
      <c r="AR287" s="52">
        <f>IF(E287="gas","",VLOOKUP(AQ287,'O03, tab 2,3,5,7,8'!$G$18:$H$21,2,FALSE))</f>
        <v>0.1</v>
      </c>
      <c r="AS287" s="52" t="str">
        <f t="shared" si="64"/>
        <v/>
      </c>
      <c r="AT287">
        <f t="shared" si="65"/>
        <v>7</v>
      </c>
      <c r="AU287" s="52" t="str">
        <f t="shared" si="66"/>
        <v/>
      </c>
      <c r="AV287" t="str">
        <f>IF(ISERROR((VLOOKUP(M287,'O03, tab 2,3,5,7,8'!$A:$C,3,FALSE))),"",VLOOKUP(M287,'O03, tab 2,3,5,7,8'!$A:$C,3,FALSE))</f>
        <v/>
      </c>
      <c r="AW287" t="str">
        <f>IF(ISERROR((VLOOKUP(N287,'O03, tab 2,3,5,7,8'!$A:$C,3,FALSE))),"",VLOOKUP(N287,'O03, tab 2,3,5,7,8'!$A:$C,3,FALSE))</f>
        <v/>
      </c>
      <c r="AX287" t="str">
        <f>IF(ISERROR((VLOOKUP(O287,'O03, tab 2,3,5,7,8'!$A:$C,3,FALSE))),"",VLOOKUP(O287,'O03, tab 2,3,5,7,8'!$A:$C,3,FALSE))</f>
        <v/>
      </c>
      <c r="AY287" t="str">
        <f>IF(ISERROR((VLOOKUP(P287,'O03, tab 2,3,5,7,8'!$A:$C,3,FALSE))),"",VLOOKUP(P287,'O03, tab 2,3,5,7,8'!$A:$C,3,FALSE))</f>
        <v/>
      </c>
      <c r="AZ287" t="str">
        <f>IF(ISERROR((VLOOKUP(Q287,'O03, tab 2,3,5,7,8'!$A:$C,3,FALSE))),"",VLOOKUP(Q287,'O03, tab 2,3,5,7,8'!$A:$C,3,FALSE))</f>
        <v/>
      </c>
      <c r="BA287" t="str">
        <f>IF(ISERROR((VLOOKUP(R287,'O03, tab 2,3,5,7,8'!$A:$C,3,FALSE))),"",VLOOKUP(R287,'O03, tab 2,3,5,7,8'!$A:$C,3,FALSE))</f>
        <v/>
      </c>
      <c r="BB287" t="str">
        <f>IF(ISERROR((VLOOKUP(S287,'O03, tab 2,3,5,7,8'!$A:$C,3,FALSE))),"",VLOOKUP(S287,'O03, tab 2,3,5,7,8'!$A:$C,3,FALSE))</f>
        <v/>
      </c>
      <c r="BC287" t="str">
        <f>IF(ISERROR((VLOOKUP(T287,'O03, tab 2,3,5,7,8'!$A:$C,3,FALSE))),"",VLOOKUP(T287,'O03, tab 2,3,5,7,8'!$A:$C,3,FALSE))</f>
        <v/>
      </c>
      <c r="BD287" t="str">
        <f>IF(ISERROR((VLOOKUP(U287,'O03, tab 2,3,5,7,8'!$A:$C,3,FALSE))),"",VLOOKUP(U287,'O03, tab 2,3,5,7,8'!$A:$C,3,FALSE))</f>
        <v/>
      </c>
      <c r="BE287" t="str">
        <f>IF(ISERROR((VLOOKUP(V287,'O03, tab 2,3,5,7,8'!$A:$C,3,FALSE))),"",VLOOKUP(V287,'O03, tab 2,3,5,7,8'!$A:$C,3,FALSE))</f>
        <v/>
      </c>
      <c r="BF287" t="str">
        <f>IF(ISERROR((VLOOKUP(W287,'O03, tab 2,3,5,7,8'!$A:$C,3,FALSE))),"",VLOOKUP(W287,'O03, tab 2,3,5,7,8'!$A:$C,3,FALSE))</f>
        <v/>
      </c>
      <c r="BG287" s="52">
        <f t="shared" si="67"/>
        <v>0</v>
      </c>
      <c r="BH287" s="52" t="str">
        <f>IF(OR(E287="gas",AI287=0,BG287=0),"",(INDEX('O03'!$B$4:$G$10,'Skin-HRS local'!AU287,'Skin-HRS local'!BG287)))</f>
        <v/>
      </c>
      <c r="BI287" s="52">
        <f>'Inhalation-E,WE,HS'!Q287</f>
        <v>1</v>
      </c>
      <c r="BJ287" s="52" t="str">
        <f>IF(OR(E287="gas",BG287=0),"",(1/('INPUT-Settings'!$E$4^4*'INPUT-Settings'!$E$5^3)^(1/9))^(10-BH287))</f>
        <v/>
      </c>
      <c r="BK287" s="52">
        <f t="shared" si="68"/>
        <v>0</v>
      </c>
    </row>
    <row r="288" spans="1:63" x14ac:dyDescent="0.3">
      <c r="A288" s="86">
        <f>'INPUT-Production'!A288</f>
        <v>0</v>
      </c>
      <c r="B288" s="87">
        <f>'INPUT-Production'!B288</f>
        <v>0</v>
      </c>
      <c r="C288" s="85">
        <f>'INPUT-Production'!C288</f>
        <v>0</v>
      </c>
      <c r="D288" s="85">
        <f>'INPUT-Production'!D288</f>
        <v>0</v>
      </c>
      <c r="E288" s="85">
        <f>VLOOKUP(D288,Substances!A:B,2,FALSE)</f>
        <v>0</v>
      </c>
      <c r="F288" s="2" t="e">
        <f>'Skin-MT Hand'!DG288</f>
        <v>#N/A</v>
      </c>
      <c r="G288" t="str">
        <f>IF(E288="gas","",'Skin-MT Hand'!F288)</f>
        <v>Immersion</v>
      </c>
      <c r="H288" t="str">
        <f>IF(E288="liquid",VLOOKUP(G288,'G03, tab A1'!$B$14:$D$19,3,FALSE),IF('Skin-HRS local'!E288="solid",VLOOKUP('Skin-HRS local'!G288,'G03, tab A1'!$B$5:$D$10,3,FALSE),""))</f>
        <v/>
      </c>
      <c r="I288" s="52" t="e">
        <f t="shared" si="56"/>
        <v>#N/A</v>
      </c>
      <c r="J288" t="str">
        <f>IF(E288="gas","",IF(ISBLANK('INPUT-Skin'!K288),'INPUT-Settings'!$C$37,'INPUT-Skin'!K288))</f>
        <v>thick clothing</v>
      </c>
      <c r="K288">
        <f t="shared" si="57"/>
        <v>0.5</v>
      </c>
      <c r="L288" s="52" t="e">
        <f t="shared" si="58"/>
        <v>#N/A</v>
      </c>
      <c r="M288" t="e">
        <f>VLOOKUP($D288,'INPUT-Substances'!$A:$R,8,FALSE)</f>
        <v>#N/A</v>
      </c>
      <c r="N288" t="e">
        <f>VLOOKUP($D288,'INPUT-Substances'!$A:$R,9,FALSE)</f>
        <v>#N/A</v>
      </c>
      <c r="O288" t="e">
        <f>VLOOKUP($D288,'INPUT-Substances'!$A:$R,10,FALSE)</f>
        <v>#N/A</v>
      </c>
      <c r="P288" t="e">
        <f>VLOOKUP($D288,'INPUT-Substances'!$A:$R,11,FALSE)</f>
        <v>#N/A</v>
      </c>
      <c r="Q288" t="e">
        <f>VLOOKUP($D288,'INPUT-Substances'!$A:$R,12,FALSE)</f>
        <v>#N/A</v>
      </c>
      <c r="R288" t="e">
        <f>VLOOKUP($D288,'INPUT-Substances'!$A:$R,13,FALSE)</f>
        <v>#N/A</v>
      </c>
      <c r="S288" t="e">
        <f>VLOOKUP($D288,'INPUT-Substances'!$A:$R,14,FALSE)</f>
        <v>#N/A</v>
      </c>
      <c r="T288" t="e">
        <f>VLOOKUP($D288,'INPUT-Substances'!$A:$R,15,FALSE)</f>
        <v>#N/A</v>
      </c>
      <c r="U288" t="e">
        <f>VLOOKUP($D288,'INPUT-Substances'!$A:$R,16,FALSE)</f>
        <v>#N/A</v>
      </c>
      <c r="V288" t="e">
        <f>VLOOKUP($D288,'INPUT-Substances'!$A:$R,17,FALSE)</f>
        <v>#N/A</v>
      </c>
      <c r="W288" t="e">
        <f>VLOOKUP($D288,'INPUT-Substances'!$A:$R,18,FALSE)</f>
        <v>#N/A</v>
      </c>
      <c r="X288" t="str">
        <f>IF(ISERROR(VLOOKUP(M288,'O03, tab 2,3,5,7,8'!$A:$B,2,FALSE)),"",VLOOKUP(M288,'O03, tab 2,3,5,7,8'!$A:$B,2,FALSE))</f>
        <v/>
      </c>
      <c r="Y288" t="str">
        <f>IF(ISERROR(VLOOKUP(N288,'O03, tab 2,3,5,7,8'!$A:$B,2,FALSE)),"",VLOOKUP(N288,'O03, tab 2,3,5,7,8'!$A:$B,2,FALSE))</f>
        <v/>
      </c>
      <c r="Z288" t="str">
        <f>IF(ISERROR(VLOOKUP(O288,'O03, tab 2,3,5,7,8'!$A:$B,2,FALSE)),"",VLOOKUP(O288,'O03, tab 2,3,5,7,8'!$A:$B,2,FALSE))</f>
        <v/>
      </c>
      <c r="AA288" t="str">
        <f>IF(ISERROR(VLOOKUP(P288,'O03, tab 2,3,5,7,8'!$A:$B,2,FALSE)),"",VLOOKUP(P288,'O03, tab 2,3,5,7,8'!$A:$B,2,FALSE))</f>
        <v/>
      </c>
      <c r="AB288" t="str">
        <f>IF(ISERROR(VLOOKUP(Q288,'O03, tab 2,3,5,7,8'!$A:$B,2,FALSE)),"",VLOOKUP(Q288,'O03, tab 2,3,5,7,8'!$A:$B,2,FALSE))</f>
        <v/>
      </c>
      <c r="AC288" t="str">
        <f>IF(ISERROR(VLOOKUP(R288,'O03, tab 2,3,5,7,8'!$A:$B,2,FALSE)),"",VLOOKUP(R288,'O03, tab 2,3,5,7,8'!$A:$B,2,FALSE))</f>
        <v/>
      </c>
      <c r="AD288" t="str">
        <f>IF(ISERROR(VLOOKUP(S288,'O03, tab 2,3,5,7,8'!$A:$B,2,FALSE)),"",VLOOKUP(S288,'O03, tab 2,3,5,7,8'!$A:$B,2,FALSE))</f>
        <v/>
      </c>
      <c r="AE288" t="str">
        <f>IF(ISERROR(VLOOKUP(T288,'O03, tab 2,3,5,7,8'!$A:$B,2,FALSE)),"",VLOOKUP(T288,'O03, tab 2,3,5,7,8'!$A:$B,2,FALSE))</f>
        <v/>
      </c>
      <c r="AF288" t="str">
        <f>IF(ISERROR(VLOOKUP(U288,'O03, tab 2,3,5,7,8'!$A:$B,2,FALSE)),"",VLOOKUP(U288,'O03, tab 2,3,5,7,8'!$A:$B,2,FALSE))</f>
        <v/>
      </c>
      <c r="AG288" t="str">
        <f>IF(ISERROR(VLOOKUP(V288,'O03, tab 2,3,5,7,8'!$A:$B,2,FALSE)),"",VLOOKUP(V288,'O03, tab 2,3,5,7,8'!$A:$B,2,FALSE))</f>
        <v/>
      </c>
      <c r="AH288" t="str">
        <f>IF(ISERROR(VLOOKUP(W288,'O03, tab 2,3,5,7,8'!$A:$B,2,FALSE)),"",VLOOKUP(W288,'O03, tab 2,3,5,7,8'!$A:$B,2,FALSE))</f>
        <v/>
      </c>
      <c r="AI288">
        <f t="shared" si="59"/>
        <v>0</v>
      </c>
      <c r="AJ288">
        <f>IF(E288="gas","",IF('Production-Scores'!J288="min",'Production-Scores'!L288/60,'Production-Scores'!L288))</f>
        <v>0</v>
      </c>
      <c r="AK288">
        <f>IF(E288="gas","",'Production-Scores'!P288)</f>
        <v>1</v>
      </c>
      <c r="AL288">
        <f t="shared" si="60"/>
        <v>0</v>
      </c>
      <c r="AM288">
        <f t="shared" si="61"/>
        <v>2</v>
      </c>
      <c r="AN288" s="52" t="str">
        <f>IF(OR(AI288=0,E288="gas"),"",INDEX('O03, tab 2,3,5,7,8'!$G$6:$I$11,'Skin-HRS local'!AM288,'Skin-HRS local'!AI288))</f>
        <v/>
      </c>
      <c r="AO288" t="str">
        <f t="shared" si="62"/>
        <v/>
      </c>
      <c r="AP288" s="52">
        <f t="shared" si="63"/>
        <v>0</v>
      </c>
      <c r="AQ288" t="str">
        <f>IF(E288="gas","",IF(ISBLANK('INPUT-Skin'!L288),'INPUT-Settings'!$C$38,'INPUT-Skin'!L288))</f>
        <v>&lt;10 (size of a large coin, small splashes)</v>
      </c>
      <c r="AR288" s="52">
        <f>IF(E288="gas","",VLOOKUP(AQ288,'O03, tab 2,3,5,7,8'!$G$18:$H$21,2,FALSE))</f>
        <v>0.1</v>
      </c>
      <c r="AS288" s="52" t="str">
        <f t="shared" si="64"/>
        <v/>
      </c>
      <c r="AT288">
        <f t="shared" si="65"/>
        <v>7</v>
      </c>
      <c r="AU288" s="52" t="str">
        <f t="shared" si="66"/>
        <v/>
      </c>
      <c r="AV288" t="str">
        <f>IF(ISERROR((VLOOKUP(M288,'O03, tab 2,3,5,7,8'!$A:$C,3,FALSE))),"",VLOOKUP(M288,'O03, tab 2,3,5,7,8'!$A:$C,3,FALSE))</f>
        <v/>
      </c>
      <c r="AW288" t="str">
        <f>IF(ISERROR((VLOOKUP(N288,'O03, tab 2,3,5,7,8'!$A:$C,3,FALSE))),"",VLOOKUP(N288,'O03, tab 2,3,5,7,8'!$A:$C,3,FALSE))</f>
        <v/>
      </c>
      <c r="AX288" t="str">
        <f>IF(ISERROR((VLOOKUP(O288,'O03, tab 2,3,5,7,8'!$A:$C,3,FALSE))),"",VLOOKUP(O288,'O03, tab 2,3,5,7,8'!$A:$C,3,FALSE))</f>
        <v/>
      </c>
      <c r="AY288" t="str">
        <f>IF(ISERROR((VLOOKUP(P288,'O03, tab 2,3,5,7,8'!$A:$C,3,FALSE))),"",VLOOKUP(P288,'O03, tab 2,3,5,7,8'!$A:$C,3,FALSE))</f>
        <v/>
      </c>
      <c r="AZ288" t="str">
        <f>IF(ISERROR((VLOOKUP(Q288,'O03, tab 2,3,5,7,8'!$A:$C,3,FALSE))),"",VLOOKUP(Q288,'O03, tab 2,3,5,7,8'!$A:$C,3,FALSE))</f>
        <v/>
      </c>
      <c r="BA288" t="str">
        <f>IF(ISERROR((VLOOKUP(R288,'O03, tab 2,3,5,7,8'!$A:$C,3,FALSE))),"",VLOOKUP(R288,'O03, tab 2,3,5,7,8'!$A:$C,3,FALSE))</f>
        <v/>
      </c>
      <c r="BB288" t="str">
        <f>IF(ISERROR((VLOOKUP(S288,'O03, tab 2,3,5,7,8'!$A:$C,3,FALSE))),"",VLOOKUP(S288,'O03, tab 2,3,5,7,8'!$A:$C,3,FALSE))</f>
        <v/>
      </c>
      <c r="BC288" t="str">
        <f>IF(ISERROR((VLOOKUP(T288,'O03, tab 2,3,5,7,8'!$A:$C,3,FALSE))),"",VLOOKUP(T288,'O03, tab 2,3,5,7,8'!$A:$C,3,FALSE))</f>
        <v/>
      </c>
      <c r="BD288" t="str">
        <f>IF(ISERROR((VLOOKUP(U288,'O03, tab 2,3,5,7,8'!$A:$C,3,FALSE))),"",VLOOKUP(U288,'O03, tab 2,3,5,7,8'!$A:$C,3,FALSE))</f>
        <v/>
      </c>
      <c r="BE288" t="str">
        <f>IF(ISERROR((VLOOKUP(V288,'O03, tab 2,3,5,7,8'!$A:$C,3,FALSE))),"",VLOOKUP(V288,'O03, tab 2,3,5,7,8'!$A:$C,3,FALSE))</f>
        <v/>
      </c>
      <c r="BF288" t="str">
        <f>IF(ISERROR((VLOOKUP(W288,'O03, tab 2,3,5,7,8'!$A:$C,3,FALSE))),"",VLOOKUP(W288,'O03, tab 2,3,5,7,8'!$A:$C,3,FALSE))</f>
        <v/>
      </c>
      <c r="BG288" s="52">
        <f t="shared" si="67"/>
        <v>0</v>
      </c>
      <c r="BH288" s="52" t="str">
        <f>IF(OR(E288="gas",AI288=0,BG288=0),"",(INDEX('O03'!$B$4:$G$10,'Skin-HRS local'!AU288,'Skin-HRS local'!BG288)))</f>
        <v/>
      </c>
      <c r="BI288" s="52">
        <f>'Inhalation-E,WE,HS'!Q288</f>
        <v>1</v>
      </c>
      <c r="BJ288" s="52" t="str">
        <f>IF(OR(E288="gas",BG288=0),"",(1/('INPUT-Settings'!$E$4^4*'INPUT-Settings'!$E$5^3)^(1/9))^(10-BH288))</f>
        <v/>
      </c>
      <c r="BK288" s="52">
        <f t="shared" si="68"/>
        <v>0</v>
      </c>
    </row>
    <row r="289" spans="1:63" x14ac:dyDescent="0.3">
      <c r="A289" s="86">
        <f>'INPUT-Production'!A289</f>
        <v>0</v>
      </c>
      <c r="B289" s="87">
        <f>'INPUT-Production'!B289</f>
        <v>0</v>
      </c>
      <c r="C289" s="85">
        <f>'INPUT-Production'!C289</f>
        <v>0</v>
      </c>
      <c r="D289" s="85">
        <f>'INPUT-Production'!D289</f>
        <v>0</v>
      </c>
      <c r="E289" s="85">
        <f>VLOOKUP(D289,Substances!A:B,2,FALSE)</f>
        <v>0</v>
      </c>
      <c r="F289" s="2" t="e">
        <f>'Skin-MT Hand'!DG289</f>
        <v>#N/A</v>
      </c>
      <c r="G289" t="str">
        <f>IF(E289="gas","",'Skin-MT Hand'!F289)</f>
        <v>Immersion</v>
      </c>
      <c r="H289" t="str">
        <f>IF(E289="liquid",VLOOKUP(G289,'G03, tab A1'!$B$14:$D$19,3,FALSE),IF('Skin-HRS local'!E289="solid",VLOOKUP('Skin-HRS local'!G289,'G03, tab A1'!$B$5:$D$10,3,FALSE),""))</f>
        <v/>
      </c>
      <c r="I289" s="52" t="e">
        <f t="shared" si="56"/>
        <v>#N/A</v>
      </c>
      <c r="J289" t="str">
        <f>IF(E289="gas","",IF(ISBLANK('INPUT-Skin'!K289),'INPUT-Settings'!$C$37,'INPUT-Skin'!K289))</f>
        <v>thick clothing</v>
      </c>
      <c r="K289">
        <f t="shared" si="57"/>
        <v>0.5</v>
      </c>
      <c r="L289" s="52" t="e">
        <f t="shared" si="58"/>
        <v>#N/A</v>
      </c>
      <c r="M289" t="e">
        <f>VLOOKUP($D289,'INPUT-Substances'!$A:$R,8,FALSE)</f>
        <v>#N/A</v>
      </c>
      <c r="N289" t="e">
        <f>VLOOKUP($D289,'INPUT-Substances'!$A:$R,9,FALSE)</f>
        <v>#N/A</v>
      </c>
      <c r="O289" t="e">
        <f>VLOOKUP($D289,'INPUT-Substances'!$A:$R,10,FALSE)</f>
        <v>#N/A</v>
      </c>
      <c r="P289" t="e">
        <f>VLOOKUP($D289,'INPUT-Substances'!$A:$R,11,FALSE)</f>
        <v>#N/A</v>
      </c>
      <c r="Q289" t="e">
        <f>VLOOKUP($D289,'INPUT-Substances'!$A:$R,12,FALSE)</f>
        <v>#N/A</v>
      </c>
      <c r="R289" t="e">
        <f>VLOOKUP($D289,'INPUT-Substances'!$A:$R,13,FALSE)</f>
        <v>#N/A</v>
      </c>
      <c r="S289" t="e">
        <f>VLOOKUP($D289,'INPUT-Substances'!$A:$R,14,FALSE)</f>
        <v>#N/A</v>
      </c>
      <c r="T289" t="e">
        <f>VLOOKUP($D289,'INPUT-Substances'!$A:$R,15,FALSE)</f>
        <v>#N/A</v>
      </c>
      <c r="U289" t="e">
        <f>VLOOKUP($D289,'INPUT-Substances'!$A:$R,16,FALSE)</f>
        <v>#N/A</v>
      </c>
      <c r="V289" t="e">
        <f>VLOOKUP($D289,'INPUT-Substances'!$A:$R,17,FALSE)</f>
        <v>#N/A</v>
      </c>
      <c r="W289" t="e">
        <f>VLOOKUP($D289,'INPUT-Substances'!$A:$R,18,FALSE)</f>
        <v>#N/A</v>
      </c>
      <c r="X289" t="str">
        <f>IF(ISERROR(VLOOKUP(M289,'O03, tab 2,3,5,7,8'!$A:$B,2,FALSE)),"",VLOOKUP(M289,'O03, tab 2,3,5,7,8'!$A:$B,2,FALSE))</f>
        <v/>
      </c>
      <c r="Y289" t="str">
        <f>IF(ISERROR(VLOOKUP(N289,'O03, tab 2,3,5,7,8'!$A:$B,2,FALSE)),"",VLOOKUP(N289,'O03, tab 2,3,5,7,8'!$A:$B,2,FALSE))</f>
        <v/>
      </c>
      <c r="Z289" t="str">
        <f>IF(ISERROR(VLOOKUP(O289,'O03, tab 2,3,5,7,8'!$A:$B,2,FALSE)),"",VLOOKUP(O289,'O03, tab 2,3,5,7,8'!$A:$B,2,FALSE))</f>
        <v/>
      </c>
      <c r="AA289" t="str">
        <f>IF(ISERROR(VLOOKUP(P289,'O03, tab 2,3,5,7,8'!$A:$B,2,FALSE)),"",VLOOKUP(P289,'O03, tab 2,3,5,7,8'!$A:$B,2,FALSE))</f>
        <v/>
      </c>
      <c r="AB289" t="str">
        <f>IF(ISERROR(VLOOKUP(Q289,'O03, tab 2,3,5,7,8'!$A:$B,2,FALSE)),"",VLOOKUP(Q289,'O03, tab 2,3,5,7,8'!$A:$B,2,FALSE))</f>
        <v/>
      </c>
      <c r="AC289" t="str">
        <f>IF(ISERROR(VLOOKUP(R289,'O03, tab 2,3,5,7,8'!$A:$B,2,FALSE)),"",VLOOKUP(R289,'O03, tab 2,3,5,7,8'!$A:$B,2,FALSE))</f>
        <v/>
      </c>
      <c r="AD289" t="str">
        <f>IF(ISERROR(VLOOKUP(S289,'O03, tab 2,3,5,7,8'!$A:$B,2,FALSE)),"",VLOOKUP(S289,'O03, tab 2,3,5,7,8'!$A:$B,2,FALSE))</f>
        <v/>
      </c>
      <c r="AE289" t="str">
        <f>IF(ISERROR(VLOOKUP(T289,'O03, tab 2,3,5,7,8'!$A:$B,2,FALSE)),"",VLOOKUP(T289,'O03, tab 2,3,5,7,8'!$A:$B,2,FALSE))</f>
        <v/>
      </c>
      <c r="AF289" t="str">
        <f>IF(ISERROR(VLOOKUP(U289,'O03, tab 2,3,5,7,8'!$A:$B,2,FALSE)),"",VLOOKUP(U289,'O03, tab 2,3,5,7,8'!$A:$B,2,FALSE))</f>
        <v/>
      </c>
      <c r="AG289" t="str">
        <f>IF(ISERROR(VLOOKUP(V289,'O03, tab 2,3,5,7,8'!$A:$B,2,FALSE)),"",VLOOKUP(V289,'O03, tab 2,3,5,7,8'!$A:$B,2,FALSE))</f>
        <v/>
      </c>
      <c r="AH289" t="str">
        <f>IF(ISERROR(VLOOKUP(W289,'O03, tab 2,3,5,7,8'!$A:$B,2,FALSE)),"",VLOOKUP(W289,'O03, tab 2,3,5,7,8'!$A:$B,2,FALSE))</f>
        <v/>
      </c>
      <c r="AI289">
        <f t="shared" si="59"/>
        <v>0</v>
      </c>
      <c r="AJ289">
        <f>IF(E289="gas","",IF('Production-Scores'!J289="min",'Production-Scores'!L289/60,'Production-Scores'!L289))</f>
        <v>0</v>
      </c>
      <c r="AK289">
        <f>IF(E289="gas","",'Production-Scores'!P289)</f>
        <v>1</v>
      </c>
      <c r="AL289">
        <f t="shared" si="60"/>
        <v>0</v>
      </c>
      <c r="AM289">
        <f t="shared" si="61"/>
        <v>2</v>
      </c>
      <c r="AN289" s="52" t="str">
        <f>IF(OR(AI289=0,E289="gas"),"",INDEX('O03, tab 2,3,5,7,8'!$G$6:$I$11,'Skin-HRS local'!AM289,'Skin-HRS local'!AI289))</f>
        <v/>
      </c>
      <c r="AO289" t="str">
        <f t="shared" si="62"/>
        <v/>
      </c>
      <c r="AP289" s="52">
        <f t="shared" si="63"/>
        <v>0</v>
      </c>
      <c r="AQ289" t="str">
        <f>IF(E289="gas","",IF(ISBLANK('INPUT-Skin'!L289),'INPUT-Settings'!$C$38,'INPUT-Skin'!L289))</f>
        <v>&lt;10 (size of a large coin, small splashes)</v>
      </c>
      <c r="AR289" s="52">
        <f>IF(E289="gas","",VLOOKUP(AQ289,'O03, tab 2,3,5,7,8'!$G$18:$H$21,2,FALSE))</f>
        <v>0.1</v>
      </c>
      <c r="AS289" s="52" t="str">
        <f t="shared" si="64"/>
        <v/>
      </c>
      <c r="AT289">
        <f t="shared" si="65"/>
        <v>7</v>
      </c>
      <c r="AU289" s="52" t="str">
        <f t="shared" si="66"/>
        <v/>
      </c>
      <c r="AV289" t="str">
        <f>IF(ISERROR((VLOOKUP(M289,'O03, tab 2,3,5,7,8'!$A:$C,3,FALSE))),"",VLOOKUP(M289,'O03, tab 2,3,5,7,8'!$A:$C,3,FALSE))</f>
        <v/>
      </c>
      <c r="AW289" t="str">
        <f>IF(ISERROR((VLOOKUP(N289,'O03, tab 2,3,5,7,8'!$A:$C,3,FALSE))),"",VLOOKUP(N289,'O03, tab 2,3,5,7,8'!$A:$C,3,FALSE))</f>
        <v/>
      </c>
      <c r="AX289" t="str">
        <f>IF(ISERROR((VLOOKUP(O289,'O03, tab 2,3,5,7,8'!$A:$C,3,FALSE))),"",VLOOKUP(O289,'O03, tab 2,3,5,7,8'!$A:$C,3,FALSE))</f>
        <v/>
      </c>
      <c r="AY289" t="str">
        <f>IF(ISERROR((VLOOKUP(P289,'O03, tab 2,3,5,7,8'!$A:$C,3,FALSE))),"",VLOOKUP(P289,'O03, tab 2,3,5,7,8'!$A:$C,3,FALSE))</f>
        <v/>
      </c>
      <c r="AZ289" t="str">
        <f>IF(ISERROR((VLOOKUP(Q289,'O03, tab 2,3,5,7,8'!$A:$C,3,FALSE))),"",VLOOKUP(Q289,'O03, tab 2,3,5,7,8'!$A:$C,3,FALSE))</f>
        <v/>
      </c>
      <c r="BA289" t="str">
        <f>IF(ISERROR((VLOOKUP(R289,'O03, tab 2,3,5,7,8'!$A:$C,3,FALSE))),"",VLOOKUP(R289,'O03, tab 2,3,5,7,8'!$A:$C,3,FALSE))</f>
        <v/>
      </c>
      <c r="BB289" t="str">
        <f>IF(ISERROR((VLOOKUP(S289,'O03, tab 2,3,5,7,8'!$A:$C,3,FALSE))),"",VLOOKUP(S289,'O03, tab 2,3,5,7,8'!$A:$C,3,FALSE))</f>
        <v/>
      </c>
      <c r="BC289" t="str">
        <f>IF(ISERROR((VLOOKUP(T289,'O03, tab 2,3,5,7,8'!$A:$C,3,FALSE))),"",VLOOKUP(T289,'O03, tab 2,3,5,7,8'!$A:$C,3,FALSE))</f>
        <v/>
      </c>
      <c r="BD289" t="str">
        <f>IF(ISERROR((VLOOKUP(U289,'O03, tab 2,3,5,7,8'!$A:$C,3,FALSE))),"",VLOOKUP(U289,'O03, tab 2,3,5,7,8'!$A:$C,3,FALSE))</f>
        <v/>
      </c>
      <c r="BE289" t="str">
        <f>IF(ISERROR((VLOOKUP(V289,'O03, tab 2,3,5,7,8'!$A:$C,3,FALSE))),"",VLOOKUP(V289,'O03, tab 2,3,5,7,8'!$A:$C,3,FALSE))</f>
        <v/>
      </c>
      <c r="BF289" t="str">
        <f>IF(ISERROR((VLOOKUP(W289,'O03, tab 2,3,5,7,8'!$A:$C,3,FALSE))),"",VLOOKUP(W289,'O03, tab 2,3,5,7,8'!$A:$C,3,FALSE))</f>
        <v/>
      </c>
      <c r="BG289" s="52">
        <f t="shared" si="67"/>
        <v>0</v>
      </c>
      <c r="BH289" s="52" t="str">
        <f>IF(OR(E289="gas",AI289=0,BG289=0),"",(INDEX('O03'!$B$4:$G$10,'Skin-HRS local'!AU289,'Skin-HRS local'!BG289)))</f>
        <v/>
      </c>
      <c r="BI289" s="52">
        <f>'Inhalation-E,WE,HS'!Q289</f>
        <v>1</v>
      </c>
      <c r="BJ289" s="52" t="str">
        <f>IF(OR(E289="gas",BG289=0),"",(1/('INPUT-Settings'!$E$4^4*'INPUT-Settings'!$E$5^3)^(1/9))^(10-BH289))</f>
        <v/>
      </c>
      <c r="BK289" s="52">
        <f t="shared" si="68"/>
        <v>0</v>
      </c>
    </row>
    <row r="290" spans="1:63" x14ac:dyDescent="0.3">
      <c r="A290" s="86">
        <f>'INPUT-Production'!A290</f>
        <v>0</v>
      </c>
      <c r="B290" s="87">
        <f>'INPUT-Production'!B290</f>
        <v>0</v>
      </c>
      <c r="C290" s="85">
        <f>'INPUT-Production'!C290</f>
        <v>0</v>
      </c>
      <c r="D290" s="85">
        <f>'INPUT-Production'!D290</f>
        <v>0</v>
      </c>
      <c r="E290" s="85">
        <f>VLOOKUP(D290,Substances!A:B,2,FALSE)</f>
        <v>0</v>
      </c>
      <c r="F290" s="2" t="e">
        <f>'Skin-MT Hand'!DG290</f>
        <v>#N/A</v>
      </c>
      <c r="G290" t="str">
        <f>IF(E290="gas","",'Skin-MT Hand'!F290)</f>
        <v>Immersion</v>
      </c>
      <c r="H290" t="str">
        <f>IF(E290="liquid",VLOOKUP(G290,'G03, tab A1'!$B$14:$D$19,3,FALSE),IF('Skin-HRS local'!E290="solid",VLOOKUP('Skin-HRS local'!G290,'G03, tab A1'!$B$5:$D$10,3,FALSE),""))</f>
        <v/>
      </c>
      <c r="I290" s="52" t="e">
        <f t="shared" si="56"/>
        <v>#N/A</v>
      </c>
      <c r="J290" t="str">
        <f>IF(E290="gas","",IF(ISBLANK('INPUT-Skin'!K290),'INPUT-Settings'!$C$37,'INPUT-Skin'!K290))</f>
        <v>thick clothing</v>
      </c>
      <c r="K290">
        <f t="shared" si="57"/>
        <v>0.5</v>
      </c>
      <c r="L290" s="52" t="e">
        <f t="shared" si="58"/>
        <v>#N/A</v>
      </c>
      <c r="M290" t="e">
        <f>VLOOKUP($D290,'INPUT-Substances'!$A:$R,8,FALSE)</f>
        <v>#N/A</v>
      </c>
      <c r="N290" t="e">
        <f>VLOOKUP($D290,'INPUT-Substances'!$A:$R,9,FALSE)</f>
        <v>#N/A</v>
      </c>
      <c r="O290" t="e">
        <f>VLOOKUP($D290,'INPUT-Substances'!$A:$R,10,FALSE)</f>
        <v>#N/A</v>
      </c>
      <c r="P290" t="e">
        <f>VLOOKUP($D290,'INPUT-Substances'!$A:$R,11,FALSE)</f>
        <v>#N/A</v>
      </c>
      <c r="Q290" t="e">
        <f>VLOOKUP($D290,'INPUT-Substances'!$A:$R,12,FALSE)</f>
        <v>#N/A</v>
      </c>
      <c r="R290" t="e">
        <f>VLOOKUP($D290,'INPUT-Substances'!$A:$R,13,FALSE)</f>
        <v>#N/A</v>
      </c>
      <c r="S290" t="e">
        <f>VLOOKUP($D290,'INPUT-Substances'!$A:$R,14,FALSE)</f>
        <v>#N/A</v>
      </c>
      <c r="T290" t="e">
        <f>VLOOKUP($D290,'INPUT-Substances'!$A:$R,15,FALSE)</f>
        <v>#N/A</v>
      </c>
      <c r="U290" t="e">
        <f>VLOOKUP($D290,'INPUT-Substances'!$A:$R,16,FALSE)</f>
        <v>#N/A</v>
      </c>
      <c r="V290" t="e">
        <f>VLOOKUP($D290,'INPUT-Substances'!$A:$R,17,FALSE)</f>
        <v>#N/A</v>
      </c>
      <c r="W290" t="e">
        <f>VLOOKUP($D290,'INPUT-Substances'!$A:$R,18,FALSE)</f>
        <v>#N/A</v>
      </c>
      <c r="X290" t="str">
        <f>IF(ISERROR(VLOOKUP(M290,'O03, tab 2,3,5,7,8'!$A:$B,2,FALSE)),"",VLOOKUP(M290,'O03, tab 2,3,5,7,8'!$A:$B,2,FALSE))</f>
        <v/>
      </c>
      <c r="Y290" t="str">
        <f>IF(ISERROR(VLOOKUP(N290,'O03, tab 2,3,5,7,8'!$A:$B,2,FALSE)),"",VLOOKUP(N290,'O03, tab 2,3,5,7,8'!$A:$B,2,FALSE))</f>
        <v/>
      </c>
      <c r="Z290" t="str">
        <f>IF(ISERROR(VLOOKUP(O290,'O03, tab 2,3,5,7,8'!$A:$B,2,FALSE)),"",VLOOKUP(O290,'O03, tab 2,3,5,7,8'!$A:$B,2,FALSE))</f>
        <v/>
      </c>
      <c r="AA290" t="str">
        <f>IF(ISERROR(VLOOKUP(P290,'O03, tab 2,3,5,7,8'!$A:$B,2,FALSE)),"",VLOOKUP(P290,'O03, tab 2,3,5,7,8'!$A:$B,2,FALSE))</f>
        <v/>
      </c>
      <c r="AB290" t="str">
        <f>IF(ISERROR(VLOOKUP(Q290,'O03, tab 2,3,5,7,8'!$A:$B,2,FALSE)),"",VLOOKUP(Q290,'O03, tab 2,3,5,7,8'!$A:$B,2,FALSE))</f>
        <v/>
      </c>
      <c r="AC290" t="str">
        <f>IF(ISERROR(VLOOKUP(R290,'O03, tab 2,3,5,7,8'!$A:$B,2,FALSE)),"",VLOOKUP(R290,'O03, tab 2,3,5,7,8'!$A:$B,2,FALSE))</f>
        <v/>
      </c>
      <c r="AD290" t="str">
        <f>IF(ISERROR(VLOOKUP(S290,'O03, tab 2,3,5,7,8'!$A:$B,2,FALSE)),"",VLOOKUP(S290,'O03, tab 2,3,5,7,8'!$A:$B,2,FALSE))</f>
        <v/>
      </c>
      <c r="AE290" t="str">
        <f>IF(ISERROR(VLOOKUP(T290,'O03, tab 2,3,5,7,8'!$A:$B,2,FALSE)),"",VLOOKUP(T290,'O03, tab 2,3,5,7,8'!$A:$B,2,FALSE))</f>
        <v/>
      </c>
      <c r="AF290" t="str">
        <f>IF(ISERROR(VLOOKUP(U290,'O03, tab 2,3,5,7,8'!$A:$B,2,FALSE)),"",VLOOKUP(U290,'O03, tab 2,3,5,7,8'!$A:$B,2,FALSE))</f>
        <v/>
      </c>
      <c r="AG290" t="str">
        <f>IF(ISERROR(VLOOKUP(V290,'O03, tab 2,3,5,7,8'!$A:$B,2,FALSE)),"",VLOOKUP(V290,'O03, tab 2,3,5,7,8'!$A:$B,2,FALSE))</f>
        <v/>
      </c>
      <c r="AH290" t="str">
        <f>IF(ISERROR(VLOOKUP(W290,'O03, tab 2,3,5,7,8'!$A:$B,2,FALSE)),"",VLOOKUP(W290,'O03, tab 2,3,5,7,8'!$A:$B,2,FALSE))</f>
        <v/>
      </c>
      <c r="AI290">
        <f t="shared" si="59"/>
        <v>0</v>
      </c>
      <c r="AJ290">
        <f>IF(E290="gas","",IF('Production-Scores'!J290="min",'Production-Scores'!L290/60,'Production-Scores'!L290))</f>
        <v>0</v>
      </c>
      <c r="AK290">
        <f>IF(E290="gas","",'Production-Scores'!P290)</f>
        <v>1</v>
      </c>
      <c r="AL290">
        <f t="shared" si="60"/>
        <v>0</v>
      </c>
      <c r="AM290">
        <f t="shared" si="61"/>
        <v>2</v>
      </c>
      <c r="AN290" s="52" t="str">
        <f>IF(OR(AI290=0,E290="gas"),"",INDEX('O03, tab 2,3,5,7,8'!$G$6:$I$11,'Skin-HRS local'!AM290,'Skin-HRS local'!AI290))</f>
        <v/>
      </c>
      <c r="AO290" t="str">
        <f t="shared" si="62"/>
        <v/>
      </c>
      <c r="AP290" s="52">
        <f t="shared" si="63"/>
        <v>0</v>
      </c>
      <c r="AQ290" t="str">
        <f>IF(E290="gas","",IF(ISBLANK('INPUT-Skin'!L290),'INPUT-Settings'!$C$38,'INPUT-Skin'!L290))</f>
        <v>&lt;10 (size of a large coin, small splashes)</v>
      </c>
      <c r="AR290" s="52">
        <f>IF(E290="gas","",VLOOKUP(AQ290,'O03, tab 2,3,5,7,8'!$G$18:$H$21,2,FALSE))</f>
        <v>0.1</v>
      </c>
      <c r="AS290" s="52" t="str">
        <f t="shared" si="64"/>
        <v/>
      </c>
      <c r="AT290">
        <f t="shared" si="65"/>
        <v>7</v>
      </c>
      <c r="AU290" s="52" t="str">
        <f t="shared" si="66"/>
        <v/>
      </c>
      <c r="AV290" t="str">
        <f>IF(ISERROR((VLOOKUP(M290,'O03, tab 2,3,5,7,8'!$A:$C,3,FALSE))),"",VLOOKUP(M290,'O03, tab 2,3,5,7,8'!$A:$C,3,FALSE))</f>
        <v/>
      </c>
      <c r="AW290" t="str">
        <f>IF(ISERROR((VLOOKUP(N290,'O03, tab 2,3,5,7,8'!$A:$C,3,FALSE))),"",VLOOKUP(N290,'O03, tab 2,3,5,7,8'!$A:$C,3,FALSE))</f>
        <v/>
      </c>
      <c r="AX290" t="str">
        <f>IF(ISERROR((VLOOKUP(O290,'O03, tab 2,3,5,7,8'!$A:$C,3,FALSE))),"",VLOOKUP(O290,'O03, tab 2,3,5,7,8'!$A:$C,3,FALSE))</f>
        <v/>
      </c>
      <c r="AY290" t="str">
        <f>IF(ISERROR((VLOOKUP(P290,'O03, tab 2,3,5,7,8'!$A:$C,3,FALSE))),"",VLOOKUP(P290,'O03, tab 2,3,5,7,8'!$A:$C,3,FALSE))</f>
        <v/>
      </c>
      <c r="AZ290" t="str">
        <f>IF(ISERROR((VLOOKUP(Q290,'O03, tab 2,3,5,7,8'!$A:$C,3,FALSE))),"",VLOOKUP(Q290,'O03, tab 2,3,5,7,8'!$A:$C,3,FALSE))</f>
        <v/>
      </c>
      <c r="BA290" t="str">
        <f>IF(ISERROR((VLOOKUP(R290,'O03, tab 2,3,5,7,8'!$A:$C,3,FALSE))),"",VLOOKUP(R290,'O03, tab 2,3,5,7,8'!$A:$C,3,FALSE))</f>
        <v/>
      </c>
      <c r="BB290" t="str">
        <f>IF(ISERROR((VLOOKUP(S290,'O03, tab 2,3,5,7,8'!$A:$C,3,FALSE))),"",VLOOKUP(S290,'O03, tab 2,3,5,7,8'!$A:$C,3,FALSE))</f>
        <v/>
      </c>
      <c r="BC290" t="str">
        <f>IF(ISERROR((VLOOKUP(T290,'O03, tab 2,3,5,7,8'!$A:$C,3,FALSE))),"",VLOOKUP(T290,'O03, tab 2,3,5,7,8'!$A:$C,3,FALSE))</f>
        <v/>
      </c>
      <c r="BD290" t="str">
        <f>IF(ISERROR((VLOOKUP(U290,'O03, tab 2,3,5,7,8'!$A:$C,3,FALSE))),"",VLOOKUP(U290,'O03, tab 2,3,5,7,8'!$A:$C,3,FALSE))</f>
        <v/>
      </c>
      <c r="BE290" t="str">
        <f>IF(ISERROR((VLOOKUP(V290,'O03, tab 2,3,5,7,8'!$A:$C,3,FALSE))),"",VLOOKUP(V290,'O03, tab 2,3,5,7,8'!$A:$C,3,FALSE))</f>
        <v/>
      </c>
      <c r="BF290" t="str">
        <f>IF(ISERROR((VLOOKUP(W290,'O03, tab 2,3,5,7,8'!$A:$C,3,FALSE))),"",VLOOKUP(W290,'O03, tab 2,3,5,7,8'!$A:$C,3,FALSE))</f>
        <v/>
      </c>
      <c r="BG290" s="52">
        <f t="shared" si="67"/>
        <v>0</v>
      </c>
      <c r="BH290" s="52" t="str">
        <f>IF(OR(E290="gas",AI290=0,BG290=0),"",(INDEX('O03'!$B$4:$G$10,'Skin-HRS local'!AU290,'Skin-HRS local'!BG290)))</f>
        <v/>
      </c>
      <c r="BI290" s="52">
        <f>'Inhalation-E,WE,HS'!Q290</f>
        <v>1</v>
      </c>
      <c r="BJ290" s="52" t="str">
        <f>IF(OR(E290="gas",BG290=0),"",(1/('INPUT-Settings'!$E$4^4*'INPUT-Settings'!$E$5^3)^(1/9))^(10-BH290))</f>
        <v/>
      </c>
      <c r="BK290" s="52">
        <f t="shared" si="68"/>
        <v>0</v>
      </c>
    </row>
    <row r="291" spans="1:63" x14ac:dyDescent="0.3">
      <c r="A291" s="86">
        <f>'INPUT-Production'!A291</f>
        <v>0</v>
      </c>
      <c r="B291" s="87">
        <f>'INPUT-Production'!B291</f>
        <v>0</v>
      </c>
      <c r="C291" s="85">
        <f>'INPUT-Production'!C291</f>
        <v>0</v>
      </c>
      <c r="D291" s="85">
        <f>'INPUT-Production'!D291</f>
        <v>0</v>
      </c>
      <c r="E291" s="85">
        <f>VLOOKUP(D291,Substances!A:B,2,FALSE)</f>
        <v>0</v>
      </c>
      <c r="F291" s="2" t="e">
        <f>'Skin-MT Hand'!DG291</f>
        <v>#N/A</v>
      </c>
      <c r="G291" t="str">
        <f>IF(E291="gas","",'Skin-MT Hand'!F291)</f>
        <v>Immersion</v>
      </c>
      <c r="H291" t="str">
        <f>IF(E291="liquid",VLOOKUP(G291,'G03, tab A1'!$B$14:$D$19,3,FALSE),IF('Skin-HRS local'!E291="solid",VLOOKUP('Skin-HRS local'!G291,'G03, tab A1'!$B$5:$D$10,3,FALSE),""))</f>
        <v/>
      </c>
      <c r="I291" s="52" t="e">
        <f t="shared" si="56"/>
        <v>#N/A</v>
      </c>
      <c r="J291" t="str">
        <f>IF(E291="gas","",IF(ISBLANK('INPUT-Skin'!K291),'INPUT-Settings'!$C$37,'INPUT-Skin'!K291))</f>
        <v>thick clothing</v>
      </c>
      <c r="K291">
        <f t="shared" si="57"/>
        <v>0.5</v>
      </c>
      <c r="L291" s="52" t="e">
        <f t="shared" si="58"/>
        <v>#N/A</v>
      </c>
      <c r="M291" t="e">
        <f>VLOOKUP($D291,'INPUT-Substances'!$A:$R,8,FALSE)</f>
        <v>#N/A</v>
      </c>
      <c r="N291" t="e">
        <f>VLOOKUP($D291,'INPUT-Substances'!$A:$R,9,FALSE)</f>
        <v>#N/A</v>
      </c>
      <c r="O291" t="e">
        <f>VLOOKUP($D291,'INPUT-Substances'!$A:$R,10,FALSE)</f>
        <v>#N/A</v>
      </c>
      <c r="P291" t="e">
        <f>VLOOKUP($D291,'INPUT-Substances'!$A:$R,11,FALSE)</f>
        <v>#N/A</v>
      </c>
      <c r="Q291" t="e">
        <f>VLOOKUP($D291,'INPUT-Substances'!$A:$R,12,FALSE)</f>
        <v>#N/A</v>
      </c>
      <c r="R291" t="e">
        <f>VLOOKUP($D291,'INPUT-Substances'!$A:$R,13,FALSE)</f>
        <v>#N/A</v>
      </c>
      <c r="S291" t="e">
        <f>VLOOKUP($D291,'INPUT-Substances'!$A:$R,14,FALSE)</f>
        <v>#N/A</v>
      </c>
      <c r="T291" t="e">
        <f>VLOOKUP($D291,'INPUT-Substances'!$A:$R,15,FALSE)</f>
        <v>#N/A</v>
      </c>
      <c r="U291" t="e">
        <f>VLOOKUP($D291,'INPUT-Substances'!$A:$R,16,FALSE)</f>
        <v>#N/A</v>
      </c>
      <c r="V291" t="e">
        <f>VLOOKUP($D291,'INPUT-Substances'!$A:$R,17,FALSE)</f>
        <v>#N/A</v>
      </c>
      <c r="W291" t="e">
        <f>VLOOKUP($D291,'INPUT-Substances'!$A:$R,18,FALSE)</f>
        <v>#N/A</v>
      </c>
      <c r="X291" t="str">
        <f>IF(ISERROR(VLOOKUP(M291,'O03, tab 2,3,5,7,8'!$A:$B,2,FALSE)),"",VLOOKUP(M291,'O03, tab 2,3,5,7,8'!$A:$B,2,FALSE))</f>
        <v/>
      </c>
      <c r="Y291" t="str">
        <f>IF(ISERROR(VLOOKUP(N291,'O03, tab 2,3,5,7,8'!$A:$B,2,FALSE)),"",VLOOKUP(N291,'O03, tab 2,3,5,7,8'!$A:$B,2,FALSE))</f>
        <v/>
      </c>
      <c r="Z291" t="str">
        <f>IF(ISERROR(VLOOKUP(O291,'O03, tab 2,3,5,7,8'!$A:$B,2,FALSE)),"",VLOOKUP(O291,'O03, tab 2,3,5,7,8'!$A:$B,2,FALSE))</f>
        <v/>
      </c>
      <c r="AA291" t="str">
        <f>IF(ISERROR(VLOOKUP(P291,'O03, tab 2,3,5,7,8'!$A:$B,2,FALSE)),"",VLOOKUP(P291,'O03, tab 2,3,5,7,8'!$A:$B,2,FALSE))</f>
        <v/>
      </c>
      <c r="AB291" t="str">
        <f>IF(ISERROR(VLOOKUP(Q291,'O03, tab 2,3,5,7,8'!$A:$B,2,FALSE)),"",VLOOKUP(Q291,'O03, tab 2,3,5,7,8'!$A:$B,2,FALSE))</f>
        <v/>
      </c>
      <c r="AC291" t="str">
        <f>IF(ISERROR(VLOOKUP(R291,'O03, tab 2,3,5,7,8'!$A:$B,2,FALSE)),"",VLOOKUP(R291,'O03, tab 2,3,5,7,8'!$A:$B,2,FALSE))</f>
        <v/>
      </c>
      <c r="AD291" t="str">
        <f>IF(ISERROR(VLOOKUP(S291,'O03, tab 2,3,5,7,8'!$A:$B,2,FALSE)),"",VLOOKUP(S291,'O03, tab 2,3,5,7,8'!$A:$B,2,FALSE))</f>
        <v/>
      </c>
      <c r="AE291" t="str">
        <f>IF(ISERROR(VLOOKUP(T291,'O03, tab 2,3,5,7,8'!$A:$B,2,FALSE)),"",VLOOKUP(T291,'O03, tab 2,3,5,7,8'!$A:$B,2,FALSE))</f>
        <v/>
      </c>
      <c r="AF291" t="str">
        <f>IF(ISERROR(VLOOKUP(U291,'O03, tab 2,3,5,7,8'!$A:$B,2,FALSE)),"",VLOOKUP(U291,'O03, tab 2,3,5,7,8'!$A:$B,2,FALSE))</f>
        <v/>
      </c>
      <c r="AG291" t="str">
        <f>IF(ISERROR(VLOOKUP(V291,'O03, tab 2,3,5,7,8'!$A:$B,2,FALSE)),"",VLOOKUP(V291,'O03, tab 2,3,5,7,8'!$A:$B,2,FALSE))</f>
        <v/>
      </c>
      <c r="AH291" t="str">
        <f>IF(ISERROR(VLOOKUP(W291,'O03, tab 2,3,5,7,8'!$A:$B,2,FALSE)),"",VLOOKUP(W291,'O03, tab 2,3,5,7,8'!$A:$B,2,FALSE))</f>
        <v/>
      </c>
      <c r="AI291">
        <f t="shared" si="59"/>
        <v>0</v>
      </c>
      <c r="AJ291">
        <f>IF(E291="gas","",IF('Production-Scores'!J291="min",'Production-Scores'!L291/60,'Production-Scores'!L291))</f>
        <v>0</v>
      </c>
      <c r="AK291">
        <f>IF(E291="gas","",'Production-Scores'!P291)</f>
        <v>1</v>
      </c>
      <c r="AL291">
        <f t="shared" si="60"/>
        <v>0</v>
      </c>
      <c r="AM291">
        <f t="shared" si="61"/>
        <v>2</v>
      </c>
      <c r="AN291" s="52" t="str">
        <f>IF(OR(AI291=0,E291="gas"),"",INDEX('O03, tab 2,3,5,7,8'!$G$6:$I$11,'Skin-HRS local'!AM291,'Skin-HRS local'!AI291))</f>
        <v/>
      </c>
      <c r="AO291" t="str">
        <f t="shared" si="62"/>
        <v/>
      </c>
      <c r="AP291" s="52">
        <f t="shared" si="63"/>
        <v>0</v>
      </c>
      <c r="AQ291" t="str">
        <f>IF(E291="gas","",IF(ISBLANK('INPUT-Skin'!L291),'INPUT-Settings'!$C$38,'INPUT-Skin'!L291))</f>
        <v>&lt;10 (size of a large coin, small splashes)</v>
      </c>
      <c r="AR291" s="52">
        <f>IF(E291="gas","",VLOOKUP(AQ291,'O03, tab 2,3,5,7,8'!$G$18:$H$21,2,FALSE))</f>
        <v>0.1</v>
      </c>
      <c r="AS291" s="52" t="str">
        <f t="shared" si="64"/>
        <v/>
      </c>
      <c r="AT291">
        <f t="shared" si="65"/>
        <v>7</v>
      </c>
      <c r="AU291" s="52" t="str">
        <f t="shared" si="66"/>
        <v/>
      </c>
      <c r="AV291" t="str">
        <f>IF(ISERROR((VLOOKUP(M291,'O03, tab 2,3,5,7,8'!$A:$C,3,FALSE))),"",VLOOKUP(M291,'O03, tab 2,3,5,7,8'!$A:$C,3,FALSE))</f>
        <v/>
      </c>
      <c r="AW291" t="str">
        <f>IF(ISERROR((VLOOKUP(N291,'O03, tab 2,3,5,7,8'!$A:$C,3,FALSE))),"",VLOOKUP(N291,'O03, tab 2,3,5,7,8'!$A:$C,3,FALSE))</f>
        <v/>
      </c>
      <c r="AX291" t="str">
        <f>IF(ISERROR((VLOOKUP(O291,'O03, tab 2,3,5,7,8'!$A:$C,3,FALSE))),"",VLOOKUP(O291,'O03, tab 2,3,5,7,8'!$A:$C,3,FALSE))</f>
        <v/>
      </c>
      <c r="AY291" t="str">
        <f>IF(ISERROR((VLOOKUP(P291,'O03, tab 2,3,5,7,8'!$A:$C,3,FALSE))),"",VLOOKUP(P291,'O03, tab 2,3,5,7,8'!$A:$C,3,FALSE))</f>
        <v/>
      </c>
      <c r="AZ291" t="str">
        <f>IF(ISERROR((VLOOKUP(Q291,'O03, tab 2,3,5,7,8'!$A:$C,3,FALSE))),"",VLOOKUP(Q291,'O03, tab 2,3,5,7,8'!$A:$C,3,FALSE))</f>
        <v/>
      </c>
      <c r="BA291" t="str">
        <f>IF(ISERROR((VLOOKUP(R291,'O03, tab 2,3,5,7,8'!$A:$C,3,FALSE))),"",VLOOKUP(R291,'O03, tab 2,3,5,7,8'!$A:$C,3,FALSE))</f>
        <v/>
      </c>
      <c r="BB291" t="str">
        <f>IF(ISERROR((VLOOKUP(S291,'O03, tab 2,3,5,7,8'!$A:$C,3,FALSE))),"",VLOOKUP(S291,'O03, tab 2,3,5,7,8'!$A:$C,3,FALSE))</f>
        <v/>
      </c>
      <c r="BC291" t="str">
        <f>IF(ISERROR((VLOOKUP(T291,'O03, tab 2,3,5,7,8'!$A:$C,3,FALSE))),"",VLOOKUP(T291,'O03, tab 2,3,5,7,8'!$A:$C,3,FALSE))</f>
        <v/>
      </c>
      <c r="BD291" t="str">
        <f>IF(ISERROR((VLOOKUP(U291,'O03, tab 2,3,5,7,8'!$A:$C,3,FALSE))),"",VLOOKUP(U291,'O03, tab 2,3,5,7,8'!$A:$C,3,FALSE))</f>
        <v/>
      </c>
      <c r="BE291" t="str">
        <f>IF(ISERROR((VLOOKUP(V291,'O03, tab 2,3,5,7,8'!$A:$C,3,FALSE))),"",VLOOKUP(V291,'O03, tab 2,3,5,7,8'!$A:$C,3,FALSE))</f>
        <v/>
      </c>
      <c r="BF291" t="str">
        <f>IF(ISERROR((VLOOKUP(W291,'O03, tab 2,3,5,7,8'!$A:$C,3,FALSE))),"",VLOOKUP(W291,'O03, tab 2,3,5,7,8'!$A:$C,3,FALSE))</f>
        <v/>
      </c>
      <c r="BG291" s="52">
        <f t="shared" si="67"/>
        <v>0</v>
      </c>
      <c r="BH291" s="52" t="str">
        <f>IF(OR(E291="gas",AI291=0,BG291=0),"",(INDEX('O03'!$B$4:$G$10,'Skin-HRS local'!AU291,'Skin-HRS local'!BG291)))</f>
        <v/>
      </c>
      <c r="BI291" s="52">
        <f>'Inhalation-E,WE,HS'!Q291</f>
        <v>1</v>
      </c>
      <c r="BJ291" s="52" t="str">
        <f>IF(OR(E291="gas",BG291=0),"",(1/('INPUT-Settings'!$E$4^4*'INPUT-Settings'!$E$5^3)^(1/9))^(10-BH291))</f>
        <v/>
      </c>
      <c r="BK291" s="52">
        <f t="shared" si="68"/>
        <v>0</v>
      </c>
    </row>
    <row r="292" spans="1:63" x14ac:dyDescent="0.3">
      <c r="A292" s="86">
        <f>'INPUT-Production'!A292</f>
        <v>0</v>
      </c>
      <c r="B292" s="87">
        <f>'INPUT-Production'!B292</f>
        <v>0</v>
      </c>
      <c r="C292" s="85">
        <f>'INPUT-Production'!C292</f>
        <v>0</v>
      </c>
      <c r="D292" s="85">
        <f>'INPUT-Production'!D292</f>
        <v>0</v>
      </c>
      <c r="E292" s="85">
        <f>VLOOKUP(D292,Substances!A:B,2,FALSE)</f>
        <v>0</v>
      </c>
      <c r="F292" s="2" t="e">
        <f>'Skin-MT Hand'!DG292</f>
        <v>#N/A</v>
      </c>
      <c r="G292" t="str">
        <f>IF(E292="gas","",'Skin-MT Hand'!F292)</f>
        <v>Immersion</v>
      </c>
      <c r="H292" t="str">
        <f>IF(E292="liquid",VLOOKUP(G292,'G03, tab A1'!$B$14:$D$19,3,FALSE),IF('Skin-HRS local'!E292="solid",VLOOKUP('Skin-HRS local'!G292,'G03, tab A1'!$B$5:$D$10,3,FALSE),""))</f>
        <v/>
      </c>
      <c r="I292" s="52" t="e">
        <f t="shared" si="56"/>
        <v>#N/A</v>
      </c>
      <c r="J292" t="str">
        <f>IF(E292="gas","",IF(ISBLANK('INPUT-Skin'!K292),'INPUT-Settings'!$C$37,'INPUT-Skin'!K292))</f>
        <v>thick clothing</v>
      </c>
      <c r="K292">
        <f t="shared" si="57"/>
        <v>0.5</v>
      </c>
      <c r="L292" s="52" t="e">
        <f t="shared" si="58"/>
        <v>#N/A</v>
      </c>
      <c r="M292" t="e">
        <f>VLOOKUP($D292,'INPUT-Substances'!$A:$R,8,FALSE)</f>
        <v>#N/A</v>
      </c>
      <c r="N292" t="e">
        <f>VLOOKUP($D292,'INPUT-Substances'!$A:$R,9,FALSE)</f>
        <v>#N/A</v>
      </c>
      <c r="O292" t="e">
        <f>VLOOKUP($D292,'INPUT-Substances'!$A:$R,10,FALSE)</f>
        <v>#N/A</v>
      </c>
      <c r="P292" t="e">
        <f>VLOOKUP($D292,'INPUT-Substances'!$A:$R,11,FALSE)</f>
        <v>#N/A</v>
      </c>
      <c r="Q292" t="e">
        <f>VLOOKUP($D292,'INPUT-Substances'!$A:$R,12,FALSE)</f>
        <v>#N/A</v>
      </c>
      <c r="R292" t="e">
        <f>VLOOKUP($D292,'INPUT-Substances'!$A:$R,13,FALSE)</f>
        <v>#N/A</v>
      </c>
      <c r="S292" t="e">
        <f>VLOOKUP($D292,'INPUT-Substances'!$A:$R,14,FALSE)</f>
        <v>#N/A</v>
      </c>
      <c r="T292" t="e">
        <f>VLOOKUP($D292,'INPUT-Substances'!$A:$R,15,FALSE)</f>
        <v>#N/A</v>
      </c>
      <c r="U292" t="e">
        <f>VLOOKUP($D292,'INPUT-Substances'!$A:$R,16,FALSE)</f>
        <v>#N/A</v>
      </c>
      <c r="V292" t="e">
        <f>VLOOKUP($D292,'INPUT-Substances'!$A:$R,17,FALSE)</f>
        <v>#N/A</v>
      </c>
      <c r="W292" t="e">
        <f>VLOOKUP($D292,'INPUT-Substances'!$A:$R,18,FALSE)</f>
        <v>#N/A</v>
      </c>
      <c r="X292" t="str">
        <f>IF(ISERROR(VLOOKUP(M292,'O03, tab 2,3,5,7,8'!$A:$B,2,FALSE)),"",VLOOKUP(M292,'O03, tab 2,3,5,7,8'!$A:$B,2,FALSE))</f>
        <v/>
      </c>
      <c r="Y292" t="str">
        <f>IF(ISERROR(VLOOKUP(N292,'O03, tab 2,3,5,7,8'!$A:$B,2,FALSE)),"",VLOOKUP(N292,'O03, tab 2,3,5,7,8'!$A:$B,2,FALSE))</f>
        <v/>
      </c>
      <c r="Z292" t="str">
        <f>IF(ISERROR(VLOOKUP(O292,'O03, tab 2,3,5,7,8'!$A:$B,2,FALSE)),"",VLOOKUP(O292,'O03, tab 2,3,5,7,8'!$A:$B,2,FALSE))</f>
        <v/>
      </c>
      <c r="AA292" t="str">
        <f>IF(ISERROR(VLOOKUP(P292,'O03, tab 2,3,5,7,8'!$A:$B,2,FALSE)),"",VLOOKUP(P292,'O03, tab 2,3,5,7,8'!$A:$B,2,FALSE))</f>
        <v/>
      </c>
      <c r="AB292" t="str">
        <f>IF(ISERROR(VLOOKUP(Q292,'O03, tab 2,3,5,7,8'!$A:$B,2,FALSE)),"",VLOOKUP(Q292,'O03, tab 2,3,5,7,8'!$A:$B,2,FALSE))</f>
        <v/>
      </c>
      <c r="AC292" t="str">
        <f>IF(ISERROR(VLOOKUP(R292,'O03, tab 2,3,5,7,8'!$A:$B,2,FALSE)),"",VLOOKUP(R292,'O03, tab 2,3,5,7,8'!$A:$B,2,FALSE))</f>
        <v/>
      </c>
      <c r="AD292" t="str">
        <f>IF(ISERROR(VLOOKUP(S292,'O03, tab 2,3,5,7,8'!$A:$B,2,FALSE)),"",VLOOKUP(S292,'O03, tab 2,3,5,7,8'!$A:$B,2,FALSE))</f>
        <v/>
      </c>
      <c r="AE292" t="str">
        <f>IF(ISERROR(VLOOKUP(T292,'O03, tab 2,3,5,7,8'!$A:$B,2,FALSE)),"",VLOOKUP(T292,'O03, tab 2,3,5,7,8'!$A:$B,2,FALSE))</f>
        <v/>
      </c>
      <c r="AF292" t="str">
        <f>IF(ISERROR(VLOOKUP(U292,'O03, tab 2,3,5,7,8'!$A:$B,2,FALSE)),"",VLOOKUP(U292,'O03, tab 2,3,5,7,8'!$A:$B,2,FALSE))</f>
        <v/>
      </c>
      <c r="AG292" t="str">
        <f>IF(ISERROR(VLOOKUP(V292,'O03, tab 2,3,5,7,8'!$A:$B,2,FALSE)),"",VLOOKUP(V292,'O03, tab 2,3,5,7,8'!$A:$B,2,FALSE))</f>
        <v/>
      </c>
      <c r="AH292" t="str">
        <f>IF(ISERROR(VLOOKUP(W292,'O03, tab 2,3,5,7,8'!$A:$B,2,FALSE)),"",VLOOKUP(W292,'O03, tab 2,3,5,7,8'!$A:$B,2,FALSE))</f>
        <v/>
      </c>
      <c r="AI292">
        <f t="shared" si="59"/>
        <v>0</v>
      </c>
      <c r="AJ292">
        <f>IF(E292="gas","",IF('Production-Scores'!J292="min",'Production-Scores'!L292/60,'Production-Scores'!L292))</f>
        <v>0</v>
      </c>
      <c r="AK292">
        <f>IF(E292="gas","",'Production-Scores'!P292)</f>
        <v>1</v>
      </c>
      <c r="AL292">
        <f t="shared" si="60"/>
        <v>0</v>
      </c>
      <c r="AM292">
        <f t="shared" si="61"/>
        <v>2</v>
      </c>
      <c r="AN292" s="52" t="str">
        <f>IF(OR(AI292=0,E292="gas"),"",INDEX('O03, tab 2,3,5,7,8'!$G$6:$I$11,'Skin-HRS local'!AM292,'Skin-HRS local'!AI292))</f>
        <v/>
      </c>
      <c r="AO292" t="str">
        <f t="shared" si="62"/>
        <v/>
      </c>
      <c r="AP292" s="52">
        <f t="shared" si="63"/>
        <v>0</v>
      </c>
      <c r="AQ292" t="str">
        <f>IF(E292="gas","",IF(ISBLANK('INPUT-Skin'!L292),'INPUT-Settings'!$C$38,'INPUT-Skin'!L292))</f>
        <v>&lt;10 (size of a large coin, small splashes)</v>
      </c>
      <c r="AR292" s="52">
        <f>IF(E292="gas","",VLOOKUP(AQ292,'O03, tab 2,3,5,7,8'!$G$18:$H$21,2,FALSE))</f>
        <v>0.1</v>
      </c>
      <c r="AS292" s="52" t="str">
        <f t="shared" si="64"/>
        <v/>
      </c>
      <c r="AT292">
        <f t="shared" si="65"/>
        <v>7</v>
      </c>
      <c r="AU292" s="52" t="str">
        <f t="shared" si="66"/>
        <v/>
      </c>
      <c r="AV292" t="str">
        <f>IF(ISERROR((VLOOKUP(M292,'O03, tab 2,3,5,7,8'!$A:$C,3,FALSE))),"",VLOOKUP(M292,'O03, tab 2,3,5,7,8'!$A:$C,3,FALSE))</f>
        <v/>
      </c>
      <c r="AW292" t="str">
        <f>IF(ISERROR((VLOOKUP(N292,'O03, tab 2,3,5,7,8'!$A:$C,3,FALSE))),"",VLOOKUP(N292,'O03, tab 2,3,5,7,8'!$A:$C,3,FALSE))</f>
        <v/>
      </c>
      <c r="AX292" t="str">
        <f>IF(ISERROR((VLOOKUP(O292,'O03, tab 2,3,5,7,8'!$A:$C,3,FALSE))),"",VLOOKUP(O292,'O03, tab 2,3,5,7,8'!$A:$C,3,FALSE))</f>
        <v/>
      </c>
      <c r="AY292" t="str">
        <f>IF(ISERROR((VLOOKUP(P292,'O03, tab 2,3,5,7,8'!$A:$C,3,FALSE))),"",VLOOKUP(P292,'O03, tab 2,3,5,7,8'!$A:$C,3,FALSE))</f>
        <v/>
      </c>
      <c r="AZ292" t="str">
        <f>IF(ISERROR((VLOOKUP(Q292,'O03, tab 2,3,5,7,8'!$A:$C,3,FALSE))),"",VLOOKUP(Q292,'O03, tab 2,3,5,7,8'!$A:$C,3,FALSE))</f>
        <v/>
      </c>
      <c r="BA292" t="str">
        <f>IF(ISERROR((VLOOKUP(R292,'O03, tab 2,3,5,7,8'!$A:$C,3,FALSE))),"",VLOOKUP(R292,'O03, tab 2,3,5,7,8'!$A:$C,3,FALSE))</f>
        <v/>
      </c>
      <c r="BB292" t="str">
        <f>IF(ISERROR((VLOOKUP(S292,'O03, tab 2,3,5,7,8'!$A:$C,3,FALSE))),"",VLOOKUP(S292,'O03, tab 2,3,5,7,8'!$A:$C,3,FALSE))</f>
        <v/>
      </c>
      <c r="BC292" t="str">
        <f>IF(ISERROR((VLOOKUP(T292,'O03, tab 2,3,5,7,8'!$A:$C,3,FALSE))),"",VLOOKUP(T292,'O03, tab 2,3,5,7,8'!$A:$C,3,FALSE))</f>
        <v/>
      </c>
      <c r="BD292" t="str">
        <f>IF(ISERROR((VLOOKUP(U292,'O03, tab 2,3,5,7,8'!$A:$C,3,FALSE))),"",VLOOKUP(U292,'O03, tab 2,3,5,7,8'!$A:$C,3,FALSE))</f>
        <v/>
      </c>
      <c r="BE292" t="str">
        <f>IF(ISERROR((VLOOKUP(V292,'O03, tab 2,3,5,7,8'!$A:$C,3,FALSE))),"",VLOOKUP(V292,'O03, tab 2,3,5,7,8'!$A:$C,3,FALSE))</f>
        <v/>
      </c>
      <c r="BF292" t="str">
        <f>IF(ISERROR((VLOOKUP(W292,'O03, tab 2,3,5,7,8'!$A:$C,3,FALSE))),"",VLOOKUP(W292,'O03, tab 2,3,5,7,8'!$A:$C,3,FALSE))</f>
        <v/>
      </c>
      <c r="BG292" s="52">
        <f t="shared" si="67"/>
        <v>0</v>
      </c>
      <c r="BH292" s="52" t="str">
        <f>IF(OR(E292="gas",AI292=0,BG292=0),"",(INDEX('O03'!$B$4:$G$10,'Skin-HRS local'!AU292,'Skin-HRS local'!BG292)))</f>
        <v/>
      </c>
      <c r="BI292" s="52">
        <f>'Inhalation-E,WE,HS'!Q292</f>
        <v>1</v>
      </c>
      <c r="BJ292" s="52" t="str">
        <f>IF(OR(E292="gas",BG292=0),"",(1/('INPUT-Settings'!$E$4^4*'INPUT-Settings'!$E$5^3)^(1/9))^(10-BH292))</f>
        <v/>
      </c>
      <c r="BK292" s="52">
        <f t="shared" si="68"/>
        <v>0</v>
      </c>
    </row>
    <row r="293" spans="1:63" x14ac:dyDescent="0.3">
      <c r="A293" s="86">
        <f>'INPUT-Production'!A293</f>
        <v>0</v>
      </c>
      <c r="B293" s="87">
        <f>'INPUT-Production'!B293</f>
        <v>0</v>
      </c>
      <c r="C293" s="85">
        <f>'INPUT-Production'!C293</f>
        <v>0</v>
      </c>
      <c r="D293" s="85">
        <f>'INPUT-Production'!D293</f>
        <v>0</v>
      </c>
      <c r="E293" s="85">
        <f>VLOOKUP(D293,Substances!A:B,2,FALSE)</f>
        <v>0</v>
      </c>
      <c r="F293" s="2" t="e">
        <f>'Skin-MT Hand'!DG293</f>
        <v>#N/A</v>
      </c>
      <c r="G293" t="str">
        <f>IF(E293="gas","",'Skin-MT Hand'!F293)</f>
        <v>Immersion</v>
      </c>
      <c r="H293" t="str">
        <f>IF(E293="liquid",VLOOKUP(G293,'G03, tab A1'!$B$14:$D$19,3,FALSE),IF('Skin-HRS local'!E293="solid",VLOOKUP('Skin-HRS local'!G293,'G03, tab A1'!$B$5:$D$10,3,FALSE),""))</f>
        <v/>
      </c>
      <c r="I293" s="52" t="e">
        <f t="shared" ref="I293:I300" si="69">IF(E293="gas","",F293*H293)</f>
        <v>#N/A</v>
      </c>
      <c r="J293" t="str">
        <f>IF(E293="gas","",IF(ISBLANK('INPUT-Skin'!K293),'INPUT-Settings'!$C$37,'INPUT-Skin'!K293))</f>
        <v>thick clothing</v>
      </c>
      <c r="K293">
        <f t="shared" ref="K293:K300" si="70">IF(J293="thick clothing",0.5,IF(J293="light clothing",0.1,""))</f>
        <v>0.5</v>
      </c>
      <c r="L293" s="52" t="e">
        <f t="shared" ref="L293:L300" si="71">IF(E293="gas","",I293*K293)</f>
        <v>#N/A</v>
      </c>
      <c r="M293" t="e">
        <f>VLOOKUP($D293,'INPUT-Substances'!$A:$R,8,FALSE)</f>
        <v>#N/A</v>
      </c>
      <c r="N293" t="e">
        <f>VLOOKUP($D293,'INPUT-Substances'!$A:$R,9,FALSE)</f>
        <v>#N/A</v>
      </c>
      <c r="O293" t="e">
        <f>VLOOKUP($D293,'INPUT-Substances'!$A:$R,10,FALSE)</f>
        <v>#N/A</v>
      </c>
      <c r="P293" t="e">
        <f>VLOOKUP($D293,'INPUT-Substances'!$A:$R,11,FALSE)</f>
        <v>#N/A</v>
      </c>
      <c r="Q293" t="e">
        <f>VLOOKUP($D293,'INPUT-Substances'!$A:$R,12,FALSE)</f>
        <v>#N/A</v>
      </c>
      <c r="R293" t="e">
        <f>VLOOKUP($D293,'INPUT-Substances'!$A:$R,13,FALSE)</f>
        <v>#N/A</v>
      </c>
      <c r="S293" t="e">
        <f>VLOOKUP($D293,'INPUT-Substances'!$A:$R,14,FALSE)</f>
        <v>#N/A</v>
      </c>
      <c r="T293" t="e">
        <f>VLOOKUP($D293,'INPUT-Substances'!$A:$R,15,FALSE)</f>
        <v>#N/A</v>
      </c>
      <c r="U293" t="e">
        <f>VLOOKUP($D293,'INPUT-Substances'!$A:$R,16,FALSE)</f>
        <v>#N/A</v>
      </c>
      <c r="V293" t="e">
        <f>VLOOKUP($D293,'INPUT-Substances'!$A:$R,17,FALSE)</f>
        <v>#N/A</v>
      </c>
      <c r="W293" t="e">
        <f>VLOOKUP($D293,'INPUT-Substances'!$A:$R,18,FALSE)</f>
        <v>#N/A</v>
      </c>
      <c r="X293" t="str">
        <f>IF(ISERROR(VLOOKUP(M293,'O03, tab 2,3,5,7,8'!$A:$B,2,FALSE)),"",VLOOKUP(M293,'O03, tab 2,3,5,7,8'!$A:$B,2,FALSE))</f>
        <v/>
      </c>
      <c r="Y293" t="str">
        <f>IF(ISERROR(VLOOKUP(N293,'O03, tab 2,3,5,7,8'!$A:$B,2,FALSE)),"",VLOOKUP(N293,'O03, tab 2,3,5,7,8'!$A:$B,2,FALSE))</f>
        <v/>
      </c>
      <c r="Z293" t="str">
        <f>IF(ISERROR(VLOOKUP(O293,'O03, tab 2,3,5,7,8'!$A:$B,2,FALSE)),"",VLOOKUP(O293,'O03, tab 2,3,5,7,8'!$A:$B,2,FALSE))</f>
        <v/>
      </c>
      <c r="AA293" t="str">
        <f>IF(ISERROR(VLOOKUP(P293,'O03, tab 2,3,5,7,8'!$A:$B,2,FALSE)),"",VLOOKUP(P293,'O03, tab 2,3,5,7,8'!$A:$B,2,FALSE))</f>
        <v/>
      </c>
      <c r="AB293" t="str">
        <f>IF(ISERROR(VLOOKUP(Q293,'O03, tab 2,3,5,7,8'!$A:$B,2,FALSE)),"",VLOOKUP(Q293,'O03, tab 2,3,5,7,8'!$A:$B,2,FALSE))</f>
        <v/>
      </c>
      <c r="AC293" t="str">
        <f>IF(ISERROR(VLOOKUP(R293,'O03, tab 2,3,5,7,8'!$A:$B,2,FALSE)),"",VLOOKUP(R293,'O03, tab 2,3,5,7,8'!$A:$B,2,FALSE))</f>
        <v/>
      </c>
      <c r="AD293" t="str">
        <f>IF(ISERROR(VLOOKUP(S293,'O03, tab 2,3,5,7,8'!$A:$B,2,FALSE)),"",VLOOKUP(S293,'O03, tab 2,3,5,7,8'!$A:$B,2,FALSE))</f>
        <v/>
      </c>
      <c r="AE293" t="str">
        <f>IF(ISERROR(VLOOKUP(T293,'O03, tab 2,3,5,7,8'!$A:$B,2,FALSE)),"",VLOOKUP(T293,'O03, tab 2,3,5,7,8'!$A:$B,2,FALSE))</f>
        <v/>
      </c>
      <c r="AF293" t="str">
        <f>IF(ISERROR(VLOOKUP(U293,'O03, tab 2,3,5,7,8'!$A:$B,2,FALSE)),"",VLOOKUP(U293,'O03, tab 2,3,5,7,8'!$A:$B,2,FALSE))</f>
        <v/>
      </c>
      <c r="AG293" t="str">
        <f>IF(ISERROR(VLOOKUP(V293,'O03, tab 2,3,5,7,8'!$A:$B,2,FALSE)),"",VLOOKUP(V293,'O03, tab 2,3,5,7,8'!$A:$B,2,FALSE))</f>
        <v/>
      </c>
      <c r="AH293" t="str">
        <f>IF(ISERROR(VLOOKUP(W293,'O03, tab 2,3,5,7,8'!$A:$B,2,FALSE)),"",VLOOKUP(W293,'O03, tab 2,3,5,7,8'!$A:$B,2,FALSE))</f>
        <v/>
      </c>
      <c r="AI293">
        <f t="shared" ref="AI293:AI300" si="72">IF(E293="gas","",MAX(X293:AH293))</f>
        <v>0</v>
      </c>
      <c r="AJ293">
        <f>IF(E293="gas","",IF('Production-Scores'!J293="min",'Production-Scores'!L293/60,'Production-Scores'!L293))</f>
        <v>0</v>
      </c>
      <c r="AK293">
        <f>IF(E293="gas","",'Production-Scores'!P293)</f>
        <v>1</v>
      </c>
      <c r="AL293">
        <f t="shared" ref="AL293:AL300" si="73">IF(E293="gas","",AJ293*AK293)</f>
        <v>0</v>
      </c>
      <c r="AM293">
        <f t="shared" ref="AM293:AM300" si="74">IF(AL293&lt;0.1,2,IF(AL293&lt;0.5,3,IF(AL293&lt;1,4,IF(AL293&lt;4,5,IF(AL293&lt;10,6,"")))))</f>
        <v>2</v>
      </c>
      <c r="AN293" s="52" t="str">
        <f>IF(OR(AI293=0,E293="gas"),"",INDEX('O03, tab 2,3,5,7,8'!$G$6:$I$11,'Skin-HRS local'!AM293,'Skin-HRS local'!AI293))</f>
        <v/>
      </c>
      <c r="AO293" t="str">
        <f t="shared" ref="AO293:AO300" si="75">IF(AI293=0,"",IF(E293="gas","",L293*AN293))</f>
        <v/>
      </c>
      <c r="AP293" s="52">
        <f t="shared" ref="AP293:AP300" si="76">IF(E293="gas","",(IF(OR(E293="gas",AI293=0),0,1))*(IF(AO293&lt;0.01,0.1,IF(AO293&lt;0.1,0.3,IF(AO293&lt;=3,1,IF(AO293&gt;3,3))))))</f>
        <v>0</v>
      </c>
      <c r="AQ293" t="str">
        <f>IF(E293="gas","",IF(ISBLANK('INPUT-Skin'!L293),'INPUT-Settings'!$C$38,'INPUT-Skin'!L293))</f>
        <v>&lt;10 (size of a large coin, small splashes)</v>
      </c>
      <c r="AR293" s="52">
        <f>IF(E293="gas","",VLOOKUP(AQ293,'O03, tab 2,3,5,7,8'!$G$18:$H$21,2,FALSE))</f>
        <v>0.1</v>
      </c>
      <c r="AS293" s="52" t="str">
        <f t="shared" ref="AS293:AS300" si="77">IF(OR(E293="gas",AI293=0),"",AP293*AR293)</f>
        <v/>
      </c>
      <c r="AT293">
        <f t="shared" ref="AT293:AT300" si="78">IF(E293="gas","",IF(AS293&lt;=0.002,2,IF(AS293&lt;=0.02,3,IF(AS293&lt;=0.2,4,IF(AS293&lt;=2,5,IF(AS293&lt;=20,6,IF(AS293&gt;20,7,"")))))))</f>
        <v>7</v>
      </c>
      <c r="AU293" s="52" t="str">
        <f t="shared" ref="AU293:AU300" si="79">IF(OR(E293="gas",AI293=0),"",AT293)</f>
        <v/>
      </c>
      <c r="AV293" t="str">
        <f>IF(ISERROR((VLOOKUP(M293,'O03, tab 2,3,5,7,8'!$A:$C,3,FALSE))),"",VLOOKUP(M293,'O03, tab 2,3,5,7,8'!$A:$C,3,FALSE))</f>
        <v/>
      </c>
      <c r="AW293" t="str">
        <f>IF(ISERROR((VLOOKUP(N293,'O03, tab 2,3,5,7,8'!$A:$C,3,FALSE))),"",VLOOKUP(N293,'O03, tab 2,3,5,7,8'!$A:$C,3,FALSE))</f>
        <v/>
      </c>
      <c r="AX293" t="str">
        <f>IF(ISERROR((VLOOKUP(O293,'O03, tab 2,3,5,7,8'!$A:$C,3,FALSE))),"",VLOOKUP(O293,'O03, tab 2,3,5,7,8'!$A:$C,3,FALSE))</f>
        <v/>
      </c>
      <c r="AY293" t="str">
        <f>IF(ISERROR((VLOOKUP(P293,'O03, tab 2,3,5,7,8'!$A:$C,3,FALSE))),"",VLOOKUP(P293,'O03, tab 2,3,5,7,8'!$A:$C,3,FALSE))</f>
        <v/>
      </c>
      <c r="AZ293" t="str">
        <f>IF(ISERROR((VLOOKUP(Q293,'O03, tab 2,3,5,7,8'!$A:$C,3,FALSE))),"",VLOOKUP(Q293,'O03, tab 2,3,5,7,8'!$A:$C,3,FALSE))</f>
        <v/>
      </c>
      <c r="BA293" t="str">
        <f>IF(ISERROR((VLOOKUP(R293,'O03, tab 2,3,5,7,8'!$A:$C,3,FALSE))),"",VLOOKUP(R293,'O03, tab 2,3,5,7,8'!$A:$C,3,FALSE))</f>
        <v/>
      </c>
      <c r="BB293" t="str">
        <f>IF(ISERROR((VLOOKUP(S293,'O03, tab 2,3,5,7,8'!$A:$C,3,FALSE))),"",VLOOKUP(S293,'O03, tab 2,3,5,7,8'!$A:$C,3,FALSE))</f>
        <v/>
      </c>
      <c r="BC293" t="str">
        <f>IF(ISERROR((VLOOKUP(T293,'O03, tab 2,3,5,7,8'!$A:$C,3,FALSE))),"",VLOOKUP(T293,'O03, tab 2,3,5,7,8'!$A:$C,3,FALSE))</f>
        <v/>
      </c>
      <c r="BD293" t="str">
        <f>IF(ISERROR((VLOOKUP(U293,'O03, tab 2,3,5,7,8'!$A:$C,3,FALSE))),"",VLOOKUP(U293,'O03, tab 2,3,5,7,8'!$A:$C,3,FALSE))</f>
        <v/>
      </c>
      <c r="BE293" t="str">
        <f>IF(ISERROR((VLOOKUP(V293,'O03, tab 2,3,5,7,8'!$A:$C,3,FALSE))),"",VLOOKUP(V293,'O03, tab 2,3,5,7,8'!$A:$C,3,FALSE))</f>
        <v/>
      </c>
      <c r="BF293" t="str">
        <f>IF(ISERROR((VLOOKUP(W293,'O03, tab 2,3,5,7,8'!$A:$C,3,FALSE))),"",VLOOKUP(W293,'O03, tab 2,3,5,7,8'!$A:$C,3,FALSE))</f>
        <v/>
      </c>
      <c r="BG293" s="52">
        <f t="shared" ref="BG293:BG300" si="80">IF(E293="gas","",MAX(AV293:BF293))</f>
        <v>0</v>
      </c>
      <c r="BH293" s="52" t="str">
        <f>IF(OR(E293="gas",AI293=0,BG293=0),"",(INDEX('O03'!$B$4:$G$10,'Skin-HRS local'!AU293,'Skin-HRS local'!BG293)))</f>
        <v/>
      </c>
      <c r="BI293" s="52">
        <f>'Inhalation-E,WE,HS'!Q293</f>
        <v>1</v>
      </c>
      <c r="BJ293" s="52" t="str">
        <f>IF(OR(E293="gas",BG293=0),"",(1/('INPUT-Settings'!$E$4^4*'INPUT-Settings'!$E$5^3)^(1/9))^(10-BH293))</f>
        <v/>
      </c>
      <c r="BK293" s="52">
        <f t="shared" si="68"/>
        <v>0</v>
      </c>
    </row>
    <row r="294" spans="1:63" x14ac:dyDescent="0.3">
      <c r="A294" s="86">
        <f>'INPUT-Production'!A294</f>
        <v>0</v>
      </c>
      <c r="B294" s="87">
        <f>'INPUT-Production'!B294</f>
        <v>0</v>
      </c>
      <c r="C294" s="85">
        <f>'INPUT-Production'!C294</f>
        <v>0</v>
      </c>
      <c r="D294" s="85">
        <f>'INPUT-Production'!D294</f>
        <v>0</v>
      </c>
      <c r="E294" s="85">
        <f>VLOOKUP(D294,Substances!A:B,2,FALSE)</f>
        <v>0</v>
      </c>
      <c r="F294" s="2" t="e">
        <f>'Skin-MT Hand'!DG294</f>
        <v>#N/A</v>
      </c>
      <c r="G294" t="str">
        <f>IF(E294="gas","",'Skin-MT Hand'!F294)</f>
        <v>Immersion</v>
      </c>
      <c r="H294" t="str">
        <f>IF(E294="liquid",VLOOKUP(G294,'G03, tab A1'!$B$14:$D$19,3,FALSE),IF('Skin-HRS local'!E294="solid",VLOOKUP('Skin-HRS local'!G294,'G03, tab A1'!$B$5:$D$10,3,FALSE),""))</f>
        <v/>
      </c>
      <c r="I294" s="52" t="e">
        <f t="shared" si="69"/>
        <v>#N/A</v>
      </c>
      <c r="J294" t="str">
        <f>IF(E294="gas","",IF(ISBLANK('INPUT-Skin'!K294),'INPUT-Settings'!$C$37,'INPUT-Skin'!K294))</f>
        <v>thick clothing</v>
      </c>
      <c r="K294">
        <f t="shared" si="70"/>
        <v>0.5</v>
      </c>
      <c r="L294" s="52" t="e">
        <f t="shared" si="71"/>
        <v>#N/A</v>
      </c>
      <c r="M294" t="e">
        <f>VLOOKUP($D294,'INPUT-Substances'!$A:$R,8,FALSE)</f>
        <v>#N/A</v>
      </c>
      <c r="N294" t="e">
        <f>VLOOKUP($D294,'INPUT-Substances'!$A:$R,9,FALSE)</f>
        <v>#N/A</v>
      </c>
      <c r="O294" t="e">
        <f>VLOOKUP($D294,'INPUT-Substances'!$A:$R,10,FALSE)</f>
        <v>#N/A</v>
      </c>
      <c r="P294" t="e">
        <f>VLOOKUP($D294,'INPUT-Substances'!$A:$R,11,FALSE)</f>
        <v>#N/A</v>
      </c>
      <c r="Q294" t="e">
        <f>VLOOKUP($D294,'INPUT-Substances'!$A:$R,12,FALSE)</f>
        <v>#N/A</v>
      </c>
      <c r="R294" t="e">
        <f>VLOOKUP($D294,'INPUT-Substances'!$A:$R,13,FALSE)</f>
        <v>#N/A</v>
      </c>
      <c r="S294" t="e">
        <f>VLOOKUP($D294,'INPUT-Substances'!$A:$R,14,FALSE)</f>
        <v>#N/A</v>
      </c>
      <c r="T294" t="e">
        <f>VLOOKUP($D294,'INPUT-Substances'!$A:$R,15,FALSE)</f>
        <v>#N/A</v>
      </c>
      <c r="U294" t="e">
        <f>VLOOKUP($D294,'INPUT-Substances'!$A:$R,16,FALSE)</f>
        <v>#N/A</v>
      </c>
      <c r="V294" t="e">
        <f>VLOOKUP($D294,'INPUT-Substances'!$A:$R,17,FALSE)</f>
        <v>#N/A</v>
      </c>
      <c r="W294" t="e">
        <f>VLOOKUP($D294,'INPUT-Substances'!$A:$R,18,FALSE)</f>
        <v>#N/A</v>
      </c>
      <c r="X294" t="str">
        <f>IF(ISERROR(VLOOKUP(M294,'O03, tab 2,3,5,7,8'!$A:$B,2,FALSE)),"",VLOOKUP(M294,'O03, tab 2,3,5,7,8'!$A:$B,2,FALSE))</f>
        <v/>
      </c>
      <c r="Y294" t="str">
        <f>IF(ISERROR(VLOOKUP(N294,'O03, tab 2,3,5,7,8'!$A:$B,2,FALSE)),"",VLOOKUP(N294,'O03, tab 2,3,5,7,8'!$A:$B,2,FALSE))</f>
        <v/>
      </c>
      <c r="Z294" t="str">
        <f>IF(ISERROR(VLOOKUP(O294,'O03, tab 2,3,5,7,8'!$A:$B,2,FALSE)),"",VLOOKUP(O294,'O03, tab 2,3,5,7,8'!$A:$B,2,FALSE))</f>
        <v/>
      </c>
      <c r="AA294" t="str">
        <f>IF(ISERROR(VLOOKUP(P294,'O03, tab 2,3,5,7,8'!$A:$B,2,FALSE)),"",VLOOKUP(P294,'O03, tab 2,3,5,7,8'!$A:$B,2,FALSE))</f>
        <v/>
      </c>
      <c r="AB294" t="str">
        <f>IF(ISERROR(VLOOKUP(Q294,'O03, tab 2,3,5,7,8'!$A:$B,2,FALSE)),"",VLOOKUP(Q294,'O03, tab 2,3,5,7,8'!$A:$B,2,FALSE))</f>
        <v/>
      </c>
      <c r="AC294" t="str">
        <f>IF(ISERROR(VLOOKUP(R294,'O03, tab 2,3,5,7,8'!$A:$B,2,FALSE)),"",VLOOKUP(R294,'O03, tab 2,3,5,7,8'!$A:$B,2,FALSE))</f>
        <v/>
      </c>
      <c r="AD294" t="str">
        <f>IF(ISERROR(VLOOKUP(S294,'O03, tab 2,3,5,7,8'!$A:$B,2,FALSE)),"",VLOOKUP(S294,'O03, tab 2,3,5,7,8'!$A:$B,2,FALSE))</f>
        <v/>
      </c>
      <c r="AE294" t="str">
        <f>IF(ISERROR(VLOOKUP(T294,'O03, tab 2,3,5,7,8'!$A:$B,2,FALSE)),"",VLOOKUP(T294,'O03, tab 2,3,5,7,8'!$A:$B,2,FALSE))</f>
        <v/>
      </c>
      <c r="AF294" t="str">
        <f>IF(ISERROR(VLOOKUP(U294,'O03, tab 2,3,5,7,8'!$A:$B,2,FALSE)),"",VLOOKUP(U294,'O03, tab 2,3,5,7,8'!$A:$B,2,FALSE))</f>
        <v/>
      </c>
      <c r="AG294" t="str">
        <f>IF(ISERROR(VLOOKUP(V294,'O03, tab 2,3,5,7,8'!$A:$B,2,FALSE)),"",VLOOKUP(V294,'O03, tab 2,3,5,7,8'!$A:$B,2,FALSE))</f>
        <v/>
      </c>
      <c r="AH294" t="str">
        <f>IF(ISERROR(VLOOKUP(W294,'O03, tab 2,3,5,7,8'!$A:$B,2,FALSE)),"",VLOOKUP(W294,'O03, tab 2,3,5,7,8'!$A:$B,2,FALSE))</f>
        <v/>
      </c>
      <c r="AI294">
        <f t="shared" si="72"/>
        <v>0</v>
      </c>
      <c r="AJ294">
        <f>IF(E294="gas","",IF('Production-Scores'!J294="min",'Production-Scores'!L294/60,'Production-Scores'!L294))</f>
        <v>0</v>
      </c>
      <c r="AK294">
        <f>IF(E294="gas","",'Production-Scores'!P294)</f>
        <v>1</v>
      </c>
      <c r="AL294">
        <f t="shared" si="73"/>
        <v>0</v>
      </c>
      <c r="AM294">
        <f t="shared" si="74"/>
        <v>2</v>
      </c>
      <c r="AN294" s="52" t="str">
        <f>IF(OR(AI294=0,E294="gas"),"",INDEX('O03, tab 2,3,5,7,8'!$G$6:$I$11,'Skin-HRS local'!AM294,'Skin-HRS local'!AI294))</f>
        <v/>
      </c>
      <c r="AO294" t="str">
        <f t="shared" si="75"/>
        <v/>
      </c>
      <c r="AP294" s="52">
        <f t="shared" si="76"/>
        <v>0</v>
      </c>
      <c r="AQ294" t="str">
        <f>IF(E294="gas","",IF(ISBLANK('INPUT-Skin'!L294),'INPUT-Settings'!$C$38,'INPUT-Skin'!L294))</f>
        <v>&lt;10 (size of a large coin, small splashes)</v>
      </c>
      <c r="AR294" s="52">
        <f>IF(E294="gas","",VLOOKUP(AQ294,'O03, tab 2,3,5,7,8'!$G$18:$H$21,2,FALSE))</f>
        <v>0.1</v>
      </c>
      <c r="AS294" s="52" t="str">
        <f t="shared" si="77"/>
        <v/>
      </c>
      <c r="AT294">
        <f t="shared" si="78"/>
        <v>7</v>
      </c>
      <c r="AU294" s="52" t="str">
        <f t="shared" si="79"/>
        <v/>
      </c>
      <c r="AV294" t="str">
        <f>IF(ISERROR((VLOOKUP(M294,'O03, tab 2,3,5,7,8'!$A:$C,3,FALSE))),"",VLOOKUP(M294,'O03, tab 2,3,5,7,8'!$A:$C,3,FALSE))</f>
        <v/>
      </c>
      <c r="AW294" t="str">
        <f>IF(ISERROR((VLOOKUP(N294,'O03, tab 2,3,5,7,8'!$A:$C,3,FALSE))),"",VLOOKUP(N294,'O03, tab 2,3,5,7,8'!$A:$C,3,FALSE))</f>
        <v/>
      </c>
      <c r="AX294" t="str">
        <f>IF(ISERROR((VLOOKUP(O294,'O03, tab 2,3,5,7,8'!$A:$C,3,FALSE))),"",VLOOKUP(O294,'O03, tab 2,3,5,7,8'!$A:$C,3,FALSE))</f>
        <v/>
      </c>
      <c r="AY294" t="str">
        <f>IF(ISERROR((VLOOKUP(P294,'O03, tab 2,3,5,7,8'!$A:$C,3,FALSE))),"",VLOOKUP(P294,'O03, tab 2,3,5,7,8'!$A:$C,3,FALSE))</f>
        <v/>
      </c>
      <c r="AZ294" t="str">
        <f>IF(ISERROR((VLOOKUP(Q294,'O03, tab 2,3,5,7,8'!$A:$C,3,FALSE))),"",VLOOKUP(Q294,'O03, tab 2,3,5,7,8'!$A:$C,3,FALSE))</f>
        <v/>
      </c>
      <c r="BA294" t="str">
        <f>IF(ISERROR((VLOOKUP(R294,'O03, tab 2,3,5,7,8'!$A:$C,3,FALSE))),"",VLOOKUP(R294,'O03, tab 2,3,5,7,8'!$A:$C,3,FALSE))</f>
        <v/>
      </c>
      <c r="BB294" t="str">
        <f>IF(ISERROR((VLOOKUP(S294,'O03, tab 2,3,5,7,8'!$A:$C,3,FALSE))),"",VLOOKUP(S294,'O03, tab 2,3,5,7,8'!$A:$C,3,FALSE))</f>
        <v/>
      </c>
      <c r="BC294" t="str">
        <f>IF(ISERROR((VLOOKUP(T294,'O03, tab 2,3,5,7,8'!$A:$C,3,FALSE))),"",VLOOKUP(T294,'O03, tab 2,3,5,7,8'!$A:$C,3,FALSE))</f>
        <v/>
      </c>
      <c r="BD294" t="str">
        <f>IF(ISERROR((VLOOKUP(U294,'O03, tab 2,3,5,7,8'!$A:$C,3,FALSE))),"",VLOOKUP(U294,'O03, tab 2,3,5,7,8'!$A:$C,3,FALSE))</f>
        <v/>
      </c>
      <c r="BE294" t="str">
        <f>IF(ISERROR((VLOOKUP(V294,'O03, tab 2,3,5,7,8'!$A:$C,3,FALSE))),"",VLOOKUP(V294,'O03, tab 2,3,5,7,8'!$A:$C,3,FALSE))</f>
        <v/>
      </c>
      <c r="BF294" t="str">
        <f>IF(ISERROR((VLOOKUP(W294,'O03, tab 2,3,5,7,8'!$A:$C,3,FALSE))),"",VLOOKUP(W294,'O03, tab 2,3,5,7,8'!$A:$C,3,FALSE))</f>
        <v/>
      </c>
      <c r="BG294" s="52">
        <f t="shared" si="80"/>
        <v>0</v>
      </c>
      <c r="BH294" s="52" t="str">
        <f>IF(OR(E294="gas",AI294=0,BG294=0),"",(INDEX('O03'!$B$4:$G$10,'Skin-HRS local'!AU294,'Skin-HRS local'!BG294)))</f>
        <v/>
      </c>
      <c r="BI294" s="52">
        <f>'Inhalation-E,WE,HS'!Q294</f>
        <v>1</v>
      </c>
      <c r="BJ294" s="52" t="str">
        <f>IF(OR(E294="gas",BG294=0),"",(1/('INPUT-Settings'!$E$4^4*'INPUT-Settings'!$E$5^3)^(1/9))^(10-BH294))</f>
        <v/>
      </c>
      <c r="BK294" s="52">
        <f t="shared" si="68"/>
        <v>0</v>
      </c>
    </row>
    <row r="295" spans="1:63" x14ac:dyDescent="0.3">
      <c r="A295" s="86">
        <f>'INPUT-Production'!A295</f>
        <v>0</v>
      </c>
      <c r="B295" s="87">
        <f>'INPUT-Production'!B295</f>
        <v>0</v>
      </c>
      <c r="C295" s="85">
        <f>'INPUT-Production'!C295</f>
        <v>0</v>
      </c>
      <c r="D295" s="85">
        <f>'INPUT-Production'!D295</f>
        <v>0</v>
      </c>
      <c r="E295" s="85">
        <f>VLOOKUP(D295,Substances!A:B,2,FALSE)</f>
        <v>0</v>
      </c>
      <c r="F295" s="2" t="e">
        <f>'Skin-MT Hand'!DG295</f>
        <v>#N/A</v>
      </c>
      <c r="G295" t="str">
        <f>IF(E295="gas","",'Skin-MT Hand'!F295)</f>
        <v>Immersion</v>
      </c>
      <c r="H295" t="str">
        <f>IF(E295="liquid",VLOOKUP(G295,'G03, tab A1'!$B$14:$D$19,3,FALSE),IF('Skin-HRS local'!E295="solid",VLOOKUP('Skin-HRS local'!G295,'G03, tab A1'!$B$5:$D$10,3,FALSE),""))</f>
        <v/>
      </c>
      <c r="I295" s="52" t="e">
        <f t="shared" si="69"/>
        <v>#N/A</v>
      </c>
      <c r="J295" t="str">
        <f>IF(E295="gas","",IF(ISBLANK('INPUT-Skin'!K295),'INPUT-Settings'!$C$37,'INPUT-Skin'!K295))</f>
        <v>thick clothing</v>
      </c>
      <c r="K295">
        <f t="shared" si="70"/>
        <v>0.5</v>
      </c>
      <c r="L295" s="52" t="e">
        <f t="shared" si="71"/>
        <v>#N/A</v>
      </c>
      <c r="M295" t="e">
        <f>VLOOKUP($D295,'INPUT-Substances'!$A:$R,8,FALSE)</f>
        <v>#N/A</v>
      </c>
      <c r="N295" t="e">
        <f>VLOOKUP($D295,'INPUT-Substances'!$A:$R,9,FALSE)</f>
        <v>#N/A</v>
      </c>
      <c r="O295" t="e">
        <f>VLOOKUP($D295,'INPUT-Substances'!$A:$R,10,FALSE)</f>
        <v>#N/A</v>
      </c>
      <c r="P295" t="e">
        <f>VLOOKUP($D295,'INPUT-Substances'!$A:$R,11,FALSE)</f>
        <v>#N/A</v>
      </c>
      <c r="Q295" t="e">
        <f>VLOOKUP($D295,'INPUT-Substances'!$A:$R,12,FALSE)</f>
        <v>#N/A</v>
      </c>
      <c r="R295" t="e">
        <f>VLOOKUP($D295,'INPUT-Substances'!$A:$R,13,FALSE)</f>
        <v>#N/A</v>
      </c>
      <c r="S295" t="e">
        <f>VLOOKUP($D295,'INPUT-Substances'!$A:$R,14,FALSE)</f>
        <v>#N/A</v>
      </c>
      <c r="T295" t="e">
        <f>VLOOKUP($D295,'INPUT-Substances'!$A:$R,15,FALSE)</f>
        <v>#N/A</v>
      </c>
      <c r="U295" t="e">
        <f>VLOOKUP($D295,'INPUT-Substances'!$A:$R,16,FALSE)</f>
        <v>#N/A</v>
      </c>
      <c r="V295" t="e">
        <f>VLOOKUP($D295,'INPUT-Substances'!$A:$R,17,FALSE)</f>
        <v>#N/A</v>
      </c>
      <c r="W295" t="e">
        <f>VLOOKUP($D295,'INPUT-Substances'!$A:$R,18,FALSE)</f>
        <v>#N/A</v>
      </c>
      <c r="X295" t="str">
        <f>IF(ISERROR(VLOOKUP(M295,'O03, tab 2,3,5,7,8'!$A:$B,2,FALSE)),"",VLOOKUP(M295,'O03, tab 2,3,5,7,8'!$A:$B,2,FALSE))</f>
        <v/>
      </c>
      <c r="Y295" t="str">
        <f>IF(ISERROR(VLOOKUP(N295,'O03, tab 2,3,5,7,8'!$A:$B,2,FALSE)),"",VLOOKUP(N295,'O03, tab 2,3,5,7,8'!$A:$B,2,FALSE))</f>
        <v/>
      </c>
      <c r="Z295" t="str">
        <f>IF(ISERROR(VLOOKUP(O295,'O03, tab 2,3,5,7,8'!$A:$B,2,FALSE)),"",VLOOKUP(O295,'O03, tab 2,3,5,7,8'!$A:$B,2,FALSE))</f>
        <v/>
      </c>
      <c r="AA295" t="str">
        <f>IF(ISERROR(VLOOKUP(P295,'O03, tab 2,3,5,7,8'!$A:$B,2,FALSE)),"",VLOOKUP(P295,'O03, tab 2,3,5,7,8'!$A:$B,2,FALSE))</f>
        <v/>
      </c>
      <c r="AB295" t="str">
        <f>IF(ISERROR(VLOOKUP(Q295,'O03, tab 2,3,5,7,8'!$A:$B,2,FALSE)),"",VLOOKUP(Q295,'O03, tab 2,3,5,7,8'!$A:$B,2,FALSE))</f>
        <v/>
      </c>
      <c r="AC295" t="str">
        <f>IF(ISERROR(VLOOKUP(R295,'O03, tab 2,3,5,7,8'!$A:$B,2,FALSE)),"",VLOOKUP(R295,'O03, tab 2,3,5,7,8'!$A:$B,2,FALSE))</f>
        <v/>
      </c>
      <c r="AD295" t="str">
        <f>IF(ISERROR(VLOOKUP(S295,'O03, tab 2,3,5,7,8'!$A:$B,2,FALSE)),"",VLOOKUP(S295,'O03, tab 2,3,5,7,8'!$A:$B,2,FALSE))</f>
        <v/>
      </c>
      <c r="AE295" t="str">
        <f>IF(ISERROR(VLOOKUP(T295,'O03, tab 2,3,5,7,8'!$A:$B,2,FALSE)),"",VLOOKUP(T295,'O03, tab 2,3,5,7,8'!$A:$B,2,FALSE))</f>
        <v/>
      </c>
      <c r="AF295" t="str">
        <f>IF(ISERROR(VLOOKUP(U295,'O03, tab 2,3,5,7,8'!$A:$B,2,FALSE)),"",VLOOKUP(U295,'O03, tab 2,3,5,7,8'!$A:$B,2,FALSE))</f>
        <v/>
      </c>
      <c r="AG295" t="str">
        <f>IF(ISERROR(VLOOKUP(V295,'O03, tab 2,3,5,7,8'!$A:$B,2,FALSE)),"",VLOOKUP(V295,'O03, tab 2,3,5,7,8'!$A:$B,2,FALSE))</f>
        <v/>
      </c>
      <c r="AH295" t="str">
        <f>IF(ISERROR(VLOOKUP(W295,'O03, tab 2,3,5,7,8'!$A:$B,2,FALSE)),"",VLOOKUP(W295,'O03, tab 2,3,5,7,8'!$A:$B,2,FALSE))</f>
        <v/>
      </c>
      <c r="AI295">
        <f t="shared" si="72"/>
        <v>0</v>
      </c>
      <c r="AJ295">
        <f>IF(E295="gas","",IF('Production-Scores'!J295="min",'Production-Scores'!L295/60,'Production-Scores'!L295))</f>
        <v>0</v>
      </c>
      <c r="AK295">
        <f>IF(E295="gas","",'Production-Scores'!P295)</f>
        <v>1</v>
      </c>
      <c r="AL295">
        <f t="shared" si="73"/>
        <v>0</v>
      </c>
      <c r="AM295">
        <f t="shared" si="74"/>
        <v>2</v>
      </c>
      <c r="AN295" s="52" t="str">
        <f>IF(OR(AI295=0,E295="gas"),"",INDEX('O03, tab 2,3,5,7,8'!$G$6:$I$11,'Skin-HRS local'!AM295,'Skin-HRS local'!AI295))</f>
        <v/>
      </c>
      <c r="AO295" t="str">
        <f t="shared" si="75"/>
        <v/>
      </c>
      <c r="AP295" s="52">
        <f t="shared" si="76"/>
        <v>0</v>
      </c>
      <c r="AQ295" t="str">
        <f>IF(E295="gas","",IF(ISBLANK('INPUT-Skin'!L295),'INPUT-Settings'!$C$38,'INPUT-Skin'!L295))</f>
        <v>&lt;10 (size of a large coin, small splashes)</v>
      </c>
      <c r="AR295" s="52">
        <f>IF(E295="gas","",VLOOKUP(AQ295,'O03, tab 2,3,5,7,8'!$G$18:$H$21,2,FALSE))</f>
        <v>0.1</v>
      </c>
      <c r="AS295" s="52" t="str">
        <f t="shared" si="77"/>
        <v/>
      </c>
      <c r="AT295">
        <f t="shared" si="78"/>
        <v>7</v>
      </c>
      <c r="AU295" s="52" t="str">
        <f t="shared" si="79"/>
        <v/>
      </c>
      <c r="AV295" t="str">
        <f>IF(ISERROR((VLOOKUP(M295,'O03, tab 2,3,5,7,8'!$A:$C,3,FALSE))),"",VLOOKUP(M295,'O03, tab 2,3,5,7,8'!$A:$C,3,FALSE))</f>
        <v/>
      </c>
      <c r="AW295" t="str">
        <f>IF(ISERROR((VLOOKUP(N295,'O03, tab 2,3,5,7,8'!$A:$C,3,FALSE))),"",VLOOKUP(N295,'O03, tab 2,3,5,7,8'!$A:$C,3,FALSE))</f>
        <v/>
      </c>
      <c r="AX295" t="str">
        <f>IF(ISERROR((VLOOKUP(O295,'O03, tab 2,3,5,7,8'!$A:$C,3,FALSE))),"",VLOOKUP(O295,'O03, tab 2,3,5,7,8'!$A:$C,3,FALSE))</f>
        <v/>
      </c>
      <c r="AY295" t="str">
        <f>IF(ISERROR((VLOOKUP(P295,'O03, tab 2,3,5,7,8'!$A:$C,3,FALSE))),"",VLOOKUP(P295,'O03, tab 2,3,5,7,8'!$A:$C,3,FALSE))</f>
        <v/>
      </c>
      <c r="AZ295" t="str">
        <f>IF(ISERROR((VLOOKUP(Q295,'O03, tab 2,3,5,7,8'!$A:$C,3,FALSE))),"",VLOOKUP(Q295,'O03, tab 2,3,5,7,8'!$A:$C,3,FALSE))</f>
        <v/>
      </c>
      <c r="BA295" t="str">
        <f>IF(ISERROR((VLOOKUP(R295,'O03, tab 2,3,5,7,8'!$A:$C,3,FALSE))),"",VLOOKUP(R295,'O03, tab 2,3,5,7,8'!$A:$C,3,FALSE))</f>
        <v/>
      </c>
      <c r="BB295" t="str">
        <f>IF(ISERROR((VLOOKUP(S295,'O03, tab 2,3,5,7,8'!$A:$C,3,FALSE))),"",VLOOKUP(S295,'O03, tab 2,3,5,7,8'!$A:$C,3,FALSE))</f>
        <v/>
      </c>
      <c r="BC295" t="str">
        <f>IF(ISERROR((VLOOKUP(T295,'O03, tab 2,3,5,7,8'!$A:$C,3,FALSE))),"",VLOOKUP(T295,'O03, tab 2,3,5,7,8'!$A:$C,3,FALSE))</f>
        <v/>
      </c>
      <c r="BD295" t="str">
        <f>IF(ISERROR((VLOOKUP(U295,'O03, tab 2,3,5,7,8'!$A:$C,3,FALSE))),"",VLOOKUP(U295,'O03, tab 2,3,5,7,8'!$A:$C,3,FALSE))</f>
        <v/>
      </c>
      <c r="BE295" t="str">
        <f>IF(ISERROR((VLOOKUP(V295,'O03, tab 2,3,5,7,8'!$A:$C,3,FALSE))),"",VLOOKUP(V295,'O03, tab 2,3,5,7,8'!$A:$C,3,FALSE))</f>
        <v/>
      </c>
      <c r="BF295" t="str">
        <f>IF(ISERROR((VLOOKUP(W295,'O03, tab 2,3,5,7,8'!$A:$C,3,FALSE))),"",VLOOKUP(W295,'O03, tab 2,3,5,7,8'!$A:$C,3,FALSE))</f>
        <v/>
      </c>
      <c r="BG295" s="52">
        <f t="shared" si="80"/>
        <v>0</v>
      </c>
      <c r="BH295" s="52" t="str">
        <f>IF(OR(E295="gas",AI295=0,BG295=0),"",(INDEX('O03'!$B$4:$G$10,'Skin-HRS local'!AU295,'Skin-HRS local'!BG295)))</f>
        <v/>
      </c>
      <c r="BI295" s="52">
        <f>'Inhalation-E,WE,HS'!Q295</f>
        <v>1</v>
      </c>
      <c r="BJ295" s="52" t="str">
        <f>IF(OR(E295="gas",BG295=0),"",(1/('INPUT-Settings'!$E$4^4*'INPUT-Settings'!$E$5^3)^(1/9))^(10-BH295))</f>
        <v/>
      </c>
      <c r="BK295" s="52">
        <f t="shared" si="68"/>
        <v>0</v>
      </c>
    </row>
    <row r="296" spans="1:63" x14ac:dyDescent="0.3">
      <c r="A296" s="86">
        <f>'INPUT-Production'!A296</f>
        <v>0</v>
      </c>
      <c r="B296" s="87">
        <f>'INPUT-Production'!B296</f>
        <v>0</v>
      </c>
      <c r="C296" s="85">
        <f>'INPUT-Production'!C296</f>
        <v>0</v>
      </c>
      <c r="D296" s="85">
        <f>'INPUT-Production'!D296</f>
        <v>0</v>
      </c>
      <c r="E296" s="85">
        <f>VLOOKUP(D296,Substances!A:B,2,FALSE)</f>
        <v>0</v>
      </c>
      <c r="F296" s="2" t="e">
        <f>'Skin-MT Hand'!DG296</f>
        <v>#N/A</v>
      </c>
      <c r="G296" t="str">
        <f>IF(E296="gas","",'Skin-MT Hand'!F296)</f>
        <v>Immersion</v>
      </c>
      <c r="H296" t="str">
        <f>IF(E296="liquid",VLOOKUP(G296,'G03, tab A1'!$B$14:$D$19,3,FALSE),IF('Skin-HRS local'!E296="solid",VLOOKUP('Skin-HRS local'!G296,'G03, tab A1'!$B$5:$D$10,3,FALSE),""))</f>
        <v/>
      </c>
      <c r="I296" s="52" t="e">
        <f t="shared" si="69"/>
        <v>#N/A</v>
      </c>
      <c r="J296" t="str">
        <f>IF(E296="gas","",IF(ISBLANK('INPUT-Skin'!K296),'INPUT-Settings'!$C$37,'INPUT-Skin'!K296))</f>
        <v>thick clothing</v>
      </c>
      <c r="K296">
        <f t="shared" si="70"/>
        <v>0.5</v>
      </c>
      <c r="L296" s="52" t="e">
        <f t="shared" si="71"/>
        <v>#N/A</v>
      </c>
      <c r="M296" t="e">
        <f>VLOOKUP($D296,'INPUT-Substances'!$A:$R,8,FALSE)</f>
        <v>#N/A</v>
      </c>
      <c r="N296" t="e">
        <f>VLOOKUP($D296,'INPUT-Substances'!$A:$R,9,FALSE)</f>
        <v>#N/A</v>
      </c>
      <c r="O296" t="e">
        <f>VLOOKUP($D296,'INPUT-Substances'!$A:$R,10,FALSE)</f>
        <v>#N/A</v>
      </c>
      <c r="P296" t="e">
        <f>VLOOKUP($D296,'INPUT-Substances'!$A:$R,11,FALSE)</f>
        <v>#N/A</v>
      </c>
      <c r="Q296" t="e">
        <f>VLOOKUP($D296,'INPUT-Substances'!$A:$R,12,FALSE)</f>
        <v>#N/A</v>
      </c>
      <c r="R296" t="e">
        <f>VLOOKUP($D296,'INPUT-Substances'!$A:$R,13,FALSE)</f>
        <v>#N/A</v>
      </c>
      <c r="S296" t="e">
        <f>VLOOKUP($D296,'INPUT-Substances'!$A:$R,14,FALSE)</f>
        <v>#N/A</v>
      </c>
      <c r="T296" t="e">
        <f>VLOOKUP($D296,'INPUT-Substances'!$A:$R,15,FALSE)</f>
        <v>#N/A</v>
      </c>
      <c r="U296" t="e">
        <f>VLOOKUP($D296,'INPUT-Substances'!$A:$R,16,FALSE)</f>
        <v>#N/A</v>
      </c>
      <c r="V296" t="e">
        <f>VLOOKUP($D296,'INPUT-Substances'!$A:$R,17,FALSE)</f>
        <v>#N/A</v>
      </c>
      <c r="W296" t="e">
        <f>VLOOKUP($D296,'INPUT-Substances'!$A:$R,18,FALSE)</f>
        <v>#N/A</v>
      </c>
      <c r="X296" t="str">
        <f>IF(ISERROR(VLOOKUP(M296,'O03, tab 2,3,5,7,8'!$A:$B,2,FALSE)),"",VLOOKUP(M296,'O03, tab 2,3,5,7,8'!$A:$B,2,FALSE))</f>
        <v/>
      </c>
      <c r="Y296" t="str">
        <f>IF(ISERROR(VLOOKUP(N296,'O03, tab 2,3,5,7,8'!$A:$B,2,FALSE)),"",VLOOKUP(N296,'O03, tab 2,3,5,7,8'!$A:$B,2,FALSE))</f>
        <v/>
      </c>
      <c r="Z296" t="str">
        <f>IF(ISERROR(VLOOKUP(O296,'O03, tab 2,3,5,7,8'!$A:$B,2,FALSE)),"",VLOOKUP(O296,'O03, tab 2,3,5,7,8'!$A:$B,2,FALSE))</f>
        <v/>
      </c>
      <c r="AA296" t="str">
        <f>IF(ISERROR(VLOOKUP(P296,'O03, tab 2,3,5,7,8'!$A:$B,2,FALSE)),"",VLOOKUP(P296,'O03, tab 2,3,5,7,8'!$A:$B,2,FALSE))</f>
        <v/>
      </c>
      <c r="AB296" t="str">
        <f>IF(ISERROR(VLOOKUP(Q296,'O03, tab 2,3,5,7,8'!$A:$B,2,FALSE)),"",VLOOKUP(Q296,'O03, tab 2,3,5,7,8'!$A:$B,2,FALSE))</f>
        <v/>
      </c>
      <c r="AC296" t="str">
        <f>IF(ISERROR(VLOOKUP(R296,'O03, tab 2,3,5,7,8'!$A:$B,2,FALSE)),"",VLOOKUP(R296,'O03, tab 2,3,5,7,8'!$A:$B,2,FALSE))</f>
        <v/>
      </c>
      <c r="AD296" t="str">
        <f>IF(ISERROR(VLOOKUP(S296,'O03, tab 2,3,5,7,8'!$A:$B,2,FALSE)),"",VLOOKUP(S296,'O03, tab 2,3,5,7,8'!$A:$B,2,FALSE))</f>
        <v/>
      </c>
      <c r="AE296" t="str">
        <f>IF(ISERROR(VLOOKUP(T296,'O03, tab 2,3,5,7,8'!$A:$B,2,FALSE)),"",VLOOKUP(T296,'O03, tab 2,3,5,7,8'!$A:$B,2,FALSE))</f>
        <v/>
      </c>
      <c r="AF296" t="str">
        <f>IF(ISERROR(VLOOKUP(U296,'O03, tab 2,3,5,7,8'!$A:$B,2,FALSE)),"",VLOOKUP(U296,'O03, tab 2,3,5,7,8'!$A:$B,2,FALSE))</f>
        <v/>
      </c>
      <c r="AG296" t="str">
        <f>IF(ISERROR(VLOOKUP(V296,'O03, tab 2,3,5,7,8'!$A:$B,2,FALSE)),"",VLOOKUP(V296,'O03, tab 2,3,5,7,8'!$A:$B,2,FALSE))</f>
        <v/>
      </c>
      <c r="AH296" t="str">
        <f>IF(ISERROR(VLOOKUP(W296,'O03, tab 2,3,5,7,8'!$A:$B,2,FALSE)),"",VLOOKUP(W296,'O03, tab 2,3,5,7,8'!$A:$B,2,FALSE))</f>
        <v/>
      </c>
      <c r="AI296">
        <f t="shared" si="72"/>
        <v>0</v>
      </c>
      <c r="AJ296">
        <f>IF(E296="gas","",IF('Production-Scores'!J296="min",'Production-Scores'!L296/60,'Production-Scores'!L296))</f>
        <v>0</v>
      </c>
      <c r="AK296">
        <f>IF(E296="gas","",'Production-Scores'!P296)</f>
        <v>1</v>
      </c>
      <c r="AL296">
        <f t="shared" si="73"/>
        <v>0</v>
      </c>
      <c r="AM296">
        <f t="shared" si="74"/>
        <v>2</v>
      </c>
      <c r="AN296" s="52" t="str">
        <f>IF(OR(AI296=0,E296="gas"),"",INDEX('O03, tab 2,3,5,7,8'!$G$6:$I$11,'Skin-HRS local'!AM296,'Skin-HRS local'!AI296))</f>
        <v/>
      </c>
      <c r="AO296" t="str">
        <f t="shared" si="75"/>
        <v/>
      </c>
      <c r="AP296" s="52">
        <f t="shared" si="76"/>
        <v>0</v>
      </c>
      <c r="AQ296" t="str">
        <f>IF(E296="gas","",IF(ISBLANK('INPUT-Skin'!L296),'INPUT-Settings'!$C$38,'INPUT-Skin'!L296))</f>
        <v>&lt;10 (size of a large coin, small splashes)</v>
      </c>
      <c r="AR296" s="52">
        <f>IF(E296="gas","",VLOOKUP(AQ296,'O03, tab 2,3,5,7,8'!$G$18:$H$21,2,FALSE))</f>
        <v>0.1</v>
      </c>
      <c r="AS296" s="52" t="str">
        <f t="shared" si="77"/>
        <v/>
      </c>
      <c r="AT296">
        <f t="shared" si="78"/>
        <v>7</v>
      </c>
      <c r="AU296" s="52" t="str">
        <f t="shared" si="79"/>
        <v/>
      </c>
      <c r="AV296" t="str">
        <f>IF(ISERROR((VLOOKUP(M296,'O03, tab 2,3,5,7,8'!$A:$C,3,FALSE))),"",VLOOKUP(M296,'O03, tab 2,3,5,7,8'!$A:$C,3,FALSE))</f>
        <v/>
      </c>
      <c r="AW296" t="str">
        <f>IF(ISERROR((VLOOKUP(N296,'O03, tab 2,3,5,7,8'!$A:$C,3,FALSE))),"",VLOOKUP(N296,'O03, tab 2,3,5,7,8'!$A:$C,3,FALSE))</f>
        <v/>
      </c>
      <c r="AX296" t="str">
        <f>IF(ISERROR((VLOOKUP(O296,'O03, tab 2,3,5,7,8'!$A:$C,3,FALSE))),"",VLOOKUP(O296,'O03, tab 2,3,5,7,8'!$A:$C,3,FALSE))</f>
        <v/>
      </c>
      <c r="AY296" t="str">
        <f>IF(ISERROR((VLOOKUP(P296,'O03, tab 2,3,5,7,8'!$A:$C,3,FALSE))),"",VLOOKUP(P296,'O03, tab 2,3,5,7,8'!$A:$C,3,FALSE))</f>
        <v/>
      </c>
      <c r="AZ296" t="str">
        <f>IF(ISERROR((VLOOKUP(Q296,'O03, tab 2,3,5,7,8'!$A:$C,3,FALSE))),"",VLOOKUP(Q296,'O03, tab 2,3,5,7,8'!$A:$C,3,FALSE))</f>
        <v/>
      </c>
      <c r="BA296" t="str">
        <f>IF(ISERROR((VLOOKUP(R296,'O03, tab 2,3,5,7,8'!$A:$C,3,FALSE))),"",VLOOKUP(R296,'O03, tab 2,3,5,7,8'!$A:$C,3,FALSE))</f>
        <v/>
      </c>
      <c r="BB296" t="str">
        <f>IF(ISERROR((VLOOKUP(S296,'O03, tab 2,3,5,7,8'!$A:$C,3,FALSE))),"",VLOOKUP(S296,'O03, tab 2,3,5,7,8'!$A:$C,3,FALSE))</f>
        <v/>
      </c>
      <c r="BC296" t="str">
        <f>IF(ISERROR((VLOOKUP(T296,'O03, tab 2,3,5,7,8'!$A:$C,3,FALSE))),"",VLOOKUP(T296,'O03, tab 2,3,5,7,8'!$A:$C,3,FALSE))</f>
        <v/>
      </c>
      <c r="BD296" t="str">
        <f>IF(ISERROR((VLOOKUP(U296,'O03, tab 2,3,5,7,8'!$A:$C,3,FALSE))),"",VLOOKUP(U296,'O03, tab 2,3,5,7,8'!$A:$C,3,FALSE))</f>
        <v/>
      </c>
      <c r="BE296" t="str">
        <f>IF(ISERROR((VLOOKUP(V296,'O03, tab 2,3,5,7,8'!$A:$C,3,FALSE))),"",VLOOKUP(V296,'O03, tab 2,3,5,7,8'!$A:$C,3,FALSE))</f>
        <v/>
      </c>
      <c r="BF296" t="str">
        <f>IF(ISERROR((VLOOKUP(W296,'O03, tab 2,3,5,7,8'!$A:$C,3,FALSE))),"",VLOOKUP(W296,'O03, tab 2,3,5,7,8'!$A:$C,3,FALSE))</f>
        <v/>
      </c>
      <c r="BG296" s="52">
        <f t="shared" si="80"/>
        <v>0</v>
      </c>
      <c r="BH296" s="52" t="str">
        <f>IF(OR(E296="gas",AI296=0,BG296=0),"",(INDEX('O03'!$B$4:$G$10,'Skin-HRS local'!AU296,'Skin-HRS local'!BG296)))</f>
        <v/>
      </c>
      <c r="BI296" s="52">
        <f>'Inhalation-E,WE,HS'!Q296</f>
        <v>1</v>
      </c>
      <c r="BJ296" s="52" t="str">
        <f>IF(OR(E296="gas",BG296=0),"",(1/('INPUT-Settings'!$E$4^4*'INPUT-Settings'!$E$5^3)^(1/9))^(10-BH296))</f>
        <v/>
      </c>
      <c r="BK296" s="52">
        <f t="shared" si="68"/>
        <v>0</v>
      </c>
    </row>
    <row r="297" spans="1:63" x14ac:dyDescent="0.3">
      <c r="A297" s="86">
        <f>'INPUT-Production'!A297</f>
        <v>0</v>
      </c>
      <c r="B297" s="87">
        <f>'INPUT-Production'!B297</f>
        <v>0</v>
      </c>
      <c r="C297" s="85">
        <f>'INPUT-Production'!C297</f>
        <v>0</v>
      </c>
      <c r="D297" s="85">
        <f>'INPUT-Production'!D297</f>
        <v>0</v>
      </c>
      <c r="E297" s="85">
        <f>VLOOKUP(D297,Substances!A:B,2,FALSE)</f>
        <v>0</v>
      </c>
      <c r="F297" s="2" t="e">
        <f>'Skin-MT Hand'!DG297</f>
        <v>#N/A</v>
      </c>
      <c r="G297" t="str">
        <f>IF(E297="gas","",'Skin-MT Hand'!F297)</f>
        <v>Immersion</v>
      </c>
      <c r="H297" t="str">
        <f>IF(E297="liquid",VLOOKUP(G297,'G03, tab A1'!$B$14:$D$19,3,FALSE),IF('Skin-HRS local'!E297="solid",VLOOKUP('Skin-HRS local'!G297,'G03, tab A1'!$B$5:$D$10,3,FALSE),""))</f>
        <v/>
      </c>
      <c r="I297" s="52" t="e">
        <f t="shared" si="69"/>
        <v>#N/A</v>
      </c>
      <c r="J297" t="str">
        <f>IF(E297="gas","",IF(ISBLANK('INPUT-Skin'!K297),'INPUT-Settings'!$C$37,'INPUT-Skin'!K297))</f>
        <v>thick clothing</v>
      </c>
      <c r="K297">
        <f t="shared" si="70"/>
        <v>0.5</v>
      </c>
      <c r="L297" s="52" t="e">
        <f t="shared" si="71"/>
        <v>#N/A</v>
      </c>
      <c r="M297" t="e">
        <f>VLOOKUP($D297,'INPUT-Substances'!$A:$R,8,FALSE)</f>
        <v>#N/A</v>
      </c>
      <c r="N297" t="e">
        <f>VLOOKUP($D297,'INPUT-Substances'!$A:$R,9,FALSE)</f>
        <v>#N/A</v>
      </c>
      <c r="O297" t="e">
        <f>VLOOKUP($D297,'INPUT-Substances'!$A:$R,10,FALSE)</f>
        <v>#N/A</v>
      </c>
      <c r="P297" t="e">
        <f>VLOOKUP($D297,'INPUT-Substances'!$A:$R,11,FALSE)</f>
        <v>#N/A</v>
      </c>
      <c r="Q297" t="e">
        <f>VLOOKUP($D297,'INPUT-Substances'!$A:$R,12,FALSE)</f>
        <v>#N/A</v>
      </c>
      <c r="R297" t="e">
        <f>VLOOKUP($D297,'INPUT-Substances'!$A:$R,13,FALSE)</f>
        <v>#N/A</v>
      </c>
      <c r="S297" t="e">
        <f>VLOOKUP($D297,'INPUT-Substances'!$A:$R,14,FALSE)</f>
        <v>#N/A</v>
      </c>
      <c r="T297" t="e">
        <f>VLOOKUP($D297,'INPUT-Substances'!$A:$R,15,FALSE)</f>
        <v>#N/A</v>
      </c>
      <c r="U297" t="e">
        <f>VLOOKUP($D297,'INPUT-Substances'!$A:$R,16,FALSE)</f>
        <v>#N/A</v>
      </c>
      <c r="V297" t="e">
        <f>VLOOKUP($D297,'INPUT-Substances'!$A:$R,17,FALSE)</f>
        <v>#N/A</v>
      </c>
      <c r="W297" t="e">
        <f>VLOOKUP($D297,'INPUT-Substances'!$A:$R,18,FALSE)</f>
        <v>#N/A</v>
      </c>
      <c r="X297" t="str">
        <f>IF(ISERROR(VLOOKUP(M297,'O03, tab 2,3,5,7,8'!$A:$B,2,FALSE)),"",VLOOKUP(M297,'O03, tab 2,3,5,7,8'!$A:$B,2,FALSE))</f>
        <v/>
      </c>
      <c r="Y297" t="str">
        <f>IF(ISERROR(VLOOKUP(N297,'O03, tab 2,3,5,7,8'!$A:$B,2,FALSE)),"",VLOOKUP(N297,'O03, tab 2,3,5,7,8'!$A:$B,2,FALSE))</f>
        <v/>
      </c>
      <c r="Z297" t="str">
        <f>IF(ISERROR(VLOOKUP(O297,'O03, tab 2,3,5,7,8'!$A:$B,2,FALSE)),"",VLOOKUP(O297,'O03, tab 2,3,5,7,8'!$A:$B,2,FALSE))</f>
        <v/>
      </c>
      <c r="AA297" t="str">
        <f>IF(ISERROR(VLOOKUP(P297,'O03, tab 2,3,5,7,8'!$A:$B,2,FALSE)),"",VLOOKUP(P297,'O03, tab 2,3,5,7,8'!$A:$B,2,FALSE))</f>
        <v/>
      </c>
      <c r="AB297" t="str">
        <f>IF(ISERROR(VLOOKUP(Q297,'O03, tab 2,3,5,7,8'!$A:$B,2,FALSE)),"",VLOOKUP(Q297,'O03, tab 2,3,5,7,8'!$A:$B,2,FALSE))</f>
        <v/>
      </c>
      <c r="AC297" t="str">
        <f>IF(ISERROR(VLOOKUP(R297,'O03, tab 2,3,5,7,8'!$A:$B,2,FALSE)),"",VLOOKUP(R297,'O03, tab 2,3,5,7,8'!$A:$B,2,FALSE))</f>
        <v/>
      </c>
      <c r="AD297" t="str">
        <f>IF(ISERROR(VLOOKUP(S297,'O03, tab 2,3,5,7,8'!$A:$B,2,FALSE)),"",VLOOKUP(S297,'O03, tab 2,3,5,7,8'!$A:$B,2,FALSE))</f>
        <v/>
      </c>
      <c r="AE297" t="str">
        <f>IF(ISERROR(VLOOKUP(T297,'O03, tab 2,3,5,7,8'!$A:$B,2,FALSE)),"",VLOOKUP(T297,'O03, tab 2,3,5,7,8'!$A:$B,2,FALSE))</f>
        <v/>
      </c>
      <c r="AF297" t="str">
        <f>IF(ISERROR(VLOOKUP(U297,'O03, tab 2,3,5,7,8'!$A:$B,2,FALSE)),"",VLOOKUP(U297,'O03, tab 2,3,5,7,8'!$A:$B,2,FALSE))</f>
        <v/>
      </c>
      <c r="AG297" t="str">
        <f>IF(ISERROR(VLOOKUP(V297,'O03, tab 2,3,5,7,8'!$A:$B,2,FALSE)),"",VLOOKUP(V297,'O03, tab 2,3,5,7,8'!$A:$B,2,FALSE))</f>
        <v/>
      </c>
      <c r="AH297" t="str">
        <f>IF(ISERROR(VLOOKUP(W297,'O03, tab 2,3,5,7,8'!$A:$B,2,FALSE)),"",VLOOKUP(W297,'O03, tab 2,3,5,7,8'!$A:$B,2,FALSE))</f>
        <v/>
      </c>
      <c r="AI297">
        <f t="shared" si="72"/>
        <v>0</v>
      </c>
      <c r="AJ297">
        <f>IF(E297="gas","",IF('Production-Scores'!J297="min",'Production-Scores'!L297/60,'Production-Scores'!L297))</f>
        <v>0</v>
      </c>
      <c r="AK297">
        <f>IF(E297="gas","",'Production-Scores'!P297)</f>
        <v>1</v>
      </c>
      <c r="AL297">
        <f t="shared" si="73"/>
        <v>0</v>
      </c>
      <c r="AM297">
        <f t="shared" si="74"/>
        <v>2</v>
      </c>
      <c r="AN297" s="52" t="str">
        <f>IF(OR(AI297=0,E297="gas"),"",INDEX('O03, tab 2,3,5,7,8'!$G$6:$I$11,'Skin-HRS local'!AM297,'Skin-HRS local'!AI297))</f>
        <v/>
      </c>
      <c r="AO297" t="str">
        <f t="shared" si="75"/>
        <v/>
      </c>
      <c r="AP297" s="52">
        <f t="shared" si="76"/>
        <v>0</v>
      </c>
      <c r="AQ297" t="str">
        <f>IF(E297="gas","",IF(ISBLANK('INPUT-Skin'!L297),'INPUT-Settings'!$C$38,'INPUT-Skin'!L297))</f>
        <v>&lt;10 (size of a large coin, small splashes)</v>
      </c>
      <c r="AR297" s="52">
        <f>IF(E297="gas","",VLOOKUP(AQ297,'O03, tab 2,3,5,7,8'!$G$18:$H$21,2,FALSE))</f>
        <v>0.1</v>
      </c>
      <c r="AS297" s="52" t="str">
        <f t="shared" si="77"/>
        <v/>
      </c>
      <c r="AT297">
        <f t="shared" si="78"/>
        <v>7</v>
      </c>
      <c r="AU297" s="52" t="str">
        <f t="shared" si="79"/>
        <v/>
      </c>
      <c r="AV297" t="str">
        <f>IF(ISERROR((VLOOKUP(M297,'O03, tab 2,3,5,7,8'!$A:$C,3,FALSE))),"",VLOOKUP(M297,'O03, tab 2,3,5,7,8'!$A:$C,3,FALSE))</f>
        <v/>
      </c>
      <c r="AW297" t="str">
        <f>IF(ISERROR((VLOOKUP(N297,'O03, tab 2,3,5,7,8'!$A:$C,3,FALSE))),"",VLOOKUP(N297,'O03, tab 2,3,5,7,8'!$A:$C,3,FALSE))</f>
        <v/>
      </c>
      <c r="AX297" t="str">
        <f>IF(ISERROR((VLOOKUP(O297,'O03, tab 2,3,5,7,8'!$A:$C,3,FALSE))),"",VLOOKUP(O297,'O03, tab 2,3,5,7,8'!$A:$C,3,FALSE))</f>
        <v/>
      </c>
      <c r="AY297" t="str">
        <f>IF(ISERROR((VLOOKUP(P297,'O03, tab 2,3,5,7,8'!$A:$C,3,FALSE))),"",VLOOKUP(P297,'O03, tab 2,3,5,7,8'!$A:$C,3,FALSE))</f>
        <v/>
      </c>
      <c r="AZ297" t="str">
        <f>IF(ISERROR((VLOOKUP(Q297,'O03, tab 2,3,5,7,8'!$A:$C,3,FALSE))),"",VLOOKUP(Q297,'O03, tab 2,3,5,7,8'!$A:$C,3,FALSE))</f>
        <v/>
      </c>
      <c r="BA297" t="str">
        <f>IF(ISERROR((VLOOKUP(R297,'O03, tab 2,3,5,7,8'!$A:$C,3,FALSE))),"",VLOOKUP(R297,'O03, tab 2,3,5,7,8'!$A:$C,3,FALSE))</f>
        <v/>
      </c>
      <c r="BB297" t="str">
        <f>IF(ISERROR((VLOOKUP(S297,'O03, tab 2,3,5,7,8'!$A:$C,3,FALSE))),"",VLOOKUP(S297,'O03, tab 2,3,5,7,8'!$A:$C,3,FALSE))</f>
        <v/>
      </c>
      <c r="BC297" t="str">
        <f>IF(ISERROR((VLOOKUP(T297,'O03, tab 2,3,5,7,8'!$A:$C,3,FALSE))),"",VLOOKUP(T297,'O03, tab 2,3,5,7,8'!$A:$C,3,FALSE))</f>
        <v/>
      </c>
      <c r="BD297" t="str">
        <f>IF(ISERROR((VLOOKUP(U297,'O03, tab 2,3,5,7,8'!$A:$C,3,FALSE))),"",VLOOKUP(U297,'O03, tab 2,3,5,7,8'!$A:$C,3,FALSE))</f>
        <v/>
      </c>
      <c r="BE297" t="str">
        <f>IF(ISERROR((VLOOKUP(V297,'O03, tab 2,3,5,7,8'!$A:$C,3,FALSE))),"",VLOOKUP(V297,'O03, tab 2,3,5,7,8'!$A:$C,3,FALSE))</f>
        <v/>
      </c>
      <c r="BF297" t="str">
        <f>IF(ISERROR((VLOOKUP(W297,'O03, tab 2,3,5,7,8'!$A:$C,3,FALSE))),"",VLOOKUP(W297,'O03, tab 2,3,5,7,8'!$A:$C,3,FALSE))</f>
        <v/>
      </c>
      <c r="BG297" s="52">
        <f t="shared" si="80"/>
        <v>0</v>
      </c>
      <c r="BH297" s="52" t="str">
        <f>IF(OR(E297="gas",AI297=0,BG297=0),"",(INDEX('O03'!$B$4:$G$10,'Skin-HRS local'!AU297,'Skin-HRS local'!BG297)))</f>
        <v/>
      </c>
      <c r="BI297" s="52">
        <f>'Inhalation-E,WE,HS'!Q297</f>
        <v>1</v>
      </c>
      <c r="BJ297" s="52" t="str">
        <f>IF(OR(E297="gas",BG297=0),"",(1/('INPUT-Settings'!$E$4^4*'INPUT-Settings'!$E$5^3)^(1/9))^(10-BH297))</f>
        <v/>
      </c>
      <c r="BK297" s="52">
        <f t="shared" si="68"/>
        <v>0</v>
      </c>
    </row>
    <row r="298" spans="1:63" x14ac:dyDescent="0.3">
      <c r="A298" s="86">
        <f>'INPUT-Production'!A298</f>
        <v>0</v>
      </c>
      <c r="B298" s="87">
        <f>'INPUT-Production'!B298</f>
        <v>0</v>
      </c>
      <c r="C298" s="85">
        <f>'INPUT-Production'!C298</f>
        <v>0</v>
      </c>
      <c r="D298" s="85">
        <f>'INPUT-Production'!D298</f>
        <v>0</v>
      </c>
      <c r="E298" s="85">
        <f>VLOOKUP(D298,Substances!A:B,2,FALSE)</f>
        <v>0</v>
      </c>
      <c r="F298" s="2" t="e">
        <f>'Skin-MT Hand'!DG298</f>
        <v>#N/A</v>
      </c>
      <c r="G298" t="str">
        <f>IF(E298="gas","",'Skin-MT Hand'!F298)</f>
        <v>Immersion</v>
      </c>
      <c r="H298" t="str">
        <f>IF(E298="liquid",VLOOKUP(G298,'G03, tab A1'!$B$14:$D$19,3,FALSE),IF('Skin-HRS local'!E298="solid",VLOOKUP('Skin-HRS local'!G298,'G03, tab A1'!$B$5:$D$10,3,FALSE),""))</f>
        <v/>
      </c>
      <c r="I298" s="52" t="e">
        <f t="shared" si="69"/>
        <v>#N/A</v>
      </c>
      <c r="J298" t="str">
        <f>IF(E298="gas","",IF(ISBLANK('INPUT-Skin'!K298),'INPUT-Settings'!$C$37,'INPUT-Skin'!K298))</f>
        <v>thick clothing</v>
      </c>
      <c r="K298">
        <f t="shared" si="70"/>
        <v>0.5</v>
      </c>
      <c r="L298" s="52" t="e">
        <f t="shared" si="71"/>
        <v>#N/A</v>
      </c>
      <c r="M298" t="e">
        <f>VLOOKUP($D298,'INPUT-Substances'!$A:$R,8,FALSE)</f>
        <v>#N/A</v>
      </c>
      <c r="N298" t="e">
        <f>VLOOKUP($D298,'INPUT-Substances'!$A:$R,9,FALSE)</f>
        <v>#N/A</v>
      </c>
      <c r="O298" t="e">
        <f>VLOOKUP($D298,'INPUT-Substances'!$A:$R,10,FALSE)</f>
        <v>#N/A</v>
      </c>
      <c r="P298" t="e">
        <f>VLOOKUP($D298,'INPUT-Substances'!$A:$R,11,FALSE)</f>
        <v>#N/A</v>
      </c>
      <c r="Q298" t="e">
        <f>VLOOKUP($D298,'INPUT-Substances'!$A:$R,12,FALSE)</f>
        <v>#N/A</v>
      </c>
      <c r="R298" t="e">
        <f>VLOOKUP($D298,'INPUT-Substances'!$A:$R,13,FALSE)</f>
        <v>#N/A</v>
      </c>
      <c r="S298" t="e">
        <f>VLOOKUP($D298,'INPUT-Substances'!$A:$R,14,FALSE)</f>
        <v>#N/A</v>
      </c>
      <c r="T298" t="e">
        <f>VLOOKUP($D298,'INPUT-Substances'!$A:$R,15,FALSE)</f>
        <v>#N/A</v>
      </c>
      <c r="U298" t="e">
        <f>VLOOKUP($D298,'INPUT-Substances'!$A:$R,16,FALSE)</f>
        <v>#N/A</v>
      </c>
      <c r="V298" t="e">
        <f>VLOOKUP($D298,'INPUT-Substances'!$A:$R,17,FALSE)</f>
        <v>#N/A</v>
      </c>
      <c r="W298" t="e">
        <f>VLOOKUP($D298,'INPUT-Substances'!$A:$R,18,FALSE)</f>
        <v>#N/A</v>
      </c>
      <c r="X298" t="str">
        <f>IF(ISERROR(VLOOKUP(M298,'O03, tab 2,3,5,7,8'!$A:$B,2,FALSE)),"",VLOOKUP(M298,'O03, tab 2,3,5,7,8'!$A:$B,2,FALSE))</f>
        <v/>
      </c>
      <c r="Y298" t="str">
        <f>IF(ISERROR(VLOOKUP(N298,'O03, tab 2,3,5,7,8'!$A:$B,2,FALSE)),"",VLOOKUP(N298,'O03, tab 2,3,5,7,8'!$A:$B,2,FALSE))</f>
        <v/>
      </c>
      <c r="Z298" t="str">
        <f>IF(ISERROR(VLOOKUP(O298,'O03, tab 2,3,5,7,8'!$A:$B,2,FALSE)),"",VLOOKUP(O298,'O03, tab 2,3,5,7,8'!$A:$B,2,FALSE))</f>
        <v/>
      </c>
      <c r="AA298" t="str">
        <f>IF(ISERROR(VLOOKUP(P298,'O03, tab 2,3,5,7,8'!$A:$B,2,FALSE)),"",VLOOKUP(P298,'O03, tab 2,3,5,7,8'!$A:$B,2,FALSE))</f>
        <v/>
      </c>
      <c r="AB298" t="str">
        <f>IF(ISERROR(VLOOKUP(Q298,'O03, tab 2,3,5,7,8'!$A:$B,2,FALSE)),"",VLOOKUP(Q298,'O03, tab 2,3,5,7,8'!$A:$B,2,FALSE))</f>
        <v/>
      </c>
      <c r="AC298" t="str">
        <f>IF(ISERROR(VLOOKUP(R298,'O03, tab 2,3,5,7,8'!$A:$B,2,FALSE)),"",VLOOKUP(R298,'O03, tab 2,3,5,7,8'!$A:$B,2,FALSE))</f>
        <v/>
      </c>
      <c r="AD298" t="str">
        <f>IF(ISERROR(VLOOKUP(S298,'O03, tab 2,3,5,7,8'!$A:$B,2,FALSE)),"",VLOOKUP(S298,'O03, tab 2,3,5,7,8'!$A:$B,2,FALSE))</f>
        <v/>
      </c>
      <c r="AE298" t="str">
        <f>IF(ISERROR(VLOOKUP(T298,'O03, tab 2,3,5,7,8'!$A:$B,2,FALSE)),"",VLOOKUP(T298,'O03, tab 2,3,5,7,8'!$A:$B,2,FALSE))</f>
        <v/>
      </c>
      <c r="AF298" t="str">
        <f>IF(ISERROR(VLOOKUP(U298,'O03, tab 2,3,5,7,8'!$A:$B,2,FALSE)),"",VLOOKUP(U298,'O03, tab 2,3,5,7,8'!$A:$B,2,FALSE))</f>
        <v/>
      </c>
      <c r="AG298" t="str">
        <f>IF(ISERROR(VLOOKUP(V298,'O03, tab 2,3,5,7,8'!$A:$B,2,FALSE)),"",VLOOKUP(V298,'O03, tab 2,3,5,7,8'!$A:$B,2,FALSE))</f>
        <v/>
      </c>
      <c r="AH298" t="str">
        <f>IF(ISERROR(VLOOKUP(W298,'O03, tab 2,3,5,7,8'!$A:$B,2,FALSE)),"",VLOOKUP(W298,'O03, tab 2,3,5,7,8'!$A:$B,2,FALSE))</f>
        <v/>
      </c>
      <c r="AI298">
        <f t="shared" si="72"/>
        <v>0</v>
      </c>
      <c r="AJ298">
        <f>IF(E298="gas","",IF('Production-Scores'!J298="min",'Production-Scores'!L298/60,'Production-Scores'!L298))</f>
        <v>0</v>
      </c>
      <c r="AK298">
        <f>IF(E298="gas","",'Production-Scores'!P298)</f>
        <v>1</v>
      </c>
      <c r="AL298">
        <f t="shared" si="73"/>
        <v>0</v>
      </c>
      <c r="AM298">
        <f t="shared" si="74"/>
        <v>2</v>
      </c>
      <c r="AN298" s="52" t="str">
        <f>IF(OR(AI298=0,E298="gas"),"",INDEX('O03, tab 2,3,5,7,8'!$G$6:$I$11,'Skin-HRS local'!AM298,'Skin-HRS local'!AI298))</f>
        <v/>
      </c>
      <c r="AO298" t="str">
        <f t="shared" si="75"/>
        <v/>
      </c>
      <c r="AP298" s="52">
        <f t="shared" si="76"/>
        <v>0</v>
      </c>
      <c r="AQ298" t="str">
        <f>IF(E298="gas","",IF(ISBLANK('INPUT-Skin'!L298),'INPUT-Settings'!$C$38,'INPUT-Skin'!L298))</f>
        <v>&lt;10 (size of a large coin, small splashes)</v>
      </c>
      <c r="AR298" s="52">
        <f>IF(E298="gas","",VLOOKUP(AQ298,'O03, tab 2,3,5,7,8'!$G$18:$H$21,2,FALSE))</f>
        <v>0.1</v>
      </c>
      <c r="AS298" s="52" t="str">
        <f t="shared" si="77"/>
        <v/>
      </c>
      <c r="AT298">
        <f t="shared" si="78"/>
        <v>7</v>
      </c>
      <c r="AU298" s="52" t="str">
        <f t="shared" si="79"/>
        <v/>
      </c>
      <c r="AV298" t="str">
        <f>IF(ISERROR((VLOOKUP(M298,'O03, tab 2,3,5,7,8'!$A:$C,3,FALSE))),"",VLOOKUP(M298,'O03, tab 2,3,5,7,8'!$A:$C,3,FALSE))</f>
        <v/>
      </c>
      <c r="AW298" t="str">
        <f>IF(ISERROR((VLOOKUP(N298,'O03, tab 2,3,5,7,8'!$A:$C,3,FALSE))),"",VLOOKUP(N298,'O03, tab 2,3,5,7,8'!$A:$C,3,FALSE))</f>
        <v/>
      </c>
      <c r="AX298" t="str">
        <f>IF(ISERROR((VLOOKUP(O298,'O03, tab 2,3,5,7,8'!$A:$C,3,FALSE))),"",VLOOKUP(O298,'O03, tab 2,3,5,7,8'!$A:$C,3,FALSE))</f>
        <v/>
      </c>
      <c r="AY298" t="str">
        <f>IF(ISERROR((VLOOKUP(P298,'O03, tab 2,3,5,7,8'!$A:$C,3,FALSE))),"",VLOOKUP(P298,'O03, tab 2,3,5,7,8'!$A:$C,3,FALSE))</f>
        <v/>
      </c>
      <c r="AZ298" t="str">
        <f>IF(ISERROR((VLOOKUP(Q298,'O03, tab 2,3,5,7,8'!$A:$C,3,FALSE))),"",VLOOKUP(Q298,'O03, tab 2,3,5,7,8'!$A:$C,3,FALSE))</f>
        <v/>
      </c>
      <c r="BA298" t="str">
        <f>IF(ISERROR((VLOOKUP(R298,'O03, tab 2,3,5,7,8'!$A:$C,3,FALSE))),"",VLOOKUP(R298,'O03, tab 2,3,5,7,8'!$A:$C,3,FALSE))</f>
        <v/>
      </c>
      <c r="BB298" t="str">
        <f>IF(ISERROR((VLOOKUP(S298,'O03, tab 2,3,5,7,8'!$A:$C,3,FALSE))),"",VLOOKUP(S298,'O03, tab 2,3,5,7,8'!$A:$C,3,FALSE))</f>
        <v/>
      </c>
      <c r="BC298" t="str">
        <f>IF(ISERROR((VLOOKUP(T298,'O03, tab 2,3,5,7,8'!$A:$C,3,FALSE))),"",VLOOKUP(T298,'O03, tab 2,3,5,7,8'!$A:$C,3,FALSE))</f>
        <v/>
      </c>
      <c r="BD298" t="str">
        <f>IF(ISERROR((VLOOKUP(U298,'O03, tab 2,3,5,7,8'!$A:$C,3,FALSE))),"",VLOOKUP(U298,'O03, tab 2,3,5,7,8'!$A:$C,3,FALSE))</f>
        <v/>
      </c>
      <c r="BE298" t="str">
        <f>IF(ISERROR((VLOOKUP(V298,'O03, tab 2,3,5,7,8'!$A:$C,3,FALSE))),"",VLOOKUP(V298,'O03, tab 2,3,5,7,8'!$A:$C,3,FALSE))</f>
        <v/>
      </c>
      <c r="BF298" t="str">
        <f>IF(ISERROR((VLOOKUP(W298,'O03, tab 2,3,5,7,8'!$A:$C,3,FALSE))),"",VLOOKUP(W298,'O03, tab 2,3,5,7,8'!$A:$C,3,FALSE))</f>
        <v/>
      </c>
      <c r="BG298" s="52">
        <f t="shared" si="80"/>
        <v>0</v>
      </c>
      <c r="BH298" s="52" t="str">
        <f>IF(OR(E298="gas",AI298=0,BG298=0),"",(INDEX('O03'!$B$4:$G$10,'Skin-HRS local'!AU298,'Skin-HRS local'!BG298)))</f>
        <v/>
      </c>
      <c r="BI298" s="52">
        <f>'Inhalation-E,WE,HS'!Q298</f>
        <v>1</v>
      </c>
      <c r="BJ298" s="52" t="str">
        <f>IF(OR(E298="gas",BG298=0),"",(1/('INPUT-Settings'!$E$4^4*'INPUT-Settings'!$E$5^3)^(1/9))^(10-BH298))</f>
        <v/>
      </c>
      <c r="BK298" s="52">
        <f t="shared" si="68"/>
        <v>0</v>
      </c>
    </row>
    <row r="299" spans="1:63" x14ac:dyDescent="0.3">
      <c r="A299" s="86">
        <f>'INPUT-Production'!A299</f>
        <v>0</v>
      </c>
      <c r="B299" s="87">
        <f>'INPUT-Production'!B299</f>
        <v>0</v>
      </c>
      <c r="C299" s="85">
        <f>'INPUT-Production'!C299</f>
        <v>0</v>
      </c>
      <c r="D299" s="85">
        <f>'INPUT-Production'!D299</f>
        <v>0</v>
      </c>
      <c r="E299" s="85">
        <f>VLOOKUP(D299,Substances!A:B,2,FALSE)</f>
        <v>0</v>
      </c>
      <c r="F299" s="2" t="e">
        <f>'Skin-MT Hand'!DG299</f>
        <v>#N/A</v>
      </c>
      <c r="G299" t="str">
        <f>IF(E299="gas","",'Skin-MT Hand'!F299)</f>
        <v>Immersion</v>
      </c>
      <c r="H299" t="str">
        <f>IF(E299="liquid",VLOOKUP(G299,'G03, tab A1'!$B$14:$D$19,3,FALSE),IF('Skin-HRS local'!E299="solid",VLOOKUP('Skin-HRS local'!G299,'G03, tab A1'!$B$5:$D$10,3,FALSE),""))</f>
        <v/>
      </c>
      <c r="I299" s="52" t="e">
        <f t="shared" si="69"/>
        <v>#N/A</v>
      </c>
      <c r="J299" t="str">
        <f>IF(E299="gas","",IF(ISBLANK('INPUT-Skin'!K299),'INPUT-Settings'!$C$37,'INPUT-Skin'!K299))</f>
        <v>thick clothing</v>
      </c>
      <c r="K299">
        <f t="shared" si="70"/>
        <v>0.5</v>
      </c>
      <c r="L299" s="52" t="e">
        <f t="shared" si="71"/>
        <v>#N/A</v>
      </c>
      <c r="M299" t="e">
        <f>VLOOKUP($D299,'INPUT-Substances'!$A:$R,8,FALSE)</f>
        <v>#N/A</v>
      </c>
      <c r="N299" t="e">
        <f>VLOOKUP($D299,'INPUT-Substances'!$A:$R,9,FALSE)</f>
        <v>#N/A</v>
      </c>
      <c r="O299" t="e">
        <f>VLOOKUP($D299,'INPUT-Substances'!$A:$R,10,FALSE)</f>
        <v>#N/A</v>
      </c>
      <c r="P299" t="e">
        <f>VLOOKUP($D299,'INPUT-Substances'!$A:$R,11,FALSE)</f>
        <v>#N/A</v>
      </c>
      <c r="Q299" t="e">
        <f>VLOOKUP($D299,'INPUT-Substances'!$A:$R,12,FALSE)</f>
        <v>#N/A</v>
      </c>
      <c r="R299" t="e">
        <f>VLOOKUP($D299,'INPUT-Substances'!$A:$R,13,FALSE)</f>
        <v>#N/A</v>
      </c>
      <c r="S299" t="e">
        <f>VLOOKUP($D299,'INPUT-Substances'!$A:$R,14,FALSE)</f>
        <v>#N/A</v>
      </c>
      <c r="T299" t="e">
        <f>VLOOKUP($D299,'INPUT-Substances'!$A:$R,15,FALSE)</f>
        <v>#N/A</v>
      </c>
      <c r="U299" t="e">
        <f>VLOOKUP($D299,'INPUT-Substances'!$A:$R,16,FALSE)</f>
        <v>#N/A</v>
      </c>
      <c r="V299" t="e">
        <f>VLOOKUP($D299,'INPUT-Substances'!$A:$R,17,FALSE)</f>
        <v>#N/A</v>
      </c>
      <c r="W299" t="e">
        <f>VLOOKUP($D299,'INPUT-Substances'!$A:$R,18,FALSE)</f>
        <v>#N/A</v>
      </c>
      <c r="X299" t="str">
        <f>IF(ISERROR(VLOOKUP(M299,'O03, tab 2,3,5,7,8'!$A:$B,2,FALSE)),"",VLOOKUP(M299,'O03, tab 2,3,5,7,8'!$A:$B,2,FALSE))</f>
        <v/>
      </c>
      <c r="Y299" t="str">
        <f>IF(ISERROR(VLOOKUP(N299,'O03, tab 2,3,5,7,8'!$A:$B,2,FALSE)),"",VLOOKUP(N299,'O03, tab 2,3,5,7,8'!$A:$B,2,FALSE))</f>
        <v/>
      </c>
      <c r="Z299" t="str">
        <f>IF(ISERROR(VLOOKUP(O299,'O03, tab 2,3,5,7,8'!$A:$B,2,FALSE)),"",VLOOKUP(O299,'O03, tab 2,3,5,7,8'!$A:$B,2,FALSE))</f>
        <v/>
      </c>
      <c r="AA299" t="str">
        <f>IF(ISERROR(VLOOKUP(P299,'O03, tab 2,3,5,7,8'!$A:$B,2,FALSE)),"",VLOOKUP(P299,'O03, tab 2,3,5,7,8'!$A:$B,2,FALSE))</f>
        <v/>
      </c>
      <c r="AB299" t="str">
        <f>IF(ISERROR(VLOOKUP(Q299,'O03, tab 2,3,5,7,8'!$A:$B,2,FALSE)),"",VLOOKUP(Q299,'O03, tab 2,3,5,7,8'!$A:$B,2,FALSE))</f>
        <v/>
      </c>
      <c r="AC299" t="str">
        <f>IF(ISERROR(VLOOKUP(R299,'O03, tab 2,3,5,7,8'!$A:$B,2,FALSE)),"",VLOOKUP(R299,'O03, tab 2,3,5,7,8'!$A:$B,2,FALSE))</f>
        <v/>
      </c>
      <c r="AD299" t="str">
        <f>IF(ISERROR(VLOOKUP(S299,'O03, tab 2,3,5,7,8'!$A:$B,2,FALSE)),"",VLOOKUP(S299,'O03, tab 2,3,5,7,8'!$A:$B,2,FALSE))</f>
        <v/>
      </c>
      <c r="AE299" t="str">
        <f>IF(ISERROR(VLOOKUP(T299,'O03, tab 2,3,5,7,8'!$A:$B,2,FALSE)),"",VLOOKUP(T299,'O03, tab 2,3,5,7,8'!$A:$B,2,FALSE))</f>
        <v/>
      </c>
      <c r="AF299" t="str">
        <f>IF(ISERROR(VLOOKUP(U299,'O03, tab 2,3,5,7,8'!$A:$B,2,FALSE)),"",VLOOKUP(U299,'O03, tab 2,3,5,7,8'!$A:$B,2,FALSE))</f>
        <v/>
      </c>
      <c r="AG299" t="str">
        <f>IF(ISERROR(VLOOKUP(V299,'O03, tab 2,3,5,7,8'!$A:$B,2,FALSE)),"",VLOOKUP(V299,'O03, tab 2,3,5,7,8'!$A:$B,2,FALSE))</f>
        <v/>
      </c>
      <c r="AH299" t="str">
        <f>IF(ISERROR(VLOOKUP(W299,'O03, tab 2,3,5,7,8'!$A:$B,2,FALSE)),"",VLOOKUP(W299,'O03, tab 2,3,5,7,8'!$A:$B,2,FALSE))</f>
        <v/>
      </c>
      <c r="AI299">
        <f t="shared" si="72"/>
        <v>0</v>
      </c>
      <c r="AJ299">
        <f>IF(E299="gas","",IF('Production-Scores'!J299="min",'Production-Scores'!L299/60,'Production-Scores'!L299))</f>
        <v>0</v>
      </c>
      <c r="AK299">
        <f>IF(E299="gas","",'Production-Scores'!P299)</f>
        <v>1</v>
      </c>
      <c r="AL299">
        <f t="shared" si="73"/>
        <v>0</v>
      </c>
      <c r="AM299">
        <f t="shared" si="74"/>
        <v>2</v>
      </c>
      <c r="AN299" s="52" t="str">
        <f>IF(OR(AI299=0,E299="gas"),"",INDEX('O03, tab 2,3,5,7,8'!$G$6:$I$11,'Skin-HRS local'!AM299,'Skin-HRS local'!AI299))</f>
        <v/>
      </c>
      <c r="AO299" t="str">
        <f t="shared" si="75"/>
        <v/>
      </c>
      <c r="AP299" s="52">
        <f t="shared" si="76"/>
        <v>0</v>
      </c>
      <c r="AQ299" t="str">
        <f>IF(E299="gas","",IF(ISBLANK('INPUT-Skin'!L299),'INPUT-Settings'!$C$38,'INPUT-Skin'!L299))</f>
        <v>&lt;10 (size of a large coin, small splashes)</v>
      </c>
      <c r="AR299" s="52">
        <f>IF(E299="gas","",VLOOKUP(AQ299,'O03, tab 2,3,5,7,8'!$G$18:$H$21,2,FALSE))</f>
        <v>0.1</v>
      </c>
      <c r="AS299" s="52" t="str">
        <f t="shared" si="77"/>
        <v/>
      </c>
      <c r="AT299">
        <f t="shared" si="78"/>
        <v>7</v>
      </c>
      <c r="AU299" s="52" t="str">
        <f t="shared" si="79"/>
        <v/>
      </c>
      <c r="AV299" t="str">
        <f>IF(ISERROR((VLOOKUP(M299,'O03, tab 2,3,5,7,8'!$A:$C,3,FALSE))),"",VLOOKUP(M299,'O03, tab 2,3,5,7,8'!$A:$C,3,FALSE))</f>
        <v/>
      </c>
      <c r="AW299" t="str">
        <f>IF(ISERROR((VLOOKUP(N299,'O03, tab 2,3,5,7,8'!$A:$C,3,FALSE))),"",VLOOKUP(N299,'O03, tab 2,3,5,7,8'!$A:$C,3,FALSE))</f>
        <v/>
      </c>
      <c r="AX299" t="str">
        <f>IF(ISERROR((VLOOKUP(O299,'O03, tab 2,3,5,7,8'!$A:$C,3,FALSE))),"",VLOOKUP(O299,'O03, tab 2,3,5,7,8'!$A:$C,3,FALSE))</f>
        <v/>
      </c>
      <c r="AY299" t="str">
        <f>IF(ISERROR((VLOOKUP(P299,'O03, tab 2,3,5,7,8'!$A:$C,3,FALSE))),"",VLOOKUP(P299,'O03, tab 2,3,5,7,8'!$A:$C,3,FALSE))</f>
        <v/>
      </c>
      <c r="AZ299" t="str">
        <f>IF(ISERROR((VLOOKUP(Q299,'O03, tab 2,3,5,7,8'!$A:$C,3,FALSE))),"",VLOOKUP(Q299,'O03, tab 2,3,5,7,8'!$A:$C,3,FALSE))</f>
        <v/>
      </c>
      <c r="BA299" t="str">
        <f>IF(ISERROR((VLOOKUP(R299,'O03, tab 2,3,5,7,8'!$A:$C,3,FALSE))),"",VLOOKUP(R299,'O03, tab 2,3,5,7,8'!$A:$C,3,FALSE))</f>
        <v/>
      </c>
      <c r="BB299" t="str">
        <f>IF(ISERROR((VLOOKUP(S299,'O03, tab 2,3,5,7,8'!$A:$C,3,FALSE))),"",VLOOKUP(S299,'O03, tab 2,3,5,7,8'!$A:$C,3,FALSE))</f>
        <v/>
      </c>
      <c r="BC299" t="str">
        <f>IF(ISERROR((VLOOKUP(T299,'O03, tab 2,3,5,7,8'!$A:$C,3,FALSE))),"",VLOOKUP(T299,'O03, tab 2,3,5,7,8'!$A:$C,3,FALSE))</f>
        <v/>
      </c>
      <c r="BD299" t="str">
        <f>IF(ISERROR((VLOOKUP(U299,'O03, tab 2,3,5,7,8'!$A:$C,3,FALSE))),"",VLOOKUP(U299,'O03, tab 2,3,5,7,8'!$A:$C,3,FALSE))</f>
        <v/>
      </c>
      <c r="BE299" t="str">
        <f>IF(ISERROR((VLOOKUP(V299,'O03, tab 2,3,5,7,8'!$A:$C,3,FALSE))),"",VLOOKUP(V299,'O03, tab 2,3,5,7,8'!$A:$C,3,FALSE))</f>
        <v/>
      </c>
      <c r="BF299" t="str">
        <f>IF(ISERROR((VLOOKUP(W299,'O03, tab 2,3,5,7,8'!$A:$C,3,FALSE))),"",VLOOKUP(W299,'O03, tab 2,3,5,7,8'!$A:$C,3,FALSE))</f>
        <v/>
      </c>
      <c r="BG299" s="52">
        <f t="shared" si="80"/>
        <v>0</v>
      </c>
      <c r="BH299" s="52" t="str">
        <f>IF(OR(E299="gas",AI299=0,BG299=0),"",(INDEX('O03'!$B$4:$G$10,'Skin-HRS local'!AU299,'Skin-HRS local'!BG299)))</f>
        <v/>
      </c>
      <c r="BI299" s="52">
        <f>'Inhalation-E,WE,HS'!Q299</f>
        <v>1</v>
      </c>
      <c r="BJ299" s="52" t="str">
        <f>IF(OR(E299="gas",BG299=0),"",(1/('INPUT-Settings'!$E$4^4*'INPUT-Settings'!$E$5^3)^(1/9))^(10-BH299))</f>
        <v/>
      </c>
      <c r="BK299" s="52">
        <f t="shared" si="68"/>
        <v>0</v>
      </c>
    </row>
    <row r="300" spans="1:63" x14ac:dyDescent="0.3">
      <c r="A300" s="86">
        <f>'INPUT-Production'!A300</f>
        <v>0</v>
      </c>
      <c r="B300" s="87">
        <f>'INPUT-Production'!B300</f>
        <v>0</v>
      </c>
      <c r="C300" s="85">
        <f>'INPUT-Production'!C300</f>
        <v>0</v>
      </c>
      <c r="D300" s="85">
        <f>'INPUT-Production'!D300</f>
        <v>0</v>
      </c>
      <c r="E300" s="85">
        <f>VLOOKUP(D300,Substances!A:B,2,FALSE)</f>
        <v>0</v>
      </c>
      <c r="F300" s="2" t="e">
        <f>'Skin-MT Hand'!DG300</f>
        <v>#N/A</v>
      </c>
      <c r="G300" t="str">
        <f>IF(E300="gas","",'Skin-MT Hand'!F300)</f>
        <v>Immersion</v>
      </c>
      <c r="H300" t="str">
        <f>IF(E300="liquid",VLOOKUP(G300,'G03, tab A1'!$B$14:$D$19,3,FALSE),IF('Skin-HRS local'!E300="solid",VLOOKUP('Skin-HRS local'!G300,'G03, tab A1'!$B$5:$D$10,3,FALSE),""))</f>
        <v/>
      </c>
      <c r="I300" s="52" t="e">
        <f t="shared" si="69"/>
        <v>#N/A</v>
      </c>
      <c r="J300" t="str">
        <f>IF(E300="gas","",IF(ISBLANK('INPUT-Skin'!K300),'INPUT-Settings'!$C$37,'INPUT-Skin'!K300))</f>
        <v>thick clothing</v>
      </c>
      <c r="K300">
        <f t="shared" si="70"/>
        <v>0.5</v>
      </c>
      <c r="L300" s="52" t="e">
        <f t="shared" si="71"/>
        <v>#N/A</v>
      </c>
      <c r="M300" t="e">
        <f>VLOOKUP($D300,'INPUT-Substances'!$A:$R,8,FALSE)</f>
        <v>#N/A</v>
      </c>
      <c r="N300" t="e">
        <f>VLOOKUP($D300,'INPUT-Substances'!$A:$R,9,FALSE)</f>
        <v>#N/A</v>
      </c>
      <c r="O300" t="e">
        <f>VLOOKUP($D300,'INPUT-Substances'!$A:$R,10,FALSE)</f>
        <v>#N/A</v>
      </c>
      <c r="P300" t="e">
        <f>VLOOKUP($D300,'INPUT-Substances'!$A:$R,11,FALSE)</f>
        <v>#N/A</v>
      </c>
      <c r="Q300" t="e">
        <f>VLOOKUP($D300,'INPUT-Substances'!$A:$R,12,FALSE)</f>
        <v>#N/A</v>
      </c>
      <c r="R300" t="e">
        <f>VLOOKUP($D300,'INPUT-Substances'!$A:$R,13,FALSE)</f>
        <v>#N/A</v>
      </c>
      <c r="S300" t="e">
        <f>VLOOKUP($D300,'INPUT-Substances'!$A:$R,14,FALSE)</f>
        <v>#N/A</v>
      </c>
      <c r="T300" t="e">
        <f>VLOOKUP($D300,'INPUT-Substances'!$A:$R,15,FALSE)</f>
        <v>#N/A</v>
      </c>
      <c r="U300" t="e">
        <f>VLOOKUP($D300,'INPUT-Substances'!$A:$R,16,FALSE)</f>
        <v>#N/A</v>
      </c>
      <c r="V300" t="e">
        <f>VLOOKUP($D300,'INPUT-Substances'!$A:$R,17,FALSE)</f>
        <v>#N/A</v>
      </c>
      <c r="W300" t="e">
        <f>VLOOKUP($D300,'INPUT-Substances'!$A:$R,18,FALSE)</f>
        <v>#N/A</v>
      </c>
      <c r="X300" t="str">
        <f>IF(ISERROR(VLOOKUP(M300,'O03, tab 2,3,5,7,8'!$A:$B,2,FALSE)),"",VLOOKUP(M300,'O03, tab 2,3,5,7,8'!$A:$B,2,FALSE))</f>
        <v/>
      </c>
      <c r="Y300" t="str">
        <f>IF(ISERROR(VLOOKUP(N300,'O03, tab 2,3,5,7,8'!$A:$B,2,FALSE)),"",VLOOKUP(N300,'O03, tab 2,3,5,7,8'!$A:$B,2,FALSE))</f>
        <v/>
      </c>
      <c r="Z300" t="str">
        <f>IF(ISERROR(VLOOKUP(O300,'O03, tab 2,3,5,7,8'!$A:$B,2,FALSE)),"",VLOOKUP(O300,'O03, tab 2,3,5,7,8'!$A:$B,2,FALSE))</f>
        <v/>
      </c>
      <c r="AA300" t="str">
        <f>IF(ISERROR(VLOOKUP(P300,'O03, tab 2,3,5,7,8'!$A:$B,2,FALSE)),"",VLOOKUP(P300,'O03, tab 2,3,5,7,8'!$A:$B,2,FALSE))</f>
        <v/>
      </c>
      <c r="AB300" t="str">
        <f>IF(ISERROR(VLOOKUP(Q300,'O03, tab 2,3,5,7,8'!$A:$B,2,FALSE)),"",VLOOKUP(Q300,'O03, tab 2,3,5,7,8'!$A:$B,2,FALSE))</f>
        <v/>
      </c>
      <c r="AC300" t="str">
        <f>IF(ISERROR(VLOOKUP(R300,'O03, tab 2,3,5,7,8'!$A:$B,2,FALSE)),"",VLOOKUP(R300,'O03, tab 2,3,5,7,8'!$A:$B,2,FALSE))</f>
        <v/>
      </c>
      <c r="AD300" t="str">
        <f>IF(ISERROR(VLOOKUP(S300,'O03, tab 2,3,5,7,8'!$A:$B,2,FALSE)),"",VLOOKUP(S300,'O03, tab 2,3,5,7,8'!$A:$B,2,FALSE))</f>
        <v/>
      </c>
      <c r="AE300" t="str">
        <f>IF(ISERROR(VLOOKUP(T300,'O03, tab 2,3,5,7,8'!$A:$B,2,FALSE)),"",VLOOKUP(T300,'O03, tab 2,3,5,7,8'!$A:$B,2,FALSE))</f>
        <v/>
      </c>
      <c r="AF300" t="str">
        <f>IF(ISERROR(VLOOKUP(U300,'O03, tab 2,3,5,7,8'!$A:$B,2,FALSE)),"",VLOOKUP(U300,'O03, tab 2,3,5,7,8'!$A:$B,2,FALSE))</f>
        <v/>
      </c>
      <c r="AG300" t="str">
        <f>IF(ISERROR(VLOOKUP(V300,'O03, tab 2,3,5,7,8'!$A:$B,2,FALSE)),"",VLOOKUP(V300,'O03, tab 2,3,5,7,8'!$A:$B,2,FALSE))</f>
        <v/>
      </c>
      <c r="AH300" t="str">
        <f>IF(ISERROR(VLOOKUP(W300,'O03, tab 2,3,5,7,8'!$A:$B,2,FALSE)),"",VLOOKUP(W300,'O03, tab 2,3,5,7,8'!$A:$B,2,FALSE))</f>
        <v/>
      </c>
      <c r="AI300">
        <f t="shared" si="72"/>
        <v>0</v>
      </c>
      <c r="AJ300">
        <f>IF(E300="gas","",IF('Production-Scores'!J300="min",'Production-Scores'!L300/60,'Production-Scores'!L300))</f>
        <v>0</v>
      </c>
      <c r="AK300">
        <f>IF(E300="gas","",'Production-Scores'!P300)</f>
        <v>1</v>
      </c>
      <c r="AL300">
        <f t="shared" si="73"/>
        <v>0</v>
      </c>
      <c r="AM300">
        <f t="shared" si="74"/>
        <v>2</v>
      </c>
      <c r="AN300" s="52" t="str">
        <f>IF(OR(AI300=0,E300="gas"),"",INDEX('O03, tab 2,3,5,7,8'!$G$6:$I$11,'Skin-HRS local'!AM300,'Skin-HRS local'!AI300))</f>
        <v/>
      </c>
      <c r="AO300" t="str">
        <f t="shared" si="75"/>
        <v/>
      </c>
      <c r="AP300" s="52">
        <f t="shared" si="76"/>
        <v>0</v>
      </c>
      <c r="AQ300" t="str">
        <f>IF(E300="gas","",IF(ISBLANK('INPUT-Skin'!L300),'INPUT-Settings'!$C$38,'INPUT-Skin'!L300))</f>
        <v>&lt;10 (size of a large coin, small splashes)</v>
      </c>
      <c r="AR300" s="52">
        <f>IF(E300="gas","",VLOOKUP(AQ300,'O03, tab 2,3,5,7,8'!$G$18:$H$21,2,FALSE))</f>
        <v>0.1</v>
      </c>
      <c r="AS300" s="52" t="str">
        <f t="shared" si="77"/>
        <v/>
      </c>
      <c r="AT300">
        <f t="shared" si="78"/>
        <v>7</v>
      </c>
      <c r="AU300" s="52" t="str">
        <f t="shared" si="79"/>
        <v/>
      </c>
      <c r="AV300" t="str">
        <f>IF(ISERROR((VLOOKUP(M300,'O03, tab 2,3,5,7,8'!$A:$C,3,FALSE))),"",VLOOKUP(M300,'O03, tab 2,3,5,7,8'!$A:$C,3,FALSE))</f>
        <v/>
      </c>
      <c r="AW300" t="str">
        <f>IF(ISERROR((VLOOKUP(N300,'O03, tab 2,3,5,7,8'!$A:$C,3,FALSE))),"",VLOOKUP(N300,'O03, tab 2,3,5,7,8'!$A:$C,3,FALSE))</f>
        <v/>
      </c>
      <c r="AX300" t="str">
        <f>IF(ISERROR((VLOOKUP(O300,'O03, tab 2,3,5,7,8'!$A:$C,3,FALSE))),"",VLOOKUP(O300,'O03, tab 2,3,5,7,8'!$A:$C,3,FALSE))</f>
        <v/>
      </c>
      <c r="AY300" t="str">
        <f>IF(ISERROR((VLOOKUP(P300,'O03, tab 2,3,5,7,8'!$A:$C,3,FALSE))),"",VLOOKUP(P300,'O03, tab 2,3,5,7,8'!$A:$C,3,FALSE))</f>
        <v/>
      </c>
      <c r="AZ300" t="str">
        <f>IF(ISERROR((VLOOKUP(Q300,'O03, tab 2,3,5,7,8'!$A:$C,3,FALSE))),"",VLOOKUP(Q300,'O03, tab 2,3,5,7,8'!$A:$C,3,FALSE))</f>
        <v/>
      </c>
      <c r="BA300" t="str">
        <f>IF(ISERROR((VLOOKUP(R300,'O03, tab 2,3,5,7,8'!$A:$C,3,FALSE))),"",VLOOKUP(R300,'O03, tab 2,3,5,7,8'!$A:$C,3,FALSE))</f>
        <v/>
      </c>
      <c r="BB300" t="str">
        <f>IF(ISERROR((VLOOKUP(S300,'O03, tab 2,3,5,7,8'!$A:$C,3,FALSE))),"",VLOOKUP(S300,'O03, tab 2,3,5,7,8'!$A:$C,3,FALSE))</f>
        <v/>
      </c>
      <c r="BC300" t="str">
        <f>IF(ISERROR((VLOOKUP(T300,'O03, tab 2,3,5,7,8'!$A:$C,3,FALSE))),"",VLOOKUP(T300,'O03, tab 2,3,5,7,8'!$A:$C,3,FALSE))</f>
        <v/>
      </c>
      <c r="BD300" t="str">
        <f>IF(ISERROR((VLOOKUP(U300,'O03, tab 2,3,5,7,8'!$A:$C,3,FALSE))),"",VLOOKUP(U300,'O03, tab 2,3,5,7,8'!$A:$C,3,FALSE))</f>
        <v/>
      </c>
      <c r="BE300" t="str">
        <f>IF(ISERROR((VLOOKUP(V300,'O03, tab 2,3,5,7,8'!$A:$C,3,FALSE))),"",VLOOKUP(V300,'O03, tab 2,3,5,7,8'!$A:$C,3,FALSE))</f>
        <v/>
      </c>
      <c r="BF300" t="str">
        <f>IF(ISERROR((VLOOKUP(W300,'O03, tab 2,3,5,7,8'!$A:$C,3,FALSE))),"",VLOOKUP(W300,'O03, tab 2,3,5,7,8'!$A:$C,3,FALSE))</f>
        <v/>
      </c>
      <c r="BG300" s="52">
        <f t="shared" si="80"/>
        <v>0</v>
      </c>
      <c r="BH300" s="52" t="str">
        <f>IF(OR(E300="gas",AI300=0,BG300=0),"",(INDEX('O03'!$B$4:$G$10,'Skin-HRS local'!AU300,'Skin-HRS local'!BG300)))</f>
        <v/>
      </c>
      <c r="BI300" s="52">
        <f>'Inhalation-E,WE,HS'!Q300</f>
        <v>1</v>
      </c>
      <c r="BJ300" s="52" t="str">
        <f>IF(OR(E300="gas",BG300=0),"",(1/('INPUT-Settings'!$E$4^4*'INPUT-Settings'!$E$5^3)^(1/9))^(10-BH300))</f>
        <v/>
      </c>
      <c r="BK300" s="52">
        <f t="shared" si="68"/>
        <v>0</v>
      </c>
    </row>
  </sheetData>
  <customSheetViews>
    <customSheetView guid="{D52AE2D4-9AC3-4AC1-8200-11FE9AE27B84}">
      <pane xSplit="5" ySplit="2" topLeftCell="AX3" activePane="bottomRight" state="frozenSplit"/>
      <selection pane="bottomRight" activeCell="J22" sqref="J22"/>
      <pageMargins left="0.7" right="0.7" top="0.78740157499999996" bottom="0.78740157499999996" header="0.3" footer="0.3"/>
      <pageSetup paperSize="9" orientation="portrait" r:id="rId1"/>
    </customSheetView>
  </customSheetViews>
  <phoneticPr fontId="0" type="noConversion"/>
  <hyperlinks>
    <hyperlink ref="BH2" location="skin_hrslocal" display="HRS local" xr:uid="{00000000-0004-0000-0D00-000000000000}"/>
  </hyperlinks>
  <pageMargins left="0.7" right="0.7" top="0.78740157499999996" bottom="0.78740157499999996" header="0.3" footer="0.3"/>
  <pageSetup paperSize="9" orientation="portrait"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H301"/>
  <sheetViews>
    <sheetView workbookViewId="0">
      <selection activeCell="K14" sqref="K14"/>
    </sheetView>
  </sheetViews>
  <sheetFormatPr baseColWidth="10" defaultRowHeight="14.4" x14ac:dyDescent="0.3"/>
  <cols>
    <col min="8" max="8" width="9.109375" bestFit="1" customWidth="1"/>
    <col min="9" max="9" width="9.109375" style="52" bestFit="1" customWidth="1"/>
    <col min="10" max="10" width="8.44140625" customWidth="1"/>
    <col min="11" max="11" width="5.5546875" bestFit="1" customWidth="1"/>
    <col min="12" max="12" width="9" bestFit="1" customWidth="1"/>
    <col min="13" max="13" width="12" bestFit="1" customWidth="1"/>
    <col min="15" max="15" width="10" bestFit="1" customWidth="1"/>
    <col min="16" max="16" width="8.5546875" style="52" bestFit="1" customWidth="1"/>
    <col min="17" max="17" width="4.44140625" bestFit="1" customWidth="1"/>
    <col min="18" max="18" width="7.6640625" style="52" bestFit="1" customWidth="1"/>
    <col min="19" max="19" width="7.6640625" style="52" customWidth="1"/>
    <col min="20" max="20" width="5.6640625" customWidth="1"/>
    <col min="21" max="29" width="4.6640625" bestFit="1" customWidth="1"/>
    <col min="30" max="30" width="5.5546875" customWidth="1"/>
    <col min="31" max="31" width="4.6640625" bestFit="1" customWidth="1"/>
    <col min="32" max="32" width="4.6640625" customWidth="1"/>
    <col min="33" max="33" width="19" bestFit="1" customWidth="1"/>
    <col min="34" max="34" width="14.33203125" style="52" bestFit="1" customWidth="1"/>
  </cols>
  <sheetData>
    <row r="1" spans="1:34" s="89" customFormat="1" x14ac:dyDescent="0.3">
      <c r="A1" s="89">
        <f>'Skin-HRS local'!A1</f>
        <v>0</v>
      </c>
      <c r="B1" s="89">
        <f>'Skin-HRS local'!B1</f>
        <v>0</v>
      </c>
      <c r="C1" s="89">
        <f>'Skin-HRS local'!C1</f>
        <v>0</v>
      </c>
      <c r="D1" s="89">
        <f>'Skin-HRS local'!D1</f>
        <v>0</v>
      </c>
      <c r="E1" s="89" t="str">
        <f>'Skin-HRS local'!E1</f>
        <v>aggregate state</v>
      </c>
      <c r="F1" s="89">
        <f>'Skin-HRS local'!F1</f>
        <v>0</v>
      </c>
      <c r="G1" s="89">
        <f>'Skin-HRS local'!G1</f>
        <v>0</v>
      </c>
      <c r="H1" s="89" t="s">
        <v>599</v>
      </c>
      <c r="I1" s="93"/>
      <c r="J1" s="89" t="s">
        <v>365</v>
      </c>
      <c r="K1" s="95" t="s">
        <v>442</v>
      </c>
      <c r="P1" s="93"/>
      <c r="R1" s="93"/>
      <c r="S1" s="93" t="s">
        <v>155</v>
      </c>
      <c r="AD1" s="89" t="s">
        <v>157</v>
      </c>
      <c r="AH1" s="93"/>
    </row>
    <row r="2" spans="1:34" s="89" customFormat="1" x14ac:dyDescent="0.3">
      <c r="A2" s="89">
        <f>'Skin-HRS local'!A2</f>
        <v>0</v>
      </c>
      <c r="B2" s="89">
        <f>'Skin-HRS local'!B2</f>
        <v>0</v>
      </c>
      <c r="C2" s="89">
        <f>'Skin-HRS local'!C2</f>
        <v>0</v>
      </c>
      <c r="D2" s="89" t="str">
        <f>'Skin-HRS local'!D2</f>
        <v>Substance</v>
      </c>
      <c r="E2" s="89" t="str">
        <f>'Skin-HRS local'!E2</f>
        <v>at room temp.</v>
      </c>
      <c r="F2" s="89" t="str">
        <f>'Skin-HRS local'!F2</f>
        <v>MT</v>
      </c>
      <c r="G2" s="89" t="str">
        <f>'Skin-HRS local'!G2</f>
        <v>Task group</v>
      </c>
      <c r="H2" s="89" t="s">
        <v>363</v>
      </c>
      <c r="I2" s="93" t="s">
        <v>364</v>
      </c>
      <c r="J2" s="89" t="s">
        <v>366</v>
      </c>
      <c r="L2" s="89" t="s">
        <v>368</v>
      </c>
      <c r="M2" s="89" t="s">
        <v>295</v>
      </c>
      <c r="N2" s="89" t="s">
        <v>298</v>
      </c>
      <c r="O2" s="89" t="s">
        <v>369</v>
      </c>
      <c r="P2" s="93" t="s">
        <v>370</v>
      </c>
      <c r="Q2" s="89" t="s">
        <v>301</v>
      </c>
      <c r="R2" s="93" t="s">
        <v>372</v>
      </c>
      <c r="S2" s="89" t="s">
        <v>373</v>
      </c>
      <c r="T2" s="89" t="s">
        <v>600</v>
      </c>
      <c r="AD2" s="89" t="s">
        <v>601</v>
      </c>
      <c r="AE2" s="89" t="s">
        <v>326</v>
      </c>
      <c r="AF2" s="89" t="s">
        <v>417</v>
      </c>
      <c r="AG2" s="89" t="s">
        <v>418</v>
      </c>
      <c r="AH2" s="93" t="s">
        <v>419</v>
      </c>
    </row>
    <row r="3" spans="1:34" x14ac:dyDescent="0.3">
      <c r="A3">
        <f>'Skin-HRS local'!A3</f>
        <v>1</v>
      </c>
      <c r="B3" t="str">
        <f>'Skin-HRS local'!B3</f>
        <v>upstream: ethanol</v>
      </c>
      <c r="C3" t="str">
        <f>'Skin-HRS local'!C3</f>
        <v>input</v>
      </c>
      <c r="D3" t="str">
        <f>'Skin-HRS local'!D3</f>
        <v>naphta</v>
      </c>
      <c r="E3" t="str">
        <f>VLOOKUP(D3,Substances!A:B,2,FALSE)</f>
        <v>liquid</v>
      </c>
      <c r="F3">
        <f>'Skin-MT body'!CS3</f>
        <v>0.45000000000000007</v>
      </c>
      <c r="G3" t="str">
        <f>IF(E3="gas","",'Skin-HRS local'!G3)</f>
        <v>Immersion</v>
      </c>
      <c r="H3">
        <f>IF(E3="liquid",VLOOKUP(G3,'G03, tab A1'!$B$14:$D$19,2,FALSE),IF(E3="solid",VLOOKUP(G3,'G03, tab A1'!$B$5:$D$10,2,FALSE),""))</f>
        <v>0.61</v>
      </c>
      <c r="I3" s="52">
        <f>IF(E3="gas","",F3*H3)</f>
        <v>0.27450000000000002</v>
      </c>
      <c r="J3">
        <f>IF(OR(E3="solid",E3="liquid"),I3*'Skin-HRS local'!K3,"")</f>
        <v>0.13725000000000001</v>
      </c>
      <c r="K3">
        <f>IF(OR(E3="solid",E3="gas",VLOOKUP('Skin-HRS systemic'!D3,'INPUT-Substances'!A:T,18,FALSE)="yes",VLOOKUP('Skin-HRS systemic'!D3,'INPUT-Substances'!A:T,19,FALSE)&gt;500,VLOOKUP('Skin-HRS systemic'!D3,'INPUT-Substances'!A:T,20,FALSE)&gt;5,VLOOKUP('Skin-HRS systemic'!D3,'INPUT-Substances'!A:T,20,FALSE)&lt;(-1)),0.1,1)</f>
        <v>1</v>
      </c>
      <c r="L3">
        <f>IF(E3="gas","",J3*K3)</f>
        <v>0.13725000000000001</v>
      </c>
      <c r="M3">
        <f>IF(E3="gas","",'Skin-HRS local'!AJ3)</f>
        <v>8.3333333333333329E-2</v>
      </c>
      <c r="N3">
        <f>IF(E3="gas","",IF(M3&lt;0.5,0.1,IF(M3&lt;4,0.3,IF(M3&lt;=7,1,IF(M3&gt;7,3,"")))))</f>
        <v>0.1</v>
      </c>
      <c r="O3">
        <f>IF(E3="gas","",L3*N3)</f>
        <v>1.3725000000000001E-2</v>
      </c>
      <c r="P3" s="52">
        <f>IF(E3="gas","",IF(O3&lt;0.01,0.01,IF(O3&lt;6,O3,IF(O3&gt;6,6,""))))</f>
        <v>1.3725000000000001E-2</v>
      </c>
      <c r="Q3">
        <f>IF(E3="gas","",VLOOKUP('Skin-HRS local'!AQ3,'O03, tab 2,3,5,7,8'!$G$18:$I$21,3,FALSE))</f>
        <v>10</v>
      </c>
      <c r="R3" s="52">
        <f>IF(E3="gas","",P3*Q3)</f>
        <v>0.13725000000000001</v>
      </c>
      <c r="S3" s="52">
        <f>IF(E3="gas","",IF(R3&lt;=0.5,2,IF(R3&lt;=5,3,IF(R3&lt;=50,4,IF(R3&lt;=500,5,IF(R3&lt;=5000,6,IF(R3&gt;5000,7,"")))))))</f>
        <v>2</v>
      </c>
      <c r="T3">
        <f>IF($E3="gas","",IF(ISERROR(VLOOKUP('Skin-HRS local'!M3,'O03, tab 2,3,5,7,8'!$A:$D,4,FALSE)),0,VLOOKUP('Skin-HRS local'!M3,'O03, tab 2,3,5,7,8'!$A:$D,4,FALSE)))</f>
        <v>0</v>
      </c>
      <c r="U3">
        <f>IF($E3="gas","",IF(ISERROR(VLOOKUP('Skin-HRS local'!N3,'O03, tab 2,3,5,7,8'!$A:$D,4,FALSE)),0,VLOOKUP('Skin-HRS local'!N3,'O03, tab 2,3,5,7,8'!$A:$D,4,FALSE)))</f>
        <v>3</v>
      </c>
      <c r="V3">
        <f>IF($E3="gas","",IF(ISERROR(VLOOKUP('Skin-HRS local'!O3,'O03, tab 2,3,5,7,8'!$A:$D,4,FALSE)),0,VLOOKUP('Skin-HRS local'!O3,'O03, tab 2,3,5,7,8'!$A:$D,4,FALSE)))</f>
        <v>3</v>
      </c>
      <c r="W3">
        <f>IF($E3="gas","",IF(ISERROR(VLOOKUP('Skin-HRS local'!P3,'O03, tab 2,3,5,7,8'!$A:$D,4,FALSE)),0,VLOOKUP('Skin-HRS local'!P3,'O03, tab 2,3,5,7,8'!$A:$D,4,FALSE)))</f>
        <v>2</v>
      </c>
      <c r="X3">
        <f>IF($E3="gas","",IF(ISERROR(VLOOKUP('Skin-HRS local'!Q3,'O03, tab 2,3,5,7,8'!$A:$D,4,FALSE)),0,VLOOKUP('Skin-HRS local'!Q3,'O03, tab 2,3,5,7,8'!$A:$D,4,FALSE)))</f>
        <v>6</v>
      </c>
      <c r="Y3">
        <f>IF($E3="gas","",IF(ISERROR(VLOOKUP('Skin-HRS local'!R3,'O03, tab 2,3,5,7,8'!$A:$D,4,FALSE)),0,VLOOKUP('Skin-HRS local'!R3,'O03, tab 2,3,5,7,8'!$A:$D,4,FALSE)))</f>
        <v>6</v>
      </c>
      <c r="Z3">
        <f>IF($E3="gas","",IF(ISERROR(VLOOKUP('Skin-HRS local'!S3,'O03, tab 2,3,5,7,8'!$A:$D,4,FALSE)),0,VLOOKUP('Skin-HRS local'!S3,'O03, tab 2,3,5,7,8'!$A:$D,4,FALSE)))</f>
        <v>2</v>
      </c>
      <c r="AA3">
        <f>IF($E3="gas","",IF(ISERROR(VLOOKUP('Skin-HRS local'!T3,'O03, tab 2,3,5,7,8'!$A:$D,4,FALSE)),0,VLOOKUP('Skin-HRS local'!T3,'O03, tab 2,3,5,7,8'!$A:$D,4,FALSE)))</f>
        <v>3</v>
      </c>
      <c r="AB3">
        <f>IF($E3="gas","",IF(ISERROR(VLOOKUP('Skin-HRS local'!U3,'O03, tab 2,3,5,7,8'!$A:$D,4,FALSE)),0,VLOOKUP('Skin-HRS local'!U3,'O03, tab 2,3,5,7,8'!$A:$D,4,FALSE)))</f>
        <v>0</v>
      </c>
      <c r="AC3">
        <f>IF($E3="gas","",IF(ISERROR(VLOOKUP('Skin-HRS local'!V3,'O03, tab 2,3,5,7,8'!$A:$D,4,FALSE)),0,VLOOKUP('Skin-HRS local'!V3,'O03, tab 2,3,5,7,8'!$A:$D,4,FALSE)))</f>
        <v>2</v>
      </c>
      <c r="AD3" s="52">
        <f>IF(E3="gas","",MAX(T3:AC3))</f>
        <v>6</v>
      </c>
      <c r="AE3">
        <f>IF(OR(AD3=0,E3="gas"),"",INDEX('O03'!$B$16:$G$22,'Skin-HRS systemic'!S3,'Skin-HRS systemic'!AD3))</f>
        <v>8</v>
      </c>
      <c r="AF3">
        <f>IF(E3="gas","",'Inhalation-E,WE,HS'!Q3)</f>
        <v>1</v>
      </c>
      <c r="AG3">
        <f>IF(OR(E3="gas",AD3=0),0,(1/('INPUT-Settings'!$E$4^4*'INPUT-Settings'!$E$5^3)^(1/9))^(10-AE3))</f>
        <v>0.34019750004359423</v>
      </c>
      <c r="AH3" s="52">
        <f>IF(E3="gas",0,AF3*AG3)</f>
        <v>0.34019750004359423</v>
      </c>
    </row>
    <row r="4" spans="1:34" x14ac:dyDescent="0.3">
      <c r="A4">
        <f>'Skin-HRS local'!A4</f>
        <v>1</v>
      </c>
      <c r="B4">
        <f>'Skin-HRS local'!B4</f>
        <v>0</v>
      </c>
      <c r="C4" t="str">
        <f>'Skin-HRS local'!C4</f>
        <v>process</v>
      </c>
      <c r="D4" t="str">
        <f>'Skin-HRS local'!D4</f>
        <v>hydrogen</v>
      </c>
      <c r="E4" t="str">
        <f>VLOOKUP(D4,Substances!A:B,2,FALSE)</f>
        <v>gas</v>
      </c>
      <c r="F4" t="str">
        <f>'Skin-MT body'!CS4</f>
        <v/>
      </c>
      <c r="G4" t="str">
        <f>IF(E4="gas","",'Skin-HRS local'!G4)</f>
        <v/>
      </c>
      <c r="H4" t="str">
        <f>IF(E4="liquid",VLOOKUP(G4,'G03, tab A1'!$B$14:$D$19,2,FALSE),IF(E4="solid",VLOOKUP(G4,'G03, tab A1'!$B$5:$D$10,2,FALSE),""))</f>
        <v/>
      </c>
      <c r="I4" s="52" t="str">
        <f t="shared" ref="I4:I67" si="0">IF(E4="gas","",F4*H4)</f>
        <v/>
      </c>
      <c r="J4" t="str">
        <f>IF(OR(E4="solid",E4="liquid"),I4*'Skin-HRS local'!K4,"")</f>
        <v/>
      </c>
      <c r="K4">
        <f>IF(OR(E4="solid",E4="gas",VLOOKUP('Skin-HRS systemic'!D4,'INPUT-Substances'!A:T,18,FALSE)="yes",VLOOKUP('Skin-HRS systemic'!D4,'INPUT-Substances'!A:T,19,FALSE)&gt;500,VLOOKUP('Skin-HRS systemic'!D4,'INPUT-Substances'!A:T,20,FALSE)&gt;5,VLOOKUP('Skin-HRS systemic'!D4,'INPUT-Substances'!A:T,20,FALSE)&lt;(-1)),0.1,1)</f>
        <v>0.1</v>
      </c>
      <c r="L4" t="str">
        <f t="shared" ref="L4:L67" si="1">IF(E4="gas","",J4*K4)</f>
        <v/>
      </c>
      <c r="M4" t="str">
        <f>IF(E4="gas","",'Skin-HRS local'!AJ4)</f>
        <v/>
      </c>
      <c r="N4" t="str">
        <f t="shared" ref="N4:N67" si="2">IF(E4="gas","",IF(M4&lt;0.5,0.1,IF(M4&lt;4,0.3,IF(M4&lt;=7,1,IF(M4&gt;7,3,"")))))</f>
        <v/>
      </c>
      <c r="O4" t="str">
        <f t="shared" ref="O4:O67" si="3">IF(E4="gas","",L4*N4)</f>
        <v/>
      </c>
      <c r="P4" s="52" t="str">
        <f t="shared" ref="P4:P67" si="4">IF(E4="gas","",IF(O4&lt;0.01,0.01,IF(O4&lt;6,O4,IF(O4&gt;6,6,""))))</f>
        <v/>
      </c>
      <c r="Q4" t="str">
        <f>IF(E4="gas","",VLOOKUP('Skin-HRS local'!AQ4,'O03, tab 2,3,5,7,8'!$G$18:$I$21,3,FALSE))</f>
        <v/>
      </c>
      <c r="R4" s="52" t="str">
        <f t="shared" ref="R4:R67" si="5">IF(E4="gas","",P4*Q4)</f>
        <v/>
      </c>
      <c r="S4" s="52" t="str">
        <f t="shared" ref="S4:S67" si="6">IF(E4="gas","",IF(R4&lt;=0.5,2,IF(R4&lt;=5,3,IF(R4&lt;=50,4,IF(R4&lt;=500,5,IF(R4&lt;=5000,6,IF(R4&gt;5000,7,"")))))))</f>
        <v/>
      </c>
      <c r="T4" t="str">
        <f>IF($E4="gas","",IF(ISERROR(VLOOKUP('Skin-HRS local'!M4,'O03, tab 2,3,5,7,8'!$A:$D,4,FALSE)),0,VLOOKUP('Skin-HRS local'!M4,'O03, tab 2,3,5,7,8'!$A:$D,4,FALSE)))</f>
        <v/>
      </c>
      <c r="U4" t="str">
        <f>IF($E4="gas","",IF(ISERROR(VLOOKUP('Skin-HRS local'!N4,'O03, tab 2,3,5,7,8'!$A:$D,4,FALSE)),0,VLOOKUP('Skin-HRS local'!N4,'O03, tab 2,3,5,7,8'!$A:$D,4,FALSE)))</f>
        <v/>
      </c>
      <c r="V4" t="str">
        <f>IF($E4="gas","",IF(ISERROR(VLOOKUP('Skin-HRS local'!O4,'O03, tab 2,3,5,7,8'!$A:$D,4,FALSE)),0,VLOOKUP('Skin-HRS local'!O4,'O03, tab 2,3,5,7,8'!$A:$D,4,FALSE)))</f>
        <v/>
      </c>
      <c r="W4" t="str">
        <f>IF($E4="gas","",IF(ISERROR(VLOOKUP('Skin-HRS local'!P4,'O03, tab 2,3,5,7,8'!$A:$D,4,FALSE)),0,VLOOKUP('Skin-HRS local'!P4,'O03, tab 2,3,5,7,8'!$A:$D,4,FALSE)))</f>
        <v/>
      </c>
      <c r="X4" t="str">
        <f>IF($E4="gas","",IF(ISERROR(VLOOKUP('Skin-HRS local'!Q4,'O03, tab 2,3,5,7,8'!$A:$D,4,FALSE)),0,VLOOKUP('Skin-HRS local'!Q4,'O03, tab 2,3,5,7,8'!$A:$D,4,FALSE)))</f>
        <v/>
      </c>
      <c r="Y4" t="str">
        <f>IF($E4="gas","",IF(ISERROR(VLOOKUP('Skin-HRS local'!R4,'O03, tab 2,3,5,7,8'!$A:$D,4,FALSE)),0,VLOOKUP('Skin-HRS local'!R4,'O03, tab 2,3,5,7,8'!$A:$D,4,FALSE)))</f>
        <v/>
      </c>
      <c r="Z4" t="str">
        <f>IF($E4="gas","",IF(ISERROR(VLOOKUP('Skin-HRS local'!S4,'O03, tab 2,3,5,7,8'!$A:$D,4,FALSE)),0,VLOOKUP('Skin-HRS local'!S4,'O03, tab 2,3,5,7,8'!$A:$D,4,FALSE)))</f>
        <v/>
      </c>
      <c r="AA4" t="str">
        <f>IF($E4="gas","",IF(ISERROR(VLOOKUP('Skin-HRS local'!T4,'O03, tab 2,3,5,7,8'!$A:$D,4,FALSE)),0,VLOOKUP('Skin-HRS local'!T4,'O03, tab 2,3,5,7,8'!$A:$D,4,FALSE)))</f>
        <v/>
      </c>
      <c r="AB4" t="str">
        <f>IF($E4="gas","",IF(ISERROR(VLOOKUP('Skin-HRS local'!U4,'O03, tab 2,3,5,7,8'!$A:$D,4,FALSE)),0,VLOOKUP('Skin-HRS local'!U4,'O03, tab 2,3,5,7,8'!$A:$D,4,FALSE)))</f>
        <v/>
      </c>
      <c r="AC4" t="str">
        <f>IF($E4="gas","",IF(ISERROR(VLOOKUP('Skin-HRS local'!V4,'O03, tab 2,3,5,7,8'!$A:$D,4,FALSE)),0,VLOOKUP('Skin-HRS local'!V4,'O03, tab 2,3,5,7,8'!$A:$D,4,FALSE)))</f>
        <v/>
      </c>
      <c r="AD4" s="52" t="str">
        <f t="shared" ref="AD4:AD67" si="7">IF(E4="gas","",MAX(T4:AC4))</f>
        <v/>
      </c>
      <c r="AE4" t="str">
        <f>IF(OR(AD4=0,E4="gas"),"",INDEX('O03'!$B$16:$G$22,'Skin-HRS systemic'!S4,'Skin-HRS systemic'!AD4))</f>
        <v/>
      </c>
      <c r="AF4" t="str">
        <f>IF(E4="gas","",'Inhalation-E,WE,HS'!Q4)</f>
        <v/>
      </c>
      <c r="AG4">
        <f>IF(OR(E4="gas",AD4=0),0,(1/('INPUT-Settings'!$E$4^4*'INPUT-Settings'!$E$5^3)^(1/9))^(10-AE4))</f>
        <v>0</v>
      </c>
      <c r="AH4" s="52">
        <f t="shared" ref="AH4:AH67" si="8">IF(E4="gas",0,AF4*AG4)</f>
        <v>0</v>
      </c>
    </row>
    <row r="5" spans="1:34" x14ac:dyDescent="0.3">
      <c r="A5">
        <f>'Skin-HRS local'!A5</f>
        <v>1</v>
      </c>
      <c r="B5">
        <f>'Skin-HRS local'!B5</f>
        <v>0</v>
      </c>
      <c r="C5" t="str">
        <f>'Skin-HRS local'!C5</f>
        <v>process</v>
      </c>
      <c r="D5" t="str">
        <f>'Skin-HRS local'!D5</f>
        <v>methane</v>
      </c>
      <c r="E5" t="str">
        <f>VLOOKUP(D5,Substances!A:B,2,FALSE)</f>
        <v>gas</v>
      </c>
      <c r="F5" t="str">
        <f>'Skin-MT body'!CS5</f>
        <v/>
      </c>
      <c r="G5" t="str">
        <f>IF(E5="gas","",'Skin-HRS local'!G5)</f>
        <v/>
      </c>
      <c r="H5" t="str">
        <f>IF(E5="liquid",VLOOKUP(G5,'G03, tab A1'!$B$14:$D$19,2,FALSE),IF(E5="solid",VLOOKUP(G5,'G03, tab A1'!$B$5:$D$10,2,FALSE),""))</f>
        <v/>
      </c>
      <c r="I5" s="52" t="str">
        <f t="shared" si="0"/>
        <v/>
      </c>
      <c r="J5" t="str">
        <f>IF(OR(E5="solid",E5="liquid"),I5*'Skin-HRS local'!K5,"")</f>
        <v/>
      </c>
      <c r="K5">
        <f>IF(OR(E5="solid",E5="gas",VLOOKUP('Skin-HRS systemic'!D5,'INPUT-Substances'!A:T,18,FALSE)="yes",VLOOKUP('Skin-HRS systemic'!D5,'INPUT-Substances'!A:T,19,FALSE)&gt;500,VLOOKUP('Skin-HRS systemic'!D5,'INPUT-Substances'!A:T,20,FALSE)&gt;5,VLOOKUP('Skin-HRS systemic'!D5,'INPUT-Substances'!A:T,20,FALSE)&lt;(-1)),0.1,1)</f>
        <v>0.1</v>
      </c>
      <c r="L5" t="str">
        <f t="shared" si="1"/>
        <v/>
      </c>
      <c r="M5" t="str">
        <f>IF(E5="gas","",'Skin-HRS local'!AJ5)</f>
        <v/>
      </c>
      <c r="N5" t="str">
        <f t="shared" si="2"/>
        <v/>
      </c>
      <c r="O5" t="str">
        <f t="shared" si="3"/>
        <v/>
      </c>
      <c r="P5" s="52" t="str">
        <f t="shared" si="4"/>
        <v/>
      </c>
      <c r="Q5" t="str">
        <f>IF(E5="gas","",VLOOKUP('Skin-HRS local'!AQ5,'O03, tab 2,3,5,7,8'!$G$18:$I$21,3,FALSE))</f>
        <v/>
      </c>
      <c r="R5" s="52" t="str">
        <f t="shared" si="5"/>
        <v/>
      </c>
      <c r="S5" s="52" t="str">
        <f t="shared" si="6"/>
        <v/>
      </c>
      <c r="T5" t="str">
        <f>IF($E5="gas","",IF(ISERROR(VLOOKUP('Skin-HRS local'!M5,'O03, tab 2,3,5,7,8'!$A:$D,4,FALSE)),0,VLOOKUP('Skin-HRS local'!M5,'O03, tab 2,3,5,7,8'!$A:$D,4,FALSE)))</f>
        <v/>
      </c>
      <c r="U5" t="str">
        <f>IF($E5="gas","",IF(ISERROR(VLOOKUP('Skin-HRS local'!N5,'O03, tab 2,3,5,7,8'!$A:$D,4,FALSE)),0,VLOOKUP('Skin-HRS local'!N5,'O03, tab 2,3,5,7,8'!$A:$D,4,FALSE)))</f>
        <v/>
      </c>
      <c r="V5" t="str">
        <f>IF($E5="gas","",IF(ISERROR(VLOOKUP('Skin-HRS local'!O5,'O03, tab 2,3,5,7,8'!$A:$D,4,FALSE)),0,VLOOKUP('Skin-HRS local'!O5,'O03, tab 2,3,5,7,8'!$A:$D,4,FALSE)))</f>
        <v/>
      </c>
      <c r="W5" t="str">
        <f>IF($E5="gas","",IF(ISERROR(VLOOKUP('Skin-HRS local'!P5,'O03, tab 2,3,5,7,8'!$A:$D,4,FALSE)),0,VLOOKUP('Skin-HRS local'!P5,'O03, tab 2,3,5,7,8'!$A:$D,4,FALSE)))</f>
        <v/>
      </c>
      <c r="X5" t="str">
        <f>IF($E5="gas","",IF(ISERROR(VLOOKUP('Skin-HRS local'!Q5,'O03, tab 2,3,5,7,8'!$A:$D,4,FALSE)),0,VLOOKUP('Skin-HRS local'!Q5,'O03, tab 2,3,5,7,8'!$A:$D,4,FALSE)))</f>
        <v/>
      </c>
      <c r="Y5" t="str">
        <f>IF($E5="gas","",IF(ISERROR(VLOOKUP('Skin-HRS local'!R5,'O03, tab 2,3,5,7,8'!$A:$D,4,FALSE)),0,VLOOKUP('Skin-HRS local'!R5,'O03, tab 2,3,5,7,8'!$A:$D,4,FALSE)))</f>
        <v/>
      </c>
      <c r="Z5" t="str">
        <f>IF($E5="gas","",IF(ISERROR(VLOOKUP('Skin-HRS local'!S5,'O03, tab 2,3,5,7,8'!$A:$D,4,FALSE)),0,VLOOKUP('Skin-HRS local'!S5,'O03, tab 2,3,5,7,8'!$A:$D,4,FALSE)))</f>
        <v/>
      </c>
      <c r="AA5" t="str">
        <f>IF($E5="gas","",IF(ISERROR(VLOOKUP('Skin-HRS local'!T5,'O03, tab 2,3,5,7,8'!$A:$D,4,FALSE)),0,VLOOKUP('Skin-HRS local'!T5,'O03, tab 2,3,5,7,8'!$A:$D,4,FALSE)))</f>
        <v/>
      </c>
      <c r="AB5" t="str">
        <f>IF($E5="gas","",IF(ISERROR(VLOOKUP('Skin-HRS local'!U5,'O03, tab 2,3,5,7,8'!$A:$D,4,FALSE)),0,VLOOKUP('Skin-HRS local'!U5,'O03, tab 2,3,5,7,8'!$A:$D,4,FALSE)))</f>
        <v/>
      </c>
      <c r="AC5" t="str">
        <f>IF($E5="gas","",IF(ISERROR(VLOOKUP('Skin-HRS local'!V5,'O03, tab 2,3,5,7,8'!$A:$D,4,FALSE)),0,VLOOKUP('Skin-HRS local'!V5,'O03, tab 2,3,5,7,8'!$A:$D,4,FALSE)))</f>
        <v/>
      </c>
      <c r="AD5" s="52" t="str">
        <f t="shared" si="7"/>
        <v/>
      </c>
      <c r="AE5" t="str">
        <f>IF(OR(AD5=0,E5="gas"),"",INDEX('O03'!$B$16:$G$22,'Skin-HRS systemic'!S5,'Skin-HRS systemic'!AD5))</f>
        <v/>
      </c>
      <c r="AF5" t="str">
        <f>IF(E5="gas","",'Inhalation-E,WE,HS'!Q5)</f>
        <v/>
      </c>
      <c r="AG5">
        <f>IF(OR(E5="gas",AD5=0),0,(1/('INPUT-Settings'!$E$4^4*'INPUT-Settings'!$E$5^3)^(1/9))^(10-AE5))</f>
        <v>0</v>
      </c>
      <c r="AH5" s="52">
        <f t="shared" si="8"/>
        <v>0</v>
      </c>
    </row>
    <row r="6" spans="1:34" x14ac:dyDescent="0.3">
      <c r="A6">
        <f>'Skin-HRS local'!A6</f>
        <v>1</v>
      </c>
      <c r="B6">
        <f>'Skin-HRS local'!B6</f>
        <v>0</v>
      </c>
      <c r="C6" t="str">
        <f>'Skin-HRS local'!C6</f>
        <v>process</v>
      </c>
      <c r="D6" t="str">
        <f>'Skin-HRS local'!D6</f>
        <v>acetylene</v>
      </c>
      <c r="E6" t="str">
        <f>VLOOKUP(D6,Substances!A:B,2,FALSE)</f>
        <v>gas</v>
      </c>
      <c r="F6" t="str">
        <f>'Skin-MT body'!CS6</f>
        <v/>
      </c>
      <c r="G6" t="str">
        <f>IF(E6="gas","",'Skin-HRS local'!G6)</f>
        <v/>
      </c>
      <c r="H6" t="str">
        <f>IF(E6="liquid",VLOOKUP(G6,'G03, tab A1'!$B$14:$D$19,2,FALSE),IF(E6="solid",VLOOKUP(G6,'G03, tab A1'!$B$5:$D$10,2,FALSE),""))</f>
        <v/>
      </c>
      <c r="I6" s="52" t="str">
        <f t="shared" si="0"/>
        <v/>
      </c>
      <c r="J6" t="str">
        <f>IF(OR(E6="solid",E6="liquid"),I6*'Skin-HRS local'!K6,"")</f>
        <v/>
      </c>
      <c r="K6">
        <f>IF(OR(E6="solid",E6="gas",VLOOKUP('Skin-HRS systemic'!D6,'INPUT-Substances'!A:T,18,FALSE)="yes",VLOOKUP('Skin-HRS systemic'!D6,'INPUT-Substances'!A:T,19,FALSE)&gt;500,VLOOKUP('Skin-HRS systemic'!D6,'INPUT-Substances'!A:T,20,FALSE)&gt;5,VLOOKUP('Skin-HRS systemic'!D6,'INPUT-Substances'!A:T,20,FALSE)&lt;(-1)),0.1,1)</f>
        <v>0.1</v>
      </c>
      <c r="L6" t="str">
        <f t="shared" si="1"/>
        <v/>
      </c>
      <c r="M6" t="str">
        <f>IF(E6="gas","",'Skin-HRS local'!AJ6)</f>
        <v/>
      </c>
      <c r="N6" t="str">
        <f t="shared" si="2"/>
        <v/>
      </c>
      <c r="O6" t="str">
        <f t="shared" si="3"/>
        <v/>
      </c>
      <c r="P6" s="52" t="str">
        <f t="shared" si="4"/>
        <v/>
      </c>
      <c r="Q6" t="str">
        <f>IF(E6="gas","",VLOOKUP('Skin-HRS local'!AQ6,'O03, tab 2,3,5,7,8'!$G$18:$I$21,3,FALSE))</f>
        <v/>
      </c>
      <c r="R6" s="52" t="str">
        <f t="shared" si="5"/>
        <v/>
      </c>
      <c r="S6" s="52" t="str">
        <f t="shared" si="6"/>
        <v/>
      </c>
      <c r="T6" t="str">
        <f>IF($E6="gas","",IF(ISERROR(VLOOKUP('Skin-HRS local'!M6,'O03, tab 2,3,5,7,8'!$A:$D,4,FALSE)),0,VLOOKUP('Skin-HRS local'!M6,'O03, tab 2,3,5,7,8'!$A:$D,4,FALSE)))</f>
        <v/>
      </c>
      <c r="U6" t="str">
        <f>IF($E6="gas","",IF(ISERROR(VLOOKUP('Skin-HRS local'!N6,'O03, tab 2,3,5,7,8'!$A:$D,4,FALSE)),0,VLOOKUP('Skin-HRS local'!N6,'O03, tab 2,3,5,7,8'!$A:$D,4,FALSE)))</f>
        <v/>
      </c>
      <c r="V6" t="str">
        <f>IF($E6="gas","",IF(ISERROR(VLOOKUP('Skin-HRS local'!O6,'O03, tab 2,3,5,7,8'!$A:$D,4,FALSE)),0,VLOOKUP('Skin-HRS local'!O6,'O03, tab 2,3,5,7,8'!$A:$D,4,FALSE)))</f>
        <v/>
      </c>
      <c r="W6" t="str">
        <f>IF($E6="gas","",IF(ISERROR(VLOOKUP('Skin-HRS local'!P6,'O03, tab 2,3,5,7,8'!$A:$D,4,FALSE)),0,VLOOKUP('Skin-HRS local'!P6,'O03, tab 2,3,5,7,8'!$A:$D,4,FALSE)))</f>
        <v/>
      </c>
      <c r="X6" t="str">
        <f>IF($E6="gas","",IF(ISERROR(VLOOKUP('Skin-HRS local'!Q6,'O03, tab 2,3,5,7,8'!$A:$D,4,FALSE)),0,VLOOKUP('Skin-HRS local'!Q6,'O03, tab 2,3,5,7,8'!$A:$D,4,FALSE)))</f>
        <v/>
      </c>
      <c r="Y6" t="str">
        <f>IF($E6="gas","",IF(ISERROR(VLOOKUP('Skin-HRS local'!R6,'O03, tab 2,3,5,7,8'!$A:$D,4,FALSE)),0,VLOOKUP('Skin-HRS local'!R6,'O03, tab 2,3,5,7,8'!$A:$D,4,FALSE)))</f>
        <v/>
      </c>
      <c r="Z6" t="str">
        <f>IF($E6="gas","",IF(ISERROR(VLOOKUP('Skin-HRS local'!S6,'O03, tab 2,3,5,7,8'!$A:$D,4,FALSE)),0,VLOOKUP('Skin-HRS local'!S6,'O03, tab 2,3,5,7,8'!$A:$D,4,FALSE)))</f>
        <v/>
      </c>
      <c r="AA6" t="str">
        <f>IF($E6="gas","",IF(ISERROR(VLOOKUP('Skin-HRS local'!T6,'O03, tab 2,3,5,7,8'!$A:$D,4,FALSE)),0,VLOOKUP('Skin-HRS local'!T6,'O03, tab 2,3,5,7,8'!$A:$D,4,FALSE)))</f>
        <v/>
      </c>
      <c r="AB6" t="str">
        <f>IF($E6="gas","",IF(ISERROR(VLOOKUP('Skin-HRS local'!U6,'O03, tab 2,3,5,7,8'!$A:$D,4,FALSE)),0,VLOOKUP('Skin-HRS local'!U6,'O03, tab 2,3,5,7,8'!$A:$D,4,FALSE)))</f>
        <v/>
      </c>
      <c r="AC6" t="str">
        <f>IF($E6="gas","",IF(ISERROR(VLOOKUP('Skin-HRS local'!V6,'O03, tab 2,3,5,7,8'!$A:$D,4,FALSE)),0,VLOOKUP('Skin-HRS local'!V6,'O03, tab 2,3,5,7,8'!$A:$D,4,FALSE)))</f>
        <v/>
      </c>
      <c r="AD6" s="52" t="str">
        <f t="shared" si="7"/>
        <v/>
      </c>
      <c r="AE6" t="str">
        <f>IF(OR(AD6=0,E6="gas"),"",INDEX('O03'!$B$16:$G$22,'Skin-HRS systemic'!S6,'Skin-HRS systemic'!AD6))</f>
        <v/>
      </c>
      <c r="AF6" t="str">
        <f>IF(E6="gas","",'Inhalation-E,WE,HS'!Q6)</f>
        <v/>
      </c>
      <c r="AG6">
        <f>IF(OR(E6="gas",AD6=0),0,(1/('INPUT-Settings'!$E$4^4*'INPUT-Settings'!$E$5^3)^(1/9))^(10-AE6))</f>
        <v>0</v>
      </c>
      <c r="AH6" s="52">
        <f t="shared" si="8"/>
        <v>0</v>
      </c>
    </row>
    <row r="7" spans="1:34" x14ac:dyDescent="0.3">
      <c r="A7">
        <f>'Skin-HRS local'!A7</f>
        <v>1</v>
      </c>
      <c r="B7">
        <f>'Skin-HRS local'!B7</f>
        <v>0</v>
      </c>
      <c r="C7" t="str">
        <f>'Skin-HRS local'!C7</f>
        <v>process</v>
      </c>
      <c r="D7" t="str">
        <f>'Skin-HRS local'!D7</f>
        <v>propylene</v>
      </c>
      <c r="E7" t="str">
        <f>VLOOKUP(D7,Substances!A:B,2,FALSE)</f>
        <v>gas</v>
      </c>
      <c r="F7" t="str">
        <f>'Skin-MT body'!CS7</f>
        <v/>
      </c>
      <c r="G7" t="str">
        <f>IF(E7="gas","",'Skin-HRS local'!G7)</f>
        <v/>
      </c>
      <c r="H7" t="str">
        <f>IF(E7="liquid",VLOOKUP(G7,'G03, tab A1'!$B$14:$D$19,2,FALSE),IF(E7="solid",VLOOKUP(G7,'G03, tab A1'!$B$5:$D$10,2,FALSE),""))</f>
        <v/>
      </c>
      <c r="I7" s="52" t="str">
        <f t="shared" si="0"/>
        <v/>
      </c>
      <c r="J7" t="str">
        <f>IF(OR(E7="solid",E7="liquid"),I7*'Skin-HRS local'!K7,"")</f>
        <v/>
      </c>
      <c r="K7">
        <f>IF(OR(E7="solid",E7="gas",VLOOKUP('Skin-HRS systemic'!D7,'INPUT-Substances'!A:T,18,FALSE)="yes",VLOOKUP('Skin-HRS systemic'!D7,'INPUT-Substances'!A:T,19,FALSE)&gt;500,VLOOKUP('Skin-HRS systemic'!D7,'INPUT-Substances'!A:T,20,FALSE)&gt;5,VLOOKUP('Skin-HRS systemic'!D7,'INPUT-Substances'!A:T,20,FALSE)&lt;(-1)),0.1,1)</f>
        <v>0.1</v>
      </c>
      <c r="L7" t="str">
        <f t="shared" si="1"/>
        <v/>
      </c>
      <c r="M7" t="str">
        <f>IF(E7="gas","",'Skin-HRS local'!AJ7)</f>
        <v/>
      </c>
      <c r="N7" t="str">
        <f t="shared" si="2"/>
        <v/>
      </c>
      <c r="O7" t="str">
        <f t="shared" si="3"/>
        <v/>
      </c>
      <c r="P7" s="52" t="str">
        <f t="shared" si="4"/>
        <v/>
      </c>
      <c r="Q7" t="str">
        <f>IF(E7="gas","",VLOOKUP('Skin-HRS local'!AQ7,'O03, tab 2,3,5,7,8'!$G$18:$I$21,3,FALSE))</f>
        <v/>
      </c>
      <c r="R7" s="52" t="str">
        <f t="shared" si="5"/>
        <v/>
      </c>
      <c r="S7" s="52" t="str">
        <f t="shared" si="6"/>
        <v/>
      </c>
      <c r="T7" t="str">
        <f>IF($E7="gas","",IF(ISERROR(VLOOKUP('Skin-HRS local'!M7,'O03, tab 2,3,5,7,8'!$A:$D,4,FALSE)),0,VLOOKUP('Skin-HRS local'!M7,'O03, tab 2,3,5,7,8'!$A:$D,4,FALSE)))</f>
        <v/>
      </c>
      <c r="U7" t="str">
        <f>IF($E7="gas","",IF(ISERROR(VLOOKUP('Skin-HRS local'!N7,'O03, tab 2,3,5,7,8'!$A:$D,4,FALSE)),0,VLOOKUP('Skin-HRS local'!N7,'O03, tab 2,3,5,7,8'!$A:$D,4,FALSE)))</f>
        <v/>
      </c>
      <c r="V7" t="str">
        <f>IF($E7="gas","",IF(ISERROR(VLOOKUP('Skin-HRS local'!O7,'O03, tab 2,3,5,7,8'!$A:$D,4,FALSE)),0,VLOOKUP('Skin-HRS local'!O7,'O03, tab 2,3,5,7,8'!$A:$D,4,FALSE)))</f>
        <v/>
      </c>
      <c r="W7" t="str">
        <f>IF($E7="gas","",IF(ISERROR(VLOOKUP('Skin-HRS local'!P7,'O03, tab 2,3,5,7,8'!$A:$D,4,FALSE)),0,VLOOKUP('Skin-HRS local'!P7,'O03, tab 2,3,5,7,8'!$A:$D,4,FALSE)))</f>
        <v/>
      </c>
      <c r="X7" t="str">
        <f>IF($E7="gas","",IF(ISERROR(VLOOKUP('Skin-HRS local'!Q7,'O03, tab 2,3,5,7,8'!$A:$D,4,FALSE)),0,VLOOKUP('Skin-HRS local'!Q7,'O03, tab 2,3,5,7,8'!$A:$D,4,FALSE)))</f>
        <v/>
      </c>
      <c r="Y7" t="str">
        <f>IF($E7="gas","",IF(ISERROR(VLOOKUP('Skin-HRS local'!R7,'O03, tab 2,3,5,7,8'!$A:$D,4,FALSE)),0,VLOOKUP('Skin-HRS local'!R7,'O03, tab 2,3,5,7,8'!$A:$D,4,FALSE)))</f>
        <v/>
      </c>
      <c r="Z7" t="str">
        <f>IF($E7="gas","",IF(ISERROR(VLOOKUP('Skin-HRS local'!S7,'O03, tab 2,3,5,7,8'!$A:$D,4,FALSE)),0,VLOOKUP('Skin-HRS local'!S7,'O03, tab 2,3,5,7,8'!$A:$D,4,FALSE)))</f>
        <v/>
      </c>
      <c r="AA7" t="str">
        <f>IF($E7="gas","",IF(ISERROR(VLOOKUP('Skin-HRS local'!T7,'O03, tab 2,3,5,7,8'!$A:$D,4,FALSE)),0,VLOOKUP('Skin-HRS local'!T7,'O03, tab 2,3,5,7,8'!$A:$D,4,FALSE)))</f>
        <v/>
      </c>
      <c r="AB7" t="str">
        <f>IF($E7="gas","",IF(ISERROR(VLOOKUP('Skin-HRS local'!U7,'O03, tab 2,3,5,7,8'!$A:$D,4,FALSE)),0,VLOOKUP('Skin-HRS local'!U7,'O03, tab 2,3,5,7,8'!$A:$D,4,FALSE)))</f>
        <v/>
      </c>
      <c r="AC7" t="str">
        <f>IF($E7="gas","",IF(ISERROR(VLOOKUP('Skin-HRS local'!V7,'O03, tab 2,3,5,7,8'!$A:$D,4,FALSE)),0,VLOOKUP('Skin-HRS local'!V7,'O03, tab 2,3,5,7,8'!$A:$D,4,FALSE)))</f>
        <v/>
      </c>
      <c r="AD7" s="52" t="str">
        <f t="shared" si="7"/>
        <v/>
      </c>
      <c r="AE7" t="str">
        <f>IF(OR(AD7=0,E7="gas"),"",INDEX('O03'!$B$16:$G$22,'Skin-HRS systemic'!S7,'Skin-HRS systemic'!AD7))</f>
        <v/>
      </c>
      <c r="AF7" t="str">
        <f>IF(E7="gas","",'Inhalation-E,WE,HS'!Q7)</f>
        <v/>
      </c>
      <c r="AG7">
        <f>IF(OR(E7="gas",AD7=0),0,(1/('INPUT-Settings'!$E$4^4*'INPUT-Settings'!$E$5^3)^(1/9))^(10-AE7))</f>
        <v>0</v>
      </c>
      <c r="AH7" s="52">
        <f t="shared" si="8"/>
        <v>0</v>
      </c>
    </row>
    <row r="8" spans="1:34" x14ac:dyDescent="0.3">
      <c r="A8">
        <f>'Skin-HRS local'!A8</f>
        <v>1</v>
      </c>
      <c r="B8">
        <f>'Skin-HRS local'!B8</f>
        <v>0</v>
      </c>
      <c r="C8" t="str">
        <f>'Skin-HRS local'!C8</f>
        <v>process</v>
      </c>
      <c r="D8" t="str">
        <f>'Skin-HRS local'!D8</f>
        <v>propane</v>
      </c>
      <c r="E8" t="str">
        <f>VLOOKUP(D8,Substances!A:B,2,FALSE)</f>
        <v>gas</v>
      </c>
      <c r="F8" t="str">
        <f>'Skin-MT body'!CS8</f>
        <v/>
      </c>
      <c r="G8" t="str">
        <f>IF(E8="gas","",'Skin-HRS local'!G8)</f>
        <v/>
      </c>
      <c r="H8" t="str">
        <f>IF(E8="liquid",VLOOKUP(G8,'G03, tab A1'!$B$14:$D$19,2,FALSE),IF(E8="solid",VLOOKUP(G8,'G03, tab A1'!$B$5:$D$10,2,FALSE),""))</f>
        <v/>
      </c>
      <c r="I8" s="52" t="str">
        <f t="shared" si="0"/>
        <v/>
      </c>
      <c r="J8" t="str">
        <f>IF(OR(E8="solid",E8="liquid"),I8*'Skin-HRS local'!K8,"")</f>
        <v/>
      </c>
      <c r="K8">
        <f>IF(OR(E8="solid",E8="gas",VLOOKUP('Skin-HRS systemic'!D8,'INPUT-Substances'!A:T,18,FALSE)="yes",VLOOKUP('Skin-HRS systemic'!D8,'INPUT-Substances'!A:T,19,FALSE)&gt;500,VLOOKUP('Skin-HRS systemic'!D8,'INPUT-Substances'!A:T,20,FALSE)&gt;5,VLOOKUP('Skin-HRS systemic'!D8,'INPUT-Substances'!A:T,20,FALSE)&lt;(-1)),0.1,1)</f>
        <v>0.1</v>
      </c>
      <c r="L8" t="str">
        <f t="shared" si="1"/>
        <v/>
      </c>
      <c r="M8" t="str">
        <f>IF(E8="gas","",'Skin-HRS local'!AJ8)</f>
        <v/>
      </c>
      <c r="N8" t="str">
        <f t="shared" si="2"/>
        <v/>
      </c>
      <c r="O8" t="str">
        <f t="shared" si="3"/>
        <v/>
      </c>
      <c r="P8" s="52" t="str">
        <f t="shared" si="4"/>
        <v/>
      </c>
      <c r="Q8" t="str">
        <f>IF(E8="gas","",VLOOKUP('Skin-HRS local'!AQ8,'O03, tab 2,3,5,7,8'!$G$18:$I$21,3,FALSE))</f>
        <v/>
      </c>
      <c r="R8" s="52" t="str">
        <f t="shared" si="5"/>
        <v/>
      </c>
      <c r="S8" s="52" t="str">
        <f t="shared" si="6"/>
        <v/>
      </c>
      <c r="T8" t="str">
        <f>IF($E8="gas","",IF(ISERROR(VLOOKUP('Skin-HRS local'!M8,'O03, tab 2,3,5,7,8'!$A:$D,4,FALSE)),0,VLOOKUP('Skin-HRS local'!M8,'O03, tab 2,3,5,7,8'!$A:$D,4,FALSE)))</f>
        <v/>
      </c>
      <c r="U8" t="str">
        <f>IF($E8="gas","",IF(ISERROR(VLOOKUP('Skin-HRS local'!N8,'O03, tab 2,3,5,7,8'!$A:$D,4,FALSE)),0,VLOOKUP('Skin-HRS local'!N8,'O03, tab 2,3,5,7,8'!$A:$D,4,FALSE)))</f>
        <v/>
      </c>
      <c r="V8" t="str">
        <f>IF($E8="gas","",IF(ISERROR(VLOOKUP('Skin-HRS local'!O8,'O03, tab 2,3,5,7,8'!$A:$D,4,FALSE)),0,VLOOKUP('Skin-HRS local'!O8,'O03, tab 2,3,5,7,8'!$A:$D,4,FALSE)))</f>
        <v/>
      </c>
      <c r="W8" t="str">
        <f>IF($E8="gas","",IF(ISERROR(VLOOKUP('Skin-HRS local'!P8,'O03, tab 2,3,5,7,8'!$A:$D,4,FALSE)),0,VLOOKUP('Skin-HRS local'!P8,'O03, tab 2,3,5,7,8'!$A:$D,4,FALSE)))</f>
        <v/>
      </c>
      <c r="X8" t="str">
        <f>IF($E8="gas","",IF(ISERROR(VLOOKUP('Skin-HRS local'!Q8,'O03, tab 2,3,5,7,8'!$A:$D,4,FALSE)),0,VLOOKUP('Skin-HRS local'!Q8,'O03, tab 2,3,5,7,8'!$A:$D,4,FALSE)))</f>
        <v/>
      </c>
      <c r="Y8" t="str">
        <f>IF($E8="gas","",IF(ISERROR(VLOOKUP('Skin-HRS local'!R8,'O03, tab 2,3,5,7,8'!$A:$D,4,FALSE)),0,VLOOKUP('Skin-HRS local'!R8,'O03, tab 2,3,5,7,8'!$A:$D,4,FALSE)))</f>
        <v/>
      </c>
      <c r="Z8" t="str">
        <f>IF($E8="gas","",IF(ISERROR(VLOOKUP('Skin-HRS local'!S8,'O03, tab 2,3,5,7,8'!$A:$D,4,FALSE)),0,VLOOKUP('Skin-HRS local'!S8,'O03, tab 2,3,5,7,8'!$A:$D,4,FALSE)))</f>
        <v/>
      </c>
      <c r="AA8" t="str">
        <f>IF($E8="gas","",IF(ISERROR(VLOOKUP('Skin-HRS local'!T8,'O03, tab 2,3,5,7,8'!$A:$D,4,FALSE)),0,VLOOKUP('Skin-HRS local'!T8,'O03, tab 2,3,5,7,8'!$A:$D,4,FALSE)))</f>
        <v/>
      </c>
      <c r="AB8" t="str">
        <f>IF($E8="gas","",IF(ISERROR(VLOOKUP('Skin-HRS local'!U8,'O03, tab 2,3,5,7,8'!$A:$D,4,FALSE)),0,VLOOKUP('Skin-HRS local'!U8,'O03, tab 2,3,5,7,8'!$A:$D,4,FALSE)))</f>
        <v/>
      </c>
      <c r="AC8" t="str">
        <f>IF($E8="gas","",IF(ISERROR(VLOOKUP('Skin-HRS local'!V8,'O03, tab 2,3,5,7,8'!$A:$D,4,FALSE)),0,VLOOKUP('Skin-HRS local'!V8,'O03, tab 2,3,5,7,8'!$A:$D,4,FALSE)))</f>
        <v/>
      </c>
      <c r="AD8" s="52" t="str">
        <f t="shared" si="7"/>
        <v/>
      </c>
      <c r="AE8" t="str">
        <f>IF(OR(AD8=0,E8="gas"),"",INDEX('O03'!$B$16:$G$22,'Skin-HRS systemic'!S8,'Skin-HRS systemic'!AD8))</f>
        <v/>
      </c>
      <c r="AF8" t="str">
        <f>IF(E8="gas","",'Inhalation-E,WE,HS'!Q8)</f>
        <v/>
      </c>
      <c r="AG8">
        <f>IF(OR(E8="gas",AD8=0),0,(1/('INPUT-Settings'!$E$4^4*'INPUT-Settings'!$E$5^3)^(1/9))^(10-AE8))</f>
        <v>0</v>
      </c>
      <c r="AH8" s="52">
        <f t="shared" si="8"/>
        <v>0</v>
      </c>
    </row>
    <row r="9" spans="1:34" x14ac:dyDescent="0.3">
      <c r="A9">
        <f>'Skin-HRS local'!A9</f>
        <v>1</v>
      </c>
      <c r="B9">
        <f>'Skin-HRS local'!B9</f>
        <v>0</v>
      </c>
      <c r="C9" t="str">
        <f>'Skin-HRS local'!C9</f>
        <v>process</v>
      </c>
      <c r="D9" t="str">
        <f>'Skin-HRS local'!D9</f>
        <v>1,3-butadiene</v>
      </c>
      <c r="E9" t="str">
        <f>VLOOKUP(D9,Substances!A:B,2,FALSE)</f>
        <v>gas</v>
      </c>
      <c r="F9" t="str">
        <f>'Skin-MT body'!CS9</f>
        <v/>
      </c>
      <c r="G9" t="str">
        <f>IF(E9="gas","",'Skin-HRS local'!G9)</f>
        <v/>
      </c>
      <c r="H9" t="str">
        <f>IF(E9="liquid",VLOOKUP(G9,'G03, tab A1'!$B$14:$D$19,2,FALSE),IF(E9="solid",VLOOKUP(G9,'G03, tab A1'!$B$5:$D$10,2,FALSE),""))</f>
        <v/>
      </c>
      <c r="I9" s="52" t="str">
        <f t="shared" si="0"/>
        <v/>
      </c>
      <c r="J9" t="str">
        <f>IF(OR(E9="solid",E9="liquid"),I9*'Skin-HRS local'!K9,"")</f>
        <v/>
      </c>
      <c r="K9">
        <f>IF(OR(E9="solid",E9="gas",VLOOKUP('Skin-HRS systemic'!D9,'INPUT-Substances'!A:T,18,FALSE)="yes",VLOOKUP('Skin-HRS systemic'!D9,'INPUT-Substances'!A:T,19,FALSE)&gt;500,VLOOKUP('Skin-HRS systemic'!D9,'INPUT-Substances'!A:T,20,FALSE)&gt;5,VLOOKUP('Skin-HRS systemic'!D9,'INPUT-Substances'!A:T,20,FALSE)&lt;(-1)),0.1,1)</f>
        <v>0.1</v>
      </c>
      <c r="L9" t="str">
        <f t="shared" si="1"/>
        <v/>
      </c>
      <c r="M9" t="str">
        <f>IF(E9="gas","",'Skin-HRS local'!AJ9)</f>
        <v/>
      </c>
      <c r="N9" t="str">
        <f t="shared" si="2"/>
        <v/>
      </c>
      <c r="O9" t="str">
        <f t="shared" si="3"/>
        <v/>
      </c>
      <c r="P9" s="52" t="str">
        <f t="shared" si="4"/>
        <v/>
      </c>
      <c r="Q9" t="str">
        <f>IF(E9="gas","",VLOOKUP('Skin-HRS local'!AQ9,'O03, tab 2,3,5,7,8'!$G$18:$I$21,3,FALSE))</f>
        <v/>
      </c>
      <c r="R9" s="52" t="str">
        <f t="shared" si="5"/>
        <v/>
      </c>
      <c r="S9" s="52" t="str">
        <f t="shared" si="6"/>
        <v/>
      </c>
      <c r="T9" t="str">
        <f>IF($E9="gas","",IF(ISERROR(VLOOKUP('Skin-HRS local'!M9,'O03, tab 2,3,5,7,8'!$A:$D,4,FALSE)),0,VLOOKUP('Skin-HRS local'!M9,'O03, tab 2,3,5,7,8'!$A:$D,4,FALSE)))</f>
        <v/>
      </c>
      <c r="U9" t="str">
        <f>IF($E9="gas","",IF(ISERROR(VLOOKUP('Skin-HRS local'!N9,'O03, tab 2,3,5,7,8'!$A:$D,4,FALSE)),0,VLOOKUP('Skin-HRS local'!N9,'O03, tab 2,3,5,7,8'!$A:$D,4,FALSE)))</f>
        <v/>
      </c>
      <c r="V9" t="str">
        <f>IF($E9="gas","",IF(ISERROR(VLOOKUP('Skin-HRS local'!O9,'O03, tab 2,3,5,7,8'!$A:$D,4,FALSE)),0,VLOOKUP('Skin-HRS local'!O9,'O03, tab 2,3,5,7,8'!$A:$D,4,FALSE)))</f>
        <v/>
      </c>
      <c r="W9" t="str">
        <f>IF($E9="gas","",IF(ISERROR(VLOOKUP('Skin-HRS local'!P9,'O03, tab 2,3,5,7,8'!$A:$D,4,FALSE)),0,VLOOKUP('Skin-HRS local'!P9,'O03, tab 2,3,5,7,8'!$A:$D,4,FALSE)))</f>
        <v/>
      </c>
      <c r="X9" t="str">
        <f>IF($E9="gas","",IF(ISERROR(VLOOKUP('Skin-HRS local'!Q9,'O03, tab 2,3,5,7,8'!$A:$D,4,FALSE)),0,VLOOKUP('Skin-HRS local'!Q9,'O03, tab 2,3,5,7,8'!$A:$D,4,FALSE)))</f>
        <v/>
      </c>
      <c r="Y9" t="str">
        <f>IF($E9="gas","",IF(ISERROR(VLOOKUP('Skin-HRS local'!R9,'O03, tab 2,3,5,7,8'!$A:$D,4,FALSE)),0,VLOOKUP('Skin-HRS local'!R9,'O03, tab 2,3,5,7,8'!$A:$D,4,FALSE)))</f>
        <v/>
      </c>
      <c r="Z9" t="str">
        <f>IF($E9="gas","",IF(ISERROR(VLOOKUP('Skin-HRS local'!S9,'O03, tab 2,3,5,7,8'!$A:$D,4,FALSE)),0,VLOOKUP('Skin-HRS local'!S9,'O03, tab 2,3,5,7,8'!$A:$D,4,FALSE)))</f>
        <v/>
      </c>
      <c r="AA9" t="str">
        <f>IF($E9="gas","",IF(ISERROR(VLOOKUP('Skin-HRS local'!T9,'O03, tab 2,3,5,7,8'!$A:$D,4,FALSE)),0,VLOOKUP('Skin-HRS local'!T9,'O03, tab 2,3,5,7,8'!$A:$D,4,FALSE)))</f>
        <v/>
      </c>
      <c r="AB9" t="str">
        <f>IF($E9="gas","",IF(ISERROR(VLOOKUP('Skin-HRS local'!U9,'O03, tab 2,3,5,7,8'!$A:$D,4,FALSE)),0,VLOOKUP('Skin-HRS local'!U9,'O03, tab 2,3,5,7,8'!$A:$D,4,FALSE)))</f>
        <v/>
      </c>
      <c r="AC9" t="str">
        <f>IF($E9="gas","",IF(ISERROR(VLOOKUP('Skin-HRS local'!V9,'O03, tab 2,3,5,7,8'!$A:$D,4,FALSE)),0,VLOOKUP('Skin-HRS local'!V9,'O03, tab 2,3,5,7,8'!$A:$D,4,FALSE)))</f>
        <v/>
      </c>
      <c r="AD9" s="52" t="str">
        <f t="shared" si="7"/>
        <v/>
      </c>
      <c r="AE9" t="str">
        <f>IF(OR(AD9=0,E9="gas"),"",INDEX('O03'!$B$16:$G$22,'Skin-HRS systemic'!S9,'Skin-HRS systemic'!AD9))</f>
        <v/>
      </c>
      <c r="AF9" t="str">
        <f>IF(E9="gas","",'Inhalation-E,WE,HS'!Q9)</f>
        <v/>
      </c>
      <c r="AG9">
        <f>IF(OR(E9="gas",AD9=0),0,(1/('INPUT-Settings'!$E$4^4*'INPUT-Settings'!$E$5^3)^(1/9))^(10-AE9))</f>
        <v>0</v>
      </c>
      <c r="AH9" s="52">
        <f t="shared" si="8"/>
        <v>0</v>
      </c>
    </row>
    <row r="10" spans="1:34" x14ac:dyDescent="0.3">
      <c r="A10">
        <f>'Skin-HRS local'!A10</f>
        <v>1</v>
      </c>
      <c r="B10">
        <f>'Skin-HRS local'!B10</f>
        <v>0</v>
      </c>
      <c r="C10" t="str">
        <f>'Skin-HRS local'!C10</f>
        <v>process</v>
      </c>
      <c r="D10" t="str">
        <f>'Skin-HRS local'!D10</f>
        <v>butene</v>
      </c>
      <c r="E10" t="str">
        <f>VLOOKUP(D10,Substances!A:B,2,FALSE)</f>
        <v>gas</v>
      </c>
      <c r="F10" t="str">
        <f>'Skin-MT body'!CS10</f>
        <v/>
      </c>
      <c r="G10" t="str">
        <f>IF(E10="gas","",'Skin-HRS local'!G10)</f>
        <v/>
      </c>
      <c r="H10" t="str">
        <f>IF(E10="liquid",VLOOKUP(G10,'G03, tab A1'!$B$14:$D$19,2,FALSE),IF(E10="solid",VLOOKUP(G10,'G03, tab A1'!$B$5:$D$10,2,FALSE),""))</f>
        <v/>
      </c>
      <c r="I10" s="52" t="str">
        <f t="shared" si="0"/>
        <v/>
      </c>
      <c r="J10" t="str">
        <f>IF(OR(E10="solid",E10="liquid"),I10*'Skin-HRS local'!K10,"")</f>
        <v/>
      </c>
      <c r="K10">
        <f>IF(OR(E10="solid",E10="gas",VLOOKUP('Skin-HRS systemic'!D10,'INPUT-Substances'!A:T,18,FALSE)="yes",VLOOKUP('Skin-HRS systemic'!D10,'INPUT-Substances'!A:T,19,FALSE)&gt;500,VLOOKUP('Skin-HRS systemic'!D10,'INPUT-Substances'!A:T,20,FALSE)&gt;5,VLOOKUP('Skin-HRS systemic'!D10,'INPUT-Substances'!A:T,20,FALSE)&lt;(-1)),0.1,1)</f>
        <v>0.1</v>
      </c>
      <c r="L10" t="str">
        <f t="shared" si="1"/>
        <v/>
      </c>
      <c r="M10" t="str">
        <f>IF(E10="gas","",'Skin-HRS local'!AJ10)</f>
        <v/>
      </c>
      <c r="N10" t="str">
        <f t="shared" si="2"/>
        <v/>
      </c>
      <c r="O10" t="str">
        <f t="shared" si="3"/>
        <v/>
      </c>
      <c r="P10" s="52" t="str">
        <f t="shared" si="4"/>
        <v/>
      </c>
      <c r="Q10" t="str">
        <f>IF(E10="gas","",VLOOKUP('Skin-HRS local'!AQ10,'O03, tab 2,3,5,7,8'!$G$18:$I$21,3,FALSE))</f>
        <v/>
      </c>
      <c r="R10" s="52" t="str">
        <f t="shared" si="5"/>
        <v/>
      </c>
      <c r="S10" s="52" t="str">
        <f t="shared" si="6"/>
        <v/>
      </c>
      <c r="T10" t="str">
        <f>IF($E10="gas","",IF(ISERROR(VLOOKUP('Skin-HRS local'!M10,'O03, tab 2,3,5,7,8'!$A:$D,4,FALSE)),0,VLOOKUP('Skin-HRS local'!M10,'O03, tab 2,3,5,7,8'!$A:$D,4,FALSE)))</f>
        <v/>
      </c>
      <c r="U10" t="str">
        <f>IF($E10="gas","",IF(ISERROR(VLOOKUP('Skin-HRS local'!N10,'O03, tab 2,3,5,7,8'!$A:$D,4,FALSE)),0,VLOOKUP('Skin-HRS local'!N10,'O03, tab 2,3,5,7,8'!$A:$D,4,FALSE)))</f>
        <v/>
      </c>
      <c r="V10" t="str">
        <f>IF($E10="gas","",IF(ISERROR(VLOOKUP('Skin-HRS local'!O10,'O03, tab 2,3,5,7,8'!$A:$D,4,FALSE)),0,VLOOKUP('Skin-HRS local'!O10,'O03, tab 2,3,5,7,8'!$A:$D,4,FALSE)))</f>
        <v/>
      </c>
      <c r="W10" t="str">
        <f>IF($E10="gas","",IF(ISERROR(VLOOKUP('Skin-HRS local'!P10,'O03, tab 2,3,5,7,8'!$A:$D,4,FALSE)),0,VLOOKUP('Skin-HRS local'!P10,'O03, tab 2,3,5,7,8'!$A:$D,4,FALSE)))</f>
        <v/>
      </c>
      <c r="X10" t="str">
        <f>IF($E10="gas","",IF(ISERROR(VLOOKUP('Skin-HRS local'!Q10,'O03, tab 2,3,5,7,8'!$A:$D,4,FALSE)),0,VLOOKUP('Skin-HRS local'!Q10,'O03, tab 2,3,5,7,8'!$A:$D,4,FALSE)))</f>
        <v/>
      </c>
      <c r="Y10" t="str">
        <f>IF($E10="gas","",IF(ISERROR(VLOOKUP('Skin-HRS local'!R10,'O03, tab 2,3,5,7,8'!$A:$D,4,FALSE)),0,VLOOKUP('Skin-HRS local'!R10,'O03, tab 2,3,5,7,8'!$A:$D,4,FALSE)))</f>
        <v/>
      </c>
      <c r="Z10" t="str">
        <f>IF($E10="gas","",IF(ISERROR(VLOOKUP('Skin-HRS local'!S10,'O03, tab 2,3,5,7,8'!$A:$D,4,FALSE)),0,VLOOKUP('Skin-HRS local'!S10,'O03, tab 2,3,5,7,8'!$A:$D,4,FALSE)))</f>
        <v/>
      </c>
      <c r="AA10" t="str">
        <f>IF($E10="gas","",IF(ISERROR(VLOOKUP('Skin-HRS local'!T10,'O03, tab 2,3,5,7,8'!$A:$D,4,FALSE)),0,VLOOKUP('Skin-HRS local'!T10,'O03, tab 2,3,5,7,8'!$A:$D,4,FALSE)))</f>
        <v/>
      </c>
      <c r="AB10" t="str">
        <f>IF($E10="gas","",IF(ISERROR(VLOOKUP('Skin-HRS local'!U10,'O03, tab 2,3,5,7,8'!$A:$D,4,FALSE)),0,VLOOKUP('Skin-HRS local'!U10,'O03, tab 2,3,5,7,8'!$A:$D,4,FALSE)))</f>
        <v/>
      </c>
      <c r="AC10" t="str">
        <f>IF($E10="gas","",IF(ISERROR(VLOOKUP('Skin-HRS local'!V10,'O03, tab 2,3,5,7,8'!$A:$D,4,FALSE)),0,VLOOKUP('Skin-HRS local'!V10,'O03, tab 2,3,5,7,8'!$A:$D,4,FALSE)))</f>
        <v/>
      </c>
      <c r="AD10" s="52" t="str">
        <f t="shared" si="7"/>
        <v/>
      </c>
      <c r="AE10" t="str">
        <f>IF(OR(AD10=0,E10="gas"),"",INDEX('O03'!$B$16:$G$22,'Skin-HRS systemic'!S10,'Skin-HRS systemic'!AD10))</f>
        <v/>
      </c>
      <c r="AF10" t="str">
        <f>IF(E10="gas","",'Inhalation-E,WE,HS'!Q10)</f>
        <v/>
      </c>
      <c r="AG10">
        <f>IF(OR(E10="gas",AD10=0),0,(1/('INPUT-Settings'!$E$4^4*'INPUT-Settings'!$E$5^3)^(1/9))^(10-AE10))</f>
        <v>0</v>
      </c>
      <c r="AH10" s="52">
        <f t="shared" si="8"/>
        <v>0</v>
      </c>
    </row>
    <row r="11" spans="1:34" x14ac:dyDescent="0.3">
      <c r="A11">
        <f>'Skin-HRS local'!A11</f>
        <v>1</v>
      </c>
      <c r="B11">
        <f>'Skin-HRS local'!B11</f>
        <v>0</v>
      </c>
      <c r="C11" t="str">
        <f>'Skin-HRS local'!C11</f>
        <v>process</v>
      </c>
      <c r="D11" t="str">
        <f>'Skin-HRS local'!D11</f>
        <v>ethylene</v>
      </c>
      <c r="E11" t="str">
        <f>VLOOKUP(D11,Substances!A:B,2,FALSE)</f>
        <v>gas</v>
      </c>
      <c r="F11" t="str">
        <f>'Skin-MT body'!CS11</f>
        <v/>
      </c>
      <c r="G11" t="str">
        <f>IF(E11="gas","",'Skin-HRS local'!G11)</f>
        <v/>
      </c>
      <c r="H11" t="str">
        <f>IF(E11="liquid",VLOOKUP(G11,'G03, tab A1'!$B$14:$D$19,2,FALSE),IF(E11="solid",VLOOKUP(G11,'G03, tab A1'!$B$5:$D$10,2,FALSE),""))</f>
        <v/>
      </c>
      <c r="I11" s="52" t="str">
        <f t="shared" si="0"/>
        <v/>
      </c>
      <c r="J11" t="str">
        <f>IF(OR(E11="solid",E11="liquid"),I11*'Skin-HRS local'!K11,"")</f>
        <v/>
      </c>
      <c r="K11">
        <f>IF(OR(E11="solid",E11="gas",VLOOKUP('Skin-HRS systemic'!D11,'INPUT-Substances'!A:T,18,FALSE)="yes",VLOOKUP('Skin-HRS systemic'!D11,'INPUT-Substances'!A:T,19,FALSE)&gt;500,VLOOKUP('Skin-HRS systemic'!D11,'INPUT-Substances'!A:T,20,FALSE)&gt;5,VLOOKUP('Skin-HRS systemic'!D11,'INPUT-Substances'!A:T,20,FALSE)&lt;(-1)),0.1,1)</f>
        <v>0.1</v>
      </c>
      <c r="L11" t="str">
        <f t="shared" si="1"/>
        <v/>
      </c>
      <c r="M11" t="str">
        <f>IF(E11="gas","",'Skin-HRS local'!AJ11)</f>
        <v/>
      </c>
      <c r="N11" t="str">
        <f t="shared" si="2"/>
        <v/>
      </c>
      <c r="O11" t="str">
        <f t="shared" si="3"/>
        <v/>
      </c>
      <c r="P11" s="52" t="str">
        <f t="shared" si="4"/>
        <v/>
      </c>
      <c r="Q11" t="str">
        <f>IF(E11="gas","",VLOOKUP('Skin-HRS local'!AQ11,'O03, tab 2,3,5,7,8'!$G$18:$I$21,3,FALSE))</f>
        <v/>
      </c>
      <c r="R11" s="52" t="str">
        <f t="shared" si="5"/>
        <v/>
      </c>
      <c r="S11" s="52" t="str">
        <f t="shared" si="6"/>
        <v/>
      </c>
      <c r="T11" t="str">
        <f>IF($E11="gas","",IF(ISERROR(VLOOKUP('Skin-HRS local'!M11,'O03, tab 2,3,5,7,8'!$A:$D,4,FALSE)),0,VLOOKUP('Skin-HRS local'!M11,'O03, tab 2,3,5,7,8'!$A:$D,4,FALSE)))</f>
        <v/>
      </c>
      <c r="U11" t="str">
        <f>IF($E11="gas","",IF(ISERROR(VLOOKUP('Skin-HRS local'!N11,'O03, tab 2,3,5,7,8'!$A:$D,4,FALSE)),0,VLOOKUP('Skin-HRS local'!N11,'O03, tab 2,3,5,7,8'!$A:$D,4,FALSE)))</f>
        <v/>
      </c>
      <c r="V11" t="str">
        <f>IF($E11="gas","",IF(ISERROR(VLOOKUP('Skin-HRS local'!O11,'O03, tab 2,3,5,7,8'!$A:$D,4,FALSE)),0,VLOOKUP('Skin-HRS local'!O11,'O03, tab 2,3,5,7,8'!$A:$D,4,FALSE)))</f>
        <v/>
      </c>
      <c r="W11" t="str">
        <f>IF($E11="gas","",IF(ISERROR(VLOOKUP('Skin-HRS local'!P11,'O03, tab 2,3,5,7,8'!$A:$D,4,FALSE)),0,VLOOKUP('Skin-HRS local'!P11,'O03, tab 2,3,5,7,8'!$A:$D,4,FALSE)))</f>
        <v/>
      </c>
      <c r="X11" t="str">
        <f>IF($E11="gas","",IF(ISERROR(VLOOKUP('Skin-HRS local'!Q11,'O03, tab 2,3,5,7,8'!$A:$D,4,FALSE)),0,VLOOKUP('Skin-HRS local'!Q11,'O03, tab 2,3,5,7,8'!$A:$D,4,FALSE)))</f>
        <v/>
      </c>
      <c r="Y11" t="str">
        <f>IF($E11="gas","",IF(ISERROR(VLOOKUP('Skin-HRS local'!R11,'O03, tab 2,3,5,7,8'!$A:$D,4,FALSE)),0,VLOOKUP('Skin-HRS local'!R11,'O03, tab 2,3,5,7,8'!$A:$D,4,FALSE)))</f>
        <v/>
      </c>
      <c r="Z11" t="str">
        <f>IF($E11="gas","",IF(ISERROR(VLOOKUP('Skin-HRS local'!S11,'O03, tab 2,3,5,7,8'!$A:$D,4,FALSE)),0,VLOOKUP('Skin-HRS local'!S11,'O03, tab 2,3,5,7,8'!$A:$D,4,FALSE)))</f>
        <v/>
      </c>
      <c r="AA11" t="str">
        <f>IF($E11="gas","",IF(ISERROR(VLOOKUP('Skin-HRS local'!T11,'O03, tab 2,3,5,7,8'!$A:$D,4,FALSE)),0,VLOOKUP('Skin-HRS local'!T11,'O03, tab 2,3,5,7,8'!$A:$D,4,FALSE)))</f>
        <v/>
      </c>
      <c r="AB11" t="str">
        <f>IF($E11="gas","",IF(ISERROR(VLOOKUP('Skin-HRS local'!U11,'O03, tab 2,3,5,7,8'!$A:$D,4,FALSE)),0,VLOOKUP('Skin-HRS local'!U11,'O03, tab 2,3,5,7,8'!$A:$D,4,FALSE)))</f>
        <v/>
      </c>
      <c r="AC11" t="str">
        <f>IF($E11="gas","",IF(ISERROR(VLOOKUP('Skin-HRS local'!V11,'O03, tab 2,3,5,7,8'!$A:$D,4,FALSE)),0,VLOOKUP('Skin-HRS local'!V11,'O03, tab 2,3,5,7,8'!$A:$D,4,FALSE)))</f>
        <v/>
      </c>
      <c r="AD11" s="52" t="str">
        <f t="shared" si="7"/>
        <v/>
      </c>
      <c r="AE11" t="str">
        <f>IF(OR(AD11=0,E11="gas"),"",INDEX('O03'!$B$16:$G$22,'Skin-HRS systemic'!S11,'Skin-HRS systemic'!AD11))</f>
        <v/>
      </c>
      <c r="AF11" t="str">
        <f>IF(E11="gas","",'Inhalation-E,WE,HS'!Q11)</f>
        <v/>
      </c>
      <c r="AG11">
        <f>IF(OR(E11="gas",AD11=0),0,(1/('INPUT-Settings'!$E$4^4*'INPUT-Settings'!$E$5^3)^(1/9))^(10-AE11))</f>
        <v>0</v>
      </c>
      <c r="AH11" s="52">
        <f t="shared" si="8"/>
        <v>0</v>
      </c>
    </row>
    <row r="12" spans="1:34" x14ac:dyDescent="0.3">
      <c r="A12">
        <f>'Skin-HRS local'!A12</f>
        <v>1</v>
      </c>
      <c r="B12">
        <f>'Skin-HRS local'!B12</f>
        <v>0</v>
      </c>
      <c r="C12" t="str">
        <f>'Skin-HRS local'!C12</f>
        <v>output</v>
      </c>
      <c r="D12" t="str">
        <f>'Skin-HRS local'!D12</f>
        <v>hydrogen</v>
      </c>
      <c r="E12" t="str">
        <f>VLOOKUP(D12,Substances!A:B,2,FALSE)</f>
        <v>gas</v>
      </c>
      <c r="F12" t="str">
        <f>'Skin-MT body'!CS12</f>
        <v/>
      </c>
      <c r="G12" t="str">
        <f>IF(E12="gas","",'Skin-HRS local'!G12)</f>
        <v/>
      </c>
      <c r="H12" t="str">
        <f>IF(E12="liquid",VLOOKUP(G12,'G03, tab A1'!$B$14:$D$19,2,FALSE),IF(E12="solid",VLOOKUP(G12,'G03, tab A1'!$B$5:$D$10,2,FALSE),""))</f>
        <v/>
      </c>
      <c r="I12" s="52" t="str">
        <f t="shared" si="0"/>
        <v/>
      </c>
      <c r="J12" t="str">
        <f>IF(OR(E12="solid",E12="liquid"),I12*'Skin-HRS local'!K12,"")</f>
        <v/>
      </c>
      <c r="K12">
        <f>IF(OR(E12="solid",E12="gas",VLOOKUP('Skin-HRS systemic'!D12,'INPUT-Substances'!A:T,18,FALSE)="yes",VLOOKUP('Skin-HRS systemic'!D12,'INPUT-Substances'!A:T,19,FALSE)&gt;500,VLOOKUP('Skin-HRS systemic'!D12,'INPUT-Substances'!A:T,20,FALSE)&gt;5,VLOOKUP('Skin-HRS systemic'!D12,'INPUT-Substances'!A:T,20,FALSE)&lt;(-1)),0.1,1)</f>
        <v>0.1</v>
      </c>
      <c r="L12" t="str">
        <f t="shared" si="1"/>
        <v/>
      </c>
      <c r="M12" t="str">
        <f>IF(E12="gas","",'Skin-HRS local'!AJ12)</f>
        <v/>
      </c>
      <c r="N12" t="str">
        <f t="shared" si="2"/>
        <v/>
      </c>
      <c r="O12" t="str">
        <f t="shared" si="3"/>
        <v/>
      </c>
      <c r="P12" s="52" t="str">
        <f t="shared" si="4"/>
        <v/>
      </c>
      <c r="Q12" t="str">
        <f>IF(E12="gas","",VLOOKUP('Skin-HRS local'!AQ12,'O03, tab 2,3,5,7,8'!$G$18:$I$21,3,FALSE))</f>
        <v/>
      </c>
      <c r="R12" s="52" t="str">
        <f t="shared" si="5"/>
        <v/>
      </c>
      <c r="S12" s="52" t="str">
        <f t="shared" si="6"/>
        <v/>
      </c>
      <c r="T12" t="str">
        <f>IF($E12="gas","",IF(ISERROR(VLOOKUP('Skin-HRS local'!M12,'O03, tab 2,3,5,7,8'!$A:$D,4,FALSE)),0,VLOOKUP('Skin-HRS local'!M12,'O03, tab 2,3,5,7,8'!$A:$D,4,FALSE)))</f>
        <v/>
      </c>
      <c r="U12" t="str">
        <f>IF($E12="gas","",IF(ISERROR(VLOOKUP('Skin-HRS local'!N12,'O03, tab 2,3,5,7,8'!$A:$D,4,FALSE)),0,VLOOKUP('Skin-HRS local'!N12,'O03, tab 2,3,5,7,8'!$A:$D,4,FALSE)))</f>
        <v/>
      </c>
      <c r="V12" t="str">
        <f>IF($E12="gas","",IF(ISERROR(VLOOKUP('Skin-HRS local'!O12,'O03, tab 2,3,5,7,8'!$A:$D,4,FALSE)),0,VLOOKUP('Skin-HRS local'!O12,'O03, tab 2,3,5,7,8'!$A:$D,4,FALSE)))</f>
        <v/>
      </c>
      <c r="W12" t="str">
        <f>IF($E12="gas","",IF(ISERROR(VLOOKUP('Skin-HRS local'!P12,'O03, tab 2,3,5,7,8'!$A:$D,4,FALSE)),0,VLOOKUP('Skin-HRS local'!P12,'O03, tab 2,3,5,7,8'!$A:$D,4,FALSE)))</f>
        <v/>
      </c>
      <c r="X12" t="str">
        <f>IF($E12="gas","",IF(ISERROR(VLOOKUP('Skin-HRS local'!Q12,'O03, tab 2,3,5,7,8'!$A:$D,4,FALSE)),0,VLOOKUP('Skin-HRS local'!Q12,'O03, tab 2,3,5,7,8'!$A:$D,4,FALSE)))</f>
        <v/>
      </c>
      <c r="Y12" t="str">
        <f>IF($E12="gas","",IF(ISERROR(VLOOKUP('Skin-HRS local'!R12,'O03, tab 2,3,5,7,8'!$A:$D,4,FALSE)),0,VLOOKUP('Skin-HRS local'!R12,'O03, tab 2,3,5,7,8'!$A:$D,4,FALSE)))</f>
        <v/>
      </c>
      <c r="Z12" t="str">
        <f>IF($E12="gas","",IF(ISERROR(VLOOKUP('Skin-HRS local'!S12,'O03, tab 2,3,5,7,8'!$A:$D,4,FALSE)),0,VLOOKUP('Skin-HRS local'!S12,'O03, tab 2,3,5,7,8'!$A:$D,4,FALSE)))</f>
        <v/>
      </c>
      <c r="AA12" t="str">
        <f>IF($E12="gas","",IF(ISERROR(VLOOKUP('Skin-HRS local'!T12,'O03, tab 2,3,5,7,8'!$A:$D,4,FALSE)),0,VLOOKUP('Skin-HRS local'!T12,'O03, tab 2,3,5,7,8'!$A:$D,4,FALSE)))</f>
        <v/>
      </c>
      <c r="AB12" t="str">
        <f>IF($E12="gas","",IF(ISERROR(VLOOKUP('Skin-HRS local'!U12,'O03, tab 2,3,5,7,8'!$A:$D,4,FALSE)),0,VLOOKUP('Skin-HRS local'!U12,'O03, tab 2,3,5,7,8'!$A:$D,4,FALSE)))</f>
        <v/>
      </c>
      <c r="AC12" t="str">
        <f>IF($E12="gas","",IF(ISERROR(VLOOKUP('Skin-HRS local'!V12,'O03, tab 2,3,5,7,8'!$A:$D,4,FALSE)),0,VLOOKUP('Skin-HRS local'!V12,'O03, tab 2,3,5,7,8'!$A:$D,4,FALSE)))</f>
        <v/>
      </c>
      <c r="AD12" s="52" t="str">
        <f t="shared" si="7"/>
        <v/>
      </c>
      <c r="AE12" t="str">
        <f>IF(OR(AD12=0,E12="gas"),"",INDEX('O03'!$B$16:$G$22,'Skin-HRS systemic'!S12,'Skin-HRS systemic'!AD12))</f>
        <v/>
      </c>
      <c r="AF12" t="str">
        <f>IF(E12="gas","",'Inhalation-E,WE,HS'!Q12)</f>
        <v/>
      </c>
      <c r="AG12">
        <f>IF(OR(E12="gas",AD12=0),0,(1/('INPUT-Settings'!$E$4^4*'INPUT-Settings'!$E$5^3)^(1/9))^(10-AE12))</f>
        <v>0</v>
      </c>
      <c r="AH12" s="52">
        <f t="shared" si="8"/>
        <v>0</v>
      </c>
    </row>
    <row r="13" spans="1:34" x14ac:dyDescent="0.3">
      <c r="A13">
        <f>'Skin-HRS local'!A13</f>
        <v>1</v>
      </c>
      <c r="B13">
        <f>'Skin-HRS local'!B13</f>
        <v>0</v>
      </c>
      <c r="C13" t="str">
        <f>'Skin-HRS local'!C13</f>
        <v>output</v>
      </c>
      <c r="D13" t="str">
        <f>'Skin-HRS local'!D13</f>
        <v>methane</v>
      </c>
      <c r="E13" t="str">
        <f>VLOOKUP(D13,Substances!A:B,2,FALSE)</f>
        <v>gas</v>
      </c>
      <c r="F13" t="str">
        <f>'Skin-MT body'!CS13</f>
        <v/>
      </c>
      <c r="G13" t="str">
        <f>IF(E13="gas","",'Skin-HRS local'!G13)</f>
        <v/>
      </c>
      <c r="H13" t="str">
        <f>IF(E13="liquid",VLOOKUP(G13,'G03, tab A1'!$B$14:$D$19,2,FALSE),IF(E13="solid",VLOOKUP(G13,'G03, tab A1'!$B$5:$D$10,2,FALSE),""))</f>
        <v/>
      </c>
      <c r="I13" s="52" t="str">
        <f t="shared" si="0"/>
        <v/>
      </c>
      <c r="J13" t="str">
        <f>IF(OR(E13="solid",E13="liquid"),I13*'Skin-HRS local'!K13,"")</f>
        <v/>
      </c>
      <c r="K13">
        <f>IF(OR(E13="solid",E13="gas",VLOOKUP('Skin-HRS systemic'!D13,'INPUT-Substances'!A:T,18,FALSE)="yes",VLOOKUP('Skin-HRS systemic'!D13,'INPUT-Substances'!A:T,19,FALSE)&gt;500,VLOOKUP('Skin-HRS systemic'!D13,'INPUT-Substances'!A:T,20,FALSE)&gt;5,VLOOKUP('Skin-HRS systemic'!D13,'INPUT-Substances'!A:T,20,FALSE)&lt;(-1)),0.1,1)</f>
        <v>0.1</v>
      </c>
      <c r="L13" t="str">
        <f t="shared" si="1"/>
        <v/>
      </c>
      <c r="M13" t="str">
        <f>IF(E13="gas","",'Skin-HRS local'!AJ13)</f>
        <v/>
      </c>
      <c r="N13" t="str">
        <f t="shared" si="2"/>
        <v/>
      </c>
      <c r="O13" t="str">
        <f t="shared" si="3"/>
        <v/>
      </c>
      <c r="P13" s="52" t="str">
        <f t="shared" si="4"/>
        <v/>
      </c>
      <c r="Q13" t="str">
        <f>IF(E13="gas","",VLOOKUP('Skin-HRS local'!AQ13,'O03, tab 2,3,5,7,8'!$G$18:$I$21,3,FALSE))</f>
        <v/>
      </c>
      <c r="R13" s="52" t="str">
        <f t="shared" si="5"/>
        <v/>
      </c>
      <c r="S13" s="52" t="str">
        <f t="shared" si="6"/>
        <v/>
      </c>
      <c r="T13" t="str">
        <f>IF($E13="gas","",IF(ISERROR(VLOOKUP('Skin-HRS local'!M13,'O03, tab 2,3,5,7,8'!$A:$D,4,FALSE)),0,VLOOKUP('Skin-HRS local'!M13,'O03, tab 2,3,5,7,8'!$A:$D,4,FALSE)))</f>
        <v/>
      </c>
      <c r="U13" t="str">
        <f>IF($E13="gas","",IF(ISERROR(VLOOKUP('Skin-HRS local'!N13,'O03, tab 2,3,5,7,8'!$A:$D,4,FALSE)),0,VLOOKUP('Skin-HRS local'!N13,'O03, tab 2,3,5,7,8'!$A:$D,4,FALSE)))</f>
        <v/>
      </c>
      <c r="V13" t="str">
        <f>IF($E13="gas","",IF(ISERROR(VLOOKUP('Skin-HRS local'!O13,'O03, tab 2,3,5,7,8'!$A:$D,4,FALSE)),0,VLOOKUP('Skin-HRS local'!O13,'O03, tab 2,3,5,7,8'!$A:$D,4,FALSE)))</f>
        <v/>
      </c>
      <c r="W13" t="str">
        <f>IF($E13="gas","",IF(ISERROR(VLOOKUP('Skin-HRS local'!P13,'O03, tab 2,3,5,7,8'!$A:$D,4,FALSE)),0,VLOOKUP('Skin-HRS local'!P13,'O03, tab 2,3,5,7,8'!$A:$D,4,FALSE)))</f>
        <v/>
      </c>
      <c r="X13" t="str">
        <f>IF($E13="gas","",IF(ISERROR(VLOOKUP('Skin-HRS local'!Q13,'O03, tab 2,3,5,7,8'!$A:$D,4,FALSE)),0,VLOOKUP('Skin-HRS local'!Q13,'O03, tab 2,3,5,7,8'!$A:$D,4,FALSE)))</f>
        <v/>
      </c>
      <c r="Y13" t="str">
        <f>IF($E13="gas","",IF(ISERROR(VLOOKUP('Skin-HRS local'!R13,'O03, tab 2,3,5,7,8'!$A:$D,4,FALSE)),0,VLOOKUP('Skin-HRS local'!R13,'O03, tab 2,3,5,7,8'!$A:$D,4,FALSE)))</f>
        <v/>
      </c>
      <c r="Z13" t="str">
        <f>IF($E13="gas","",IF(ISERROR(VLOOKUP('Skin-HRS local'!S13,'O03, tab 2,3,5,7,8'!$A:$D,4,FALSE)),0,VLOOKUP('Skin-HRS local'!S13,'O03, tab 2,3,5,7,8'!$A:$D,4,FALSE)))</f>
        <v/>
      </c>
      <c r="AA13" t="str">
        <f>IF($E13="gas","",IF(ISERROR(VLOOKUP('Skin-HRS local'!T13,'O03, tab 2,3,5,7,8'!$A:$D,4,FALSE)),0,VLOOKUP('Skin-HRS local'!T13,'O03, tab 2,3,5,7,8'!$A:$D,4,FALSE)))</f>
        <v/>
      </c>
      <c r="AB13" t="str">
        <f>IF($E13="gas","",IF(ISERROR(VLOOKUP('Skin-HRS local'!U13,'O03, tab 2,3,5,7,8'!$A:$D,4,FALSE)),0,VLOOKUP('Skin-HRS local'!U13,'O03, tab 2,3,5,7,8'!$A:$D,4,FALSE)))</f>
        <v/>
      </c>
      <c r="AC13" t="str">
        <f>IF($E13="gas","",IF(ISERROR(VLOOKUP('Skin-HRS local'!V13,'O03, tab 2,3,5,7,8'!$A:$D,4,FALSE)),0,VLOOKUP('Skin-HRS local'!V13,'O03, tab 2,3,5,7,8'!$A:$D,4,FALSE)))</f>
        <v/>
      </c>
      <c r="AD13" s="52" t="str">
        <f t="shared" si="7"/>
        <v/>
      </c>
      <c r="AE13" t="str">
        <f>IF(OR(AD13=0,E13="gas"),"",INDEX('O03'!$B$16:$G$22,'Skin-HRS systemic'!S13,'Skin-HRS systemic'!AD13))</f>
        <v/>
      </c>
      <c r="AF13" t="str">
        <f>IF(E13="gas","",'Inhalation-E,WE,HS'!Q13)</f>
        <v/>
      </c>
      <c r="AG13">
        <f>IF(OR(E13="gas",AD13=0),0,(1/('INPUT-Settings'!$E$4^4*'INPUT-Settings'!$E$5^3)^(1/9))^(10-AE13))</f>
        <v>0</v>
      </c>
      <c r="AH13" s="52">
        <f t="shared" si="8"/>
        <v>0</v>
      </c>
    </row>
    <row r="14" spans="1:34" x14ac:dyDescent="0.3">
      <c r="A14">
        <f>'Skin-HRS local'!A14</f>
        <v>1</v>
      </c>
      <c r="B14">
        <f>'Skin-HRS local'!B14</f>
        <v>0</v>
      </c>
      <c r="C14" t="str">
        <f>'Skin-HRS local'!C14</f>
        <v>output</v>
      </c>
      <c r="D14" t="str">
        <f>'Skin-HRS local'!D14</f>
        <v>acetylene</v>
      </c>
      <c r="E14" t="str">
        <f>VLOOKUP(D14,Substances!A:B,2,FALSE)</f>
        <v>gas</v>
      </c>
      <c r="F14" t="str">
        <f>'Skin-MT body'!CS14</f>
        <v/>
      </c>
      <c r="G14" t="str">
        <f>IF(E14="gas","",'Skin-HRS local'!G14)</f>
        <v/>
      </c>
      <c r="H14" t="str">
        <f>IF(E14="liquid",VLOOKUP(G14,'G03, tab A1'!$B$14:$D$19,2,FALSE),IF(E14="solid",VLOOKUP(G14,'G03, tab A1'!$B$5:$D$10,2,FALSE),""))</f>
        <v/>
      </c>
      <c r="I14" s="52" t="str">
        <f t="shared" si="0"/>
        <v/>
      </c>
      <c r="J14" t="str">
        <f>IF(OR(E14="solid",E14="liquid"),I14*'Skin-HRS local'!K14,"")</f>
        <v/>
      </c>
      <c r="K14">
        <f>IF(OR(E14="solid",E14="gas",VLOOKUP('Skin-HRS systemic'!D14,'INPUT-Substances'!A:T,18,FALSE)="yes",VLOOKUP('Skin-HRS systemic'!D14,'INPUT-Substances'!A:T,19,FALSE)&gt;500,VLOOKUP('Skin-HRS systemic'!D14,'INPUT-Substances'!A:T,20,FALSE)&gt;5,VLOOKUP('Skin-HRS systemic'!D14,'INPUT-Substances'!A:T,20,FALSE)&lt;(-1)),0.1,1)</f>
        <v>0.1</v>
      </c>
      <c r="L14" t="str">
        <f t="shared" si="1"/>
        <v/>
      </c>
      <c r="M14" t="str">
        <f>IF(E14="gas","",'Skin-HRS local'!AJ14)</f>
        <v/>
      </c>
      <c r="N14" t="str">
        <f t="shared" si="2"/>
        <v/>
      </c>
      <c r="O14" t="str">
        <f t="shared" si="3"/>
        <v/>
      </c>
      <c r="P14" s="52" t="str">
        <f t="shared" si="4"/>
        <v/>
      </c>
      <c r="Q14" t="str">
        <f>IF(E14="gas","",VLOOKUP('Skin-HRS local'!AQ14,'O03, tab 2,3,5,7,8'!$G$18:$I$21,3,FALSE))</f>
        <v/>
      </c>
      <c r="R14" s="52" t="str">
        <f t="shared" si="5"/>
        <v/>
      </c>
      <c r="S14" s="52" t="str">
        <f t="shared" si="6"/>
        <v/>
      </c>
      <c r="T14" t="str">
        <f>IF($E14="gas","",IF(ISERROR(VLOOKUP('Skin-HRS local'!M14,'O03, tab 2,3,5,7,8'!$A:$D,4,FALSE)),0,VLOOKUP('Skin-HRS local'!M14,'O03, tab 2,3,5,7,8'!$A:$D,4,FALSE)))</f>
        <v/>
      </c>
      <c r="U14" t="str">
        <f>IF($E14="gas","",IF(ISERROR(VLOOKUP('Skin-HRS local'!N14,'O03, tab 2,3,5,7,8'!$A:$D,4,FALSE)),0,VLOOKUP('Skin-HRS local'!N14,'O03, tab 2,3,5,7,8'!$A:$D,4,FALSE)))</f>
        <v/>
      </c>
      <c r="V14" t="str">
        <f>IF($E14="gas","",IF(ISERROR(VLOOKUP('Skin-HRS local'!O14,'O03, tab 2,3,5,7,8'!$A:$D,4,FALSE)),0,VLOOKUP('Skin-HRS local'!O14,'O03, tab 2,3,5,7,8'!$A:$D,4,FALSE)))</f>
        <v/>
      </c>
      <c r="W14" t="str">
        <f>IF($E14="gas","",IF(ISERROR(VLOOKUP('Skin-HRS local'!P14,'O03, tab 2,3,5,7,8'!$A:$D,4,FALSE)),0,VLOOKUP('Skin-HRS local'!P14,'O03, tab 2,3,5,7,8'!$A:$D,4,FALSE)))</f>
        <v/>
      </c>
      <c r="X14" t="str">
        <f>IF($E14="gas","",IF(ISERROR(VLOOKUP('Skin-HRS local'!Q14,'O03, tab 2,3,5,7,8'!$A:$D,4,FALSE)),0,VLOOKUP('Skin-HRS local'!Q14,'O03, tab 2,3,5,7,8'!$A:$D,4,FALSE)))</f>
        <v/>
      </c>
      <c r="Y14" t="str">
        <f>IF($E14="gas","",IF(ISERROR(VLOOKUP('Skin-HRS local'!R14,'O03, tab 2,3,5,7,8'!$A:$D,4,FALSE)),0,VLOOKUP('Skin-HRS local'!R14,'O03, tab 2,3,5,7,8'!$A:$D,4,FALSE)))</f>
        <v/>
      </c>
      <c r="Z14" t="str">
        <f>IF($E14="gas","",IF(ISERROR(VLOOKUP('Skin-HRS local'!S14,'O03, tab 2,3,5,7,8'!$A:$D,4,FALSE)),0,VLOOKUP('Skin-HRS local'!S14,'O03, tab 2,3,5,7,8'!$A:$D,4,FALSE)))</f>
        <v/>
      </c>
      <c r="AA14" t="str">
        <f>IF($E14="gas","",IF(ISERROR(VLOOKUP('Skin-HRS local'!T14,'O03, tab 2,3,5,7,8'!$A:$D,4,FALSE)),0,VLOOKUP('Skin-HRS local'!T14,'O03, tab 2,3,5,7,8'!$A:$D,4,FALSE)))</f>
        <v/>
      </c>
      <c r="AB14" t="str">
        <f>IF($E14="gas","",IF(ISERROR(VLOOKUP('Skin-HRS local'!U14,'O03, tab 2,3,5,7,8'!$A:$D,4,FALSE)),0,VLOOKUP('Skin-HRS local'!U14,'O03, tab 2,3,5,7,8'!$A:$D,4,FALSE)))</f>
        <v/>
      </c>
      <c r="AC14" t="str">
        <f>IF($E14="gas","",IF(ISERROR(VLOOKUP('Skin-HRS local'!V14,'O03, tab 2,3,5,7,8'!$A:$D,4,FALSE)),0,VLOOKUP('Skin-HRS local'!V14,'O03, tab 2,3,5,7,8'!$A:$D,4,FALSE)))</f>
        <v/>
      </c>
      <c r="AD14" s="52" t="str">
        <f t="shared" si="7"/>
        <v/>
      </c>
      <c r="AE14" t="str">
        <f>IF(OR(AD14=0,E14="gas"),"",INDEX('O03'!$B$16:$G$22,'Skin-HRS systemic'!S14,'Skin-HRS systemic'!AD14))</f>
        <v/>
      </c>
      <c r="AF14" t="str">
        <f>IF(E14="gas","",'Inhalation-E,WE,HS'!Q14)</f>
        <v/>
      </c>
      <c r="AG14">
        <f>IF(OR(E14="gas",AD14=0),0,(1/('INPUT-Settings'!$E$4^4*'INPUT-Settings'!$E$5^3)^(1/9))^(10-AE14))</f>
        <v>0</v>
      </c>
      <c r="AH14" s="52">
        <f t="shared" si="8"/>
        <v>0</v>
      </c>
    </row>
    <row r="15" spans="1:34" x14ac:dyDescent="0.3">
      <c r="A15">
        <f>'Skin-HRS local'!A15</f>
        <v>1</v>
      </c>
      <c r="B15">
        <f>'Skin-HRS local'!B15</f>
        <v>0</v>
      </c>
      <c r="C15" t="str">
        <f>'Skin-HRS local'!C15</f>
        <v>output</v>
      </c>
      <c r="D15" t="str">
        <f>'Skin-HRS local'!D15</f>
        <v>propylene</v>
      </c>
      <c r="E15" t="str">
        <f>VLOOKUP(D15,Substances!A:B,2,FALSE)</f>
        <v>gas</v>
      </c>
      <c r="F15" t="str">
        <f>'Skin-MT body'!CS15</f>
        <v/>
      </c>
      <c r="G15" t="str">
        <f>IF(E15="gas","",'Skin-HRS local'!G15)</f>
        <v/>
      </c>
      <c r="H15" t="str">
        <f>IF(E15="liquid",VLOOKUP(G15,'G03, tab A1'!$B$14:$D$19,2,FALSE),IF(E15="solid",VLOOKUP(G15,'G03, tab A1'!$B$5:$D$10,2,FALSE),""))</f>
        <v/>
      </c>
      <c r="I15" s="52" t="str">
        <f t="shared" si="0"/>
        <v/>
      </c>
      <c r="J15" t="str">
        <f>IF(OR(E15="solid",E15="liquid"),I15*'Skin-HRS local'!K15,"")</f>
        <v/>
      </c>
      <c r="K15">
        <f>IF(OR(E15="solid",E15="gas",VLOOKUP('Skin-HRS systemic'!D15,'INPUT-Substances'!A:T,18,FALSE)="yes",VLOOKUP('Skin-HRS systemic'!D15,'INPUT-Substances'!A:T,19,FALSE)&gt;500,VLOOKUP('Skin-HRS systemic'!D15,'INPUT-Substances'!A:T,20,FALSE)&gt;5,VLOOKUP('Skin-HRS systemic'!D15,'INPUT-Substances'!A:T,20,FALSE)&lt;(-1)),0.1,1)</f>
        <v>0.1</v>
      </c>
      <c r="L15" t="str">
        <f t="shared" si="1"/>
        <v/>
      </c>
      <c r="M15" t="str">
        <f>IF(E15="gas","",'Skin-HRS local'!AJ15)</f>
        <v/>
      </c>
      <c r="N15" t="str">
        <f t="shared" si="2"/>
        <v/>
      </c>
      <c r="O15" t="str">
        <f t="shared" si="3"/>
        <v/>
      </c>
      <c r="P15" s="52" t="str">
        <f t="shared" si="4"/>
        <v/>
      </c>
      <c r="Q15" t="str">
        <f>IF(E15="gas","",VLOOKUP('Skin-HRS local'!AQ15,'O03, tab 2,3,5,7,8'!$G$18:$I$21,3,FALSE))</f>
        <v/>
      </c>
      <c r="R15" s="52" t="str">
        <f t="shared" si="5"/>
        <v/>
      </c>
      <c r="S15" s="52" t="str">
        <f t="shared" si="6"/>
        <v/>
      </c>
      <c r="T15" t="str">
        <f>IF($E15="gas","",IF(ISERROR(VLOOKUP('Skin-HRS local'!M15,'O03, tab 2,3,5,7,8'!$A:$D,4,FALSE)),0,VLOOKUP('Skin-HRS local'!M15,'O03, tab 2,3,5,7,8'!$A:$D,4,FALSE)))</f>
        <v/>
      </c>
      <c r="U15" t="str">
        <f>IF($E15="gas","",IF(ISERROR(VLOOKUP('Skin-HRS local'!N15,'O03, tab 2,3,5,7,8'!$A:$D,4,FALSE)),0,VLOOKUP('Skin-HRS local'!N15,'O03, tab 2,3,5,7,8'!$A:$D,4,FALSE)))</f>
        <v/>
      </c>
      <c r="V15" t="str">
        <f>IF($E15="gas","",IF(ISERROR(VLOOKUP('Skin-HRS local'!O15,'O03, tab 2,3,5,7,8'!$A:$D,4,FALSE)),0,VLOOKUP('Skin-HRS local'!O15,'O03, tab 2,3,5,7,8'!$A:$D,4,FALSE)))</f>
        <v/>
      </c>
      <c r="W15" t="str">
        <f>IF($E15="gas","",IF(ISERROR(VLOOKUP('Skin-HRS local'!P15,'O03, tab 2,3,5,7,8'!$A:$D,4,FALSE)),0,VLOOKUP('Skin-HRS local'!P15,'O03, tab 2,3,5,7,8'!$A:$D,4,FALSE)))</f>
        <v/>
      </c>
      <c r="X15" t="str">
        <f>IF($E15="gas","",IF(ISERROR(VLOOKUP('Skin-HRS local'!Q15,'O03, tab 2,3,5,7,8'!$A:$D,4,FALSE)),0,VLOOKUP('Skin-HRS local'!Q15,'O03, tab 2,3,5,7,8'!$A:$D,4,FALSE)))</f>
        <v/>
      </c>
      <c r="Y15" t="str">
        <f>IF($E15="gas","",IF(ISERROR(VLOOKUP('Skin-HRS local'!R15,'O03, tab 2,3,5,7,8'!$A:$D,4,FALSE)),0,VLOOKUP('Skin-HRS local'!R15,'O03, tab 2,3,5,7,8'!$A:$D,4,FALSE)))</f>
        <v/>
      </c>
      <c r="Z15" t="str">
        <f>IF($E15="gas","",IF(ISERROR(VLOOKUP('Skin-HRS local'!S15,'O03, tab 2,3,5,7,8'!$A:$D,4,FALSE)),0,VLOOKUP('Skin-HRS local'!S15,'O03, tab 2,3,5,7,8'!$A:$D,4,FALSE)))</f>
        <v/>
      </c>
      <c r="AA15" t="str">
        <f>IF($E15="gas","",IF(ISERROR(VLOOKUP('Skin-HRS local'!T15,'O03, tab 2,3,5,7,8'!$A:$D,4,FALSE)),0,VLOOKUP('Skin-HRS local'!T15,'O03, tab 2,3,5,7,8'!$A:$D,4,FALSE)))</f>
        <v/>
      </c>
      <c r="AB15" t="str">
        <f>IF($E15="gas","",IF(ISERROR(VLOOKUP('Skin-HRS local'!U15,'O03, tab 2,3,5,7,8'!$A:$D,4,FALSE)),0,VLOOKUP('Skin-HRS local'!U15,'O03, tab 2,3,5,7,8'!$A:$D,4,FALSE)))</f>
        <v/>
      </c>
      <c r="AC15" t="str">
        <f>IF($E15="gas","",IF(ISERROR(VLOOKUP('Skin-HRS local'!V15,'O03, tab 2,3,5,7,8'!$A:$D,4,FALSE)),0,VLOOKUP('Skin-HRS local'!V15,'O03, tab 2,3,5,7,8'!$A:$D,4,FALSE)))</f>
        <v/>
      </c>
      <c r="AD15" s="52" t="str">
        <f t="shared" si="7"/>
        <v/>
      </c>
      <c r="AE15" t="str">
        <f>IF(OR(AD15=0,E15="gas"),"",INDEX('O03'!$B$16:$G$22,'Skin-HRS systemic'!S15,'Skin-HRS systemic'!AD15))</f>
        <v/>
      </c>
      <c r="AF15" t="str">
        <f>IF(E15="gas","",'Inhalation-E,WE,HS'!Q15)</f>
        <v/>
      </c>
      <c r="AG15">
        <f>IF(OR(E15="gas",AD15=0),0,(1/('INPUT-Settings'!$E$4^4*'INPUT-Settings'!$E$5^3)^(1/9))^(10-AE15))</f>
        <v>0</v>
      </c>
      <c r="AH15" s="52">
        <f t="shared" si="8"/>
        <v>0</v>
      </c>
    </row>
    <row r="16" spans="1:34" x14ac:dyDescent="0.3">
      <c r="A16">
        <f>'Skin-HRS local'!A16</f>
        <v>1</v>
      </c>
      <c r="B16">
        <f>'Skin-HRS local'!B16</f>
        <v>0</v>
      </c>
      <c r="C16" t="str">
        <f>'Skin-HRS local'!C16</f>
        <v>output</v>
      </c>
      <c r="D16" t="str">
        <f>'Skin-HRS local'!D16</f>
        <v>propane</v>
      </c>
      <c r="E16" t="str">
        <f>VLOOKUP(D16,Substances!A:B,2,FALSE)</f>
        <v>gas</v>
      </c>
      <c r="F16" t="str">
        <f>'Skin-MT body'!CS16</f>
        <v/>
      </c>
      <c r="G16" t="str">
        <f>IF(E16="gas","",'Skin-HRS local'!G16)</f>
        <v/>
      </c>
      <c r="H16" t="str">
        <f>IF(E16="liquid",VLOOKUP(G16,'G03, tab A1'!$B$14:$D$19,2,FALSE),IF(E16="solid",VLOOKUP(G16,'G03, tab A1'!$B$5:$D$10,2,FALSE),""))</f>
        <v/>
      </c>
      <c r="I16" s="52" t="str">
        <f t="shared" si="0"/>
        <v/>
      </c>
      <c r="J16" t="str">
        <f>IF(OR(E16="solid",E16="liquid"),I16*'Skin-HRS local'!K16,"")</f>
        <v/>
      </c>
      <c r="K16">
        <f>IF(OR(E16="solid",E16="gas",VLOOKUP('Skin-HRS systemic'!D16,'INPUT-Substances'!A:T,18,FALSE)="yes",VLOOKUP('Skin-HRS systemic'!D16,'INPUT-Substances'!A:T,19,FALSE)&gt;500,VLOOKUP('Skin-HRS systemic'!D16,'INPUT-Substances'!A:T,20,FALSE)&gt;5,VLOOKUP('Skin-HRS systemic'!D16,'INPUT-Substances'!A:T,20,FALSE)&lt;(-1)),0.1,1)</f>
        <v>0.1</v>
      </c>
      <c r="L16" t="str">
        <f t="shared" si="1"/>
        <v/>
      </c>
      <c r="M16" t="str">
        <f>IF(E16="gas","",'Skin-HRS local'!AJ16)</f>
        <v/>
      </c>
      <c r="N16" t="str">
        <f t="shared" si="2"/>
        <v/>
      </c>
      <c r="O16" t="str">
        <f t="shared" si="3"/>
        <v/>
      </c>
      <c r="P16" s="52" t="str">
        <f t="shared" si="4"/>
        <v/>
      </c>
      <c r="Q16" t="str">
        <f>IF(E16="gas","",VLOOKUP('Skin-HRS local'!AQ16,'O03, tab 2,3,5,7,8'!$G$18:$I$21,3,FALSE))</f>
        <v/>
      </c>
      <c r="R16" s="52" t="str">
        <f t="shared" si="5"/>
        <v/>
      </c>
      <c r="S16" s="52" t="str">
        <f t="shared" si="6"/>
        <v/>
      </c>
      <c r="T16" t="str">
        <f>IF($E16="gas","",IF(ISERROR(VLOOKUP('Skin-HRS local'!M16,'O03, tab 2,3,5,7,8'!$A:$D,4,FALSE)),0,VLOOKUP('Skin-HRS local'!M16,'O03, tab 2,3,5,7,8'!$A:$D,4,FALSE)))</f>
        <v/>
      </c>
      <c r="U16" t="str">
        <f>IF($E16="gas","",IF(ISERROR(VLOOKUP('Skin-HRS local'!N16,'O03, tab 2,3,5,7,8'!$A:$D,4,FALSE)),0,VLOOKUP('Skin-HRS local'!N16,'O03, tab 2,3,5,7,8'!$A:$D,4,FALSE)))</f>
        <v/>
      </c>
      <c r="V16" t="str">
        <f>IF($E16="gas","",IF(ISERROR(VLOOKUP('Skin-HRS local'!O16,'O03, tab 2,3,5,7,8'!$A:$D,4,FALSE)),0,VLOOKUP('Skin-HRS local'!O16,'O03, tab 2,3,5,7,8'!$A:$D,4,FALSE)))</f>
        <v/>
      </c>
      <c r="W16" t="str">
        <f>IF($E16="gas","",IF(ISERROR(VLOOKUP('Skin-HRS local'!P16,'O03, tab 2,3,5,7,8'!$A:$D,4,FALSE)),0,VLOOKUP('Skin-HRS local'!P16,'O03, tab 2,3,5,7,8'!$A:$D,4,FALSE)))</f>
        <v/>
      </c>
      <c r="X16" t="str">
        <f>IF($E16="gas","",IF(ISERROR(VLOOKUP('Skin-HRS local'!Q16,'O03, tab 2,3,5,7,8'!$A:$D,4,FALSE)),0,VLOOKUP('Skin-HRS local'!Q16,'O03, tab 2,3,5,7,8'!$A:$D,4,FALSE)))</f>
        <v/>
      </c>
      <c r="Y16" t="str">
        <f>IF($E16="gas","",IF(ISERROR(VLOOKUP('Skin-HRS local'!R16,'O03, tab 2,3,5,7,8'!$A:$D,4,FALSE)),0,VLOOKUP('Skin-HRS local'!R16,'O03, tab 2,3,5,7,8'!$A:$D,4,FALSE)))</f>
        <v/>
      </c>
      <c r="Z16" t="str">
        <f>IF($E16="gas","",IF(ISERROR(VLOOKUP('Skin-HRS local'!S16,'O03, tab 2,3,5,7,8'!$A:$D,4,FALSE)),0,VLOOKUP('Skin-HRS local'!S16,'O03, tab 2,3,5,7,8'!$A:$D,4,FALSE)))</f>
        <v/>
      </c>
      <c r="AA16" t="str">
        <f>IF($E16="gas","",IF(ISERROR(VLOOKUP('Skin-HRS local'!T16,'O03, tab 2,3,5,7,8'!$A:$D,4,FALSE)),0,VLOOKUP('Skin-HRS local'!T16,'O03, tab 2,3,5,7,8'!$A:$D,4,FALSE)))</f>
        <v/>
      </c>
      <c r="AB16" t="str">
        <f>IF($E16="gas","",IF(ISERROR(VLOOKUP('Skin-HRS local'!U16,'O03, tab 2,3,5,7,8'!$A:$D,4,FALSE)),0,VLOOKUP('Skin-HRS local'!U16,'O03, tab 2,3,5,7,8'!$A:$D,4,FALSE)))</f>
        <v/>
      </c>
      <c r="AC16" t="str">
        <f>IF($E16="gas","",IF(ISERROR(VLOOKUP('Skin-HRS local'!V16,'O03, tab 2,3,5,7,8'!$A:$D,4,FALSE)),0,VLOOKUP('Skin-HRS local'!V16,'O03, tab 2,3,5,7,8'!$A:$D,4,FALSE)))</f>
        <v/>
      </c>
      <c r="AD16" s="52" t="str">
        <f t="shared" si="7"/>
        <v/>
      </c>
      <c r="AE16" t="str">
        <f>IF(OR(AD16=0,E16="gas"),"",INDEX('O03'!$B$16:$G$22,'Skin-HRS systemic'!S16,'Skin-HRS systemic'!AD16))</f>
        <v/>
      </c>
      <c r="AF16" t="str">
        <f>IF(E16="gas","",'Inhalation-E,WE,HS'!Q16)</f>
        <v/>
      </c>
      <c r="AG16">
        <f>IF(OR(E16="gas",AD16=0),0,(1/('INPUT-Settings'!$E$4^4*'INPUT-Settings'!$E$5^3)^(1/9))^(10-AE16))</f>
        <v>0</v>
      </c>
      <c r="AH16" s="52">
        <f t="shared" si="8"/>
        <v>0</v>
      </c>
    </row>
    <row r="17" spans="1:34" x14ac:dyDescent="0.3">
      <c r="A17">
        <f>'Skin-HRS local'!A17</f>
        <v>1</v>
      </c>
      <c r="B17">
        <f>'Skin-HRS local'!B17</f>
        <v>0</v>
      </c>
      <c r="C17" t="str">
        <f>'Skin-HRS local'!C17</f>
        <v>output</v>
      </c>
      <c r="D17" t="str">
        <f>'Skin-HRS local'!D17</f>
        <v>1,3-butadiene</v>
      </c>
      <c r="E17" t="str">
        <f>VLOOKUP(D17,Substances!A:B,2,FALSE)</f>
        <v>gas</v>
      </c>
      <c r="F17" t="str">
        <f>'Skin-MT body'!CS17</f>
        <v/>
      </c>
      <c r="G17" t="str">
        <f>IF(E17="gas","",'Skin-HRS local'!G17)</f>
        <v/>
      </c>
      <c r="H17" t="str">
        <f>IF(E17="liquid",VLOOKUP(G17,'G03, tab A1'!$B$14:$D$19,2,FALSE),IF(E17="solid",VLOOKUP(G17,'G03, tab A1'!$B$5:$D$10,2,FALSE),""))</f>
        <v/>
      </c>
      <c r="I17" s="52" t="str">
        <f t="shared" si="0"/>
        <v/>
      </c>
      <c r="J17" t="str">
        <f>IF(OR(E17="solid",E17="liquid"),I17*'Skin-HRS local'!K17,"")</f>
        <v/>
      </c>
      <c r="K17">
        <f>IF(OR(E17="solid",E17="gas",VLOOKUP('Skin-HRS systemic'!D17,'INPUT-Substances'!A:T,18,FALSE)="yes",VLOOKUP('Skin-HRS systemic'!D17,'INPUT-Substances'!A:T,19,FALSE)&gt;500,VLOOKUP('Skin-HRS systemic'!D17,'INPUT-Substances'!A:T,20,FALSE)&gt;5,VLOOKUP('Skin-HRS systemic'!D17,'INPUT-Substances'!A:T,20,FALSE)&lt;(-1)),0.1,1)</f>
        <v>0.1</v>
      </c>
      <c r="L17" t="str">
        <f t="shared" si="1"/>
        <v/>
      </c>
      <c r="M17" t="str">
        <f>IF(E17="gas","",'Skin-HRS local'!AJ17)</f>
        <v/>
      </c>
      <c r="N17" t="str">
        <f t="shared" si="2"/>
        <v/>
      </c>
      <c r="O17" t="str">
        <f t="shared" si="3"/>
        <v/>
      </c>
      <c r="P17" s="52" t="str">
        <f t="shared" si="4"/>
        <v/>
      </c>
      <c r="Q17" t="str">
        <f>IF(E17="gas","",VLOOKUP('Skin-HRS local'!AQ17,'O03, tab 2,3,5,7,8'!$G$18:$I$21,3,FALSE))</f>
        <v/>
      </c>
      <c r="R17" s="52" t="str">
        <f t="shared" si="5"/>
        <v/>
      </c>
      <c r="S17" s="52" t="str">
        <f t="shared" si="6"/>
        <v/>
      </c>
      <c r="T17" t="str">
        <f>IF($E17="gas","",IF(ISERROR(VLOOKUP('Skin-HRS local'!M17,'O03, tab 2,3,5,7,8'!$A:$D,4,FALSE)),0,VLOOKUP('Skin-HRS local'!M17,'O03, tab 2,3,5,7,8'!$A:$D,4,FALSE)))</f>
        <v/>
      </c>
      <c r="U17" t="str">
        <f>IF($E17="gas","",IF(ISERROR(VLOOKUP('Skin-HRS local'!N17,'O03, tab 2,3,5,7,8'!$A:$D,4,FALSE)),0,VLOOKUP('Skin-HRS local'!N17,'O03, tab 2,3,5,7,8'!$A:$D,4,FALSE)))</f>
        <v/>
      </c>
      <c r="V17" t="str">
        <f>IF($E17="gas","",IF(ISERROR(VLOOKUP('Skin-HRS local'!O17,'O03, tab 2,3,5,7,8'!$A:$D,4,FALSE)),0,VLOOKUP('Skin-HRS local'!O17,'O03, tab 2,3,5,7,8'!$A:$D,4,FALSE)))</f>
        <v/>
      </c>
      <c r="W17" t="str">
        <f>IF($E17="gas","",IF(ISERROR(VLOOKUP('Skin-HRS local'!P17,'O03, tab 2,3,5,7,8'!$A:$D,4,FALSE)),0,VLOOKUP('Skin-HRS local'!P17,'O03, tab 2,3,5,7,8'!$A:$D,4,FALSE)))</f>
        <v/>
      </c>
      <c r="X17" t="str">
        <f>IF($E17="gas","",IF(ISERROR(VLOOKUP('Skin-HRS local'!Q17,'O03, tab 2,3,5,7,8'!$A:$D,4,FALSE)),0,VLOOKUP('Skin-HRS local'!Q17,'O03, tab 2,3,5,7,8'!$A:$D,4,FALSE)))</f>
        <v/>
      </c>
      <c r="Y17" t="str">
        <f>IF($E17="gas","",IF(ISERROR(VLOOKUP('Skin-HRS local'!R17,'O03, tab 2,3,5,7,8'!$A:$D,4,FALSE)),0,VLOOKUP('Skin-HRS local'!R17,'O03, tab 2,3,5,7,8'!$A:$D,4,FALSE)))</f>
        <v/>
      </c>
      <c r="Z17" t="str">
        <f>IF($E17="gas","",IF(ISERROR(VLOOKUP('Skin-HRS local'!S17,'O03, tab 2,3,5,7,8'!$A:$D,4,FALSE)),0,VLOOKUP('Skin-HRS local'!S17,'O03, tab 2,3,5,7,8'!$A:$D,4,FALSE)))</f>
        <v/>
      </c>
      <c r="AA17" t="str">
        <f>IF($E17="gas","",IF(ISERROR(VLOOKUP('Skin-HRS local'!T17,'O03, tab 2,3,5,7,8'!$A:$D,4,FALSE)),0,VLOOKUP('Skin-HRS local'!T17,'O03, tab 2,3,5,7,8'!$A:$D,4,FALSE)))</f>
        <v/>
      </c>
      <c r="AB17" t="str">
        <f>IF($E17="gas","",IF(ISERROR(VLOOKUP('Skin-HRS local'!U17,'O03, tab 2,3,5,7,8'!$A:$D,4,FALSE)),0,VLOOKUP('Skin-HRS local'!U17,'O03, tab 2,3,5,7,8'!$A:$D,4,FALSE)))</f>
        <v/>
      </c>
      <c r="AC17" t="str">
        <f>IF($E17="gas","",IF(ISERROR(VLOOKUP('Skin-HRS local'!V17,'O03, tab 2,3,5,7,8'!$A:$D,4,FALSE)),0,VLOOKUP('Skin-HRS local'!V17,'O03, tab 2,3,5,7,8'!$A:$D,4,FALSE)))</f>
        <v/>
      </c>
      <c r="AD17" s="52" t="str">
        <f t="shared" si="7"/>
        <v/>
      </c>
      <c r="AE17" t="str">
        <f>IF(OR(AD17=0,E17="gas"),"",INDEX('O03'!$B$16:$G$22,'Skin-HRS systemic'!S17,'Skin-HRS systemic'!AD17))</f>
        <v/>
      </c>
      <c r="AF17" t="str">
        <f>IF(E17="gas","",'Inhalation-E,WE,HS'!Q17)</f>
        <v/>
      </c>
      <c r="AG17">
        <f>IF(OR(E17="gas",AD17=0),0,(1/('INPUT-Settings'!$E$4^4*'INPUT-Settings'!$E$5^3)^(1/9))^(10-AE17))</f>
        <v>0</v>
      </c>
      <c r="AH17" s="52">
        <f t="shared" si="8"/>
        <v>0</v>
      </c>
    </row>
    <row r="18" spans="1:34" x14ac:dyDescent="0.3">
      <c r="A18">
        <f>'Skin-HRS local'!A18</f>
        <v>1</v>
      </c>
      <c r="B18">
        <f>'Skin-HRS local'!B18</f>
        <v>0</v>
      </c>
      <c r="C18" t="str">
        <f>'Skin-HRS local'!C18</f>
        <v>output</v>
      </c>
      <c r="D18" t="str">
        <f>'Skin-HRS local'!D18</f>
        <v>butene</v>
      </c>
      <c r="E18" t="str">
        <f>VLOOKUP(D18,Substances!A:B,2,FALSE)</f>
        <v>gas</v>
      </c>
      <c r="F18" t="str">
        <f>'Skin-MT body'!CS18</f>
        <v/>
      </c>
      <c r="G18" t="str">
        <f>IF(E18="gas","",'Skin-HRS local'!G18)</f>
        <v/>
      </c>
      <c r="H18" t="str">
        <f>IF(E18="liquid",VLOOKUP(G18,'G03, tab A1'!$B$14:$D$19,2,FALSE),IF(E18="solid",VLOOKUP(G18,'G03, tab A1'!$B$5:$D$10,2,FALSE),""))</f>
        <v/>
      </c>
      <c r="I18" s="52" t="str">
        <f t="shared" si="0"/>
        <v/>
      </c>
      <c r="J18" t="str">
        <f>IF(OR(E18="solid",E18="liquid"),I18*'Skin-HRS local'!K18,"")</f>
        <v/>
      </c>
      <c r="K18">
        <f>IF(OR(E18="solid",E18="gas",VLOOKUP('Skin-HRS systemic'!D18,'INPUT-Substances'!A:T,18,FALSE)="yes",VLOOKUP('Skin-HRS systemic'!D18,'INPUT-Substances'!A:T,19,FALSE)&gt;500,VLOOKUP('Skin-HRS systemic'!D18,'INPUT-Substances'!A:T,20,FALSE)&gt;5,VLOOKUP('Skin-HRS systemic'!D18,'INPUT-Substances'!A:T,20,FALSE)&lt;(-1)),0.1,1)</f>
        <v>0.1</v>
      </c>
      <c r="L18" t="str">
        <f t="shared" si="1"/>
        <v/>
      </c>
      <c r="M18" t="str">
        <f>IF(E18="gas","",'Skin-HRS local'!AJ18)</f>
        <v/>
      </c>
      <c r="N18" t="str">
        <f t="shared" si="2"/>
        <v/>
      </c>
      <c r="O18" t="str">
        <f t="shared" si="3"/>
        <v/>
      </c>
      <c r="P18" s="52" t="str">
        <f t="shared" si="4"/>
        <v/>
      </c>
      <c r="Q18" t="str">
        <f>IF(E18="gas","",VLOOKUP('Skin-HRS local'!AQ18,'O03, tab 2,3,5,7,8'!$G$18:$I$21,3,FALSE))</f>
        <v/>
      </c>
      <c r="R18" s="52" t="str">
        <f t="shared" si="5"/>
        <v/>
      </c>
      <c r="S18" s="52" t="str">
        <f t="shared" si="6"/>
        <v/>
      </c>
      <c r="T18" t="str">
        <f>IF($E18="gas","",IF(ISERROR(VLOOKUP('Skin-HRS local'!M18,'O03, tab 2,3,5,7,8'!$A:$D,4,FALSE)),0,VLOOKUP('Skin-HRS local'!M18,'O03, tab 2,3,5,7,8'!$A:$D,4,FALSE)))</f>
        <v/>
      </c>
      <c r="U18" t="str">
        <f>IF($E18="gas","",IF(ISERROR(VLOOKUP('Skin-HRS local'!N18,'O03, tab 2,3,5,7,8'!$A:$D,4,FALSE)),0,VLOOKUP('Skin-HRS local'!N18,'O03, tab 2,3,5,7,8'!$A:$D,4,FALSE)))</f>
        <v/>
      </c>
      <c r="V18" t="str">
        <f>IF($E18="gas","",IF(ISERROR(VLOOKUP('Skin-HRS local'!O18,'O03, tab 2,3,5,7,8'!$A:$D,4,FALSE)),0,VLOOKUP('Skin-HRS local'!O18,'O03, tab 2,3,5,7,8'!$A:$D,4,FALSE)))</f>
        <v/>
      </c>
      <c r="W18" t="str">
        <f>IF($E18="gas","",IF(ISERROR(VLOOKUP('Skin-HRS local'!P18,'O03, tab 2,3,5,7,8'!$A:$D,4,FALSE)),0,VLOOKUP('Skin-HRS local'!P18,'O03, tab 2,3,5,7,8'!$A:$D,4,FALSE)))</f>
        <v/>
      </c>
      <c r="X18" t="str">
        <f>IF($E18="gas","",IF(ISERROR(VLOOKUP('Skin-HRS local'!Q18,'O03, tab 2,3,5,7,8'!$A:$D,4,FALSE)),0,VLOOKUP('Skin-HRS local'!Q18,'O03, tab 2,3,5,7,8'!$A:$D,4,FALSE)))</f>
        <v/>
      </c>
      <c r="Y18" t="str">
        <f>IF($E18="gas","",IF(ISERROR(VLOOKUP('Skin-HRS local'!R18,'O03, tab 2,3,5,7,8'!$A:$D,4,FALSE)),0,VLOOKUP('Skin-HRS local'!R18,'O03, tab 2,3,5,7,8'!$A:$D,4,FALSE)))</f>
        <v/>
      </c>
      <c r="Z18" t="str">
        <f>IF($E18="gas","",IF(ISERROR(VLOOKUP('Skin-HRS local'!S18,'O03, tab 2,3,5,7,8'!$A:$D,4,FALSE)),0,VLOOKUP('Skin-HRS local'!S18,'O03, tab 2,3,5,7,8'!$A:$D,4,FALSE)))</f>
        <v/>
      </c>
      <c r="AA18" t="str">
        <f>IF($E18="gas","",IF(ISERROR(VLOOKUP('Skin-HRS local'!T18,'O03, tab 2,3,5,7,8'!$A:$D,4,FALSE)),0,VLOOKUP('Skin-HRS local'!T18,'O03, tab 2,3,5,7,8'!$A:$D,4,FALSE)))</f>
        <v/>
      </c>
      <c r="AB18" t="str">
        <f>IF($E18="gas","",IF(ISERROR(VLOOKUP('Skin-HRS local'!U18,'O03, tab 2,3,5,7,8'!$A:$D,4,FALSE)),0,VLOOKUP('Skin-HRS local'!U18,'O03, tab 2,3,5,7,8'!$A:$D,4,FALSE)))</f>
        <v/>
      </c>
      <c r="AC18" t="str">
        <f>IF($E18="gas","",IF(ISERROR(VLOOKUP('Skin-HRS local'!V18,'O03, tab 2,3,5,7,8'!$A:$D,4,FALSE)),0,VLOOKUP('Skin-HRS local'!V18,'O03, tab 2,3,5,7,8'!$A:$D,4,FALSE)))</f>
        <v/>
      </c>
      <c r="AD18" s="52" t="str">
        <f t="shared" si="7"/>
        <v/>
      </c>
      <c r="AE18" t="str">
        <f>IF(OR(AD18=0,E18="gas"),"",INDEX('O03'!$B$16:$G$22,'Skin-HRS systemic'!S18,'Skin-HRS systemic'!AD18))</f>
        <v/>
      </c>
      <c r="AF18" t="str">
        <f>IF(E18="gas","",'Inhalation-E,WE,HS'!Q18)</f>
        <v/>
      </c>
      <c r="AG18">
        <f>IF(OR(E18="gas",AD18=0),0,(1/('INPUT-Settings'!$E$4^4*'INPUT-Settings'!$E$5^3)^(1/9))^(10-AE18))</f>
        <v>0</v>
      </c>
      <c r="AH18" s="52">
        <f t="shared" si="8"/>
        <v>0</v>
      </c>
    </row>
    <row r="19" spans="1:34" x14ac:dyDescent="0.3">
      <c r="A19">
        <f>'Skin-HRS local'!A19</f>
        <v>1</v>
      </c>
      <c r="B19">
        <f>'Skin-HRS local'!B19</f>
        <v>0</v>
      </c>
      <c r="C19" t="str">
        <f>'Skin-HRS local'!C19</f>
        <v>output</v>
      </c>
      <c r="D19" t="str">
        <f>'Skin-HRS local'!D19</f>
        <v>ethylene</v>
      </c>
      <c r="E19" t="str">
        <f>VLOOKUP(D19,Substances!A:B,2,FALSE)</f>
        <v>gas</v>
      </c>
      <c r="F19" t="str">
        <f>'Skin-MT body'!CS19</f>
        <v/>
      </c>
      <c r="G19" t="str">
        <f>IF(E19="gas","",'Skin-HRS local'!G19)</f>
        <v/>
      </c>
      <c r="H19" t="str">
        <f>IF(E19="liquid",VLOOKUP(G19,'G03, tab A1'!$B$14:$D$19,2,FALSE),IF(E19="solid",VLOOKUP(G19,'G03, tab A1'!$B$5:$D$10,2,FALSE),""))</f>
        <v/>
      </c>
      <c r="I19" s="52" t="str">
        <f t="shared" si="0"/>
        <v/>
      </c>
      <c r="J19" t="str">
        <f>IF(OR(E19="solid",E19="liquid"),I19*'Skin-HRS local'!K19,"")</f>
        <v/>
      </c>
      <c r="K19">
        <f>IF(OR(E19="solid",E19="gas",VLOOKUP('Skin-HRS systemic'!D19,'INPUT-Substances'!A:T,18,FALSE)="yes",VLOOKUP('Skin-HRS systemic'!D19,'INPUT-Substances'!A:T,19,FALSE)&gt;500,VLOOKUP('Skin-HRS systemic'!D19,'INPUT-Substances'!A:T,20,FALSE)&gt;5,VLOOKUP('Skin-HRS systemic'!D19,'INPUT-Substances'!A:T,20,FALSE)&lt;(-1)),0.1,1)</f>
        <v>0.1</v>
      </c>
      <c r="L19" t="str">
        <f t="shared" si="1"/>
        <v/>
      </c>
      <c r="M19" t="str">
        <f>IF(E19="gas","",'Skin-HRS local'!AJ19)</f>
        <v/>
      </c>
      <c r="N19" t="str">
        <f t="shared" si="2"/>
        <v/>
      </c>
      <c r="O19" t="str">
        <f t="shared" si="3"/>
        <v/>
      </c>
      <c r="P19" s="52" t="str">
        <f t="shared" si="4"/>
        <v/>
      </c>
      <c r="Q19" t="str">
        <f>IF(E19="gas","",VLOOKUP('Skin-HRS local'!AQ19,'O03, tab 2,3,5,7,8'!$G$18:$I$21,3,FALSE))</f>
        <v/>
      </c>
      <c r="R19" s="52" t="str">
        <f t="shared" si="5"/>
        <v/>
      </c>
      <c r="S19" s="52" t="str">
        <f t="shared" si="6"/>
        <v/>
      </c>
      <c r="T19" t="str">
        <f>IF($E19="gas","",IF(ISERROR(VLOOKUP('Skin-HRS local'!M19,'O03, tab 2,3,5,7,8'!$A:$D,4,FALSE)),0,VLOOKUP('Skin-HRS local'!M19,'O03, tab 2,3,5,7,8'!$A:$D,4,FALSE)))</f>
        <v/>
      </c>
      <c r="U19" t="str">
        <f>IF($E19="gas","",IF(ISERROR(VLOOKUP('Skin-HRS local'!N19,'O03, tab 2,3,5,7,8'!$A:$D,4,FALSE)),0,VLOOKUP('Skin-HRS local'!N19,'O03, tab 2,3,5,7,8'!$A:$D,4,FALSE)))</f>
        <v/>
      </c>
      <c r="V19" t="str">
        <f>IF($E19="gas","",IF(ISERROR(VLOOKUP('Skin-HRS local'!O19,'O03, tab 2,3,5,7,8'!$A:$D,4,FALSE)),0,VLOOKUP('Skin-HRS local'!O19,'O03, tab 2,3,5,7,8'!$A:$D,4,FALSE)))</f>
        <v/>
      </c>
      <c r="W19" t="str">
        <f>IF($E19="gas","",IF(ISERROR(VLOOKUP('Skin-HRS local'!P19,'O03, tab 2,3,5,7,8'!$A:$D,4,FALSE)),0,VLOOKUP('Skin-HRS local'!P19,'O03, tab 2,3,5,7,8'!$A:$D,4,FALSE)))</f>
        <v/>
      </c>
      <c r="X19" t="str">
        <f>IF($E19="gas","",IF(ISERROR(VLOOKUP('Skin-HRS local'!Q19,'O03, tab 2,3,5,7,8'!$A:$D,4,FALSE)),0,VLOOKUP('Skin-HRS local'!Q19,'O03, tab 2,3,5,7,8'!$A:$D,4,FALSE)))</f>
        <v/>
      </c>
      <c r="Y19" t="str">
        <f>IF($E19="gas","",IF(ISERROR(VLOOKUP('Skin-HRS local'!R19,'O03, tab 2,3,5,7,8'!$A:$D,4,FALSE)),0,VLOOKUP('Skin-HRS local'!R19,'O03, tab 2,3,5,7,8'!$A:$D,4,FALSE)))</f>
        <v/>
      </c>
      <c r="Z19" t="str">
        <f>IF($E19="gas","",IF(ISERROR(VLOOKUP('Skin-HRS local'!S19,'O03, tab 2,3,5,7,8'!$A:$D,4,FALSE)),0,VLOOKUP('Skin-HRS local'!S19,'O03, tab 2,3,5,7,8'!$A:$D,4,FALSE)))</f>
        <v/>
      </c>
      <c r="AA19" t="str">
        <f>IF($E19="gas","",IF(ISERROR(VLOOKUP('Skin-HRS local'!T19,'O03, tab 2,3,5,7,8'!$A:$D,4,FALSE)),0,VLOOKUP('Skin-HRS local'!T19,'O03, tab 2,3,5,7,8'!$A:$D,4,FALSE)))</f>
        <v/>
      </c>
      <c r="AB19" t="str">
        <f>IF($E19="gas","",IF(ISERROR(VLOOKUP('Skin-HRS local'!U19,'O03, tab 2,3,5,7,8'!$A:$D,4,FALSE)),0,VLOOKUP('Skin-HRS local'!U19,'O03, tab 2,3,5,7,8'!$A:$D,4,FALSE)))</f>
        <v/>
      </c>
      <c r="AC19" t="str">
        <f>IF($E19="gas","",IF(ISERROR(VLOOKUP('Skin-HRS local'!V19,'O03, tab 2,3,5,7,8'!$A:$D,4,FALSE)),0,VLOOKUP('Skin-HRS local'!V19,'O03, tab 2,3,5,7,8'!$A:$D,4,FALSE)))</f>
        <v/>
      </c>
      <c r="AD19" s="52" t="str">
        <f t="shared" si="7"/>
        <v/>
      </c>
      <c r="AE19" t="str">
        <f>IF(OR(AD19=0,E19="gas"),"",INDEX('O03'!$B$16:$G$22,'Skin-HRS systemic'!S19,'Skin-HRS systemic'!AD19))</f>
        <v/>
      </c>
      <c r="AF19" t="str">
        <f>IF(E19="gas","",'Inhalation-E,WE,HS'!Q19)</f>
        <v/>
      </c>
      <c r="AG19">
        <f>IF(OR(E19="gas",AD19=0),0,(1/('INPUT-Settings'!$E$4^4*'INPUT-Settings'!$E$5^3)^(1/9))^(10-AE19))</f>
        <v>0</v>
      </c>
      <c r="AH19" s="52">
        <f t="shared" si="8"/>
        <v>0</v>
      </c>
    </row>
    <row r="20" spans="1:34" x14ac:dyDescent="0.3">
      <c r="A20">
        <f>'Skin-HRS local'!A20</f>
        <v>2</v>
      </c>
      <c r="B20" t="str">
        <f>'Skin-HRS local'!B20</f>
        <v>drying</v>
      </c>
      <c r="C20" t="str">
        <f>'Skin-HRS local'!C20</f>
        <v>input</v>
      </c>
      <c r="D20" t="str">
        <f>'Skin-HRS local'!D20</f>
        <v>olive leaves</v>
      </c>
      <c r="E20" t="str">
        <f>VLOOKUP(D20,Substances!A:B,2,FALSE)</f>
        <v>solid</v>
      </c>
      <c r="F20" t="e">
        <f>'Skin-MT body'!CS20</f>
        <v>#N/A</v>
      </c>
      <c r="G20" t="str">
        <f>IF(E20="gas","",'Skin-HRS local'!G20)</f>
        <v>Immersion</v>
      </c>
      <c r="H20">
        <f>IF(E20="liquid",VLOOKUP(G20,'G03, tab A1'!$B$14:$D$19,2,FALSE),IF(E20="solid",VLOOKUP(G20,'G03, tab A1'!$B$5:$D$10,2,FALSE),""))</f>
        <v>0.5</v>
      </c>
      <c r="I20" s="52" t="e">
        <f t="shared" si="0"/>
        <v>#N/A</v>
      </c>
      <c r="J20" t="e">
        <f>IF(OR(E20="solid",E20="liquid"),I20*'Skin-HRS local'!K20,"")</f>
        <v>#N/A</v>
      </c>
      <c r="K20">
        <f>IF(OR(E20="solid",E20="gas",VLOOKUP('Skin-HRS systemic'!D20,'INPUT-Substances'!A:T,18,FALSE)="yes",VLOOKUP('Skin-HRS systemic'!D20,'INPUT-Substances'!A:T,19,FALSE)&gt;500,VLOOKUP('Skin-HRS systemic'!D20,'INPUT-Substances'!A:T,20,FALSE)&gt;5,VLOOKUP('Skin-HRS systemic'!D20,'INPUT-Substances'!A:T,20,FALSE)&lt;(-1)),0.1,1)</f>
        <v>0.1</v>
      </c>
      <c r="L20" t="e">
        <f t="shared" si="1"/>
        <v>#N/A</v>
      </c>
      <c r="M20">
        <f>IF(E20="gas","",'Skin-HRS local'!AJ20)</f>
        <v>8.3333333333333329E-2</v>
      </c>
      <c r="N20">
        <f t="shared" si="2"/>
        <v>0.1</v>
      </c>
      <c r="O20" t="e">
        <f t="shared" si="3"/>
        <v>#N/A</v>
      </c>
      <c r="P20" s="52" t="e">
        <f t="shared" si="4"/>
        <v>#N/A</v>
      </c>
      <c r="Q20">
        <f>IF(E20="gas","",VLOOKUP('Skin-HRS local'!AQ20,'O03, tab 2,3,5,7,8'!$G$18:$I$21,3,FALSE))</f>
        <v>10</v>
      </c>
      <c r="R20" s="52" t="e">
        <f t="shared" si="5"/>
        <v>#N/A</v>
      </c>
      <c r="S20" s="52" t="e">
        <f t="shared" si="6"/>
        <v>#N/A</v>
      </c>
      <c r="T20">
        <f>IF($E20="gas","",IF(ISERROR(VLOOKUP('Skin-HRS local'!M20,'O03, tab 2,3,5,7,8'!$A:$D,4,FALSE)),0,VLOOKUP('Skin-HRS local'!M20,'O03, tab 2,3,5,7,8'!$A:$D,4,FALSE)))</f>
        <v>0</v>
      </c>
      <c r="U20">
        <f>IF($E20="gas","",IF(ISERROR(VLOOKUP('Skin-HRS local'!N20,'O03, tab 2,3,5,7,8'!$A:$D,4,FALSE)),0,VLOOKUP('Skin-HRS local'!N20,'O03, tab 2,3,5,7,8'!$A:$D,4,FALSE)))</f>
        <v>0</v>
      </c>
      <c r="V20">
        <f>IF($E20="gas","",IF(ISERROR(VLOOKUP('Skin-HRS local'!O20,'O03, tab 2,3,5,7,8'!$A:$D,4,FALSE)),0,VLOOKUP('Skin-HRS local'!O20,'O03, tab 2,3,5,7,8'!$A:$D,4,FALSE)))</f>
        <v>0</v>
      </c>
      <c r="W20">
        <f>IF($E20="gas","",IF(ISERROR(VLOOKUP('Skin-HRS local'!P20,'O03, tab 2,3,5,7,8'!$A:$D,4,FALSE)),0,VLOOKUP('Skin-HRS local'!P20,'O03, tab 2,3,5,7,8'!$A:$D,4,FALSE)))</f>
        <v>0</v>
      </c>
      <c r="X20">
        <f>IF($E20="gas","",IF(ISERROR(VLOOKUP('Skin-HRS local'!Q20,'O03, tab 2,3,5,7,8'!$A:$D,4,FALSE)),0,VLOOKUP('Skin-HRS local'!Q20,'O03, tab 2,3,5,7,8'!$A:$D,4,FALSE)))</f>
        <v>0</v>
      </c>
      <c r="Y20">
        <f>IF($E20="gas","",IF(ISERROR(VLOOKUP('Skin-HRS local'!R20,'O03, tab 2,3,5,7,8'!$A:$D,4,FALSE)),0,VLOOKUP('Skin-HRS local'!R20,'O03, tab 2,3,5,7,8'!$A:$D,4,FALSE)))</f>
        <v>0</v>
      </c>
      <c r="Z20">
        <f>IF($E20="gas","",IF(ISERROR(VLOOKUP('Skin-HRS local'!S20,'O03, tab 2,3,5,7,8'!$A:$D,4,FALSE)),0,VLOOKUP('Skin-HRS local'!S20,'O03, tab 2,3,5,7,8'!$A:$D,4,FALSE)))</f>
        <v>0</v>
      </c>
      <c r="AA20">
        <f>IF($E20="gas","",IF(ISERROR(VLOOKUP('Skin-HRS local'!T20,'O03, tab 2,3,5,7,8'!$A:$D,4,FALSE)),0,VLOOKUP('Skin-HRS local'!T20,'O03, tab 2,3,5,7,8'!$A:$D,4,FALSE)))</f>
        <v>0</v>
      </c>
      <c r="AB20">
        <f>IF($E20="gas","",IF(ISERROR(VLOOKUP('Skin-HRS local'!U20,'O03, tab 2,3,5,7,8'!$A:$D,4,FALSE)),0,VLOOKUP('Skin-HRS local'!U20,'O03, tab 2,3,5,7,8'!$A:$D,4,FALSE)))</f>
        <v>0</v>
      </c>
      <c r="AC20">
        <f>IF($E20="gas","",IF(ISERROR(VLOOKUP('Skin-HRS local'!V20,'O03, tab 2,3,5,7,8'!$A:$D,4,FALSE)),0,VLOOKUP('Skin-HRS local'!V20,'O03, tab 2,3,5,7,8'!$A:$D,4,FALSE)))</f>
        <v>0</v>
      </c>
      <c r="AD20" s="52">
        <f t="shared" si="7"/>
        <v>0</v>
      </c>
      <c r="AE20" t="str">
        <f>IF(OR(AD20=0,E20="gas"),"",INDEX('O03'!$B$16:$G$22,'Skin-HRS systemic'!S20,'Skin-HRS systemic'!AD20))</f>
        <v/>
      </c>
      <c r="AF20">
        <f>IF(E20="gas","",'Inhalation-E,WE,HS'!Q20)</f>
        <v>1</v>
      </c>
      <c r="AG20">
        <f>IF(OR(E20="gas",AD20=0),0,(1/('INPUT-Settings'!$E$4^4*'INPUT-Settings'!$E$5^3)^(1/9))^(10-AE20))</f>
        <v>0</v>
      </c>
      <c r="AH20" s="52">
        <f t="shared" si="8"/>
        <v>0</v>
      </c>
    </row>
    <row r="21" spans="1:34" x14ac:dyDescent="0.3">
      <c r="A21">
        <f>'Skin-HRS local'!A21</f>
        <v>2</v>
      </c>
      <c r="B21">
        <f>'Skin-HRS local'!B21</f>
        <v>0</v>
      </c>
      <c r="C21" t="str">
        <f>'Skin-HRS local'!C21</f>
        <v>process</v>
      </c>
      <c r="D21" t="str">
        <f>'Skin-HRS local'!D21</f>
        <v>olive leaves</v>
      </c>
      <c r="E21" t="str">
        <f>VLOOKUP(D21,Substances!A:B,2,FALSE)</f>
        <v>solid</v>
      </c>
      <c r="F21" t="e">
        <f>'Skin-MT body'!CS21</f>
        <v>#N/A</v>
      </c>
      <c r="G21" t="str">
        <f>IF(E21="gas","",'Skin-HRS local'!G21)</f>
        <v>Immersion</v>
      </c>
      <c r="H21">
        <f>IF(E21="liquid",VLOOKUP(G21,'G03, tab A1'!$B$14:$D$19,2,FALSE),IF(E21="solid",VLOOKUP(G21,'G03, tab A1'!$B$5:$D$10,2,FALSE),""))</f>
        <v>0.5</v>
      </c>
      <c r="I21" s="52" t="e">
        <f t="shared" si="0"/>
        <v>#N/A</v>
      </c>
      <c r="J21" t="e">
        <f>IF(OR(E21="solid",E21="liquid"),I21*'Skin-HRS local'!K21,"")</f>
        <v>#N/A</v>
      </c>
      <c r="K21">
        <f>IF(OR(E21="solid",E21="gas",VLOOKUP('Skin-HRS systemic'!D21,'INPUT-Substances'!A:T,18,FALSE)="yes",VLOOKUP('Skin-HRS systemic'!D21,'INPUT-Substances'!A:T,19,FALSE)&gt;500,VLOOKUP('Skin-HRS systemic'!D21,'INPUT-Substances'!A:T,20,FALSE)&gt;5,VLOOKUP('Skin-HRS systemic'!D21,'INPUT-Substances'!A:T,20,FALSE)&lt;(-1)),0.1,1)</f>
        <v>0.1</v>
      </c>
      <c r="L21" t="e">
        <f t="shared" si="1"/>
        <v>#N/A</v>
      </c>
      <c r="M21">
        <f>IF(E21="gas","",'Skin-HRS local'!AJ21)</f>
        <v>4</v>
      </c>
      <c r="N21">
        <f t="shared" si="2"/>
        <v>1</v>
      </c>
      <c r="O21" t="e">
        <f t="shared" si="3"/>
        <v>#N/A</v>
      </c>
      <c r="P21" s="52" t="e">
        <f t="shared" si="4"/>
        <v>#N/A</v>
      </c>
      <c r="Q21">
        <f>IF(E21="gas","",VLOOKUP('Skin-HRS local'!AQ21,'O03, tab 2,3,5,7,8'!$G$18:$I$21,3,FALSE))</f>
        <v>10</v>
      </c>
      <c r="R21" s="52" t="e">
        <f t="shared" si="5"/>
        <v>#N/A</v>
      </c>
      <c r="S21" s="52" t="e">
        <f t="shared" si="6"/>
        <v>#N/A</v>
      </c>
      <c r="T21">
        <f>IF($E21="gas","",IF(ISERROR(VLOOKUP('Skin-HRS local'!M21,'O03, tab 2,3,5,7,8'!$A:$D,4,FALSE)),0,VLOOKUP('Skin-HRS local'!M21,'O03, tab 2,3,5,7,8'!$A:$D,4,FALSE)))</f>
        <v>0</v>
      </c>
      <c r="U21">
        <f>IF($E21="gas","",IF(ISERROR(VLOOKUP('Skin-HRS local'!N21,'O03, tab 2,3,5,7,8'!$A:$D,4,FALSE)),0,VLOOKUP('Skin-HRS local'!N21,'O03, tab 2,3,5,7,8'!$A:$D,4,FALSE)))</f>
        <v>0</v>
      </c>
      <c r="V21">
        <f>IF($E21="gas","",IF(ISERROR(VLOOKUP('Skin-HRS local'!O21,'O03, tab 2,3,5,7,8'!$A:$D,4,FALSE)),0,VLOOKUP('Skin-HRS local'!O21,'O03, tab 2,3,5,7,8'!$A:$D,4,FALSE)))</f>
        <v>0</v>
      </c>
      <c r="W21">
        <f>IF($E21="gas","",IF(ISERROR(VLOOKUP('Skin-HRS local'!P21,'O03, tab 2,3,5,7,8'!$A:$D,4,FALSE)),0,VLOOKUP('Skin-HRS local'!P21,'O03, tab 2,3,5,7,8'!$A:$D,4,FALSE)))</f>
        <v>0</v>
      </c>
      <c r="X21">
        <f>IF($E21="gas","",IF(ISERROR(VLOOKUP('Skin-HRS local'!Q21,'O03, tab 2,3,5,7,8'!$A:$D,4,FALSE)),0,VLOOKUP('Skin-HRS local'!Q21,'O03, tab 2,3,5,7,8'!$A:$D,4,FALSE)))</f>
        <v>0</v>
      </c>
      <c r="Y21">
        <f>IF($E21="gas","",IF(ISERROR(VLOOKUP('Skin-HRS local'!R21,'O03, tab 2,3,5,7,8'!$A:$D,4,FALSE)),0,VLOOKUP('Skin-HRS local'!R21,'O03, tab 2,3,5,7,8'!$A:$D,4,FALSE)))</f>
        <v>0</v>
      </c>
      <c r="Z21">
        <f>IF($E21="gas","",IF(ISERROR(VLOOKUP('Skin-HRS local'!S21,'O03, tab 2,3,5,7,8'!$A:$D,4,FALSE)),0,VLOOKUP('Skin-HRS local'!S21,'O03, tab 2,3,5,7,8'!$A:$D,4,FALSE)))</f>
        <v>0</v>
      </c>
      <c r="AA21">
        <f>IF($E21="gas","",IF(ISERROR(VLOOKUP('Skin-HRS local'!T21,'O03, tab 2,3,5,7,8'!$A:$D,4,FALSE)),0,VLOOKUP('Skin-HRS local'!T21,'O03, tab 2,3,5,7,8'!$A:$D,4,FALSE)))</f>
        <v>0</v>
      </c>
      <c r="AB21">
        <f>IF($E21="gas","",IF(ISERROR(VLOOKUP('Skin-HRS local'!U21,'O03, tab 2,3,5,7,8'!$A:$D,4,FALSE)),0,VLOOKUP('Skin-HRS local'!U21,'O03, tab 2,3,5,7,8'!$A:$D,4,FALSE)))</f>
        <v>0</v>
      </c>
      <c r="AC21">
        <f>IF($E21="gas","",IF(ISERROR(VLOOKUP('Skin-HRS local'!V21,'O03, tab 2,3,5,7,8'!$A:$D,4,FALSE)),0,VLOOKUP('Skin-HRS local'!V21,'O03, tab 2,3,5,7,8'!$A:$D,4,FALSE)))</f>
        <v>0</v>
      </c>
      <c r="AD21" s="52">
        <f t="shared" si="7"/>
        <v>0</v>
      </c>
      <c r="AE21" t="str">
        <f>IF(OR(AD21=0,E21="gas"),"",INDEX('O03'!$B$16:$G$22,'Skin-HRS systemic'!S21,'Skin-HRS systemic'!AD21))</f>
        <v/>
      </c>
      <c r="AF21">
        <f>IF(E21="gas","",'Inhalation-E,WE,HS'!Q21)</f>
        <v>1</v>
      </c>
      <c r="AG21">
        <f>IF(OR(E21="gas",AD21=0),0,(1/('INPUT-Settings'!$E$4^4*'INPUT-Settings'!$E$5^3)^(1/9))^(10-AE21))</f>
        <v>0</v>
      </c>
      <c r="AH21" s="52">
        <f t="shared" si="8"/>
        <v>0</v>
      </c>
    </row>
    <row r="22" spans="1:34" x14ac:dyDescent="0.3">
      <c r="A22">
        <f>'Skin-HRS local'!A22</f>
        <v>2</v>
      </c>
      <c r="B22">
        <f>'Skin-HRS local'!B22</f>
        <v>0</v>
      </c>
      <c r="C22" t="str">
        <f>'Skin-HRS local'!C22</f>
        <v>output</v>
      </c>
      <c r="D22" t="str">
        <f>'Skin-HRS local'!D22</f>
        <v>olive leaves, dried</v>
      </c>
      <c r="E22" t="str">
        <f>VLOOKUP(D22,Substances!A:B,2,FALSE)</f>
        <v>solid</v>
      </c>
      <c r="F22" t="e">
        <f>'Skin-MT body'!CS22</f>
        <v>#N/A</v>
      </c>
      <c r="G22" t="str">
        <f>IF(E22="gas","",'Skin-HRS local'!G22)</f>
        <v>Immersion</v>
      </c>
      <c r="H22">
        <f>IF(E22="liquid",VLOOKUP(G22,'G03, tab A1'!$B$14:$D$19,2,FALSE),IF(E22="solid",VLOOKUP(G22,'G03, tab A1'!$B$5:$D$10,2,FALSE),""))</f>
        <v>0.5</v>
      </c>
      <c r="I22" s="52" t="e">
        <f t="shared" si="0"/>
        <v>#N/A</v>
      </c>
      <c r="J22" t="e">
        <f>IF(OR(E22="solid",E22="liquid"),I22*'Skin-HRS local'!K22,"")</f>
        <v>#N/A</v>
      </c>
      <c r="K22">
        <f>IF(OR(E22="solid",E22="gas",VLOOKUP('Skin-HRS systemic'!D22,'INPUT-Substances'!A:T,18,FALSE)="yes",VLOOKUP('Skin-HRS systemic'!D22,'INPUT-Substances'!A:T,19,FALSE)&gt;500,VLOOKUP('Skin-HRS systemic'!D22,'INPUT-Substances'!A:T,20,FALSE)&gt;5,VLOOKUP('Skin-HRS systemic'!D22,'INPUT-Substances'!A:T,20,FALSE)&lt;(-1)),0.1,1)</f>
        <v>0.1</v>
      </c>
      <c r="L22" t="e">
        <f t="shared" si="1"/>
        <v>#N/A</v>
      </c>
      <c r="M22">
        <f>IF(E22="gas","",'Skin-HRS local'!AJ22)</f>
        <v>8.3333333333333329E-2</v>
      </c>
      <c r="N22">
        <f t="shared" si="2"/>
        <v>0.1</v>
      </c>
      <c r="O22" t="e">
        <f t="shared" si="3"/>
        <v>#N/A</v>
      </c>
      <c r="P22" s="52" t="e">
        <f t="shared" si="4"/>
        <v>#N/A</v>
      </c>
      <c r="Q22">
        <f>IF(E22="gas","",VLOOKUP('Skin-HRS local'!AQ22,'O03, tab 2,3,5,7,8'!$G$18:$I$21,3,FALSE))</f>
        <v>10</v>
      </c>
      <c r="R22" s="52" t="e">
        <f t="shared" si="5"/>
        <v>#N/A</v>
      </c>
      <c r="S22" s="52" t="e">
        <f t="shared" si="6"/>
        <v>#N/A</v>
      </c>
      <c r="T22">
        <f>IF($E22="gas","",IF(ISERROR(VLOOKUP('Skin-HRS local'!M22,'O03, tab 2,3,5,7,8'!$A:$D,4,FALSE)),0,VLOOKUP('Skin-HRS local'!M22,'O03, tab 2,3,5,7,8'!$A:$D,4,FALSE)))</f>
        <v>0</v>
      </c>
      <c r="U22">
        <f>IF($E22="gas","",IF(ISERROR(VLOOKUP('Skin-HRS local'!N22,'O03, tab 2,3,5,7,8'!$A:$D,4,FALSE)),0,VLOOKUP('Skin-HRS local'!N22,'O03, tab 2,3,5,7,8'!$A:$D,4,FALSE)))</f>
        <v>0</v>
      </c>
      <c r="V22">
        <f>IF($E22="gas","",IF(ISERROR(VLOOKUP('Skin-HRS local'!O22,'O03, tab 2,3,5,7,8'!$A:$D,4,FALSE)),0,VLOOKUP('Skin-HRS local'!O22,'O03, tab 2,3,5,7,8'!$A:$D,4,FALSE)))</f>
        <v>0</v>
      </c>
      <c r="W22">
        <f>IF($E22="gas","",IF(ISERROR(VLOOKUP('Skin-HRS local'!P22,'O03, tab 2,3,5,7,8'!$A:$D,4,FALSE)),0,VLOOKUP('Skin-HRS local'!P22,'O03, tab 2,3,5,7,8'!$A:$D,4,FALSE)))</f>
        <v>0</v>
      </c>
      <c r="X22">
        <f>IF($E22="gas","",IF(ISERROR(VLOOKUP('Skin-HRS local'!Q22,'O03, tab 2,3,5,7,8'!$A:$D,4,FALSE)),0,VLOOKUP('Skin-HRS local'!Q22,'O03, tab 2,3,5,7,8'!$A:$D,4,FALSE)))</f>
        <v>0</v>
      </c>
      <c r="Y22">
        <f>IF($E22="gas","",IF(ISERROR(VLOOKUP('Skin-HRS local'!R22,'O03, tab 2,3,5,7,8'!$A:$D,4,FALSE)),0,VLOOKUP('Skin-HRS local'!R22,'O03, tab 2,3,5,7,8'!$A:$D,4,FALSE)))</f>
        <v>0</v>
      </c>
      <c r="Z22">
        <f>IF($E22="gas","",IF(ISERROR(VLOOKUP('Skin-HRS local'!S22,'O03, tab 2,3,5,7,8'!$A:$D,4,FALSE)),0,VLOOKUP('Skin-HRS local'!S22,'O03, tab 2,3,5,7,8'!$A:$D,4,FALSE)))</f>
        <v>0</v>
      </c>
      <c r="AA22">
        <f>IF($E22="gas","",IF(ISERROR(VLOOKUP('Skin-HRS local'!T22,'O03, tab 2,3,5,7,8'!$A:$D,4,FALSE)),0,VLOOKUP('Skin-HRS local'!T22,'O03, tab 2,3,5,7,8'!$A:$D,4,FALSE)))</f>
        <v>0</v>
      </c>
      <c r="AB22">
        <f>IF($E22="gas","",IF(ISERROR(VLOOKUP('Skin-HRS local'!U22,'O03, tab 2,3,5,7,8'!$A:$D,4,FALSE)),0,VLOOKUP('Skin-HRS local'!U22,'O03, tab 2,3,5,7,8'!$A:$D,4,FALSE)))</f>
        <v>0</v>
      </c>
      <c r="AC22">
        <f>IF($E22="gas","",IF(ISERROR(VLOOKUP('Skin-HRS local'!V22,'O03, tab 2,3,5,7,8'!$A:$D,4,FALSE)),0,VLOOKUP('Skin-HRS local'!V22,'O03, tab 2,3,5,7,8'!$A:$D,4,FALSE)))</f>
        <v>0</v>
      </c>
      <c r="AD22" s="52">
        <f t="shared" si="7"/>
        <v>0</v>
      </c>
      <c r="AE22" t="str">
        <f>IF(OR(AD22=0,E22="gas"),"",INDEX('O03'!$B$16:$G$22,'Skin-HRS systemic'!S22,'Skin-HRS systemic'!AD22))</f>
        <v/>
      </c>
      <c r="AF22">
        <f>IF(E22="gas","",'Inhalation-E,WE,HS'!Q22)</f>
        <v>1</v>
      </c>
      <c r="AG22">
        <f>IF(OR(E22="gas",AD22=0),0,(1/('INPUT-Settings'!$E$4^4*'INPUT-Settings'!$E$5^3)^(1/9))^(10-AE22))</f>
        <v>0</v>
      </c>
      <c r="AH22" s="52">
        <f t="shared" si="8"/>
        <v>0</v>
      </c>
    </row>
    <row r="23" spans="1:34" x14ac:dyDescent="0.3">
      <c r="A23">
        <f>'Skin-HRS local'!A23</f>
        <v>2</v>
      </c>
      <c r="B23">
        <f>'Skin-HRS local'!B23</f>
        <v>0</v>
      </c>
      <c r="C23" t="str">
        <f>'Skin-HRS local'!C23</f>
        <v>output</v>
      </c>
      <c r="D23" t="str">
        <f>'Skin-HRS local'!D23</f>
        <v xml:space="preserve">water </v>
      </c>
      <c r="E23" t="str">
        <f>VLOOKUP(D23,Substances!A:B,2,FALSE)</f>
        <v>liquid</v>
      </c>
      <c r="F23">
        <f>'Skin-MT body'!CS23</f>
        <v>0.15000000000000002</v>
      </c>
      <c r="G23" t="str">
        <f>IF(E23="gas","",'Skin-HRS local'!G23)</f>
        <v>Immersion</v>
      </c>
      <c r="H23">
        <f>IF(E23="liquid",VLOOKUP(G23,'G03, tab A1'!$B$14:$D$19,2,FALSE),IF(E23="solid",VLOOKUP(G23,'G03, tab A1'!$B$5:$D$10,2,FALSE),""))</f>
        <v>0.61</v>
      </c>
      <c r="I23" s="52">
        <f t="shared" si="0"/>
        <v>9.1500000000000012E-2</v>
      </c>
      <c r="J23">
        <f>IF(OR(E23="solid",E23="liquid"),I23*'Skin-HRS local'!K23,"")</f>
        <v>4.5750000000000006E-2</v>
      </c>
      <c r="K23">
        <f>IF(OR(E23="solid",E23="gas",VLOOKUP('Skin-HRS systemic'!D23,'INPUT-Substances'!A:T,18,FALSE)="yes",VLOOKUP('Skin-HRS systemic'!D23,'INPUT-Substances'!A:T,19,FALSE)&gt;500,VLOOKUP('Skin-HRS systemic'!D23,'INPUT-Substances'!A:T,20,FALSE)&gt;5,VLOOKUP('Skin-HRS systemic'!D23,'INPUT-Substances'!A:T,20,FALSE)&lt;(-1)),0.1,1)</f>
        <v>1</v>
      </c>
      <c r="L23">
        <f t="shared" si="1"/>
        <v>4.5750000000000006E-2</v>
      </c>
      <c r="M23">
        <f>IF(E23="gas","",'Skin-HRS local'!AJ23)</f>
        <v>8.3333333333333329E-2</v>
      </c>
      <c r="N23">
        <f t="shared" si="2"/>
        <v>0.1</v>
      </c>
      <c r="O23">
        <f t="shared" si="3"/>
        <v>4.5750000000000009E-3</v>
      </c>
      <c r="P23" s="52">
        <f t="shared" si="4"/>
        <v>0.01</v>
      </c>
      <c r="Q23">
        <f>IF(E23="gas","",VLOOKUP('Skin-HRS local'!AQ23,'O03, tab 2,3,5,7,8'!$G$18:$I$21,3,FALSE))</f>
        <v>10</v>
      </c>
      <c r="R23" s="52">
        <f t="shared" si="5"/>
        <v>0.1</v>
      </c>
      <c r="S23" s="52">
        <f t="shared" si="6"/>
        <v>2</v>
      </c>
      <c r="T23">
        <f>IF($E23="gas","",IF(ISERROR(VLOOKUP('Skin-HRS local'!M23,'O03, tab 2,3,5,7,8'!$A:$D,4,FALSE)),0,VLOOKUP('Skin-HRS local'!M23,'O03, tab 2,3,5,7,8'!$A:$D,4,FALSE)))</f>
        <v>0</v>
      </c>
      <c r="U23">
        <f>IF($E23="gas","",IF(ISERROR(VLOOKUP('Skin-HRS local'!N23,'O03, tab 2,3,5,7,8'!$A:$D,4,FALSE)),0,VLOOKUP('Skin-HRS local'!N23,'O03, tab 2,3,5,7,8'!$A:$D,4,FALSE)))</f>
        <v>0</v>
      </c>
      <c r="V23">
        <f>IF($E23="gas","",IF(ISERROR(VLOOKUP('Skin-HRS local'!O23,'O03, tab 2,3,5,7,8'!$A:$D,4,FALSE)),0,VLOOKUP('Skin-HRS local'!O23,'O03, tab 2,3,5,7,8'!$A:$D,4,FALSE)))</f>
        <v>0</v>
      </c>
      <c r="W23">
        <f>IF($E23="gas","",IF(ISERROR(VLOOKUP('Skin-HRS local'!P23,'O03, tab 2,3,5,7,8'!$A:$D,4,FALSE)),0,VLOOKUP('Skin-HRS local'!P23,'O03, tab 2,3,5,7,8'!$A:$D,4,FALSE)))</f>
        <v>0</v>
      </c>
      <c r="X23">
        <f>IF($E23="gas","",IF(ISERROR(VLOOKUP('Skin-HRS local'!Q23,'O03, tab 2,3,5,7,8'!$A:$D,4,FALSE)),0,VLOOKUP('Skin-HRS local'!Q23,'O03, tab 2,3,5,7,8'!$A:$D,4,FALSE)))</f>
        <v>0</v>
      </c>
      <c r="Y23">
        <f>IF($E23="gas","",IF(ISERROR(VLOOKUP('Skin-HRS local'!R23,'O03, tab 2,3,5,7,8'!$A:$D,4,FALSE)),0,VLOOKUP('Skin-HRS local'!R23,'O03, tab 2,3,5,7,8'!$A:$D,4,FALSE)))</f>
        <v>0</v>
      </c>
      <c r="Z23">
        <f>IF($E23="gas","",IF(ISERROR(VLOOKUP('Skin-HRS local'!S23,'O03, tab 2,3,5,7,8'!$A:$D,4,FALSE)),0,VLOOKUP('Skin-HRS local'!S23,'O03, tab 2,3,5,7,8'!$A:$D,4,FALSE)))</f>
        <v>0</v>
      </c>
      <c r="AA23">
        <f>IF($E23="gas","",IF(ISERROR(VLOOKUP('Skin-HRS local'!T23,'O03, tab 2,3,5,7,8'!$A:$D,4,FALSE)),0,VLOOKUP('Skin-HRS local'!T23,'O03, tab 2,3,5,7,8'!$A:$D,4,FALSE)))</f>
        <v>0</v>
      </c>
      <c r="AB23">
        <f>IF($E23="gas","",IF(ISERROR(VLOOKUP('Skin-HRS local'!U23,'O03, tab 2,3,5,7,8'!$A:$D,4,FALSE)),0,VLOOKUP('Skin-HRS local'!U23,'O03, tab 2,3,5,7,8'!$A:$D,4,FALSE)))</f>
        <v>0</v>
      </c>
      <c r="AC23">
        <f>IF($E23="gas","",IF(ISERROR(VLOOKUP('Skin-HRS local'!V23,'O03, tab 2,3,5,7,8'!$A:$D,4,FALSE)),0,VLOOKUP('Skin-HRS local'!V23,'O03, tab 2,3,5,7,8'!$A:$D,4,FALSE)))</f>
        <v>0</v>
      </c>
      <c r="AD23" s="52">
        <f t="shared" si="7"/>
        <v>0</v>
      </c>
      <c r="AE23" t="str">
        <f>IF(OR(AD23=0,E23="gas"),"",INDEX('O03'!$B$16:$G$22,'Skin-HRS systemic'!S23,'Skin-HRS systemic'!AD23))</f>
        <v/>
      </c>
      <c r="AF23">
        <f>IF(E23="gas","",'Inhalation-E,WE,HS'!Q23)</f>
        <v>1</v>
      </c>
      <c r="AG23">
        <f>IF(OR(E23="gas",AD23=0),0,(1/('INPUT-Settings'!$E$4^4*'INPUT-Settings'!$E$5^3)^(1/9))^(10-AE23))</f>
        <v>0</v>
      </c>
      <c r="AH23" s="52">
        <f t="shared" si="8"/>
        <v>0</v>
      </c>
    </row>
    <row r="24" spans="1:34" x14ac:dyDescent="0.3">
      <c r="A24">
        <f>'Skin-HRS local'!A24</f>
        <v>3</v>
      </c>
      <c r="B24" t="str">
        <f>'Skin-HRS local'!B24</f>
        <v>milling</v>
      </c>
      <c r="C24" t="str">
        <f>'Skin-HRS local'!C24</f>
        <v>input</v>
      </c>
      <c r="D24" t="str">
        <f>'Skin-HRS local'!D24</f>
        <v>olive leaves, dried</v>
      </c>
      <c r="E24" t="str">
        <f>VLOOKUP(D24,Substances!A:B,2,FALSE)</f>
        <v>solid</v>
      </c>
      <c r="F24" t="e">
        <f>'Skin-MT body'!CS24</f>
        <v>#N/A</v>
      </c>
      <c r="G24" t="str">
        <f>IF(E24="gas","",'Skin-HRS local'!G24)</f>
        <v>Immersion</v>
      </c>
      <c r="H24">
        <f>IF(E24="liquid",VLOOKUP(G24,'G03, tab A1'!$B$14:$D$19,2,FALSE),IF(E24="solid",VLOOKUP(G24,'G03, tab A1'!$B$5:$D$10,2,FALSE),""))</f>
        <v>0.5</v>
      </c>
      <c r="I24" s="52" t="e">
        <f t="shared" si="0"/>
        <v>#N/A</v>
      </c>
      <c r="J24" t="e">
        <f>IF(OR(E24="solid",E24="liquid"),I24*'Skin-HRS local'!K24,"")</f>
        <v>#N/A</v>
      </c>
      <c r="K24">
        <f>IF(OR(E24="solid",E24="gas",VLOOKUP('Skin-HRS systemic'!D24,'INPUT-Substances'!A:T,18,FALSE)="yes",VLOOKUP('Skin-HRS systemic'!D24,'INPUT-Substances'!A:T,19,FALSE)&gt;500,VLOOKUP('Skin-HRS systemic'!D24,'INPUT-Substances'!A:T,20,FALSE)&gt;5,VLOOKUP('Skin-HRS systemic'!D24,'INPUT-Substances'!A:T,20,FALSE)&lt;(-1)),0.1,1)</f>
        <v>0.1</v>
      </c>
      <c r="L24" t="e">
        <f t="shared" si="1"/>
        <v>#N/A</v>
      </c>
      <c r="M24">
        <f>IF(E24="gas","",'Skin-HRS local'!AJ24)</f>
        <v>8.3333333333333329E-2</v>
      </c>
      <c r="N24">
        <f t="shared" si="2"/>
        <v>0.1</v>
      </c>
      <c r="O24" t="e">
        <f t="shared" si="3"/>
        <v>#N/A</v>
      </c>
      <c r="P24" s="52" t="e">
        <f t="shared" si="4"/>
        <v>#N/A</v>
      </c>
      <c r="Q24">
        <f>IF(E24="gas","",VLOOKUP('Skin-HRS local'!AQ24,'O03, tab 2,3,5,7,8'!$G$18:$I$21,3,FALSE))</f>
        <v>10</v>
      </c>
      <c r="R24" s="52" t="e">
        <f t="shared" si="5"/>
        <v>#N/A</v>
      </c>
      <c r="S24" s="52" t="e">
        <f t="shared" si="6"/>
        <v>#N/A</v>
      </c>
      <c r="T24">
        <f>IF($E24="gas","",IF(ISERROR(VLOOKUP('Skin-HRS local'!M24,'O03, tab 2,3,5,7,8'!$A:$D,4,FALSE)),0,VLOOKUP('Skin-HRS local'!M24,'O03, tab 2,3,5,7,8'!$A:$D,4,FALSE)))</f>
        <v>0</v>
      </c>
      <c r="U24">
        <f>IF($E24="gas","",IF(ISERROR(VLOOKUP('Skin-HRS local'!N24,'O03, tab 2,3,5,7,8'!$A:$D,4,FALSE)),0,VLOOKUP('Skin-HRS local'!N24,'O03, tab 2,3,5,7,8'!$A:$D,4,FALSE)))</f>
        <v>0</v>
      </c>
      <c r="V24">
        <f>IF($E24="gas","",IF(ISERROR(VLOOKUP('Skin-HRS local'!O24,'O03, tab 2,3,5,7,8'!$A:$D,4,FALSE)),0,VLOOKUP('Skin-HRS local'!O24,'O03, tab 2,3,5,7,8'!$A:$D,4,FALSE)))</f>
        <v>0</v>
      </c>
      <c r="W24">
        <f>IF($E24="gas","",IF(ISERROR(VLOOKUP('Skin-HRS local'!P24,'O03, tab 2,3,5,7,8'!$A:$D,4,FALSE)),0,VLOOKUP('Skin-HRS local'!P24,'O03, tab 2,3,5,7,8'!$A:$D,4,FALSE)))</f>
        <v>0</v>
      </c>
      <c r="X24">
        <f>IF($E24="gas","",IF(ISERROR(VLOOKUP('Skin-HRS local'!Q24,'O03, tab 2,3,5,7,8'!$A:$D,4,FALSE)),0,VLOOKUP('Skin-HRS local'!Q24,'O03, tab 2,3,5,7,8'!$A:$D,4,FALSE)))</f>
        <v>0</v>
      </c>
      <c r="Y24">
        <f>IF($E24="gas","",IF(ISERROR(VLOOKUP('Skin-HRS local'!R24,'O03, tab 2,3,5,7,8'!$A:$D,4,FALSE)),0,VLOOKUP('Skin-HRS local'!R24,'O03, tab 2,3,5,7,8'!$A:$D,4,FALSE)))</f>
        <v>0</v>
      </c>
      <c r="Z24">
        <f>IF($E24="gas","",IF(ISERROR(VLOOKUP('Skin-HRS local'!S24,'O03, tab 2,3,5,7,8'!$A:$D,4,FALSE)),0,VLOOKUP('Skin-HRS local'!S24,'O03, tab 2,3,5,7,8'!$A:$D,4,FALSE)))</f>
        <v>0</v>
      </c>
      <c r="AA24">
        <f>IF($E24="gas","",IF(ISERROR(VLOOKUP('Skin-HRS local'!T24,'O03, tab 2,3,5,7,8'!$A:$D,4,FALSE)),0,VLOOKUP('Skin-HRS local'!T24,'O03, tab 2,3,5,7,8'!$A:$D,4,FALSE)))</f>
        <v>0</v>
      </c>
      <c r="AB24">
        <f>IF($E24="gas","",IF(ISERROR(VLOOKUP('Skin-HRS local'!U24,'O03, tab 2,3,5,7,8'!$A:$D,4,FALSE)),0,VLOOKUP('Skin-HRS local'!U24,'O03, tab 2,3,5,7,8'!$A:$D,4,FALSE)))</f>
        <v>0</v>
      </c>
      <c r="AC24">
        <f>IF($E24="gas","",IF(ISERROR(VLOOKUP('Skin-HRS local'!V24,'O03, tab 2,3,5,7,8'!$A:$D,4,FALSE)),0,VLOOKUP('Skin-HRS local'!V24,'O03, tab 2,3,5,7,8'!$A:$D,4,FALSE)))</f>
        <v>0</v>
      </c>
      <c r="AD24" s="52">
        <f t="shared" si="7"/>
        <v>0</v>
      </c>
      <c r="AE24" t="str">
        <f>IF(OR(AD24=0,E24="gas"),"",INDEX('O03'!$B$16:$G$22,'Skin-HRS systemic'!S24,'Skin-HRS systemic'!AD24))</f>
        <v/>
      </c>
      <c r="AF24">
        <f>IF(E24="gas","",'Inhalation-E,WE,HS'!Q24)</f>
        <v>1</v>
      </c>
      <c r="AG24">
        <f>IF(OR(E24="gas",AD24=0),0,(1/('INPUT-Settings'!$E$4^4*'INPUT-Settings'!$E$5^3)^(1/9))^(10-AE24))</f>
        <v>0</v>
      </c>
      <c r="AH24" s="52">
        <f t="shared" si="8"/>
        <v>0</v>
      </c>
    </row>
    <row r="25" spans="1:34" x14ac:dyDescent="0.3">
      <c r="A25">
        <f>'Skin-HRS local'!A25</f>
        <v>3</v>
      </c>
      <c r="B25">
        <f>'Skin-HRS local'!B25</f>
        <v>0</v>
      </c>
      <c r="C25" t="str">
        <f>'Skin-HRS local'!C25</f>
        <v>process</v>
      </c>
      <c r="D25" t="str">
        <f>'Skin-HRS local'!D25</f>
        <v>olive leaves, dried, ground</v>
      </c>
      <c r="E25" t="str">
        <f>VLOOKUP(D25,Substances!A:B,2,FALSE)</f>
        <v>solid</v>
      </c>
      <c r="F25" t="e">
        <f>'Skin-MT body'!CS25</f>
        <v>#N/A</v>
      </c>
      <c r="G25" t="str">
        <f>IF(E25="gas","",'Skin-HRS local'!G25)</f>
        <v>Immersion</v>
      </c>
      <c r="H25">
        <f>IF(E25="liquid",VLOOKUP(G25,'G03, tab A1'!$B$14:$D$19,2,FALSE),IF(E25="solid",VLOOKUP(G25,'G03, tab A1'!$B$5:$D$10,2,FALSE),""))</f>
        <v>0.5</v>
      </c>
      <c r="I25" s="52" t="e">
        <f t="shared" si="0"/>
        <v>#N/A</v>
      </c>
      <c r="J25" t="e">
        <f>IF(OR(E25="solid",E25="liquid"),I25*'Skin-HRS local'!K25,"")</f>
        <v>#N/A</v>
      </c>
      <c r="K25">
        <f>IF(OR(E25="solid",E25="gas",VLOOKUP('Skin-HRS systemic'!D25,'INPUT-Substances'!A:T,18,FALSE)="yes",VLOOKUP('Skin-HRS systemic'!D25,'INPUT-Substances'!A:T,19,FALSE)&gt;500,VLOOKUP('Skin-HRS systemic'!D25,'INPUT-Substances'!A:T,20,FALSE)&gt;5,VLOOKUP('Skin-HRS systemic'!D25,'INPUT-Substances'!A:T,20,FALSE)&lt;(-1)),0.1,1)</f>
        <v>0.1</v>
      </c>
      <c r="L25" t="e">
        <f t="shared" si="1"/>
        <v>#N/A</v>
      </c>
      <c r="M25">
        <f>IF(E25="gas","",'Skin-HRS local'!AJ25)</f>
        <v>0.5</v>
      </c>
      <c r="N25">
        <f t="shared" si="2"/>
        <v>0.3</v>
      </c>
      <c r="O25" t="e">
        <f t="shared" si="3"/>
        <v>#N/A</v>
      </c>
      <c r="P25" s="52" t="e">
        <f t="shared" si="4"/>
        <v>#N/A</v>
      </c>
      <c r="Q25">
        <f>IF(E25="gas","",VLOOKUP('Skin-HRS local'!AQ25,'O03, tab 2,3,5,7,8'!$G$18:$I$21,3,FALSE))</f>
        <v>10</v>
      </c>
      <c r="R25" s="52" t="e">
        <f t="shared" si="5"/>
        <v>#N/A</v>
      </c>
      <c r="S25" s="52" t="e">
        <f t="shared" si="6"/>
        <v>#N/A</v>
      </c>
      <c r="T25">
        <f>IF($E25="gas","",IF(ISERROR(VLOOKUP('Skin-HRS local'!M25,'O03, tab 2,3,5,7,8'!$A:$D,4,FALSE)),0,VLOOKUP('Skin-HRS local'!M25,'O03, tab 2,3,5,7,8'!$A:$D,4,FALSE)))</f>
        <v>0</v>
      </c>
      <c r="U25">
        <f>IF($E25="gas","",IF(ISERROR(VLOOKUP('Skin-HRS local'!N25,'O03, tab 2,3,5,7,8'!$A:$D,4,FALSE)),0,VLOOKUP('Skin-HRS local'!N25,'O03, tab 2,3,5,7,8'!$A:$D,4,FALSE)))</f>
        <v>0</v>
      </c>
      <c r="V25">
        <f>IF($E25="gas","",IF(ISERROR(VLOOKUP('Skin-HRS local'!O25,'O03, tab 2,3,5,7,8'!$A:$D,4,FALSE)),0,VLOOKUP('Skin-HRS local'!O25,'O03, tab 2,3,5,7,8'!$A:$D,4,FALSE)))</f>
        <v>0</v>
      </c>
      <c r="W25">
        <f>IF($E25="gas","",IF(ISERROR(VLOOKUP('Skin-HRS local'!P25,'O03, tab 2,3,5,7,8'!$A:$D,4,FALSE)),0,VLOOKUP('Skin-HRS local'!P25,'O03, tab 2,3,5,7,8'!$A:$D,4,FALSE)))</f>
        <v>0</v>
      </c>
      <c r="X25">
        <f>IF($E25="gas","",IF(ISERROR(VLOOKUP('Skin-HRS local'!Q25,'O03, tab 2,3,5,7,8'!$A:$D,4,FALSE)),0,VLOOKUP('Skin-HRS local'!Q25,'O03, tab 2,3,5,7,8'!$A:$D,4,FALSE)))</f>
        <v>0</v>
      </c>
      <c r="Y25">
        <f>IF($E25="gas","",IF(ISERROR(VLOOKUP('Skin-HRS local'!R25,'O03, tab 2,3,5,7,8'!$A:$D,4,FALSE)),0,VLOOKUP('Skin-HRS local'!R25,'O03, tab 2,3,5,7,8'!$A:$D,4,FALSE)))</f>
        <v>0</v>
      </c>
      <c r="Z25">
        <f>IF($E25="gas","",IF(ISERROR(VLOOKUP('Skin-HRS local'!S25,'O03, tab 2,3,5,7,8'!$A:$D,4,FALSE)),0,VLOOKUP('Skin-HRS local'!S25,'O03, tab 2,3,5,7,8'!$A:$D,4,FALSE)))</f>
        <v>0</v>
      </c>
      <c r="AA25">
        <f>IF($E25="gas","",IF(ISERROR(VLOOKUP('Skin-HRS local'!T25,'O03, tab 2,3,5,7,8'!$A:$D,4,FALSE)),0,VLOOKUP('Skin-HRS local'!T25,'O03, tab 2,3,5,7,8'!$A:$D,4,FALSE)))</f>
        <v>0</v>
      </c>
      <c r="AB25">
        <f>IF($E25="gas","",IF(ISERROR(VLOOKUP('Skin-HRS local'!U25,'O03, tab 2,3,5,7,8'!$A:$D,4,FALSE)),0,VLOOKUP('Skin-HRS local'!U25,'O03, tab 2,3,5,7,8'!$A:$D,4,FALSE)))</f>
        <v>0</v>
      </c>
      <c r="AC25">
        <f>IF($E25="gas","",IF(ISERROR(VLOOKUP('Skin-HRS local'!V25,'O03, tab 2,3,5,7,8'!$A:$D,4,FALSE)),0,VLOOKUP('Skin-HRS local'!V25,'O03, tab 2,3,5,7,8'!$A:$D,4,FALSE)))</f>
        <v>0</v>
      </c>
      <c r="AD25" s="52">
        <f t="shared" si="7"/>
        <v>0</v>
      </c>
      <c r="AE25" t="str">
        <f>IF(OR(AD25=0,E25="gas"),"",INDEX('O03'!$B$16:$G$22,'Skin-HRS systemic'!S25,'Skin-HRS systemic'!AD25))</f>
        <v/>
      </c>
      <c r="AF25">
        <f>IF(E25="gas","",'Inhalation-E,WE,HS'!Q25)</f>
        <v>1</v>
      </c>
      <c r="AG25">
        <f>IF(OR(E25="gas",AD25=0),0,(1/('INPUT-Settings'!$E$4^4*'INPUT-Settings'!$E$5^3)^(1/9))^(10-AE25))</f>
        <v>0</v>
      </c>
      <c r="AH25" s="52">
        <f t="shared" si="8"/>
        <v>0</v>
      </c>
    </row>
    <row r="26" spans="1:34" x14ac:dyDescent="0.3">
      <c r="A26">
        <f>'Skin-HRS local'!A26</f>
        <v>3</v>
      </c>
      <c r="B26">
        <f>'Skin-HRS local'!B26</f>
        <v>0</v>
      </c>
      <c r="C26" t="str">
        <f>'Skin-HRS local'!C26</f>
        <v>output</v>
      </c>
      <c r="D26" t="str">
        <f>'Skin-HRS local'!D26</f>
        <v>olive leaves, dried, ground</v>
      </c>
      <c r="E26" t="str">
        <f>VLOOKUP(D26,Substances!A:B,2,FALSE)</f>
        <v>solid</v>
      </c>
      <c r="F26" t="e">
        <f>'Skin-MT body'!CS26</f>
        <v>#N/A</v>
      </c>
      <c r="G26" t="str">
        <f>IF(E26="gas","",'Skin-HRS local'!G26)</f>
        <v>Immersion</v>
      </c>
      <c r="H26">
        <f>IF(E26="liquid",VLOOKUP(G26,'G03, tab A1'!$B$14:$D$19,2,FALSE),IF(E26="solid",VLOOKUP(G26,'G03, tab A1'!$B$5:$D$10,2,FALSE),""))</f>
        <v>0.5</v>
      </c>
      <c r="I26" s="52" t="e">
        <f t="shared" si="0"/>
        <v>#N/A</v>
      </c>
      <c r="J26" t="e">
        <f>IF(OR(E26="solid",E26="liquid"),I26*'Skin-HRS local'!K26,"")</f>
        <v>#N/A</v>
      </c>
      <c r="K26">
        <f>IF(OR(E26="solid",E26="gas",VLOOKUP('Skin-HRS systemic'!D26,'INPUT-Substances'!A:T,18,FALSE)="yes",VLOOKUP('Skin-HRS systemic'!D26,'INPUT-Substances'!A:T,19,FALSE)&gt;500,VLOOKUP('Skin-HRS systemic'!D26,'INPUT-Substances'!A:T,20,FALSE)&gt;5,VLOOKUP('Skin-HRS systemic'!D26,'INPUT-Substances'!A:T,20,FALSE)&lt;(-1)),0.1,1)</f>
        <v>0.1</v>
      </c>
      <c r="L26" t="e">
        <f t="shared" si="1"/>
        <v>#N/A</v>
      </c>
      <c r="M26">
        <f>IF(E26="gas","",'Skin-HRS local'!AJ26)</f>
        <v>8.3333333333333329E-2</v>
      </c>
      <c r="N26">
        <f t="shared" si="2"/>
        <v>0.1</v>
      </c>
      <c r="O26" t="e">
        <f t="shared" si="3"/>
        <v>#N/A</v>
      </c>
      <c r="P26" s="52" t="e">
        <f t="shared" si="4"/>
        <v>#N/A</v>
      </c>
      <c r="Q26">
        <f>IF(E26="gas","",VLOOKUP('Skin-HRS local'!AQ26,'O03, tab 2,3,5,7,8'!$G$18:$I$21,3,FALSE))</f>
        <v>10</v>
      </c>
      <c r="R26" s="52" t="e">
        <f t="shared" si="5"/>
        <v>#N/A</v>
      </c>
      <c r="S26" s="52" t="e">
        <f t="shared" si="6"/>
        <v>#N/A</v>
      </c>
      <c r="T26">
        <f>IF($E26="gas","",IF(ISERROR(VLOOKUP('Skin-HRS local'!M26,'O03, tab 2,3,5,7,8'!$A:$D,4,FALSE)),0,VLOOKUP('Skin-HRS local'!M26,'O03, tab 2,3,5,7,8'!$A:$D,4,FALSE)))</f>
        <v>0</v>
      </c>
      <c r="U26">
        <f>IF($E26="gas","",IF(ISERROR(VLOOKUP('Skin-HRS local'!N26,'O03, tab 2,3,5,7,8'!$A:$D,4,FALSE)),0,VLOOKUP('Skin-HRS local'!N26,'O03, tab 2,3,5,7,8'!$A:$D,4,FALSE)))</f>
        <v>0</v>
      </c>
      <c r="V26">
        <f>IF($E26="gas","",IF(ISERROR(VLOOKUP('Skin-HRS local'!O26,'O03, tab 2,3,5,7,8'!$A:$D,4,FALSE)),0,VLOOKUP('Skin-HRS local'!O26,'O03, tab 2,3,5,7,8'!$A:$D,4,FALSE)))</f>
        <v>0</v>
      </c>
      <c r="W26">
        <f>IF($E26="gas","",IF(ISERROR(VLOOKUP('Skin-HRS local'!P26,'O03, tab 2,3,5,7,8'!$A:$D,4,FALSE)),0,VLOOKUP('Skin-HRS local'!P26,'O03, tab 2,3,5,7,8'!$A:$D,4,FALSE)))</f>
        <v>0</v>
      </c>
      <c r="X26">
        <f>IF($E26="gas","",IF(ISERROR(VLOOKUP('Skin-HRS local'!Q26,'O03, tab 2,3,5,7,8'!$A:$D,4,FALSE)),0,VLOOKUP('Skin-HRS local'!Q26,'O03, tab 2,3,5,7,8'!$A:$D,4,FALSE)))</f>
        <v>0</v>
      </c>
      <c r="Y26">
        <f>IF($E26="gas","",IF(ISERROR(VLOOKUP('Skin-HRS local'!R26,'O03, tab 2,3,5,7,8'!$A:$D,4,FALSE)),0,VLOOKUP('Skin-HRS local'!R26,'O03, tab 2,3,5,7,8'!$A:$D,4,FALSE)))</f>
        <v>0</v>
      </c>
      <c r="Z26">
        <f>IF($E26="gas","",IF(ISERROR(VLOOKUP('Skin-HRS local'!S26,'O03, tab 2,3,5,7,8'!$A:$D,4,FALSE)),0,VLOOKUP('Skin-HRS local'!S26,'O03, tab 2,3,5,7,8'!$A:$D,4,FALSE)))</f>
        <v>0</v>
      </c>
      <c r="AA26">
        <f>IF($E26="gas","",IF(ISERROR(VLOOKUP('Skin-HRS local'!T26,'O03, tab 2,3,5,7,8'!$A:$D,4,FALSE)),0,VLOOKUP('Skin-HRS local'!T26,'O03, tab 2,3,5,7,8'!$A:$D,4,FALSE)))</f>
        <v>0</v>
      </c>
      <c r="AB26">
        <f>IF($E26="gas","",IF(ISERROR(VLOOKUP('Skin-HRS local'!U26,'O03, tab 2,3,5,7,8'!$A:$D,4,FALSE)),0,VLOOKUP('Skin-HRS local'!U26,'O03, tab 2,3,5,7,8'!$A:$D,4,FALSE)))</f>
        <v>0</v>
      </c>
      <c r="AC26">
        <f>IF($E26="gas","",IF(ISERROR(VLOOKUP('Skin-HRS local'!V26,'O03, tab 2,3,5,7,8'!$A:$D,4,FALSE)),0,VLOOKUP('Skin-HRS local'!V26,'O03, tab 2,3,5,7,8'!$A:$D,4,FALSE)))</f>
        <v>0</v>
      </c>
      <c r="AD26" s="52">
        <f t="shared" si="7"/>
        <v>0</v>
      </c>
      <c r="AE26" t="str">
        <f>IF(OR(AD26=0,E26="gas"),"",INDEX('O03'!$B$16:$G$22,'Skin-HRS systemic'!S26,'Skin-HRS systemic'!AD26))</f>
        <v/>
      </c>
      <c r="AF26">
        <f>IF(E26="gas","",'Inhalation-E,WE,HS'!Q26)</f>
        <v>1</v>
      </c>
      <c r="AG26">
        <f>IF(OR(E26="gas",AD26=0),0,(1/('INPUT-Settings'!$E$4^4*'INPUT-Settings'!$E$5^3)^(1/9))^(10-AE26))</f>
        <v>0</v>
      </c>
      <c r="AH26" s="52">
        <f t="shared" si="8"/>
        <v>0</v>
      </c>
    </row>
    <row r="27" spans="1:34" x14ac:dyDescent="0.3">
      <c r="A27">
        <f>'Skin-HRS local'!A27</f>
        <v>4</v>
      </c>
      <c r="B27" t="str">
        <f>'Skin-HRS local'!B27</f>
        <v>extraction</v>
      </c>
      <c r="C27" t="str">
        <f>'Skin-HRS local'!C27</f>
        <v>input</v>
      </c>
      <c r="D27" t="str">
        <f>'Skin-HRS local'!D27</f>
        <v>olive leaves, dried, ground</v>
      </c>
      <c r="E27" t="str">
        <f>VLOOKUP(D27,Substances!A:B,2,FALSE)</f>
        <v>solid</v>
      </c>
      <c r="F27" t="e">
        <f>'Skin-MT body'!CS27</f>
        <v>#N/A</v>
      </c>
      <c r="G27" t="str">
        <f>IF(E27="gas","",'Skin-HRS local'!G27)</f>
        <v>Immersion</v>
      </c>
      <c r="H27">
        <f>IF(E27="liquid",VLOOKUP(G27,'G03, tab A1'!$B$14:$D$19,2,FALSE),IF(E27="solid",VLOOKUP(G27,'G03, tab A1'!$B$5:$D$10,2,FALSE),""))</f>
        <v>0.5</v>
      </c>
      <c r="I27" s="52" t="e">
        <f t="shared" si="0"/>
        <v>#N/A</v>
      </c>
      <c r="J27" t="e">
        <f>IF(OR(E27="solid",E27="liquid"),I27*'Skin-HRS local'!K27,"")</f>
        <v>#N/A</v>
      </c>
      <c r="K27">
        <f>IF(OR(E27="solid",E27="gas",VLOOKUP('Skin-HRS systemic'!D27,'INPUT-Substances'!A:T,18,FALSE)="yes",VLOOKUP('Skin-HRS systemic'!D27,'INPUT-Substances'!A:T,19,FALSE)&gt;500,VLOOKUP('Skin-HRS systemic'!D27,'INPUT-Substances'!A:T,20,FALSE)&gt;5,VLOOKUP('Skin-HRS systemic'!D27,'INPUT-Substances'!A:T,20,FALSE)&lt;(-1)),0.1,1)</f>
        <v>0.1</v>
      </c>
      <c r="L27" t="e">
        <f t="shared" si="1"/>
        <v>#N/A</v>
      </c>
      <c r="M27">
        <f>IF(E27="gas","",'Skin-HRS local'!AJ27)</f>
        <v>8.3333333333333329E-2</v>
      </c>
      <c r="N27">
        <f t="shared" si="2"/>
        <v>0.1</v>
      </c>
      <c r="O27" t="e">
        <f t="shared" si="3"/>
        <v>#N/A</v>
      </c>
      <c r="P27" s="52" t="e">
        <f t="shared" si="4"/>
        <v>#N/A</v>
      </c>
      <c r="Q27">
        <f>IF(E27="gas","",VLOOKUP('Skin-HRS local'!AQ27,'O03, tab 2,3,5,7,8'!$G$18:$I$21,3,FALSE))</f>
        <v>10</v>
      </c>
      <c r="R27" s="52" t="e">
        <f t="shared" si="5"/>
        <v>#N/A</v>
      </c>
      <c r="S27" s="52" t="e">
        <f t="shared" si="6"/>
        <v>#N/A</v>
      </c>
      <c r="T27">
        <f>IF($E27="gas","",IF(ISERROR(VLOOKUP('Skin-HRS local'!M27,'O03, tab 2,3,5,7,8'!$A:$D,4,FALSE)),0,VLOOKUP('Skin-HRS local'!M27,'O03, tab 2,3,5,7,8'!$A:$D,4,FALSE)))</f>
        <v>0</v>
      </c>
      <c r="U27">
        <f>IF($E27="gas","",IF(ISERROR(VLOOKUP('Skin-HRS local'!N27,'O03, tab 2,3,5,7,8'!$A:$D,4,FALSE)),0,VLOOKUP('Skin-HRS local'!N27,'O03, tab 2,3,5,7,8'!$A:$D,4,FALSE)))</f>
        <v>0</v>
      </c>
      <c r="V27">
        <f>IF($E27="gas","",IF(ISERROR(VLOOKUP('Skin-HRS local'!O27,'O03, tab 2,3,5,7,8'!$A:$D,4,FALSE)),0,VLOOKUP('Skin-HRS local'!O27,'O03, tab 2,3,5,7,8'!$A:$D,4,FALSE)))</f>
        <v>0</v>
      </c>
      <c r="W27">
        <f>IF($E27="gas","",IF(ISERROR(VLOOKUP('Skin-HRS local'!P27,'O03, tab 2,3,5,7,8'!$A:$D,4,FALSE)),0,VLOOKUP('Skin-HRS local'!P27,'O03, tab 2,3,5,7,8'!$A:$D,4,FALSE)))</f>
        <v>0</v>
      </c>
      <c r="X27">
        <f>IF($E27="gas","",IF(ISERROR(VLOOKUP('Skin-HRS local'!Q27,'O03, tab 2,3,5,7,8'!$A:$D,4,FALSE)),0,VLOOKUP('Skin-HRS local'!Q27,'O03, tab 2,3,5,7,8'!$A:$D,4,FALSE)))</f>
        <v>0</v>
      </c>
      <c r="Y27">
        <f>IF($E27="gas","",IF(ISERROR(VLOOKUP('Skin-HRS local'!R27,'O03, tab 2,3,5,7,8'!$A:$D,4,FALSE)),0,VLOOKUP('Skin-HRS local'!R27,'O03, tab 2,3,5,7,8'!$A:$D,4,FALSE)))</f>
        <v>0</v>
      </c>
      <c r="Z27">
        <f>IF($E27="gas","",IF(ISERROR(VLOOKUP('Skin-HRS local'!S27,'O03, tab 2,3,5,7,8'!$A:$D,4,FALSE)),0,VLOOKUP('Skin-HRS local'!S27,'O03, tab 2,3,5,7,8'!$A:$D,4,FALSE)))</f>
        <v>0</v>
      </c>
      <c r="AA27">
        <f>IF($E27="gas","",IF(ISERROR(VLOOKUP('Skin-HRS local'!T27,'O03, tab 2,3,5,7,8'!$A:$D,4,FALSE)),0,VLOOKUP('Skin-HRS local'!T27,'O03, tab 2,3,5,7,8'!$A:$D,4,FALSE)))</f>
        <v>0</v>
      </c>
      <c r="AB27">
        <f>IF($E27="gas","",IF(ISERROR(VLOOKUP('Skin-HRS local'!U27,'O03, tab 2,3,5,7,8'!$A:$D,4,FALSE)),0,VLOOKUP('Skin-HRS local'!U27,'O03, tab 2,3,5,7,8'!$A:$D,4,FALSE)))</f>
        <v>0</v>
      </c>
      <c r="AC27">
        <f>IF($E27="gas","",IF(ISERROR(VLOOKUP('Skin-HRS local'!V27,'O03, tab 2,3,5,7,8'!$A:$D,4,FALSE)),0,VLOOKUP('Skin-HRS local'!V27,'O03, tab 2,3,5,7,8'!$A:$D,4,FALSE)))</f>
        <v>0</v>
      </c>
      <c r="AD27" s="52">
        <f t="shared" si="7"/>
        <v>0</v>
      </c>
      <c r="AE27" t="str">
        <f>IF(OR(AD27=0,E27="gas"),"",INDEX('O03'!$B$16:$G$22,'Skin-HRS systemic'!S27,'Skin-HRS systemic'!AD27))</f>
        <v/>
      </c>
      <c r="AF27">
        <f>IF(E27="gas","",'Inhalation-E,WE,HS'!Q27)</f>
        <v>1</v>
      </c>
      <c r="AG27">
        <f>IF(OR(E27="gas",AD27=0),0,(1/('INPUT-Settings'!$E$4^4*'INPUT-Settings'!$E$5^3)^(1/9))^(10-AE27))</f>
        <v>0</v>
      </c>
      <c r="AH27" s="52">
        <f t="shared" si="8"/>
        <v>0</v>
      </c>
    </row>
    <row r="28" spans="1:34" x14ac:dyDescent="0.3">
      <c r="A28">
        <f>'Skin-HRS local'!A28</f>
        <v>4</v>
      </c>
      <c r="B28">
        <f>'Skin-HRS local'!B28</f>
        <v>0</v>
      </c>
      <c r="C28" t="str">
        <f>'Skin-HRS local'!C28</f>
        <v>input</v>
      </c>
      <c r="D28" t="str">
        <f>'Skin-HRS local'!D28</f>
        <v xml:space="preserve">water </v>
      </c>
      <c r="E28" t="str">
        <f>VLOOKUP(D28,Substances!A:B,2,FALSE)</f>
        <v>liquid</v>
      </c>
      <c r="F28">
        <f>'Skin-MT body'!CS28</f>
        <v>0.15000000000000002</v>
      </c>
      <c r="G28" t="str">
        <f>IF(E28="gas","",'Skin-HRS local'!G28)</f>
        <v>Immersion</v>
      </c>
      <c r="H28">
        <f>IF(E28="liquid",VLOOKUP(G28,'G03, tab A1'!$B$14:$D$19,2,FALSE),IF(E28="solid",VLOOKUP(G28,'G03, tab A1'!$B$5:$D$10,2,FALSE),""))</f>
        <v>0.61</v>
      </c>
      <c r="I28" s="52">
        <f t="shared" si="0"/>
        <v>9.1500000000000012E-2</v>
      </c>
      <c r="J28">
        <f>IF(OR(E28="solid",E28="liquid"),I28*'Skin-HRS local'!K28,"")</f>
        <v>4.5750000000000006E-2</v>
      </c>
      <c r="K28">
        <f>IF(OR(E28="solid",E28="gas",VLOOKUP('Skin-HRS systemic'!D28,'INPUT-Substances'!A:T,18,FALSE)="yes",VLOOKUP('Skin-HRS systemic'!D28,'INPUT-Substances'!A:T,19,FALSE)&gt;500,VLOOKUP('Skin-HRS systemic'!D28,'INPUT-Substances'!A:T,20,FALSE)&gt;5,VLOOKUP('Skin-HRS systemic'!D28,'INPUT-Substances'!A:T,20,FALSE)&lt;(-1)),0.1,1)</f>
        <v>1</v>
      </c>
      <c r="L28">
        <f t="shared" si="1"/>
        <v>4.5750000000000006E-2</v>
      </c>
      <c r="M28">
        <f>IF(E28="gas","",'Skin-HRS local'!AJ28)</f>
        <v>8.3333333333333329E-2</v>
      </c>
      <c r="N28">
        <f t="shared" si="2"/>
        <v>0.1</v>
      </c>
      <c r="O28">
        <f t="shared" si="3"/>
        <v>4.5750000000000009E-3</v>
      </c>
      <c r="P28" s="52">
        <f t="shared" si="4"/>
        <v>0.01</v>
      </c>
      <c r="Q28">
        <f>IF(E28="gas","",VLOOKUP('Skin-HRS local'!AQ28,'O03, tab 2,3,5,7,8'!$G$18:$I$21,3,FALSE))</f>
        <v>10</v>
      </c>
      <c r="R28" s="52">
        <f t="shared" si="5"/>
        <v>0.1</v>
      </c>
      <c r="S28" s="52">
        <f t="shared" si="6"/>
        <v>2</v>
      </c>
      <c r="T28">
        <f>IF($E28="gas","",IF(ISERROR(VLOOKUP('Skin-HRS local'!M28,'O03, tab 2,3,5,7,8'!$A:$D,4,FALSE)),0,VLOOKUP('Skin-HRS local'!M28,'O03, tab 2,3,5,7,8'!$A:$D,4,FALSE)))</f>
        <v>0</v>
      </c>
      <c r="U28">
        <f>IF($E28="gas","",IF(ISERROR(VLOOKUP('Skin-HRS local'!N28,'O03, tab 2,3,5,7,8'!$A:$D,4,FALSE)),0,VLOOKUP('Skin-HRS local'!N28,'O03, tab 2,3,5,7,8'!$A:$D,4,FALSE)))</f>
        <v>0</v>
      </c>
      <c r="V28">
        <f>IF($E28="gas","",IF(ISERROR(VLOOKUP('Skin-HRS local'!O28,'O03, tab 2,3,5,7,8'!$A:$D,4,FALSE)),0,VLOOKUP('Skin-HRS local'!O28,'O03, tab 2,3,5,7,8'!$A:$D,4,FALSE)))</f>
        <v>0</v>
      </c>
      <c r="W28">
        <f>IF($E28="gas","",IF(ISERROR(VLOOKUP('Skin-HRS local'!P28,'O03, tab 2,3,5,7,8'!$A:$D,4,FALSE)),0,VLOOKUP('Skin-HRS local'!P28,'O03, tab 2,3,5,7,8'!$A:$D,4,FALSE)))</f>
        <v>0</v>
      </c>
      <c r="X28">
        <f>IF($E28="gas","",IF(ISERROR(VLOOKUP('Skin-HRS local'!Q28,'O03, tab 2,3,5,7,8'!$A:$D,4,FALSE)),0,VLOOKUP('Skin-HRS local'!Q28,'O03, tab 2,3,5,7,8'!$A:$D,4,FALSE)))</f>
        <v>0</v>
      </c>
      <c r="Y28">
        <f>IF($E28="gas","",IF(ISERROR(VLOOKUP('Skin-HRS local'!R28,'O03, tab 2,3,5,7,8'!$A:$D,4,FALSE)),0,VLOOKUP('Skin-HRS local'!R28,'O03, tab 2,3,5,7,8'!$A:$D,4,FALSE)))</f>
        <v>0</v>
      </c>
      <c r="Z28">
        <f>IF($E28="gas","",IF(ISERROR(VLOOKUP('Skin-HRS local'!S28,'O03, tab 2,3,5,7,8'!$A:$D,4,FALSE)),0,VLOOKUP('Skin-HRS local'!S28,'O03, tab 2,3,5,7,8'!$A:$D,4,FALSE)))</f>
        <v>0</v>
      </c>
      <c r="AA28">
        <f>IF($E28="gas","",IF(ISERROR(VLOOKUP('Skin-HRS local'!T28,'O03, tab 2,3,5,7,8'!$A:$D,4,FALSE)),0,VLOOKUP('Skin-HRS local'!T28,'O03, tab 2,3,5,7,8'!$A:$D,4,FALSE)))</f>
        <v>0</v>
      </c>
      <c r="AB28">
        <f>IF($E28="gas","",IF(ISERROR(VLOOKUP('Skin-HRS local'!U28,'O03, tab 2,3,5,7,8'!$A:$D,4,FALSE)),0,VLOOKUP('Skin-HRS local'!U28,'O03, tab 2,3,5,7,8'!$A:$D,4,FALSE)))</f>
        <v>0</v>
      </c>
      <c r="AC28">
        <f>IF($E28="gas","",IF(ISERROR(VLOOKUP('Skin-HRS local'!V28,'O03, tab 2,3,5,7,8'!$A:$D,4,FALSE)),0,VLOOKUP('Skin-HRS local'!V28,'O03, tab 2,3,5,7,8'!$A:$D,4,FALSE)))</f>
        <v>0</v>
      </c>
      <c r="AD28" s="52">
        <f t="shared" si="7"/>
        <v>0</v>
      </c>
      <c r="AE28" t="str">
        <f>IF(OR(AD28=0,E28="gas"),"",INDEX('O03'!$B$16:$G$22,'Skin-HRS systemic'!S28,'Skin-HRS systemic'!AD28))</f>
        <v/>
      </c>
      <c r="AF28">
        <f>IF(E28="gas","",'Inhalation-E,WE,HS'!Q28)</f>
        <v>1</v>
      </c>
      <c r="AG28">
        <f>IF(OR(E28="gas",AD28=0),0,(1/('INPUT-Settings'!$E$4^4*'INPUT-Settings'!$E$5^3)^(1/9))^(10-AE28))</f>
        <v>0</v>
      </c>
      <c r="AH28" s="52">
        <f t="shared" si="8"/>
        <v>0</v>
      </c>
    </row>
    <row r="29" spans="1:34" x14ac:dyDescent="0.3">
      <c r="A29">
        <f>'Skin-HRS local'!A29</f>
        <v>4</v>
      </c>
      <c r="B29">
        <f>'Skin-HRS local'!B29</f>
        <v>0</v>
      </c>
      <c r="C29" t="str">
        <f>'Skin-HRS local'!C29</f>
        <v>process</v>
      </c>
      <c r="D29" t="str">
        <f>'Skin-HRS local'!D29</f>
        <v>olive leaves, dried, ground</v>
      </c>
      <c r="E29" t="str">
        <f>VLOOKUP(D29,Substances!A:B,2,FALSE)</f>
        <v>solid</v>
      </c>
      <c r="F29" t="e">
        <f>'Skin-MT body'!CS29</f>
        <v>#N/A</v>
      </c>
      <c r="G29" t="str">
        <f>IF(E29="gas","",'Skin-HRS local'!G29)</f>
        <v>Immersion</v>
      </c>
      <c r="H29">
        <f>IF(E29="liquid",VLOOKUP(G29,'G03, tab A1'!$B$14:$D$19,2,FALSE),IF(E29="solid",VLOOKUP(G29,'G03, tab A1'!$B$5:$D$10,2,FALSE),""))</f>
        <v>0.5</v>
      </c>
      <c r="I29" s="52" t="e">
        <f t="shared" si="0"/>
        <v>#N/A</v>
      </c>
      <c r="J29" t="e">
        <f>IF(OR(E29="solid",E29="liquid"),I29*'Skin-HRS local'!K29,"")</f>
        <v>#N/A</v>
      </c>
      <c r="K29">
        <f>IF(OR(E29="solid",E29="gas",VLOOKUP('Skin-HRS systemic'!D29,'INPUT-Substances'!A:T,18,FALSE)="yes",VLOOKUP('Skin-HRS systemic'!D29,'INPUT-Substances'!A:T,19,FALSE)&gt;500,VLOOKUP('Skin-HRS systemic'!D29,'INPUT-Substances'!A:T,20,FALSE)&gt;5,VLOOKUP('Skin-HRS systemic'!D29,'INPUT-Substances'!A:T,20,FALSE)&lt;(-1)),0.1,1)</f>
        <v>0.1</v>
      </c>
      <c r="L29" t="e">
        <f t="shared" si="1"/>
        <v>#N/A</v>
      </c>
      <c r="M29">
        <f>IF(E29="gas","",'Skin-HRS local'!AJ29)</f>
        <v>1</v>
      </c>
      <c r="N29">
        <f t="shared" si="2"/>
        <v>0.3</v>
      </c>
      <c r="O29" t="e">
        <f t="shared" si="3"/>
        <v>#N/A</v>
      </c>
      <c r="P29" s="52" t="e">
        <f t="shared" si="4"/>
        <v>#N/A</v>
      </c>
      <c r="Q29">
        <f>IF(E29="gas","",VLOOKUP('Skin-HRS local'!AQ29,'O03, tab 2,3,5,7,8'!$G$18:$I$21,3,FALSE))</f>
        <v>10</v>
      </c>
      <c r="R29" s="52" t="e">
        <f t="shared" si="5"/>
        <v>#N/A</v>
      </c>
      <c r="S29" s="52" t="e">
        <f t="shared" si="6"/>
        <v>#N/A</v>
      </c>
      <c r="T29">
        <f>IF($E29="gas","",IF(ISERROR(VLOOKUP('Skin-HRS local'!M29,'O03, tab 2,3,5,7,8'!$A:$D,4,FALSE)),0,VLOOKUP('Skin-HRS local'!M29,'O03, tab 2,3,5,7,8'!$A:$D,4,FALSE)))</f>
        <v>0</v>
      </c>
      <c r="U29">
        <f>IF($E29="gas","",IF(ISERROR(VLOOKUP('Skin-HRS local'!N29,'O03, tab 2,3,5,7,8'!$A:$D,4,FALSE)),0,VLOOKUP('Skin-HRS local'!N29,'O03, tab 2,3,5,7,8'!$A:$D,4,FALSE)))</f>
        <v>0</v>
      </c>
      <c r="V29">
        <f>IF($E29="gas","",IF(ISERROR(VLOOKUP('Skin-HRS local'!O29,'O03, tab 2,3,5,7,8'!$A:$D,4,FALSE)),0,VLOOKUP('Skin-HRS local'!O29,'O03, tab 2,3,5,7,8'!$A:$D,4,FALSE)))</f>
        <v>0</v>
      </c>
      <c r="W29">
        <f>IF($E29="gas","",IF(ISERROR(VLOOKUP('Skin-HRS local'!P29,'O03, tab 2,3,5,7,8'!$A:$D,4,FALSE)),0,VLOOKUP('Skin-HRS local'!P29,'O03, tab 2,3,5,7,8'!$A:$D,4,FALSE)))</f>
        <v>0</v>
      </c>
      <c r="X29">
        <f>IF($E29="gas","",IF(ISERROR(VLOOKUP('Skin-HRS local'!Q29,'O03, tab 2,3,5,7,8'!$A:$D,4,FALSE)),0,VLOOKUP('Skin-HRS local'!Q29,'O03, tab 2,3,5,7,8'!$A:$D,4,FALSE)))</f>
        <v>0</v>
      </c>
      <c r="Y29">
        <f>IF($E29="gas","",IF(ISERROR(VLOOKUP('Skin-HRS local'!R29,'O03, tab 2,3,5,7,8'!$A:$D,4,FALSE)),0,VLOOKUP('Skin-HRS local'!R29,'O03, tab 2,3,5,7,8'!$A:$D,4,FALSE)))</f>
        <v>0</v>
      </c>
      <c r="Z29">
        <f>IF($E29="gas","",IF(ISERROR(VLOOKUP('Skin-HRS local'!S29,'O03, tab 2,3,5,7,8'!$A:$D,4,FALSE)),0,VLOOKUP('Skin-HRS local'!S29,'O03, tab 2,3,5,7,8'!$A:$D,4,FALSE)))</f>
        <v>0</v>
      </c>
      <c r="AA29">
        <f>IF($E29="gas","",IF(ISERROR(VLOOKUP('Skin-HRS local'!T29,'O03, tab 2,3,5,7,8'!$A:$D,4,FALSE)),0,VLOOKUP('Skin-HRS local'!T29,'O03, tab 2,3,5,7,8'!$A:$D,4,FALSE)))</f>
        <v>0</v>
      </c>
      <c r="AB29">
        <f>IF($E29="gas","",IF(ISERROR(VLOOKUP('Skin-HRS local'!U29,'O03, tab 2,3,5,7,8'!$A:$D,4,FALSE)),0,VLOOKUP('Skin-HRS local'!U29,'O03, tab 2,3,5,7,8'!$A:$D,4,FALSE)))</f>
        <v>0</v>
      </c>
      <c r="AC29">
        <f>IF($E29="gas","",IF(ISERROR(VLOOKUP('Skin-HRS local'!V29,'O03, tab 2,3,5,7,8'!$A:$D,4,FALSE)),0,VLOOKUP('Skin-HRS local'!V29,'O03, tab 2,3,5,7,8'!$A:$D,4,FALSE)))</f>
        <v>0</v>
      </c>
      <c r="AD29" s="52">
        <f t="shared" si="7"/>
        <v>0</v>
      </c>
      <c r="AE29" t="str">
        <f>IF(OR(AD29=0,E29="gas"),"",INDEX('O03'!$B$16:$G$22,'Skin-HRS systemic'!S29,'Skin-HRS systemic'!AD29))</f>
        <v/>
      </c>
      <c r="AF29">
        <f>IF(E29="gas","",'Inhalation-E,WE,HS'!Q29)</f>
        <v>0.1</v>
      </c>
      <c r="AG29">
        <f>IF(OR(E29="gas",AD29=0),0,(1/('INPUT-Settings'!$E$4^4*'INPUT-Settings'!$E$5^3)^(1/9))^(10-AE29))</f>
        <v>0</v>
      </c>
      <c r="AH29" s="52">
        <f t="shared" si="8"/>
        <v>0</v>
      </c>
    </row>
    <row r="30" spans="1:34" x14ac:dyDescent="0.3">
      <c r="A30">
        <f>'Skin-HRS local'!A30</f>
        <v>4</v>
      </c>
      <c r="B30">
        <f>'Skin-HRS local'!B30</f>
        <v>0</v>
      </c>
      <c r="C30" t="str">
        <f>'Skin-HRS local'!C30</f>
        <v>process</v>
      </c>
      <c r="D30" t="str">
        <f>'Skin-HRS local'!D30</f>
        <v xml:space="preserve">water </v>
      </c>
      <c r="E30" t="str">
        <f>VLOOKUP(D30,Substances!A:B,2,FALSE)</f>
        <v>liquid</v>
      </c>
      <c r="F30">
        <f>'Skin-MT body'!CS30</f>
        <v>0.30000000000000004</v>
      </c>
      <c r="G30" t="str">
        <f>IF(E30="gas","",'Skin-HRS local'!G30)</f>
        <v>Immersion</v>
      </c>
      <c r="H30">
        <f>IF(E30="liquid",VLOOKUP(G30,'G03, tab A1'!$B$14:$D$19,2,FALSE),IF(E30="solid",VLOOKUP(G30,'G03, tab A1'!$B$5:$D$10,2,FALSE),""))</f>
        <v>0.61</v>
      </c>
      <c r="I30" s="52">
        <f t="shared" si="0"/>
        <v>0.18300000000000002</v>
      </c>
      <c r="J30">
        <f>IF(OR(E30="solid",E30="liquid"),I30*'Skin-HRS local'!K30,"")</f>
        <v>9.1500000000000012E-2</v>
      </c>
      <c r="K30">
        <f>IF(OR(E30="solid",E30="gas",VLOOKUP('Skin-HRS systemic'!D30,'INPUT-Substances'!A:T,18,FALSE)="yes",VLOOKUP('Skin-HRS systemic'!D30,'INPUT-Substances'!A:T,19,FALSE)&gt;500,VLOOKUP('Skin-HRS systemic'!D30,'INPUT-Substances'!A:T,20,FALSE)&gt;5,VLOOKUP('Skin-HRS systemic'!D30,'INPUT-Substances'!A:T,20,FALSE)&lt;(-1)),0.1,1)</f>
        <v>1</v>
      </c>
      <c r="L30">
        <f t="shared" si="1"/>
        <v>9.1500000000000012E-2</v>
      </c>
      <c r="M30">
        <f>IF(E30="gas","",'Skin-HRS local'!AJ30)</f>
        <v>1</v>
      </c>
      <c r="N30">
        <f t="shared" si="2"/>
        <v>0.3</v>
      </c>
      <c r="O30">
        <f t="shared" si="3"/>
        <v>2.7450000000000002E-2</v>
      </c>
      <c r="P30" s="52">
        <f t="shared" si="4"/>
        <v>2.7450000000000002E-2</v>
      </c>
      <c r="Q30">
        <f>IF(E30="gas","",VLOOKUP('Skin-HRS local'!AQ30,'O03, tab 2,3,5,7,8'!$G$18:$I$21,3,FALSE))</f>
        <v>10</v>
      </c>
      <c r="R30" s="52">
        <f t="shared" si="5"/>
        <v>0.27450000000000002</v>
      </c>
      <c r="S30" s="52">
        <f t="shared" si="6"/>
        <v>2</v>
      </c>
      <c r="T30">
        <f>IF($E30="gas","",IF(ISERROR(VLOOKUP('Skin-HRS local'!M30,'O03, tab 2,3,5,7,8'!$A:$D,4,FALSE)),0,VLOOKUP('Skin-HRS local'!M30,'O03, tab 2,3,5,7,8'!$A:$D,4,FALSE)))</f>
        <v>0</v>
      </c>
      <c r="U30">
        <f>IF($E30="gas","",IF(ISERROR(VLOOKUP('Skin-HRS local'!N30,'O03, tab 2,3,5,7,8'!$A:$D,4,FALSE)),0,VLOOKUP('Skin-HRS local'!N30,'O03, tab 2,3,5,7,8'!$A:$D,4,FALSE)))</f>
        <v>0</v>
      </c>
      <c r="V30">
        <f>IF($E30="gas","",IF(ISERROR(VLOOKUP('Skin-HRS local'!O30,'O03, tab 2,3,5,7,8'!$A:$D,4,FALSE)),0,VLOOKUP('Skin-HRS local'!O30,'O03, tab 2,3,5,7,8'!$A:$D,4,FALSE)))</f>
        <v>0</v>
      </c>
      <c r="W30">
        <f>IF($E30="gas","",IF(ISERROR(VLOOKUP('Skin-HRS local'!P30,'O03, tab 2,3,5,7,8'!$A:$D,4,FALSE)),0,VLOOKUP('Skin-HRS local'!P30,'O03, tab 2,3,5,7,8'!$A:$D,4,FALSE)))</f>
        <v>0</v>
      </c>
      <c r="X30">
        <f>IF($E30="gas","",IF(ISERROR(VLOOKUP('Skin-HRS local'!Q30,'O03, tab 2,3,5,7,8'!$A:$D,4,FALSE)),0,VLOOKUP('Skin-HRS local'!Q30,'O03, tab 2,3,5,7,8'!$A:$D,4,FALSE)))</f>
        <v>0</v>
      </c>
      <c r="Y30">
        <f>IF($E30="gas","",IF(ISERROR(VLOOKUP('Skin-HRS local'!R30,'O03, tab 2,3,5,7,8'!$A:$D,4,FALSE)),0,VLOOKUP('Skin-HRS local'!R30,'O03, tab 2,3,5,7,8'!$A:$D,4,FALSE)))</f>
        <v>0</v>
      </c>
      <c r="Z30">
        <f>IF($E30="gas","",IF(ISERROR(VLOOKUP('Skin-HRS local'!S30,'O03, tab 2,3,5,7,8'!$A:$D,4,FALSE)),0,VLOOKUP('Skin-HRS local'!S30,'O03, tab 2,3,5,7,8'!$A:$D,4,FALSE)))</f>
        <v>0</v>
      </c>
      <c r="AA30">
        <f>IF($E30="gas","",IF(ISERROR(VLOOKUP('Skin-HRS local'!T30,'O03, tab 2,3,5,7,8'!$A:$D,4,FALSE)),0,VLOOKUP('Skin-HRS local'!T30,'O03, tab 2,3,5,7,8'!$A:$D,4,FALSE)))</f>
        <v>0</v>
      </c>
      <c r="AB30">
        <f>IF($E30="gas","",IF(ISERROR(VLOOKUP('Skin-HRS local'!U30,'O03, tab 2,3,5,7,8'!$A:$D,4,FALSE)),0,VLOOKUP('Skin-HRS local'!U30,'O03, tab 2,3,5,7,8'!$A:$D,4,FALSE)))</f>
        <v>0</v>
      </c>
      <c r="AC30">
        <f>IF($E30="gas","",IF(ISERROR(VLOOKUP('Skin-HRS local'!V30,'O03, tab 2,3,5,7,8'!$A:$D,4,FALSE)),0,VLOOKUP('Skin-HRS local'!V30,'O03, tab 2,3,5,7,8'!$A:$D,4,FALSE)))</f>
        <v>0</v>
      </c>
      <c r="AD30" s="52">
        <f t="shared" si="7"/>
        <v>0</v>
      </c>
      <c r="AE30" t="str">
        <f>IF(OR(AD30=0,E30="gas"),"",INDEX('O03'!$B$16:$G$22,'Skin-HRS systemic'!S30,'Skin-HRS systemic'!AD30))</f>
        <v/>
      </c>
      <c r="AF30">
        <f>IF(E30="gas","",'Inhalation-E,WE,HS'!Q30)</f>
        <v>0.9</v>
      </c>
      <c r="AG30">
        <f>IF(OR(E30="gas",AD30=0),0,(1/('INPUT-Settings'!$E$4^4*'INPUT-Settings'!$E$5^3)^(1/9))^(10-AE30))</f>
        <v>0</v>
      </c>
      <c r="AH30" s="52">
        <f t="shared" si="8"/>
        <v>0</v>
      </c>
    </row>
    <row r="31" spans="1:34" x14ac:dyDescent="0.3">
      <c r="A31">
        <f>'Skin-HRS local'!A31</f>
        <v>4</v>
      </c>
      <c r="B31">
        <f>'Skin-HRS local'!B31</f>
        <v>0</v>
      </c>
      <c r="C31" t="str">
        <f>'Skin-HRS local'!C31</f>
        <v>output</v>
      </c>
      <c r="D31" t="str">
        <f>'Skin-HRS local'!D31</f>
        <v>olive leaves, dried, ground</v>
      </c>
      <c r="E31" t="str">
        <f>VLOOKUP(D31,Substances!A:B,2,FALSE)</f>
        <v>solid</v>
      </c>
      <c r="F31" t="e">
        <f>'Skin-MT body'!CS31</f>
        <v>#N/A</v>
      </c>
      <c r="G31" t="str">
        <f>IF(E31="gas","",'Skin-HRS local'!G31)</f>
        <v>Immersion</v>
      </c>
      <c r="H31">
        <f>IF(E31="liquid",VLOOKUP(G31,'G03, tab A1'!$B$14:$D$19,2,FALSE),IF(E31="solid",VLOOKUP(G31,'G03, tab A1'!$B$5:$D$10,2,FALSE),""))</f>
        <v>0.5</v>
      </c>
      <c r="I31" s="52" t="e">
        <f t="shared" si="0"/>
        <v>#N/A</v>
      </c>
      <c r="J31" t="e">
        <f>IF(OR(E31="solid",E31="liquid"),I31*'Skin-HRS local'!K31,"")</f>
        <v>#N/A</v>
      </c>
      <c r="K31">
        <f>IF(OR(E31="solid",E31="gas",VLOOKUP('Skin-HRS systemic'!D31,'INPUT-Substances'!A:T,18,FALSE)="yes",VLOOKUP('Skin-HRS systemic'!D31,'INPUT-Substances'!A:T,19,FALSE)&gt;500,VLOOKUP('Skin-HRS systemic'!D31,'INPUT-Substances'!A:T,20,FALSE)&gt;5,VLOOKUP('Skin-HRS systemic'!D31,'INPUT-Substances'!A:T,20,FALSE)&lt;(-1)),0.1,1)</f>
        <v>0.1</v>
      </c>
      <c r="L31" t="e">
        <f t="shared" si="1"/>
        <v>#N/A</v>
      </c>
      <c r="M31">
        <f>IF(E31="gas","",'Skin-HRS local'!AJ31)</f>
        <v>8.3333333333333329E-2</v>
      </c>
      <c r="N31">
        <f t="shared" si="2"/>
        <v>0.1</v>
      </c>
      <c r="O31" t="e">
        <f t="shared" si="3"/>
        <v>#N/A</v>
      </c>
      <c r="P31" s="52" t="e">
        <f t="shared" si="4"/>
        <v>#N/A</v>
      </c>
      <c r="Q31">
        <f>IF(E31="gas","",VLOOKUP('Skin-HRS local'!AQ31,'O03, tab 2,3,5,7,8'!$G$18:$I$21,3,FALSE))</f>
        <v>10</v>
      </c>
      <c r="R31" s="52" t="e">
        <f t="shared" si="5"/>
        <v>#N/A</v>
      </c>
      <c r="S31" s="52" t="e">
        <f t="shared" si="6"/>
        <v>#N/A</v>
      </c>
      <c r="T31">
        <f>IF($E31="gas","",IF(ISERROR(VLOOKUP('Skin-HRS local'!M31,'O03, tab 2,3,5,7,8'!$A:$D,4,FALSE)),0,VLOOKUP('Skin-HRS local'!M31,'O03, tab 2,3,5,7,8'!$A:$D,4,FALSE)))</f>
        <v>0</v>
      </c>
      <c r="U31">
        <f>IF($E31="gas","",IF(ISERROR(VLOOKUP('Skin-HRS local'!N31,'O03, tab 2,3,5,7,8'!$A:$D,4,FALSE)),0,VLOOKUP('Skin-HRS local'!N31,'O03, tab 2,3,5,7,8'!$A:$D,4,FALSE)))</f>
        <v>0</v>
      </c>
      <c r="V31">
        <f>IF($E31="gas","",IF(ISERROR(VLOOKUP('Skin-HRS local'!O31,'O03, tab 2,3,5,7,8'!$A:$D,4,FALSE)),0,VLOOKUP('Skin-HRS local'!O31,'O03, tab 2,3,5,7,8'!$A:$D,4,FALSE)))</f>
        <v>0</v>
      </c>
      <c r="W31">
        <f>IF($E31="gas","",IF(ISERROR(VLOOKUP('Skin-HRS local'!P31,'O03, tab 2,3,5,7,8'!$A:$D,4,FALSE)),0,VLOOKUP('Skin-HRS local'!P31,'O03, tab 2,3,5,7,8'!$A:$D,4,FALSE)))</f>
        <v>0</v>
      </c>
      <c r="X31">
        <f>IF($E31="gas","",IF(ISERROR(VLOOKUP('Skin-HRS local'!Q31,'O03, tab 2,3,5,7,8'!$A:$D,4,FALSE)),0,VLOOKUP('Skin-HRS local'!Q31,'O03, tab 2,3,5,7,8'!$A:$D,4,FALSE)))</f>
        <v>0</v>
      </c>
      <c r="Y31">
        <f>IF($E31="gas","",IF(ISERROR(VLOOKUP('Skin-HRS local'!R31,'O03, tab 2,3,5,7,8'!$A:$D,4,FALSE)),0,VLOOKUP('Skin-HRS local'!R31,'O03, tab 2,3,5,7,8'!$A:$D,4,FALSE)))</f>
        <v>0</v>
      </c>
      <c r="Z31">
        <f>IF($E31="gas","",IF(ISERROR(VLOOKUP('Skin-HRS local'!S31,'O03, tab 2,3,5,7,8'!$A:$D,4,FALSE)),0,VLOOKUP('Skin-HRS local'!S31,'O03, tab 2,3,5,7,8'!$A:$D,4,FALSE)))</f>
        <v>0</v>
      </c>
      <c r="AA31">
        <f>IF($E31="gas","",IF(ISERROR(VLOOKUP('Skin-HRS local'!T31,'O03, tab 2,3,5,7,8'!$A:$D,4,FALSE)),0,VLOOKUP('Skin-HRS local'!T31,'O03, tab 2,3,5,7,8'!$A:$D,4,FALSE)))</f>
        <v>0</v>
      </c>
      <c r="AB31">
        <f>IF($E31="gas","",IF(ISERROR(VLOOKUP('Skin-HRS local'!U31,'O03, tab 2,3,5,7,8'!$A:$D,4,FALSE)),0,VLOOKUP('Skin-HRS local'!U31,'O03, tab 2,3,5,7,8'!$A:$D,4,FALSE)))</f>
        <v>0</v>
      </c>
      <c r="AC31">
        <f>IF($E31="gas","",IF(ISERROR(VLOOKUP('Skin-HRS local'!V31,'O03, tab 2,3,5,7,8'!$A:$D,4,FALSE)),0,VLOOKUP('Skin-HRS local'!V31,'O03, tab 2,3,5,7,8'!$A:$D,4,FALSE)))</f>
        <v>0</v>
      </c>
      <c r="AD31" s="52">
        <f t="shared" si="7"/>
        <v>0</v>
      </c>
      <c r="AE31" t="str">
        <f>IF(OR(AD31=0,E31="gas"),"",INDEX('O03'!$B$16:$G$22,'Skin-HRS systemic'!S31,'Skin-HRS systemic'!AD31))</f>
        <v/>
      </c>
      <c r="AF31">
        <f>IF(E31="gas","",'Inhalation-E,WE,HS'!Q31)</f>
        <v>0.1</v>
      </c>
      <c r="AG31">
        <f>IF(OR(E31="gas",AD31=0),0,(1/('INPUT-Settings'!$E$4^4*'INPUT-Settings'!$E$5^3)^(1/9))^(10-AE31))</f>
        <v>0</v>
      </c>
      <c r="AH31" s="52">
        <f t="shared" si="8"/>
        <v>0</v>
      </c>
    </row>
    <row r="32" spans="1:34" x14ac:dyDescent="0.3">
      <c r="A32">
        <f>'Skin-HRS local'!A32</f>
        <v>4</v>
      </c>
      <c r="B32">
        <f>'Skin-HRS local'!B32</f>
        <v>0</v>
      </c>
      <c r="C32" t="str">
        <f>'Skin-HRS local'!C32</f>
        <v>output</v>
      </c>
      <c r="D32" t="str">
        <f>'Skin-HRS local'!D32</f>
        <v xml:space="preserve">water </v>
      </c>
      <c r="E32" t="str">
        <f>VLOOKUP(D32,Substances!A:B,2,FALSE)</f>
        <v>liquid</v>
      </c>
      <c r="F32">
        <f>'Skin-MT body'!CS32</f>
        <v>0.15000000000000002</v>
      </c>
      <c r="G32" t="str">
        <f>IF(E32="gas","",'Skin-HRS local'!G32)</f>
        <v>Immersion</v>
      </c>
      <c r="H32">
        <f>IF(E32="liquid",VLOOKUP(G32,'G03, tab A1'!$B$14:$D$19,2,FALSE),IF(E32="solid",VLOOKUP(G32,'G03, tab A1'!$B$5:$D$10,2,FALSE),""))</f>
        <v>0.61</v>
      </c>
      <c r="I32" s="52">
        <f t="shared" si="0"/>
        <v>9.1500000000000012E-2</v>
      </c>
      <c r="J32">
        <f>IF(OR(E32="solid",E32="liquid"),I32*'Skin-HRS local'!K32,"")</f>
        <v>4.5750000000000006E-2</v>
      </c>
      <c r="K32">
        <f>IF(OR(E32="solid",E32="gas",VLOOKUP('Skin-HRS systemic'!D32,'INPUT-Substances'!A:T,18,FALSE)="yes",VLOOKUP('Skin-HRS systemic'!D32,'INPUT-Substances'!A:T,19,FALSE)&gt;500,VLOOKUP('Skin-HRS systemic'!D32,'INPUT-Substances'!A:T,20,FALSE)&gt;5,VLOOKUP('Skin-HRS systemic'!D32,'INPUT-Substances'!A:T,20,FALSE)&lt;(-1)),0.1,1)</f>
        <v>1</v>
      </c>
      <c r="L32">
        <f t="shared" si="1"/>
        <v>4.5750000000000006E-2</v>
      </c>
      <c r="M32">
        <f>IF(E32="gas","",'Skin-HRS local'!AJ32)</f>
        <v>8.3333333333333329E-2</v>
      </c>
      <c r="N32">
        <f t="shared" si="2"/>
        <v>0.1</v>
      </c>
      <c r="O32">
        <f t="shared" si="3"/>
        <v>4.5750000000000009E-3</v>
      </c>
      <c r="P32" s="52">
        <f t="shared" si="4"/>
        <v>0.01</v>
      </c>
      <c r="Q32">
        <f>IF(E32="gas","",VLOOKUP('Skin-HRS local'!AQ32,'O03, tab 2,3,5,7,8'!$G$18:$I$21,3,FALSE))</f>
        <v>10</v>
      </c>
      <c r="R32" s="52">
        <f t="shared" si="5"/>
        <v>0.1</v>
      </c>
      <c r="S32" s="52">
        <f t="shared" si="6"/>
        <v>2</v>
      </c>
      <c r="T32">
        <f>IF($E32="gas","",IF(ISERROR(VLOOKUP('Skin-HRS local'!M32,'O03, tab 2,3,5,7,8'!$A:$D,4,FALSE)),0,VLOOKUP('Skin-HRS local'!M32,'O03, tab 2,3,5,7,8'!$A:$D,4,FALSE)))</f>
        <v>0</v>
      </c>
      <c r="U32">
        <f>IF($E32="gas","",IF(ISERROR(VLOOKUP('Skin-HRS local'!N32,'O03, tab 2,3,5,7,8'!$A:$D,4,FALSE)),0,VLOOKUP('Skin-HRS local'!N32,'O03, tab 2,3,5,7,8'!$A:$D,4,FALSE)))</f>
        <v>0</v>
      </c>
      <c r="V32">
        <f>IF($E32="gas","",IF(ISERROR(VLOOKUP('Skin-HRS local'!O32,'O03, tab 2,3,5,7,8'!$A:$D,4,FALSE)),0,VLOOKUP('Skin-HRS local'!O32,'O03, tab 2,3,5,7,8'!$A:$D,4,FALSE)))</f>
        <v>0</v>
      </c>
      <c r="W32">
        <f>IF($E32="gas","",IF(ISERROR(VLOOKUP('Skin-HRS local'!P32,'O03, tab 2,3,5,7,8'!$A:$D,4,FALSE)),0,VLOOKUP('Skin-HRS local'!P32,'O03, tab 2,3,5,7,8'!$A:$D,4,FALSE)))</f>
        <v>0</v>
      </c>
      <c r="X32">
        <f>IF($E32="gas","",IF(ISERROR(VLOOKUP('Skin-HRS local'!Q32,'O03, tab 2,3,5,7,8'!$A:$D,4,FALSE)),0,VLOOKUP('Skin-HRS local'!Q32,'O03, tab 2,3,5,7,8'!$A:$D,4,FALSE)))</f>
        <v>0</v>
      </c>
      <c r="Y32">
        <f>IF($E32="gas","",IF(ISERROR(VLOOKUP('Skin-HRS local'!R32,'O03, tab 2,3,5,7,8'!$A:$D,4,FALSE)),0,VLOOKUP('Skin-HRS local'!R32,'O03, tab 2,3,5,7,8'!$A:$D,4,FALSE)))</f>
        <v>0</v>
      </c>
      <c r="Z32">
        <f>IF($E32="gas","",IF(ISERROR(VLOOKUP('Skin-HRS local'!S32,'O03, tab 2,3,5,7,8'!$A:$D,4,FALSE)),0,VLOOKUP('Skin-HRS local'!S32,'O03, tab 2,3,5,7,8'!$A:$D,4,FALSE)))</f>
        <v>0</v>
      </c>
      <c r="AA32">
        <f>IF($E32="gas","",IF(ISERROR(VLOOKUP('Skin-HRS local'!T32,'O03, tab 2,3,5,7,8'!$A:$D,4,FALSE)),0,VLOOKUP('Skin-HRS local'!T32,'O03, tab 2,3,5,7,8'!$A:$D,4,FALSE)))</f>
        <v>0</v>
      </c>
      <c r="AB32">
        <f>IF($E32="gas","",IF(ISERROR(VLOOKUP('Skin-HRS local'!U32,'O03, tab 2,3,5,7,8'!$A:$D,4,FALSE)),0,VLOOKUP('Skin-HRS local'!U32,'O03, tab 2,3,5,7,8'!$A:$D,4,FALSE)))</f>
        <v>0</v>
      </c>
      <c r="AC32">
        <f>IF($E32="gas","",IF(ISERROR(VLOOKUP('Skin-HRS local'!V32,'O03, tab 2,3,5,7,8'!$A:$D,4,FALSE)),0,VLOOKUP('Skin-HRS local'!V32,'O03, tab 2,3,5,7,8'!$A:$D,4,FALSE)))</f>
        <v>0</v>
      </c>
      <c r="AD32" s="52">
        <f t="shared" si="7"/>
        <v>0</v>
      </c>
      <c r="AE32" t="str">
        <f>IF(OR(AD32=0,E32="gas"),"",INDEX('O03'!$B$16:$G$22,'Skin-HRS systemic'!S32,'Skin-HRS systemic'!AD32))</f>
        <v/>
      </c>
      <c r="AF32">
        <f>IF(E32="gas","",'Inhalation-E,WE,HS'!Q32)</f>
        <v>0.9</v>
      </c>
      <c r="AG32">
        <f>IF(OR(E32="gas",AD32=0),0,(1/('INPUT-Settings'!$E$4^4*'INPUT-Settings'!$E$5^3)^(1/9))^(10-AE32))</f>
        <v>0</v>
      </c>
      <c r="AH32" s="52">
        <f t="shared" si="8"/>
        <v>0</v>
      </c>
    </row>
    <row r="33" spans="1:34" x14ac:dyDescent="0.3">
      <c r="A33">
        <f>'Skin-HRS local'!A33</f>
        <v>5</v>
      </c>
      <c r="B33" t="str">
        <f>'Skin-HRS local'!B33</f>
        <v>filtration</v>
      </c>
      <c r="C33" t="str">
        <f>'Skin-HRS local'!C33</f>
        <v>input</v>
      </c>
      <c r="D33" t="str">
        <f>'Skin-HRS local'!D33</f>
        <v>olive leaves, dried, ground</v>
      </c>
      <c r="E33" t="str">
        <f>VLOOKUP(D33,Substances!A:B,2,FALSE)</f>
        <v>solid</v>
      </c>
      <c r="F33" t="e">
        <f>'Skin-MT body'!CS33</f>
        <v>#N/A</v>
      </c>
      <c r="G33" t="str">
        <f>IF(E33="gas","",'Skin-HRS local'!G33)</f>
        <v>Immersion</v>
      </c>
      <c r="H33">
        <f>IF(E33="liquid",VLOOKUP(G33,'G03, tab A1'!$B$14:$D$19,2,FALSE),IF(E33="solid",VLOOKUP(G33,'G03, tab A1'!$B$5:$D$10,2,FALSE),""))</f>
        <v>0.5</v>
      </c>
      <c r="I33" s="52" t="e">
        <f t="shared" si="0"/>
        <v>#N/A</v>
      </c>
      <c r="J33" t="e">
        <f>IF(OR(E33="solid",E33="liquid"),I33*'Skin-HRS local'!K33,"")</f>
        <v>#N/A</v>
      </c>
      <c r="K33">
        <f>IF(OR(E33="solid",E33="gas",VLOOKUP('Skin-HRS systemic'!D33,'INPUT-Substances'!A:T,18,FALSE)="yes",VLOOKUP('Skin-HRS systemic'!D33,'INPUT-Substances'!A:T,19,FALSE)&gt;500,VLOOKUP('Skin-HRS systemic'!D33,'INPUT-Substances'!A:T,20,FALSE)&gt;5,VLOOKUP('Skin-HRS systemic'!D33,'INPUT-Substances'!A:T,20,FALSE)&lt;(-1)),0.1,1)</f>
        <v>0.1</v>
      </c>
      <c r="L33" t="e">
        <f t="shared" si="1"/>
        <v>#N/A</v>
      </c>
      <c r="M33">
        <f>IF(E33="gas","",'Skin-HRS local'!AJ33)</f>
        <v>8.3333333333333329E-2</v>
      </c>
      <c r="N33">
        <f t="shared" si="2"/>
        <v>0.1</v>
      </c>
      <c r="O33" t="e">
        <f t="shared" si="3"/>
        <v>#N/A</v>
      </c>
      <c r="P33" s="52" t="e">
        <f t="shared" si="4"/>
        <v>#N/A</v>
      </c>
      <c r="Q33">
        <f>IF(E33="gas","",VLOOKUP('Skin-HRS local'!AQ33,'O03, tab 2,3,5,7,8'!$G$18:$I$21,3,FALSE))</f>
        <v>10</v>
      </c>
      <c r="R33" s="52" t="e">
        <f t="shared" si="5"/>
        <v>#N/A</v>
      </c>
      <c r="S33" s="52" t="e">
        <f t="shared" si="6"/>
        <v>#N/A</v>
      </c>
      <c r="T33">
        <f>IF($E33="gas","",IF(ISERROR(VLOOKUP('Skin-HRS local'!M33,'O03, tab 2,3,5,7,8'!$A:$D,4,FALSE)),0,VLOOKUP('Skin-HRS local'!M33,'O03, tab 2,3,5,7,8'!$A:$D,4,FALSE)))</f>
        <v>0</v>
      </c>
      <c r="U33">
        <f>IF($E33="gas","",IF(ISERROR(VLOOKUP('Skin-HRS local'!N33,'O03, tab 2,3,5,7,8'!$A:$D,4,FALSE)),0,VLOOKUP('Skin-HRS local'!N33,'O03, tab 2,3,5,7,8'!$A:$D,4,FALSE)))</f>
        <v>0</v>
      </c>
      <c r="V33">
        <f>IF($E33="gas","",IF(ISERROR(VLOOKUP('Skin-HRS local'!O33,'O03, tab 2,3,5,7,8'!$A:$D,4,FALSE)),0,VLOOKUP('Skin-HRS local'!O33,'O03, tab 2,3,5,7,8'!$A:$D,4,FALSE)))</f>
        <v>0</v>
      </c>
      <c r="W33">
        <f>IF($E33="gas","",IF(ISERROR(VLOOKUP('Skin-HRS local'!P33,'O03, tab 2,3,5,7,8'!$A:$D,4,FALSE)),0,VLOOKUP('Skin-HRS local'!P33,'O03, tab 2,3,5,7,8'!$A:$D,4,FALSE)))</f>
        <v>0</v>
      </c>
      <c r="X33">
        <f>IF($E33="gas","",IF(ISERROR(VLOOKUP('Skin-HRS local'!Q33,'O03, tab 2,3,5,7,8'!$A:$D,4,FALSE)),0,VLOOKUP('Skin-HRS local'!Q33,'O03, tab 2,3,5,7,8'!$A:$D,4,FALSE)))</f>
        <v>0</v>
      </c>
      <c r="Y33">
        <f>IF($E33="gas","",IF(ISERROR(VLOOKUP('Skin-HRS local'!R33,'O03, tab 2,3,5,7,8'!$A:$D,4,FALSE)),0,VLOOKUP('Skin-HRS local'!R33,'O03, tab 2,3,5,7,8'!$A:$D,4,FALSE)))</f>
        <v>0</v>
      </c>
      <c r="Z33">
        <f>IF($E33="gas","",IF(ISERROR(VLOOKUP('Skin-HRS local'!S33,'O03, tab 2,3,5,7,8'!$A:$D,4,FALSE)),0,VLOOKUP('Skin-HRS local'!S33,'O03, tab 2,3,5,7,8'!$A:$D,4,FALSE)))</f>
        <v>0</v>
      </c>
      <c r="AA33">
        <f>IF($E33="gas","",IF(ISERROR(VLOOKUP('Skin-HRS local'!T33,'O03, tab 2,3,5,7,8'!$A:$D,4,FALSE)),0,VLOOKUP('Skin-HRS local'!T33,'O03, tab 2,3,5,7,8'!$A:$D,4,FALSE)))</f>
        <v>0</v>
      </c>
      <c r="AB33">
        <f>IF($E33="gas","",IF(ISERROR(VLOOKUP('Skin-HRS local'!U33,'O03, tab 2,3,5,7,8'!$A:$D,4,FALSE)),0,VLOOKUP('Skin-HRS local'!U33,'O03, tab 2,3,5,7,8'!$A:$D,4,FALSE)))</f>
        <v>0</v>
      </c>
      <c r="AC33">
        <f>IF($E33="gas","",IF(ISERROR(VLOOKUP('Skin-HRS local'!V33,'O03, tab 2,3,5,7,8'!$A:$D,4,FALSE)),0,VLOOKUP('Skin-HRS local'!V33,'O03, tab 2,3,5,7,8'!$A:$D,4,FALSE)))</f>
        <v>0</v>
      </c>
      <c r="AD33" s="52">
        <f t="shared" si="7"/>
        <v>0</v>
      </c>
      <c r="AE33" t="str">
        <f>IF(OR(AD33=0,E33="gas"),"",INDEX('O03'!$B$16:$G$22,'Skin-HRS systemic'!S33,'Skin-HRS systemic'!AD33))</f>
        <v/>
      </c>
      <c r="AF33">
        <f>IF(E33="gas","",'Inhalation-E,WE,HS'!Q33)</f>
        <v>0.1</v>
      </c>
      <c r="AG33">
        <f>IF(OR(E33="gas",AD33=0),0,(1/('INPUT-Settings'!$E$4^4*'INPUT-Settings'!$E$5^3)^(1/9))^(10-AE33))</f>
        <v>0</v>
      </c>
      <c r="AH33" s="52">
        <f t="shared" si="8"/>
        <v>0</v>
      </c>
    </row>
    <row r="34" spans="1:34" x14ac:dyDescent="0.3">
      <c r="A34">
        <f>'Skin-HRS local'!A34</f>
        <v>5</v>
      </c>
      <c r="B34">
        <f>'Skin-HRS local'!B34</f>
        <v>0</v>
      </c>
      <c r="C34" t="str">
        <f>'Skin-HRS local'!C34</f>
        <v>input</v>
      </c>
      <c r="D34" t="str">
        <f>'Skin-HRS local'!D34</f>
        <v xml:space="preserve">water </v>
      </c>
      <c r="E34" t="str">
        <f>VLOOKUP(D34,Substances!A:B,2,FALSE)</f>
        <v>liquid</v>
      </c>
      <c r="F34">
        <f>'Skin-MT body'!CS34</f>
        <v>0.15000000000000002</v>
      </c>
      <c r="G34" t="str">
        <f>IF(E34="gas","",'Skin-HRS local'!G34)</f>
        <v>Immersion</v>
      </c>
      <c r="H34">
        <f>IF(E34="liquid",VLOOKUP(G34,'G03, tab A1'!$B$14:$D$19,2,FALSE),IF(E34="solid",VLOOKUP(G34,'G03, tab A1'!$B$5:$D$10,2,FALSE),""))</f>
        <v>0.61</v>
      </c>
      <c r="I34" s="52">
        <f t="shared" si="0"/>
        <v>9.1500000000000012E-2</v>
      </c>
      <c r="J34">
        <f>IF(OR(E34="solid",E34="liquid"),I34*'Skin-HRS local'!K34,"")</f>
        <v>4.5750000000000006E-2</v>
      </c>
      <c r="K34">
        <f>IF(OR(E34="solid",E34="gas",VLOOKUP('Skin-HRS systemic'!D34,'INPUT-Substances'!A:T,18,FALSE)="yes",VLOOKUP('Skin-HRS systemic'!D34,'INPUT-Substances'!A:T,19,FALSE)&gt;500,VLOOKUP('Skin-HRS systemic'!D34,'INPUT-Substances'!A:T,20,FALSE)&gt;5,VLOOKUP('Skin-HRS systemic'!D34,'INPUT-Substances'!A:T,20,FALSE)&lt;(-1)),0.1,1)</f>
        <v>1</v>
      </c>
      <c r="L34">
        <f t="shared" si="1"/>
        <v>4.5750000000000006E-2</v>
      </c>
      <c r="M34">
        <f>IF(E34="gas","",'Skin-HRS local'!AJ34)</f>
        <v>8.3333333333333329E-2</v>
      </c>
      <c r="N34">
        <f t="shared" si="2"/>
        <v>0.1</v>
      </c>
      <c r="O34">
        <f t="shared" si="3"/>
        <v>4.5750000000000009E-3</v>
      </c>
      <c r="P34" s="52">
        <f t="shared" si="4"/>
        <v>0.01</v>
      </c>
      <c r="Q34">
        <f>IF(E34="gas","",VLOOKUP('Skin-HRS local'!AQ34,'O03, tab 2,3,5,7,8'!$G$18:$I$21,3,FALSE))</f>
        <v>10</v>
      </c>
      <c r="R34" s="52">
        <f t="shared" si="5"/>
        <v>0.1</v>
      </c>
      <c r="S34" s="52">
        <f t="shared" si="6"/>
        <v>2</v>
      </c>
      <c r="T34">
        <f>IF($E34="gas","",IF(ISERROR(VLOOKUP('Skin-HRS local'!M34,'O03, tab 2,3,5,7,8'!$A:$D,4,FALSE)),0,VLOOKUP('Skin-HRS local'!M34,'O03, tab 2,3,5,7,8'!$A:$D,4,FALSE)))</f>
        <v>0</v>
      </c>
      <c r="U34">
        <f>IF($E34="gas","",IF(ISERROR(VLOOKUP('Skin-HRS local'!N34,'O03, tab 2,3,5,7,8'!$A:$D,4,FALSE)),0,VLOOKUP('Skin-HRS local'!N34,'O03, tab 2,3,5,7,8'!$A:$D,4,FALSE)))</f>
        <v>0</v>
      </c>
      <c r="V34">
        <f>IF($E34="gas","",IF(ISERROR(VLOOKUP('Skin-HRS local'!O34,'O03, tab 2,3,5,7,8'!$A:$D,4,FALSE)),0,VLOOKUP('Skin-HRS local'!O34,'O03, tab 2,3,5,7,8'!$A:$D,4,FALSE)))</f>
        <v>0</v>
      </c>
      <c r="W34">
        <f>IF($E34="gas","",IF(ISERROR(VLOOKUP('Skin-HRS local'!P34,'O03, tab 2,3,5,7,8'!$A:$D,4,FALSE)),0,VLOOKUP('Skin-HRS local'!P34,'O03, tab 2,3,5,7,8'!$A:$D,4,FALSE)))</f>
        <v>0</v>
      </c>
      <c r="X34">
        <f>IF($E34="gas","",IF(ISERROR(VLOOKUP('Skin-HRS local'!Q34,'O03, tab 2,3,5,7,8'!$A:$D,4,FALSE)),0,VLOOKUP('Skin-HRS local'!Q34,'O03, tab 2,3,5,7,8'!$A:$D,4,FALSE)))</f>
        <v>0</v>
      </c>
      <c r="Y34">
        <f>IF($E34="gas","",IF(ISERROR(VLOOKUP('Skin-HRS local'!R34,'O03, tab 2,3,5,7,8'!$A:$D,4,FALSE)),0,VLOOKUP('Skin-HRS local'!R34,'O03, tab 2,3,5,7,8'!$A:$D,4,FALSE)))</f>
        <v>0</v>
      </c>
      <c r="Z34">
        <f>IF($E34="gas","",IF(ISERROR(VLOOKUP('Skin-HRS local'!S34,'O03, tab 2,3,5,7,8'!$A:$D,4,FALSE)),0,VLOOKUP('Skin-HRS local'!S34,'O03, tab 2,3,5,7,8'!$A:$D,4,FALSE)))</f>
        <v>0</v>
      </c>
      <c r="AA34">
        <f>IF($E34="gas","",IF(ISERROR(VLOOKUP('Skin-HRS local'!T34,'O03, tab 2,3,5,7,8'!$A:$D,4,FALSE)),0,VLOOKUP('Skin-HRS local'!T34,'O03, tab 2,3,5,7,8'!$A:$D,4,FALSE)))</f>
        <v>0</v>
      </c>
      <c r="AB34">
        <f>IF($E34="gas","",IF(ISERROR(VLOOKUP('Skin-HRS local'!U34,'O03, tab 2,3,5,7,8'!$A:$D,4,FALSE)),0,VLOOKUP('Skin-HRS local'!U34,'O03, tab 2,3,5,7,8'!$A:$D,4,FALSE)))</f>
        <v>0</v>
      </c>
      <c r="AC34">
        <f>IF($E34="gas","",IF(ISERROR(VLOOKUP('Skin-HRS local'!V34,'O03, tab 2,3,5,7,8'!$A:$D,4,FALSE)),0,VLOOKUP('Skin-HRS local'!V34,'O03, tab 2,3,5,7,8'!$A:$D,4,FALSE)))</f>
        <v>0</v>
      </c>
      <c r="AD34" s="52">
        <f t="shared" si="7"/>
        <v>0</v>
      </c>
      <c r="AE34" t="str">
        <f>IF(OR(AD34=0,E34="gas"),"",INDEX('O03'!$B$16:$G$22,'Skin-HRS systemic'!S34,'Skin-HRS systemic'!AD34))</f>
        <v/>
      </c>
      <c r="AF34">
        <f>IF(E34="gas","",'Inhalation-E,WE,HS'!Q34)</f>
        <v>0.9</v>
      </c>
      <c r="AG34">
        <f>IF(OR(E34="gas",AD34=0),0,(1/('INPUT-Settings'!$E$4^4*'INPUT-Settings'!$E$5^3)^(1/9))^(10-AE34))</f>
        <v>0</v>
      </c>
      <c r="AH34" s="52">
        <f t="shared" si="8"/>
        <v>0</v>
      </c>
    </row>
    <row r="35" spans="1:34" x14ac:dyDescent="0.3">
      <c r="A35">
        <f>'Skin-HRS local'!A35</f>
        <v>5</v>
      </c>
      <c r="B35">
        <f>'Skin-HRS local'!B35</f>
        <v>0</v>
      </c>
      <c r="C35" t="str">
        <f>'Skin-HRS local'!C35</f>
        <v>process</v>
      </c>
      <c r="D35" t="str">
        <f>'Skin-HRS local'!D35</f>
        <v>olive leaves, dried, ground</v>
      </c>
      <c r="E35" t="str">
        <f>VLOOKUP(D35,Substances!A:B,2,FALSE)</f>
        <v>solid</v>
      </c>
      <c r="F35" t="e">
        <f>'Skin-MT body'!CS35</f>
        <v>#N/A</v>
      </c>
      <c r="G35" t="str">
        <f>IF(E35="gas","",'Skin-HRS local'!G35)</f>
        <v>Immersion</v>
      </c>
      <c r="H35">
        <f>IF(E35="liquid",VLOOKUP(G35,'G03, tab A1'!$B$14:$D$19,2,FALSE),IF(E35="solid",VLOOKUP(G35,'G03, tab A1'!$B$5:$D$10,2,FALSE),""))</f>
        <v>0.5</v>
      </c>
      <c r="I35" s="52" t="e">
        <f t="shared" si="0"/>
        <v>#N/A</v>
      </c>
      <c r="J35" t="e">
        <f>IF(OR(E35="solid",E35="liquid"),I35*'Skin-HRS local'!K35,"")</f>
        <v>#N/A</v>
      </c>
      <c r="K35">
        <f>IF(OR(E35="solid",E35="gas",VLOOKUP('Skin-HRS systemic'!D35,'INPUT-Substances'!A:T,18,FALSE)="yes",VLOOKUP('Skin-HRS systemic'!D35,'INPUT-Substances'!A:T,19,FALSE)&gt;500,VLOOKUP('Skin-HRS systemic'!D35,'INPUT-Substances'!A:T,20,FALSE)&gt;5,VLOOKUP('Skin-HRS systemic'!D35,'INPUT-Substances'!A:T,20,FALSE)&lt;(-1)),0.1,1)</f>
        <v>0.1</v>
      </c>
      <c r="L35" t="e">
        <f t="shared" si="1"/>
        <v>#N/A</v>
      </c>
      <c r="M35">
        <f>IF(E35="gas","",'Skin-HRS local'!AJ35)</f>
        <v>0.5</v>
      </c>
      <c r="N35">
        <f t="shared" si="2"/>
        <v>0.3</v>
      </c>
      <c r="O35" t="e">
        <f t="shared" si="3"/>
        <v>#N/A</v>
      </c>
      <c r="P35" s="52" t="e">
        <f t="shared" si="4"/>
        <v>#N/A</v>
      </c>
      <c r="Q35">
        <f>IF(E35="gas","",VLOOKUP('Skin-HRS local'!AQ35,'O03, tab 2,3,5,7,8'!$G$18:$I$21,3,FALSE))</f>
        <v>10</v>
      </c>
      <c r="R35" s="52" t="e">
        <f t="shared" si="5"/>
        <v>#N/A</v>
      </c>
      <c r="S35" s="52" t="e">
        <f t="shared" si="6"/>
        <v>#N/A</v>
      </c>
      <c r="T35">
        <f>IF($E35="gas","",IF(ISERROR(VLOOKUP('Skin-HRS local'!M35,'O03, tab 2,3,5,7,8'!$A:$D,4,FALSE)),0,VLOOKUP('Skin-HRS local'!M35,'O03, tab 2,3,5,7,8'!$A:$D,4,FALSE)))</f>
        <v>0</v>
      </c>
      <c r="U35">
        <f>IF($E35="gas","",IF(ISERROR(VLOOKUP('Skin-HRS local'!N35,'O03, tab 2,3,5,7,8'!$A:$D,4,FALSE)),0,VLOOKUP('Skin-HRS local'!N35,'O03, tab 2,3,5,7,8'!$A:$D,4,FALSE)))</f>
        <v>0</v>
      </c>
      <c r="V35">
        <f>IF($E35="gas","",IF(ISERROR(VLOOKUP('Skin-HRS local'!O35,'O03, tab 2,3,5,7,8'!$A:$D,4,FALSE)),0,VLOOKUP('Skin-HRS local'!O35,'O03, tab 2,3,5,7,8'!$A:$D,4,FALSE)))</f>
        <v>0</v>
      </c>
      <c r="W35">
        <f>IF($E35="gas","",IF(ISERROR(VLOOKUP('Skin-HRS local'!P35,'O03, tab 2,3,5,7,8'!$A:$D,4,FALSE)),0,VLOOKUP('Skin-HRS local'!P35,'O03, tab 2,3,5,7,8'!$A:$D,4,FALSE)))</f>
        <v>0</v>
      </c>
      <c r="X35">
        <f>IF($E35="gas","",IF(ISERROR(VLOOKUP('Skin-HRS local'!Q35,'O03, tab 2,3,5,7,8'!$A:$D,4,FALSE)),0,VLOOKUP('Skin-HRS local'!Q35,'O03, tab 2,3,5,7,8'!$A:$D,4,FALSE)))</f>
        <v>0</v>
      </c>
      <c r="Y35">
        <f>IF($E35="gas","",IF(ISERROR(VLOOKUP('Skin-HRS local'!R35,'O03, tab 2,3,5,7,8'!$A:$D,4,FALSE)),0,VLOOKUP('Skin-HRS local'!R35,'O03, tab 2,3,5,7,8'!$A:$D,4,FALSE)))</f>
        <v>0</v>
      </c>
      <c r="Z35">
        <f>IF($E35="gas","",IF(ISERROR(VLOOKUP('Skin-HRS local'!S35,'O03, tab 2,3,5,7,8'!$A:$D,4,FALSE)),0,VLOOKUP('Skin-HRS local'!S35,'O03, tab 2,3,5,7,8'!$A:$D,4,FALSE)))</f>
        <v>0</v>
      </c>
      <c r="AA35">
        <f>IF($E35="gas","",IF(ISERROR(VLOOKUP('Skin-HRS local'!T35,'O03, tab 2,3,5,7,8'!$A:$D,4,FALSE)),0,VLOOKUP('Skin-HRS local'!T35,'O03, tab 2,3,5,7,8'!$A:$D,4,FALSE)))</f>
        <v>0</v>
      </c>
      <c r="AB35">
        <f>IF($E35="gas","",IF(ISERROR(VLOOKUP('Skin-HRS local'!U35,'O03, tab 2,3,5,7,8'!$A:$D,4,FALSE)),0,VLOOKUP('Skin-HRS local'!U35,'O03, tab 2,3,5,7,8'!$A:$D,4,FALSE)))</f>
        <v>0</v>
      </c>
      <c r="AC35">
        <f>IF($E35="gas","",IF(ISERROR(VLOOKUP('Skin-HRS local'!V35,'O03, tab 2,3,5,7,8'!$A:$D,4,FALSE)),0,VLOOKUP('Skin-HRS local'!V35,'O03, tab 2,3,5,7,8'!$A:$D,4,FALSE)))</f>
        <v>0</v>
      </c>
      <c r="AD35" s="52">
        <f t="shared" si="7"/>
        <v>0</v>
      </c>
      <c r="AE35" t="str">
        <f>IF(OR(AD35=0,E35="gas"),"",INDEX('O03'!$B$16:$G$22,'Skin-HRS systemic'!S35,'Skin-HRS systemic'!AD35))</f>
        <v/>
      </c>
      <c r="AF35">
        <f>IF(E35="gas","",'Inhalation-E,WE,HS'!Q35)</f>
        <v>0.1</v>
      </c>
      <c r="AG35">
        <f>IF(OR(E35="gas",AD35=0),0,(1/('INPUT-Settings'!$E$4^4*'INPUT-Settings'!$E$5^3)^(1/9))^(10-AE35))</f>
        <v>0</v>
      </c>
      <c r="AH35" s="52">
        <f t="shared" si="8"/>
        <v>0</v>
      </c>
    </row>
    <row r="36" spans="1:34" x14ac:dyDescent="0.3">
      <c r="A36">
        <f>'Skin-HRS local'!A36</f>
        <v>5</v>
      </c>
      <c r="B36">
        <f>'Skin-HRS local'!B36</f>
        <v>0</v>
      </c>
      <c r="C36" t="str">
        <f>'Skin-HRS local'!C36</f>
        <v>process</v>
      </c>
      <c r="D36" t="str">
        <f>'Skin-HRS local'!D36</f>
        <v xml:space="preserve">water </v>
      </c>
      <c r="E36" t="str">
        <f>VLOOKUP(D36,Substances!A:B,2,FALSE)</f>
        <v>liquid</v>
      </c>
      <c r="F36">
        <f>'Skin-MT body'!CS36</f>
        <v>0.15000000000000002</v>
      </c>
      <c r="G36" t="str">
        <f>IF(E36="gas","",'Skin-HRS local'!G36)</f>
        <v>Immersion</v>
      </c>
      <c r="H36">
        <f>IF(E36="liquid",VLOOKUP(G36,'G03, tab A1'!$B$14:$D$19,2,FALSE),IF(E36="solid",VLOOKUP(G36,'G03, tab A1'!$B$5:$D$10,2,FALSE),""))</f>
        <v>0.61</v>
      </c>
      <c r="I36" s="52">
        <f t="shared" si="0"/>
        <v>9.1500000000000012E-2</v>
      </c>
      <c r="J36">
        <f>IF(OR(E36="solid",E36="liquid"),I36*'Skin-HRS local'!K36,"")</f>
        <v>4.5750000000000006E-2</v>
      </c>
      <c r="K36">
        <f>IF(OR(E36="solid",E36="gas",VLOOKUP('Skin-HRS systemic'!D36,'INPUT-Substances'!A:T,18,FALSE)="yes",VLOOKUP('Skin-HRS systemic'!D36,'INPUT-Substances'!A:T,19,FALSE)&gt;500,VLOOKUP('Skin-HRS systemic'!D36,'INPUT-Substances'!A:T,20,FALSE)&gt;5,VLOOKUP('Skin-HRS systemic'!D36,'INPUT-Substances'!A:T,20,FALSE)&lt;(-1)),0.1,1)</f>
        <v>1</v>
      </c>
      <c r="L36">
        <f t="shared" si="1"/>
        <v>4.5750000000000006E-2</v>
      </c>
      <c r="M36">
        <f>IF(E36="gas","",'Skin-HRS local'!AJ36)</f>
        <v>0.5</v>
      </c>
      <c r="N36">
        <f t="shared" si="2"/>
        <v>0.3</v>
      </c>
      <c r="O36">
        <f t="shared" si="3"/>
        <v>1.3725000000000001E-2</v>
      </c>
      <c r="P36" s="52">
        <f t="shared" si="4"/>
        <v>1.3725000000000001E-2</v>
      </c>
      <c r="Q36">
        <f>IF(E36="gas","",VLOOKUP('Skin-HRS local'!AQ36,'O03, tab 2,3,5,7,8'!$G$18:$I$21,3,FALSE))</f>
        <v>10</v>
      </c>
      <c r="R36" s="52">
        <f t="shared" si="5"/>
        <v>0.13725000000000001</v>
      </c>
      <c r="S36" s="52">
        <f t="shared" si="6"/>
        <v>2</v>
      </c>
      <c r="T36">
        <f>IF($E36="gas","",IF(ISERROR(VLOOKUP('Skin-HRS local'!M36,'O03, tab 2,3,5,7,8'!$A:$D,4,FALSE)),0,VLOOKUP('Skin-HRS local'!M36,'O03, tab 2,3,5,7,8'!$A:$D,4,FALSE)))</f>
        <v>0</v>
      </c>
      <c r="U36">
        <f>IF($E36="gas","",IF(ISERROR(VLOOKUP('Skin-HRS local'!N36,'O03, tab 2,3,5,7,8'!$A:$D,4,FALSE)),0,VLOOKUP('Skin-HRS local'!N36,'O03, tab 2,3,5,7,8'!$A:$D,4,FALSE)))</f>
        <v>0</v>
      </c>
      <c r="V36">
        <f>IF($E36="gas","",IF(ISERROR(VLOOKUP('Skin-HRS local'!O36,'O03, tab 2,3,5,7,8'!$A:$D,4,FALSE)),0,VLOOKUP('Skin-HRS local'!O36,'O03, tab 2,3,5,7,8'!$A:$D,4,FALSE)))</f>
        <v>0</v>
      </c>
      <c r="W36">
        <f>IF($E36="gas","",IF(ISERROR(VLOOKUP('Skin-HRS local'!P36,'O03, tab 2,3,5,7,8'!$A:$D,4,FALSE)),0,VLOOKUP('Skin-HRS local'!P36,'O03, tab 2,3,5,7,8'!$A:$D,4,FALSE)))</f>
        <v>0</v>
      </c>
      <c r="X36">
        <f>IF($E36="gas","",IF(ISERROR(VLOOKUP('Skin-HRS local'!Q36,'O03, tab 2,3,5,7,8'!$A:$D,4,FALSE)),0,VLOOKUP('Skin-HRS local'!Q36,'O03, tab 2,3,5,7,8'!$A:$D,4,FALSE)))</f>
        <v>0</v>
      </c>
      <c r="Y36">
        <f>IF($E36="gas","",IF(ISERROR(VLOOKUP('Skin-HRS local'!R36,'O03, tab 2,3,5,7,8'!$A:$D,4,FALSE)),0,VLOOKUP('Skin-HRS local'!R36,'O03, tab 2,3,5,7,8'!$A:$D,4,FALSE)))</f>
        <v>0</v>
      </c>
      <c r="Z36">
        <f>IF($E36="gas","",IF(ISERROR(VLOOKUP('Skin-HRS local'!S36,'O03, tab 2,3,5,7,8'!$A:$D,4,FALSE)),0,VLOOKUP('Skin-HRS local'!S36,'O03, tab 2,3,5,7,8'!$A:$D,4,FALSE)))</f>
        <v>0</v>
      </c>
      <c r="AA36">
        <f>IF($E36="gas","",IF(ISERROR(VLOOKUP('Skin-HRS local'!T36,'O03, tab 2,3,5,7,8'!$A:$D,4,FALSE)),0,VLOOKUP('Skin-HRS local'!T36,'O03, tab 2,3,5,7,8'!$A:$D,4,FALSE)))</f>
        <v>0</v>
      </c>
      <c r="AB36">
        <f>IF($E36="gas","",IF(ISERROR(VLOOKUP('Skin-HRS local'!U36,'O03, tab 2,3,5,7,8'!$A:$D,4,FALSE)),0,VLOOKUP('Skin-HRS local'!U36,'O03, tab 2,3,5,7,8'!$A:$D,4,FALSE)))</f>
        <v>0</v>
      </c>
      <c r="AC36">
        <f>IF($E36="gas","",IF(ISERROR(VLOOKUP('Skin-HRS local'!V36,'O03, tab 2,3,5,7,8'!$A:$D,4,FALSE)),0,VLOOKUP('Skin-HRS local'!V36,'O03, tab 2,3,5,7,8'!$A:$D,4,FALSE)))</f>
        <v>0</v>
      </c>
      <c r="AD36" s="52">
        <f t="shared" si="7"/>
        <v>0</v>
      </c>
      <c r="AE36" t="str">
        <f>IF(OR(AD36=0,E36="gas"),"",INDEX('O03'!$B$16:$G$22,'Skin-HRS systemic'!S36,'Skin-HRS systemic'!AD36))</f>
        <v/>
      </c>
      <c r="AF36">
        <f>IF(E36="gas","",'Inhalation-E,WE,HS'!Q36)</f>
        <v>0.9</v>
      </c>
      <c r="AG36">
        <f>IF(OR(E36="gas",AD36=0),0,(1/('INPUT-Settings'!$E$4^4*'INPUT-Settings'!$E$5^3)^(1/9))^(10-AE36))</f>
        <v>0</v>
      </c>
      <c r="AH36" s="52">
        <f t="shared" si="8"/>
        <v>0</v>
      </c>
    </row>
    <row r="37" spans="1:34" x14ac:dyDescent="0.3">
      <c r="A37">
        <f>'Skin-HRS local'!A37</f>
        <v>5</v>
      </c>
      <c r="B37">
        <f>'Skin-HRS local'!B37</f>
        <v>0</v>
      </c>
      <c r="C37" t="str">
        <f>'Skin-HRS local'!C37</f>
        <v>output</v>
      </c>
      <c r="D37" t="str">
        <f>'Skin-HRS local'!D37</f>
        <v>extract P0</v>
      </c>
      <c r="E37" t="str">
        <f>VLOOKUP(D37,Substances!A:B,2,FALSE)</f>
        <v>liquid</v>
      </c>
      <c r="F37">
        <f>'Skin-MT body'!CS37</f>
        <v>0.15000000000000002</v>
      </c>
      <c r="G37" t="str">
        <f>IF(E37="gas","",'Skin-HRS local'!G37)</f>
        <v>Immersion</v>
      </c>
      <c r="H37">
        <f>IF(E37="liquid",VLOOKUP(G37,'G03, tab A1'!$B$14:$D$19,2,FALSE),IF(E37="solid",VLOOKUP(G37,'G03, tab A1'!$B$5:$D$10,2,FALSE),""))</f>
        <v>0.61</v>
      </c>
      <c r="I37" s="52">
        <f t="shared" si="0"/>
        <v>9.1500000000000012E-2</v>
      </c>
      <c r="J37">
        <f>IF(OR(E37="solid",E37="liquid"),I37*'Skin-HRS local'!K37,"")</f>
        <v>4.5750000000000006E-2</v>
      </c>
      <c r="K37">
        <f>IF(OR(E37="solid",E37="gas",VLOOKUP('Skin-HRS systemic'!D37,'INPUT-Substances'!A:T,18,FALSE)="yes",VLOOKUP('Skin-HRS systemic'!D37,'INPUT-Substances'!A:T,19,FALSE)&gt;500,VLOOKUP('Skin-HRS systemic'!D37,'INPUT-Substances'!A:T,20,FALSE)&gt;5,VLOOKUP('Skin-HRS systemic'!D37,'INPUT-Substances'!A:T,20,FALSE)&lt;(-1)),0.1,1)</f>
        <v>1</v>
      </c>
      <c r="L37">
        <f t="shared" si="1"/>
        <v>4.5750000000000006E-2</v>
      </c>
      <c r="M37">
        <f>IF(E37="gas","",'Skin-HRS local'!AJ37)</f>
        <v>8.3333333333333329E-2</v>
      </c>
      <c r="N37">
        <f t="shared" si="2"/>
        <v>0.1</v>
      </c>
      <c r="O37">
        <f t="shared" si="3"/>
        <v>4.5750000000000009E-3</v>
      </c>
      <c r="P37" s="52">
        <f t="shared" si="4"/>
        <v>0.01</v>
      </c>
      <c r="Q37">
        <f>IF(E37="gas","",VLOOKUP('Skin-HRS local'!AQ37,'O03, tab 2,3,5,7,8'!$G$18:$I$21,3,FALSE))</f>
        <v>10</v>
      </c>
      <c r="R37" s="52">
        <f t="shared" si="5"/>
        <v>0.1</v>
      </c>
      <c r="S37" s="52">
        <f t="shared" si="6"/>
        <v>2</v>
      </c>
      <c r="T37">
        <f>IF($E37="gas","",IF(ISERROR(VLOOKUP('Skin-HRS local'!M37,'O03, tab 2,3,5,7,8'!$A:$D,4,FALSE)),0,VLOOKUP('Skin-HRS local'!M37,'O03, tab 2,3,5,7,8'!$A:$D,4,FALSE)))</f>
        <v>0</v>
      </c>
      <c r="U37">
        <f>IF($E37="gas","",IF(ISERROR(VLOOKUP('Skin-HRS local'!N37,'O03, tab 2,3,5,7,8'!$A:$D,4,FALSE)),0,VLOOKUP('Skin-HRS local'!N37,'O03, tab 2,3,5,7,8'!$A:$D,4,FALSE)))</f>
        <v>0</v>
      </c>
      <c r="V37">
        <f>IF($E37="gas","",IF(ISERROR(VLOOKUP('Skin-HRS local'!O37,'O03, tab 2,3,5,7,8'!$A:$D,4,FALSE)),0,VLOOKUP('Skin-HRS local'!O37,'O03, tab 2,3,5,7,8'!$A:$D,4,FALSE)))</f>
        <v>0</v>
      </c>
      <c r="W37">
        <f>IF($E37="gas","",IF(ISERROR(VLOOKUP('Skin-HRS local'!P37,'O03, tab 2,3,5,7,8'!$A:$D,4,FALSE)),0,VLOOKUP('Skin-HRS local'!P37,'O03, tab 2,3,5,7,8'!$A:$D,4,FALSE)))</f>
        <v>0</v>
      </c>
      <c r="X37">
        <f>IF($E37="gas","",IF(ISERROR(VLOOKUP('Skin-HRS local'!Q37,'O03, tab 2,3,5,7,8'!$A:$D,4,FALSE)),0,VLOOKUP('Skin-HRS local'!Q37,'O03, tab 2,3,5,7,8'!$A:$D,4,FALSE)))</f>
        <v>0</v>
      </c>
      <c r="Y37">
        <f>IF($E37="gas","",IF(ISERROR(VLOOKUP('Skin-HRS local'!R37,'O03, tab 2,3,5,7,8'!$A:$D,4,FALSE)),0,VLOOKUP('Skin-HRS local'!R37,'O03, tab 2,3,5,7,8'!$A:$D,4,FALSE)))</f>
        <v>0</v>
      </c>
      <c r="Z37">
        <f>IF($E37="gas","",IF(ISERROR(VLOOKUP('Skin-HRS local'!S37,'O03, tab 2,3,5,7,8'!$A:$D,4,FALSE)),0,VLOOKUP('Skin-HRS local'!S37,'O03, tab 2,3,5,7,8'!$A:$D,4,FALSE)))</f>
        <v>0</v>
      </c>
      <c r="AA37">
        <f>IF($E37="gas","",IF(ISERROR(VLOOKUP('Skin-HRS local'!T37,'O03, tab 2,3,5,7,8'!$A:$D,4,FALSE)),0,VLOOKUP('Skin-HRS local'!T37,'O03, tab 2,3,5,7,8'!$A:$D,4,FALSE)))</f>
        <v>0</v>
      </c>
      <c r="AB37">
        <f>IF($E37="gas","",IF(ISERROR(VLOOKUP('Skin-HRS local'!U37,'O03, tab 2,3,5,7,8'!$A:$D,4,FALSE)),0,VLOOKUP('Skin-HRS local'!U37,'O03, tab 2,3,5,7,8'!$A:$D,4,FALSE)))</f>
        <v>0</v>
      </c>
      <c r="AC37">
        <f>IF($E37="gas","",IF(ISERROR(VLOOKUP('Skin-HRS local'!V37,'O03, tab 2,3,5,7,8'!$A:$D,4,FALSE)),0,VLOOKUP('Skin-HRS local'!V37,'O03, tab 2,3,5,7,8'!$A:$D,4,FALSE)))</f>
        <v>0</v>
      </c>
      <c r="AD37" s="52">
        <f t="shared" si="7"/>
        <v>0</v>
      </c>
      <c r="AE37" t="str">
        <f>IF(OR(AD37=0,E37="gas"),"",INDEX('O03'!$B$16:$G$22,'Skin-HRS systemic'!S37,'Skin-HRS systemic'!AD37))</f>
        <v/>
      </c>
      <c r="AF37">
        <f>IF(E37="gas","",'Inhalation-E,WE,HS'!Q37)</f>
        <v>3.4444444444444446</v>
      </c>
      <c r="AG37">
        <f>IF(OR(E37="gas",AD37=0),0,(1/('INPUT-Settings'!$E$4^4*'INPUT-Settings'!$E$5^3)^(1/9))^(10-AE37))</f>
        <v>0</v>
      </c>
      <c r="AH37" s="52">
        <f t="shared" si="8"/>
        <v>0</v>
      </c>
    </row>
    <row r="38" spans="1:34" x14ac:dyDescent="0.3">
      <c r="A38">
        <f>'Skin-HRS local'!A38</f>
        <v>5</v>
      </c>
      <c r="B38">
        <f>'Skin-HRS local'!B38</f>
        <v>0</v>
      </c>
      <c r="C38" t="str">
        <f>'Skin-HRS local'!C38</f>
        <v>output</v>
      </c>
      <c r="D38" t="str">
        <f>'Skin-HRS local'!D38</f>
        <v>olive leaves, dried, ground</v>
      </c>
      <c r="E38" t="str">
        <f>VLOOKUP(D38,Substances!A:B,2,FALSE)</f>
        <v>solid</v>
      </c>
      <c r="F38" t="e">
        <f>'Skin-MT body'!CS38</f>
        <v>#N/A</v>
      </c>
      <c r="G38" t="str">
        <f>IF(E38="gas","",'Skin-HRS local'!G38)</f>
        <v>Immersion</v>
      </c>
      <c r="H38">
        <f>IF(E38="liquid",VLOOKUP(G38,'G03, tab A1'!$B$14:$D$19,2,FALSE),IF(E38="solid",VLOOKUP(G38,'G03, tab A1'!$B$5:$D$10,2,FALSE),""))</f>
        <v>0.5</v>
      </c>
      <c r="I38" s="52" t="e">
        <f t="shared" si="0"/>
        <v>#N/A</v>
      </c>
      <c r="J38" t="e">
        <f>IF(OR(E38="solid",E38="liquid"),I38*'Skin-HRS local'!K38,"")</f>
        <v>#N/A</v>
      </c>
      <c r="K38">
        <f>IF(OR(E38="solid",E38="gas",VLOOKUP('Skin-HRS systemic'!D38,'INPUT-Substances'!A:T,18,FALSE)="yes",VLOOKUP('Skin-HRS systemic'!D38,'INPUT-Substances'!A:T,19,FALSE)&gt;500,VLOOKUP('Skin-HRS systemic'!D38,'INPUT-Substances'!A:T,20,FALSE)&gt;5,VLOOKUP('Skin-HRS systemic'!D38,'INPUT-Substances'!A:T,20,FALSE)&lt;(-1)),0.1,1)</f>
        <v>0.1</v>
      </c>
      <c r="L38" t="e">
        <f t="shared" si="1"/>
        <v>#N/A</v>
      </c>
      <c r="M38">
        <f>IF(E38="gas","",'Skin-HRS local'!AJ38)</f>
        <v>8.3333333333333329E-2</v>
      </c>
      <c r="N38">
        <f t="shared" si="2"/>
        <v>0.1</v>
      </c>
      <c r="O38" t="e">
        <f t="shared" si="3"/>
        <v>#N/A</v>
      </c>
      <c r="P38" s="52" t="e">
        <f t="shared" si="4"/>
        <v>#N/A</v>
      </c>
      <c r="Q38">
        <f>IF(E38="gas","",VLOOKUP('Skin-HRS local'!AQ38,'O03, tab 2,3,5,7,8'!$G$18:$I$21,3,FALSE))</f>
        <v>10</v>
      </c>
      <c r="R38" s="52" t="e">
        <f t="shared" si="5"/>
        <v>#N/A</v>
      </c>
      <c r="S38" s="52" t="e">
        <f t="shared" si="6"/>
        <v>#N/A</v>
      </c>
      <c r="T38">
        <f>IF($E38="gas","",IF(ISERROR(VLOOKUP('Skin-HRS local'!M38,'O03, tab 2,3,5,7,8'!$A:$D,4,FALSE)),0,VLOOKUP('Skin-HRS local'!M38,'O03, tab 2,3,5,7,8'!$A:$D,4,FALSE)))</f>
        <v>0</v>
      </c>
      <c r="U38">
        <f>IF($E38="gas","",IF(ISERROR(VLOOKUP('Skin-HRS local'!N38,'O03, tab 2,3,5,7,8'!$A:$D,4,FALSE)),0,VLOOKUP('Skin-HRS local'!N38,'O03, tab 2,3,5,7,8'!$A:$D,4,FALSE)))</f>
        <v>0</v>
      </c>
      <c r="V38">
        <f>IF($E38="gas","",IF(ISERROR(VLOOKUP('Skin-HRS local'!O38,'O03, tab 2,3,5,7,8'!$A:$D,4,FALSE)),0,VLOOKUP('Skin-HRS local'!O38,'O03, tab 2,3,5,7,8'!$A:$D,4,FALSE)))</f>
        <v>0</v>
      </c>
      <c r="W38">
        <f>IF($E38="gas","",IF(ISERROR(VLOOKUP('Skin-HRS local'!P38,'O03, tab 2,3,5,7,8'!$A:$D,4,FALSE)),0,VLOOKUP('Skin-HRS local'!P38,'O03, tab 2,3,5,7,8'!$A:$D,4,FALSE)))</f>
        <v>0</v>
      </c>
      <c r="X38">
        <f>IF($E38="gas","",IF(ISERROR(VLOOKUP('Skin-HRS local'!Q38,'O03, tab 2,3,5,7,8'!$A:$D,4,FALSE)),0,VLOOKUP('Skin-HRS local'!Q38,'O03, tab 2,3,5,7,8'!$A:$D,4,FALSE)))</f>
        <v>0</v>
      </c>
      <c r="Y38">
        <f>IF($E38="gas","",IF(ISERROR(VLOOKUP('Skin-HRS local'!R38,'O03, tab 2,3,5,7,8'!$A:$D,4,FALSE)),0,VLOOKUP('Skin-HRS local'!R38,'O03, tab 2,3,5,7,8'!$A:$D,4,FALSE)))</f>
        <v>0</v>
      </c>
      <c r="Z38">
        <f>IF($E38="gas","",IF(ISERROR(VLOOKUP('Skin-HRS local'!S38,'O03, tab 2,3,5,7,8'!$A:$D,4,FALSE)),0,VLOOKUP('Skin-HRS local'!S38,'O03, tab 2,3,5,7,8'!$A:$D,4,FALSE)))</f>
        <v>0</v>
      </c>
      <c r="AA38">
        <f>IF($E38="gas","",IF(ISERROR(VLOOKUP('Skin-HRS local'!T38,'O03, tab 2,3,5,7,8'!$A:$D,4,FALSE)),0,VLOOKUP('Skin-HRS local'!T38,'O03, tab 2,3,5,7,8'!$A:$D,4,FALSE)))</f>
        <v>0</v>
      </c>
      <c r="AB38">
        <f>IF($E38="gas","",IF(ISERROR(VLOOKUP('Skin-HRS local'!U38,'O03, tab 2,3,5,7,8'!$A:$D,4,FALSE)),0,VLOOKUP('Skin-HRS local'!U38,'O03, tab 2,3,5,7,8'!$A:$D,4,FALSE)))</f>
        <v>0</v>
      </c>
      <c r="AC38">
        <f>IF($E38="gas","",IF(ISERROR(VLOOKUP('Skin-HRS local'!V38,'O03, tab 2,3,5,7,8'!$A:$D,4,FALSE)),0,VLOOKUP('Skin-HRS local'!V38,'O03, tab 2,3,5,7,8'!$A:$D,4,FALSE)))</f>
        <v>0</v>
      </c>
      <c r="AD38" s="52">
        <f t="shared" si="7"/>
        <v>0</v>
      </c>
      <c r="AE38" t="str">
        <f>IF(OR(AD38=0,E38="gas"),"",INDEX('O03'!$B$16:$G$22,'Skin-HRS systemic'!S38,'Skin-HRS systemic'!AD38))</f>
        <v/>
      </c>
      <c r="AF38">
        <f>IF(E38="gas","",'Inhalation-E,WE,HS'!Q38)</f>
        <v>0.44444444444444442</v>
      </c>
      <c r="AG38">
        <f>IF(OR(E38="gas",AD38=0),0,(1/('INPUT-Settings'!$E$4^4*'INPUT-Settings'!$E$5^3)^(1/9))^(10-AE38))</f>
        <v>0</v>
      </c>
      <c r="AH38" s="52">
        <f t="shared" si="8"/>
        <v>0</v>
      </c>
    </row>
    <row r="39" spans="1:34" x14ac:dyDescent="0.3">
      <c r="A39">
        <f>'Skin-HRS local'!A39</f>
        <v>5</v>
      </c>
      <c r="B39">
        <f>'Skin-HRS local'!B39</f>
        <v>0</v>
      </c>
      <c r="C39" t="str">
        <f>'Skin-HRS local'!C39</f>
        <v>output</v>
      </c>
      <c r="D39" t="str">
        <f>'Skin-HRS local'!D39</f>
        <v xml:space="preserve">water </v>
      </c>
      <c r="E39" t="str">
        <f>VLOOKUP(D39,Substances!A:B,2,FALSE)</f>
        <v>liquid</v>
      </c>
      <c r="F39">
        <f>'Skin-MT body'!CS39</f>
        <v>0.15000000000000002</v>
      </c>
      <c r="G39" t="str">
        <f>IF(E39="gas","",'Skin-HRS local'!G39)</f>
        <v>Immersion</v>
      </c>
      <c r="H39">
        <f>IF(E39="liquid",VLOOKUP(G39,'G03, tab A1'!$B$14:$D$19,2,FALSE),IF(E39="solid",VLOOKUP(G39,'G03, tab A1'!$B$5:$D$10,2,FALSE),""))</f>
        <v>0.61</v>
      </c>
      <c r="I39" s="52">
        <f t="shared" si="0"/>
        <v>9.1500000000000012E-2</v>
      </c>
      <c r="J39">
        <f>IF(OR(E39="solid",E39="liquid"),I39*'Skin-HRS local'!K39,"")</f>
        <v>4.5750000000000006E-2</v>
      </c>
      <c r="K39">
        <f>IF(OR(E39="solid",E39="gas",VLOOKUP('Skin-HRS systemic'!D39,'INPUT-Substances'!A:T,18,FALSE)="yes",VLOOKUP('Skin-HRS systemic'!D39,'INPUT-Substances'!A:T,19,FALSE)&gt;500,VLOOKUP('Skin-HRS systemic'!D39,'INPUT-Substances'!A:T,20,FALSE)&gt;5,VLOOKUP('Skin-HRS systemic'!D39,'INPUT-Substances'!A:T,20,FALSE)&lt;(-1)),0.1,1)</f>
        <v>1</v>
      </c>
      <c r="L39">
        <f t="shared" si="1"/>
        <v>4.5750000000000006E-2</v>
      </c>
      <c r="M39">
        <f>IF(E39="gas","",'Skin-HRS local'!AJ39)</f>
        <v>8.3333333333333329E-2</v>
      </c>
      <c r="N39">
        <f t="shared" si="2"/>
        <v>0.1</v>
      </c>
      <c r="O39">
        <f t="shared" si="3"/>
        <v>4.5750000000000009E-3</v>
      </c>
      <c r="P39" s="52">
        <f t="shared" si="4"/>
        <v>0.01</v>
      </c>
      <c r="Q39">
        <f>IF(E39="gas","",VLOOKUP('Skin-HRS local'!AQ39,'O03, tab 2,3,5,7,8'!$G$18:$I$21,3,FALSE))</f>
        <v>10</v>
      </c>
      <c r="R39" s="52">
        <f t="shared" si="5"/>
        <v>0.1</v>
      </c>
      <c r="S39" s="52">
        <f t="shared" si="6"/>
        <v>2</v>
      </c>
      <c r="T39">
        <f>IF($E39="gas","",IF(ISERROR(VLOOKUP('Skin-HRS local'!M39,'O03, tab 2,3,5,7,8'!$A:$D,4,FALSE)),0,VLOOKUP('Skin-HRS local'!M39,'O03, tab 2,3,5,7,8'!$A:$D,4,FALSE)))</f>
        <v>0</v>
      </c>
      <c r="U39">
        <f>IF($E39="gas","",IF(ISERROR(VLOOKUP('Skin-HRS local'!N39,'O03, tab 2,3,5,7,8'!$A:$D,4,FALSE)),0,VLOOKUP('Skin-HRS local'!N39,'O03, tab 2,3,5,7,8'!$A:$D,4,FALSE)))</f>
        <v>0</v>
      </c>
      <c r="V39">
        <f>IF($E39="gas","",IF(ISERROR(VLOOKUP('Skin-HRS local'!O39,'O03, tab 2,3,5,7,8'!$A:$D,4,FALSE)),0,VLOOKUP('Skin-HRS local'!O39,'O03, tab 2,3,5,7,8'!$A:$D,4,FALSE)))</f>
        <v>0</v>
      </c>
      <c r="W39">
        <f>IF($E39="gas","",IF(ISERROR(VLOOKUP('Skin-HRS local'!P39,'O03, tab 2,3,5,7,8'!$A:$D,4,FALSE)),0,VLOOKUP('Skin-HRS local'!P39,'O03, tab 2,3,5,7,8'!$A:$D,4,FALSE)))</f>
        <v>0</v>
      </c>
      <c r="X39">
        <f>IF($E39="gas","",IF(ISERROR(VLOOKUP('Skin-HRS local'!Q39,'O03, tab 2,3,5,7,8'!$A:$D,4,FALSE)),0,VLOOKUP('Skin-HRS local'!Q39,'O03, tab 2,3,5,7,8'!$A:$D,4,FALSE)))</f>
        <v>0</v>
      </c>
      <c r="Y39">
        <f>IF($E39="gas","",IF(ISERROR(VLOOKUP('Skin-HRS local'!R39,'O03, tab 2,3,5,7,8'!$A:$D,4,FALSE)),0,VLOOKUP('Skin-HRS local'!R39,'O03, tab 2,3,5,7,8'!$A:$D,4,FALSE)))</f>
        <v>0</v>
      </c>
      <c r="Z39">
        <f>IF($E39="gas","",IF(ISERROR(VLOOKUP('Skin-HRS local'!S39,'O03, tab 2,3,5,7,8'!$A:$D,4,FALSE)),0,VLOOKUP('Skin-HRS local'!S39,'O03, tab 2,3,5,7,8'!$A:$D,4,FALSE)))</f>
        <v>0</v>
      </c>
      <c r="AA39">
        <f>IF($E39="gas","",IF(ISERROR(VLOOKUP('Skin-HRS local'!T39,'O03, tab 2,3,5,7,8'!$A:$D,4,FALSE)),0,VLOOKUP('Skin-HRS local'!T39,'O03, tab 2,3,5,7,8'!$A:$D,4,FALSE)))</f>
        <v>0</v>
      </c>
      <c r="AB39">
        <f>IF($E39="gas","",IF(ISERROR(VLOOKUP('Skin-HRS local'!U39,'O03, tab 2,3,5,7,8'!$A:$D,4,FALSE)),0,VLOOKUP('Skin-HRS local'!U39,'O03, tab 2,3,5,7,8'!$A:$D,4,FALSE)))</f>
        <v>0</v>
      </c>
      <c r="AC39">
        <f>IF($E39="gas","",IF(ISERROR(VLOOKUP('Skin-HRS local'!V39,'O03, tab 2,3,5,7,8'!$A:$D,4,FALSE)),0,VLOOKUP('Skin-HRS local'!V39,'O03, tab 2,3,5,7,8'!$A:$D,4,FALSE)))</f>
        <v>0</v>
      </c>
      <c r="AD39" s="52">
        <f t="shared" si="7"/>
        <v>0</v>
      </c>
      <c r="AE39" t="str">
        <f>IF(OR(AD39=0,E39="gas"),"",INDEX('O03'!$B$16:$G$22,'Skin-HRS systemic'!S39,'Skin-HRS systemic'!AD39))</f>
        <v/>
      </c>
      <c r="AF39">
        <f>IF(E39="gas","",'Inhalation-E,WE,HS'!Q39)</f>
        <v>0.55555555555555558</v>
      </c>
      <c r="AG39">
        <f>IF(OR(E39="gas",AD39=0),0,(1/('INPUT-Settings'!$E$4^4*'INPUT-Settings'!$E$5^3)^(1/9))^(10-AE39))</f>
        <v>0</v>
      </c>
      <c r="AH39" s="52">
        <f t="shared" si="8"/>
        <v>0</v>
      </c>
    </row>
    <row r="40" spans="1:34" x14ac:dyDescent="0.3">
      <c r="A40">
        <f>'Skin-HRS local'!A40</f>
        <v>6</v>
      </c>
      <c r="B40" t="str">
        <f>'Skin-HRS local'!B40</f>
        <v>concentrating</v>
      </c>
      <c r="C40" t="str">
        <f>'Skin-HRS local'!C40</f>
        <v>input</v>
      </c>
      <c r="D40" t="str">
        <f>'Skin-HRS local'!D40</f>
        <v>extract P0</v>
      </c>
      <c r="E40" t="str">
        <f>VLOOKUP(D40,Substances!A:B,2,FALSE)</f>
        <v>liquid</v>
      </c>
      <c r="F40">
        <f>'Skin-MT body'!CS40</f>
        <v>0.15000000000000002</v>
      </c>
      <c r="G40" t="str">
        <f>IF(E40="gas","",'Skin-HRS local'!G40)</f>
        <v>Immersion</v>
      </c>
      <c r="H40">
        <f>IF(E40="liquid",VLOOKUP(G40,'G03, tab A1'!$B$14:$D$19,2,FALSE),IF(E40="solid",VLOOKUP(G40,'G03, tab A1'!$B$5:$D$10,2,FALSE),""))</f>
        <v>0.61</v>
      </c>
      <c r="I40" s="52">
        <f t="shared" si="0"/>
        <v>9.1500000000000012E-2</v>
      </c>
      <c r="J40">
        <f>IF(OR(E40="solid",E40="liquid"),I40*'Skin-HRS local'!K40,"")</f>
        <v>4.5750000000000006E-2</v>
      </c>
      <c r="K40">
        <f>IF(OR(E40="solid",E40="gas",VLOOKUP('Skin-HRS systemic'!D40,'INPUT-Substances'!A:T,18,FALSE)="yes",VLOOKUP('Skin-HRS systemic'!D40,'INPUT-Substances'!A:T,19,FALSE)&gt;500,VLOOKUP('Skin-HRS systemic'!D40,'INPUT-Substances'!A:T,20,FALSE)&gt;5,VLOOKUP('Skin-HRS systemic'!D40,'INPUT-Substances'!A:T,20,FALSE)&lt;(-1)),0.1,1)</f>
        <v>1</v>
      </c>
      <c r="L40">
        <f t="shared" si="1"/>
        <v>4.5750000000000006E-2</v>
      </c>
      <c r="M40">
        <f>IF(E40="gas","",'Skin-HRS local'!AJ40)</f>
        <v>8.3333333333333329E-2</v>
      </c>
      <c r="N40">
        <f t="shared" si="2"/>
        <v>0.1</v>
      </c>
      <c r="O40">
        <f t="shared" si="3"/>
        <v>4.5750000000000009E-3</v>
      </c>
      <c r="P40" s="52">
        <f t="shared" si="4"/>
        <v>0.01</v>
      </c>
      <c r="Q40">
        <f>IF(E40="gas","",VLOOKUP('Skin-HRS local'!AQ40,'O03, tab 2,3,5,7,8'!$G$18:$I$21,3,FALSE))</f>
        <v>10</v>
      </c>
      <c r="R40" s="52">
        <f t="shared" si="5"/>
        <v>0.1</v>
      </c>
      <c r="S40" s="52">
        <f t="shared" si="6"/>
        <v>2</v>
      </c>
      <c r="T40">
        <f>IF($E40="gas","",IF(ISERROR(VLOOKUP('Skin-HRS local'!M40,'O03, tab 2,3,5,7,8'!$A:$D,4,FALSE)),0,VLOOKUP('Skin-HRS local'!M40,'O03, tab 2,3,5,7,8'!$A:$D,4,FALSE)))</f>
        <v>0</v>
      </c>
      <c r="U40">
        <f>IF($E40="gas","",IF(ISERROR(VLOOKUP('Skin-HRS local'!N40,'O03, tab 2,3,5,7,8'!$A:$D,4,FALSE)),0,VLOOKUP('Skin-HRS local'!N40,'O03, tab 2,3,5,7,8'!$A:$D,4,FALSE)))</f>
        <v>0</v>
      </c>
      <c r="V40">
        <f>IF($E40="gas","",IF(ISERROR(VLOOKUP('Skin-HRS local'!O40,'O03, tab 2,3,5,7,8'!$A:$D,4,FALSE)),0,VLOOKUP('Skin-HRS local'!O40,'O03, tab 2,3,5,7,8'!$A:$D,4,FALSE)))</f>
        <v>0</v>
      </c>
      <c r="W40">
        <f>IF($E40="gas","",IF(ISERROR(VLOOKUP('Skin-HRS local'!P40,'O03, tab 2,3,5,7,8'!$A:$D,4,FALSE)),0,VLOOKUP('Skin-HRS local'!P40,'O03, tab 2,3,5,7,8'!$A:$D,4,FALSE)))</f>
        <v>0</v>
      </c>
      <c r="X40">
        <f>IF($E40="gas","",IF(ISERROR(VLOOKUP('Skin-HRS local'!Q40,'O03, tab 2,3,5,7,8'!$A:$D,4,FALSE)),0,VLOOKUP('Skin-HRS local'!Q40,'O03, tab 2,3,5,7,8'!$A:$D,4,FALSE)))</f>
        <v>0</v>
      </c>
      <c r="Y40">
        <f>IF($E40="gas","",IF(ISERROR(VLOOKUP('Skin-HRS local'!R40,'O03, tab 2,3,5,7,8'!$A:$D,4,FALSE)),0,VLOOKUP('Skin-HRS local'!R40,'O03, tab 2,3,5,7,8'!$A:$D,4,FALSE)))</f>
        <v>0</v>
      </c>
      <c r="Z40">
        <f>IF($E40="gas","",IF(ISERROR(VLOOKUP('Skin-HRS local'!S40,'O03, tab 2,3,5,7,8'!$A:$D,4,FALSE)),0,VLOOKUP('Skin-HRS local'!S40,'O03, tab 2,3,5,7,8'!$A:$D,4,FALSE)))</f>
        <v>0</v>
      </c>
      <c r="AA40">
        <f>IF($E40="gas","",IF(ISERROR(VLOOKUP('Skin-HRS local'!T40,'O03, tab 2,3,5,7,8'!$A:$D,4,FALSE)),0,VLOOKUP('Skin-HRS local'!T40,'O03, tab 2,3,5,7,8'!$A:$D,4,FALSE)))</f>
        <v>0</v>
      </c>
      <c r="AB40">
        <f>IF($E40="gas","",IF(ISERROR(VLOOKUP('Skin-HRS local'!U40,'O03, tab 2,3,5,7,8'!$A:$D,4,FALSE)),0,VLOOKUP('Skin-HRS local'!U40,'O03, tab 2,3,5,7,8'!$A:$D,4,FALSE)))</f>
        <v>0</v>
      </c>
      <c r="AC40">
        <f>IF($E40="gas","",IF(ISERROR(VLOOKUP('Skin-HRS local'!V40,'O03, tab 2,3,5,7,8'!$A:$D,4,FALSE)),0,VLOOKUP('Skin-HRS local'!V40,'O03, tab 2,3,5,7,8'!$A:$D,4,FALSE)))</f>
        <v>0</v>
      </c>
      <c r="AD40" s="52">
        <f t="shared" si="7"/>
        <v>0</v>
      </c>
      <c r="AE40" t="str">
        <f>IF(OR(AD40=0,E40="gas"),"",INDEX('O03'!$B$16:$G$22,'Skin-HRS systemic'!S40,'Skin-HRS systemic'!AD40))</f>
        <v/>
      </c>
      <c r="AF40">
        <f>IF(E40="gas","",'Inhalation-E,WE,HS'!Q40)</f>
        <v>1</v>
      </c>
      <c r="AG40">
        <f>IF(OR(E40="gas",AD40=0),0,(1/('INPUT-Settings'!$E$4^4*'INPUT-Settings'!$E$5^3)^(1/9))^(10-AE40))</f>
        <v>0</v>
      </c>
      <c r="AH40" s="52">
        <f t="shared" si="8"/>
        <v>0</v>
      </c>
    </row>
    <row r="41" spans="1:34" x14ac:dyDescent="0.3">
      <c r="A41">
        <f>'Skin-HRS local'!A41</f>
        <v>6</v>
      </c>
      <c r="B41">
        <f>'Skin-HRS local'!B41</f>
        <v>0</v>
      </c>
      <c r="C41" t="str">
        <f>'Skin-HRS local'!C41</f>
        <v>process</v>
      </c>
      <c r="D41" t="str">
        <f>'Skin-HRS local'!D41</f>
        <v>extract P0, concentrated</v>
      </c>
      <c r="E41" t="str">
        <f>VLOOKUP(D41,Substances!A:B,2,FALSE)</f>
        <v>liquid</v>
      </c>
      <c r="F41" t="e">
        <f>'Skin-MT body'!CS41</f>
        <v>#N/A</v>
      </c>
      <c r="G41" t="str">
        <f>IF(E41="gas","",'Skin-HRS local'!G41)</f>
        <v>Immersion</v>
      </c>
      <c r="H41">
        <f>IF(E41="liquid",VLOOKUP(G41,'G03, tab A1'!$B$14:$D$19,2,FALSE),IF(E41="solid",VLOOKUP(G41,'G03, tab A1'!$B$5:$D$10,2,FALSE),""))</f>
        <v>0.61</v>
      </c>
      <c r="I41" s="52" t="e">
        <f t="shared" si="0"/>
        <v>#N/A</v>
      </c>
      <c r="J41" t="e">
        <f>IF(OR(E41="solid",E41="liquid"),I41*'Skin-HRS local'!K41,"")</f>
        <v>#N/A</v>
      </c>
      <c r="K41">
        <f>IF(OR(E41="solid",E41="gas",VLOOKUP('Skin-HRS systemic'!D41,'INPUT-Substances'!A:T,18,FALSE)="yes",VLOOKUP('Skin-HRS systemic'!D41,'INPUT-Substances'!A:T,19,FALSE)&gt;500,VLOOKUP('Skin-HRS systemic'!D41,'INPUT-Substances'!A:T,20,FALSE)&gt;5,VLOOKUP('Skin-HRS systemic'!D41,'INPUT-Substances'!A:T,20,FALSE)&lt;(-1)),0.1,1)</f>
        <v>1</v>
      </c>
      <c r="L41" t="e">
        <f t="shared" si="1"/>
        <v>#N/A</v>
      </c>
      <c r="M41">
        <f>IF(E41="gas","",'Skin-HRS local'!AJ41)</f>
        <v>0.5</v>
      </c>
      <c r="N41">
        <f t="shared" si="2"/>
        <v>0.3</v>
      </c>
      <c r="O41" t="e">
        <f t="shared" si="3"/>
        <v>#N/A</v>
      </c>
      <c r="P41" s="52" t="e">
        <f t="shared" si="4"/>
        <v>#N/A</v>
      </c>
      <c r="Q41">
        <f>IF(E41="gas","",VLOOKUP('Skin-HRS local'!AQ41,'O03, tab 2,3,5,7,8'!$G$18:$I$21,3,FALSE))</f>
        <v>10</v>
      </c>
      <c r="R41" s="52" t="e">
        <f t="shared" si="5"/>
        <v>#N/A</v>
      </c>
      <c r="S41" s="52" t="e">
        <f t="shared" si="6"/>
        <v>#N/A</v>
      </c>
      <c r="T41">
        <f>IF($E41="gas","",IF(ISERROR(VLOOKUP('Skin-HRS local'!M41,'O03, tab 2,3,5,7,8'!$A:$D,4,FALSE)),0,VLOOKUP('Skin-HRS local'!M41,'O03, tab 2,3,5,7,8'!$A:$D,4,FALSE)))</f>
        <v>0</v>
      </c>
      <c r="U41">
        <f>IF($E41="gas","",IF(ISERROR(VLOOKUP('Skin-HRS local'!N41,'O03, tab 2,3,5,7,8'!$A:$D,4,FALSE)),0,VLOOKUP('Skin-HRS local'!N41,'O03, tab 2,3,5,7,8'!$A:$D,4,FALSE)))</f>
        <v>0</v>
      </c>
      <c r="V41">
        <f>IF($E41="gas","",IF(ISERROR(VLOOKUP('Skin-HRS local'!O41,'O03, tab 2,3,5,7,8'!$A:$D,4,FALSE)),0,VLOOKUP('Skin-HRS local'!O41,'O03, tab 2,3,5,7,8'!$A:$D,4,FALSE)))</f>
        <v>0</v>
      </c>
      <c r="W41">
        <f>IF($E41="gas","",IF(ISERROR(VLOOKUP('Skin-HRS local'!P41,'O03, tab 2,3,5,7,8'!$A:$D,4,FALSE)),0,VLOOKUP('Skin-HRS local'!P41,'O03, tab 2,3,5,7,8'!$A:$D,4,FALSE)))</f>
        <v>0</v>
      </c>
      <c r="X41">
        <f>IF($E41="gas","",IF(ISERROR(VLOOKUP('Skin-HRS local'!Q41,'O03, tab 2,3,5,7,8'!$A:$D,4,FALSE)),0,VLOOKUP('Skin-HRS local'!Q41,'O03, tab 2,3,5,7,8'!$A:$D,4,FALSE)))</f>
        <v>0</v>
      </c>
      <c r="Y41">
        <f>IF($E41="gas","",IF(ISERROR(VLOOKUP('Skin-HRS local'!R41,'O03, tab 2,3,5,7,8'!$A:$D,4,FALSE)),0,VLOOKUP('Skin-HRS local'!R41,'O03, tab 2,3,5,7,8'!$A:$D,4,FALSE)))</f>
        <v>0</v>
      </c>
      <c r="Z41">
        <f>IF($E41="gas","",IF(ISERROR(VLOOKUP('Skin-HRS local'!S41,'O03, tab 2,3,5,7,8'!$A:$D,4,FALSE)),0,VLOOKUP('Skin-HRS local'!S41,'O03, tab 2,3,5,7,8'!$A:$D,4,FALSE)))</f>
        <v>0</v>
      </c>
      <c r="AA41">
        <f>IF($E41="gas","",IF(ISERROR(VLOOKUP('Skin-HRS local'!T41,'O03, tab 2,3,5,7,8'!$A:$D,4,FALSE)),0,VLOOKUP('Skin-HRS local'!T41,'O03, tab 2,3,5,7,8'!$A:$D,4,FALSE)))</f>
        <v>0</v>
      </c>
      <c r="AB41">
        <f>IF($E41="gas","",IF(ISERROR(VLOOKUP('Skin-HRS local'!U41,'O03, tab 2,3,5,7,8'!$A:$D,4,FALSE)),0,VLOOKUP('Skin-HRS local'!U41,'O03, tab 2,3,5,7,8'!$A:$D,4,FALSE)))</f>
        <v>0</v>
      </c>
      <c r="AC41">
        <f>IF($E41="gas","",IF(ISERROR(VLOOKUP('Skin-HRS local'!V41,'O03, tab 2,3,5,7,8'!$A:$D,4,FALSE)),0,VLOOKUP('Skin-HRS local'!V41,'O03, tab 2,3,5,7,8'!$A:$D,4,FALSE)))</f>
        <v>0</v>
      </c>
      <c r="AD41" s="52">
        <f t="shared" si="7"/>
        <v>0</v>
      </c>
      <c r="AE41" t="str">
        <f>IF(OR(AD41=0,E41="gas"),"",INDEX('O03'!$B$16:$G$22,'Skin-HRS systemic'!S41,'Skin-HRS systemic'!AD41))</f>
        <v/>
      </c>
      <c r="AF41">
        <f>IF(E41="gas","",'Inhalation-E,WE,HS'!Q41)</f>
        <v>6.4516129032258063E-2</v>
      </c>
      <c r="AG41">
        <f>IF(OR(E41="gas",AD41=0),0,(1/('INPUT-Settings'!$E$4^4*'INPUT-Settings'!$E$5^3)^(1/9))^(10-AE41))</f>
        <v>0</v>
      </c>
      <c r="AH41" s="52">
        <f t="shared" si="8"/>
        <v>0</v>
      </c>
    </row>
    <row r="42" spans="1:34" x14ac:dyDescent="0.3">
      <c r="A42">
        <f>'Skin-HRS local'!A42</f>
        <v>6</v>
      </c>
      <c r="B42">
        <f>'Skin-HRS local'!B42</f>
        <v>0</v>
      </c>
      <c r="C42" t="str">
        <f>'Skin-HRS local'!C42</f>
        <v>process</v>
      </c>
      <c r="D42" t="str">
        <f>'Skin-HRS local'!D42</f>
        <v xml:space="preserve">water </v>
      </c>
      <c r="E42" t="str">
        <f>VLOOKUP(D42,Substances!A:B,2,FALSE)</f>
        <v>liquid</v>
      </c>
      <c r="F42" t="e">
        <f>'Skin-MT body'!CS42</f>
        <v>#N/A</v>
      </c>
      <c r="G42" t="str">
        <f>IF(E42="gas","",'Skin-HRS local'!G42)</f>
        <v>Immersion</v>
      </c>
      <c r="H42">
        <f>IF(E42="liquid",VLOOKUP(G42,'G03, tab A1'!$B$14:$D$19,2,FALSE),IF(E42="solid",VLOOKUP(G42,'G03, tab A1'!$B$5:$D$10,2,FALSE),""))</f>
        <v>0.61</v>
      </c>
      <c r="I42" s="52" t="e">
        <f t="shared" si="0"/>
        <v>#N/A</v>
      </c>
      <c r="J42" t="e">
        <f>IF(OR(E42="solid",E42="liquid"),I42*'Skin-HRS local'!K42,"")</f>
        <v>#N/A</v>
      </c>
      <c r="K42">
        <f>IF(OR(E42="solid",E42="gas",VLOOKUP('Skin-HRS systemic'!D42,'INPUT-Substances'!A:T,18,FALSE)="yes",VLOOKUP('Skin-HRS systemic'!D42,'INPUT-Substances'!A:T,19,FALSE)&gt;500,VLOOKUP('Skin-HRS systemic'!D42,'INPUT-Substances'!A:T,20,FALSE)&gt;5,VLOOKUP('Skin-HRS systemic'!D42,'INPUT-Substances'!A:T,20,FALSE)&lt;(-1)),0.1,1)</f>
        <v>1</v>
      </c>
      <c r="L42" t="e">
        <f t="shared" si="1"/>
        <v>#N/A</v>
      </c>
      <c r="M42">
        <f>IF(E42="gas","",'Skin-HRS local'!AJ42)</f>
        <v>0.5</v>
      </c>
      <c r="N42">
        <f t="shared" si="2"/>
        <v>0.3</v>
      </c>
      <c r="O42" t="e">
        <f t="shared" si="3"/>
        <v>#N/A</v>
      </c>
      <c r="P42" s="52" t="e">
        <f t="shared" si="4"/>
        <v>#N/A</v>
      </c>
      <c r="Q42">
        <f>IF(E42="gas","",VLOOKUP('Skin-HRS local'!AQ42,'O03, tab 2,3,5,7,8'!$G$18:$I$21,3,FALSE))</f>
        <v>10</v>
      </c>
      <c r="R42" s="52" t="e">
        <f t="shared" si="5"/>
        <v>#N/A</v>
      </c>
      <c r="S42" s="52" t="e">
        <f t="shared" si="6"/>
        <v>#N/A</v>
      </c>
      <c r="T42">
        <f>IF($E42="gas","",IF(ISERROR(VLOOKUP('Skin-HRS local'!M42,'O03, tab 2,3,5,7,8'!$A:$D,4,FALSE)),0,VLOOKUP('Skin-HRS local'!M42,'O03, tab 2,3,5,7,8'!$A:$D,4,FALSE)))</f>
        <v>0</v>
      </c>
      <c r="U42">
        <f>IF($E42="gas","",IF(ISERROR(VLOOKUP('Skin-HRS local'!N42,'O03, tab 2,3,5,7,8'!$A:$D,4,FALSE)),0,VLOOKUP('Skin-HRS local'!N42,'O03, tab 2,3,5,7,8'!$A:$D,4,FALSE)))</f>
        <v>0</v>
      </c>
      <c r="V42">
        <f>IF($E42="gas","",IF(ISERROR(VLOOKUP('Skin-HRS local'!O42,'O03, tab 2,3,5,7,8'!$A:$D,4,FALSE)),0,VLOOKUP('Skin-HRS local'!O42,'O03, tab 2,3,5,7,8'!$A:$D,4,FALSE)))</f>
        <v>0</v>
      </c>
      <c r="W42">
        <f>IF($E42="gas","",IF(ISERROR(VLOOKUP('Skin-HRS local'!P42,'O03, tab 2,3,5,7,8'!$A:$D,4,FALSE)),0,VLOOKUP('Skin-HRS local'!P42,'O03, tab 2,3,5,7,8'!$A:$D,4,FALSE)))</f>
        <v>0</v>
      </c>
      <c r="X42">
        <f>IF($E42="gas","",IF(ISERROR(VLOOKUP('Skin-HRS local'!Q42,'O03, tab 2,3,5,7,8'!$A:$D,4,FALSE)),0,VLOOKUP('Skin-HRS local'!Q42,'O03, tab 2,3,5,7,8'!$A:$D,4,FALSE)))</f>
        <v>0</v>
      </c>
      <c r="Y42">
        <f>IF($E42="gas","",IF(ISERROR(VLOOKUP('Skin-HRS local'!R42,'O03, tab 2,3,5,7,8'!$A:$D,4,FALSE)),0,VLOOKUP('Skin-HRS local'!R42,'O03, tab 2,3,5,7,8'!$A:$D,4,FALSE)))</f>
        <v>0</v>
      </c>
      <c r="Z42">
        <f>IF($E42="gas","",IF(ISERROR(VLOOKUP('Skin-HRS local'!S42,'O03, tab 2,3,5,7,8'!$A:$D,4,FALSE)),0,VLOOKUP('Skin-HRS local'!S42,'O03, tab 2,3,5,7,8'!$A:$D,4,FALSE)))</f>
        <v>0</v>
      </c>
      <c r="AA42">
        <f>IF($E42="gas","",IF(ISERROR(VLOOKUP('Skin-HRS local'!T42,'O03, tab 2,3,5,7,8'!$A:$D,4,FALSE)),0,VLOOKUP('Skin-HRS local'!T42,'O03, tab 2,3,5,7,8'!$A:$D,4,FALSE)))</f>
        <v>0</v>
      </c>
      <c r="AB42">
        <f>IF($E42="gas","",IF(ISERROR(VLOOKUP('Skin-HRS local'!U42,'O03, tab 2,3,5,7,8'!$A:$D,4,FALSE)),0,VLOOKUP('Skin-HRS local'!U42,'O03, tab 2,3,5,7,8'!$A:$D,4,FALSE)))</f>
        <v>0</v>
      </c>
      <c r="AC42">
        <f>IF($E42="gas","",IF(ISERROR(VLOOKUP('Skin-HRS local'!V42,'O03, tab 2,3,5,7,8'!$A:$D,4,FALSE)),0,VLOOKUP('Skin-HRS local'!V42,'O03, tab 2,3,5,7,8'!$A:$D,4,FALSE)))</f>
        <v>0</v>
      </c>
      <c r="AD42" s="52">
        <f t="shared" si="7"/>
        <v>0</v>
      </c>
      <c r="AE42" t="str">
        <f>IF(OR(AD42=0,E42="gas"),"",INDEX('O03'!$B$16:$G$22,'Skin-HRS systemic'!S42,'Skin-HRS systemic'!AD42))</f>
        <v/>
      </c>
      <c r="AF42">
        <f>IF(E42="gas","",'Inhalation-E,WE,HS'!Q42)</f>
        <v>0.93548387096774188</v>
      </c>
      <c r="AG42">
        <f>IF(OR(E42="gas",AD42=0),0,(1/('INPUT-Settings'!$E$4^4*'INPUT-Settings'!$E$5^3)^(1/9))^(10-AE42))</f>
        <v>0</v>
      </c>
      <c r="AH42" s="52">
        <f t="shared" si="8"/>
        <v>0</v>
      </c>
    </row>
    <row r="43" spans="1:34" x14ac:dyDescent="0.3">
      <c r="A43">
        <f>'Skin-HRS local'!A43</f>
        <v>6</v>
      </c>
      <c r="B43">
        <f>'Skin-HRS local'!B43</f>
        <v>0</v>
      </c>
      <c r="C43" t="str">
        <f>'Skin-HRS local'!C43</f>
        <v>output</v>
      </c>
      <c r="D43" t="str">
        <f>'Skin-HRS local'!D43</f>
        <v>extract P0, concentrated</v>
      </c>
      <c r="E43" t="str">
        <f>VLOOKUP(D43,Substances!A:B,2,FALSE)</f>
        <v>liquid</v>
      </c>
      <c r="F43">
        <f>'Skin-MT body'!CS43</f>
        <v>0.15000000000000002</v>
      </c>
      <c r="G43" t="str">
        <f>IF(E43="gas","",'Skin-HRS local'!G43)</f>
        <v>Immersion</v>
      </c>
      <c r="H43">
        <f>IF(E43="liquid",VLOOKUP(G43,'G03, tab A1'!$B$14:$D$19,2,FALSE),IF(E43="solid",VLOOKUP(G43,'G03, tab A1'!$B$5:$D$10,2,FALSE),""))</f>
        <v>0.61</v>
      </c>
      <c r="I43" s="52">
        <f t="shared" si="0"/>
        <v>9.1500000000000012E-2</v>
      </c>
      <c r="J43">
        <f>IF(OR(E43="solid",E43="liquid"),I43*'Skin-HRS local'!K43,"")</f>
        <v>4.5750000000000006E-2</v>
      </c>
      <c r="K43">
        <f>IF(OR(E43="solid",E43="gas",VLOOKUP('Skin-HRS systemic'!D43,'INPUT-Substances'!A:T,18,FALSE)="yes",VLOOKUP('Skin-HRS systemic'!D43,'INPUT-Substances'!A:T,19,FALSE)&gt;500,VLOOKUP('Skin-HRS systemic'!D43,'INPUT-Substances'!A:T,20,FALSE)&gt;5,VLOOKUP('Skin-HRS systemic'!D43,'INPUT-Substances'!A:T,20,FALSE)&lt;(-1)),0.1,1)</f>
        <v>1</v>
      </c>
      <c r="L43">
        <f t="shared" si="1"/>
        <v>4.5750000000000006E-2</v>
      </c>
      <c r="M43">
        <f>IF(E43="gas","",'Skin-HRS local'!AJ43)</f>
        <v>8.3333333333333329E-2</v>
      </c>
      <c r="N43">
        <f t="shared" si="2"/>
        <v>0.1</v>
      </c>
      <c r="O43">
        <f t="shared" si="3"/>
        <v>4.5750000000000009E-3</v>
      </c>
      <c r="P43" s="52">
        <f t="shared" si="4"/>
        <v>0.01</v>
      </c>
      <c r="Q43">
        <f>IF(E43="gas","",VLOOKUP('Skin-HRS local'!AQ43,'O03, tab 2,3,5,7,8'!$G$18:$I$21,3,FALSE))</f>
        <v>10</v>
      </c>
      <c r="R43" s="52">
        <f t="shared" si="5"/>
        <v>0.1</v>
      </c>
      <c r="S43" s="52">
        <f t="shared" si="6"/>
        <v>2</v>
      </c>
      <c r="T43">
        <f>IF($E43="gas","",IF(ISERROR(VLOOKUP('Skin-HRS local'!M43,'O03, tab 2,3,5,7,8'!$A:$D,4,FALSE)),0,VLOOKUP('Skin-HRS local'!M43,'O03, tab 2,3,5,7,8'!$A:$D,4,FALSE)))</f>
        <v>0</v>
      </c>
      <c r="U43">
        <f>IF($E43="gas","",IF(ISERROR(VLOOKUP('Skin-HRS local'!N43,'O03, tab 2,3,5,7,8'!$A:$D,4,FALSE)),0,VLOOKUP('Skin-HRS local'!N43,'O03, tab 2,3,5,7,8'!$A:$D,4,FALSE)))</f>
        <v>0</v>
      </c>
      <c r="V43">
        <f>IF($E43="gas","",IF(ISERROR(VLOOKUP('Skin-HRS local'!O43,'O03, tab 2,3,5,7,8'!$A:$D,4,FALSE)),0,VLOOKUP('Skin-HRS local'!O43,'O03, tab 2,3,5,7,8'!$A:$D,4,FALSE)))</f>
        <v>0</v>
      </c>
      <c r="W43">
        <f>IF($E43="gas","",IF(ISERROR(VLOOKUP('Skin-HRS local'!P43,'O03, tab 2,3,5,7,8'!$A:$D,4,FALSE)),0,VLOOKUP('Skin-HRS local'!P43,'O03, tab 2,3,5,7,8'!$A:$D,4,FALSE)))</f>
        <v>0</v>
      </c>
      <c r="X43">
        <f>IF($E43="gas","",IF(ISERROR(VLOOKUP('Skin-HRS local'!Q43,'O03, tab 2,3,5,7,8'!$A:$D,4,FALSE)),0,VLOOKUP('Skin-HRS local'!Q43,'O03, tab 2,3,5,7,8'!$A:$D,4,FALSE)))</f>
        <v>0</v>
      </c>
      <c r="Y43">
        <f>IF($E43="gas","",IF(ISERROR(VLOOKUP('Skin-HRS local'!R43,'O03, tab 2,3,5,7,8'!$A:$D,4,FALSE)),0,VLOOKUP('Skin-HRS local'!R43,'O03, tab 2,3,5,7,8'!$A:$D,4,FALSE)))</f>
        <v>0</v>
      </c>
      <c r="Z43">
        <f>IF($E43="gas","",IF(ISERROR(VLOOKUP('Skin-HRS local'!S43,'O03, tab 2,3,5,7,8'!$A:$D,4,FALSE)),0,VLOOKUP('Skin-HRS local'!S43,'O03, tab 2,3,5,7,8'!$A:$D,4,FALSE)))</f>
        <v>0</v>
      </c>
      <c r="AA43">
        <f>IF($E43="gas","",IF(ISERROR(VLOOKUP('Skin-HRS local'!T43,'O03, tab 2,3,5,7,8'!$A:$D,4,FALSE)),0,VLOOKUP('Skin-HRS local'!T43,'O03, tab 2,3,5,7,8'!$A:$D,4,FALSE)))</f>
        <v>0</v>
      </c>
      <c r="AB43">
        <f>IF($E43="gas","",IF(ISERROR(VLOOKUP('Skin-HRS local'!U43,'O03, tab 2,3,5,7,8'!$A:$D,4,FALSE)),0,VLOOKUP('Skin-HRS local'!U43,'O03, tab 2,3,5,7,8'!$A:$D,4,FALSE)))</f>
        <v>0</v>
      </c>
      <c r="AC43">
        <f>IF($E43="gas","",IF(ISERROR(VLOOKUP('Skin-HRS local'!V43,'O03, tab 2,3,5,7,8'!$A:$D,4,FALSE)),0,VLOOKUP('Skin-HRS local'!V43,'O03, tab 2,3,5,7,8'!$A:$D,4,FALSE)))</f>
        <v>0</v>
      </c>
      <c r="AD43" s="52">
        <f t="shared" si="7"/>
        <v>0</v>
      </c>
      <c r="AE43" t="str">
        <f>IF(OR(AD43=0,E43="gas"),"",INDEX('O03'!$B$16:$G$22,'Skin-HRS systemic'!S43,'Skin-HRS systemic'!AD43))</f>
        <v/>
      </c>
      <c r="AF43">
        <f>IF(E43="gas","",'Inhalation-E,WE,HS'!Q43)</f>
        <v>1</v>
      </c>
      <c r="AG43">
        <f>IF(OR(E43="gas",AD43=0),0,(1/('INPUT-Settings'!$E$4^4*'INPUT-Settings'!$E$5^3)^(1/9))^(10-AE43))</f>
        <v>0</v>
      </c>
      <c r="AH43" s="52">
        <f t="shared" si="8"/>
        <v>0</v>
      </c>
    </row>
    <row r="44" spans="1:34" x14ac:dyDescent="0.3">
      <c r="A44">
        <f>'Skin-HRS local'!A44</f>
        <v>6</v>
      </c>
      <c r="B44">
        <f>'Skin-HRS local'!B44</f>
        <v>0</v>
      </c>
      <c r="C44" t="str">
        <f>'Skin-HRS local'!C44</f>
        <v>output</v>
      </c>
      <c r="D44" t="str">
        <f>'Skin-HRS local'!D44</f>
        <v xml:space="preserve">water </v>
      </c>
      <c r="E44" t="str">
        <f>VLOOKUP(D44,Substances!A:B,2,FALSE)</f>
        <v>liquid</v>
      </c>
      <c r="F44">
        <f>'Skin-MT body'!CS44</f>
        <v>0.15000000000000002</v>
      </c>
      <c r="G44" t="str">
        <f>IF(E44="gas","",'Skin-HRS local'!G44)</f>
        <v>Immersion</v>
      </c>
      <c r="H44">
        <f>IF(E44="liquid",VLOOKUP(G44,'G03, tab A1'!$B$14:$D$19,2,FALSE),IF(E44="solid",VLOOKUP(G44,'G03, tab A1'!$B$5:$D$10,2,FALSE),""))</f>
        <v>0.61</v>
      </c>
      <c r="I44" s="52">
        <f t="shared" si="0"/>
        <v>9.1500000000000012E-2</v>
      </c>
      <c r="J44">
        <f>IF(OR(E44="solid",E44="liquid"),I44*'Skin-HRS local'!K44,"")</f>
        <v>4.5750000000000006E-2</v>
      </c>
      <c r="K44">
        <f>IF(OR(E44="solid",E44="gas",VLOOKUP('Skin-HRS systemic'!D44,'INPUT-Substances'!A:T,18,FALSE)="yes",VLOOKUP('Skin-HRS systemic'!D44,'INPUT-Substances'!A:T,19,FALSE)&gt;500,VLOOKUP('Skin-HRS systemic'!D44,'INPUT-Substances'!A:T,20,FALSE)&gt;5,VLOOKUP('Skin-HRS systemic'!D44,'INPUT-Substances'!A:T,20,FALSE)&lt;(-1)),0.1,1)</f>
        <v>1</v>
      </c>
      <c r="L44">
        <f t="shared" si="1"/>
        <v>4.5750000000000006E-2</v>
      </c>
      <c r="M44">
        <f>IF(E44="gas","",'Skin-HRS local'!AJ44)</f>
        <v>8.3333333333333329E-2</v>
      </c>
      <c r="N44">
        <f t="shared" si="2"/>
        <v>0.1</v>
      </c>
      <c r="O44">
        <f t="shared" si="3"/>
        <v>4.5750000000000009E-3</v>
      </c>
      <c r="P44" s="52">
        <f t="shared" si="4"/>
        <v>0.01</v>
      </c>
      <c r="Q44">
        <f>IF(E44="gas","",VLOOKUP('Skin-HRS local'!AQ44,'O03, tab 2,3,5,7,8'!$G$18:$I$21,3,FALSE))</f>
        <v>10</v>
      </c>
      <c r="R44" s="52">
        <f t="shared" si="5"/>
        <v>0.1</v>
      </c>
      <c r="S44" s="52">
        <f t="shared" si="6"/>
        <v>2</v>
      </c>
      <c r="T44">
        <f>IF($E44="gas","",IF(ISERROR(VLOOKUP('Skin-HRS local'!M44,'O03, tab 2,3,5,7,8'!$A:$D,4,FALSE)),0,VLOOKUP('Skin-HRS local'!M44,'O03, tab 2,3,5,7,8'!$A:$D,4,FALSE)))</f>
        <v>0</v>
      </c>
      <c r="U44">
        <f>IF($E44="gas","",IF(ISERROR(VLOOKUP('Skin-HRS local'!N44,'O03, tab 2,3,5,7,8'!$A:$D,4,FALSE)),0,VLOOKUP('Skin-HRS local'!N44,'O03, tab 2,3,5,7,8'!$A:$D,4,FALSE)))</f>
        <v>0</v>
      </c>
      <c r="V44">
        <f>IF($E44="gas","",IF(ISERROR(VLOOKUP('Skin-HRS local'!O44,'O03, tab 2,3,5,7,8'!$A:$D,4,FALSE)),0,VLOOKUP('Skin-HRS local'!O44,'O03, tab 2,3,5,7,8'!$A:$D,4,FALSE)))</f>
        <v>0</v>
      </c>
      <c r="W44">
        <f>IF($E44="gas","",IF(ISERROR(VLOOKUP('Skin-HRS local'!P44,'O03, tab 2,3,5,7,8'!$A:$D,4,FALSE)),0,VLOOKUP('Skin-HRS local'!P44,'O03, tab 2,3,5,7,8'!$A:$D,4,FALSE)))</f>
        <v>0</v>
      </c>
      <c r="X44">
        <f>IF($E44="gas","",IF(ISERROR(VLOOKUP('Skin-HRS local'!Q44,'O03, tab 2,3,5,7,8'!$A:$D,4,FALSE)),0,VLOOKUP('Skin-HRS local'!Q44,'O03, tab 2,3,5,7,8'!$A:$D,4,FALSE)))</f>
        <v>0</v>
      </c>
      <c r="Y44">
        <f>IF($E44="gas","",IF(ISERROR(VLOOKUP('Skin-HRS local'!R44,'O03, tab 2,3,5,7,8'!$A:$D,4,FALSE)),0,VLOOKUP('Skin-HRS local'!R44,'O03, tab 2,3,5,7,8'!$A:$D,4,FALSE)))</f>
        <v>0</v>
      </c>
      <c r="Z44">
        <f>IF($E44="gas","",IF(ISERROR(VLOOKUP('Skin-HRS local'!S44,'O03, tab 2,3,5,7,8'!$A:$D,4,FALSE)),0,VLOOKUP('Skin-HRS local'!S44,'O03, tab 2,3,5,7,8'!$A:$D,4,FALSE)))</f>
        <v>0</v>
      </c>
      <c r="AA44">
        <f>IF($E44="gas","",IF(ISERROR(VLOOKUP('Skin-HRS local'!T44,'O03, tab 2,3,5,7,8'!$A:$D,4,FALSE)),0,VLOOKUP('Skin-HRS local'!T44,'O03, tab 2,3,5,7,8'!$A:$D,4,FALSE)))</f>
        <v>0</v>
      </c>
      <c r="AB44">
        <f>IF($E44="gas","",IF(ISERROR(VLOOKUP('Skin-HRS local'!U44,'O03, tab 2,3,5,7,8'!$A:$D,4,FALSE)),0,VLOOKUP('Skin-HRS local'!U44,'O03, tab 2,3,5,7,8'!$A:$D,4,FALSE)))</f>
        <v>0</v>
      </c>
      <c r="AC44">
        <f>IF($E44="gas","",IF(ISERROR(VLOOKUP('Skin-HRS local'!V44,'O03, tab 2,3,5,7,8'!$A:$D,4,FALSE)),0,VLOOKUP('Skin-HRS local'!V44,'O03, tab 2,3,5,7,8'!$A:$D,4,FALSE)))</f>
        <v>0</v>
      </c>
      <c r="AD44" s="52">
        <f t="shared" si="7"/>
        <v>0</v>
      </c>
      <c r="AE44" t="str">
        <f>IF(OR(AD44=0,E44="gas"),"",INDEX('O03'!$B$16:$G$22,'Skin-HRS systemic'!S44,'Skin-HRS systemic'!AD44))</f>
        <v/>
      </c>
      <c r="AF44">
        <f>IF(E44="gas","",'Inhalation-E,WE,HS'!Q44)</f>
        <v>1</v>
      </c>
      <c r="AG44">
        <f>IF(OR(E44="gas",AD44=0),0,(1/('INPUT-Settings'!$E$4^4*'INPUT-Settings'!$E$5^3)^(1/9))^(10-AE44))</f>
        <v>0</v>
      </c>
      <c r="AH44" s="52">
        <f t="shared" si="8"/>
        <v>0</v>
      </c>
    </row>
    <row r="45" spans="1:34" x14ac:dyDescent="0.3">
      <c r="A45">
        <f>'Skin-HRS local'!A45</f>
        <v>7</v>
      </c>
      <c r="B45" t="str">
        <f>'Skin-HRS local'!B45</f>
        <v>biotransformation</v>
      </c>
      <c r="C45" t="str">
        <f>'Skin-HRS local'!C45</f>
        <v>input</v>
      </c>
      <c r="D45" t="str">
        <f>'Skin-HRS local'!D45</f>
        <v>extract P0, concentrated</v>
      </c>
      <c r="E45" t="str">
        <f>VLOOKUP(D45,Substances!A:B,2,FALSE)</f>
        <v>liquid</v>
      </c>
      <c r="F45">
        <f>'Skin-MT body'!CS45</f>
        <v>0.15000000000000002</v>
      </c>
      <c r="G45" t="str">
        <f>IF(E45="gas","",'Skin-HRS local'!G45)</f>
        <v>Immersion</v>
      </c>
      <c r="H45">
        <f>IF(E45="liquid",VLOOKUP(G45,'G03, tab A1'!$B$14:$D$19,2,FALSE),IF(E45="solid",VLOOKUP(G45,'G03, tab A1'!$B$5:$D$10,2,FALSE),""))</f>
        <v>0.61</v>
      </c>
      <c r="I45" s="52">
        <f t="shared" si="0"/>
        <v>9.1500000000000012E-2</v>
      </c>
      <c r="J45">
        <f>IF(OR(E45="solid",E45="liquid"),I45*'Skin-HRS local'!K45,"")</f>
        <v>4.5750000000000006E-2</v>
      </c>
      <c r="K45">
        <f>IF(OR(E45="solid",E45="gas",VLOOKUP('Skin-HRS systemic'!D45,'INPUT-Substances'!A:T,18,FALSE)="yes",VLOOKUP('Skin-HRS systemic'!D45,'INPUT-Substances'!A:T,19,FALSE)&gt;500,VLOOKUP('Skin-HRS systemic'!D45,'INPUT-Substances'!A:T,20,FALSE)&gt;5,VLOOKUP('Skin-HRS systemic'!D45,'INPUT-Substances'!A:T,20,FALSE)&lt;(-1)),0.1,1)</f>
        <v>1</v>
      </c>
      <c r="L45">
        <f t="shared" si="1"/>
        <v>4.5750000000000006E-2</v>
      </c>
      <c r="M45">
        <f>IF(E45="gas","",'Skin-HRS local'!AJ45)</f>
        <v>8.3333333333333329E-2</v>
      </c>
      <c r="N45">
        <f t="shared" si="2"/>
        <v>0.1</v>
      </c>
      <c r="O45">
        <f t="shared" si="3"/>
        <v>4.5750000000000009E-3</v>
      </c>
      <c r="P45" s="52">
        <f t="shared" si="4"/>
        <v>0.01</v>
      </c>
      <c r="Q45">
        <f>IF(E45="gas","",VLOOKUP('Skin-HRS local'!AQ45,'O03, tab 2,3,5,7,8'!$G$18:$I$21,3,FALSE))</f>
        <v>10</v>
      </c>
      <c r="R45" s="52">
        <f t="shared" si="5"/>
        <v>0.1</v>
      </c>
      <c r="S45" s="52">
        <f t="shared" si="6"/>
        <v>2</v>
      </c>
      <c r="T45">
        <f>IF($E45="gas","",IF(ISERROR(VLOOKUP('Skin-HRS local'!M45,'O03, tab 2,3,5,7,8'!$A:$D,4,FALSE)),0,VLOOKUP('Skin-HRS local'!M45,'O03, tab 2,3,5,7,8'!$A:$D,4,FALSE)))</f>
        <v>0</v>
      </c>
      <c r="U45">
        <f>IF($E45="gas","",IF(ISERROR(VLOOKUP('Skin-HRS local'!N45,'O03, tab 2,3,5,7,8'!$A:$D,4,FALSE)),0,VLOOKUP('Skin-HRS local'!N45,'O03, tab 2,3,5,7,8'!$A:$D,4,FALSE)))</f>
        <v>0</v>
      </c>
      <c r="V45">
        <f>IF($E45="gas","",IF(ISERROR(VLOOKUP('Skin-HRS local'!O45,'O03, tab 2,3,5,7,8'!$A:$D,4,FALSE)),0,VLOOKUP('Skin-HRS local'!O45,'O03, tab 2,3,5,7,8'!$A:$D,4,FALSE)))</f>
        <v>0</v>
      </c>
      <c r="W45">
        <f>IF($E45="gas","",IF(ISERROR(VLOOKUP('Skin-HRS local'!P45,'O03, tab 2,3,5,7,8'!$A:$D,4,FALSE)),0,VLOOKUP('Skin-HRS local'!P45,'O03, tab 2,3,5,7,8'!$A:$D,4,FALSE)))</f>
        <v>0</v>
      </c>
      <c r="X45">
        <f>IF($E45="gas","",IF(ISERROR(VLOOKUP('Skin-HRS local'!Q45,'O03, tab 2,3,5,7,8'!$A:$D,4,FALSE)),0,VLOOKUP('Skin-HRS local'!Q45,'O03, tab 2,3,5,7,8'!$A:$D,4,FALSE)))</f>
        <v>0</v>
      </c>
      <c r="Y45">
        <f>IF($E45="gas","",IF(ISERROR(VLOOKUP('Skin-HRS local'!R45,'O03, tab 2,3,5,7,8'!$A:$D,4,FALSE)),0,VLOOKUP('Skin-HRS local'!R45,'O03, tab 2,3,5,7,8'!$A:$D,4,FALSE)))</f>
        <v>0</v>
      </c>
      <c r="Z45">
        <f>IF($E45="gas","",IF(ISERROR(VLOOKUP('Skin-HRS local'!S45,'O03, tab 2,3,5,7,8'!$A:$D,4,FALSE)),0,VLOOKUP('Skin-HRS local'!S45,'O03, tab 2,3,5,7,8'!$A:$D,4,FALSE)))</f>
        <v>0</v>
      </c>
      <c r="AA45">
        <f>IF($E45="gas","",IF(ISERROR(VLOOKUP('Skin-HRS local'!T45,'O03, tab 2,3,5,7,8'!$A:$D,4,FALSE)),0,VLOOKUP('Skin-HRS local'!T45,'O03, tab 2,3,5,7,8'!$A:$D,4,FALSE)))</f>
        <v>0</v>
      </c>
      <c r="AB45">
        <f>IF($E45="gas","",IF(ISERROR(VLOOKUP('Skin-HRS local'!U45,'O03, tab 2,3,5,7,8'!$A:$D,4,FALSE)),0,VLOOKUP('Skin-HRS local'!U45,'O03, tab 2,3,5,7,8'!$A:$D,4,FALSE)))</f>
        <v>0</v>
      </c>
      <c r="AC45">
        <f>IF($E45="gas","",IF(ISERROR(VLOOKUP('Skin-HRS local'!V45,'O03, tab 2,3,5,7,8'!$A:$D,4,FALSE)),0,VLOOKUP('Skin-HRS local'!V45,'O03, tab 2,3,5,7,8'!$A:$D,4,FALSE)))</f>
        <v>0</v>
      </c>
      <c r="AD45" s="52">
        <f t="shared" si="7"/>
        <v>0</v>
      </c>
      <c r="AE45" t="str">
        <f>IF(OR(AD45=0,E45="gas"),"",INDEX('O03'!$B$16:$G$22,'Skin-HRS systemic'!S45,'Skin-HRS systemic'!AD45))</f>
        <v/>
      </c>
      <c r="AF45">
        <f>IF(E45="gas","",'Inhalation-E,WE,HS'!Q45)</f>
        <v>1</v>
      </c>
      <c r="AG45">
        <f>IF(OR(E45="gas",AD45=0),0,(1/('INPUT-Settings'!$E$4^4*'INPUT-Settings'!$E$5^3)^(1/9))^(10-AE45))</f>
        <v>0</v>
      </c>
      <c r="AH45" s="52">
        <f t="shared" si="8"/>
        <v>0</v>
      </c>
    </row>
    <row r="46" spans="1:34" x14ac:dyDescent="0.3">
      <c r="A46">
        <f>'Skin-HRS local'!A46</f>
        <v>7</v>
      </c>
      <c r="B46">
        <f>'Skin-HRS local'!B46</f>
        <v>0</v>
      </c>
      <c r="C46" t="str">
        <f>'Skin-HRS local'!C46</f>
        <v>input</v>
      </c>
      <c r="D46" t="str">
        <f>'Skin-HRS local'!D46</f>
        <v>enzyme</v>
      </c>
      <c r="E46" t="str">
        <f>VLOOKUP(D46,Substances!A:B,2,FALSE)</f>
        <v>solid</v>
      </c>
      <c r="F46" t="e">
        <f>'Skin-MT body'!CS46</f>
        <v>#N/A</v>
      </c>
      <c r="G46" t="str">
        <f>IF(E46="gas","",'Skin-HRS local'!G46)</f>
        <v>Immersion</v>
      </c>
      <c r="H46">
        <f>IF(E46="liquid",VLOOKUP(G46,'G03, tab A1'!$B$14:$D$19,2,FALSE),IF(E46="solid",VLOOKUP(G46,'G03, tab A1'!$B$5:$D$10,2,FALSE),""))</f>
        <v>0.5</v>
      </c>
      <c r="I46" s="52" t="e">
        <f t="shared" si="0"/>
        <v>#N/A</v>
      </c>
      <c r="J46" t="e">
        <f>IF(OR(E46="solid",E46="liquid"),I46*'Skin-HRS local'!K46,"")</f>
        <v>#N/A</v>
      </c>
      <c r="K46">
        <f>IF(OR(E46="solid",E46="gas",VLOOKUP('Skin-HRS systemic'!D46,'INPUT-Substances'!A:T,18,FALSE)="yes",VLOOKUP('Skin-HRS systemic'!D46,'INPUT-Substances'!A:T,19,FALSE)&gt;500,VLOOKUP('Skin-HRS systemic'!D46,'INPUT-Substances'!A:T,20,FALSE)&gt;5,VLOOKUP('Skin-HRS systemic'!D46,'INPUT-Substances'!A:T,20,FALSE)&lt;(-1)),0.1,1)</f>
        <v>0.1</v>
      </c>
      <c r="L46" t="e">
        <f t="shared" si="1"/>
        <v>#N/A</v>
      </c>
      <c r="M46">
        <f>IF(E46="gas","",'Skin-HRS local'!AJ46)</f>
        <v>8.3333333333333329E-2</v>
      </c>
      <c r="N46">
        <f t="shared" si="2"/>
        <v>0.1</v>
      </c>
      <c r="O46" t="e">
        <f t="shared" si="3"/>
        <v>#N/A</v>
      </c>
      <c r="P46" s="52" t="e">
        <f t="shared" si="4"/>
        <v>#N/A</v>
      </c>
      <c r="Q46">
        <f>IF(E46="gas","",VLOOKUP('Skin-HRS local'!AQ46,'O03, tab 2,3,5,7,8'!$G$18:$I$21,3,FALSE))</f>
        <v>10</v>
      </c>
      <c r="R46" s="52" t="e">
        <f t="shared" si="5"/>
        <v>#N/A</v>
      </c>
      <c r="S46" s="52" t="e">
        <f t="shared" si="6"/>
        <v>#N/A</v>
      </c>
      <c r="T46">
        <f>IF($E46="gas","",IF(ISERROR(VLOOKUP('Skin-HRS local'!M46,'O03, tab 2,3,5,7,8'!$A:$D,4,FALSE)),0,VLOOKUP('Skin-HRS local'!M46,'O03, tab 2,3,5,7,8'!$A:$D,4,FALSE)))</f>
        <v>0</v>
      </c>
      <c r="U46">
        <f>IF($E46="gas","",IF(ISERROR(VLOOKUP('Skin-HRS local'!N46,'O03, tab 2,3,5,7,8'!$A:$D,4,FALSE)),0,VLOOKUP('Skin-HRS local'!N46,'O03, tab 2,3,5,7,8'!$A:$D,4,FALSE)))</f>
        <v>0</v>
      </c>
      <c r="V46">
        <f>IF($E46="gas","",IF(ISERROR(VLOOKUP('Skin-HRS local'!O46,'O03, tab 2,3,5,7,8'!$A:$D,4,FALSE)),0,VLOOKUP('Skin-HRS local'!O46,'O03, tab 2,3,5,7,8'!$A:$D,4,FALSE)))</f>
        <v>0</v>
      </c>
      <c r="W46">
        <f>IF($E46="gas","",IF(ISERROR(VLOOKUP('Skin-HRS local'!P46,'O03, tab 2,3,5,7,8'!$A:$D,4,FALSE)),0,VLOOKUP('Skin-HRS local'!P46,'O03, tab 2,3,5,7,8'!$A:$D,4,FALSE)))</f>
        <v>0</v>
      </c>
      <c r="X46">
        <f>IF($E46="gas","",IF(ISERROR(VLOOKUP('Skin-HRS local'!Q46,'O03, tab 2,3,5,7,8'!$A:$D,4,FALSE)),0,VLOOKUP('Skin-HRS local'!Q46,'O03, tab 2,3,5,7,8'!$A:$D,4,FALSE)))</f>
        <v>0</v>
      </c>
      <c r="Y46">
        <f>IF($E46="gas","",IF(ISERROR(VLOOKUP('Skin-HRS local'!R46,'O03, tab 2,3,5,7,8'!$A:$D,4,FALSE)),0,VLOOKUP('Skin-HRS local'!R46,'O03, tab 2,3,5,7,8'!$A:$D,4,FALSE)))</f>
        <v>0</v>
      </c>
      <c r="Z46">
        <f>IF($E46="gas","",IF(ISERROR(VLOOKUP('Skin-HRS local'!S46,'O03, tab 2,3,5,7,8'!$A:$D,4,FALSE)),0,VLOOKUP('Skin-HRS local'!S46,'O03, tab 2,3,5,7,8'!$A:$D,4,FALSE)))</f>
        <v>0</v>
      </c>
      <c r="AA46">
        <f>IF($E46="gas","",IF(ISERROR(VLOOKUP('Skin-HRS local'!T46,'O03, tab 2,3,5,7,8'!$A:$D,4,FALSE)),0,VLOOKUP('Skin-HRS local'!T46,'O03, tab 2,3,5,7,8'!$A:$D,4,FALSE)))</f>
        <v>0</v>
      </c>
      <c r="AB46">
        <f>IF($E46="gas","",IF(ISERROR(VLOOKUP('Skin-HRS local'!U46,'O03, tab 2,3,5,7,8'!$A:$D,4,FALSE)),0,VLOOKUP('Skin-HRS local'!U46,'O03, tab 2,3,5,7,8'!$A:$D,4,FALSE)))</f>
        <v>0</v>
      </c>
      <c r="AC46">
        <f>IF($E46="gas","",IF(ISERROR(VLOOKUP('Skin-HRS local'!V46,'O03, tab 2,3,5,7,8'!$A:$D,4,FALSE)),0,VLOOKUP('Skin-HRS local'!V46,'O03, tab 2,3,5,7,8'!$A:$D,4,FALSE)))</f>
        <v>0</v>
      </c>
      <c r="AD46" s="52">
        <f t="shared" si="7"/>
        <v>0</v>
      </c>
      <c r="AE46" t="str">
        <f>IF(OR(AD46=0,E46="gas"),"",INDEX('O03'!$B$16:$G$22,'Skin-HRS systemic'!S46,'Skin-HRS systemic'!AD46))</f>
        <v/>
      </c>
      <c r="AF46">
        <f>IF(E46="gas","",'Inhalation-E,WE,HS'!Q46)</f>
        <v>1</v>
      </c>
      <c r="AG46">
        <f>IF(OR(E46="gas",AD46=0),0,(1/('INPUT-Settings'!$E$4^4*'INPUT-Settings'!$E$5^3)^(1/9))^(10-AE46))</f>
        <v>0</v>
      </c>
      <c r="AH46" s="52">
        <f t="shared" si="8"/>
        <v>0</v>
      </c>
    </row>
    <row r="47" spans="1:34" x14ac:dyDescent="0.3">
      <c r="A47">
        <f>'Skin-HRS local'!A47</f>
        <v>7</v>
      </c>
      <c r="B47">
        <f>'Skin-HRS local'!B47</f>
        <v>0</v>
      </c>
      <c r="C47" t="str">
        <f>'Skin-HRS local'!C47</f>
        <v>process</v>
      </c>
      <c r="D47" t="str">
        <f>'Skin-HRS local'!D47</f>
        <v>extract P0, concentrated</v>
      </c>
      <c r="E47" t="str">
        <f>VLOOKUP(D47,Substances!A:B,2,FALSE)</f>
        <v>liquid</v>
      </c>
      <c r="F47">
        <f>'Skin-MT body'!CS47</f>
        <v>0.15000000000000002</v>
      </c>
      <c r="G47" t="str">
        <f>IF(E47="gas","",'Skin-HRS local'!G47)</f>
        <v>Immersion</v>
      </c>
      <c r="H47">
        <f>IF(E47="liquid",VLOOKUP(G47,'G03, tab A1'!$B$14:$D$19,2,FALSE),IF(E47="solid",VLOOKUP(G47,'G03, tab A1'!$B$5:$D$10,2,FALSE),""))</f>
        <v>0.61</v>
      </c>
      <c r="I47" s="52">
        <f t="shared" si="0"/>
        <v>9.1500000000000012E-2</v>
      </c>
      <c r="J47">
        <f>IF(OR(E47="solid",E47="liquid"),I47*'Skin-HRS local'!K47,"")</f>
        <v>4.5750000000000006E-2</v>
      </c>
      <c r="K47">
        <f>IF(OR(E47="solid",E47="gas",VLOOKUP('Skin-HRS systemic'!D47,'INPUT-Substances'!A:T,18,FALSE)="yes",VLOOKUP('Skin-HRS systemic'!D47,'INPUT-Substances'!A:T,19,FALSE)&gt;500,VLOOKUP('Skin-HRS systemic'!D47,'INPUT-Substances'!A:T,20,FALSE)&gt;5,VLOOKUP('Skin-HRS systemic'!D47,'INPUT-Substances'!A:T,20,FALSE)&lt;(-1)),0.1,1)</f>
        <v>1</v>
      </c>
      <c r="L47">
        <f t="shared" si="1"/>
        <v>4.5750000000000006E-2</v>
      </c>
      <c r="M47">
        <f>IF(E47="gas","",'Skin-HRS local'!AJ47)</f>
        <v>24</v>
      </c>
      <c r="N47">
        <f t="shared" si="2"/>
        <v>3</v>
      </c>
      <c r="O47">
        <f t="shared" si="3"/>
        <v>0.13725000000000001</v>
      </c>
      <c r="P47" s="52">
        <f t="shared" si="4"/>
        <v>0.13725000000000001</v>
      </c>
      <c r="Q47">
        <f>IF(E47="gas","",VLOOKUP('Skin-HRS local'!AQ47,'O03, tab 2,3,5,7,8'!$G$18:$I$21,3,FALSE))</f>
        <v>10</v>
      </c>
      <c r="R47" s="52">
        <f t="shared" si="5"/>
        <v>1.3725000000000001</v>
      </c>
      <c r="S47" s="52">
        <f t="shared" si="6"/>
        <v>3</v>
      </c>
      <c r="T47">
        <f>IF($E47="gas","",IF(ISERROR(VLOOKUP('Skin-HRS local'!M47,'O03, tab 2,3,5,7,8'!$A:$D,4,FALSE)),0,VLOOKUP('Skin-HRS local'!M47,'O03, tab 2,3,5,7,8'!$A:$D,4,FALSE)))</f>
        <v>0</v>
      </c>
      <c r="U47">
        <f>IF($E47="gas","",IF(ISERROR(VLOOKUP('Skin-HRS local'!N47,'O03, tab 2,3,5,7,8'!$A:$D,4,FALSE)),0,VLOOKUP('Skin-HRS local'!N47,'O03, tab 2,3,5,7,8'!$A:$D,4,FALSE)))</f>
        <v>0</v>
      </c>
      <c r="V47">
        <f>IF($E47="gas","",IF(ISERROR(VLOOKUP('Skin-HRS local'!O47,'O03, tab 2,3,5,7,8'!$A:$D,4,FALSE)),0,VLOOKUP('Skin-HRS local'!O47,'O03, tab 2,3,5,7,8'!$A:$D,4,FALSE)))</f>
        <v>0</v>
      </c>
      <c r="W47">
        <f>IF($E47="gas","",IF(ISERROR(VLOOKUP('Skin-HRS local'!P47,'O03, tab 2,3,5,7,8'!$A:$D,4,FALSE)),0,VLOOKUP('Skin-HRS local'!P47,'O03, tab 2,3,5,7,8'!$A:$D,4,FALSE)))</f>
        <v>0</v>
      </c>
      <c r="X47">
        <f>IF($E47="gas","",IF(ISERROR(VLOOKUP('Skin-HRS local'!Q47,'O03, tab 2,3,5,7,8'!$A:$D,4,FALSE)),0,VLOOKUP('Skin-HRS local'!Q47,'O03, tab 2,3,5,7,8'!$A:$D,4,FALSE)))</f>
        <v>0</v>
      </c>
      <c r="Y47">
        <f>IF($E47="gas","",IF(ISERROR(VLOOKUP('Skin-HRS local'!R47,'O03, tab 2,3,5,7,8'!$A:$D,4,FALSE)),0,VLOOKUP('Skin-HRS local'!R47,'O03, tab 2,3,5,7,8'!$A:$D,4,FALSE)))</f>
        <v>0</v>
      </c>
      <c r="Z47">
        <f>IF($E47="gas","",IF(ISERROR(VLOOKUP('Skin-HRS local'!S47,'O03, tab 2,3,5,7,8'!$A:$D,4,FALSE)),0,VLOOKUP('Skin-HRS local'!S47,'O03, tab 2,3,5,7,8'!$A:$D,4,FALSE)))</f>
        <v>0</v>
      </c>
      <c r="AA47">
        <f>IF($E47="gas","",IF(ISERROR(VLOOKUP('Skin-HRS local'!T47,'O03, tab 2,3,5,7,8'!$A:$D,4,FALSE)),0,VLOOKUP('Skin-HRS local'!T47,'O03, tab 2,3,5,7,8'!$A:$D,4,FALSE)))</f>
        <v>0</v>
      </c>
      <c r="AB47">
        <f>IF($E47="gas","",IF(ISERROR(VLOOKUP('Skin-HRS local'!U47,'O03, tab 2,3,5,7,8'!$A:$D,4,FALSE)),0,VLOOKUP('Skin-HRS local'!U47,'O03, tab 2,3,5,7,8'!$A:$D,4,FALSE)))</f>
        <v>0</v>
      </c>
      <c r="AC47">
        <f>IF($E47="gas","",IF(ISERROR(VLOOKUP('Skin-HRS local'!V47,'O03, tab 2,3,5,7,8'!$A:$D,4,FALSE)),0,VLOOKUP('Skin-HRS local'!V47,'O03, tab 2,3,5,7,8'!$A:$D,4,FALSE)))</f>
        <v>0</v>
      </c>
      <c r="AD47" s="52">
        <f t="shared" si="7"/>
        <v>0</v>
      </c>
      <c r="AE47" t="str">
        <f>IF(OR(AD47=0,E47="gas"),"",INDEX('O03'!$B$16:$G$22,'Skin-HRS systemic'!S47,'Skin-HRS systemic'!AD47))</f>
        <v/>
      </c>
      <c r="AF47">
        <f>IF(E47="gas","",'Inhalation-E,WE,HS'!Q47)</f>
        <v>0.99800399201596801</v>
      </c>
      <c r="AG47">
        <f>IF(OR(E47="gas",AD47=0),0,(1/('INPUT-Settings'!$E$4^4*'INPUT-Settings'!$E$5^3)^(1/9))^(10-AE47))</f>
        <v>0</v>
      </c>
      <c r="AH47" s="52">
        <f t="shared" si="8"/>
        <v>0</v>
      </c>
    </row>
    <row r="48" spans="1:34" x14ac:dyDescent="0.3">
      <c r="A48">
        <f>'Skin-HRS local'!A48</f>
        <v>7</v>
      </c>
      <c r="B48">
        <f>'Skin-HRS local'!B48</f>
        <v>0</v>
      </c>
      <c r="C48" t="str">
        <f>'Skin-HRS local'!C48</f>
        <v>process</v>
      </c>
      <c r="D48" t="str">
        <f>'Skin-HRS local'!D48</f>
        <v>enzyme</v>
      </c>
      <c r="E48" t="str">
        <f>VLOOKUP(D48,Substances!A:B,2,FALSE)</f>
        <v>solid</v>
      </c>
      <c r="F48" t="e">
        <f>'Skin-MT body'!CS48</f>
        <v>#N/A</v>
      </c>
      <c r="G48" t="str">
        <f>IF(E48="gas","",'Skin-HRS local'!G48)</f>
        <v>Immersion</v>
      </c>
      <c r="H48">
        <f>IF(E48="liquid",VLOOKUP(G48,'G03, tab A1'!$B$14:$D$19,2,FALSE),IF(E48="solid",VLOOKUP(G48,'G03, tab A1'!$B$5:$D$10,2,FALSE),""))</f>
        <v>0.5</v>
      </c>
      <c r="I48" s="52" t="e">
        <f t="shared" si="0"/>
        <v>#N/A</v>
      </c>
      <c r="J48" t="e">
        <f>IF(OR(E48="solid",E48="liquid"),I48*'Skin-HRS local'!K48,"")</f>
        <v>#N/A</v>
      </c>
      <c r="K48">
        <f>IF(OR(E48="solid",E48="gas",VLOOKUP('Skin-HRS systemic'!D48,'INPUT-Substances'!A:T,18,FALSE)="yes",VLOOKUP('Skin-HRS systemic'!D48,'INPUT-Substances'!A:T,19,FALSE)&gt;500,VLOOKUP('Skin-HRS systemic'!D48,'INPUT-Substances'!A:T,20,FALSE)&gt;5,VLOOKUP('Skin-HRS systemic'!D48,'INPUT-Substances'!A:T,20,FALSE)&lt;(-1)),0.1,1)</f>
        <v>0.1</v>
      </c>
      <c r="L48" t="e">
        <f t="shared" si="1"/>
        <v>#N/A</v>
      </c>
      <c r="M48">
        <f>IF(E48="gas","",'Skin-HRS local'!AJ48)</f>
        <v>24</v>
      </c>
      <c r="N48">
        <f t="shared" si="2"/>
        <v>3</v>
      </c>
      <c r="O48" t="e">
        <f t="shared" si="3"/>
        <v>#N/A</v>
      </c>
      <c r="P48" s="52" t="e">
        <f t="shared" si="4"/>
        <v>#N/A</v>
      </c>
      <c r="Q48">
        <f>IF(E48="gas","",VLOOKUP('Skin-HRS local'!AQ48,'O03, tab 2,3,5,7,8'!$G$18:$I$21,3,FALSE))</f>
        <v>10</v>
      </c>
      <c r="R48" s="52" t="e">
        <f t="shared" si="5"/>
        <v>#N/A</v>
      </c>
      <c r="S48" s="52" t="e">
        <f t="shared" si="6"/>
        <v>#N/A</v>
      </c>
      <c r="T48">
        <f>IF($E48="gas","",IF(ISERROR(VLOOKUP('Skin-HRS local'!M48,'O03, tab 2,3,5,7,8'!$A:$D,4,FALSE)),0,VLOOKUP('Skin-HRS local'!M48,'O03, tab 2,3,5,7,8'!$A:$D,4,FALSE)))</f>
        <v>0</v>
      </c>
      <c r="U48">
        <f>IF($E48="gas","",IF(ISERROR(VLOOKUP('Skin-HRS local'!N48,'O03, tab 2,3,5,7,8'!$A:$D,4,FALSE)),0,VLOOKUP('Skin-HRS local'!N48,'O03, tab 2,3,5,7,8'!$A:$D,4,FALSE)))</f>
        <v>0</v>
      </c>
      <c r="V48">
        <f>IF($E48="gas","",IF(ISERROR(VLOOKUP('Skin-HRS local'!O48,'O03, tab 2,3,5,7,8'!$A:$D,4,FALSE)),0,VLOOKUP('Skin-HRS local'!O48,'O03, tab 2,3,5,7,8'!$A:$D,4,FALSE)))</f>
        <v>0</v>
      </c>
      <c r="W48">
        <f>IF($E48="gas","",IF(ISERROR(VLOOKUP('Skin-HRS local'!P48,'O03, tab 2,3,5,7,8'!$A:$D,4,FALSE)),0,VLOOKUP('Skin-HRS local'!P48,'O03, tab 2,3,5,7,8'!$A:$D,4,FALSE)))</f>
        <v>0</v>
      </c>
      <c r="X48">
        <f>IF($E48="gas","",IF(ISERROR(VLOOKUP('Skin-HRS local'!Q48,'O03, tab 2,3,5,7,8'!$A:$D,4,FALSE)),0,VLOOKUP('Skin-HRS local'!Q48,'O03, tab 2,3,5,7,8'!$A:$D,4,FALSE)))</f>
        <v>0</v>
      </c>
      <c r="Y48">
        <f>IF($E48="gas","",IF(ISERROR(VLOOKUP('Skin-HRS local'!R48,'O03, tab 2,3,5,7,8'!$A:$D,4,FALSE)),0,VLOOKUP('Skin-HRS local'!R48,'O03, tab 2,3,5,7,8'!$A:$D,4,FALSE)))</f>
        <v>0</v>
      </c>
      <c r="Z48">
        <f>IF($E48="gas","",IF(ISERROR(VLOOKUP('Skin-HRS local'!S48,'O03, tab 2,3,5,7,8'!$A:$D,4,FALSE)),0,VLOOKUP('Skin-HRS local'!S48,'O03, tab 2,3,5,7,8'!$A:$D,4,FALSE)))</f>
        <v>0</v>
      </c>
      <c r="AA48">
        <f>IF($E48="gas","",IF(ISERROR(VLOOKUP('Skin-HRS local'!T48,'O03, tab 2,3,5,7,8'!$A:$D,4,FALSE)),0,VLOOKUP('Skin-HRS local'!T48,'O03, tab 2,3,5,7,8'!$A:$D,4,FALSE)))</f>
        <v>0</v>
      </c>
      <c r="AB48">
        <f>IF($E48="gas","",IF(ISERROR(VLOOKUP('Skin-HRS local'!U48,'O03, tab 2,3,5,7,8'!$A:$D,4,FALSE)),0,VLOOKUP('Skin-HRS local'!U48,'O03, tab 2,3,5,7,8'!$A:$D,4,FALSE)))</f>
        <v>0</v>
      </c>
      <c r="AC48">
        <f>IF($E48="gas","",IF(ISERROR(VLOOKUP('Skin-HRS local'!V48,'O03, tab 2,3,5,7,8'!$A:$D,4,FALSE)),0,VLOOKUP('Skin-HRS local'!V48,'O03, tab 2,3,5,7,8'!$A:$D,4,FALSE)))</f>
        <v>0</v>
      </c>
      <c r="AD48" s="52">
        <f t="shared" si="7"/>
        <v>0</v>
      </c>
      <c r="AE48" t="str">
        <f>IF(OR(AD48=0,E48="gas"),"",INDEX('O03'!$B$16:$G$22,'Skin-HRS systemic'!S48,'Skin-HRS systemic'!AD48))</f>
        <v/>
      </c>
      <c r="AF48">
        <f>IF(E48="gas","",'Inhalation-E,WE,HS'!Q48)</f>
        <v>1.9960079840319364E-3</v>
      </c>
      <c r="AG48">
        <f>IF(OR(E48="gas",AD48=0),0,(1/('INPUT-Settings'!$E$4^4*'INPUT-Settings'!$E$5^3)^(1/9))^(10-AE48))</f>
        <v>0</v>
      </c>
      <c r="AH48" s="52">
        <f t="shared" si="8"/>
        <v>0</v>
      </c>
    </row>
    <row r="49" spans="1:34" x14ac:dyDescent="0.3">
      <c r="A49">
        <f>'Skin-HRS local'!A49</f>
        <v>7</v>
      </c>
      <c r="B49">
        <f>'Skin-HRS local'!B49</f>
        <v>0</v>
      </c>
      <c r="C49" t="str">
        <f>'Skin-HRS local'!C49</f>
        <v>output</v>
      </c>
      <c r="D49" t="str">
        <f>'Skin-HRS local'!D49</f>
        <v>extract P0, concentrated</v>
      </c>
      <c r="E49" t="str">
        <f>VLOOKUP(D49,Substances!A:B,2,FALSE)</f>
        <v>liquid</v>
      </c>
      <c r="F49">
        <f>'Skin-MT body'!CS49</f>
        <v>0.15000000000000002</v>
      </c>
      <c r="G49" t="str">
        <f>IF(E49="gas","",'Skin-HRS local'!G49)</f>
        <v>Immersion</v>
      </c>
      <c r="H49">
        <f>IF(E49="liquid",VLOOKUP(G49,'G03, tab A1'!$B$14:$D$19,2,FALSE),IF(E49="solid",VLOOKUP(G49,'G03, tab A1'!$B$5:$D$10,2,FALSE),""))</f>
        <v>0.61</v>
      </c>
      <c r="I49" s="52">
        <f t="shared" si="0"/>
        <v>9.1500000000000012E-2</v>
      </c>
      <c r="J49">
        <f>IF(OR(E49="solid",E49="liquid"),I49*'Skin-HRS local'!K49,"")</f>
        <v>4.5750000000000006E-2</v>
      </c>
      <c r="K49">
        <f>IF(OR(E49="solid",E49="gas",VLOOKUP('Skin-HRS systemic'!D49,'INPUT-Substances'!A:T,18,FALSE)="yes",VLOOKUP('Skin-HRS systemic'!D49,'INPUT-Substances'!A:T,19,FALSE)&gt;500,VLOOKUP('Skin-HRS systemic'!D49,'INPUT-Substances'!A:T,20,FALSE)&gt;5,VLOOKUP('Skin-HRS systemic'!D49,'INPUT-Substances'!A:T,20,FALSE)&lt;(-1)),0.1,1)</f>
        <v>1</v>
      </c>
      <c r="L49">
        <f t="shared" si="1"/>
        <v>4.5750000000000006E-2</v>
      </c>
      <c r="M49">
        <f>IF(E49="gas","",'Skin-HRS local'!AJ49)</f>
        <v>8.3333333333333329E-2</v>
      </c>
      <c r="N49">
        <f t="shared" si="2"/>
        <v>0.1</v>
      </c>
      <c r="O49">
        <f t="shared" si="3"/>
        <v>4.5750000000000009E-3</v>
      </c>
      <c r="P49" s="52">
        <f t="shared" si="4"/>
        <v>0.01</v>
      </c>
      <c r="Q49">
        <f>IF(E49="gas","",VLOOKUP('Skin-HRS local'!AQ49,'O03, tab 2,3,5,7,8'!$G$18:$I$21,3,FALSE))</f>
        <v>10</v>
      </c>
      <c r="R49" s="52">
        <f t="shared" si="5"/>
        <v>0.1</v>
      </c>
      <c r="S49" s="52">
        <f t="shared" si="6"/>
        <v>2</v>
      </c>
      <c r="T49">
        <f>IF($E49="gas","",IF(ISERROR(VLOOKUP('Skin-HRS local'!M49,'O03, tab 2,3,5,7,8'!$A:$D,4,FALSE)),0,VLOOKUP('Skin-HRS local'!M49,'O03, tab 2,3,5,7,8'!$A:$D,4,FALSE)))</f>
        <v>0</v>
      </c>
      <c r="U49">
        <f>IF($E49="gas","",IF(ISERROR(VLOOKUP('Skin-HRS local'!N49,'O03, tab 2,3,5,7,8'!$A:$D,4,FALSE)),0,VLOOKUP('Skin-HRS local'!N49,'O03, tab 2,3,5,7,8'!$A:$D,4,FALSE)))</f>
        <v>0</v>
      </c>
      <c r="V49">
        <f>IF($E49="gas","",IF(ISERROR(VLOOKUP('Skin-HRS local'!O49,'O03, tab 2,3,5,7,8'!$A:$D,4,FALSE)),0,VLOOKUP('Skin-HRS local'!O49,'O03, tab 2,3,5,7,8'!$A:$D,4,FALSE)))</f>
        <v>0</v>
      </c>
      <c r="W49">
        <f>IF($E49="gas","",IF(ISERROR(VLOOKUP('Skin-HRS local'!P49,'O03, tab 2,3,5,7,8'!$A:$D,4,FALSE)),0,VLOOKUP('Skin-HRS local'!P49,'O03, tab 2,3,5,7,8'!$A:$D,4,FALSE)))</f>
        <v>0</v>
      </c>
      <c r="X49">
        <f>IF($E49="gas","",IF(ISERROR(VLOOKUP('Skin-HRS local'!Q49,'O03, tab 2,3,5,7,8'!$A:$D,4,FALSE)),0,VLOOKUP('Skin-HRS local'!Q49,'O03, tab 2,3,5,7,8'!$A:$D,4,FALSE)))</f>
        <v>0</v>
      </c>
      <c r="Y49">
        <f>IF($E49="gas","",IF(ISERROR(VLOOKUP('Skin-HRS local'!R49,'O03, tab 2,3,5,7,8'!$A:$D,4,FALSE)),0,VLOOKUP('Skin-HRS local'!R49,'O03, tab 2,3,5,7,8'!$A:$D,4,FALSE)))</f>
        <v>0</v>
      </c>
      <c r="Z49">
        <f>IF($E49="gas","",IF(ISERROR(VLOOKUP('Skin-HRS local'!S49,'O03, tab 2,3,5,7,8'!$A:$D,4,FALSE)),0,VLOOKUP('Skin-HRS local'!S49,'O03, tab 2,3,5,7,8'!$A:$D,4,FALSE)))</f>
        <v>0</v>
      </c>
      <c r="AA49">
        <f>IF($E49="gas","",IF(ISERROR(VLOOKUP('Skin-HRS local'!T49,'O03, tab 2,3,5,7,8'!$A:$D,4,FALSE)),0,VLOOKUP('Skin-HRS local'!T49,'O03, tab 2,3,5,7,8'!$A:$D,4,FALSE)))</f>
        <v>0</v>
      </c>
      <c r="AB49">
        <f>IF($E49="gas","",IF(ISERROR(VLOOKUP('Skin-HRS local'!U49,'O03, tab 2,3,5,7,8'!$A:$D,4,FALSE)),0,VLOOKUP('Skin-HRS local'!U49,'O03, tab 2,3,5,7,8'!$A:$D,4,FALSE)))</f>
        <v>0</v>
      </c>
      <c r="AC49">
        <f>IF($E49="gas","",IF(ISERROR(VLOOKUP('Skin-HRS local'!V49,'O03, tab 2,3,5,7,8'!$A:$D,4,FALSE)),0,VLOOKUP('Skin-HRS local'!V49,'O03, tab 2,3,5,7,8'!$A:$D,4,FALSE)))</f>
        <v>0</v>
      </c>
      <c r="AD49" s="52">
        <f t="shared" si="7"/>
        <v>0</v>
      </c>
      <c r="AE49" t="str">
        <f>IF(OR(AD49=0,E49="gas"),"",INDEX('O03'!$B$16:$G$22,'Skin-HRS systemic'!S49,'Skin-HRS systemic'!AD49))</f>
        <v/>
      </c>
      <c r="AF49">
        <f>IF(E49="gas","",'Inhalation-E,WE,HS'!Q49)</f>
        <v>0.99800399201596801</v>
      </c>
      <c r="AG49">
        <f>IF(OR(E49="gas",AD49=0),0,(1/('INPUT-Settings'!$E$4^4*'INPUT-Settings'!$E$5^3)^(1/9))^(10-AE49))</f>
        <v>0</v>
      </c>
      <c r="AH49" s="52">
        <f t="shared" si="8"/>
        <v>0</v>
      </c>
    </row>
    <row r="50" spans="1:34" x14ac:dyDescent="0.3">
      <c r="A50">
        <f>'Skin-HRS local'!A50</f>
        <v>7</v>
      </c>
      <c r="B50">
        <f>'Skin-HRS local'!B50</f>
        <v>0</v>
      </c>
      <c r="C50" t="str">
        <f>'Skin-HRS local'!C50</f>
        <v>output</v>
      </c>
      <c r="D50" t="str">
        <f>'Skin-HRS local'!D50</f>
        <v>enzyme</v>
      </c>
      <c r="E50" t="str">
        <f>VLOOKUP(D50,Substances!A:B,2,FALSE)</f>
        <v>solid</v>
      </c>
      <c r="F50" t="e">
        <f>'Skin-MT body'!CS50</f>
        <v>#N/A</v>
      </c>
      <c r="G50" t="str">
        <f>IF(E50="gas","",'Skin-HRS local'!G50)</f>
        <v>Immersion</v>
      </c>
      <c r="H50">
        <f>IF(E50="liquid",VLOOKUP(G50,'G03, tab A1'!$B$14:$D$19,2,FALSE),IF(E50="solid",VLOOKUP(G50,'G03, tab A1'!$B$5:$D$10,2,FALSE),""))</f>
        <v>0.5</v>
      </c>
      <c r="I50" s="52" t="e">
        <f t="shared" si="0"/>
        <v>#N/A</v>
      </c>
      <c r="J50" t="e">
        <f>IF(OR(E50="solid",E50="liquid"),I50*'Skin-HRS local'!K50,"")</f>
        <v>#N/A</v>
      </c>
      <c r="K50">
        <f>IF(OR(E50="solid",E50="gas",VLOOKUP('Skin-HRS systemic'!D50,'INPUT-Substances'!A:T,18,FALSE)="yes",VLOOKUP('Skin-HRS systemic'!D50,'INPUT-Substances'!A:T,19,FALSE)&gt;500,VLOOKUP('Skin-HRS systemic'!D50,'INPUT-Substances'!A:T,20,FALSE)&gt;5,VLOOKUP('Skin-HRS systemic'!D50,'INPUT-Substances'!A:T,20,FALSE)&lt;(-1)),0.1,1)</f>
        <v>0.1</v>
      </c>
      <c r="L50" t="e">
        <f t="shared" si="1"/>
        <v>#N/A</v>
      </c>
      <c r="M50">
        <f>IF(E50="gas","",'Skin-HRS local'!AJ50)</f>
        <v>8.3333333333333329E-2</v>
      </c>
      <c r="N50">
        <f t="shared" si="2"/>
        <v>0.1</v>
      </c>
      <c r="O50" t="e">
        <f t="shared" si="3"/>
        <v>#N/A</v>
      </c>
      <c r="P50" s="52" t="e">
        <f t="shared" si="4"/>
        <v>#N/A</v>
      </c>
      <c r="Q50">
        <f>IF(E50="gas","",VLOOKUP('Skin-HRS local'!AQ50,'O03, tab 2,3,5,7,8'!$G$18:$I$21,3,FALSE))</f>
        <v>10</v>
      </c>
      <c r="R50" s="52" t="e">
        <f t="shared" si="5"/>
        <v>#N/A</v>
      </c>
      <c r="S50" s="52" t="e">
        <f t="shared" si="6"/>
        <v>#N/A</v>
      </c>
      <c r="T50">
        <f>IF($E50="gas","",IF(ISERROR(VLOOKUP('Skin-HRS local'!M50,'O03, tab 2,3,5,7,8'!$A:$D,4,FALSE)),0,VLOOKUP('Skin-HRS local'!M50,'O03, tab 2,3,5,7,8'!$A:$D,4,FALSE)))</f>
        <v>0</v>
      </c>
      <c r="U50">
        <f>IF($E50="gas","",IF(ISERROR(VLOOKUP('Skin-HRS local'!N50,'O03, tab 2,3,5,7,8'!$A:$D,4,FALSE)),0,VLOOKUP('Skin-HRS local'!N50,'O03, tab 2,3,5,7,8'!$A:$D,4,FALSE)))</f>
        <v>0</v>
      </c>
      <c r="V50">
        <f>IF($E50="gas","",IF(ISERROR(VLOOKUP('Skin-HRS local'!O50,'O03, tab 2,3,5,7,8'!$A:$D,4,FALSE)),0,VLOOKUP('Skin-HRS local'!O50,'O03, tab 2,3,5,7,8'!$A:$D,4,FALSE)))</f>
        <v>0</v>
      </c>
      <c r="W50">
        <f>IF($E50="gas","",IF(ISERROR(VLOOKUP('Skin-HRS local'!P50,'O03, tab 2,3,5,7,8'!$A:$D,4,FALSE)),0,VLOOKUP('Skin-HRS local'!P50,'O03, tab 2,3,5,7,8'!$A:$D,4,FALSE)))</f>
        <v>0</v>
      </c>
      <c r="X50">
        <f>IF($E50="gas","",IF(ISERROR(VLOOKUP('Skin-HRS local'!Q50,'O03, tab 2,3,5,7,8'!$A:$D,4,FALSE)),0,VLOOKUP('Skin-HRS local'!Q50,'O03, tab 2,3,5,7,8'!$A:$D,4,FALSE)))</f>
        <v>0</v>
      </c>
      <c r="Y50">
        <f>IF($E50="gas","",IF(ISERROR(VLOOKUP('Skin-HRS local'!R50,'O03, tab 2,3,5,7,8'!$A:$D,4,FALSE)),0,VLOOKUP('Skin-HRS local'!R50,'O03, tab 2,3,5,7,8'!$A:$D,4,FALSE)))</f>
        <v>0</v>
      </c>
      <c r="Z50">
        <f>IF($E50="gas","",IF(ISERROR(VLOOKUP('Skin-HRS local'!S50,'O03, tab 2,3,5,7,8'!$A:$D,4,FALSE)),0,VLOOKUP('Skin-HRS local'!S50,'O03, tab 2,3,5,7,8'!$A:$D,4,FALSE)))</f>
        <v>0</v>
      </c>
      <c r="AA50">
        <f>IF($E50="gas","",IF(ISERROR(VLOOKUP('Skin-HRS local'!T50,'O03, tab 2,3,5,7,8'!$A:$D,4,FALSE)),0,VLOOKUP('Skin-HRS local'!T50,'O03, tab 2,3,5,7,8'!$A:$D,4,FALSE)))</f>
        <v>0</v>
      </c>
      <c r="AB50">
        <f>IF($E50="gas","",IF(ISERROR(VLOOKUP('Skin-HRS local'!U50,'O03, tab 2,3,5,7,8'!$A:$D,4,FALSE)),0,VLOOKUP('Skin-HRS local'!U50,'O03, tab 2,3,5,7,8'!$A:$D,4,FALSE)))</f>
        <v>0</v>
      </c>
      <c r="AC50">
        <f>IF($E50="gas","",IF(ISERROR(VLOOKUP('Skin-HRS local'!V50,'O03, tab 2,3,5,7,8'!$A:$D,4,FALSE)),0,VLOOKUP('Skin-HRS local'!V50,'O03, tab 2,3,5,7,8'!$A:$D,4,FALSE)))</f>
        <v>0</v>
      </c>
      <c r="AD50" s="52">
        <f t="shared" si="7"/>
        <v>0</v>
      </c>
      <c r="AE50" t="str">
        <f>IF(OR(AD50=0,E50="gas"),"",INDEX('O03'!$B$16:$G$22,'Skin-HRS systemic'!S50,'Skin-HRS systemic'!AD50))</f>
        <v/>
      </c>
      <c r="AF50">
        <f>IF(E50="gas","",'Inhalation-E,WE,HS'!Q50)</f>
        <v>1.9960079840319364E-3</v>
      </c>
      <c r="AG50">
        <f>IF(OR(E50="gas",AD50=0),0,(1/('INPUT-Settings'!$E$4^4*'INPUT-Settings'!$E$5^3)^(1/9))^(10-AE50))</f>
        <v>0</v>
      </c>
      <c r="AH50" s="52">
        <f t="shared" si="8"/>
        <v>0</v>
      </c>
    </row>
    <row r="51" spans="1:34" x14ac:dyDescent="0.3">
      <c r="A51">
        <f>'Skin-HRS local'!A51</f>
        <v>8</v>
      </c>
      <c r="B51" t="str">
        <f>'Skin-HRS local'!B51</f>
        <v>denaturating</v>
      </c>
      <c r="C51" t="str">
        <f>'Skin-HRS local'!C51</f>
        <v>input</v>
      </c>
      <c r="D51" t="str">
        <f>'Skin-HRS local'!D51</f>
        <v>extract P0, concentrated</v>
      </c>
      <c r="E51" t="str">
        <f>VLOOKUP(D51,Substances!A:B,2,FALSE)</f>
        <v>liquid</v>
      </c>
      <c r="F51">
        <f>'Skin-MT body'!CS51</f>
        <v>0.15000000000000002</v>
      </c>
      <c r="G51" t="str">
        <f>IF(E51="gas","",'Skin-HRS local'!G51)</f>
        <v>Immersion</v>
      </c>
      <c r="H51">
        <f>IF(E51="liquid",VLOOKUP(G51,'G03, tab A1'!$B$14:$D$19,2,FALSE),IF(E51="solid",VLOOKUP(G51,'G03, tab A1'!$B$5:$D$10,2,FALSE),""))</f>
        <v>0.61</v>
      </c>
      <c r="I51" s="52">
        <f t="shared" si="0"/>
        <v>9.1500000000000012E-2</v>
      </c>
      <c r="J51">
        <f>IF(OR(E51="solid",E51="liquid"),I51*'Skin-HRS local'!K51,"")</f>
        <v>4.5750000000000006E-2</v>
      </c>
      <c r="K51">
        <f>IF(OR(E51="solid",E51="gas",VLOOKUP('Skin-HRS systemic'!D51,'INPUT-Substances'!A:T,18,FALSE)="yes",VLOOKUP('Skin-HRS systemic'!D51,'INPUT-Substances'!A:T,19,FALSE)&gt;500,VLOOKUP('Skin-HRS systemic'!D51,'INPUT-Substances'!A:T,20,FALSE)&gt;5,VLOOKUP('Skin-HRS systemic'!D51,'INPUT-Substances'!A:T,20,FALSE)&lt;(-1)),0.1,1)</f>
        <v>1</v>
      </c>
      <c r="L51">
        <f t="shared" si="1"/>
        <v>4.5750000000000006E-2</v>
      </c>
      <c r="M51">
        <f>IF(E51="gas","",'Skin-HRS local'!AJ51)</f>
        <v>8.3333333333333329E-2</v>
      </c>
      <c r="N51">
        <f t="shared" si="2"/>
        <v>0.1</v>
      </c>
      <c r="O51">
        <f t="shared" si="3"/>
        <v>4.5750000000000009E-3</v>
      </c>
      <c r="P51" s="52">
        <f t="shared" si="4"/>
        <v>0.01</v>
      </c>
      <c r="Q51">
        <f>IF(E51="gas","",VLOOKUP('Skin-HRS local'!AQ51,'O03, tab 2,3,5,7,8'!$G$18:$I$21,3,FALSE))</f>
        <v>10</v>
      </c>
      <c r="R51" s="52">
        <f t="shared" si="5"/>
        <v>0.1</v>
      </c>
      <c r="S51" s="52">
        <f t="shared" si="6"/>
        <v>2</v>
      </c>
      <c r="T51">
        <f>IF($E51="gas","",IF(ISERROR(VLOOKUP('Skin-HRS local'!M51,'O03, tab 2,3,5,7,8'!$A:$D,4,FALSE)),0,VLOOKUP('Skin-HRS local'!M51,'O03, tab 2,3,5,7,8'!$A:$D,4,FALSE)))</f>
        <v>0</v>
      </c>
      <c r="U51">
        <f>IF($E51="gas","",IF(ISERROR(VLOOKUP('Skin-HRS local'!N51,'O03, tab 2,3,5,7,8'!$A:$D,4,FALSE)),0,VLOOKUP('Skin-HRS local'!N51,'O03, tab 2,3,5,7,8'!$A:$D,4,FALSE)))</f>
        <v>0</v>
      </c>
      <c r="V51">
        <f>IF($E51="gas","",IF(ISERROR(VLOOKUP('Skin-HRS local'!O51,'O03, tab 2,3,5,7,8'!$A:$D,4,FALSE)),0,VLOOKUP('Skin-HRS local'!O51,'O03, tab 2,3,5,7,8'!$A:$D,4,FALSE)))</f>
        <v>0</v>
      </c>
      <c r="W51">
        <f>IF($E51="gas","",IF(ISERROR(VLOOKUP('Skin-HRS local'!P51,'O03, tab 2,3,5,7,8'!$A:$D,4,FALSE)),0,VLOOKUP('Skin-HRS local'!P51,'O03, tab 2,3,5,7,8'!$A:$D,4,FALSE)))</f>
        <v>0</v>
      </c>
      <c r="X51">
        <f>IF($E51="gas","",IF(ISERROR(VLOOKUP('Skin-HRS local'!Q51,'O03, tab 2,3,5,7,8'!$A:$D,4,FALSE)),0,VLOOKUP('Skin-HRS local'!Q51,'O03, tab 2,3,5,7,8'!$A:$D,4,FALSE)))</f>
        <v>0</v>
      </c>
      <c r="Y51">
        <f>IF($E51="gas","",IF(ISERROR(VLOOKUP('Skin-HRS local'!R51,'O03, tab 2,3,5,7,8'!$A:$D,4,FALSE)),0,VLOOKUP('Skin-HRS local'!R51,'O03, tab 2,3,5,7,8'!$A:$D,4,FALSE)))</f>
        <v>0</v>
      </c>
      <c r="Z51">
        <f>IF($E51="gas","",IF(ISERROR(VLOOKUP('Skin-HRS local'!S51,'O03, tab 2,3,5,7,8'!$A:$D,4,FALSE)),0,VLOOKUP('Skin-HRS local'!S51,'O03, tab 2,3,5,7,8'!$A:$D,4,FALSE)))</f>
        <v>0</v>
      </c>
      <c r="AA51">
        <f>IF($E51="gas","",IF(ISERROR(VLOOKUP('Skin-HRS local'!T51,'O03, tab 2,3,5,7,8'!$A:$D,4,FALSE)),0,VLOOKUP('Skin-HRS local'!T51,'O03, tab 2,3,5,7,8'!$A:$D,4,FALSE)))</f>
        <v>0</v>
      </c>
      <c r="AB51">
        <f>IF($E51="gas","",IF(ISERROR(VLOOKUP('Skin-HRS local'!U51,'O03, tab 2,3,5,7,8'!$A:$D,4,FALSE)),0,VLOOKUP('Skin-HRS local'!U51,'O03, tab 2,3,5,7,8'!$A:$D,4,FALSE)))</f>
        <v>0</v>
      </c>
      <c r="AC51">
        <f>IF($E51="gas","",IF(ISERROR(VLOOKUP('Skin-HRS local'!V51,'O03, tab 2,3,5,7,8'!$A:$D,4,FALSE)),0,VLOOKUP('Skin-HRS local'!V51,'O03, tab 2,3,5,7,8'!$A:$D,4,FALSE)))</f>
        <v>0</v>
      </c>
      <c r="AD51" s="52">
        <f t="shared" si="7"/>
        <v>0</v>
      </c>
      <c r="AE51" t="str">
        <f>IF(OR(AD51=0,E51="gas"),"",INDEX('O03'!$B$16:$G$22,'Skin-HRS systemic'!S51,'Skin-HRS systemic'!AD51))</f>
        <v/>
      </c>
      <c r="AF51">
        <f>IF(E51="gas","",'Inhalation-E,WE,HS'!Q51)</f>
        <v>0.99800399201596801</v>
      </c>
      <c r="AG51">
        <f>IF(OR(E51="gas",AD51=0),0,(1/('INPUT-Settings'!$E$4^4*'INPUT-Settings'!$E$5^3)^(1/9))^(10-AE51))</f>
        <v>0</v>
      </c>
      <c r="AH51" s="52">
        <f t="shared" si="8"/>
        <v>0</v>
      </c>
    </row>
    <row r="52" spans="1:34" x14ac:dyDescent="0.3">
      <c r="A52">
        <f>'Skin-HRS local'!A52</f>
        <v>8</v>
      </c>
      <c r="B52">
        <f>'Skin-HRS local'!B52</f>
        <v>0</v>
      </c>
      <c r="C52" t="str">
        <f>'Skin-HRS local'!C52</f>
        <v>input</v>
      </c>
      <c r="D52" t="str">
        <f>'Skin-HRS local'!D52</f>
        <v>enzyme</v>
      </c>
      <c r="E52" t="str">
        <f>VLOOKUP(D52,Substances!A:B,2,FALSE)</f>
        <v>solid</v>
      </c>
      <c r="F52" t="e">
        <f>'Skin-MT body'!CS52</f>
        <v>#N/A</v>
      </c>
      <c r="G52" t="str">
        <f>IF(E52="gas","",'Skin-HRS local'!G52)</f>
        <v>Immersion</v>
      </c>
      <c r="H52">
        <f>IF(E52="liquid",VLOOKUP(G52,'G03, tab A1'!$B$14:$D$19,2,FALSE),IF(E52="solid",VLOOKUP(G52,'G03, tab A1'!$B$5:$D$10,2,FALSE),""))</f>
        <v>0.5</v>
      </c>
      <c r="I52" s="52" t="e">
        <f t="shared" si="0"/>
        <v>#N/A</v>
      </c>
      <c r="J52" t="e">
        <f>IF(OR(E52="solid",E52="liquid"),I52*'Skin-HRS local'!K52,"")</f>
        <v>#N/A</v>
      </c>
      <c r="K52">
        <f>IF(OR(E52="solid",E52="gas",VLOOKUP('Skin-HRS systemic'!D52,'INPUT-Substances'!A:T,18,FALSE)="yes",VLOOKUP('Skin-HRS systemic'!D52,'INPUT-Substances'!A:T,19,FALSE)&gt;500,VLOOKUP('Skin-HRS systemic'!D52,'INPUT-Substances'!A:T,20,FALSE)&gt;5,VLOOKUP('Skin-HRS systemic'!D52,'INPUT-Substances'!A:T,20,FALSE)&lt;(-1)),0.1,1)</f>
        <v>0.1</v>
      </c>
      <c r="L52" t="e">
        <f t="shared" si="1"/>
        <v>#N/A</v>
      </c>
      <c r="M52">
        <f>IF(E52="gas","",'Skin-HRS local'!AJ52)</f>
        <v>8.3333333333333329E-2</v>
      </c>
      <c r="N52">
        <f t="shared" si="2"/>
        <v>0.1</v>
      </c>
      <c r="O52" t="e">
        <f t="shared" si="3"/>
        <v>#N/A</v>
      </c>
      <c r="P52" s="52" t="e">
        <f t="shared" si="4"/>
        <v>#N/A</v>
      </c>
      <c r="Q52">
        <f>IF(E52="gas","",VLOOKUP('Skin-HRS local'!AQ52,'O03, tab 2,3,5,7,8'!$G$18:$I$21,3,FALSE))</f>
        <v>10</v>
      </c>
      <c r="R52" s="52" t="e">
        <f t="shared" si="5"/>
        <v>#N/A</v>
      </c>
      <c r="S52" s="52" t="e">
        <f t="shared" si="6"/>
        <v>#N/A</v>
      </c>
      <c r="T52">
        <f>IF($E52="gas","",IF(ISERROR(VLOOKUP('Skin-HRS local'!M52,'O03, tab 2,3,5,7,8'!$A:$D,4,FALSE)),0,VLOOKUP('Skin-HRS local'!M52,'O03, tab 2,3,5,7,8'!$A:$D,4,FALSE)))</f>
        <v>0</v>
      </c>
      <c r="U52">
        <f>IF($E52="gas","",IF(ISERROR(VLOOKUP('Skin-HRS local'!N52,'O03, tab 2,3,5,7,8'!$A:$D,4,FALSE)),0,VLOOKUP('Skin-HRS local'!N52,'O03, tab 2,3,5,7,8'!$A:$D,4,FALSE)))</f>
        <v>0</v>
      </c>
      <c r="V52">
        <f>IF($E52="gas","",IF(ISERROR(VLOOKUP('Skin-HRS local'!O52,'O03, tab 2,3,5,7,8'!$A:$D,4,FALSE)),0,VLOOKUP('Skin-HRS local'!O52,'O03, tab 2,3,5,7,8'!$A:$D,4,FALSE)))</f>
        <v>0</v>
      </c>
      <c r="W52">
        <f>IF($E52="gas","",IF(ISERROR(VLOOKUP('Skin-HRS local'!P52,'O03, tab 2,3,5,7,8'!$A:$D,4,FALSE)),0,VLOOKUP('Skin-HRS local'!P52,'O03, tab 2,3,5,7,8'!$A:$D,4,FALSE)))</f>
        <v>0</v>
      </c>
      <c r="X52">
        <f>IF($E52="gas","",IF(ISERROR(VLOOKUP('Skin-HRS local'!Q52,'O03, tab 2,3,5,7,8'!$A:$D,4,FALSE)),0,VLOOKUP('Skin-HRS local'!Q52,'O03, tab 2,3,5,7,8'!$A:$D,4,FALSE)))</f>
        <v>0</v>
      </c>
      <c r="Y52">
        <f>IF($E52="gas","",IF(ISERROR(VLOOKUP('Skin-HRS local'!R52,'O03, tab 2,3,5,7,8'!$A:$D,4,FALSE)),0,VLOOKUP('Skin-HRS local'!R52,'O03, tab 2,3,5,7,8'!$A:$D,4,FALSE)))</f>
        <v>0</v>
      </c>
      <c r="Z52">
        <f>IF($E52="gas","",IF(ISERROR(VLOOKUP('Skin-HRS local'!S52,'O03, tab 2,3,5,7,8'!$A:$D,4,FALSE)),0,VLOOKUP('Skin-HRS local'!S52,'O03, tab 2,3,5,7,8'!$A:$D,4,FALSE)))</f>
        <v>0</v>
      </c>
      <c r="AA52">
        <f>IF($E52="gas","",IF(ISERROR(VLOOKUP('Skin-HRS local'!T52,'O03, tab 2,3,5,7,8'!$A:$D,4,FALSE)),0,VLOOKUP('Skin-HRS local'!T52,'O03, tab 2,3,5,7,8'!$A:$D,4,FALSE)))</f>
        <v>0</v>
      </c>
      <c r="AB52">
        <f>IF($E52="gas","",IF(ISERROR(VLOOKUP('Skin-HRS local'!U52,'O03, tab 2,3,5,7,8'!$A:$D,4,FALSE)),0,VLOOKUP('Skin-HRS local'!U52,'O03, tab 2,3,5,7,8'!$A:$D,4,FALSE)))</f>
        <v>0</v>
      </c>
      <c r="AC52">
        <f>IF($E52="gas","",IF(ISERROR(VLOOKUP('Skin-HRS local'!V52,'O03, tab 2,3,5,7,8'!$A:$D,4,FALSE)),0,VLOOKUP('Skin-HRS local'!V52,'O03, tab 2,3,5,7,8'!$A:$D,4,FALSE)))</f>
        <v>0</v>
      </c>
      <c r="AD52" s="52">
        <f t="shared" si="7"/>
        <v>0</v>
      </c>
      <c r="AE52" t="str">
        <f>IF(OR(AD52=0,E52="gas"),"",INDEX('O03'!$B$16:$G$22,'Skin-HRS systemic'!S52,'Skin-HRS systemic'!AD52))</f>
        <v/>
      </c>
      <c r="AF52">
        <f>IF(E52="gas","",'Inhalation-E,WE,HS'!Q52)</f>
        <v>1.9960079840319364E-3</v>
      </c>
      <c r="AG52">
        <f>IF(OR(E52="gas",AD52=0),0,(1/('INPUT-Settings'!$E$4^4*'INPUT-Settings'!$E$5^3)^(1/9))^(10-AE52))</f>
        <v>0</v>
      </c>
      <c r="AH52" s="52">
        <f t="shared" si="8"/>
        <v>0</v>
      </c>
    </row>
    <row r="53" spans="1:34" x14ac:dyDescent="0.3">
      <c r="A53">
        <f>'Skin-HRS local'!A53</f>
        <v>8</v>
      </c>
      <c r="B53">
        <f>'Skin-HRS local'!B53</f>
        <v>0</v>
      </c>
      <c r="C53" t="str">
        <f>'Skin-HRS local'!C53</f>
        <v>process</v>
      </c>
      <c r="D53" t="str">
        <f>'Skin-HRS local'!D53</f>
        <v>extract P0, concentrated</v>
      </c>
      <c r="E53" t="str">
        <f>VLOOKUP(D53,Substances!A:B,2,FALSE)</f>
        <v>liquid</v>
      </c>
      <c r="F53">
        <f>'Skin-MT body'!CS53</f>
        <v>0.15000000000000002</v>
      </c>
      <c r="G53" t="str">
        <f>IF(E53="gas","",'Skin-HRS local'!G53)</f>
        <v>Immersion</v>
      </c>
      <c r="H53">
        <f>IF(E53="liquid",VLOOKUP(G53,'G03, tab A1'!$B$14:$D$19,2,FALSE),IF(E53="solid",VLOOKUP(G53,'G03, tab A1'!$B$5:$D$10,2,FALSE),""))</f>
        <v>0.61</v>
      </c>
      <c r="I53" s="52">
        <f t="shared" si="0"/>
        <v>9.1500000000000012E-2</v>
      </c>
      <c r="J53">
        <f>IF(OR(E53="solid",E53="liquid"),I53*'Skin-HRS local'!K53,"")</f>
        <v>4.5750000000000006E-2</v>
      </c>
      <c r="K53">
        <f>IF(OR(E53="solid",E53="gas",VLOOKUP('Skin-HRS systemic'!D53,'INPUT-Substances'!A:T,18,FALSE)="yes",VLOOKUP('Skin-HRS systemic'!D53,'INPUT-Substances'!A:T,19,FALSE)&gt;500,VLOOKUP('Skin-HRS systemic'!D53,'INPUT-Substances'!A:T,20,FALSE)&gt;5,VLOOKUP('Skin-HRS systemic'!D53,'INPUT-Substances'!A:T,20,FALSE)&lt;(-1)),0.1,1)</f>
        <v>1</v>
      </c>
      <c r="L53">
        <f t="shared" si="1"/>
        <v>4.5750000000000006E-2</v>
      </c>
      <c r="M53">
        <f>IF(E53="gas","",'Skin-HRS local'!AJ53)</f>
        <v>0.5</v>
      </c>
      <c r="N53">
        <f t="shared" si="2"/>
        <v>0.3</v>
      </c>
      <c r="O53">
        <f t="shared" si="3"/>
        <v>1.3725000000000001E-2</v>
      </c>
      <c r="P53" s="52">
        <f t="shared" si="4"/>
        <v>1.3725000000000001E-2</v>
      </c>
      <c r="Q53">
        <f>IF(E53="gas","",VLOOKUP('Skin-HRS local'!AQ53,'O03, tab 2,3,5,7,8'!$G$18:$I$21,3,FALSE))</f>
        <v>10</v>
      </c>
      <c r="R53" s="52">
        <f t="shared" si="5"/>
        <v>0.13725000000000001</v>
      </c>
      <c r="S53" s="52">
        <f t="shared" si="6"/>
        <v>2</v>
      </c>
      <c r="T53">
        <f>IF($E53="gas","",IF(ISERROR(VLOOKUP('Skin-HRS local'!M53,'O03, tab 2,3,5,7,8'!$A:$D,4,FALSE)),0,VLOOKUP('Skin-HRS local'!M53,'O03, tab 2,3,5,7,8'!$A:$D,4,FALSE)))</f>
        <v>0</v>
      </c>
      <c r="U53">
        <f>IF($E53="gas","",IF(ISERROR(VLOOKUP('Skin-HRS local'!N53,'O03, tab 2,3,5,7,8'!$A:$D,4,FALSE)),0,VLOOKUP('Skin-HRS local'!N53,'O03, tab 2,3,5,7,8'!$A:$D,4,FALSE)))</f>
        <v>0</v>
      </c>
      <c r="V53">
        <f>IF($E53="gas","",IF(ISERROR(VLOOKUP('Skin-HRS local'!O53,'O03, tab 2,3,5,7,8'!$A:$D,4,FALSE)),0,VLOOKUP('Skin-HRS local'!O53,'O03, tab 2,3,5,7,8'!$A:$D,4,FALSE)))</f>
        <v>0</v>
      </c>
      <c r="W53">
        <f>IF($E53="gas","",IF(ISERROR(VLOOKUP('Skin-HRS local'!P53,'O03, tab 2,3,5,7,8'!$A:$D,4,FALSE)),0,VLOOKUP('Skin-HRS local'!P53,'O03, tab 2,3,5,7,8'!$A:$D,4,FALSE)))</f>
        <v>0</v>
      </c>
      <c r="X53">
        <f>IF($E53="gas","",IF(ISERROR(VLOOKUP('Skin-HRS local'!Q53,'O03, tab 2,3,5,7,8'!$A:$D,4,FALSE)),0,VLOOKUP('Skin-HRS local'!Q53,'O03, tab 2,3,5,7,8'!$A:$D,4,FALSE)))</f>
        <v>0</v>
      </c>
      <c r="Y53">
        <f>IF($E53="gas","",IF(ISERROR(VLOOKUP('Skin-HRS local'!R53,'O03, tab 2,3,5,7,8'!$A:$D,4,FALSE)),0,VLOOKUP('Skin-HRS local'!R53,'O03, tab 2,3,5,7,8'!$A:$D,4,FALSE)))</f>
        <v>0</v>
      </c>
      <c r="Z53">
        <f>IF($E53="gas","",IF(ISERROR(VLOOKUP('Skin-HRS local'!S53,'O03, tab 2,3,5,7,8'!$A:$D,4,FALSE)),0,VLOOKUP('Skin-HRS local'!S53,'O03, tab 2,3,5,7,8'!$A:$D,4,FALSE)))</f>
        <v>0</v>
      </c>
      <c r="AA53">
        <f>IF($E53="gas","",IF(ISERROR(VLOOKUP('Skin-HRS local'!T53,'O03, tab 2,3,5,7,8'!$A:$D,4,FALSE)),0,VLOOKUP('Skin-HRS local'!T53,'O03, tab 2,3,5,7,8'!$A:$D,4,FALSE)))</f>
        <v>0</v>
      </c>
      <c r="AB53">
        <f>IF($E53="gas","",IF(ISERROR(VLOOKUP('Skin-HRS local'!U53,'O03, tab 2,3,5,7,8'!$A:$D,4,FALSE)),0,VLOOKUP('Skin-HRS local'!U53,'O03, tab 2,3,5,7,8'!$A:$D,4,FALSE)))</f>
        <v>0</v>
      </c>
      <c r="AC53">
        <f>IF($E53="gas","",IF(ISERROR(VLOOKUP('Skin-HRS local'!V53,'O03, tab 2,3,5,7,8'!$A:$D,4,FALSE)),0,VLOOKUP('Skin-HRS local'!V53,'O03, tab 2,3,5,7,8'!$A:$D,4,FALSE)))</f>
        <v>0</v>
      </c>
      <c r="AD53" s="52">
        <f t="shared" si="7"/>
        <v>0</v>
      </c>
      <c r="AE53" t="str">
        <f>IF(OR(AD53=0,E53="gas"),"",INDEX('O03'!$B$16:$G$22,'Skin-HRS systemic'!S53,'Skin-HRS systemic'!AD53))</f>
        <v/>
      </c>
      <c r="AF53">
        <f>IF(E53="gas","",'Inhalation-E,WE,HS'!Q53)</f>
        <v>0.99800399201596801</v>
      </c>
      <c r="AG53">
        <f>IF(OR(E53="gas",AD53=0),0,(1/('INPUT-Settings'!$E$4^4*'INPUT-Settings'!$E$5^3)^(1/9))^(10-AE53))</f>
        <v>0</v>
      </c>
      <c r="AH53" s="52">
        <f t="shared" si="8"/>
        <v>0</v>
      </c>
    </row>
    <row r="54" spans="1:34" x14ac:dyDescent="0.3">
      <c r="A54">
        <f>'Skin-HRS local'!A54</f>
        <v>8</v>
      </c>
      <c r="B54">
        <f>'Skin-HRS local'!B54</f>
        <v>0</v>
      </c>
      <c r="C54" t="str">
        <f>'Skin-HRS local'!C54</f>
        <v>process</v>
      </c>
      <c r="D54" t="str">
        <f>'Skin-HRS local'!D54</f>
        <v>enzyme</v>
      </c>
      <c r="E54" t="str">
        <f>VLOOKUP(D54,Substances!A:B,2,FALSE)</f>
        <v>solid</v>
      </c>
      <c r="F54" t="e">
        <f>'Skin-MT body'!CS54</f>
        <v>#N/A</v>
      </c>
      <c r="G54" t="str">
        <f>IF(E54="gas","",'Skin-HRS local'!G54)</f>
        <v>Immersion</v>
      </c>
      <c r="H54">
        <f>IF(E54="liquid",VLOOKUP(G54,'G03, tab A1'!$B$14:$D$19,2,FALSE),IF(E54="solid",VLOOKUP(G54,'G03, tab A1'!$B$5:$D$10,2,FALSE),""))</f>
        <v>0.5</v>
      </c>
      <c r="I54" s="52" t="e">
        <f t="shared" si="0"/>
        <v>#N/A</v>
      </c>
      <c r="J54" t="e">
        <f>IF(OR(E54="solid",E54="liquid"),I54*'Skin-HRS local'!K54,"")</f>
        <v>#N/A</v>
      </c>
      <c r="K54">
        <f>IF(OR(E54="solid",E54="gas",VLOOKUP('Skin-HRS systemic'!D54,'INPUT-Substances'!A:T,18,FALSE)="yes",VLOOKUP('Skin-HRS systemic'!D54,'INPUT-Substances'!A:T,19,FALSE)&gt;500,VLOOKUP('Skin-HRS systemic'!D54,'INPUT-Substances'!A:T,20,FALSE)&gt;5,VLOOKUP('Skin-HRS systemic'!D54,'INPUT-Substances'!A:T,20,FALSE)&lt;(-1)),0.1,1)</f>
        <v>0.1</v>
      </c>
      <c r="L54" t="e">
        <f t="shared" si="1"/>
        <v>#N/A</v>
      </c>
      <c r="M54">
        <f>IF(E54="gas","",'Skin-HRS local'!AJ54)</f>
        <v>0.5</v>
      </c>
      <c r="N54">
        <f t="shared" si="2"/>
        <v>0.3</v>
      </c>
      <c r="O54" t="e">
        <f t="shared" si="3"/>
        <v>#N/A</v>
      </c>
      <c r="P54" s="52" t="e">
        <f t="shared" si="4"/>
        <v>#N/A</v>
      </c>
      <c r="Q54">
        <f>IF(E54="gas","",VLOOKUP('Skin-HRS local'!AQ54,'O03, tab 2,3,5,7,8'!$G$18:$I$21,3,FALSE))</f>
        <v>10</v>
      </c>
      <c r="R54" s="52" t="e">
        <f t="shared" si="5"/>
        <v>#N/A</v>
      </c>
      <c r="S54" s="52" t="e">
        <f t="shared" si="6"/>
        <v>#N/A</v>
      </c>
      <c r="T54">
        <f>IF($E54="gas","",IF(ISERROR(VLOOKUP('Skin-HRS local'!M54,'O03, tab 2,3,5,7,8'!$A:$D,4,FALSE)),0,VLOOKUP('Skin-HRS local'!M54,'O03, tab 2,3,5,7,8'!$A:$D,4,FALSE)))</f>
        <v>0</v>
      </c>
      <c r="U54">
        <f>IF($E54="gas","",IF(ISERROR(VLOOKUP('Skin-HRS local'!N54,'O03, tab 2,3,5,7,8'!$A:$D,4,FALSE)),0,VLOOKUP('Skin-HRS local'!N54,'O03, tab 2,3,5,7,8'!$A:$D,4,FALSE)))</f>
        <v>0</v>
      </c>
      <c r="V54">
        <f>IF($E54="gas","",IF(ISERROR(VLOOKUP('Skin-HRS local'!O54,'O03, tab 2,3,5,7,8'!$A:$D,4,FALSE)),0,VLOOKUP('Skin-HRS local'!O54,'O03, tab 2,3,5,7,8'!$A:$D,4,FALSE)))</f>
        <v>0</v>
      </c>
      <c r="W54">
        <f>IF($E54="gas","",IF(ISERROR(VLOOKUP('Skin-HRS local'!P54,'O03, tab 2,3,5,7,8'!$A:$D,4,FALSE)),0,VLOOKUP('Skin-HRS local'!P54,'O03, tab 2,3,5,7,8'!$A:$D,4,FALSE)))</f>
        <v>0</v>
      </c>
      <c r="X54">
        <f>IF($E54="gas","",IF(ISERROR(VLOOKUP('Skin-HRS local'!Q54,'O03, tab 2,3,5,7,8'!$A:$D,4,FALSE)),0,VLOOKUP('Skin-HRS local'!Q54,'O03, tab 2,3,5,7,8'!$A:$D,4,FALSE)))</f>
        <v>0</v>
      </c>
      <c r="Y54">
        <f>IF($E54="gas","",IF(ISERROR(VLOOKUP('Skin-HRS local'!R54,'O03, tab 2,3,5,7,8'!$A:$D,4,FALSE)),0,VLOOKUP('Skin-HRS local'!R54,'O03, tab 2,3,5,7,8'!$A:$D,4,FALSE)))</f>
        <v>0</v>
      </c>
      <c r="Z54">
        <f>IF($E54="gas","",IF(ISERROR(VLOOKUP('Skin-HRS local'!S54,'O03, tab 2,3,5,7,8'!$A:$D,4,FALSE)),0,VLOOKUP('Skin-HRS local'!S54,'O03, tab 2,3,5,7,8'!$A:$D,4,FALSE)))</f>
        <v>0</v>
      </c>
      <c r="AA54">
        <f>IF($E54="gas","",IF(ISERROR(VLOOKUP('Skin-HRS local'!T54,'O03, tab 2,3,5,7,8'!$A:$D,4,FALSE)),0,VLOOKUP('Skin-HRS local'!T54,'O03, tab 2,3,5,7,8'!$A:$D,4,FALSE)))</f>
        <v>0</v>
      </c>
      <c r="AB54">
        <f>IF($E54="gas","",IF(ISERROR(VLOOKUP('Skin-HRS local'!U54,'O03, tab 2,3,5,7,8'!$A:$D,4,FALSE)),0,VLOOKUP('Skin-HRS local'!U54,'O03, tab 2,3,5,7,8'!$A:$D,4,FALSE)))</f>
        <v>0</v>
      </c>
      <c r="AC54">
        <f>IF($E54="gas","",IF(ISERROR(VLOOKUP('Skin-HRS local'!V54,'O03, tab 2,3,5,7,8'!$A:$D,4,FALSE)),0,VLOOKUP('Skin-HRS local'!V54,'O03, tab 2,3,5,7,8'!$A:$D,4,FALSE)))</f>
        <v>0</v>
      </c>
      <c r="AD54" s="52">
        <f t="shared" si="7"/>
        <v>0</v>
      </c>
      <c r="AE54" t="str">
        <f>IF(OR(AD54=0,E54="gas"),"",INDEX('O03'!$B$16:$G$22,'Skin-HRS systemic'!S54,'Skin-HRS systemic'!AD54))</f>
        <v/>
      </c>
      <c r="AF54">
        <f>IF(E54="gas","",'Inhalation-E,WE,HS'!Q54)</f>
        <v>1.9960079840319364E-3</v>
      </c>
      <c r="AG54">
        <f>IF(OR(E54="gas",AD54=0),0,(1/('INPUT-Settings'!$E$4^4*'INPUT-Settings'!$E$5^3)^(1/9))^(10-AE54))</f>
        <v>0</v>
      </c>
      <c r="AH54" s="52">
        <f t="shared" si="8"/>
        <v>0</v>
      </c>
    </row>
    <row r="55" spans="1:34" x14ac:dyDescent="0.3">
      <c r="A55">
        <f>'Skin-HRS local'!A55</f>
        <v>8</v>
      </c>
      <c r="B55">
        <f>'Skin-HRS local'!B55</f>
        <v>0</v>
      </c>
      <c r="C55" t="str">
        <f>'Skin-HRS local'!C55</f>
        <v>output</v>
      </c>
      <c r="D55" t="str">
        <f>'Skin-HRS local'!D55</f>
        <v>extract P0, concentrated</v>
      </c>
      <c r="E55" t="str">
        <f>VLOOKUP(D55,Substances!A:B,2,FALSE)</f>
        <v>liquid</v>
      </c>
      <c r="F55">
        <f>'Skin-MT body'!CS55</f>
        <v>0.15000000000000002</v>
      </c>
      <c r="G55" t="str">
        <f>IF(E55="gas","",'Skin-HRS local'!G55)</f>
        <v>Immersion</v>
      </c>
      <c r="H55">
        <f>IF(E55="liquid",VLOOKUP(G55,'G03, tab A1'!$B$14:$D$19,2,FALSE),IF(E55="solid",VLOOKUP(G55,'G03, tab A1'!$B$5:$D$10,2,FALSE),""))</f>
        <v>0.61</v>
      </c>
      <c r="I55" s="52">
        <f t="shared" si="0"/>
        <v>9.1500000000000012E-2</v>
      </c>
      <c r="J55">
        <f>IF(OR(E55="solid",E55="liquid"),I55*'Skin-HRS local'!K55,"")</f>
        <v>4.5750000000000006E-2</v>
      </c>
      <c r="K55">
        <f>IF(OR(E55="solid",E55="gas",VLOOKUP('Skin-HRS systemic'!D55,'INPUT-Substances'!A:T,18,FALSE)="yes",VLOOKUP('Skin-HRS systemic'!D55,'INPUT-Substances'!A:T,19,FALSE)&gt;500,VLOOKUP('Skin-HRS systemic'!D55,'INPUT-Substances'!A:T,20,FALSE)&gt;5,VLOOKUP('Skin-HRS systemic'!D55,'INPUT-Substances'!A:T,20,FALSE)&lt;(-1)),0.1,1)</f>
        <v>1</v>
      </c>
      <c r="L55">
        <f t="shared" si="1"/>
        <v>4.5750000000000006E-2</v>
      </c>
      <c r="M55">
        <f>IF(E55="gas","",'Skin-HRS local'!AJ55)</f>
        <v>8.3333333333333329E-2</v>
      </c>
      <c r="N55">
        <f t="shared" si="2"/>
        <v>0.1</v>
      </c>
      <c r="O55">
        <f t="shared" si="3"/>
        <v>4.5750000000000009E-3</v>
      </c>
      <c r="P55" s="52">
        <f t="shared" si="4"/>
        <v>0.01</v>
      </c>
      <c r="Q55">
        <f>IF(E55="gas","",VLOOKUP('Skin-HRS local'!AQ55,'O03, tab 2,3,5,7,8'!$G$18:$I$21,3,FALSE))</f>
        <v>10</v>
      </c>
      <c r="R55" s="52">
        <f t="shared" si="5"/>
        <v>0.1</v>
      </c>
      <c r="S55" s="52">
        <f t="shared" si="6"/>
        <v>2</v>
      </c>
      <c r="T55">
        <f>IF($E55="gas","",IF(ISERROR(VLOOKUP('Skin-HRS local'!M55,'O03, tab 2,3,5,7,8'!$A:$D,4,FALSE)),0,VLOOKUP('Skin-HRS local'!M55,'O03, tab 2,3,5,7,8'!$A:$D,4,FALSE)))</f>
        <v>0</v>
      </c>
      <c r="U55">
        <f>IF($E55="gas","",IF(ISERROR(VLOOKUP('Skin-HRS local'!N55,'O03, tab 2,3,5,7,8'!$A:$D,4,FALSE)),0,VLOOKUP('Skin-HRS local'!N55,'O03, tab 2,3,5,7,8'!$A:$D,4,FALSE)))</f>
        <v>0</v>
      </c>
      <c r="V55">
        <f>IF($E55="gas","",IF(ISERROR(VLOOKUP('Skin-HRS local'!O55,'O03, tab 2,3,5,7,8'!$A:$D,4,FALSE)),0,VLOOKUP('Skin-HRS local'!O55,'O03, tab 2,3,5,7,8'!$A:$D,4,FALSE)))</f>
        <v>0</v>
      </c>
      <c r="W55">
        <f>IF($E55="gas","",IF(ISERROR(VLOOKUP('Skin-HRS local'!P55,'O03, tab 2,3,5,7,8'!$A:$D,4,FALSE)),0,VLOOKUP('Skin-HRS local'!P55,'O03, tab 2,3,5,7,8'!$A:$D,4,FALSE)))</f>
        <v>0</v>
      </c>
      <c r="X55">
        <f>IF($E55="gas","",IF(ISERROR(VLOOKUP('Skin-HRS local'!Q55,'O03, tab 2,3,5,7,8'!$A:$D,4,FALSE)),0,VLOOKUP('Skin-HRS local'!Q55,'O03, tab 2,3,5,7,8'!$A:$D,4,FALSE)))</f>
        <v>0</v>
      </c>
      <c r="Y55">
        <f>IF($E55="gas","",IF(ISERROR(VLOOKUP('Skin-HRS local'!R55,'O03, tab 2,3,5,7,8'!$A:$D,4,FALSE)),0,VLOOKUP('Skin-HRS local'!R55,'O03, tab 2,3,5,7,8'!$A:$D,4,FALSE)))</f>
        <v>0</v>
      </c>
      <c r="Z55">
        <f>IF($E55="gas","",IF(ISERROR(VLOOKUP('Skin-HRS local'!S55,'O03, tab 2,3,5,7,8'!$A:$D,4,FALSE)),0,VLOOKUP('Skin-HRS local'!S55,'O03, tab 2,3,5,7,8'!$A:$D,4,FALSE)))</f>
        <v>0</v>
      </c>
      <c r="AA55">
        <f>IF($E55="gas","",IF(ISERROR(VLOOKUP('Skin-HRS local'!T55,'O03, tab 2,3,5,7,8'!$A:$D,4,FALSE)),0,VLOOKUP('Skin-HRS local'!T55,'O03, tab 2,3,5,7,8'!$A:$D,4,FALSE)))</f>
        <v>0</v>
      </c>
      <c r="AB55">
        <f>IF($E55="gas","",IF(ISERROR(VLOOKUP('Skin-HRS local'!U55,'O03, tab 2,3,5,7,8'!$A:$D,4,FALSE)),0,VLOOKUP('Skin-HRS local'!U55,'O03, tab 2,3,5,7,8'!$A:$D,4,FALSE)))</f>
        <v>0</v>
      </c>
      <c r="AC55">
        <f>IF($E55="gas","",IF(ISERROR(VLOOKUP('Skin-HRS local'!V55,'O03, tab 2,3,5,7,8'!$A:$D,4,FALSE)),0,VLOOKUP('Skin-HRS local'!V55,'O03, tab 2,3,5,7,8'!$A:$D,4,FALSE)))</f>
        <v>0</v>
      </c>
      <c r="AD55" s="52">
        <f t="shared" si="7"/>
        <v>0</v>
      </c>
      <c r="AE55" t="str">
        <f>IF(OR(AD55=0,E55="gas"),"",INDEX('O03'!$B$16:$G$22,'Skin-HRS systemic'!S55,'Skin-HRS systemic'!AD55))</f>
        <v/>
      </c>
      <c r="AF55">
        <f>IF(E55="gas","",'Inhalation-E,WE,HS'!Q55)</f>
        <v>1</v>
      </c>
      <c r="AG55">
        <f>IF(OR(E55="gas",AD55=0),0,(1/('INPUT-Settings'!$E$4^4*'INPUT-Settings'!$E$5^3)^(1/9))^(10-AE55))</f>
        <v>0</v>
      </c>
      <c r="AH55" s="52">
        <f t="shared" si="8"/>
        <v>0</v>
      </c>
    </row>
    <row r="56" spans="1:34" x14ac:dyDescent="0.3">
      <c r="A56">
        <f>'Skin-HRS local'!A56</f>
        <v>9</v>
      </c>
      <c r="B56" t="str">
        <f>'Skin-HRS local'!B56</f>
        <v>adsorption</v>
      </c>
      <c r="C56" t="str">
        <f>'Skin-HRS local'!C56</f>
        <v>input</v>
      </c>
      <c r="D56" t="str">
        <f>'Skin-HRS local'!D56</f>
        <v>extract P0, concentrated</v>
      </c>
      <c r="E56" t="str">
        <f>VLOOKUP(D56,Substances!A:B,2,FALSE)</f>
        <v>liquid</v>
      </c>
      <c r="F56">
        <f>'Skin-MT body'!CS56</f>
        <v>0.15000000000000002</v>
      </c>
      <c r="G56" t="str">
        <f>IF(E56="gas","",'Skin-HRS local'!G56)</f>
        <v>Immersion</v>
      </c>
      <c r="H56">
        <f>IF(E56="liquid",VLOOKUP(G56,'G03, tab A1'!$B$14:$D$19,2,FALSE),IF(E56="solid",VLOOKUP(G56,'G03, tab A1'!$B$5:$D$10,2,FALSE),""))</f>
        <v>0.61</v>
      </c>
      <c r="I56" s="52">
        <f t="shared" si="0"/>
        <v>9.1500000000000012E-2</v>
      </c>
      <c r="J56">
        <f>IF(OR(E56="solid",E56="liquid"),I56*'Skin-HRS local'!K56,"")</f>
        <v>4.5750000000000006E-2</v>
      </c>
      <c r="K56">
        <f>IF(OR(E56="solid",E56="gas",VLOOKUP('Skin-HRS systemic'!D56,'INPUT-Substances'!A:T,18,FALSE)="yes",VLOOKUP('Skin-HRS systemic'!D56,'INPUT-Substances'!A:T,19,FALSE)&gt;500,VLOOKUP('Skin-HRS systemic'!D56,'INPUT-Substances'!A:T,20,FALSE)&gt;5,VLOOKUP('Skin-HRS systemic'!D56,'INPUT-Substances'!A:T,20,FALSE)&lt;(-1)),0.1,1)</f>
        <v>1</v>
      </c>
      <c r="L56">
        <f t="shared" si="1"/>
        <v>4.5750000000000006E-2</v>
      </c>
      <c r="M56">
        <f>IF(E56="gas","",'Skin-HRS local'!AJ56)</f>
        <v>8.3333333333333329E-2</v>
      </c>
      <c r="N56">
        <f t="shared" si="2"/>
        <v>0.1</v>
      </c>
      <c r="O56">
        <f t="shared" si="3"/>
        <v>4.5750000000000009E-3</v>
      </c>
      <c r="P56" s="52">
        <f t="shared" si="4"/>
        <v>0.01</v>
      </c>
      <c r="Q56">
        <f>IF(E56="gas","",VLOOKUP('Skin-HRS local'!AQ56,'O03, tab 2,3,5,7,8'!$G$18:$I$21,3,FALSE))</f>
        <v>10</v>
      </c>
      <c r="R56" s="52">
        <f t="shared" si="5"/>
        <v>0.1</v>
      </c>
      <c r="S56" s="52">
        <f t="shared" si="6"/>
        <v>2</v>
      </c>
      <c r="T56">
        <f>IF($E56="gas","",IF(ISERROR(VLOOKUP('Skin-HRS local'!M56,'O03, tab 2,3,5,7,8'!$A:$D,4,FALSE)),0,VLOOKUP('Skin-HRS local'!M56,'O03, tab 2,3,5,7,8'!$A:$D,4,FALSE)))</f>
        <v>0</v>
      </c>
      <c r="U56">
        <f>IF($E56="gas","",IF(ISERROR(VLOOKUP('Skin-HRS local'!N56,'O03, tab 2,3,5,7,8'!$A:$D,4,FALSE)),0,VLOOKUP('Skin-HRS local'!N56,'O03, tab 2,3,5,7,8'!$A:$D,4,FALSE)))</f>
        <v>0</v>
      </c>
      <c r="V56">
        <f>IF($E56="gas","",IF(ISERROR(VLOOKUP('Skin-HRS local'!O56,'O03, tab 2,3,5,7,8'!$A:$D,4,FALSE)),0,VLOOKUP('Skin-HRS local'!O56,'O03, tab 2,3,5,7,8'!$A:$D,4,FALSE)))</f>
        <v>0</v>
      </c>
      <c r="W56">
        <f>IF($E56="gas","",IF(ISERROR(VLOOKUP('Skin-HRS local'!P56,'O03, tab 2,3,5,7,8'!$A:$D,4,FALSE)),0,VLOOKUP('Skin-HRS local'!P56,'O03, tab 2,3,5,7,8'!$A:$D,4,FALSE)))</f>
        <v>0</v>
      </c>
      <c r="X56">
        <f>IF($E56="gas","",IF(ISERROR(VLOOKUP('Skin-HRS local'!Q56,'O03, tab 2,3,5,7,8'!$A:$D,4,FALSE)),0,VLOOKUP('Skin-HRS local'!Q56,'O03, tab 2,3,5,7,8'!$A:$D,4,FALSE)))</f>
        <v>0</v>
      </c>
      <c r="Y56">
        <f>IF($E56="gas","",IF(ISERROR(VLOOKUP('Skin-HRS local'!R56,'O03, tab 2,3,5,7,8'!$A:$D,4,FALSE)),0,VLOOKUP('Skin-HRS local'!R56,'O03, tab 2,3,5,7,8'!$A:$D,4,FALSE)))</f>
        <v>0</v>
      </c>
      <c r="Z56">
        <f>IF($E56="gas","",IF(ISERROR(VLOOKUP('Skin-HRS local'!S56,'O03, tab 2,3,5,7,8'!$A:$D,4,FALSE)),0,VLOOKUP('Skin-HRS local'!S56,'O03, tab 2,3,5,7,8'!$A:$D,4,FALSE)))</f>
        <v>0</v>
      </c>
      <c r="AA56">
        <f>IF($E56="gas","",IF(ISERROR(VLOOKUP('Skin-HRS local'!T56,'O03, tab 2,3,5,7,8'!$A:$D,4,FALSE)),0,VLOOKUP('Skin-HRS local'!T56,'O03, tab 2,3,5,7,8'!$A:$D,4,FALSE)))</f>
        <v>0</v>
      </c>
      <c r="AB56">
        <f>IF($E56="gas","",IF(ISERROR(VLOOKUP('Skin-HRS local'!U56,'O03, tab 2,3,5,7,8'!$A:$D,4,FALSE)),0,VLOOKUP('Skin-HRS local'!U56,'O03, tab 2,3,5,7,8'!$A:$D,4,FALSE)))</f>
        <v>0</v>
      </c>
      <c r="AC56">
        <f>IF($E56="gas","",IF(ISERROR(VLOOKUP('Skin-HRS local'!V56,'O03, tab 2,3,5,7,8'!$A:$D,4,FALSE)),0,VLOOKUP('Skin-HRS local'!V56,'O03, tab 2,3,5,7,8'!$A:$D,4,FALSE)))</f>
        <v>0</v>
      </c>
      <c r="AD56" s="52">
        <f t="shared" si="7"/>
        <v>0</v>
      </c>
      <c r="AE56" t="str">
        <f>IF(OR(AD56=0,E56="gas"),"",INDEX('O03'!$B$16:$G$22,'Skin-HRS systemic'!S56,'Skin-HRS systemic'!AD56))</f>
        <v/>
      </c>
      <c r="AF56">
        <f>IF(E56="gas","",'Inhalation-E,WE,HS'!Q56)</f>
        <v>1</v>
      </c>
      <c r="AG56">
        <f>IF(OR(E56="gas",AD56=0),0,(1/('INPUT-Settings'!$E$4^4*'INPUT-Settings'!$E$5^3)^(1/9))^(10-AE56))</f>
        <v>0</v>
      </c>
      <c r="AH56" s="52">
        <f t="shared" si="8"/>
        <v>0</v>
      </c>
    </row>
    <row r="57" spans="1:34" x14ac:dyDescent="0.3">
      <c r="A57">
        <f>'Skin-HRS local'!A57</f>
        <v>9</v>
      </c>
      <c r="B57">
        <f>'Skin-HRS local'!B57</f>
        <v>0</v>
      </c>
      <c r="C57" t="str">
        <f>'Skin-HRS local'!C57</f>
        <v>input</v>
      </c>
      <c r="D57" t="str">
        <f>'Skin-HRS local'!D57</f>
        <v>adsorber</v>
      </c>
      <c r="E57" t="str">
        <f>VLOOKUP(D57,Substances!A:B,2,FALSE)</f>
        <v>solid</v>
      </c>
      <c r="F57" t="e">
        <f>'Skin-MT body'!CS57</f>
        <v>#N/A</v>
      </c>
      <c r="G57" t="str">
        <f>IF(E57="gas","",'Skin-HRS local'!G57)</f>
        <v>Immersion</v>
      </c>
      <c r="H57">
        <f>IF(E57="liquid",VLOOKUP(G57,'G03, tab A1'!$B$14:$D$19,2,FALSE),IF(E57="solid",VLOOKUP(G57,'G03, tab A1'!$B$5:$D$10,2,FALSE),""))</f>
        <v>0.5</v>
      </c>
      <c r="I57" s="52" t="e">
        <f t="shared" si="0"/>
        <v>#N/A</v>
      </c>
      <c r="J57" t="e">
        <f>IF(OR(E57="solid",E57="liquid"),I57*'Skin-HRS local'!K57,"")</f>
        <v>#N/A</v>
      </c>
      <c r="K57">
        <f>IF(OR(E57="solid",E57="gas",VLOOKUP('Skin-HRS systemic'!D57,'INPUT-Substances'!A:T,18,FALSE)="yes",VLOOKUP('Skin-HRS systemic'!D57,'INPUT-Substances'!A:T,19,FALSE)&gt;500,VLOOKUP('Skin-HRS systemic'!D57,'INPUT-Substances'!A:T,20,FALSE)&gt;5,VLOOKUP('Skin-HRS systemic'!D57,'INPUT-Substances'!A:T,20,FALSE)&lt;(-1)),0.1,1)</f>
        <v>0.1</v>
      </c>
      <c r="L57" t="e">
        <f t="shared" si="1"/>
        <v>#N/A</v>
      </c>
      <c r="M57">
        <f>IF(E57="gas","",'Skin-HRS local'!AJ57)</f>
        <v>8.3333333333333329E-2</v>
      </c>
      <c r="N57">
        <f t="shared" si="2"/>
        <v>0.1</v>
      </c>
      <c r="O57" t="e">
        <f t="shared" si="3"/>
        <v>#N/A</v>
      </c>
      <c r="P57" s="52" t="e">
        <f t="shared" si="4"/>
        <v>#N/A</v>
      </c>
      <c r="Q57">
        <f>IF(E57="gas","",VLOOKUP('Skin-HRS local'!AQ57,'O03, tab 2,3,5,7,8'!$G$18:$I$21,3,FALSE))</f>
        <v>10</v>
      </c>
      <c r="R57" s="52" t="e">
        <f t="shared" si="5"/>
        <v>#N/A</v>
      </c>
      <c r="S57" s="52" t="e">
        <f t="shared" si="6"/>
        <v>#N/A</v>
      </c>
      <c r="T57">
        <f>IF($E57="gas","",IF(ISERROR(VLOOKUP('Skin-HRS local'!M57,'O03, tab 2,3,5,7,8'!$A:$D,4,FALSE)),0,VLOOKUP('Skin-HRS local'!M57,'O03, tab 2,3,5,7,8'!$A:$D,4,FALSE)))</f>
        <v>0</v>
      </c>
      <c r="U57">
        <f>IF($E57="gas","",IF(ISERROR(VLOOKUP('Skin-HRS local'!N57,'O03, tab 2,3,5,7,8'!$A:$D,4,FALSE)),0,VLOOKUP('Skin-HRS local'!N57,'O03, tab 2,3,5,7,8'!$A:$D,4,FALSE)))</f>
        <v>0</v>
      </c>
      <c r="V57">
        <f>IF($E57="gas","",IF(ISERROR(VLOOKUP('Skin-HRS local'!O57,'O03, tab 2,3,5,7,8'!$A:$D,4,FALSE)),0,VLOOKUP('Skin-HRS local'!O57,'O03, tab 2,3,5,7,8'!$A:$D,4,FALSE)))</f>
        <v>0</v>
      </c>
      <c r="W57">
        <f>IF($E57="gas","",IF(ISERROR(VLOOKUP('Skin-HRS local'!P57,'O03, tab 2,3,5,7,8'!$A:$D,4,FALSE)),0,VLOOKUP('Skin-HRS local'!P57,'O03, tab 2,3,5,7,8'!$A:$D,4,FALSE)))</f>
        <v>0</v>
      </c>
      <c r="X57">
        <f>IF($E57="gas","",IF(ISERROR(VLOOKUP('Skin-HRS local'!Q57,'O03, tab 2,3,5,7,8'!$A:$D,4,FALSE)),0,VLOOKUP('Skin-HRS local'!Q57,'O03, tab 2,3,5,7,8'!$A:$D,4,FALSE)))</f>
        <v>0</v>
      </c>
      <c r="Y57">
        <f>IF($E57="gas","",IF(ISERROR(VLOOKUP('Skin-HRS local'!R57,'O03, tab 2,3,5,7,8'!$A:$D,4,FALSE)),0,VLOOKUP('Skin-HRS local'!R57,'O03, tab 2,3,5,7,8'!$A:$D,4,FALSE)))</f>
        <v>0</v>
      </c>
      <c r="Z57">
        <f>IF($E57="gas","",IF(ISERROR(VLOOKUP('Skin-HRS local'!S57,'O03, tab 2,3,5,7,8'!$A:$D,4,FALSE)),0,VLOOKUP('Skin-HRS local'!S57,'O03, tab 2,3,5,7,8'!$A:$D,4,FALSE)))</f>
        <v>0</v>
      </c>
      <c r="AA57">
        <f>IF($E57="gas","",IF(ISERROR(VLOOKUP('Skin-HRS local'!T57,'O03, tab 2,3,5,7,8'!$A:$D,4,FALSE)),0,VLOOKUP('Skin-HRS local'!T57,'O03, tab 2,3,5,7,8'!$A:$D,4,FALSE)))</f>
        <v>0</v>
      </c>
      <c r="AB57">
        <f>IF($E57="gas","",IF(ISERROR(VLOOKUP('Skin-HRS local'!U57,'O03, tab 2,3,5,7,8'!$A:$D,4,FALSE)),0,VLOOKUP('Skin-HRS local'!U57,'O03, tab 2,3,5,7,8'!$A:$D,4,FALSE)))</f>
        <v>0</v>
      </c>
      <c r="AC57">
        <f>IF($E57="gas","",IF(ISERROR(VLOOKUP('Skin-HRS local'!V57,'O03, tab 2,3,5,7,8'!$A:$D,4,FALSE)),0,VLOOKUP('Skin-HRS local'!V57,'O03, tab 2,3,5,7,8'!$A:$D,4,FALSE)))</f>
        <v>0</v>
      </c>
      <c r="AD57" s="52">
        <f t="shared" si="7"/>
        <v>0</v>
      </c>
      <c r="AE57" t="str">
        <f>IF(OR(AD57=0,E57="gas"),"",INDEX('O03'!$B$16:$G$22,'Skin-HRS systemic'!S57,'Skin-HRS systemic'!AD57))</f>
        <v/>
      </c>
      <c r="AF57">
        <f>IF(E57="gas","",'Inhalation-E,WE,HS'!Q57)</f>
        <v>1</v>
      </c>
      <c r="AG57">
        <f>IF(OR(E57="gas",AD57=0),0,(1/('INPUT-Settings'!$E$4^4*'INPUT-Settings'!$E$5^3)^(1/9))^(10-AE57))</f>
        <v>0</v>
      </c>
      <c r="AH57" s="52">
        <f t="shared" si="8"/>
        <v>0</v>
      </c>
    </row>
    <row r="58" spans="1:34" x14ac:dyDescent="0.3">
      <c r="A58">
        <f>'Skin-HRS local'!A58</f>
        <v>9</v>
      </c>
      <c r="B58">
        <f>'Skin-HRS local'!B58</f>
        <v>0</v>
      </c>
      <c r="C58" t="str">
        <f>'Skin-HRS local'!C58</f>
        <v>process</v>
      </c>
      <c r="D58" t="str">
        <f>'Skin-HRS local'!D58</f>
        <v>extract P0, concentrated</v>
      </c>
      <c r="E58" t="str">
        <f>VLOOKUP(D58,Substances!A:B,2,FALSE)</f>
        <v>liquid</v>
      </c>
      <c r="F58">
        <f>'Skin-MT body'!CS58</f>
        <v>0.15000000000000002</v>
      </c>
      <c r="G58" t="str">
        <f>IF(E58="gas","",'Skin-HRS local'!G58)</f>
        <v>Immersion</v>
      </c>
      <c r="H58">
        <f>IF(E58="liquid",VLOOKUP(G58,'G03, tab A1'!$B$14:$D$19,2,FALSE),IF(E58="solid",VLOOKUP(G58,'G03, tab A1'!$B$5:$D$10,2,FALSE),""))</f>
        <v>0.61</v>
      </c>
      <c r="I58" s="52">
        <f t="shared" si="0"/>
        <v>9.1500000000000012E-2</v>
      </c>
      <c r="J58">
        <f>IF(OR(E58="solid",E58="liquid"),I58*'Skin-HRS local'!K58,"")</f>
        <v>4.5750000000000006E-2</v>
      </c>
      <c r="K58">
        <f>IF(OR(E58="solid",E58="gas",VLOOKUP('Skin-HRS systemic'!D58,'INPUT-Substances'!A:T,18,FALSE)="yes",VLOOKUP('Skin-HRS systemic'!D58,'INPUT-Substances'!A:T,19,FALSE)&gt;500,VLOOKUP('Skin-HRS systemic'!D58,'INPUT-Substances'!A:T,20,FALSE)&gt;5,VLOOKUP('Skin-HRS systemic'!D58,'INPUT-Substances'!A:T,20,FALSE)&lt;(-1)),0.1,1)</f>
        <v>1</v>
      </c>
      <c r="L58">
        <f t="shared" si="1"/>
        <v>4.5750000000000006E-2</v>
      </c>
      <c r="M58">
        <f>IF(E58="gas","",'Skin-HRS local'!AJ58)</f>
        <v>2</v>
      </c>
      <c r="N58">
        <f t="shared" si="2"/>
        <v>0.3</v>
      </c>
      <c r="O58">
        <f t="shared" si="3"/>
        <v>1.3725000000000001E-2</v>
      </c>
      <c r="P58" s="52">
        <f t="shared" si="4"/>
        <v>1.3725000000000001E-2</v>
      </c>
      <c r="Q58">
        <f>IF(E58="gas","",VLOOKUP('Skin-HRS local'!AQ58,'O03, tab 2,3,5,7,8'!$G$18:$I$21,3,FALSE))</f>
        <v>10</v>
      </c>
      <c r="R58" s="52">
        <f t="shared" si="5"/>
        <v>0.13725000000000001</v>
      </c>
      <c r="S58" s="52">
        <f t="shared" si="6"/>
        <v>2</v>
      </c>
      <c r="T58">
        <f>IF($E58="gas","",IF(ISERROR(VLOOKUP('Skin-HRS local'!M58,'O03, tab 2,3,5,7,8'!$A:$D,4,FALSE)),0,VLOOKUP('Skin-HRS local'!M58,'O03, tab 2,3,5,7,8'!$A:$D,4,FALSE)))</f>
        <v>0</v>
      </c>
      <c r="U58">
        <f>IF($E58="gas","",IF(ISERROR(VLOOKUP('Skin-HRS local'!N58,'O03, tab 2,3,5,7,8'!$A:$D,4,FALSE)),0,VLOOKUP('Skin-HRS local'!N58,'O03, tab 2,3,5,7,8'!$A:$D,4,FALSE)))</f>
        <v>0</v>
      </c>
      <c r="V58">
        <f>IF($E58="gas","",IF(ISERROR(VLOOKUP('Skin-HRS local'!O58,'O03, tab 2,3,5,7,8'!$A:$D,4,FALSE)),0,VLOOKUP('Skin-HRS local'!O58,'O03, tab 2,3,5,7,8'!$A:$D,4,FALSE)))</f>
        <v>0</v>
      </c>
      <c r="W58">
        <f>IF($E58="gas","",IF(ISERROR(VLOOKUP('Skin-HRS local'!P58,'O03, tab 2,3,5,7,8'!$A:$D,4,FALSE)),0,VLOOKUP('Skin-HRS local'!P58,'O03, tab 2,3,5,7,8'!$A:$D,4,FALSE)))</f>
        <v>0</v>
      </c>
      <c r="X58">
        <f>IF($E58="gas","",IF(ISERROR(VLOOKUP('Skin-HRS local'!Q58,'O03, tab 2,3,5,7,8'!$A:$D,4,FALSE)),0,VLOOKUP('Skin-HRS local'!Q58,'O03, tab 2,3,5,7,8'!$A:$D,4,FALSE)))</f>
        <v>0</v>
      </c>
      <c r="Y58">
        <f>IF($E58="gas","",IF(ISERROR(VLOOKUP('Skin-HRS local'!R58,'O03, tab 2,3,5,7,8'!$A:$D,4,FALSE)),0,VLOOKUP('Skin-HRS local'!R58,'O03, tab 2,3,5,7,8'!$A:$D,4,FALSE)))</f>
        <v>0</v>
      </c>
      <c r="Z58">
        <f>IF($E58="gas","",IF(ISERROR(VLOOKUP('Skin-HRS local'!S58,'O03, tab 2,3,5,7,8'!$A:$D,4,FALSE)),0,VLOOKUP('Skin-HRS local'!S58,'O03, tab 2,3,5,7,8'!$A:$D,4,FALSE)))</f>
        <v>0</v>
      </c>
      <c r="AA58">
        <f>IF($E58="gas","",IF(ISERROR(VLOOKUP('Skin-HRS local'!T58,'O03, tab 2,3,5,7,8'!$A:$D,4,FALSE)),0,VLOOKUP('Skin-HRS local'!T58,'O03, tab 2,3,5,7,8'!$A:$D,4,FALSE)))</f>
        <v>0</v>
      </c>
      <c r="AB58">
        <f>IF($E58="gas","",IF(ISERROR(VLOOKUP('Skin-HRS local'!U58,'O03, tab 2,3,5,7,8'!$A:$D,4,FALSE)),0,VLOOKUP('Skin-HRS local'!U58,'O03, tab 2,3,5,7,8'!$A:$D,4,FALSE)))</f>
        <v>0</v>
      </c>
      <c r="AC58">
        <f>IF($E58="gas","",IF(ISERROR(VLOOKUP('Skin-HRS local'!V58,'O03, tab 2,3,5,7,8'!$A:$D,4,FALSE)),0,VLOOKUP('Skin-HRS local'!V58,'O03, tab 2,3,5,7,8'!$A:$D,4,FALSE)))</f>
        <v>0</v>
      </c>
      <c r="AD58" s="52">
        <f t="shared" si="7"/>
        <v>0</v>
      </c>
      <c r="AE58" t="str">
        <f>IF(OR(AD58=0,E58="gas"),"",INDEX('O03'!$B$16:$G$22,'Skin-HRS systemic'!S58,'Skin-HRS systemic'!AD58))</f>
        <v/>
      </c>
      <c r="AF58">
        <f>IF(E58="gas","",'Inhalation-E,WE,HS'!Q58)</f>
        <v>0.76923076923076927</v>
      </c>
      <c r="AG58">
        <f>IF(OR(E58="gas",AD58=0),0,(1/('INPUT-Settings'!$E$4^4*'INPUT-Settings'!$E$5^3)^(1/9))^(10-AE58))</f>
        <v>0</v>
      </c>
      <c r="AH58" s="52">
        <f t="shared" si="8"/>
        <v>0</v>
      </c>
    </row>
    <row r="59" spans="1:34" x14ac:dyDescent="0.3">
      <c r="A59">
        <f>'Skin-HRS local'!A59</f>
        <v>9</v>
      </c>
      <c r="B59">
        <f>'Skin-HRS local'!B59</f>
        <v>0</v>
      </c>
      <c r="C59" t="str">
        <f>'Skin-HRS local'!C59</f>
        <v>process</v>
      </c>
      <c r="D59" t="str">
        <f>'Skin-HRS local'!D59</f>
        <v>adsorber</v>
      </c>
      <c r="E59" t="str">
        <f>VLOOKUP(D59,Substances!A:B,2,FALSE)</f>
        <v>solid</v>
      </c>
      <c r="F59" t="e">
        <f>'Skin-MT body'!CS59</f>
        <v>#N/A</v>
      </c>
      <c r="G59" t="str">
        <f>IF(E59="gas","",'Skin-HRS local'!G59)</f>
        <v>Immersion</v>
      </c>
      <c r="H59">
        <f>IF(E59="liquid",VLOOKUP(G59,'G03, tab A1'!$B$14:$D$19,2,FALSE),IF(E59="solid",VLOOKUP(G59,'G03, tab A1'!$B$5:$D$10,2,FALSE),""))</f>
        <v>0.5</v>
      </c>
      <c r="I59" s="52" t="e">
        <f t="shared" si="0"/>
        <v>#N/A</v>
      </c>
      <c r="J59" t="e">
        <f>IF(OR(E59="solid",E59="liquid"),I59*'Skin-HRS local'!K59,"")</f>
        <v>#N/A</v>
      </c>
      <c r="K59">
        <f>IF(OR(E59="solid",E59="gas",VLOOKUP('Skin-HRS systemic'!D59,'INPUT-Substances'!A:T,18,FALSE)="yes",VLOOKUP('Skin-HRS systemic'!D59,'INPUT-Substances'!A:T,19,FALSE)&gt;500,VLOOKUP('Skin-HRS systemic'!D59,'INPUT-Substances'!A:T,20,FALSE)&gt;5,VLOOKUP('Skin-HRS systemic'!D59,'INPUT-Substances'!A:T,20,FALSE)&lt;(-1)),0.1,1)</f>
        <v>0.1</v>
      </c>
      <c r="L59" t="e">
        <f t="shared" si="1"/>
        <v>#N/A</v>
      </c>
      <c r="M59">
        <f>IF(E59="gas","",'Skin-HRS local'!AJ59)</f>
        <v>2</v>
      </c>
      <c r="N59">
        <f t="shared" si="2"/>
        <v>0.3</v>
      </c>
      <c r="O59" t="e">
        <f t="shared" si="3"/>
        <v>#N/A</v>
      </c>
      <c r="P59" s="52" t="e">
        <f t="shared" si="4"/>
        <v>#N/A</v>
      </c>
      <c r="Q59">
        <f>IF(E59="gas","",VLOOKUP('Skin-HRS local'!AQ59,'O03, tab 2,3,5,7,8'!$G$18:$I$21,3,FALSE))</f>
        <v>10</v>
      </c>
      <c r="R59" s="52" t="e">
        <f t="shared" si="5"/>
        <v>#N/A</v>
      </c>
      <c r="S59" s="52" t="e">
        <f t="shared" si="6"/>
        <v>#N/A</v>
      </c>
      <c r="T59">
        <f>IF($E59="gas","",IF(ISERROR(VLOOKUP('Skin-HRS local'!M59,'O03, tab 2,3,5,7,8'!$A:$D,4,FALSE)),0,VLOOKUP('Skin-HRS local'!M59,'O03, tab 2,3,5,7,8'!$A:$D,4,FALSE)))</f>
        <v>0</v>
      </c>
      <c r="U59">
        <f>IF($E59="gas","",IF(ISERROR(VLOOKUP('Skin-HRS local'!N59,'O03, tab 2,3,5,7,8'!$A:$D,4,FALSE)),0,VLOOKUP('Skin-HRS local'!N59,'O03, tab 2,3,5,7,8'!$A:$D,4,FALSE)))</f>
        <v>0</v>
      </c>
      <c r="V59">
        <f>IF($E59="gas","",IF(ISERROR(VLOOKUP('Skin-HRS local'!O59,'O03, tab 2,3,5,7,8'!$A:$D,4,FALSE)),0,VLOOKUP('Skin-HRS local'!O59,'O03, tab 2,3,5,7,8'!$A:$D,4,FALSE)))</f>
        <v>0</v>
      </c>
      <c r="W59">
        <f>IF($E59="gas","",IF(ISERROR(VLOOKUP('Skin-HRS local'!P59,'O03, tab 2,3,5,7,8'!$A:$D,4,FALSE)),0,VLOOKUP('Skin-HRS local'!P59,'O03, tab 2,3,5,7,8'!$A:$D,4,FALSE)))</f>
        <v>0</v>
      </c>
      <c r="X59">
        <f>IF($E59="gas","",IF(ISERROR(VLOOKUP('Skin-HRS local'!Q59,'O03, tab 2,3,5,7,8'!$A:$D,4,FALSE)),0,VLOOKUP('Skin-HRS local'!Q59,'O03, tab 2,3,5,7,8'!$A:$D,4,FALSE)))</f>
        <v>0</v>
      </c>
      <c r="Y59">
        <f>IF($E59="gas","",IF(ISERROR(VLOOKUP('Skin-HRS local'!R59,'O03, tab 2,3,5,7,8'!$A:$D,4,FALSE)),0,VLOOKUP('Skin-HRS local'!R59,'O03, tab 2,3,5,7,8'!$A:$D,4,FALSE)))</f>
        <v>0</v>
      </c>
      <c r="Z59">
        <f>IF($E59="gas","",IF(ISERROR(VLOOKUP('Skin-HRS local'!S59,'O03, tab 2,3,5,7,8'!$A:$D,4,FALSE)),0,VLOOKUP('Skin-HRS local'!S59,'O03, tab 2,3,5,7,8'!$A:$D,4,FALSE)))</f>
        <v>0</v>
      </c>
      <c r="AA59">
        <f>IF($E59="gas","",IF(ISERROR(VLOOKUP('Skin-HRS local'!T59,'O03, tab 2,3,5,7,8'!$A:$D,4,FALSE)),0,VLOOKUP('Skin-HRS local'!T59,'O03, tab 2,3,5,7,8'!$A:$D,4,FALSE)))</f>
        <v>0</v>
      </c>
      <c r="AB59">
        <f>IF($E59="gas","",IF(ISERROR(VLOOKUP('Skin-HRS local'!U59,'O03, tab 2,3,5,7,8'!$A:$D,4,FALSE)),0,VLOOKUP('Skin-HRS local'!U59,'O03, tab 2,3,5,7,8'!$A:$D,4,FALSE)))</f>
        <v>0</v>
      </c>
      <c r="AC59">
        <f>IF($E59="gas","",IF(ISERROR(VLOOKUP('Skin-HRS local'!V59,'O03, tab 2,3,5,7,8'!$A:$D,4,FALSE)),0,VLOOKUP('Skin-HRS local'!V59,'O03, tab 2,3,5,7,8'!$A:$D,4,FALSE)))</f>
        <v>0</v>
      </c>
      <c r="AD59" s="52">
        <f t="shared" si="7"/>
        <v>0</v>
      </c>
      <c r="AE59" t="str">
        <f>IF(OR(AD59=0,E59="gas"),"",INDEX('O03'!$B$16:$G$22,'Skin-HRS systemic'!S59,'Skin-HRS systemic'!AD59))</f>
        <v/>
      </c>
      <c r="AF59">
        <f>IF(E59="gas","",'Inhalation-E,WE,HS'!Q59)</f>
        <v>0.23076923076923078</v>
      </c>
      <c r="AG59">
        <f>IF(OR(E59="gas",AD59=0),0,(1/('INPUT-Settings'!$E$4^4*'INPUT-Settings'!$E$5^3)^(1/9))^(10-AE59))</f>
        <v>0</v>
      </c>
      <c r="AH59" s="52">
        <f t="shared" si="8"/>
        <v>0</v>
      </c>
    </row>
    <row r="60" spans="1:34" x14ac:dyDescent="0.3">
      <c r="A60">
        <f>'Skin-HRS local'!A60</f>
        <v>9</v>
      </c>
      <c r="B60">
        <f>'Skin-HRS local'!B60</f>
        <v>0</v>
      </c>
      <c r="C60" t="str">
        <f>'Skin-HRS local'!C60</f>
        <v>output</v>
      </c>
      <c r="D60" t="str">
        <f>'Skin-HRS local'!D60</f>
        <v>extract P0, concentrated</v>
      </c>
      <c r="E60" t="str">
        <f>VLOOKUP(D60,Substances!A:B,2,FALSE)</f>
        <v>liquid</v>
      </c>
      <c r="F60">
        <f>'Skin-MT body'!CS60</f>
        <v>0.15000000000000002</v>
      </c>
      <c r="G60" t="str">
        <f>IF(E60="gas","",'Skin-HRS local'!G60)</f>
        <v>Immersion</v>
      </c>
      <c r="H60">
        <f>IF(E60="liquid",VLOOKUP(G60,'G03, tab A1'!$B$14:$D$19,2,FALSE),IF(E60="solid",VLOOKUP(G60,'G03, tab A1'!$B$5:$D$10,2,FALSE),""))</f>
        <v>0.61</v>
      </c>
      <c r="I60" s="52">
        <f t="shared" si="0"/>
        <v>9.1500000000000012E-2</v>
      </c>
      <c r="J60">
        <f>IF(OR(E60="solid",E60="liquid"),I60*'Skin-HRS local'!K60,"")</f>
        <v>4.5750000000000006E-2</v>
      </c>
      <c r="K60">
        <f>IF(OR(E60="solid",E60="gas",VLOOKUP('Skin-HRS systemic'!D60,'INPUT-Substances'!A:T,18,FALSE)="yes",VLOOKUP('Skin-HRS systemic'!D60,'INPUT-Substances'!A:T,19,FALSE)&gt;500,VLOOKUP('Skin-HRS systemic'!D60,'INPUT-Substances'!A:T,20,FALSE)&gt;5,VLOOKUP('Skin-HRS systemic'!D60,'INPUT-Substances'!A:T,20,FALSE)&lt;(-1)),0.1,1)</f>
        <v>1</v>
      </c>
      <c r="L60">
        <f t="shared" si="1"/>
        <v>4.5750000000000006E-2</v>
      </c>
      <c r="M60">
        <f>IF(E60="gas","",'Skin-HRS local'!AJ60)</f>
        <v>8.3333333333333329E-2</v>
      </c>
      <c r="N60">
        <f t="shared" si="2"/>
        <v>0.1</v>
      </c>
      <c r="O60">
        <f t="shared" si="3"/>
        <v>4.5750000000000009E-3</v>
      </c>
      <c r="P60" s="52">
        <f t="shared" si="4"/>
        <v>0.01</v>
      </c>
      <c r="Q60">
        <f>IF(E60="gas","",VLOOKUP('Skin-HRS local'!AQ60,'O03, tab 2,3,5,7,8'!$G$18:$I$21,3,FALSE))</f>
        <v>10</v>
      </c>
      <c r="R60" s="52">
        <f t="shared" si="5"/>
        <v>0.1</v>
      </c>
      <c r="S60" s="52">
        <f t="shared" si="6"/>
        <v>2</v>
      </c>
      <c r="T60">
        <f>IF($E60="gas","",IF(ISERROR(VLOOKUP('Skin-HRS local'!M60,'O03, tab 2,3,5,7,8'!$A:$D,4,FALSE)),0,VLOOKUP('Skin-HRS local'!M60,'O03, tab 2,3,5,7,8'!$A:$D,4,FALSE)))</f>
        <v>0</v>
      </c>
      <c r="U60">
        <f>IF($E60="gas","",IF(ISERROR(VLOOKUP('Skin-HRS local'!N60,'O03, tab 2,3,5,7,8'!$A:$D,4,FALSE)),0,VLOOKUP('Skin-HRS local'!N60,'O03, tab 2,3,5,7,8'!$A:$D,4,FALSE)))</f>
        <v>0</v>
      </c>
      <c r="V60">
        <f>IF($E60="gas","",IF(ISERROR(VLOOKUP('Skin-HRS local'!O60,'O03, tab 2,3,5,7,8'!$A:$D,4,FALSE)),0,VLOOKUP('Skin-HRS local'!O60,'O03, tab 2,3,5,7,8'!$A:$D,4,FALSE)))</f>
        <v>0</v>
      </c>
      <c r="W60">
        <f>IF($E60="gas","",IF(ISERROR(VLOOKUP('Skin-HRS local'!P60,'O03, tab 2,3,5,7,8'!$A:$D,4,FALSE)),0,VLOOKUP('Skin-HRS local'!P60,'O03, tab 2,3,5,7,8'!$A:$D,4,FALSE)))</f>
        <v>0</v>
      </c>
      <c r="X60">
        <f>IF($E60="gas","",IF(ISERROR(VLOOKUP('Skin-HRS local'!Q60,'O03, tab 2,3,5,7,8'!$A:$D,4,FALSE)),0,VLOOKUP('Skin-HRS local'!Q60,'O03, tab 2,3,5,7,8'!$A:$D,4,FALSE)))</f>
        <v>0</v>
      </c>
      <c r="Y60">
        <f>IF($E60="gas","",IF(ISERROR(VLOOKUP('Skin-HRS local'!R60,'O03, tab 2,3,5,7,8'!$A:$D,4,FALSE)),0,VLOOKUP('Skin-HRS local'!R60,'O03, tab 2,3,5,7,8'!$A:$D,4,FALSE)))</f>
        <v>0</v>
      </c>
      <c r="Z60">
        <f>IF($E60="gas","",IF(ISERROR(VLOOKUP('Skin-HRS local'!S60,'O03, tab 2,3,5,7,8'!$A:$D,4,FALSE)),0,VLOOKUP('Skin-HRS local'!S60,'O03, tab 2,3,5,7,8'!$A:$D,4,FALSE)))</f>
        <v>0</v>
      </c>
      <c r="AA60">
        <f>IF($E60="gas","",IF(ISERROR(VLOOKUP('Skin-HRS local'!T60,'O03, tab 2,3,5,7,8'!$A:$D,4,FALSE)),0,VLOOKUP('Skin-HRS local'!T60,'O03, tab 2,3,5,7,8'!$A:$D,4,FALSE)))</f>
        <v>0</v>
      </c>
      <c r="AB60">
        <f>IF($E60="gas","",IF(ISERROR(VLOOKUP('Skin-HRS local'!U60,'O03, tab 2,3,5,7,8'!$A:$D,4,FALSE)),0,VLOOKUP('Skin-HRS local'!U60,'O03, tab 2,3,5,7,8'!$A:$D,4,FALSE)))</f>
        <v>0</v>
      </c>
      <c r="AC60">
        <f>IF($E60="gas","",IF(ISERROR(VLOOKUP('Skin-HRS local'!V60,'O03, tab 2,3,5,7,8'!$A:$D,4,FALSE)),0,VLOOKUP('Skin-HRS local'!V60,'O03, tab 2,3,5,7,8'!$A:$D,4,FALSE)))</f>
        <v>0</v>
      </c>
      <c r="AD60" s="52">
        <f t="shared" si="7"/>
        <v>0</v>
      </c>
      <c r="AE60" t="str">
        <f>IF(OR(AD60=0,E60="gas"),"",INDEX('O03'!$B$16:$G$22,'Skin-HRS systemic'!S60,'Skin-HRS systemic'!AD60))</f>
        <v/>
      </c>
      <c r="AF60">
        <f>IF(E60="gas","",'Inhalation-E,WE,HS'!Q60)</f>
        <v>1</v>
      </c>
      <c r="AG60">
        <f>IF(OR(E60="gas",AD60=0),0,(1/('INPUT-Settings'!$E$4^4*'INPUT-Settings'!$E$5^3)^(1/9))^(10-AE60))</f>
        <v>0</v>
      </c>
      <c r="AH60" s="52">
        <f t="shared" si="8"/>
        <v>0</v>
      </c>
    </row>
    <row r="61" spans="1:34" x14ac:dyDescent="0.3">
      <c r="A61">
        <f>'Skin-HRS local'!A61</f>
        <v>9</v>
      </c>
      <c r="B61">
        <f>'Skin-HRS local'!B61</f>
        <v>0</v>
      </c>
      <c r="C61" t="str">
        <f>'Skin-HRS local'!C61</f>
        <v>output</v>
      </c>
      <c r="D61" t="str">
        <f>'Skin-HRS local'!D61</f>
        <v>adsorber</v>
      </c>
      <c r="E61" t="str">
        <f>VLOOKUP(D61,Substances!A:B,2,FALSE)</f>
        <v>solid</v>
      </c>
      <c r="F61" t="e">
        <f>'Skin-MT body'!CS61</f>
        <v>#N/A</v>
      </c>
      <c r="G61" t="str">
        <f>IF(E61="gas","",'Skin-HRS local'!G61)</f>
        <v>Immersion</v>
      </c>
      <c r="H61">
        <f>IF(E61="liquid",VLOOKUP(G61,'G03, tab A1'!$B$14:$D$19,2,FALSE),IF(E61="solid",VLOOKUP(G61,'G03, tab A1'!$B$5:$D$10,2,FALSE),""))</f>
        <v>0.5</v>
      </c>
      <c r="I61" s="52" t="e">
        <f t="shared" si="0"/>
        <v>#N/A</v>
      </c>
      <c r="J61" t="e">
        <f>IF(OR(E61="solid",E61="liquid"),I61*'Skin-HRS local'!K61,"")</f>
        <v>#N/A</v>
      </c>
      <c r="K61">
        <f>IF(OR(E61="solid",E61="gas",VLOOKUP('Skin-HRS systemic'!D61,'INPUT-Substances'!A:T,18,FALSE)="yes",VLOOKUP('Skin-HRS systemic'!D61,'INPUT-Substances'!A:T,19,FALSE)&gt;500,VLOOKUP('Skin-HRS systemic'!D61,'INPUT-Substances'!A:T,20,FALSE)&gt;5,VLOOKUP('Skin-HRS systemic'!D61,'INPUT-Substances'!A:T,20,FALSE)&lt;(-1)),0.1,1)</f>
        <v>0.1</v>
      </c>
      <c r="L61" t="e">
        <f t="shared" si="1"/>
        <v>#N/A</v>
      </c>
      <c r="M61">
        <f>IF(E61="gas","",'Skin-HRS local'!AJ61)</f>
        <v>8.3333333333333329E-2</v>
      </c>
      <c r="N61">
        <f t="shared" si="2"/>
        <v>0.1</v>
      </c>
      <c r="O61" t="e">
        <f t="shared" si="3"/>
        <v>#N/A</v>
      </c>
      <c r="P61" s="52" t="e">
        <f t="shared" si="4"/>
        <v>#N/A</v>
      </c>
      <c r="Q61">
        <f>IF(E61="gas","",VLOOKUP('Skin-HRS local'!AQ61,'O03, tab 2,3,5,7,8'!$G$18:$I$21,3,FALSE))</f>
        <v>10</v>
      </c>
      <c r="R61" s="52" t="e">
        <f t="shared" si="5"/>
        <v>#N/A</v>
      </c>
      <c r="S61" s="52" t="e">
        <f t="shared" si="6"/>
        <v>#N/A</v>
      </c>
      <c r="T61">
        <f>IF($E61="gas","",IF(ISERROR(VLOOKUP('Skin-HRS local'!M61,'O03, tab 2,3,5,7,8'!$A:$D,4,FALSE)),0,VLOOKUP('Skin-HRS local'!M61,'O03, tab 2,3,5,7,8'!$A:$D,4,FALSE)))</f>
        <v>0</v>
      </c>
      <c r="U61">
        <f>IF($E61="gas","",IF(ISERROR(VLOOKUP('Skin-HRS local'!N61,'O03, tab 2,3,5,7,8'!$A:$D,4,FALSE)),0,VLOOKUP('Skin-HRS local'!N61,'O03, tab 2,3,5,7,8'!$A:$D,4,FALSE)))</f>
        <v>0</v>
      </c>
      <c r="V61">
        <f>IF($E61="gas","",IF(ISERROR(VLOOKUP('Skin-HRS local'!O61,'O03, tab 2,3,5,7,8'!$A:$D,4,FALSE)),0,VLOOKUP('Skin-HRS local'!O61,'O03, tab 2,3,5,7,8'!$A:$D,4,FALSE)))</f>
        <v>0</v>
      </c>
      <c r="W61">
        <f>IF($E61="gas","",IF(ISERROR(VLOOKUP('Skin-HRS local'!P61,'O03, tab 2,3,5,7,8'!$A:$D,4,FALSE)),0,VLOOKUP('Skin-HRS local'!P61,'O03, tab 2,3,5,7,8'!$A:$D,4,FALSE)))</f>
        <v>0</v>
      </c>
      <c r="X61">
        <f>IF($E61="gas","",IF(ISERROR(VLOOKUP('Skin-HRS local'!Q61,'O03, tab 2,3,5,7,8'!$A:$D,4,FALSE)),0,VLOOKUP('Skin-HRS local'!Q61,'O03, tab 2,3,5,7,8'!$A:$D,4,FALSE)))</f>
        <v>0</v>
      </c>
      <c r="Y61">
        <f>IF($E61="gas","",IF(ISERROR(VLOOKUP('Skin-HRS local'!R61,'O03, tab 2,3,5,7,8'!$A:$D,4,FALSE)),0,VLOOKUP('Skin-HRS local'!R61,'O03, tab 2,3,5,7,8'!$A:$D,4,FALSE)))</f>
        <v>0</v>
      </c>
      <c r="Z61">
        <f>IF($E61="gas","",IF(ISERROR(VLOOKUP('Skin-HRS local'!S61,'O03, tab 2,3,5,7,8'!$A:$D,4,FALSE)),0,VLOOKUP('Skin-HRS local'!S61,'O03, tab 2,3,5,7,8'!$A:$D,4,FALSE)))</f>
        <v>0</v>
      </c>
      <c r="AA61">
        <f>IF($E61="gas","",IF(ISERROR(VLOOKUP('Skin-HRS local'!T61,'O03, tab 2,3,5,7,8'!$A:$D,4,FALSE)),0,VLOOKUP('Skin-HRS local'!T61,'O03, tab 2,3,5,7,8'!$A:$D,4,FALSE)))</f>
        <v>0</v>
      </c>
      <c r="AB61">
        <f>IF($E61="gas","",IF(ISERROR(VLOOKUP('Skin-HRS local'!U61,'O03, tab 2,3,5,7,8'!$A:$D,4,FALSE)),0,VLOOKUP('Skin-HRS local'!U61,'O03, tab 2,3,5,7,8'!$A:$D,4,FALSE)))</f>
        <v>0</v>
      </c>
      <c r="AC61">
        <f>IF($E61="gas","",IF(ISERROR(VLOOKUP('Skin-HRS local'!V61,'O03, tab 2,3,5,7,8'!$A:$D,4,FALSE)),0,VLOOKUP('Skin-HRS local'!V61,'O03, tab 2,3,5,7,8'!$A:$D,4,FALSE)))</f>
        <v>0</v>
      </c>
      <c r="AD61" s="52">
        <f t="shared" si="7"/>
        <v>0</v>
      </c>
      <c r="AE61" t="str">
        <f>IF(OR(AD61=0,E61="gas"),"",INDEX('O03'!$B$16:$G$22,'Skin-HRS systemic'!S61,'Skin-HRS systemic'!AD61))</f>
        <v/>
      </c>
      <c r="AF61">
        <f>IF(E61="gas","",'Inhalation-E,WE,HS'!Q61)</f>
        <v>0.3</v>
      </c>
      <c r="AG61">
        <f>IF(OR(E61="gas",AD61=0),0,(1/('INPUT-Settings'!$E$4^4*'INPUT-Settings'!$E$5^3)^(1/9))^(10-AE61))</f>
        <v>0</v>
      </c>
      <c r="AH61" s="52">
        <f t="shared" si="8"/>
        <v>0</v>
      </c>
    </row>
    <row r="62" spans="1:34" x14ac:dyDescent="0.3">
      <c r="A62">
        <f>'Skin-HRS local'!A62</f>
        <v>10</v>
      </c>
      <c r="B62" t="str">
        <f>'Skin-HRS local'!B62</f>
        <v>elution</v>
      </c>
      <c r="C62" t="str">
        <f>'Skin-HRS local'!C62</f>
        <v>input</v>
      </c>
      <c r="D62" t="str">
        <f>'Skin-HRS local'!D62</f>
        <v>extract P0, concentrated</v>
      </c>
      <c r="E62" t="str">
        <f>VLOOKUP(D62,Substances!A:B,2,FALSE)</f>
        <v>liquid</v>
      </c>
      <c r="F62">
        <f>'Skin-MT body'!CS62</f>
        <v>0.15000000000000002</v>
      </c>
      <c r="G62" t="str">
        <f>IF(E62="gas","",'Skin-HRS local'!G62)</f>
        <v>Immersion</v>
      </c>
      <c r="H62">
        <f>IF(E62="liquid",VLOOKUP(G62,'G03, tab A1'!$B$14:$D$19,2,FALSE),IF(E62="solid",VLOOKUP(G62,'G03, tab A1'!$B$5:$D$10,2,FALSE),""))</f>
        <v>0.61</v>
      </c>
      <c r="I62" s="52">
        <f t="shared" si="0"/>
        <v>9.1500000000000012E-2</v>
      </c>
      <c r="J62">
        <f>IF(OR(E62="solid",E62="liquid"),I62*'Skin-HRS local'!K62,"")</f>
        <v>4.5750000000000006E-2</v>
      </c>
      <c r="K62">
        <f>IF(OR(E62="solid",E62="gas",VLOOKUP('Skin-HRS systemic'!D62,'INPUT-Substances'!A:T,18,FALSE)="yes",VLOOKUP('Skin-HRS systemic'!D62,'INPUT-Substances'!A:T,19,FALSE)&gt;500,VLOOKUP('Skin-HRS systemic'!D62,'INPUT-Substances'!A:T,20,FALSE)&gt;5,VLOOKUP('Skin-HRS systemic'!D62,'INPUT-Substances'!A:T,20,FALSE)&lt;(-1)),0.1,1)</f>
        <v>1</v>
      </c>
      <c r="L62">
        <f t="shared" si="1"/>
        <v>4.5750000000000006E-2</v>
      </c>
      <c r="M62">
        <f>IF(E62="gas","",'Skin-HRS local'!AJ62)</f>
        <v>8.3333333333333329E-2</v>
      </c>
      <c r="N62">
        <f t="shared" si="2"/>
        <v>0.1</v>
      </c>
      <c r="O62">
        <f t="shared" si="3"/>
        <v>4.5750000000000009E-3</v>
      </c>
      <c r="P62" s="52">
        <f t="shared" si="4"/>
        <v>0.01</v>
      </c>
      <c r="Q62">
        <f>IF(E62="gas","",VLOOKUP('Skin-HRS local'!AQ62,'O03, tab 2,3,5,7,8'!$G$18:$I$21,3,FALSE))</f>
        <v>10</v>
      </c>
      <c r="R62" s="52">
        <f t="shared" si="5"/>
        <v>0.1</v>
      </c>
      <c r="S62" s="52">
        <f t="shared" si="6"/>
        <v>2</v>
      </c>
      <c r="T62">
        <f>IF($E62="gas","",IF(ISERROR(VLOOKUP('Skin-HRS local'!M62,'O03, tab 2,3,5,7,8'!$A:$D,4,FALSE)),0,VLOOKUP('Skin-HRS local'!M62,'O03, tab 2,3,5,7,8'!$A:$D,4,FALSE)))</f>
        <v>0</v>
      </c>
      <c r="U62">
        <f>IF($E62="gas","",IF(ISERROR(VLOOKUP('Skin-HRS local'!N62,'O03, tab 2,3,5,7,8'!$A:$D,4,FALSE)),0,VLOOKUP('Skin-HRS local'!N62,'O03, tab 2,3,5,7,8'!$A:$D,4,FALSE)))</f>
        <v>0</v>
      </c>
      <c r="V62">
        <f>IF($E62="gas","",IF(ISERROR(VLOOKUP('Skin-HRS local'!O62,'O03, tab 2,3,5,7,8'!$A:$D,4,FALSE)),0,VLOOKUP('Skin-HRS local'!O62,'O03, tab 2,3,5,7,8'!$A:$D,4,FALSE)))</f>
        <v>0</v>
      </c>
      <c r="W62">
        <f>IF($E62="gas","",IF(ISERROR(VLOOKUP('Skin-HRS local'!P62,'O03, tab 2,3,5,7,8'!$A:$D,4,FALSE)),0,VLOOKUP('Skin-HRS local'!P62,'O03, tab 2,3,5,7,8'!$A:$D,4,FALSE)))</f>
        <v>0</v>
      </c>
      <c r="X62">
        <f>IF($E62="gas","",IF(ISERROR(VLOOKUP('Skin-HRS local'!Q62,'O03, tab 2,3,5,7,8'!$A:$D,4,FALSE)),0,VLOOKUP('Skin-HRS local'!Q62,'O03, tab 2,3,5,7,8'!$A:$D,4,FALSE)))</f>
        <v>0</v>
      </c>
      <c r="Y62">
        <f>IF($E62="gas","",IF(ISERROR(VLOOKUP('Skin-HRS local'!R62,'O03, tab 2,3,5,7,8'!$A:$D,4,FALSE)),0,VLOOKUP('Skin-HRS local'!R62,'O03, tab 2,3,5,7,8'!$A:$D,4,FALSE)))</f>
        <v>0</v>
      </c>
      <c r="Z62">
        <f>IF($E62="gas","",IF(ISERROR(VLOOKUP('Skin-HRS local'!S62,'O03, tab 2,3,5,7,8'!$A:$D,4,FALSE)),0,VLOOKUP('Skin-HRS local'!S62,'O03, tab 2,3,5,7,8'!$A:$D,4,FALSE)))</f>
        <v>0</v>
      </c>
      <c r="AA62">
        <f>IF($E62="gas","",IF(ISERROR(VLOOKUP('Skin-HRS local'!T62,'O03, tab 2,3,5,7,8'!$A:$D,4,FALSE)),0,VLOOKUP('Skin-HRS local'!T62,'O03, tab 2,3,5,7,8'!$A:$D,4,FALSE)))</f>
        <v>0</v>
      </c>
      <c r="AB62">
        <f>IF($E62="gas","",IF(ISERROR(VLOOKUP('Skin-HRS local'!U62,'O03, tab 2,3,5,7,8'!$A:$D,4,FALSE)),0,VLOOKUP('Skin-HRS local'!U62,'O03, tab 2,3,5,7,8'!$A:$D,4,FALSE)))</f>
        <v>0</v>
      </c>
      <c r="AC62">
        <f>IF($E62="gas","",IF(ISERROR(VLOOKUP('Skin-HRS local'!V62,'O03, tab 2,3,5,7,8'!$A:$D,4,FALSE)),0,VLOOKUP('Skin-HRS local'!V62,'O03, tab 2,3,5,7,8'!$A:$D,4,FALSE)))</f>
        <v>0</v>
      </c>
      <c r="AD62" s="52">
        <f t="shared" si="7"/>
        <v>0</v>
      </c>
      <c r="AE62" t="str">
        <f>IF(OR(AD62=0,E62="gas"),"",INDEX('O03'!$B$16:$G$22,'Skin-HRS systemic'!S62,'Skin-HRS systemic'!AD62))</f>
        <v/>
      </c>
      <c r="AF62">
        <f>IF(E62="gas","",'Inhalation-E,WE,HS'!Q62)</f>
        <v>1</v>
      </c>
      <c r="AG62">
        <f>IF(OR(E62="gas",AD62=0),0,(1/('INPUT-Settings'!$E$4^4*'INPUT-Settings'!$E$5^3)^(1/9))^(10-AE62))</f>
        <v>0</v>
      </c>
      <c r="AH62" s="52">
        <f t="shared" si="8"/>
        <v>0</v>
      </c>
    </row>
    <row r="63" spans="1:34" x14ac:dyDescent="0.3">
      <c r="A63">
        <f>'Skin-HRS local'!A63</f>
        <v>10</v>
      </c>
      <c r="B63">
        <f>'Skin-HRS local'!B63</f>
        <v>0</v>
      </c>
      <c r="C63" t="str">
        <f>'Skin-HRS local'!C63</f>
        <v>input</v>
      </c>
      <c r="D63" t="str">
        <f>'Skin-HRS local'!D63</f>
        <v>adsorber</v>
      </c>
      <c r="E63" t="str">
        <f>VLOOKUP(D63,Substances!A:B,2,FALSE)</f>
        <v>solid</v>
      </c>
      <c r="F63" t="e">
        <f>'Skin-MT body'!CS63</f>
        <v>#N/A</v>
      </c>
      <c r="G63" t="str">
        <f>IF(E63="gas","",'Skin-HRS local'!G63)</f>
        <v>Immersion</v>
      </c>
      <c r="H63">
        <f>IF(E63="liquid",VLOOKUP(G63,'G03, tab A1'!$B$14:$D$19,2,FALSE),IF(E63="solid",VLOOKUP(G63,'G03, tab A1'!$B$5:$D$10,2,FALSE),""))</f>
        <v>0.5</v>
      </c>
      <c r="I63" s="52" t="e">
        <f t="shared" si="0"/>
        <v>#N/A</v>
      </c>
      <c r="J63" t="e">
        <f>IF(OR(E63="solid",E63="liquid"),I63*'Skin-HRS local'!K63,"")</f>
        <v>#N/A</v>
      </c>
      <c r="K63">
        <f>IF(OR(E63="solid",E63="gas",VLOOKUP('Skin-HRS systemic'!D63,'INPUT-Substances'!A:T,18,FALSE)="yes",VLOOKUP('Skin-HRS systemic'!D63,'INPUT-Substances'!A:T,19,FALSE)&gt;500,VLOOKUP('Skin-HRS systemic'!D63,'INPUT-Substances'!A:T,20,FALSE)&gt;5,VLOOKUP('Skin-HRS systemic'!D63,'INPUT-Substances'!A:T,20,FALSE)&lt;(-1)),0.1,1)</f>
        <v>0.1</v>
      </c>
      <c r="L63" t="e">
        <f t="shared" si="1"/>
        <v>#N/A</v>
      </c>
      <c r="M63">
        <f>IF(E63="gas","",'Skin-HRS local'!AJ63)</f>
        <v>8.3333333333333329E-2</v>
      </c>
      <c r="N63">
        <f t="shared" si="2"/>
        <v>0.1</v>
      </c>
      <c r="O63" t="e">
        <f t="shared" si="3"/>
        <v>#N/A</v>
      </c>
      <c r="P63" s="52" t="e">
        <f t="shared" si="4"/>
        <v>#N/A</v>
      </c>
      <c r="Q63">
        <f>IF(E63="gas","",VLOOKUP('Skin-HRS local'!AQ63,'O03, tab 2,3,5,7,8'!$G$18:$I$21,3,FALSE))</f>
        <v>10</v>
      </c>
      <c r="R63" s="52" t="e">
        <f t="shared" si="5"/>
        <v>#N/A</v>
      </c>
      <c r="S63" s="52" t="e">
        <f t="shared" si="6"/>
        <v>#N/A</v>
      </c>
      <c r="T63">
        <f>IF($E63="gas","",IF(ISERROR(VLOOKUP('Skin-HRS local'!M63,'O03, tab 2,3,5,7,8'!$A:$D,4,FALSE)),0,VLOOKUP('Skin-HRS local'!M63,'O03, tab 2,3,5,7,8'!$A:$D,4,FALSE)))</f>
        <v>0</v>
      </c>
      <c r="U63">
        <f>IF($E63="gas","",IF(ISERROR(VLOOKUP('Skin-HRS local'!N63,'O03, tab 2,3,5,7,8'!$A:$D,4,FALSE)),0,VLOOKUP('Skin-HRS local'!N63,'O03, tab 2,3,5,7,8'!$A:$D,4,FALSE)))</f>
        <v>0</v>
      </c>
      <c r="V63">
        <f>IF($E63="gas","",IF(ISERROR(VLOOKUP('Skin-HRS local'!O63,'O03, tab 2,3,5,7,8'!$A:$D,4,FALSE)),0,VLOOKUP('Skin-HRS local'!O63,'O03, tab 2,3,5,7,8'!$A:$D,4,FALSE)))</f>
        <v>0</v>
      </c>
      <c r="W63">
        <f>IF($E63="gas","",IF(ISERROR(VLOOKUP('Skin-HRS local'!P63,'O03, tab 2,3,5,7,8'!$A:$D,4,FALSE)),0,VLOOKUP('Skin-HRS local'!P63,'O03, tab 2,3,5,7,8'!$A:$D,4,FALSE)))</f>
        <v>0</v>
      </c>
      <c r="X63">
        <f>IF($E63="gas","",IF(ISERROR(VLOOKUP('Skin-HRS local'!Q63,'O03, tab 2,3,5,7,8'!$A:$D,4,FALSE)),0,VLOOKUP('Skin-HRS local'!Q63,'O03, tab 2,3,5,7,8'!$A:$D,4,FALSE)))</f>
        <v>0</v>
      </c>
      <c r="Y63">
        <f>IF($E63="gas","",IF(ISERROR(VLOOKUP('Skin-HRS local'!R63,'O03, tab 2,3,5,7,8'!$A:$D,4,FALSE)),0,VLOOKUP('Skin-HRS local'!R63,'O03, tab 2,3,5,7,8'!$A:$D,4,FALSE)))</f>
        <v>0</v>
      </c>
      <c r="Z63">
        <f>IF($E63="gas","",IF(ISERROR(VLOOKUP('Skin-HRS local'!S63,'O03, tab 2,3,5,7,8'!$A:$D,4,FALSE)),0,VLOOKUP('Skin-HRS local'!S63,'O03, tab 2,3,5,7,8'!$A:$D,4,FALSE)))</f>
        <v>0</v>
      </c>
      <c r="AA63">
        <f>IF($E63="gas","",IF(ISERROR(VLOOKUP('Skin-HRS local'!T63,'O03, tab 2,3,5,7,8'!$A:$D,4,FALSE)),0,VLOOKUP('Skin-HRS local'!T63,'O03, tab 2,3,5,7,8'!$A:$D,4,FALSE)))</f>
        <v>0</v>
      </c>
      <c r="AB63">
        <f>IF($E63="gas","",IF(ISERROR(VLOOKUP('Skin-HRS local'!U63,'O03, tab 2,3,5,7,8'!$A:$D,4,FALSE)),0,VLOOKUP('Skin-HRS local'!U63,'O03, tab 2,3,5,7,8'!$A:$D,4,FALSE)))</f>
        <v>0</v>
      </c>
      <c r="AC63">
        <f>IF($E63="gas","",IF(ISERROR(VLOOKUP('Skin-HRS local'!V63,'O03, tab 2,3,5,7,8'!$A:$D,4,FALSE)),0,VLOOKUP('Skin-HRS local'!V63,'O03, tab 2,3,5,7,8'!$A:$D,4,FALSE)))</f>
        <v>0</v>
      </c>
      <c r="AD63" s="52">
        <f t="shared" si="7"/>
        <v>0</v>
      </c>
      <c r="AE63" t="str">
        <f>IF(OR(AD63=0,E63="gas"),"",INDEX('O03'!$B$16:$G$22,'Skin-HRS systemic'!S63,'Skin-HRS systemic'!AD63))</f>
        <v/>
      </c>
      <c r="AF63">
        <f>IF(E63="gas","",'Inhalation-E,WE,HS'!Q63)</f>
        <v>1</v>
      </c>
      <c r="AG63">
        <f>IF(OR(E63="gas",AD63=0),0,(1/('INPUT-Settings'!$E$4^4*'INPUT-Settings'!$E$5^3)^(1/9))^(10-AE63))</f>
        <v>0</v>
      </c>
      <c r="AH63" s="52">
        <f t="shared" si="8"/>
        <v>0</v>
      </c>
    </row>
    <row r="64" spans="1:34" x14ac:dyDescent="0.3">
      <c r="A64">
        <f>'Skin-HRS local'!A64</f>
        <v>10</v>
      </c>
      <c r="B64">
        <f>'Skin-HRS local'!B64</f>
        <v>0</v>
      </c>
      <c r="C64" t="str">
        <f>'Skin-HRS local'!C64</f>
        <v>input</v>
      </c>
      <c r="D64" t="str">
        <f>'Skin-HRS local'!D64</f>
        <v>ethanol</v>
      </c>
      <c r="E64" t="str">
        <f>VLOOKUP(D64,Substances!A:B,2,FALSE)</f>
        <v>liquid</v>
      </c>
      <c r="F64" t="e">
        <f>'Skin-MT body'!CS64</f>
        <v>#N/A</v>
      </c>
      <c r="G64" t="str">
        <f>IF(E64="gas","",'Skin-HRS local'!G64)</f>
        <v>Immersion</v>
      </c>
      <c r="H64">
        <f>IF(E64="liquid",VLOOKUP(G64,'G03, tab A1'!$B$14:$D$19,2,FALSE),IF(E64="solid",VLOOKUP(G64,'G03, tab A1'!$B$5:$D$10,2,FALSE),""))</f>
        <v>0.61</v>
      </c>
      <c r="I64" s="52" t="e">
        <f t="shared" si="0"/>
        <v>#N/A</v>
      </c>
      <c r="J64" t="e">
        <f>IF(OR(E64="solid",E64="liquid"),I64*'Skin-HRS local'!K64,"")</f>
        <v>#N/A</v>
      </c>
      <c r="K64">
        <f>IF(OR(E64="solid",E64="gas",VLOOKUP('Skin-HRS systemic'!D64,'INPUT-Substances'!A:T,18,FALSE)="yes",VLOOKUP('Skin-HRS systemic'!D64,'INPUT-Substances'!A:T,19,FALSE)&gt;500,VLOOKUP('Skin-HRS systemic'!D64,'INPUT-Substances'!A:T,20,FALSE)&gt;5,VLOOKUP('Skin-HRS systemic'!D64,'INPUT-Substances'!A:T,20,FALSE)&lt;(-1)),0.1,1)</f>
        <v>1</v>
      </c>
      <c r="L64" t="e">
        <f t="shared" si="1"/>
        <v>#N/A</v>
      </c>
      <c r="M64">
        <f>IF(E64="gas","",'Skin-HRS local'!AJ64)</f>
        <v>8.3333333333333329E-2</v>
      </c>
      <c r="N64">
        <f t="shared" si="2"/>
        <v>0.1</v>
      </c>
      <c r="O64" t="e">
        <f t="shared" si="3"/>
        <v>#N/A</v>
      </c>
      <c r="P64" s="52" t="e">
        <f t="shared" si="4"/>
        <v>#N/A</v>
      </c>
      <c r="Q64">
        <f>IF(E64="gas","",VLOOKUP('Skin-HRS local'!AQ64,'O03, tab 2,3,5,7,8'!$G$18:$I$21,3,FALSE))</f>
        <v>10</v>
      </c>
      <c r="R64" s="52" t="e">
        <f t="shared" si="5"/>
        <v>#N/A</v>
      </c>
      <c r="S64" s="52" t="e">
        <f t="shared" si="6"/>
        <v>#N/A</v>
      </c>
      <c r="T64">
        <f>IF($E64="gas","",IF(ISERROR(VLOOKUP('Skin-HRS local'!M64,'O03, tab 2,3,5,7,8'!$A:$D,4,FALSE)),0,VLOOKUP('Skin-HRS local'!M64,'O03, tab 2,3,5,7,8'!$A:$D,4,FALSE)))</f>
        <v>0</v>
      </c>
      <c r="U64">
        <f>IF($E64="gas","",IF(ISERROR(VLOOKUP('Skin-HRS local'!N64,'O03, tab 2,3,5,7,8'!$A:$D,4,FALSE)),0,VLOOKUP('Skin-HRS local'!N64,'O03, tab 2,3,5,7,8'!$A:$D,4,FALSE)))</f>
        <v>0</v>
      </c>
      <c r="V64">
        <f>IF($E64="gas","",IF(ISERROR(VLOOKUP('Skin-HRS local'!O64,'O03, tab 2,3,5,7,8'!$A:$D,4,FALSE)),0,VLOOKUP('Skin-HRS local'!O64,'O03, tab 2,3,5,7,8'!$A:$D,4,FALSE)))</f>
        <v>0</v>
      </c>
      <c r="W64">
        <f>IF($E64="gas","",IF(ISERROR(VLOOKUP('Skin-HRS local'!P64,'O03, tab 2,3,5,7,8'!$A:$D,4,FALSE)),0,VLOOKUP('Skin-HRS local'!P64,'O03, tab 2,3,5,7,8'!$A:$D,4,FALSE)))</f>
        <v>0</v>
      </c>
      <c r="X64">
        <f>IF($E64="gas","",IF(ISERROR(VLOOKUP('Skin-HRS local'!Q64,'O03, tab 2,3,5,7,8'!$A:$D,4,FALSE)),0,VLOOKUP('Skin-HRS local'!Q64,'O03, tab 2,3,5,7,8'!$A:$D,4,FALSE)))</f>
        <v>0</v>
      </c>
      <c r="Y64">
        <f>IF($E64="gas","",IF(ISERROR(VLOOKUP('Skin-HRS local'!R64,'O03, tab 2,3,5,7,8'!$A:$D,4,FALSE)),0,VLOOKUP('Skin-HRS local'!R64,'O03, tab 2,3,5,7,8'!$A:$D,4,FALSE)))</f>
        <v>0</v>
      </c>
      <c r="Z64">
        <f>IF($E64="gas","",IF(ISERROR(VLOOKUP('Skin-HRS local'!S64,'O03, tab 2,3,5,7,8'!$A:$D,4,FALSE)),0,VLOOKUP('Skin-HRS local'!S64,'O03, tab 2,3,5,7,8'!$A:$D,4,FALSE)))</f>
        <v>0</v>
      </c>
      <c r="AA64">
        <f>IF($E64="gas","",IF(ISERROR(VLOOKUP('Skin-HRS local'!T64,'O03, tab 2,3,5,7,8'!$A:$D,4,FALSE)),0,VLOOKUP('Skin-HRS local'!T64,'O03, tab 2,3,5,7,8'!$A:$D,4,FALSE)))</f>
        <v>0</v>
      </c>
      <c r="AB64">
        <f>IF($E64="gas","",IF(ISERROR(VLOOKUP('Skin-HRS local'!U64,'O03, tab 2,3,5,7,8'!$A:$D,4,FALSE)),0,VLOOKUP('Skin-HRS local'!U64,'O03, tab 2,3,5,7,8'!$A:$D,4,FALSE)))</f>
        <v>0</v>
      </c>
      <c r="AC64">
        <f>IF($E64="gas","",IF(ISERROR(VLOOKUP('Skin-HRS local'!V64,'O03, tab 2,3,5,7,8'!$A:$D,4,FALSE)),0,VLOOKUP('Skin-HRS local'!V64,'O03, tab 2,3,5,7,8'!$A:$D,4,FALSE)))</f>
        <v>0</v>
      </c>
      <c r="AD64" s="52">
        <f t="shared" si="7"/>
        <v>0</v>
      </c>
      <c r="AE64" t="str">
        <f>IF(OR(AD64=0,E64="gas"),"",INDEX('O03'!$B$16:$G$22,'Skin-HRS systemic'!S64,'Skin-HRS systemic'!AD64))</f>
        <v/>
      </c>
      <c r="AF64">
        <f>IF(E64="gas","",'Inhalation-E,WE,HS'!Q64)</f>
        <v>1</v>
      </c>
      <c r="AG64">
        <f>IF(OR(E64="gas",AD64=0),0,(1/('INPUT-Settings'!$E$4^4*'INPUT-Settings'!$E$5^3)^(1/9))^(10-AE64))</f>
        <v>0</v>
      </c>
      <c r="AH64" s="52">
        <f t="shared" si="8"/>
        <v>0</v>
      </c>
    </row>
    <row r="65" spans="1:34" x14ac:dyDescent="0.3">
      <c r="A65">
        <f>'Skin-HRS local'!A65</f>
        <v>10</v>
      </c>
      <c r="B65">
        <f>'Skin-HRS local'!B65</f>
        <v>0</v>
      </c>
      <c r="C65" t="str">
        <f>'Skin-HRS local'!C65</f>
        <v>process</v>
      </c>
      <c r="D65" t="str">
        <f>'Skin-HRS local'!D65</f>
        <v>adsorber</v>
      </c>
      <c r="E65" t="str">
        <f>VLOOKUP(D65,Substances!A:B,2,FALSE)</f>
        <v>solid</v>
      </c>
      <c r="F65" t="e">
        <f>'Skin-MT body'!CS65</f>
        <v>#N/A</v>
      </c>
      <c r="G65" t="str">
        <f>IF(E65="gas","",'Skin-HRS local'!G65)</f>
        <v>Immersion</v>
      </c>
      <c r="H65">
        <f>IF(E65="liquid",VLOOKUP(G65,'G03, tab A1'!$B$14:$D$19,2,FALSE),IF(E65="solid",VLOOKUP(G65,'G03, tab A1'!$B$5:$D$10,2,FALSE),""))</f>
        <v>0.5</v>
      </c>
      <c r="I65" s="52" t="e">
        <f t="shared" si="0"/>
        <v>#N/A</v>
      </c>
      <c r="J65" t="e">
        <f>IF(OR(E65="solid",E65="liquid"),I65*'Skin-HRS local'!K65,"")</f>
        <v>#N/A</v>
      </c>
      <c r="K65">
        <f>IF(OR(E65="solid",E65="gas",VLOOKUP('Skin-HRS systemic'!D65,'INPUT-Substances'!A:T,18,FALSE)="yes",VLOOKUP('Skin-HRS systemic'!D65,'INPUT-Substances'!A:T,19,FALSE)&gt;500,VLOOKUP('Skin-HRS systemic'!D65,'INPUT-Substances'!A:T,20,FALSE)&gt;5,VLOOKUP('Skin-HRS systemic'!D65,'INPUT-Substances'!A:T,20,FALSE)&lt;(-1)),0.1,1)</f>
        <v>0.1</v>
      </c>
      <c r="L65" t="e">
        <f t="shared" si="1"/>
        <v>#N/A</v>
      </c>
      <c r="M65">
        <f>IF(E65="gas","",'Skin-HRS local'!AJ65)</f>
        <v>0.5</v>
      </c>
      <c r="N65">
        <f t="shared" si="2"/>
        <v>0.3</v>
      </c>
      <c r="O65" t="e">
        <f t="shared" si="3"/>
        <v>#N/A</v>
      </c>
      <c r="P65" s="52" t="e">
        <f t="shared" si="4"/>
        <v>#N/A</v>
      </c>
      <c r="Q65">
        <f>IF(E65="gas","",VLOOKUP('Skin-HRS local'!AQ65,'O03, tab 2,3,5,7,8'!$G$18:$I$21,3,FALSE))</f>
        <v>10</v>
      </c>
      <c r="R65" s="52" t="e">
        <f t="shared" si="5"/>
        <v>#N/A</v>
      </c>
      <c r="S65" s="52" t="e">
        <f t="shared" si="6"/>
        <v>#N/A</v>
      </c>
      <c r="T65">
        <f>IF($E65="gas","",IF(ISERROR(VLOOKUP('Skin-HRS local'!M65,'O03, tab 2,3,5,7,8'!$A:$D,4,FALSE)),0,VLOOKUP('Skin-HRS local'!M65,'O03, tab 2,3,5,7,8'!$A:$D,4,FALSE)))</f>
        <v>0</v>
      </c>
      <c r="U65">
        <f>IF($E65="gas","",IF(ISERROR(VLOOKUP('Skin-HRS local'!N65,'O03, tab 2,3,5,7,8'!$A:$D,4,FALSE)),0,VLOOKUP('Skin-HRS local'!N65,'O03, tab 2,3,5,7,8'!$A:$D,4,FALSE)))</f>
        <v>0</v>
      </c>
      <c r="V65">
        <f>IF($E65="gas","",IF(ISERROR(VLOOKUP('Skin-HRS local'!O65,'O03, tab 2,3,5,7,8'!$A:$D,4,FALSE)),0,VLOOKUP('Skin-HRS local'!O65,'O03, tab 2,3,5,7,8'!$A:$D,4,FALSE)))</f>
        <v>0</v>
      </c>
      <c r="W65">
        <f>IF($E65="gas","",IF(ISERROR(VLOOKUP('Skin-HRS local'!P65,'O03, tab 2,3,5,7,8'!$A:$D,4,FALSE)),0,VLOOKUP('Skin-HRS local'!P65,'O03, tab 2,3,5,7,8'!$A:$D,4,FALSE)))</f>
        <v>0</v>
      </c>
      <c r="X65">
        <f>IF($E65="gas","",IF(ISERROR(VLOOKUP('Skin-HRS local'!Q65,'O03, tab 2,3,5,7,8'!$A:$D,4,FALSE)),0,VLOOKUP('Skin-HRS local'!Q65,'O03, tab 2,3,5,7,8'!$A:$D,4,FALSE)))</f>
        <v>0</v>
      </c>
      <c r="Y65">
        <f>IF($E65="gas","",IF(ISERROR(VLOOKUP('Skin-HRS local'!R65,'O03, tab 2,3,5,7,8'!$A:$D,4,FALSE)),0,VLOOKUP('Skin-HRS local'!R65,'O03, tab 2,3,5,7,8'!$A:$D,4,FALSE)))</f>
        <v>0</v>
      </c>
      <c r="Z65">
        <f>IF($E65="gas","",IF(ISERROR(VLOOKUP('Skin-HRS local'!S65,'O03, tab 2,3,5,7,8'!$A:$D,4,FALSE)),0,VLOOKUP('Skin-HRS local'!S65,'O03, tab 2,3,5,7,8'!$A:$D,4,FALSE)))</f>
        <v>0</v>
      </c>
      <c r="AA65">
        <f>IF($E65="gas","",IF(ISERROR(VLOOKUP('Skin-HRS local'!T65,'O03, tab 2,3,5,7,8'!$A:$D,4,FALSE)),0,VLOOKUP('Skin-HRS local'!T65,'O03, tab 2,3,5,7,8'!$A:$D,4,FALSE)))</f>
        <v>0</v>
      </c>
      <c r="AB65">
        <f>IF($E65="gas","",IF(ISERROR(VLOOKUP('Skin-HRS local'!U65,'O03, tab 2,3,5,7,8'!$A:$D,4,FALSE)),0,VLOOKUP('Skin-HRS local'!U65,'O03, tab 2,3,5,7,8'!$A:$D,4,FALSE)))</f>
        <v>0</v>
      </c>
      <c r="AC65">
        <f>IF($E65="gas","",IF(ISERROR(VLOOKUP('Skin-HRS local'!V65,'O03, tab 2,3,5,7,8'!$A:$D,4,FALSE)),0,VLOOKUP('Skin-HRS local'!V65,'O03, tab 2,3,5,7,8'!$A:$D,4,FALSE)))</f>
        <v>0</v>
      </c>
      <c r="AD65" s="52">
        <f t="shared" si="7"/>
        <v>0</v>
      </c>
      <c r="AE65" t="str">
        <f>IF(OR(AD65=0,E65="gas"),"",INDEX('O03'!$B$16:$G$22,'Skin-HRS systemic'!S65,'Skin-HRS systemic'!AD65))</f>
        <v/>
      </c>
      <c r="AF65">
        <f>IF(E65="gas","",'Inhalation-E,WE,HS'!Q65)</f>
        <v>0.24038461538461539</v>
      </c>
      <c r="AG65">
        <f>IF(OR(E65="gas",AD65=0),0,(1/('INPUT-Settings'!$E$4^4*'INPUT-Settings'!$E$5^3)^(1/9))^(10-AE65))</f>
        <v>0</v>
      </c>
      <c r="AH65" s="52">
        <f t="shared" si="8"/>
        <v>0</v>
      </c>
    </row>
    <row r="66" spans="1:34" x14ac:dyDescent="0.3">
      <c r="A66">
        <f>'Skin-HRS local'!A66</f>
        <v>10</v>
      </c>
      <c r="B66">
        <f>'Skin-HRS local'!B66</f>
        <v>0</v>
      </c>
      <c r="C66" t="str">
        <f>'Skin-HRS local'!C66</f>
        <v>process</v>
      </c>
      <c r="D66" t="str">
        <f>'Skin-HRS local'!D66</f>
        <v>ethanol</v>
      </c>
      <c r="E66" t="str">
        <f>VLOOKUP(D66,Substances!A:B,2,FALSE)</f>
        <v>liquid</v>
      </c>
      <c r="F66" t="e">
        <f>'Skin-MT body'!CS66</f>
        <v>#N/A</v>
      </c>
      <c r="G66" t="str">
        <f>IF(E66="gas","",'Skin-HRS local'!G66)</f>
        <v>Immersion</v>
      </c>
      <c r="H66">
        <f>IF(E66="liquid",VLOOKUP(G66,'G03, tab A1'!$B$14:$D$19,2,FALSE),IF(E66="solid",VLOOKUP(G66,'G03, tab A1'!$B$5:$D$10,2,FALSE),""))</f>
        <v>0.61</v>
      </c>
      <c r="I66" s="52" t="e">
        <f t="shared" si="0"/>
        <v>#N/A</v>
      </c>
      <c r="J66" t="e">
        <f>IF(OR(E66="solid",E66="liquid"),I66*'Skin-HRS local'!K66,"")</f>
        <v>#N/A</v>
      </c>
      <c r="K66">
        <f>IF(OR(E66="solid",E66="gas",VLOOKUP('Skin-HRS systemic'!D66,'INPUT-Substances'!A:T,18,FALSE)="yes",VLOOKUP('Skin-HRS systemic'!D66,'INPUT-Substances'!A:T,19,FALSE)&gt;500,VLOOKUP('Skin-HRS systemic'!D66,'INPUT-Substances'!A:T,20,FALSE)&gt;5,VLOOKUP('Skin-HRS systemic'!D66,'INPUT-Substances'!A:T,20,FALSE)&lt;(-1)),0.1,1)</f>
        <v>1</v>
      </c>
      <c r="L66" t="e">
        <f t="shared" si="1"/>
        <v>#N/A</v>
      </c>
      <c r="M66">
        <f>IF(E66="gas","",'Skin-HRS local'!AJ66)</f>
        <v>0.5</v>
      </c>
      <c r="N66">
        <f t="shared" si="2"/>
        <v>0.3</v>
      </c>
      <c r="O66" t="e">
        <f t="shared" si="3"/>
        <v>#N/A</v>
      </c>
      <c r="P66" s="52" t="e">
        <f t="shared" si="4"/>
        <v>#N/A</v>
      </c>
      <c r="Q66">
        <f>IF(E66="gas","",VLOOKUP('Skin-HRS local'!AQ66,'O03, tab 2,3,5,7,8'!$G$18:$I$21,3,FALSE))</f>
        <v>10</v>
      </c>
      <c r="R66" s="52" t="e">
        <f t="shared" si="5"/>
        <v>#N/A</v>
      </c>
      <c r="S66" s="52" t="e">
        <f t="shared" si="6"/>
        <v>#N/A</v>
      </c>
      <c r="T66">
        <f>IF($E66="gas","",IF(ISERROR(VLOOKUP('Skin-HRS local'!M66,'O03, tab 2,3,5,7,8'!$A:$D,4,FALSE)),0,VLOOKUP('Skin-HRS local'!M66,'O03, tab 2,3,5,7,8'!$A:$D,4,FALSE)))</f>
        <v>0</v>
      </c>
      <c r="U66">
        <f>IF($E66="gas","",IF(ISERROR(VLOOKUP('Skin-HRS local'!N66,'O03, tab 2,3,5,7,8'!$A:$D,4,FALSE)),0,VLOOKUP('Skin-HRS local'!N66,'O03, tab 2,3,5,7,8'!$A:$D,4,FALSE)))</f>
        <v>0</v>
      </c>
      <c r="V66">
        <f>IF($E66="gas","",IF(ISERROR(VLOOKUP('Skin-HRS local'!O66,'O03, tab 2,3,5,7,8'!$A:$D,4,FALSE)),0,VLOOKUP('Skin-HRS local'!O66,'O03, tab 2,3,5,7,8'!$A:$D,4,FALSE)))</f>
        <v>0</v>
      </c>
      <c r="W66">
        <f>IF($E66="gas","",IF(ISERROR(VLOOKUP('Skin-HRS local'!P66,'O03, tab 2,3,5,7,8'!$A:$D,4,FALSE)),0,VLOOKUP('Skin-HRS local'!P66,'O03, tab 2,3,5,7,8'!$A:$D,4,FALSE)))</f>
        <v>0</v>
      </c>
      <c r="X66">
        <f>IF($E66="gas","",IF(ISERROR(VLOOKUP('Skin-HRS local'!Q66,'O03, tab 2,3,5,7,8'!$A:$D,4,FALSE)),0,VLOOKUP('Skin-HRS local'!Q66,'O03, tab 2,3,5,7,8'!$A:$D,4,FALSE)))</f>
        <v>0</v>
      </c>
      <c r="Y66">
        <f>IF($E66="gas","",IF(ISERROR(VLOOKUP('Skin-HRS local'!R66,'O03, tab 2,3,5,7,8'!$A:$D,4,FALSE)),0,VLOOKUP('Skin-HRS local'!R66,'O03, tab 2,3,5,7,8'!$A:$D,4,FALSE)))</f>
        <v>0</v>
      </c>
      <c r="Z66">
        <f>IF($E66="gas","",IF(ISERROR(VLOOKUP('Skin-HRS local'!S66,'O03, tab 2,3,5,7,8'!$A:$D,4,FALSE)),0,VLOOKUP('Skin-HRS local'!S66,'O03, tab 2,3,5,7,8'!$A:$D,4,FALSE)))</f>
        <v>0</v>
      </c>
      <c r="AA66">
        <f>IF($E66="gas","",IF(ISERROR(VLOOKUP('Skin-HRS local'!T66,'O03, tab 2,3,5,7,8'!$A:$D,4,FALSE)),0,VLOOKUP('Skin-HRS local'!T66,'O03, tab 2,3,5,7,8'!$A:$D,4,FALSE)))</f>
        <v>0</v>
      </c>
      <c r="AB66">
        <f>IF($E66="gas","",IF(ISERROR(VLOOKUP('Skin-HRS local'!U66,'O03, tab 2,3,5,7,8'!$A:$D,4,FALSE)),0,VLOOKUP('Skin-HRS local'!U66,'O03, tab 2,3,5,7,8'!$A:$D,4,FALSE)))</f>
        <v>0</v>
      </c>
      <c r="AC66">
        <f>IF($E66="gas","",IF(ISERROR(VLOOKUP('Skin-HRS local'!V66,'O03, tab 2,3,5,7,8'!$A:$D,4,FALSE)),0,VLOOKUP('Skin-HRS local'!V66,'O03, tab 2,3,5,7,8'!$A:$D,4,FALSE)))</f>
        <v>0</v>
      </c>
      <c r="AD66" s="52">
        <f t="shared" si="7"/>
        <v>0</v>
      </c>
      <c r="AE66" t="str">
        <f>IF(OR(AD66=0,E66="gas"),"",INDEX('O03'!$B$16:$G$22,'Skin-HRS systemic'!S66,'Skin-HRS systemic'!AD66))</f>
        <v/>
      </c>
      <c r="AF66">
        <f>IF(E66="gas","",'Inhalation-E,WE,HS'!Q66)</f>
        <v>0.75961538461538458</v>
      </c>
      <c r="AG66">
        <f>IF(OR(E66="gas",AD66=0),0,(1/('INPUT-Settings'!$E$4^4*'INPUT-Settings'!$E$5^3)^(1/9))^(10-AE66))</f>
        <v>0</v>
      </c>
      <c r="AH66" s="52">
        <f t="shared" si="8"/>
        <v>0</v>
      </c>
    </row>
    <row r="67" spans="1:34" x14ac:dyDescent="0.3">
      <c r="A67">
        <f>'Skin-HRS local'!A67</f>
        <v>10</v>
      </c>
      <c r="B67">
        <f>'Skin-HRS local'!B67</f>
        <v>0</v>
      </c>
      <c r="C67" t="str">
        <f>'Skin-HRS local'!C67</f>
        <v>output</v>
      </c>
      <c r="D67" t="str">
        <f>'Skin-HRS local'!D67</f>
        <v>adsorber</v>
      </c>
      <c r="E67" t="str">
        <f>VLOOKUP(D67,Substances!A:B,2,FALSE)</f>
        <v>solid</v>
      </c>
      <c r="F67" t="e">
        <f>'Skin-MT body'!CS67</f>
        <v>#N/A</v>
      </c>
      <c r="G67" t="str">
        <f>IF(E67="gas","",'Skin-HRS local'!G67)</f>
        <v>Immersion</v>
      </c>
      <c r="H67">
        <f>IF(E67="liquid",VLOOKUP(G67,'G03, tab A1'!$B$14:$D$19,2,FALSE),IF(E67="solid",VLOOKUP(G67,'G03, tab A1'!$B$5:$D$10,2,FALSE),""))</f>
        <v>0.5</v>
      </c>
      <c r="I67" s="52" t="e">
        <f t="shared" si="0"/>
        <v>#N/A</v>
      </c>
      <c r="J67" t="e">
        <f>IF(OR(E67="solid",E67="liquid"),I67*'Skin-HRS local'!K67,"")</f>
        <v>#N/A</v>
      </c>
      <c r="K67">
        <f>IF(OR(E67="solid",E67="gas",VLOOKUP('Skin-HRS systemic'!D67,'INPUT-Substances'!A:T,18,FALSE)="yes",VLOOKUP('Skin-HRS systemic'!D67,'INPUT-Substances'!A:T,19,FALSE)&gt;500,VLOOKUP('Skin-HRS systemic'!D67,'INPUT-Substances'!A:T,20,FALSE)&gt;5,VLOOKUP('Skin-HRS systemic'!D67,'INPUT-Substances'!A:T,20,FALSE)&lt;(-1)),0.1,1)</f>
        <v>0.1</v>
      </c>
      <c r="L67" t="e">
        <f t="shared" si="1"/>
        <v>#N/A</v>
      </c>
      <c r="M67">
        <f>IF(E67="gas","",'Skin-HRS local'!AJ67)</f>
        <v>8.3333333333333329E-2</v>
      </c>
      <c r="N67">
        <f t="shared" si="2"/>
        <v>0.1</v>
      </c>
      <c r="O67" t="e">
        <f t="shared" si="3"/>
        <v>#N/A</v>
      </c>
      <c r="P67" s="52" t="e">
        <f t="shared" si="4"/>
        <v>#N/A</v>
      </c>
      <c r="Q67">
        <f>IF(E67="gas","",VLOOKUP('Skin-HRS local'!AQ67,'O03, tab 2,3,5,7,8'!$G$18:$I$21,3,FALSE))</f>
        <v>10</v>
      </c>
      <c r="R67" s="52" t="e">
        <f t="shared" si="5"/>
        <v>#N/A</v>
      </c>
      <c r="S67" s="52" t="e">
        <f t="shared" si="6"/>
        <v>#N/A</v>
      </c>
      <c r="T67">
        <f>IF($E67="gas","",IF(ISERROR(VLOOKUP('Skin-HRS local'!M67,'O03, tab 2,3,5,7,8'!$A:$D,4,FALSE)),0,VLOOKUP('Skin-HRS local'!M67,'O03, tab 2,3,5,7,8'!$A:$D,4,FALSE)))</f>
        <v>0</v>
      </c>
      <c r="U67">
        <f>IF($E67="gas","",IF(ISERROR(VLOOKUP('Skin-HRS local'!N67,'O03, tab 2,3,5,7,8'!$A:$D,4,FALSE)),0,VLOOKUP('Skin-HRS local'!N67,'O03, tab 2,3,5,7,8'!$A:$D,4,FALSE)))</f>
        <v>0</v>
      </c>
      <c r="V67">
        <f>IF($E67="gas","",IF(ISERROR(VLOOKUP('Skin-HRS local'!O67,'O03, tab 2,3,5,7,8'!$A:$D,4,FALSE)),0,VLOOKUP('Skin-HRS local'!O67,'O03, tab 2,3,5,7,8'!$A:$D,4,FALSE)))</f>
        <v>0</v>
      </c>
      <c r="W67">
        <f>IF($E67="gas","",IF(ISERROR(VLOOKUP('Skin-HRS local'!P67,'O03, tab 2,3,5,7,8'!$A:$D,4,FALSE)),0,VLOOKUP('Skin-HRS local'!P67,'O03, tab 2,3,5,7,8'!$A:$D,4,FALSE)))</f>
        <v>0</v>
      </c>
      <c r="X67">
        <f>IF($E67="gas","",IF(ISERROR(VLOOKUP('Skin-HRS local'!Q67,'O03, tab 2,3,5,7,8'!$A:$D,4,FALSE)),0,VLOOKUP('Skin-HRS local'!Q67,'O03, tab 2,3,5,7,8'!$A:$D,4,FALSE)))</f>
        <v>0</v>
      </c>
      <c r="Y67">
        <f>IF($E67="gas","",IF(ISERROR(VLOOKUP('Skin-HRS local'!R67,'O03, tab 2,3,5,7,8'!$A:$D,4,FALSE)),0,VLOOKUP('Skin-HRS local'!R67,'O03, tab 2,3,5,7,8'!$A:$D,4,FALSE)))</f>
        <v>0</v>
      </c>
      <c r="Z67">
        <f>IF($E67="gas","",IF(ISERROR(VLOOKUP('Skin-HRS local'!S67,'O03, tab 2,3,5,7,8'!$A:$D,4,FALSE)),0,VLOOKUP('Skin-HRS local'!S67,'O03, tab 2,3,5,7,8'!$A:$D,4,FALSE)))</f>
        <v>0</v>
      </c>
      <c r="AA67">
        <f>IF($E67="gas","",IF(ISERROR(VLOOKUP('Skin-HRS local'!T67,'O03, tab 2,3,5,7,8'!$A:$D,4,FALSE)),0,VLOOKUP('Skin-HRS local'!T67,'O03, tab 2,3,5,7,8'!$A:$D,4,FALSE)))</f>
        <v>0</v>
      </c>
      <c r="AB67">
        <f>IF($E67="gas","",IF(ISERROR(VLOOKUP('Skin-HRS local'!U67,'O03, tab 2,3,5,7,8'!$A:$D,4,FALSE)),0,VLOOKUP('Skin-HRS local'!U67,'O03, tab 2,3,5,7,8'!$A:$D,4,FALSE)))</f>
        <v>0</v>
      </c>
      <c r="AC67">
        <f>IF($E67="gas","",IF(ISERROR(VLOOKUP('Skin-HRS local'!V67,'O03, tab 2,3,5,7,8'!$A:$D,4,FALSE)),0,VLOOKUP('Skin-HRS local'!V67,'O03, tab 2,3,5,7,8'!$A:$D,4,FALSE)))</f>
        <v>0</v>
      </c>
      <c r="AD67" s="52">
        <f t="shared" si="7"/>
        <v>0</v>
      </c>
      <c r="AE67" t="str">
        <f>IF(OR(AD67=0,E67="gas"),"",INDEX('O03'!$B$16:$G$22,'Skin-HRS systemic'!S67,'Skin-HRS systemic'!AD67))</f>
        <v/>
      </c>
      <c r="AF67">
        <f>IF(E67="gas","",'Inhalation-E,WE,HS'!Q67)</f>
        <v>1</v>
      </c>
      <c r="AG67">
        <f>IF(OR(E67="gas",AD67=0),0,(1/('INPUT-Settings'!$E$4^4*'INPUT-Settings'!$E$5^3)^(1/9))^(10-AE67))</f>
        <v>0</v>
      </c>
      <c r="AH67" s="52">
        <f t="shared" si="8"/>
        <v>0</v>
      </c>
    </row>
    <row r="68" spans="1:34" x14ac:dyDescent="0.3">
      <c r="A68">
        <f>'Skin-HRS local'!A68</f>
        <v>10</v>
      </c>
      <c r="B68">
        <f>'Skin-HRS local'!B68</f>
        <v>0</v>
      </c>
      <c r="C68" t="str">
        <f>'Skin-HRS local'!C68</f>
        <v>output</v>
      </c>
      <c r="D68" t="str">
        <f>'Skin-HRS local'!D68</f>
        <v>ethanol</v>
      </c>
      <c r="E68" t="str">
        <f>VLOOKUP(D68,Substances!A:B,2,FALSE)</f>
        <v>liquid</v>
      </c>
      <c r="F68" t="e">
        <f>'Skin-MT body'!CS68</f>
        <v>#N/A</v>
      </c>
      <c r="G68" t="str">
        <f>IF(E68="gas","",'Skin-HRS local'!G68)</f>
        <v>Immersion</v>
      </c>
      <c r="H68">
        <f>IF(E68="liquid",VLOOKUP(G68,'G03, tab A1'!$B$14:$D$19,2,FALSE),IF(E68="solid",VLOOKUP(G68,'G03, tab A1'!$B$5:$D$10,2,FALSE),""))</f>
        <v>0.61</v>
      </c>
      <c r="I68" s="52" t="e">
        <f t="shared" ref="I68:I100" si="9">IF(E68="gas","",F68*H68)</f>
        <v>#N/A</v>
      </c>
      <c r="J68" t="e">
        <f>IF(OR(E68="solid",E68="liquid"),I68*'Skin-HRS local'!K68,"")</f>
        <v>#N/A</v>
      </c>
      <c r="K68">
        <f>IF(OR(E68="solid",E68="gas",VLOOKUP('Skin-HRS systemic'!D68,'INPUT-Substances'!A:T,18,FALSE)="yes",VLOOKUP('Skin-HRS systemic'!D68,'INPUT-Substances'!A:T,19,FALSE)&gt;500,VLOOKUP('Skin-HRS systemic'!D68,'INPUT-Substances'!A:T,20,FALSE)&gt;5,VLOOKUP('Skin-HRS systemic'!D68,'INPUT-Substances'!A:T,20,FALSE)&lt;(-1)),0.1,1)</f>
        <v>1</v>
      </c>
      <c r="L68" t="e">
        <f t="shared" ref="L68:L100" si="10">IF(E68="gas","",J68*K68)</f>
        <v>#N/A</v>
      </c>
      <c r="M68">
        <f>IF(E68="gas","",'Skin-HRS local'!AJ68)</f>
        <v>8.3333333333333329E-2</v>
      </c>
      <c r="N68">
        <f t="shared" ref="N68:N100" si="11">IF(E68="gas","",IF(M68&lt;0.5,0.1,IF(M68&lt;4,0.3,IF(M68&lt;=7,1,IF(M68&gt;7,3,"")))))</f>
        <v>0.1</v>
      </c>
      <c r="O68" t="e">
        <f t="shared" ref="O68:O100" si="12">IF(E68="gas","",L68*N68)</f>
        <v>#N/A</v>
      </c>
      <c r="P68" s="52" t="e">
        <f t="shared" ref="P68:P100" si="13">IF(E68="gas","",IF(O68&lt;0.01,0.01,IF(O68&lt;6,O68,IF(O68&gt;6,6,""))))</f>
        <v>#N/A</v>
      </c>
      <c r="Q68">
        <f>IF(E68="gas","",VLOOKUP('Skin-HRS local'!AQ68,'O03, tab 2,3,5,7,8'!$G$18:$I$21,3,FALSE))</f>
        <v>10</v>
      </c>
      <c r="R68" s="52" t="e">
        <f t="shared" ref="R68:R100" si="14">IF(E68="gas","",P68*Q68)</f>
        <v>#N/A</v>
      </c>
      <c r="S68" s="52" t="e">
        <f t="shared" ref="S68:S100" si="15">IF(E68="gas","",IF(R68&lt;=0.5,2,IF(R68&lt;=5,3,IF(R68&lt;=50,4,IF(R68&lt;=500,5,IF(R68&lt;=5000,6,IF(R68&gt;5000,7,"")))))))</f>
        <v>#N/A</v>
      </c>
      <c r="T68">
        <f>IF($E68="gas","",IF(ISERROR(VLOOKUP('Skin-HRS local'!M68,'O03, tab 2,3,5,7,8'!$A:$D,4,FALSE)),0,VLOOKUP('Skin-HRS local'!M68,'O03, tab 2,3,5,7,8'!$A:$D,4,FALSE)))</f>
        <v>0</v>
      </c>
      <c r="U68">
        <f>IF($E68="gas","",IF(ISERROR(VLOOKUP('Skin-HRS local'!N68,'O03, tab 2,3,5,7,8'!$A:$D,4,FALSE)),0,VLOOKUP('Skin-HRS local'!N68,'O03, tab 2,3,5,7,8'!$A:$D,4,FALSE)))</f>
        <v>0</v>
      </c>
      <c r="V68">
        <f>IF($E68="gas","",IF(ISERROR(VLOOKUP('Skin-HRS local'!O68,'O03, tab 2,3,5,7,8'!$A:$D,4,FALSE)),0,VLOOKUP('Skin-HRS local'!O68,'O03, tab 2,3,5,7,8'!$A:$D,4,FALSE)))</f>
        <v>0</v>
      </c>
      <c r="W68">
        <f>IF($E68="gas","",IF(ISERROR(VLOOKUP('Skin-HRS local'!P68,'O03, tab 2,3,5,7,8'!$A:$D,4,FALSE)),0,VLOOKUP('Skin-HRS local'!P68,'O03, tab 2,3,5,7,8'!$A:$D,4,FALSE)))</f>
        <v>0</v>
      </c>
      <c r="X68">
        <f>IF($E68="gas","",IF(ISERROR(VLOOKUP('Skin-HRS local'!Q68,'O03, tab 2,3,5,7,8'!$A:$D,4,FALSE)),0,VLOOKUP('Skin-HRS local'!Q68,'O03, tab 2,3,5,7,8'!$A:$D,4,FALSE)))</f>
        <v>0</v>
      </c>
      <c r="Y68">
        <f>IF($E68="gas","",IF(ISERROR(VLOOKUP('Skin-HRS local'!R68,'O03, tab 2,3,5,7,8'!$A:$D,4,FALSE)),0,VLOOKUP('Skin-HRS local'!R68,'O03, tab 2,3,5,7,8'!$A:$D,4,FALSE)))</f>
        <v>0</v>
      </c>
      <c r="Z68">
        <f>IF($E68="gas","",IF(ISERROR(VLOOKUP('Skin-HRS local'!S68,'O03, tab 2,3,5,7,8'!$A:$D,4,FALSE)),0,VLOOKUP('Skin-HRS local'!S68,'O03, tab 2,3,5,7,8'!$A:$D,4,FALSE)))</f>
        <v>0</v>
      </c>
      <c r="AA68">
        <f>IF($E68="gas","",IF(ISERROR(VLOOKUP('Skin-HRS local'!T68,'O03, tab 2,3,5,7,8'!$A:$D,4,FALSE)),0,VLOOKUP('Skin-HRS local'!T68,'O03, tab 2,3,5,7,8'!$A:$D,4,FALSE)))</f>
        <v>0</v>
      </c>
      <c r="AB68">
        <f>IF($E68="gas","",IF(ISERROR(VLOOKUP('Skin-HRS local'!U68,'O03, tab 2,3,5,7,8'!$A:$D,4,FALSE)),0,VLOOKUP('Skin-HRS local'!U68,'O03, tab 2,3,5,7,8'!$A:$D,4,FALSE)))</f>
        <v>0</v>
      </c>
      <c r="AC68">
        <f>IF($E68="gas","",IF(ISERROR(VLOOKUP('Skin-HRS local'!V68,'O03, tab 2,3,5,7,8'!$A:$D,4,FALSE)),0,VLOOKUP('Skin-HRS local'!V68,'O03, tab 2,3,5,7,8'!$A:$D,4,FALSE)))</f>
        <v>0</v>
      </c>
      <c r="AD68" s="52">
        <f t="shared" ref="AD68:AD100" si="16">IF(E68="gas","",MAX(T68:AC68))</f>
        <v>0</v>
      </c>
      <c r="AE68" t="str">
        <f>IF(OR(AD68=0,E68="gas"),"",INDEX('O03'!$B$16:$G$22,'Skin-HRS systemic'!S68,'Skin-HRS systemic'!AD68))</f>
        <v/>
      </c>
      <c r="AF68">
        <f>IF(E68="gas","",'Inhalation-E,WE,HS'!Q68)</f>
        <v>1</v>
      </c>
      <c r="AG68">
        <f>IF(OR(E68="gas",AD68=0),0,(1/('INPUT-Settings'!$E$4^4*'INPUT-Settings'!$E$5^3)^(1/9))^(10-AE68))</f>
        <v>0</v>
      </c>
      <c r="AH68" s="52">
        <f t="shared" ref="AH68:AH131" si="17">IF(E68="gas",0,AF68*AG68)</f>
        <v>0</v>
      </c>
    </row>
    <row r="69" spans="1:34" x14ac:dyDescent="0.3">
      <c r="A69">
        <f>'Skin-HRS local'!A69</f>
        <v>11</v>
      </c>
      <c r="B69" t="str">
        <f>'Skin-HRS local'!B69</f>
        <v>vaporization</v>
      </c>
      <c r="C69" t="str">
        <f>'Skin-HRS local'!C69</f>
        <v>input</v>
      </c>
      <c r="D69" t="str">
        <f>'Skin-HRS local'!D69</f>
        <v>ethanol</v>
      </c>
      <c r="E69" t="str">
        <f>VLOOKUP(D69,Substances!A:B,2,FALSE)</f>
        <v>liquid</v>
      </c>
      <c r="F69" t="e">
        <f>'Skin-MT body'!CS69</f>
        <v>#N/A</v>
      </c>
      <c r="G69" t="str">
        <f>IF(E69="gas","",'Skin-HRS local'!G69)</f>
        <v>Immersion</v>
      </c>
      <c r="H69">
        <f>IF(E69="liquid",VLOOKUP(G69,'G03, tab A1'!$B$14:$D$19,2,FALSE),IF(E69="solid",VLOOKUP(G69,'G03, tab A1'!$B$5:$D$10,2,FALSE),""))</f>
        <v>0.61</v>
      </c>
      <c r="I69" s="52" t="e">
        <f t="shared" si="9"/>
        <v>#N/A</v>
      </c>
      <c r="J69" t="e">
        <f>IF(OR(E69="solid",E69="liquid"),I69*'Skin-HRS local'!K69,"")</f>
        <v>#N/A</v>
      </c>
      <c r="K69">
        <f>IF(OR(E69="solid",E69="gas",VLOOKUP('Skin-HRS systemic'!D69,'INPUT-Substances'!A:T,18,FALSE)="yes",VLOOKUP('Skin-HRS systemic'!D69,'INPUT-Substances'!A:T,19,FALSE)&gt;500,VLOOKUP('Skin-HRS systemic'!D69,'INPUT-Substances'!A:T,20,FALSE)&gt;5,VLOOKUP('Skin-HRS systemic'!D69,'INPUT-Substances'!A:T,20,FALSE)&lt;(-1)),0.1,1)</f>
        <v>1</v>
      </c>
      <c r="L69" t="e">
        <f t="shared" si="10"/>
        <v>#N/A</v>
      </c>
      <c r="M69">
        <f>IF(E69="gas","",'Skin-HRS local'!AJ69)</f>
        <v>8.3333333333333329E-2</v>
      </c>
      <c r="N69">
        <f t="shared" si="11"/>
        <v>0.1</v>
      </c>
      <c r="O69" t="e">
        <f t="shared" si="12"/>
        <v>#N/A</v>
      </c>
      <c r="P69" s="52" t="e">
        <f t="shared" si="13"/>
        <v>#N/A</v>
      </c>
      <c r="Q69">
        <f>IF(E69="gas","",VLOOKUP('Skin-HRS local'!AQ69,'O03, tab 2,3,5,7,8'!$G$18:$I$21,3,FALSE))</f>
        <v>10</v>
      </c>
      <c r="R69" s="52" t="e">
        <f t="shared" si="14"/>
        <v>#N/A</v>
      </c>
      <c r="S69" s="52" t="e">
        <f t="shared" si="15"/>
        <v>#N/A</v>
      </c>
      <c r="T69">
        <f>IF($E69="gas","",IF(ISERROR(VLOOKUP('Skin-HRS local'!M69,'O03, tab 2,3,5,7,8'!$A:$D,4,FALSE)),0,VLOOKUP('Skin-HRS local'!M69,'O03, tab 2,3,5,7,8'!$A:$D,4,FALSE)))</f>
        <v>0</v>
      </c>
      <c r="U69">
        <f>IF($E69="gas","",IF(ISERROR(VLOOKUP('Skin-HRS local'!N69,'O03, tab 2,3,5,7,8'!$A:$D,4,FALSE)),0,VLOOKUP('Skin-HRS local'!N69,'O03, tab 2,3,5,7,8'!$A:$D,4,FALSE)))</f>
        <v>0</v>
      </c>
      <c r="V69">
        <f>IF($E69="gas","",IF(ISERROR(VLOOKUP('Skin-HRS local'!O69,'O03, tab 2,3,5,7,8'!$A:$D,4,FALSE)),0,VLOOKUP('Skin-HRS local'!O69,'O03, tab 2,3,5,7,8'!$A:$D,4,FALSE)))</f>
        <v>0</v>
      </c>
      <c r="W69">
        <f>IF($E69="gas","",IF(ISERROR(VLOOKUP('Skin-HRS local'!P69,'O03, tab 2,3,5,7,8'!$A:$D,4,FALSE)),0,VLOOKUP('Skin-HRS local'!P69,'O03, tab 2,3,5,7,8'!$A:$D,4,FALSE)))</f>
        <v>0</v>
      </c>
      <c r="X69">
        <f>IF($E69="gas","",IF(ISERROR(VLOOKUP('Skin-HRS local'!Q69,'O03, tab 2,3,5,7,8'!$A:$D,4,FALSE)),0,VLOOKUP('Skin-HRS local'!Q69,'O03, tab 2,3,5,7,8'!$A:$D,4,FALSE)))</f>
        <v>0</v>
      </c>
      <c r="Y69">
        <f>IF($E69="gas","",IF(ISERROR(VLOOKUP('Skin-HRS local'!R69,'O03, tab 2,3,5,7,8'!$A:$D,4,FALSE)),0,VLOOKUP('Skin-HRS local'!R69,'O03, tab 2,3,5,7,8'!$A:$D,4,FALSE)))</f>
        <v>0</v>
      </c>
      <c r="Z69">
        <f>IF($E69="gas","",IF(ISERROR(VLOOKUP('Skin-HRS local'!S69,'O03, tab 2,3,5,7,8'!$A:$D,4,FALSE)),0,VLOOKUP('Skin-HRS local'!S69,'O03, tab 2,3,5,7,8'!$A:$D,4,FALSE)))</f>
        <v>0</v>
      </c>
      <c r="AA69">
        <f>IF($E69="gas","",IF(ISERROR(VLOOKUP('Skin-HRS local'!T69,'O03, tab 2,3,5,7,8'!$A:$D,4,FALSE)),0,VLOOKUP('Skin-HRS local'!T69,'O03, tab 2,3,5,7,8'!$A:$D,4,FALSE)))</f>
        <v>0</v>
      </c>
      <c r="AB69">
        <f>IF($E69="gas","",IF(ISERROR(VLOOKUP('Skin-HRS local'!U69,'O03, tab 2,3,5,7,8'!$A:$D,4,FALSE)),0,VLOOKUP('Skin-HRS local'!U69,'O03, tab 2,3,5,7,8'!$A:$D,4,FALSE)))</f>
        <v>0</v>
      </c>
      <c r="AC69">
        <f>IF($E69="gas","",IF(ISERROR(VLOOKUP('Skin-HRS local'!V69,'O03, tab 2,3,5,7,8'!$A:$D,4,FALSE)),0,VLOOKUP('Skin-HRS local'!V69,'O03, tab 2,3,5,7,8'!$A:$D,4,FALSE)))</f>
        <v>0</v>
      </c>
      <c r="AD69" s="52">
        <f t="shared" si="16"/>
        <v>0</v>
      </c>
      <c r="AE69" t="str">
        <f>IF(OR(AD69=0,E69="gas"),"",INDEX('O03'!$B$16:$G$22,'Skin-HRS systemic'!S69,'Skin-HRS systemic'!AD69))</f>
        <v/>
      </c>
      <c r="AF69">
        <f>IF(E69="gas","",'Inhalation-E,WE,HS'!Q69)</f>
        <v>1</v>
      </c>
      <c r="AG69">
        <f>IF(OR(E69="gas",AD69=0),0,(1/('INPUT-Settings'!$E$4^4*'INPUT-Settings'!$E$5^3)^(1/9))^(10-AE69))</f>
        <v>0</v>
      </c>
      <c r="AH69" s="52">
        <f t="shared" si="17"/>
        <v>0</v>
      </c>
    </row>
    <row r="70" spans="1:34" x14ac:dyDescent="0.3">
      <c r="A70">
        <f>'Skin-HRS local'!A70</f>
        <v>11</v>
      </c>
      <c r="B70">
        <f>'Skin-HRS local'!B70</f>
        <v>0</v>
      </c>
      <c r="C70" t="str">
        <f>'Skin-HRS local'!C70</f>
        <v>process</v>
      </c>
      <c r="D70" t="str">
        <f>'Skin-HRS local'!D70</f>
        <v>ethanol</v>
      </c>
      <c r="E70" t="str">
        <f>VLOOKUP(D70,Substances!A:B,2,FALSE)</f>
        <v>liquid</v>
      </c>
      <c r="F70" t="e">
        <f>'Skin-MT body'!CS70</f>
        <v>#N/A</v>
      </c>
      <c r="G70" t="str">
        <f>IF(E70="gas","",'Skin-HRS local'!G70)</f>
        <v>Immersion</v>
      </c>
      <c r="H70">
        <f>IF(E70="liquid",VLOOKUP(G70,'G03, tab A1'!$B$14:$D$19,2,FALSE),IF(E70="solid",VLOOKUP(G70,'G03, tab A1'!$B$5:$D$10,2,FALSE),""))</f>
        <v>0.61</v>
      </c>
      <c r="I70" s="52" t="e">
        <f t="shared" si="9"/>
        <v>#N/A</v>
      </c>
      <c r="J70" t="e">
        <f>IF(OR(E70="solid",E70="liquid"),I70*'Skin-HRS local'!K70,"")</f>
        <v>#N/A</v>
      </c>
      <c r="K70">
        <f>IF(OR(E70="solid",E70="gas",VLOOKUP('Skin-HRS systemic'!D70,'INPUT-Substances'!A:T,18,FALSE)="yes",VLOOKUP('Skin-HRS systemic'!D70,'INPUT-Substances'!A:T,19,FALSE)&gt;500,VLOOKUP('Skin-HRS systemic'!D70,'INPUT-Substances'!A:T,20,FALSE)&gt;5,VLOOKUP('Skin-HRS systemic'!D70,'INPUT-Substances'!A:T,20,FALSE)&lt;(-1)),0.1,1)</f>
        <v>1</v>
      </c>
      <c r="L70" t="e">
        <f t="shared" si="10"/>
        <v>#N/A</v>
      </c>
      <c r="M70">
        <f>IF(E70="gas","",'Skin-HRS local'!AJ70)</f>
        <v>0.5</v>
      </c>
      <c r="N70">
        <f t="shared" si="11"/>
        <v>0.3</v>
      </c>
      <c r="O70" t="e">
        <f t="shared" si="12"/>
        <v>#N/A</v>
      </c>
      <c r="P70" s="52" t="e">
        <f t="shared" si="13"/>
        <v>#N/A</v>
      </c>
      <c r="Q70">
        <f>IF(E70="gas","",VLOOKUP('Skin-HRS local'!AQ70,'O03, tab 2,3,5,7,8'!$G$18:$I$21,3,FALSE))</f>
        <v>10</v>
      </c>
      <c r="R70" s="52" t="e">
        <f t="shared" si="14"/>
        <v>#N/A</v>
      </c>
      <c r="S70" s="52" t="e">
        <f t="shared" si="15"/>
        <v>#N/A</v>
      </c>
      <c r="T70">
        <f>IF($E70="gas","",IF(ISERROR(VLOOKUP('Skin-HRS local'!M70,'O03, tab 2,3,5,7,8'!$A:$D,4,FALSE)),0,VLOOKUP('Skin-HRS local'!M70,'O03, tab 2,3,5,7,8'!$A:$D,4,FALSE)))</f>
        <v>0</v>
      </c>
      <c r="U70">
        <f>IF($E70="gas","",IF(ISERROR(VLOOKUP('Skin-HRS local'!N70,'O03, tab 2,3,5,7,8'!$A:$D,4,FALSE)),0,VLOOKUP('Skin-HRS local'!N70,'O03, tab 2,3,5,7,8'!$A:$D,4,FALSE)))</f>
        <v>0</v>
      </c>
      <c r="V70">
        <f>IF($E70="gas","",IF(ISERROR(VLOOKUP('Skin-HRS local'!O70,'O03, tab 2,3,5,7,8'!$A:$D,4,FALSE)),0,VLOOKUP('Skin-HRS local'!O70,'O03, tab 2,3,5,7,8'!$A:$D,4,FALSE)))</f>
        <v>0</v>
      </c>
      <c r="W70">
        <f>IF($E70="gas","",IF(ISERROR(VLOOKUP('Skin-HRS local'!P70,'O03, tab 2,3,5,7,8'!$A:$D,4,FALSE)),0,VLOOKUP('Skin-HRS local'!P70,'O03, tab 2,3,5,7,8'!$A:$D,4,FALSE)))</f>
        <v>0</v>
      </c>
      <c r="X70">
        <f>IF($E70="gas","",IF(ISERROR(VLOOKUP('Skin-HRS local'!Q70,'O03, tab 2,3,5,7,8'!$A:$D,4,FALSE)),0,VLOOKUP('Skin-HRS local'!Q70,'O03, tab 2,3,5,7,8'!$A:$D,4,FALSE)))</f>
        <v>0</v>
      </c>
      <c r="Y70">
        <f>IF($E70="gas","",IF(ISERROR(VLOOKUP('Skin-HRS local'!R70,'O03, tab 2,3,5,7,8'!$A:$D,4,FALSE)),0,VLOOKUP('Skin-HRS local'!R70,'O03, tab 2,3,5,7,8'!$A:$D,4,FALSE)))</f>
        <v>0</v>
      </c>
      <c r="Z70">
        <f>IF($E70="gas","",IF(ISERROR(VLOOKUP('Skin-HRS local'!S70,'O03, tab 2,3,5,7,8'!$A:$D,4,FALSE)),0,VLOOKUP('Skin-HRS local'!S70,'O03, tab 2,3,5,7,8'!$A:$D,4,FALSE)))</f>
        <v>0</v>
      </c>
      <c r="AA70">
        <f>IF($E70="gas","",IF(ISERROR(VLOOKUP('Skin-HRS local'!T70,'O03, tab 2,3,5,7,8'!$A:$D,4,FALSE)),0,VLOOKUP('Skin-HRS local'!T70,'O03, tab 2,3,5,7,8'!$A:$D,4,FALSE)))</f>
        <v>0</v>
      </c>
      <c r="AB70">
        <f>IF($E70="gas","",IF(ISERROR(VLOOKUP('Skin-HRS local'!U70,'O03, tab 2,3,5,7,8'!$A:$D,4,FALSE)),0,VLOOKUP('Skin-HRS local'!U70,'O03, tab 2,3,5,7,8'!$A:$D,4,FALSE)))</f>
        <v>0</v>
      </c>
      <c r="AC70">
        <f>IF($E70="gas","",IF(ISERROR(VLOOKUP('Skin-HRS local'!V70,'O03, tab 2,3,5,7,8'!$A:$D,4,FALSE)),0,VLOOKUP('Skin-HRS local'!V70,'O03, tab 2,3,5,7,8'!$A:$D,4,FALSE)))</f>
        <v>0</v>
      </c>
      <c r="AD70" s="52">
        <f t="shared" si="16"/>
        <v>0</v>
      </c>
      <c r="AE70" t="str">
        <f>IF(OR(AD70=0,E70="gas"),"",INDEX('O03'!$B$16:$G$22,'Skin-HRS systemic'!S70,'Skin-HRS systemic'!AD70))</f>
        <v/>
      </c>
      <c r="AF70">
        <f>IF(E70="gas","",'Inhalation-E,WE,HS'!Q70)</f>
        <v>1</v>
      </c>
      <c r="AG70">
        <f>IF(OR(E70="gas",AD70=0),0,(1/('INPUT-Settings'!$E$4^4*'INPUT-Settings'!$E$5^3)^(1/9))^(10-AE70))</f>
        <v>0</v>
      </c>
      <c r="AH70" s="52">
        <f t="shared" si="17"/>
        <v>0</v>
      </c>
    </row>
    <row r="71" spans="1:34" x14ac:dyDescent="0.3">
      <c r="A71">
        <f>'Skin-HRS local'!A71</f>
        <v>11</v>
      </c>
      <c r="B71">
        <f>'Skin-HRS local'!B71</f>
        <v>0</v>
      </c>
      <c r="C71" t="str">
        <f>'Skin-HRS local'!C71</f>
        <v>output</v>
      </c>
      <c r="D71" t="str">
        <f>'Skin-HRS local'!D71</f>
        <v>ethanol</v>
      </c>
      <c r="E71" t="str">
        <f>VLOOKUP(D71,Substances!A:B,2,FALSE)</f>
        <v>liquid</v>
      </c>
      <c r="F71" t="e">
        <f>'Skin-MT body'!CS71</f>
        <v>#N/A</v>
      </c>
      <c r="G71" t="str">
        <f>IF(E71="gas","",'Skin-HRS local'!G71)</f>
        <v>Immersion</v>
      </c>
      <c r="H71">
        <f>IF(E71="liquid",VLOOKUP(G71,'G03, tab A1'!$B$14:$D$19,2,FALSE),IF(E71="solid",VLOOKUP(G71,'G03, tab A1'!$B$5:$D$10,2,FALSE),""))</f>
        <v>0.61</v>
      </c>
      <c r="I71" s="52" t="e">
        <f t="shared" si="9"/>
        <v>#N/A</v>
      </c>
      <c r="J71" t="e">
        <f>IF(OR(E71="solid",E71="liquid"),I71*'Skin-HRS local'!K71,"")</f>
        <v>#N/A</v>
      </c>
      <c r="K71">
        <f>IF(OR(E71="solid",E71="gas",VLOOKUP('Skin-HRS systemic'!D71,'INPUT-Substances'!A:T,18,FALSE)="yes",VLOOKUP('Skin-HRS systemic'!D71,'INPUT-Substances'!A:T,19,FALSE)&gt;500,VLOOKUP('Skin-HRS systemic'!D71,'INPUT-Substances'!A:T,20,FALSE)&gt;5,VLOOKUP('Skin-HRS systemic'!D71,'INPUT-Substances'!A:T,20,FALSE)&lt;(-1)),0.1,1)</f>
        <v>1</v>
      </c>
      <c r="L71" t="e">
        <f t="shared" si="10"/>
        <v>#N/A</v>
      </c>
      <c r="M71">
        <f>IF(E71="gas","",'Skin-HRS local'!AJ71)</f>
        <v>8.3333333333333329E-2</v>
      </c>
      <c r="N71">
        <f t="shared" si="11"/>
        <v>0.1</v>
      </c>
      <c r="O71" t="e">
        <f t="shared" si="12"/>
        <v>#N/A</v>
      </c>
      <c r="P71" s="52" t="e">
        <f t="shared" si="13"/>
        <v>#N/A</v>
      </c>
      <c r="Q71">
        <f>IF(E71="gas","",VLOOKUP('Skin-HRS local'!AQ71,'O03, tab 2,3,5,7,8'!$G$18:$I$21,3,FALSE))</f>
        <v>10</v>
      </c>
      <c r="R71" s="52" t="e">
        <f t="shared" si="14"/>
        <v>#N/A</v>
      </c>
      <c r="S71" s="52" t="e">
        <f t="shared" si="15"/>
        <v>#N/A</v>
      </c>
      <c r="T71">
        <f>IF($E71="gas","",IF(ISERROR(VLOOKUP('Skin-HRS local'!M71,'O03, tab 2,3,5,7,8'!$A:$D,4,FALSE)),0,VLOOKUP('Skin-HRS local'!M71,'O03, tab 2,3,5,7,8'!$A:$D,4,FALSE)))</f>
        <v>0</v>
      </c>
      <c r="U71">
        <f>IF($E71="gas","",IF(ISERROR(VLOOKUP('Skin-HRS local'!N71,'O03, tab 2,3,5,7,8'!$A:$D,4,FALSE)),0,VLOOKUP('Skin-HRS local'!N71,'O03, tab 2,3,5,7,8'!$A:$D,4,FALSE)))</f>
        <v>0</v>
      </c>
      <c r="V71">
        <f>IF($E71="gas","",IF(ISERROR(VLOOKUP('Skin-HRS local'!O71,'O03, tab 2,3,5,7,8'!$A:$D,4,FALSE)),0,VLOOKUP('Skin-HRS local'!O71,'O03, tab 2,3,5,7,8'!$A:$D,4,FALSE)))</f>
        <v>0</v>
      </c>
      <c r="W71">
        <f>IF($E71="gas","",IF(ISERROR(VLOOKUP('Skin-HRS local'!P71,'O03, tab 2,3,5,7,8'!$A:$D,4,FALSE)),0,VLOOKUP('Skin-HRS local'!P71,'O03, tab 2,3,5,7,8'!$A:$D,4,FALSE)))</f>
        <v>0</v>
      </c>
      <c r="X71">
        <f>IF($E71="gas","",IF(ISERROR(VLOOKUP('Skin-HRS local'!Q71,'O03, tab 2,3,5,7,8'!$A:$D,4,FALSE)),0,VLOOKUP('Skin-HRS local'!Q71,'O03, tab 2,3,5,7,8'!$A:$D,4,FALSE)))</f>
        <v>0</v>
      </c>
      <c r="Y71">
        <f>IF($E71="gas","",IF(ISERROR(VLOOKUP('Skin-HRS local'!R71,'O03, tab 2,3,5,7,8'!$A:$D,4,FALSE)),0,VLOOKUP('Skin-HRS local'!R71,'O03, tab 2,3,5,7,8'!$A:$D,4,FALSE)))</f>
        <v>0</v>
      </c>
      <c r="Z71">
        <f>IF($E71="gas","",IF(ISERROR(VLOOKUP('Skin-HRS local'!S71,'O03, tab 2,3,5,7,8'!$A:$D,4,FALSE)),0,VLOOKUP('Skin-HRS local'!S71,'O03, tab 2,3,5,7,8'!$A:$D,4,FALSE)))</f>
        <v>0</v>
      </c>
      <c r="AA71">
        <f>IF($E71="gas","",IF(ISERROR(VLOOKUP('Skin-HRS local'!T71,'O03, tab 2,3,5,7,8'!$A:$D,4,FALSE)),0,VLOOKUP('Skin-HRS local'!T71,'O03, tab 2,3,5,7,8'!$A:$D,4,FALSE)))</f>
        <v>0</v>
      </c>
      <c r="AB71">
        <f>IF($E71="gas","",IF(ISERROR(VLOOKUP('Skin-HRS local'!U71,'O03, tab 2,3,5,7,8'!$A:$D,4,FALSE)),0,VLOOKUP('Skin-HRS local'!U71,'O03, tab 2,3,5,7,8'!$A:$D,4,FALSE)))</f>
        <v>0</v>
      </c>
      <c r="AC71">
        <f>IF($E71="gas","",IF(ISERROR(VLOOKUP('Skin-HRS local'!V71,'O03, tab 2,3,5,7,8'!$A:$D,4,FALSE)),0,VLOOKUP('Skin-HRS local'!V71,'O03, tab 2,3,5,7,8'!$A:$D,4,FALSE)))</f>
        <v>0</v>
      </c>
      <c r="AD71" s="52">
        <f t="shared" si="16"/>
        <v>0</v>
      </c>
      <c r="AE71" t="str">
        <f>IF(OR(AD71=0,E71="gas"),"",INDEX('O03'!$B$16:$G$22,'Skin-HRS systemic'!S71,'Skin-HRS systemic'!AD71))</f>
        <v/>
      </c>
      <c r="AF71">
        <f>IF(E71="gas","",'Inhalation-E,WE,HS'!Q71)</f>
        <v>1</v>
      </c>
      <c r="AG71">
        <f>IF(OR(E71="gas",AD71=0),0,(1/('INPUT-Settings'!$E$4^4*'INPUT-Settings'!$E$5^3)^(1/9))^(10-AE71))</f>
        <v>0</v>
      </c>
      <c r="AH71" s="52">
        <f t="shared" si="17"/>
        <v>0</v>
      </c>
    </row>
    <row r="72" spans="1:34" x14ac:dyDescent="0.3">
      <c r="A72">
        <f>'Skin-HRS local'!A72</f>
        <v>11</v>
      </c>
      <c r="B72">
        <f>'Skin-HRS local'!B72</f>
        <v>0</v>
      </c>
      <c r="C72" t="str">
        <f>'Skin-HRS local'!C72</f>
        <v>output</v>
      </c>
      <c r="D72" t="str">
        <f>'Skin-HRS local'!D72</f>
        <v>op-agly</v>
      </c>
      <c r="E72" t="str">
        <f>VLOOKUP(D72,Substances!A:B,2,FALSE)</f>
        <v>liquid</v>
      </c>
      <c r="F72">
        <f>'Skin-MT body'!CS72</f>
        <v>0.15000000000000002</v>
      </c>
      <c r="G72" t="str">
        <f>IF(E72="gas","",'Skin-HRS local'!G72)</f>
        <v>Immersion</v>
      </c>
      <c r="H72">
        <f>IF(E72="liquid",VLOOKUP(G72,'G03, tab A1'!$B$14:$D$19,2,FALSE),IF(E72="solid",VLOOKUP(G72,'G03, tab A1'!$B$5:$D$10,2,FALSE),""))</f>
        <v>0.61</v>
      </c>
      <c r="I72" s="52">
        <f t="shared" si="9"/>
        <v>9.1500000000000012E-2</v>
      </c>
      <c r="J72">
        <f>IF(OR(E72="solid",E72="liquid"),I72*'Skin-HRS local'!K72,"")</f>
        <v>4.5750000000000006E-2</v>
      </c>
      <c r="K72">
        <f>IF(OR(E72="solid",E72="gas",VLOOKUP('Skin-HRS systemic'!D72,'INPUT-Substances'!A:T,18,FALSE)="yes",VLOOKUP('Skin-HRS systemic'!D72,'INPUT-Substances'!A:T,19,FALSE)&gt;500,VLOOKUP('Skin-HRS systemic'!D72,'INPUT-Substances'!A:T,20,FALSE)&gt;5,VLOOKUP('Skin-HRS systemic'!D72,'INPUT-Substances'!A:T,20,FALSE)&lt;(-1)),0.1,1)</f>
        <v>1</v>
      </c>
      <c r="L72">
        <f t="shared" si="10"/>
        <v>4.5750000000000006E-2</v>
      </c>
      <c r="M72">
        <f>IF(E72="gas","",'Skin-HRS local'!AJ72)</f>
        <v>8.3333333333333329E-2</v>
      </c>
      <c r="N72">
        <f t="shared" si="11"/>
        <v>0.1</v>
      </c>
      <c r="O72">
        <f t="shared" si="12"/>
        <v>4.5750000000000009E-3</v>
      </c>
      <c r="P72" s="52">
        <f t="shared" si="13"/>
        <v>0.01</v>
      </c>
      <c r="Q72">
        <f>IF(E72="gas","",VLOOKUP('Skin-HRS local'!AQ72,'O03, tab 2,3,5,7,8'!$G$18:$I$21,3,FALSE))</f>
        <v>10</v>
      </c>
      <c r="R72" s="52">
        <f t="shared" si="14"/>
        <v>0.1</v>
      </c>
      <c r="S72" s="52">
        <f t="shared" si="15"/>
        <v>2</v>
      </c>
      <c r="T72">
        <f>IF($E72="gas","",IF(ISERROR(VLOOKUP('Skin-HRS local'!M72,'O03, tab 2,3,5,7,8'!$A:$D,4,FALSE)),0,VLOOKUP('Skin-HRS local'!M72,'O03, tab 2,3,5,7,8'!$A:$D,4,FALSE)))</f>
        <v>0</v>
      </c>
      <c r="U72">
        <f>IF($E72="gas","",IF(ISERROR(VLOOKUP('Skin-HRS local'!N72,'O03, tab 2,3,5,7,8'!$A:$D,4,FALSE)),0,VLOOKUP('Skin-HRS local'!N72,'O03, tab 2,3,5,7,8'!$A:$D,4,FALSE)))</f>
        <v>0</v>
      </c>
      <c r="V72">
        <f>IF($E72="gas","",IF(ISERROR(VLOOKUP('Skin-HRS local'!O72,'O03, tab 2,3,5,7,8'!$A:$D,4,FALSE)),0,VLOOKUP('Skin-HRS local'!O72,'O03, tab 2,3,5,7,8'!$A:$D,4,FALSE)))</f>
        <v>0</v>
      </c>
      <c r="W72">
        <f>IF($E72="gas","",IF(ISERROR(VLOOKUP('Skin-HRS local'!P72,'O03, tab 2,3,5,7,8'!$A:$D,4,FALSE)),0,VLOOKUP('Skin-HRS local'!P72,'O03, tab 2,3,5,7,8'!$A:$D,4,FALSE)))</f>
        <v>0</v>
      </c>
      <c r="X72">
        <f>IF($E72="gas","",IF(ISERROR(VLOOKUP('Skin-HRS local'!Q72,'O03, tab 2,3,5,7,8'!$A:$D,4,FALSE)),0,VLOOKUP('Skin-HRS local'!Q72,'O03, tab 2,3,5,7,8'!$A:$D,4,FALSE)))</f>
        <v>0</v>
      </c>
      <c r="Y72">
        <f>IF($E72="gas","",IF(ISERROR(VLOOKUP('Skin-HRS local'!R72,'O03, tab 2,3,5,7,8'!$A:$D,4,FALSE)),0,VLOOKUP('Skin-HRS local'!R72,'O03, tab 2,3,5,7,8'!$A:$D,4,FALSE)))</f>
        <v>0</v>
      </c>
      <c r="Z72">
        <f>IF($E72="gas","",IF(ISERROR(VLOOKUP('Skin-HRS local'!S72,'O03, tab 2,3,5,7,8'!$A:$D,4,FALSE)),0,VLOOKUP('Skin-HRS local'!S72,'O03, tab 2,3,5,7,8'!$A:$D,4,FALSE)))</f>
        <v>0</v>
      </c>
      <c r="AA72">
        <f>IF($E72="gas","",IF(ISERROR(VLOOKUP('Skin-HRS local'!T72,'O03, tab 2,3,5,7,8'!$A:$D,4,FALSE)),0,VLOOKUP('Skin-HRS local'!T72,'O03, tab 2,3,5,7,8'!$A:$D,4,FALSE)))</f>
        <v>0</v>
      </c>
      <c r="AB72">
        <f>IF($E72="gas","",IF(ISERROR(VLOOKUP('Skin-HRS local'!U72,'O03, tab 2,3,5,7,8'!$A:$D,4,FALSE)),0,VLOOKUP('Skin-HRS local'!U72,'O03, tab 2,3,5,7,8'!$A:$D,4,FALSE)))</f>
        <v>0</v>
      </c>
      <c r="AC72">
        <f>IF($E72="gas","",IF(ISERROR(VLOOKUP('Skin-HRS local'!V72,'O03, tab 2,3,5,7,8'!$A:$D,4,FALSE)),0,VLOOKUP('Skin-HRS local'!V72,'O03, tab 2,3,5,7,8'!$A:$D,4,FALSE)))</f>
        <v>0</v>
      </c>
      <c r="AD72" s="52">
        <f t="shared" si="16"/>
        <v>0</v>
      </c>
      <c r="AE72" t="str">
        <f>IF(OR(AD72=0,E72="gas"),"",INDEX('O03'!$B$16:$G$22,'Skin-HRS systemic'!S72,'Skin-HRS systemic'!AD72))</f>
        <v/>
      </c>
      <c r="AF72">
        <f>IF(E72="gas","",'Inhalation-E,WE,HS'!Q72)</f>
        <v>1</v>
      </c>
      <c r="AG72">
        <f>IF(OR(E72="gas",AD72=0),0,(1/('INPUT-Settings'!$E$4^4*'INPUT-Settings'!$E$5^3)^(1/9))^(10-AE72))</f>
        <v>0</v>
      </c>
      <c r="AH72" s="52">
        <f t="shared" si="17"/>
        <v>0</v>
      </c>
    </row>
    <row r="73" spans="1:34" x14ac:dyDescent="0.3">
      <c r="A73">
        <f>'Skin-HRS local'!A73</f>
        <v>0</v>
      </c>
      <c r="B73">
        <f>'Skin-HRS local'!B73</f>
        <v>0</v>
      </c>
      <c r="C73">
        <f>'Skin-HRS local'!C73</f>
        <v>0</v>
      </c>
      <c r="D73">
        <f>'Skin-HRS local'!D73</f>
        <v>0</v>
      </c>
      <c r="E73">
        <f>VLOOKUP(D73,Substances!A:B,2,FALSE)</f>
        <v>0</v>
      </c>
      <c r="F73" t="e">
        <f>'Skin-MT body'!CS73</f>
        <v>#N/A</v>
      </c>
      <c r="G73" t="str">
        <f>IF(E73="gas","",'Skin-HRS local'!G73)</f>
        <v>Immersion</v>
      </c>
      <c r="H73" t="str">
        <f>IF(E73="liquid",VLOOKUP(G73,'G03, tab A1'!$B$14:$D$19,2,FALSE),IF(E73="solid",VLOOKUP(G73,'G03, tab A1'!$B$5:$D$10,2,FALSE),""))</f>
        <v/>
      </c>
      <c r="I73" s="52" t="e">
        <f t="shared" si="9"/>
        <v>#N/A</v>
      </c>
      <c r="J73" t="str">
        <f>IF(OR(E73="solid",E73="liquid"),I73*'Skin-HRS local'!K73,"")</f>
        <v/>
      </c>
      <c r="K73" t="e">
        <f>IF(OR(E73="solid",E73="gas",VLOOKUP('Skin-HRS systemic'!D73,'INPUT-Substances'!A:T,18,FALSE)="yes",VLOOKUP('Skin-HRS systemic'!D73,'INPUT-Substances'!A:T,19,FALSE)&gt;500,VLOOKUP('Skin-HRS systemic'!D73,'INPUT-Substances'!A:T,20,FALSE)&gt;5,VLOOKUP('Skin-HRS systemic'!D73,'INPUT-Substances'!A:T,20,FALSE)&lt;(-1)),0.1,1)</f>
        <v>#N/A</v>
      </c>
      <c r="L73" t="e">
        <f t="shared" si="10"/>
        <v>#VALUE!</v>
      </c>
      <c r="M73">
        <f>IF(E73="gas","",'Skin-HRS local'!AJ73)</f>
        <v>0</v>
      </c>
      <c r="N73">
        <f t="shared" si="11"/>
        <v>0.1</v>
      </c>
      <c r="O73" t="e">
        <f t="shared" si="12"/>
        <v>#VALUE!</v>
      </c>
      <c r="P73" s="52" t="e">
        <f t="shared" si="13"/>
        <v>#VALUE!</v>
      </c>
      <c r="Q73">
        <f>IF(E73="gas","",VLOOKUP('Skin-HRS local'!AQ73,'O03, tab 2,3,5,7,8'!$G$18:$I$21,3,FALSE))</f>
        <v>10</v>
      </c>
      <c r="R73" s="52" t="e">
        <f t="shared" si="14"/>
        <v>#VALUE!</v>
      </c>
      <c r="S73" s="52" t="e">
        <f t="shared" si="15"/>
        <v>#VALUE!</v>
      </c>
      <c r="T73">
        <f>IF($E73="gas","",IF(ISERROR(VLOOKUP('Skin-HRS local'!M73,'O03, tab 2,3,5,7,8'!$A:$D,4,FALSE)),0,VLOOKUP('Skin-HRS local'!M73,'O03, tab 2,3,5,7,8'!$A:$D,4,FALSE)))</f>
        <v>0</v>
      </c>
      <c r="U73">
        <f>IF($E73="gas","",IF(ISERROR(VLOOKUP('Skin-HRS local'!N73,'O03, tab 2,3,5,7,8'!$A:$D,4,FALSE)),0,VLOOKUP('Skin-HRS local'!N73,'O03, tab 2,3,5,7,8'!$A:$D,4,FALSE)))</f>
        <v>0</v>
      </c>
      <c r="V73">
        <f>IF($E73="gas","",IF(ISERROR(VLOOKUP('Skin-HRS local'!O73,'O03, tab 2,3,5,7,8'!$A:$D,4,FALSE)),0,VLOOKUP('Skin-HRS local'!O73,'O03, tab 2,3,5,7,8'!$A:$D,4,FALSE)))</f>
        <v>0</v>
      </c>
      <c r="W73">
        <f>IF($E73="gas","",IF(ISERROR(VLOOKUP('Skin-HRS local'!P73,'O03, tab 2,3,5,7,8'!$A:$D,4,FALSE)),0,VLOOKUP('Skin-HRS local'!P73,'O03, tab 2,3,5,7,8'!$A:$D,4,FALSE)))</f>
        <v>0</v>
      </c>
      <c r="X73">
        <f>IF($E73="gas","",IF(ISERROR(VLOOKUP('Skin-HRS local'!Q73,'O03, tab 2,3,5,7,8'!$A:$D,4,FALSE)),0,VLOOKUP('Skin-HRS local'!Q73,'O03, tab 2,3,5,7,8'!$A:$D,4,FALSE)))</f>
        <v>0</v>
      </c>
      <c r="Y73">
        <f>IF($E73="gas","",IF(ISERROR(VLOOKUP('Skin-HRS local'!R73,'O03, tab 2,3,5,7,8'!$A:$D,4,FALSE)),0,VLOOKUP('Skin-HRS local'!R73,'O03, tab 2,3,5,7,8'!$A:$D,4,FALSE)))</f>
        <v>0</v>
      </c>
      <c r="Z73">
        <f>IF($E73="gas","",IF(ISERROR(VLOOKUP('Skin-HRS local'!S73,'O03, tab 2,3,5,7,8'!$A:$D,4,FALSE)),0,VLOOKUP('Skin-HRS local'!S73,'O03, tab 2,3,5,7,8'!$A:$D,4,FALSE)))</f>
        <v>0</v>
      </c>
      <c r="AA73">
        <f>IF($E73="gas","",IF(ISERROR(VLOOKUP('Skin-HRS local'!T73,'O03, tab 2,3,5,7,8'!$A:$D,4,FALSE)),0,VLOOKUP('Skin-HRS local'!T73,'O03, tab 2,3,5,7,8'!$A:$D,4,FALSE)))</f>
        <v>0</v>
      </c>
      <c r="AB73">
        <f>IF($E73="gas","",IF(ISERROR(VLOOKUP('Skin-HRS local'!U73,'O03, tab 2,3,5,7,8'!$A:$D,4,FALSE)),0,VLOOKUP('Skin-HRS local'!U73,'O03, tab 2,3,5,7,8'!$A:$D,4,FALSE)))</f>
        <v>0</v>
      </c>
      <c r="AC73">
        <f>IF($E73="gas","",IF(ISERROR(VLOOKUP('Skin-HRS local'!V73,'O03, tab 2,3,5,7,8'!$A:$D,4,FALSE)),0,VLOOKUP('Skin-HRS local'!V73,'O03, tab 2,3,5,7,8'!$A:$D,4,FALSE)))</f>
        <v>0</v>
      </c>
      <c r="AD73" s="52">
        <f t="shared" si="16"/>
        <v>0</v>
      </c>
      <c r="AE73" t="str">
        <f>IF(OR(AD73=0,E73="gas"),"",INDEX('O03'!$B$16:$G$22,'Skin-HRS systemic'!S73,'Skin-HRS systemic'!AD73))</f>
        <v/>
      </c>
      <c r="AF73">
        <f>IF(E73="gas","",'Inhalation-E,WE,HS'!Q73)</f>
        <v>1</v>
      </c>
      <c r="AG73">
        <f>IF(OR(E73="gas",AD73=0),0,(1/('INPUT-Settings'!$E$4^4*'INPUT-Settings'!$E$5^3)^(1/9))^(10-AE73))</f>
        <v>0</v>
      </c>
      <c r="AH73" s="52">
        <f t="shared" si="17"/>
        <v>0</v>
      </c>
    </row>
    <row r="74" spans="1:34" x14ac:dyDescent="0.3">
      <c r="A74">
        <f>'Skin-HRS local'!A74</f>
        <v>0</v>
      </c>
      <c r="B74">
        <f>'Skin-HRS local'!B74</f>
        <v>0</v>
      </c>
      <c r="C74">
        <f>'Skin-HRS local'!C74</f>
        <v>0</v>
      </c>
      <c r="D74">
        <f>'Skin-HRS local'!D74</f>
        <v>0</v>
      </c>
      <c r="E74">
        <f>VLOOKUP(D74,Substances!A:B,2,FALSE)</f>
        <v>0</v>
      </c>
      <c r="F74" t="e">
        <f>'Skin-MT body'!CS74</f>
        <v>#N/A</v>
      </c>
      <c r="G74" t="str">
        <f>IF(E74="gas","",'Skin-HRS local'!G74)</f>
        <v>Immersion</v>
      </c>
      <c r="H74" t="str">
        <f>IF(E74="liquid",VLOOKUP(G74,'G03, tab A1'!$B$14:$D$19,2,FALSE),IF(E74="solid",VLOOKUP(G74,'G03, tab A1'!$B$5:$D$10,2,FALSE),""))</f>
        <v/>
      </c>
      <c r="I74" s="52" t="e">
        <f t="shared" si="9"/>
        <v>#N/A</v>
      </c>
      <c r="J74" t="str">
        <f>IF(OR(E74="solid",E74="liquid"),I74*'Skin-HRS local'!K74,"")</f>
        <v/>
      </c>
      <c r="K74" t="e">
        <f>IF(OR(E74="solid",E74="gas",VLOOKUP('Skin-HRS systemic'!D74,'INPUT-Substances'!A:T,18,FALSE)="yes",VLOOKUP('Skin-HRS systemic'!D74,'INPUT-Substances'!A:T,19,FALSE)&gt;500,VLOOKUP('Skin-HRS systemic'!D74,'INPUT-Substances'!A:T,20,FALSE)&gt;5,VLOOKUP('Skin-HRS systemic'!D74,'INPUT-Substances'!A:T,20,FALSE)&lt;(-1)),0.1,1)</f>
        <v>#N/A</v>
      </c>
      <c r="L74" t="e">
        <f t="shared" si="10"/>
        <v>#VALUE!</v>
      </c>
      <c r="M74">
        <f>IF(E74="gas","",'Skin-HRS local'!AJ74)</f>
        <v>0</v>
      </c>
      <c r="N74">
        <f t="shared" si="11"/>
        <v>0.1</v>
      </c>
      <c r="O74" t="e">
        <f t="shared" si="12"/>
        <v>#VALUE!</v>
      </c>
      <c r="P74" s="52" t="e">
        <f t="shared" si="13"/>
        <v>#VALUE!</v>
      </c>
      <c r="Q74">
        <f>IF(E74="gas","",VLOOKUP('Skin-HRS local'!AQ74,'O03, tab 2,3,5,7,8'!$G$18:$I$21,3,FALSE))</f>
        <v>10</v>
      </c>
      <c r="R74" s="52" t="e">
        <f t="shared" si="14"/>
        <v>#VALUE!</v>
      </c>
      <c r="S74" s="52" t="e">
        <f t="shared" si="15"/>
        <v>#VALUE!</v>
      </c>
      <c r="T74">
        <f>IF($E74="gas","",IF(ISERROR(VLOOKUP('Skin-HRS local'!M74,'O03, tab 2,3,5,7,8'!$A:$D,4,FALSE)),0,VLOOKUP('Skin-HRS local'!M74,'O03, tab 2,3,5,7,8'!$A:$D,4,FALSE)))</f>
        <v>0</v>
      </c>
      <c r="U74">
        <f>IF($E74="gas","",IF(ISERROR(VLOOKUP('Skin-HRS local'!N74,'O03, tab 2,3,5,7,8'!$A:$D,4,FALSE)),0,VLOOKUP('Skin-HRS local'!N74,'O03, tab 2,3,5,7,8'!$A:$D,4,FALSE)))</f>
        <v>0</v>
      </c>
      <c r="V74">
        <f>IF($E74="gas","",IF(ISERROR(VLOOKUP('Skin-HRS local'!O74,'O03, tab 2,3,5,7,8'!$A:$D,4,FALSE)),0,VLOOKUP('Skin-HRS local'!O74,'O03, tab 2,3,5,7,8'!$A:$D,4,FALSE)))</f>
        <v>0</v>
      </c>
      <c r="W74">
        <f>IF($E74="gas","",IF(ISERROR(VLOOKUP('Skin-HRS local'!P74,'O03, tab 2,3,5,7,8'!$A:$D,4,FALSE)),0,VLOOKUP('Skin-HRS local'!P74,'O03, tab 2,3,5,7,8'!$A:$D,4,FALSE)))</f>
        <v>0</v>
      </c>
      <c r="X74">
        <f>IF($E74="gas","",IF(ISERROR(VLOOKUP('Skin-HRS local'!Q74,'O03, tab 2,3,5,7,8'!$A:$D,4,FALSE)),0,VLOOKUP('Skin-HRS local'!Q74,'O03, tab 2,3,5,7,8'!$A:$D,4,FALSE)))</f>
        <v>0</v>
      </c>
      <c r="Y74">
        <f>IF($E74="gas","",IF(ISERROR(VLOOKUP('Skin-HRS local'!R74,'O03, tab 2,3,5,7,8'!$A:$D,4,FALSE)),0,VLOOKUP('Skin-HRS local'!R74,'O03, tab 2,3,5,7,8'!$A:$D,4,FALSE)))</f>
        <v>0</v>
      </c>
      <c r="Z74">
        <f>IF($E74="gas","",IF(ISERROR(VLOOKUP('Skin-HRS local'!S74,'O03, tab 2,3,5,7,8'!$A:$D,4,FALSE)),0,VLOOKUP('Skin-HRS local'!S74,'O03, tab 2,3,5,7,8'!$A:$D,4,FALSE)))</f>
        <v>0</v>
      </c>
      <c r="AA74">
        <f>IF($E74="gas","",IF(ISERROR(VLOOKUP('Skin-HRS local'!T74,'O03, tab 2,3,5,7,8'!$A:$D,4,FALSE)),0,VLOOKUP('Skin-HRS local'!T74,'O03, tab 2,3,5,7,8'!$A:$D,4,FALSE)))</f>
        <v>0</v>
      </c>
      <c r="AB74">
        <f>IF($E74="gas","",IF(ISERROR(VLOOKUP('Skin-HRS local'!U74,'O03, tab 2,3,5,7,8'!$A:$D,4,FALSE)),0,VLOOKUP('Skin-HRS local'!U74,'O03, tab 2,3,5,7,8'!$A:$D,4,FALSE)))</f>
        <v>0</v>
      </c>
      <c r="AC74">
        <f>IF($E74="gas","",IF(ISERROR(VLOOKUP('Skin-HRS local'!V74,'O03, tab 2,3,5,7,8'!$A:$D,4,FALSE)),0,VLOOKUP('Skin-HRS local'!V74,'O03, tab 2,3,5,7,8'!$A:$D,4,FALSE)))</f>
        <v>0</v>
      </c>
      <c r="AD74" s="52">
        <f t="shared" si="16"/>
        <v>0</v>
      </c>
      <c r="AE74" t="str">
        <f>IF(OR(AD74=0,E74="gas"),"",INDEX('O03'!$B$16:$G$22,'Skin-HRS systemic'!S74,'Skin-HRS systemic'!AD74))</f>
        <v/>
      </c>
      <c r="AF74">
        <f>IF(E74="gas","",'Inhalation-E,WE,HS'!Q74)</f>
        <v>1</v>
      </c>
      <c r="AG74">
        <f>IF(OR(E74="gas",AD74=0),0,(1/('INPUT-Settings'!$E$4^4*'INPUT-Settings'!$E$5^3)^(1/9))^(10-AE74))</f>
        <v>0</v>
      </c>
      <c r="AH74" s="52">
        <f t="shared" si="17"/>
        <v>0</v>
      </c>
    </row>
    <row r="75" spans="1:34" x14ac:dyDescent="0.3">
      <c r="A75">
        <f>'Skin-HRS local'!A75</f>
        <v>0</v>
      </c>
      <c r="B75">
        <f>'Skin-HRS local'!B75</f>
        <v>0</v>
      </c>
      <c r="C75">
        <f>'Skin-HRS local'!C75</f>
        <v>0</v>
      </c>
      <c r="D75">
        <f>'Skin-HRS local'!D75</f>
        <v>0</v>
      </c>
      <c r="E75">
        <f>VLOOKUP(D75,Substances!A:B,2,FALSE)</f>
        <v>0</v>
      </c>
      <c r="F75" t="e">
        <f>'Skin-MT body'!CS75</f>
        <v>#N/A</v>
      </c>
      <c r="G75" t="str">
        <f>IF(E75="gas","",'Skin-HRS local'!G75)</f>
        <v>Immersion</v>
      </c>
      <c r="H75" t="str">
        <f>IF(E75="liquid",VLOOKUP(G75,'G03, tab A1'!$B$14:$D$19,2,FALSE),IF(E75="solid",VLOOKUP(G75,'G03, tab A1'!$B$5:$D$10,2,FALSE),""))</f>
        <v/>
      </c>
      <c r="I75" s="52" t="e">
        <f t="shared" si="9"/>
        <v>#N/A</v>
      </c>
      <c r="J75" t="str">
        <f>IF(OR(E75="solid",E75="liquid"),I75*'Skin-HRS local'!K75,"")</f>
        <v/>
      </c>
      <c r="K75" t="e">
        <f>IF(OR(E75="solid",E75="gas",VLOOKUP('Skin-HRS systemic'!D75,'INPUT-Substances'!A:T,18,FALSE)="yes",VLOOKUP('Skin-HRS systemic'!D75,'INPUT-Substances'!A:T,19,FALSE)&gt;500,VLOOKUP('Skin-HRS systemic'!D75,'INPUT-Substances'!A:T,20,FALSE)&gt;5,VLOOKUP('Skin-HRS systemic'!D75,'INPUT-Substances'!A:T,20,FALSE)&lt;(-1)),0.1,1)</f>
        <v>#N/A</v>
      </c>
      <c r="L75" t="e">
        <f t="shared" si="10"/>
        <v>#VALUE!</v>
      </c>
      <c r="M75">
        <f>IF(E75="gas","",'Skin-HRS local'!AJ75)</f>
        <v>0</v>
      </c>
      <c r="N75">
        <f t="shared" si="11"/>
        <v>0.1</v>
      </c>
      <c r="O75" t="e">
        <f t="shared" si="12"/>
        <v>#VALUE!</v>
      </c>
      <c r="P75" s="52" t="e">
        <f t="shared" si="13"/>
        <v>#VALUE!</v>
      </c>
      <c r="Q75">
        <f>IF(E75="gas","",VLOOKUP('Skin-HRS local'!AQ75,'O03, tab 2,3,5,7,8'!$G$18:$I$21,3,FALSE))</f>
        <v>10</v>
      </c>
      <c r="R75" s="52" t="e">
        <f t="shared" si="14"/>
        <v>#VALUE!</v>
      </c>
      <c r="S75" s="52" t="e">
        <f t="shared" si="15"/>
        <v>#VALUE!</v>
      </c>
      <c r="T75">
        <f>IF($E75="gas","",IF(ISERROR(VLOOKUP('Skin-HRS local'!M75,'O03, tab 2,3,5,7,8'!$A:$D,4,FALSE)),0,VLOOKUP('Skin-HRS local'!M75,'O03, tab 2,3,5,7,8'!$A:$D,4,FALSE)))</f>
        <v>0</v>
      </c>
      <c r="U75">
        <f>IF($E75="gas","",IF(ISERROR(VLOOKUP('Skin-HRS local'!N75,'O03, tab 2,3,5,7,8'!$A:$D,4,FALSE)),0,VLOOKUP('Skin-HRS local'!N75,'O03, tab 2,3,5,7,8'!$A:$D,4,FALSE)))</f>
        <v>0</v>
      </c>
      <c r="V75">
        <f>IF($E75="gas","",IF(ISERROR(VLOOKUP('Skin-HRS local'!O75,'O03, tab 2,3,5,7,8'!$A:$D,4,FALSE)),0,VLOOKUP('Skin-HRS local'!O75,'O03, tab 2,3,5,7,8'!$A:$D,4,FALSE)))</f>
        <v>0</v>
      </c>
      <c r="W75">
        <f>IF($E75="gas","",IF(ISERROR(VLOOKUP('Skin-HRS local'!P75,'O03, tab 2,3,5,7,8'!$A:$D,4,FALSE)),0,VLOOKUP('Skin-HRS local'!P75,'O03, tab 2,3,5,7,8'!$A:$D,4,FALSE)))</f>
        <v>0</v>
      </c>
      <c r="X75">
        <f>IF($E75="gas","",IF(ISERROR(VLOOKUP('Skin-HRS local'!Q75,'O03, tab 2,3,5,7,8'!$A:$D,4,FALSE)),0,VLOOKUP('Skin-HRS local'!Q75,'O03, tab 2,3,5,7,8'!$A:$D,4,FALSE)))</f>
        <v>0</v>
      </c>
      <c r="Y75">
        <f>IF($E75="gas","",IF(ISERROR(VLOOKUP('Skin-HRS local'!R75,'O03, tab 2,3,5,7,8'!$A:$D,4,FALSE)),0,VLOOKUP('Skin-HRS local'!R75,'O03, tab 2,3,5,7,8'!$A:$D,4,FALSE)))</f>
        <v>0</v>
      </c>
      <c r="Z75">
        <f>IF($E75="gas","",IF(ISERROR(VLOOKUP('Skin-HRS local'!S75,'O03, tab 2,3,5,7,8'!$A:$D,4,FALSE)),0,VLOOKUP('Skin-HRS local'!S75,'O03, tab 2,3,5,7,8'!$A:$D,4,FALSE)))</f>
        <v>0</v>
      </c>
      <c r="AA75">
        <f>IF($E75="gas","",IF(ISERROR(VLOOKUP('Skin-HRS local'!T75,'O03, tab 2,3,5,7,8'!$A:$D,4,FALSE)),0,VLOOKUP('Skin-HRS local'!T75,'O03, tab 2,3,5,7,8'!$A:$D,4,FALSE)))</f>
        <v>0</v>
      </c>
      <c r="AB75">
        <f>IF($E75="gas","",IF(ISERROR(VLOOKUP('Skin-HRS local'!U75,'O03, tab 2,3,5,7,8'!$A:$D,4,FALSE)),0,VLOOKUP('Skin-HRS local'!U75,'O03, tab 2,3,5,7,8'!$A:$D,4,FALSE)))</f>
        <v>0</v>
      </c>
      <c r="AC75">
        <f>IF($E75="gas","",IF(ISERROR(VLOOKUP('Skin-HRS local'!V75,'O03, tab 2,3,5,7,8'!$A:$D,4,FALSE)),0,VLOOKUP('Skin-HRS local'!V75,'O03, tab 2,3,5,7,8'!$A:$D,4,FALSE)))</f>
        <v>0</v>
      </c>
      <c r="AD75" s="52">
        <f t="shared" si="16"/>
        <v>0</v>
      </c>
      <c r="AE75" t="str">
        <f>IF(OR(AD75=0,E75="gas"),"",INDEX('O03'!$B$16:$G$22,'Skin-HRS systemic'!S75,'Skin-HRS systemic'!AD75))</f>
        <v/>
      </c>
      <c r="AF75">
        <f>IF(E75="gas","",'Inhalation-E,WE,HS'!Q75)</f>
        <v>1</v>
      </c>
      <c r="AG75">
        <f>IF(OR(E75="gas",AD75=0),0,(1/('INPUT-Settings'!$E$4^4*'INPUT-Settings'!$E$5^3)^(1/9))^(10-AE75))</f>
        <v>0</v>
      </c>
      <c r="AH75" s="52">
        <f t="shared" si="17"/>
        <v>0</v>
      </c>
    </row>
    <row r="76" spans="1:34" x14ac:dyDescent="0.3">
      <c r="A76">
        <f>'Skin-HRS local'!A76</f>
        <v>0</v>
      </c>
      <c r="B76">
        <f>'Skin-HRS local'!B76</f>
        <v>0</v>
      </c>
      <c r="C76">
        <f>'Skin-HRS local'!C76</f>
        <v>0</v>
      </c>
      <c r="D76">
        <f>'Skin-HRS local'!D76</f>
        <v>0</v>
      </c>
      <c r="E76">
        <f>VLOOKUP(D76,Substances!A:B,2,FALSE)</f>
        <v>0</v>
      </c>
      <c r="F76" t="e">
        <f>'Skin-MT body'!CS76</f>
        <v>#N/A</v>
      </c>
      <c r="G76" t="str">
        <f>IF(E76="gas","",'Skin-HRS local'!G76)</f>
        <v>Immersion</v>
      </c>
      <c r="H76" t="str">
        <f>IF(E76="liquid",VLOOKUP(G76,'G03, tab A1'!$B$14:$D$19,2,FALSE),IF(E76="solid",VLOOKUP(G76,'G03, tab A1'!$B$5:$D$10,2,FALSE),""))</f>
        <v/>
      </c>
      <c r="I76" s="52" t="e">
        <f t="shared" si="9"/>
        <v>#N/A</v>
      </c>
      <c r="J76" t="str">
        <f>IF(OR(E76="solid",E76="liquid"),I76*'Skin-HRS local'!K76,"")</f>
        <v/>
      </c>
      <c r="K76" t="e">
        <f>IF(OR(E76="solid",E76="gas",VLOOKUP('Skin-HRS systemic'!D76,'INPUT-Substances'!A:T,18,FALSE)="yes",VLOOKUP('Skin-HRS systemic'!D76,'INPUT-Substances'!A:T,19,FALSE)&gt;500,VLOOKUP('Skin-HRS systemic'!D76,'INPUT-Substances'!A:T,20,FALSE)&gt;5,VLOOKUP('Skin-HRS systemic'!D76,'INPUT-Substances'!A:T,20,FALSE)&lt;(-1)),0.1,1)</f>
        <v>#N/A</v>
      </c>
      <c r="L76" t="e">
        <f t="shared" si="10"/>
        <v>#VALUE!</v>
      </c>
      <c r="M76">
        <f>IF(E76="gas","",'Skin-HRS local'!AJ76)</f>
        <v>0</v>
      </c>
      <c r="N76">
        <f t="shared" si="11"/>
        <v>0.1</v>
      </c>
      <c r="O76" t="e">
        <f t="shared" si="12"/>
        <v>#VALUE!</v>
      </c>
      <c r="P76" s="52" t="e">
        <f t="shared" si="13"/>
        <v>#VALUE!</v>
      </c>
      <c r="Q76">
        <f>IF(E76="gas","",VLOOKUP('Skin-HRS local'!AQ76,'O03, tab 2,3,5,7,8'!$G$18:$I$21,3,FALSE))</f>
        <v>10</v>
      </c>
      <c r="R76" s="52" t="e">
        <f t="shared" si="14"/>
        <v>#VALUE!</v>
      </c>
      <c r="S76" s="52" t="e">
        <f t="shared" si="15"/>
        <v>#VALUE!</v>
      </c>
      <c r="T76">
        <f>IF($E76="gas","",IF(ISERROR(VLOOKUP('Skin-HRS local'!M76,'O03, tab 2,3,5,7,8'!$A:$D,4,FALSE)),0,VLOOKUP('Skin-HRS local'!M76,'O03, tab 2,3,5,7,8'!$A:$D,4,FALSE)))</f>
        <v>0</v>
      </c>
      <c r="U76">
        <f>IF($E76="gas","",IF(ISERROR(VLOOKUP('Skin-HRS local'!N76,'O03, tab 2,3,5,7,8'!$A:$D,4,FALSE)),0,VLOOKUP('Skin-HRS local'!N76,'O03, tab 2,3,5,7,8'!$A:$D,4,FALSE)))</f>
        <v>0</v>
      </c>
      <c r="V76">
        <f>IF($E76="gas","",IF(ISERROR(VLOOKUP('Skin-HRS local'!O76,'O03, tab 2,3,5,7,8'!$A:$D,4,FALSE)),0,VLOOKUP('Skin-HRS local'!O76,'O03, tab 2,3,5,7,8'!$A:$D,4,FALSE)))</f>
        <v>0</v>
      </c>
      <c r="W76">
        <f>IF($E76="gas","",IF(ISERROR(VLOOKUP('Skin-HRS local'!P76,'O03, tab 2,3,5,7,8'!$A:$D,4,FALSE)),0,VLOOKUP('Skin-HRS local'!P76,'O03, tab 2,3,5,7,8'!$A:$D,4,FALSE)))</f>
        <v>0</v>
      </c>
      <c r="X76">
        <f>IF($E76="gas","",IF(ISERROR(VLOOKUP('Skin-HRS local'!Q76,'O03, tab 2,3,5,7,8'!$A:$D,4,FALSE)),0,VLOOKUP('Skin-HRS local'!Q76,'O03, tab 2,3,5,7,8'!$A:$D,4,FALSE)))</f>
        <v>0</v>
      </c>
      <c r="Y76">
        <f>IF($E76="gas","",IF(ISERROR(VLOOKUP('Skin-HRS local'!R76,'O03, tab 2,3,5,7,8'!$A:$D,4,FALSE)),0,VLOOKUP('Skin-HRS local'!R76,'O03, tab 2,3,5,7,8'!$A:$D,4,FALSE)))</f>
        <v>0</v>
      </c>
      <c r="Z76">
        <f>IF($E76="gas","",IF(ISERROR(VLOOKUP('Skin-HRS local'!S76,'O03, tab 2,3,5,7,8'!$A:$D,4,FALSE)),0,VLOOKUP('Skin-HRS local'!S76,'O03, tab 2,3,5,7,8'!$A:$D,4,FALSE)))</f>
        <v>0</v>
      </c>
      <c r="AA76">
        <f>IF($E76="gas","",IF(ISERROR(VLOOKUP('Skin-HRS local'!T76,'O03, tab 2,3,5,7,8'!$A:$D,4,FALSE)),0,VLOOKUP('Skin-HRS local'!T76,'O03, tab 2,3,5,7,8'!$A:$D,4,FALSE)))</f>
        <v>0</v>
      </c>
      <c r="AB76">
        <f>IF($E76="gas","",IF(ISERROR(VLOOKUP('Skin-HRS local'!U76,'O03, tab 2,3,5,7,8'!$A:$D,4,FALSE)),0,VLOOKUP('Skin-HRS local'!U76,'O03, tab 2,3,5,7,8'!$A:$D,4,FALSE)))</f>
        <v>0</v>
      </c>
      <c r="AC76">
        <f>IF($E76="gas","",IF(ISERROR(VLOOKUP('Skin-HRS local'!V76,'O03, tab 2,3,5,7,8'!$A:$D,4,FALSE)),0,VLOOKUP('Skin-HRS local'!V76,'O03, tab 2,3,5,7,8'!$A:$D,4,FALSE)))</f>
        <v>0</v>
      </c>
      <c r="AD76" s="52">
        <f t="shared" si="16"/>
        <v>0</v>
      </c>
      <c r="AE76" t="str">
        <f>IF(OR(AD76=0,E76="gas"),"",INDEX('O03'!$B$16:$G$22,'Skin-HRS systemic'!S76,'Skin-HRS systemic'!AD76))</f>
        <v/>
      </c>
      <c r="AF76">
        <f>IF(E76="gas","",'Inhalation-E,WE,HS'!Q76)</f>
        <v>1</v>
      </c>
      <c r="AG76">
        <f>IF(OR(E76="gas",AD76=0),0,(1/('INPUT-Settings'!$E$4^4*'INPUT-Settings'!$E$5^3)^(1/9))^(10-AE76))</f>
        <v>0</v>
      </c>
      <c r="AH76" s="52">
        <f t="shared" si="17"/>
        <v>0</v>
      </c>
    </row>
    <row r="77" spans="1:34" x14ac:dyDescent="0.3">
      <c r="A77">
        <f>'Skin-HRS local'!A77</f>
        <v>0</v>
      </c>
      <c r="B77">
        <f>'Skin-HRS local'!B77</f>
        <v>0</v>
      </c>
      <c r="C77">
        <f>'Skin-HRS local'!C77</f>
        <v>0</v>
      </c>
      <c r="D77">
        <f>'Skin-HRS local'!D77</f>
        <v>0</v>
      </c>
      <c r="E77">
        <f>VLOOKUP(D77,Substances!A:B,2,FALSE)</f>
        <v>0</v>
      </c>
      <c r="F77" t="e">
        <f>'Skin-MT body'!CS77</f>
        <v>#N/A</v>
      </c>
      <c r="G77" t="str">
        <f>IF(E77="gas","",'Skin-HRS local'!G77)</f>
        <v>Immersion</v>
      </c>
      <c r="H77" t="str">
        <f>IF(E77="liquid",VLOOKUP(G77,'G03, tab A1'!$B$14:$D$19,2,FALSE),IF(E77="solid",VLOOKUP(G77,'G03, tab A1'!$B$5:$D$10,2,FALSE),""))</f>
        <v/>
      </c>
      <c r="I77" s="52" t="e">
        <f t="shared" si="9"/>
        <v>#N/A</v>
      </c>
      <c r="J77" t="str">
        <f>IF(OR(E77="solid",E77="liquid"),I77*'Skin-HRS local'!K77,"")</f>
        <v/>
      </c>
      <c r="K77" t="e">
        <f>IF(OR(E77="solid",E77="gas",VLOOKUP('Skin-HRS systemic'!D77,'INPUT-Substances'!A:T,18,FALSE)="yes",VLOOKUP('Skin-HRS systemic'!D77,'INPUT-Substances'!A:T,19,FALSE)&gt;500,VLOOKUP('Skin-HRS systemic'!D77,'INPUT-Substances'!A:T,20,FALSE)&gt;5,VLOOKUP('Skin-HRS systemic'!D77,'INPUT-Substances'!A:T,20,FALSE)&lt;(-1)),0.1,1)</f>
        <v>#N/A</v>
      </c>
      <c r="L77" t="e">
        <f t="shared" si="10"/>
        <v>#VALUE!</v>
      </c>
      <c r="M77">
        <f>IF(E77="gas","",'Skin-HRS local'!AJ77)</f>
        <v>0</v>
      </c>
      <c r="N77">
        <f t="shared" si="11"/>
        <v>0.1</v>
      </c>
      <c r="O77" t="e">
        <f t="shared" si="12"/>
        <v>#VALUE!</v>
      </c>
      <c r="P77" s="52" t="e">
        <f t="shared" si="13"/>
        <v>#VALUE!</v>
      </c>
      <c r="Q77">
        <f>IF(E77="gas","",VLOOKUP('Skin-HRS local'!AQ77,'O03, tab 2,3,5,7,8'!$G$18:$I$21,3,FALSE))</f>
        <v>10</v>
      </c>
      <c r="R77" s="52" t="e">
        <f t="shared" si="14"/>
        <v>#VALUE!</v>
      </c>
      <c r="S77" s="52" t="e">
        <f t="shared" si="15"/>
        <v>#VALUE!</v>
      </c>
      <c r="T77">
        <f>IF($E77="gas","",IF(ISERROR(VLOOKUP('Skin-HRS local'!M77,'O03, tab 2,3,5,7,8'!$A:$D,4,FALSE)),0,VLOOKUP('Skin-HRS local'!M77,'O03, tab 2,3,5,7,8'!$A:$D,4,FALSE)))</f>
        <v>0</v>
      </c>
      <c r="U77">
        <f>IF($E77="gas","",IF(ISERROR(VLOOKUP('Skin-HRS local'!N77,'O03, tab 2,3,5,7,8'!$A:$D,4,FALSE)),0,VLOOKUP('Skin-HRS local'!N77,'O03, tab 2,3,5,7,8'!$A:$D,4,FALSE)))</f>
        <v>0</v>
      </c>
      <c r="V77">
        <f>IF($E77="gas","",IF(ISERROR(VLOOKUP('Skin-HRS local'!O77,'O03, tab 2,3,5,7,8'!$A:$D,4,FALSE)),0,VLOOKUP('Skin-HRS local'!O77,'O03, tab 2,3,5,7,8'!$A:$D,4,FALSE)))</f>
        <v>0</v>
      </c>
      <c r="W77">
        <f>IF($E77="gas","",IF(ISERROR(VLOOKUP('Skin-HRS local'!P77,'O03, tab 2,3,5,7,8'!$A:$D,4,FALSE)),0,VLOOKUP('Skin-HRS local'!P77,'O03, tab 2,3,5,7,8'!$A:$D,4,FALSE)))</f>
        <v>0</v>
      </c>
      <c r="X77">
        <f>IF($E77="gas","",IF(ISERROR(VLOOKUP('Skin-HRS local'!Q77,'O03, tab 2,3,5,7,8'!$A:$D,4,FALSE)),0,VLOOKUP('Skin-HRS local'!Q77,'O03, tab 2,3,5,7,8'!$A:$D,4,FALSE)))</f>
        <v>0</v>
      </c>
      <c r="Y77">
        <f>IF($E77="gas","",IF(ISERROR(VLOOKUP('Skin-HRS local'!R77,'O03, tab 2,3,5,7,8'!$A:$D,4,FALSE)),0,VLOOKUP('Skin-HRS local'!R77,'O03, tab 2,3,5,7,8'!$A:$D,4,FALSE)))</f>
        <v>0</v>
      </c>
      <c r="Z77">
        <f>IF($E77="gas","",IF(ISERROR(VLOOKUP('Skin-HRS local'!S77,'O03, tab 2,3,5,7,8'!$A:$D,4,FALSE)),0,VLOOKUP('Skin-HRS local'!S77,'O03, tab 2,3,5,7,8'!$A:$D,4,FALSE)))</f>
        <v>0</v>
      </c>
      <c r="AA77">
        <f>IF($E77="gas","",IF(ISERROR(VLOOKUP('Skin-HRS local'!T77,'O03, tab 2,3,5,7,8'!$A:$D,4,FALSE)),0,VLOOKUP('Skin-HRS local'!T77,'O03, tab 2,3,5,7,8'!$A:$D,4,FALSE)))</f>
        <v>0</v>
      </c>
      <c r="AB77">
        <f>IF($E77="gas","",IF(ISERROR(VLOOKUP('Skin-HRS local'!U77,'O03, tab 2,3,5,7,8'!$A:$D,4,FALSE)),0,VLOOKUP('Skin-HRS local'!U77,'O03, tab 2,3,5,7,8'!$A:$D,4,FALSE)))</f>
        <v>0</v>
      </c>
      <c r="AC77">
        <f>IF($E77="gas","",IF(ISERROR(VLOOKUP('Skin-HRS local'!V77,'O03, tab 2,3,5,7,8'!$A:$D,4,FALSE)),0,VLOOKUP('Skin-HRS local'!V77,'O03, tab 2,3,5,7,8'!$A:$D,4,FALSE)))</f>
        <v>0</v>
      </c>
      <c r="AD77" s="52">
        <f t="shared" si="16"/>
        <v>0</v>
      </c>
      <c r="AE77" t="str">
        <f>IF(OR(AD77=0,E77="gas"),"",INDEX('O03'!$B$16:$G$22,'Skin-HRS systemic'!S77,'Skin-HRS systemic'!AD77))</f>
        <v/>
      </c>
      <c r="AF77">
        <f>IF(E77="gas","",'Inhalation-E,WE,HS'!Q77)</f>
        <v>1</v>
      </c>
      <c r="AG77">
        <f>IF(OR(E77="gas",AD77=0),0,(1/('INPUT-Settings'!$E$4^4*'INPUT-Settings'!$E$5^3)^(1/9))^(10-AE77))</f>
        <v>0</v>
      </c>
      <c r="AH77" s="52">
        <f t="shared" si="17"/>
        <v>0</v>
      </c>
    </row>
    <row r="78" spans="1:34" x14ac:dyDescent="0.3">
      <c r="A78">
        <f>'Skin-HRS local'!A78</f>
        <v>0</v>
      </c>
      <c r="B78">
        <f>'Skin-HRS local'!B78</f>
        <v>0</v>
      </c>
      <c r="C78">
        <f>'Skin-HRS local'!C78</f>
        <v>0</v>
      </c>
      <c r="D78">
        <f>'Skin-HRS local'!D78</f>
        <v>0</v>
      </c>
      <c r="E78">
        <f>VLOOKUP(D78,Substances!A:B,2,FALSE)</f>
        <v>0</v>
      </c>
      <c r="F78" t="e">
        <f>'Skin-MT body'!CS78</f>
        <v>#N/A</v>
      </c>
      <c r="G78" t="str">
        <f>IF(E78="gas","",'Skin-HRS local'!G78)</f>
        <v>Immersion</v>
      </c>
      <c r="H78" t="str">
        <f>IF(E78="liquid",VLOOKUP(G78,'G03, tab A1'!$B$14:$D$19,2,FALSE),IF(E78="solid",VLOOKUP(G78,'G03, tab A1'!$B$5:$D$10,2,FALSE),""))</f>
        <v/>
      </c>
      <c r="I78" s="52" t="e">
        <f t="shared" si="9"/>
        <v>#N/A</v>
      </c>
      <c r="J78" t="str">
        <f>IF(OR(E78="solid",E78="liquid"),I78*'Skin-HRS local'!K78,"")</f>
        <v/>
      </c>
      <c r="K78" t="e">
        <f>IF(OR(E78="solid",E78="gas",VLOOKUP('Skin-HRS systemic'!D78,'INPUT-Substances'!A:T,18,FALSE)="yes",VLOOKUP('Skin-HRS systemic'!D78,'INPUT-Substances'!A:T,19,FALSE)&gt;500,VLOOKUP('Skin-HRS systemic'!D78,'INPUT-Substances'!A:T,20,FALSE)&gt;5,VLOOKUP('Skin-HRS systemic'!D78,'INPUT-Substances'!A:T,20,FALSE)&lt;(-1)),0.1,1)</f>
        <v>#N/A</v>
      </c>
      <c r="L78" t="e">
        <f t="shared" si="10"/>
        <v>#VALUE!</v>
      </c>
      <c r="M78">
        <f>IF(E78="gas","",'Skin-HRS local'!AJ78)</f>
        <v>0</v>
      </c>
      <c r="N78">
        <f t="shared" si="11"/>
        <v>0.1</v>
      </c>
      <c r="O78" t="e">
        <f t="shared" si="12"/>
        <v>#VALUE!</v>
      </c>
      <c r="P78" s="52" t="e">
        <f t="shared" si="13"/>
        <v>#VALUE!</v>
      </c>
      <c r="Q78">
        <f>IF(E78="gas","",VLOOKUP('Skin-HRS local'!AQ78,'O03, tab 2,3,5,7,8'!$G$18:$I$21,3,FALSE))</f>
        <v>10</v>
      </c>
      <c r="R78" s="52" t="e">
        <f t="shared" si="14"/>
        <v>#VALUE!</v>
      </c>
      <c r="S78" s="52" t="e">
        <f t="shared" si="15"/>
        <v>#VALUE!</v>
      </c>
      <c r="T78">
        <f>IF($E78="gas","",IF(ISERROR(VLOOKUP('Skin-HRS local'!M78,'O03, tab 2,3,5,7,8'!$A:$D,4,FALSE)),0,VLOOKUP('Skin-HRS local'!M78,'O03, tab 2,3,5,7,8'!$A:$D,4,FALSE)))</f>
        <v>0</v>
      </c>
      <c r="U78">
        <f>IF($E78="gas","",IF(ISERROR(VLOOKUP('Skin-HRS local'!N78,'O03, tab 2,3,5,7,8'!$A:$D,4,FALSE)),0,VLOOKUP('Skin-HRS local'!N78,'O03, tab 2,3,5,7,8'!$A:$D,4,FALSE)))</f>
        <v>0</v>
      </c>
      <c r="V78">
        <f>IF($E78="gas","",IF(ISERROR(VLOOKUP('Skin-HRS local'!O78,'O03, tab 2,3,5,7,8'!$A:$D,4,FALSE)),0,VLOOKUP('Skin-HRS local'!O78,'O03, tab 2,3,5,7,8'!$A:$D,4,FALSE)))</f>
        <v>0</v>
      </c>
      <c r="W78">
        <f>IF($E78="gas","",IF(ISERROR(VLOOKUP('Skin-HRS local'!P78,'O03, tab 2,3,5,7,8'!$A:$D,4,FALSE)),0,VLOOKUP('Skin-HRS local'!P78,'O03, tab 2,3,5,7,8'!$A:$D,4,FALSE)))</f>
        <v>0</v>
      </c>
      <c r="X78">
        <f>IF($E78="gas","",IF(ISERROR(VLOOKUP('Skin-HRS local'!Q78,'O03, tab 2,3,5,7,8'!$A:$D,4,FALSE)),0,VLOOKUP('Skin-HRS local'!Q78,'O03, tab 2,3,5,7,8'!$A:$D,4,FALSE)))</f>
        <v>0</v>
      </c>
      <c r="Y78">
        <f>IF($E78="gas","",IF(ISERROR(VLOOKUP('Skin-HRS local'!R78,'O03, tab 2,3,5,7,8'!$A:$D,4,FALSE)),0,VLOOKUP('Skin-HRS local'!R78,'O03, tab 2,3,5,7,8'!$A:$D,4,FALSE)))</f>
        <v>0</v>
      </c>
      <c r="Z78">
        <f>IF($E78="gas","",IF(ISERROR(VLOOKUP('Skin-HRS local'!S78,'O03, tab 2,3,5,7,8'!$A:$D,4,FALSE)),0,VLOOKUP('Skin-HRS local'!S78,'O03, tab 2,3,5,7,8'!$A:$D,4,FALSE)))</f>
        <v>0</v>
      </c>
      <c r="AA78">
        <f>IF($E78="gas","",IF(ISERROR(VLOOKUP('Skin-HRS local'!T78,'O03, tab 2,3,5,7,8'!$A:$D,4,FALSE)),0,VLOOKUP('Skin-HRS local'!T78,'O03, tab 2,3,5,7,8'!$A:$D,4,FALSE)))</f>
        <v>0</v>
      </c>
      <c r="AB78">
        <f>IF($E78="gas","",IF(ISERROR(VLOOKUP('Skin-HRS local'!U78,'O03, tab 2,3,5,7,8'!$A:$D,4,FALSE)),0,VLOOKUP('Skin-HRS local'!U78,'O03, tab 2,3,5,7,8'!$A:$D,4,FALSE)))</f>
        <v>0</v>
      </c>
      <c r="AC78">
        <f>IF($E78="gas","",IF(ISERROR(VLOOKUP('Skin-HRS local'!V78,'O03, tab 2,3,5,7,8'!$A:$D,4,FALSE)),0,VLOOKUP('Skin-HRS local'!V78,'O03, tab 2,3,5,7,8'!$A:$D,4,FALSE)))</f>
        <v>0</v>
      </c>
      <c r="AD78" s="52">
        <f t="shared" si="16"/>
        <v>0</v>
      </c>
      <c r="AE78" t="str">
        <f>IF(OR(AD78=0,E78="gas"),"",INDEX('O03'!$B$16:$G$22,'Skin-HRS systemic'!S78,'Skin-HRS systemic'!AD78))</f>
        <v/>
      </c>
      <c r="AF78">
        <f>IF(E78="gas","",'Inhalation-E,WE,HS'!Q78)</f>
        <v>1</v>
      </c>
      <c r="AG78">
        <f>IF(OR(E78="gas",AD78=0),0,(1/('INPUT-Settings'!$E$4^4*'INPUT-Settings'!$E$5^3)^(1/9))^(10-AE78))</f>
        <v>0</v>
      </c>
      <c r="AH78" s="52">
        <f t="shared" si="17"/>
        <v>0</v>
      </c>
    </row>
    <row r="79" spans="1:34" x14ac:dyDescent="0.3">
      <c r="A79">
        <f>'Skin-HRS local'!A79</f>
        <v>0</v>
      </c>
      <c r="B79">
        <f>'Skin-HRS local'!B79</f>
        <v>0</v>
      </c>
      <c r="C79">
        <f>'Skin-HRS local'!C79</f>
        <v>0</v>
      </c>
      <c r="D79">
        <f>'Skin-HRS local'!D79</f>
        <v>0</v>
      </c>
      <c r="E79">
        <f>VLOOKUP(D79,Substances!A:B,2,FALSE)</f>
        <v>0</v>
      </c>
      <c r="F79" t="e">
        <f>'Skin-MT body'!CS79</f>
        <v>#N/A</v>
      </c>
      <c r="G79" t="str">
        <f>IF(E79="gas","",'Skin-HRS local'!G79)</f>
        <v>Immersion</v>
      </c>
      <c r="H79" t="str">
        <f>IF(E79="liquid",VLOOKUP(G79,'G03, tab A1'!$B$14:$D$19,2,FALSE),IF(E79="solid",VLOOKUP(G79,'G03, tab A1'!$B$5:$D$10,2,FALSE),""))</f>
        <v/>
      </c>
      <c r="I79" s="52" t="e">
        <f t="shared" si="9"/>
        <v>#N/A</v>
      </c>
      <c r="J79" t="str">
        <f>IF(OR(E79="solid",E79="liquid"),I79*'Skin-HRS local'!K79,"")</f>
        <v/>
      </c>
      <c r="K79" t="e">
        <f>IF(OR(E79="solid",E79="gas",VLOOKUP('Skin-HRS systemic'!D79,'INPUT-Substances'!A:T,18,FALSE)="yes",VLOOKUP('Skin-HRS systemic'!D79,'INPUT-Substances'!A:T,19,FALSE)&gt;500,VLOOKUP('Skin-HRS systemic'!D79,'INPUT-Substances'!A:T,20,FALSE)&gt;5,VLOOKUP('Skin-HRS systemic'!D79,'INPUT-Substances'!A:T,20,FALSE)&lt;(-1)),0.1,1)</f>
        <v>#N/A</v>
      </c>
      <c r="L79" t="e">
        <f t="shared" si="10"/>
        <v>#VALUE!</v>
      </c>
      <c r="M79">
        <f>IF(E79="gas","",'Skin-HRS local'!AJ79)</f>
        <v>0</v>
      </c>
      <c r="N79">
        <f t="shared" si="11"/>
        <v>0.1</v>
      </c>
      <c r="O79" t="e">
        <f t="shared" si="12"/>
        <v>#VALUE!</v>
      </c>
      <c r="P79" s="52" t="e">
        <f t="shared" si="13"/>
        <v>#VALUE!</v>
      </c>
      <c r="Q79">
        <f>IF(E79="gas","",VLOOKUP('Skin-HRS local'!AQ79,'O03, tab 2,3,5,7,8'!$G$18:$I$21,3,FALSE))</f>
        <v>10</v>
      </c>
      <c r="R79" s="52" t="e">
        <f t="shared" si="14"/>
        <v>#VALUE!</v>
      </c>
      <c r="S79" s="52" t="e">
        <f t="shared" si="15"/>
        <v>#VALUE!</v>
      </c>
      <c r="T79">
        <f>IF($E79="gas","",IF(ISERROR(VLOOKUP('Skin-HRS local'!M79,'O03, tab 2,3,5,7,8'!$A:$D,4,FALSE)),0,VLOOKUP('Skin-HRS local'!M79,'O03, tab 2,3,5,7,8'!$A:$D,4,FALSE)))</f>
        <v>0</v>
      </c>
      <c r="U79">
        <f>IF($E79="gas","",IF(ISERROR(VLOOKUP('Skin-HRS local'!N79,'O03, tab 2,3,5,7,8'!$A:$D,4,FALSE)),0,VLOOKUP('Skin-HRS local'!N79,'O03, tab 2,3,5,7,8'!$A:$D,4,FALSE)))</f>
        <v>0</v>
      </c>
      <c r="V79">
        <f>IF($E79="gas","",IF(ISERROR(VLOOKUP('Skin-HRS local'!O79,'O03, tab 2,3,5,7,8'!$A:$D,4,FALSE)),0,VLOOKUP('Skin-HRS local'!O79,'O03, tab 2,3,5,7,8'!$A:$D,4,FALSE)))</f>
        <v>0</v>
      </c>
      <c r="W79">
        <f>IF($E79="gas","",IF(ISERROR(VLOOKUP('Skin-HRS local'!P79,'O03, tab 2,3,5,7,8'!$A:$D,4,FALSE)),0,VLOOKUP('Skin-HRS local'!P79,'O03, tab 2,3,5,7,8'!$A:$D,4,FALSE)))</f>
        <v>0</v>
      </c>
      <c r="X79">
        <f>IF($E79="gas","",IF(ISERROR(VLOOKUP('Skin-HRS local'!Q79,'O03, tab 2,3,5,7,8'!$A:$D,4,FALSE)),0,VLOOKUP('Skin-HRS local'!Q79,'O03, tab 2,3,5,7,8'!$A:$D,4,FALSE)))</f>
        <v>0</v>
      </c>
      <c r="Y79">
        <f>IF($E79="gas","",IF(ISERROR(VLOOKUP('Skin-HRS local'!R79,'O03, tab 2,3,5,7,8'!$A:$D,4,FALSE)),0,VLOOKUP('Skin-HRS local'!R79,'O03, tab 2,3,5,7,8'!$A:$D,4,FALSE)))</f>
        <v>0</v>
      </c>
      <c r="Z79">
        <f>IF($E79="gas","",IF(ISERROR(VLOOKUP('Skin-HRS local'!S79,'O03, tab 2,3,5,7,8'!$A:$D,4,FALSE)),0,VLOOKUP('Skin-HRS local'!S79,'O03, tab 2,3,5,7,8'!$A:$D,4,FALSE)))</f>
        <v>0</v>
      </c>
      <c r="AA79">
        <f>IF($E79="gas","",IF(ISERROR(VLOOKUP('Skin-HRS local'!T79,'O03, tab 2,3,5,7,8'!$A:$D,4,FALSE)),0,VLOOKUP('Skin-HRS local'!T79,'O03, tab 2,3,5,7,8'!$A:$D,4,FALSE)))</f>
        <v>0</v>
      </c>
      <c r="AB79">
        <f>IF($E79="gas","",IF(ISERROR(VLOOKUP('Skin-HRS local'!U79,'O03, tab 2,3,5,7,8'!$A:$D,4,FALSE)),0,VLOOKUP('Skin-HRS local'!U79,'O03, tab 2,3,5,7,8'!$A:$D,4,FALSE)))</f>
        <v>0</v>
      </c>
      <c r="AC79">
        <f>IF($E79="gas","",IF(ISERROR(VLOOKUP('Skin-HRS local'!V79,'O03, tab 2,3,5,7,8'!$A:$D,4,FALSE)),0,VLOOKUP('Skin-HRS local'!V79,'O03, tab 2,3,5,7,8'!$A:$D,4,FALSE)))</f>
        <v>0</v>
      </c>
      <c r="AD79" s="52">
        <f t="shared" si="16"/>
        <v>0</v>
      </c>
      <c r="AE79" t="str">
        <f>IF(OR(AD79=0,E79="gas"),"",INDEX('O03'!$B$16:$G$22,'Skin-HRS systemic'!S79,'Skin-HRS systemic'!AD79))</f>
        <v/>
      </c>
      <c r="AF79">
        <f>IF(E79="gas","",'Inhalation-E,WE,HS'!Q79)</f>
        <v>1</v>
      </c>
      <c r="AG79">
        <f>IF(OR(E79="gas",AD79=0),0,(1/('INPUT-Settings'!$E$4^4*'INPUT-Settings'!$E$5^3)^(1/9))^(10-AE79))</f>
        <v>0</v>
      </c>
      <c r="AH79" s="52">
        <f t="shared" si="17"/>
        <v>0</v>
      </c>
    </row>
    <row r="80" spans="1:34" x14ac:dyDescent="0.3">
      <c r="A80">
        <f>'Skin-HRS local'!A80</f>
        <v>0</v>
      </c>
      <c r="B80">
        <f>'Skin-HRS local'!B80</f>
        <v>0</v>
      </c>
      <c r="C80">
        <f>'Skin-HRS local'!C80</f>
        <v>0</v>
      </c>
      <c r="D80">
        <f>'Skin-HRS local'!D80</f>
        <v>0</v>
      </c>
      <c r="E80">
        <f>VLOOKUP(D80,Substances!A:B,2,FALSE)</f>
        <v>0</v>
      </c>
      <c r="F80" t="e">
        <f>'Skin-MT body'!CS80</f>
        <v>#N/A</v>
      </c>
      <c r="G80" t="str">
        <f>IF(E80="gas","",'Skin-HRS local'!G80)</f>
        <v>Immersion</v>
      </c>
      <c r="H80" t="str">
        <f>IF(E80="liquid",VLOOKUP(G80,'G03, tab A1'!$B$14:$D$19,2,FALSE),IF(E80="solid",VLOOKUP(G80,'G03, tab A1'!$B$5:$D$10,2,FALSE),""))</f>
        <v/>
      </c>
      <c r="I80" s="52" t="e">
        <f t="shared" si="9"/>
        <v>#N/A</v>
      </c>
      <c r="J80" t="str">
        <f>IF(OR(E80="solid",E80="liquid"),I80*'Skin-HRS local'!K80,"")</f>
        <v/>
      </c>
      <c r="K80" t="e">
        <f>IF(OR(E80="solid",E80="gas",VLOOKUP('Skin-HRS systemic'!D80,'INPUT-Substances'!A:T,18,FALSE)="yes",VLOOKUP('Skin-HRS systemic'!D80,'INPUT-Substances'!A:T,19,FALSE)&gt;500,VLOOKUP('Skin-HRS systemic'!D80,'INPUT-Substances'!A:T,20,FALSE)&gt;5,VLOOKUP('Skin-HRS systemic'!D80,'INPUT-Substances'!A:T,20,FALSE)&lt;(-1)),0.1,1)</f>
        <v>#N/A</v>
      </c>
      <c r="L80" t="e">
        <f t="shared" si="10"/>
        <v>#VALUE!</v>
      </c>
      <c r="M80">
        <f>IF(E80="gas","",'Skin-HRS local'!AJ80)</f>
        <v>0</v>
      </c>
      <c r="N80">
        <f t="shared" si="11"/>
        <v>0.1</v>
      </c>
      <c r="O80" t="e">
        <f t="shared" si="12"/>
        <v>#VALUE!</v>
      </c>
      <c r="P80" s="52" t="e">
        <f t="shared" si="13"/>
        <v>#VALUE!</v>
      </c>
      <c r="Q80">
        <f>IF(E80="gas","",VLOOKUP('Skin-HRS local'!AQ80,'O03, tab 2,3,5,7,8'!$G$18:$I$21,3,FALSE))</f>
        <v>10</v>
      </c>
      <c r="R80" s="52" t="e">
        <f t="shared" si="14"/>
        <v>#VALUE!</v>
      </c>
      <c r="S80" s="52" t="e">
        <f t="shared" si="15"/>
        <v>#VALUE!</v>
      </c>
      <c r="T80">
        <f>IF($E80="gas","",IF(ISERROR(VLOOKUP('Skin-HRS local'!M80,'O03, tab 2,3,5,7,8'!$A:$D,4,FALSE)),0,VLOOKUP('Skin-HRS local'!M80,'O03, tab 2,3,5,7,8'!$A:$D,4,FALSE)))</f>
        <v>0</v>
      </c>
      <c r="U80">
        <f>IF($E80="gas","",IF(ISERROR(VLOOKUP('Skin-HRS local'!N80,'O03, tab 2,3,5,7,8'!$A:$D,4,FALSE)),0,VLOOKUP('Skin-HRS local'!N80,'O03, tab 2,3,5,7,8'!$A:$D,4,FALSE)))</f>
        <v>0</v>
      </c>
      <c r="V80">
        <f>IF($E80="gas","",IF(ISERROR(VLOOKUP('Skin-HRS local'!O80,'O03, tab 2,3,5,7,8'!$A:$D,4,FALSE)),0,VLOOKUP('Skin-HRS local'!O80,'O03, tab 2,3,5,7,8'!$A:$D,4,FALSE)))</f>
        <v>0</v>
      </c>
      <c r="W80">
        <f>IF($E80="gas","",IF(ISERROR(VLOOKUP('Skin-HRS local'!P80,'O03, tab 2,3,5,7,8'!$A:$D,4,FALSE)),0,VLOOKUP('Skin-HRS local'!P80,'O03, tab 2,3,5,7,8'!$A:$D,4,FALSE)))</f>
        <v>0</v>
      </c>
      <c r="X80">
        <f>IF($E80="gas","",IF(ISERROR(VLOOKUP('Skin-HRS local'!Q80,'O03, tab 2,3,5,7,8'!$A:$D,4,FALSE)),0,VLOOKUP('Skin-HRS local'!Q80,'O03, tab 2,3,5,7,8'!$A:$D,4,FALSE)))</f>
        <v>0</v>
      </c>
      <c r="Y80">
        <f>IF($E80="gas","",IF(ISERROR(VLOOKUP('Skin-HRS local'!R80,'O03, tab 2,3,5,7,8'!$A:$D,4,FALSE)),0,VLOOKUP('Skin-HRS local'!R80,'O03, tab 2,3,5,7,8'!$A:$D,4,FALSE)))</f>
        <v>0</v>
      </c>
      <c r="Z80">
        <f>IF($E80="gas","",IF(ISERROR(VLOOKUP('Skin-HRS local'!S80,'O03, tab 2,3,5,7,8'!$A:$D,4,FALSE)),0,VLOOKUP('Skin-HRS local'!S80,'O03, tab 2,3,5,7,8'!$A:$D,4,FALSE)))</f>
        <v>0</v>
      </c>
      <c r="AA80">
        <f>IF($E80="gas","",IF(ISERROR(VLOOKUP('Skin-HRS local'!T80,'O03, tab 2,3,5,7,8'!$A:$D,4,FALSE)),0,VLOOKUP('Skin-HRS local'!T80,'O03, tab 2,3,5,7,8'!$A:$D,4,FALSE)))</f>
        <v>0</v>
      </c>
      <c r="AB80">
        <f>IF($E80="gas","",IF(ISERROR(VLOOKUP('Skin-HRS local'!U80,'O03, tab 2,3,5,7,8'!$A:$D,4,FALSE)),0,VLOOKUP('Skin-HRS local'!U80,'O03, tab 2,3,5,7,8'!$A:$D,4,FALSE)))</f>
        <v>0</v>
      </c>
      <c r="AC80">
        <f>IF($E80="gas","",IF(ISERROR(VLOOKUP('Skin-HRS local'!V80,'O03, tab 2,3,5,7,8'!$A:$D,4,FALSE)),0,VLOOKUP('Skin-HRS local'!V80,'O03, tab 2,3,5,7,8'!$A:$D,4,FALSE)))</f>
        <v>0</v>
      </c>
      <c r="AD80" s="52">
        <f t="shared" si="16"/>
        <v>0</v>
      </c>
      <c r="AE80" t="str">
        <f>IF(OR(AD80=0,E80="gas"),"",INDEX('O03'!$B$16:$G$22,'Skin-HRS systemic'!S80,'Skin-HRS systemic'!AD80))</f>
        <v/>
      </c>
      <c r="AF80">
        <f>IF(E80="gas","",'Inhalation-E,WE,HS'!Q80)</f>
        <v>1</v>
      </c>
      <c r="AG80">
        <f>IF(OR(E80="gas",AD80=0),0,(1/('INPUT-Settings'!$E$4^4*'INPUT-Settings'!$E$5^3)^(1/9))^(10-AE80))</f>
        <v>0</v>
      </c>
      <c r="AH80" s="52">
        <f t="shared" si="17"/>
        <v>0</v>
      </c>
    </row>
    <row r="81" spans="1:34" x14ac:dyDescent="0.3">
      <c r="A81">
        <f>'Skin-HRS local'!A81</f>
        <v>0</v>
      </c>
      <c r="B81">
        <f>'Skin-HRS local'!B81</f>
        <v>0</v>
      </c>
      <c r="C81">
        <f>'Skin-HRS local'!C81</f>
        <v>0</v>
      </c>
      <c r="D81">
        <f>'Skin-HRS local'!D81</f>
        <v>0</v>
      </c>
      <c r="E81">
        <f>VLOOKUP(D81,Substances!A:B,2,FALSE)</f>
        <v>0</v>
      </c>
      <c r="F81" t="e">
        <f>'Skin-MT body'!CS81</f>
        <v>#N/A</v>
      </c>
      <c r="G81" t="str">
        <f>IF(E81="gas","",'Skin-HRS local'!G81)</f>
        <v>Immersion</v>
      </c>
      <c r="H81" t="str">
        <f>IF(E81="liquid",VLOOKUP(G81,'G03, tab A1'!$B$14:$D$19,2,FALSE),IF(E81="solid",VLOOKUP(G81,'G03, tab A1'!$B$5:$D$10,2,FALSE),""))</f>
        <v/>
      </c>
      <c r="I81" s="52" t="e">
        <f t="shared" si="9"/>
        <v>#N/A</v>
      </c>
      <c r="J81" t="str">
        <f>IF(OR(E81="solid",E81="liquid"),I81*'Skin-HRS local'!K81,"")</f>
        <v/>
      </c>
      <c r="K81" t="e">
        <f>IF(OR(E81="solid",E81="gas",VLOOKUP('Skin-HRS systemic'!D81,'INPUT-Substances'!A:T,18,FALSE)="yes",VLOOKUP('Skin-HRS systemic'!D81,'INPUT-Substances'!A:T,19,FALSE)&gt;500,VLOOKUP('Skin-HRS systemic'!D81,'INPUT-Substances'!A:T,20,FALSE)&gt;5,VLOOKUP('Skin-HRS systemic'!D81,'INPUT-Substances'!A:T,20,FALSE)&lt;(-1)),0.1,1)</f>
        <v>#N/A</v>
      </c>
      <c r="L81" t="e">
        <f t="shared" si="10"/>
        <v>#VALUE!</v>
      </c>
      <c r="M81">
        <f>IF(E81="gas","",'Skin-HRS local'!AJ81)</f>
        <v>0</v>
      </c>
      <c r="N81">
        <f t="shared" si="11"/>
        <v>0.1</v>
      </c>
      <c r="O81" t="e">
        <f t="shared" si="12"/>
        <v>#VALUE!</v>
      </c>
      <c r="P81" s="52" t="e">
        <f t="shared" si="13"/>
        <v>#VALUE!</v>
      </c>
      <c r="Q81">
        <f>IF(E81="gas","",VLOOKUP('Skin-HRS local'!AQ81,'O03, tab 2,3,5,7,8'!$G$18:$I$21,3,FALSE))</f>
        <v>10</v>
      </c>
      <c r="R81" s="52" t="e">
        <f t="shared" si="14"/>
        <v>#VALUE!</v>
      </c>
      <c r="S81" s="52" t="e">
        <f t="shared" si="15"/>
        <v>#VALUE!</v>
      </c>
      <c r="T81">
        <f>IF($E81="gas","",IF(ISERROR(VLOOKUP('Skin-HRS local'!M81,'O03, tab 2,3,5,7,8'!$A:$D,4,FALSE)),0,VLOOKUP('Skin-HRS local'!M81,'O03, tab 2,3,5,7,8'!$A:$D,4,FALSE)))</f>
        <v>0</v>
      </c>
      <c r="U81">
        <f>IF($E81="gas","",IF(ISERROR(VLOOKUP('Skin-HRS local'!N81,'O03, tab 2,3,5,7,8'!$A:$D,4,FALSE)),0,VLOOKUP('Skin-HRS local'!N81,'O03, tab 2,3,5,7,8'!$A:$D,4,FALSE)))</f>
        <v>0</v>
      </c>
      <c r="V81">
        <f>IF($E81="gas","",IF(ISERROR(VLOOKUP('Skin-HRS local'!O81,'O03, tab 2,3,5,7,8'!$A:$D,4,FALSE)),0,VLOOKUP('Skin-HRS local'!O81,'O03, tab 2,3,5,7,8'!$A:$D,4,FALSE)))</f>
        <v>0</v>
      </c>
      <c r="W81">
        <f>IF($E81="gas","",IF(ISERROR(VLOOKUP('Skin-HRS local'!P81,'O03, tab 2,3,5,7,8'!$A:$D,4,FALSE)),0,VLOOKUP('Skin-HRS local'!P81,'O03, tab 2,3,5,7,8'!$A:$D,4,FALSE)))</f>
        <v>0</v>
      </c>
      <c r="X81">
        <f>IF($E81="gas","",IF(ISERROR(VLOOKUP('Skin-HRS local'!Q81,'O03, tab 2,3,5,7,8'!$A:$D,4,FALSE)),0,VLOOKUP('Skin-HRS local'!Q81,'O03, tab 2,3,5,7,8'!$A:$D,4,FALSE)))</f>
        <v>0</v>
      </c>
      <c r="Y81">
        <f>IF($E81="gas","",IF(ISERROR(VLOOKUP('Skin-HRS local'!R81,'O03, tab 2,3,5,7,8'!$A:$D,4,FALSE)),0,VLOOKUP('Skin-HRS local'!R81,'O03, tab 2,3,5,7,8'!$A:$D,4,FALSE)))</f>
        <v>0</v>
      </c>
      <c r="Z81">
        <f>IF($E81="gas","",IF(ISERROR(VLOOKUP('Skin-HRS local'!S81,'O03, tab 2,3,5,7,8'!$A:$D,4,FALSE)),0,VLOOKUP('Skin-HRS local'!S81,'O03, tab 2,3,5,7,8'!$A:$D,4,FALSE)))</f>
        <v>0</v>
      </c>
      <c r="AA81">
        <f>IF($E81="gas","",IF(ISERROR(VLOOKUP('Skin-HRS local'!T81,'O03, tab 2,3,5,7,8'!$A:$D,4,FALSE)),0,VLOOKUP('Skin-HRS local'!T81,'O03, tab 2,3,5,7,8'!$A:$D,4,FALSE)))</f>
        <v>0</v>
      </c>
      <c r="AB81">
        <f>IF($E81="gas","",IF(ISERROR(VLOOKUP('Skin-HRS local'!U81,'O03, tab 2,3,5,7,8'!$A:$D,4,FALSE)),0,VLOOKUP('Skin-HRS local'!U81,'O03, tab 2,3,5,7,8'!$A:$D,4,FALSE)))</f>
        <v>0</v>
      </c>
      <c r="AC81">
        <f>IF($E81="gas","",IF(ISERROR(VLOOKUP('Skin-HRS local'!V81,'O03, tab 2,3,5,7,8'!$A:$D,4,FALSE)),0,VLOOKUP('Skin-HRS local'!V81,'O03, tab 2,3,5,7,8'!$A:$D,4,FALSE)))</f>
        <v>0</v>
      </c>
      <c r="AD81" s="52">
        <f t="shared" si="16"/>
        <v>0</v>
      </c>
      <c r="AE81" t="str">
        <f>IF(OR(AD81=0,E81="gas"),"",INDEX('O03'!$B$16:$G$22,'Skin-HRS systemic'!S81,'Skin-HRS systemic'!AD81))</f>
        <v/>
      </c>
      <c r="AF81">
        <f>IF(E81="gas","",'Inhalation-E,WE,HS'!Q81)</f>
        <v>1</v>
      </c>
      <c r="AG81">
        <f>IF(OR(E81="gas",AD81=0),0,(1/('INPUT-Settings'!$E$4^4*'INPUT-Settings'!$E$5^3)^(1/9))^(10-AE81))</f>
        <v>0</v>
      </c>
      <c r="AH81" s="52">
        <f t="shared" si="17"/>
        <v>0</v>
      </c>
    </row>
    <row r="82" spans="1:34" x14ac:dyDescent="0.3">
      <c r="A82">
        <f>'Skin-HRS local'!A82</f>
        <v>0</v>
      </c>
      <c r="B82">
        <f>'Skin-HRS local'!B82</f>
        <v>0</v>
      </c>
      <c r="C82">
        <f>'Skin-HRS local'!C82</f>
        <v>0</v>
      </c>
      <c r="D82">
        <f>'Skin-HRS local'!D82</f>
        <v>0</v>
      </c>
      <c r="E82">
        <f>VLOOKUP(D82,Substances!A:B,2,FALSE)</f>
        <v>0</v>
      </c>
      <c r="F82" t="e">
        <f>'Skin-MT body'!CS82</f>
        <v>#N/A</v>
      </c>
      <c r="G82" t="str">
        <f>IF(E82="gas","",'Skin-HRS local'!G82)</f>
        <v>Immersion</v>
      </c>
      <c r="H82" t="str">
        <f>IF(E82="liquid",VLOOKUP(G82,'G03, tab A1'!$B$14:$D$19,2,FALSE),IF(E82="solid",VLOOKUP(G82,'G03, tab A1'!$B$5:$D$10,2,FALSE),""))</f>
        <v/>
      </c>
      <c r="I82" s="52" t="e">
        <f t="shared" si="9"/>
        <v>#N/A</v>
      </c>
      <c r="J82" t="str">
        <f>IF(OR(E82="solid",E82="liquid"),I82*'Skin-HRS local'!K82,"")</f>
        <v/>
      </c>
      <c r="K82" t="e">
        <f>IF(OR(E82="solid",E82="gas",VLOOKUP('Skin-HRS systemic'!D82,'INPUT-Substances'!A:T,18,FALSE)="yes",VLOOKUP('Skin-HRS systemic'!D82,'INPUT-Substances'!A:T,19,FALSE)&gt;500,VLOOKUP('Skin-HRS systemic'!D82,'INPUT-Substances'!A:T,20,FALSE)&gt;5,VLOOKUP('Skin-HRS systemic'!D82,'INPUT-Substances'!A:T,20,FALSE)&lt;(-1)),0.1,1)</f>
        <v>#N/A</v>
      </c>
      <c r="L82" t="e">
        <f t="shared" si="10"/>
        <v>#VALUE!</v>
      </c>
      <c r="M82">
        <f>IF(E82="gas","",'Skin-HRS local'!AJ82)</f>
        <v>0</v>
      </c>
      <c r="N82">
        <f t="shared" si="11"/>
        <v>0.1</v>
      </c>
      <c r="O82" t="e">
        <f t="shared" si="12"/>
        <v>#VALUE!</v>
      </c>
      <c r="P82" s="52" t="e">
        <f t="shared" si="13"/>
        <v>#VALUE!</v>
      </c>
      <c r="Q82">
        <f>IF(E82="gas","",VLOOKUP('Skin-HRS local'!AQ82,'O03, tab 2,3,5,7,8'!$G$18:$I$21,3,FALSE))</f>
        <v>10</v>
      </c>
      <c r="R82" s="52" t="e">
        <f t="shared" si="14"/>
        <v>#VALUE!</v>
      </c>
      <c r="S82" s="52" t="e">
        <f t="shared" si="15"/>
        <v>#VALUE!</v>
      </c>
      <c r="T82">
        <f>IF($E82="gas","",IF(ISERROR(VLOOKUP('Skin-HRS local'!M82,'O03, tab 2,3,5,7,8'!$A:$D,4,FALSE)),0,VLOOKUP('Skin-HRS local'!M82,'O03, tab 2,3,5,7,8'!$A:$D,4,FALSE)))</f>
        <v>0</v>
      </c>
      <c r="U82">
        <f>IF($E82="gas","",IF(ISERROR(VLOOKUP('Skin-HRS local'!N82,'O03, tab 2,3,5,7,8'!$A:$D,4,FALSE)),0,VLOOKUP('Skin-HRS local'!N82,'O03, tab 2,3,5,7,8'!$A:$D,4,FALSE)))</f>
        <v>0</v>
      </c>
      <c r="V82">
        <f>IF($E82="gas","",IF(ISERROR(VLOOKUP('Skin-HRS local'!O82,'O03, tab 2,3,5,7,8'!$A:$D,4,FALSE)),0,VLOOKUP('Skin-HRS local'!O82,'O03, tab 2,3,5,7,8'!$A:$D,4,FALSE)))</f>
        <v>0</v>
      </c>
      <c r="W82">
        <f>IF($E82="gas","",IF(ISERROR(VLOOKUP('Skin-HRS local'!P82,'O03, tab 2,3,5,7,8'!$A:$D,4,FALSE)),0,VLOOKUP('Skin-HRS local'!P82,'O03, tab 2,3,5,7,8'!$A:$D,4,FALSE)))</f>
        <v>0</v>
      </c>
      <c r="X82">
        <f>IF($E82="gas","",IF(ISERROR(VLOOKUP('Skin-HRS local'!Q82,'O03, tab 2,3,5,7,8'!$A:$D,4,FALSE)),0,VLOOKUP('Skin-HRS local'!Q82,'O03, tab 2,3,5,7,8'!$A:$D,4,FALSE)))</f>
        <v>0</v>
      </c>
      <c r="Y82">
        <f>IF($E82="gas","",IF(ISERROR(VLOOKUP('Skin-HRS local'!R82,'O03, tab 2,3,5,7,8'!$A:$D,4,FALSE)),0,VLOOKUP('Skin-HRS local'!R82,'O03, tab 2,3,5,7,8'!$A:$D,4,FALSE)))</f>
        <v>0</v>
      </c>
      <c r="Z82">
        <f>IF($E82="gas","",IF(ISERROR(VLOOKUP('Skin-HRS local'!S82,'O03, tab 2,3,5,7,8'!$A:$D,4,FALSE)),0,VLOOKUP('Skin-HRS local'!S82,'O03, tab 2,3,5,7,8'!$A:$D,4,FALSE)))</f>
        <v>0</v>
      </c>
      <c r="AA82">
        <f>IF($E82="gas","",IF(ISERROR(VLOOKUP('Skin-HRS local'!T82,'O03, tab 2,3,5,7,8'!$A:$D,4,FALSE)),0,VLOOKUP('Skin-HRS local'!T82,'O03, tab 2,3,5,7,8'!$A:$D,4,FALSE)))</f>
        <v>0</v>
      </c>
      <c r="AB82">
        <f>IF($E82="gas","",IF(ISERROR(VLOOKUP('Skin-HRS local'!U82,'O03, tab 2,3,5,7,8'!$A:$D,4,FALSE)),0,VLOOKUP('Skin-HRS local'!U82,'O03, tab 2,3,5,7,8'!$A:$D,4,FALSE)))</f>
        <v>0</v>
      </c>
      <c r="AC82">
        <f>IF($E82="gas","",IF(ISERROR(VLOOKUP('Skin-HRS local'!V82,'O03, tab 2,3,5,7,8'!$A:$D,4,FALSE)),0,VLOOKUP('Skin-HRS local'!V82,'O03, tab 2,3,5,7,8'!$A:$D,4,FALSE)))</f>
        <v>0</v>
      </c>
      <c r="AD82" s="52">
        <f t="shared" si="16"/>
        <v>0</v>
      </c>
      <c r="AE82" t="str">
        <f>IF(OR(AD82=0,E82="gas"),"",INDEX('O03'!$B$16:$G$22,'Skin-HRS systemic'!S82,'Skin-HRS systemic'!AD82))</f>
        <v/>
      </c>
      <c r="AF82">
        <f>IF(E82="gas","",'Inhalation-E,WE,HS'!Q82)</f>
        <v>1</v>
      </c>
      <c r="AG82">
        <f>IF(OR(E82="gas",AD82=0),0,(1/('INPUT-Settings'!$E$4^4*'INPUT-Settings'!$E$5^3)^(1/9))^(10-AE82))</f>
        <v>0</v>
      </c>
      <c r="AH82" s="52">
        <f t="shared" si="17"/>
        <v>0</v>
      </c>
    </row>
    <row r="83" spans="1:34" x14ac:dyDescent="0.3">
      <c r="A83">
        <f>'Skin-HRS local'!A83</f>
        <v>0</v>
      </c>
      <c r="B83">
        <f>'Skin-HRS local'!B83</f>
        <v>0</v>
      </c>
      <c r="C83">
        <f>'Skin-HRS local'!C83</f>
        <v>0</v>
      </c>
      <c r="D83">
        <f>'Skin-HRS local'!D83</f>
        <v>0</v>
      </c>
      <c r="E83">
        <f>VLOOKUP(D83,Substances!A:B,2,FALSE)</f>
        <v>0</v>
      </c>
      <c r="F83" t="e">
        <f>'Skin-MT body'!CS83</f>
        <v>#N/A</v>
      </c>
      <c r="G83" t="str">
        <f>IF(E83="gas","",'Skin-HRS local'!G83)</f>
        <v>Immersion</v>
      </c>
      <c r="H83" t="str">
        <f>IF(E83="liquid",VLOOKUP(G83,'G03, tab A1'!$B$14:$D$19,2,FALSE),IF(E83="solid",VLOOKUP(G83,'G03, tab A1'!$B$5:$D$10,2,FALSE),""))</f>
        <v/>
      </c>
      <c r="I83" s="52" t="e">
        <f t="shared" si="9"/>
        <v>#N/A</v>
      </c>
      <c r="J83" t="str">
        <f>IF(OR(E83="solid",E83="liquid"),I83*'Skin-HRS local'!K83,"")</f>
        <v/>
      </c>
      <c r="K83" t="e">
        <f>IF(OR(E83="solid",E83="gas",VLOOKUP('Skin-HRS systemic'!D83,'INPUT-Substances'!A:T,18,FALSE)="yes",VLOOKUP('Skin-HRS systemic'!D83,'INPUT-Substances'!A:T,19,FALSE)&gt;500,VLOOKUP('Skin-HRS systemic'!D83,'INPUT-Substances'!A:T,20,FALSE)&gt;5,VLOOKUP('Skin-HRS systemic'!D83,'INPUT-Substances'!A:T,20,FALSE)&lt;(-1)),0.1,1)</f>
        <v>#N/A</v>
      </c>
      <c r="L83" t="e">
        <f t="shared" si="10"/>
        <v>#VALUE!</v>
      </c>
      <c r="M83">
        <f>IF(E83="gas","",'Skin-HRS local'!AJ83)</f>
        <v>0</v>
      </c>
      <c r="N83">
        <f t="shared" si="11"/>
        <v>0.1</v>
      </c>
      <c r="O83" t="e">
        <f t="shared" si="12"/>
        <v>#VALUE!</v>
      </c>
      <c r="P83" s="52" t="e">
        <f t="shared" si="13"/>
        <v>#VALUE!</v>
      </c>
      <c r="Q83">
        <f>IF(E83="gas","",VLOOKUP('Skin-HRS local'!AQ83,'O03, tab 2,3,5,7,8'!$G$18:$I$21,3,FALSE))</f>
        <v>10</v>
      </c>
      <c r="R83" s="52" t="e">
        <f t="shared" si="14"/>
        <v>#VALUE!</v>
      </c>
      <c r="S83" s="52" t="e">
        <f t="shared" si="15"/>
        <v>#VALUE!</v>
      </c>
      <c r="T83">
        <f>IF($E83="gas","",IF(ISERROR(VLOOKUP('Skin-HRS local'!M83,'O03, tab 2,3,5,7,8'!$A:$D,4,FALSE)),0,VLOOKUP('Skin-HRS local'!M83,'O03, tab 2,3,5,7,8'!$A:$D,4,FALSE)))</f>
        <v>0</v>
      </c>
      <c r="U83">
        <f>IF($E83="gas","",IF(ISERROR(VLOOKUP('Skin-HRS local'!N83,'O03, tab 2,3,5,7,8'!$A:$D,4,FALSE)),0,VLOOKUP('Skin-HRS local'!N83,'O03, tab 2,3,5,7,8'!$A:$D,4,FALSE)))</f>
        <v>0</v>
      </c>
      <c r="V83">
        <f>IF($E83="gas","",IF(ISERROR(VLOOKUP('Skin-HRS local'!O83,'O03, tab 2,3,5,7,8'!$A:$D,4,FALSE)),0,VLOOKUP('Skin-HRS local'!O83,'O03, tab 2,3,5,7,8'!$A:$D,4,FALSE)))</f>
        <v>0</v>
      </c>
      <c r="W83">
        <f>IF($E83="gas","",IF(ISERROR(VLOOKUP('Skin-HRS local'!P83,'O03, tab 2,3,5,7,8'!$A:$D,4,FALSE)),0,VLOOKUP('Skin-HRS local'!P83,'O03, tab 2,3,5,7,8'!$A:$D,4,FALSE)))</f>
        <v>0</v>
      </c>
      <c r="X83">
        <f>IF($E83="gas","",IF(ISERROR(VLOOKUP('Skin-HRS local'!Q83,'O03, tab 2,3,5,7,8'!$A:$D,4,FALSE)),0,VLOOKUP('Skin-HRS local'!Q83,'O03, tab 2,3,5,7,8'!$A:$D,4,FALSE)))</f>
        <v>0</v>
      </c>
      <c r="Y83">
        <f>IF($E83="gas","",IF(ISERROR(VLOOKUP('Skin-HRS local'!R83,'O03, tab 2,3,5,7,8'!$A:$D,4,FALSE)),0,VLOOKUP('Skin-HRS local'!R83,'O03, tab 2,3,5,7,8'!$A:$D,4,FALSE)))</f>
        <v>0</v>
      </c>
      <c r="Z83">
        <f>IF($E83="gas","",IF(ISERROR(VLOOKUP('Skin-HRS local'!S83,'O03, tab 2,3,5,7,8'!$A:$D,4,FALSE)),0,VLOOKUP('Skin-HRS local'!S83,'O03, tab 2,3,5,7,8'!$A:$D,4,FALSE)))</f>
        <v>0</v>
      </c>
      <c r="AA83">
        <f>IF($E83="gas","",IF(ISERROR(VLOOKUP('Skin-HRS local'!T83,'O03, tab 2,3,5,7,8'!$A:$D,4,FALSE)),0,VLOOKUP('Skin-HRS local'!T83,'O03, tab 2,3,5,7,8'!$A:$D,4,FALSE)))</f>
        <v>0</v>
      </c>
      <c r="AB83">
        <f>IF($E83="gas","",IF(ISERROR(VLOOKUP('Skin-HRS local'!U83,'O03, tab 2,3,5,7,8'!$A:$D,4,FALSE)),0,VLOOKUP('Skin-HRS local'!U83,'O03, tab 2,3,5,7,8'!$A:$D,4,FALSE)))</f>
        <v>0</v>
      </c>
      <c r="AC83">
        <f>IF($E83="gas","",IF(ISERROR(VLOOKUP('Skin-HRS local'!V83,'O03, tab 2,3,5,7,8'!$A:$D,4,FALSE)),0,VLOOKUP('Skin-HRS local'!V83,'O03, tab 2,3,5,7,8'!$A:$D,4,FALSE)))</f>
        <v>0</v>
      </c>
      <c r="AD83" s="52">
        <f t="shared" si="16"/>
        <v>0</v>
      </c>
      <c r="AE83" t="str">
        <f>IF(OR(AD83=0,E83="gas"),"",INDEX('O03'!$B$16:$G$22,'Skin-HRS systemic'!S83,'Skin-HRS systemic'!AD83))</f>
        <v/>
      </c>
      <c r="AF83">
        <f>IF(E83="gas","",'Inhalation-E,WE,HS'!Q83)</f>
        <v>1</v>
      </c>
      <c r="AG83">
        <f>IF(OR(E83="gas",AD83=0),0,(1/('INPUT-Settings'!$E$4^4*'INPUT-Settings'!$E$5^3)^(1/9))^(10-AE83))</f>
        <v>0</v>
      </c>
      <c r="AH83" s="52">
        <f t="shared" si="17"/>
        <v>0</v>
      </c>
    </row>
    <row r="84" spans="1:34" x14ac:dyDescent="0.3">
      <c r="A84">
        <f>'Skin-HRS local'!A84</f>
        <v>0</v>
      </c>
      <c r="B84">
        <f>'Skin-HRS local'!B84</f>
        <v>0</v>
      </c>
      <c r="C84">
        <f>'Skin-HRS local'!C84</f>
        <v>0</v>
      </c>
      <c r="D84">
        <f>'Skin-HRS local'!D84</f>
        <v>0</v>
      </c>
      <c r="E84">
        <f>VLOOKUP(D84,Substances!A:B,2,FALSE)</f>
        <v>0</v>
      </c>
      <c r="F84" t="e">
        <f>'Skin-MT body'!CS84</f>
        <v>#N/A</v>
      </c>
      <c r="G84" t="str">
        <f>IF(E84="gas","",'Skin-HRS local'!G84)</f>
        <v>Immersion</v>
      </c>
      <c r="H84" t="str">
        <f>IF(E84="liquid",VLOOKUP(G84,'G03, tab A1'!$B$14:$D$19,2,FALSE),IF(E84="solid",VLOOKUP(G84,'G03, tab A1'!$B$5:$D$10,2,FALSE),""))</f>
        <v/>
      </c>
      <c r="I84" s="52" t="e">
        <f t="shared" si="9"/>
        <v>#N/A</v>
      </c>
      <c r="J84" t="str">
        <f>IF(OR(E84="solid",E84="liquid"),I84*'Skin-HRS local'!K84,"")</f>
        <v/>
      </c>
      <c r="K84" t="e">
        <f>IF(OR(E84="solid",E84="gas",VLOOKUP('Skin-HRS systemic'!D84,'INPUT-Substances'!A:T,18,FALSE)="yes",VLOOKUP('Skin-HRS systemic'!D84,'INPUT-Substances'!A:T,19,FALSE)&gt;500,VLOOKUP('Skin-HRS systemic'!D84,'INPUT-Substances'!A:T,20,FALSE)&gt;5,VLOOKUP('Skin-HRS systemic'!D84,'INPUT-Substances'!A:T,20,FALSE)&lt;(-1)),0.1,1)</f>
        <v>#N/A</v>
      </c>
      <c r="L84" t="e">
        <f t="shared" si="10"/>
        <v>#VALUE!</v>
      </c>
      <c r="M84">
        <f>IF(E84="gas","",'Skin-HRS local'!AJ84)</f>
        <v>0</v>
      </c>
      <c r="N84">
        <f t="shared" si="11"/>
        <v>0.1</v>
      </c>
      <c r="O84" t="e">
        <f t="shared" si="12"/>
        <v>#VALUE!</v>
      </c>
      <c r="P84" s="52" t="e">
        <f t="shared" si="13"/>
        <v>#VALUE!</v>
      </c>
      <c r="Q84">
        <f>IF(E84="gas","",VLOOKUP('Skin-HRS local'!AQ84,'O03, tab 2,3,5,7,8'!$G$18:$I$21,3,FALSE))</f>
        <v>10</v>
      </c>
      <c r="R84" s="52" t="e">
        <f t="shared" si="14"/>
        <v>#VALUE!</v>
      </c>
      <c r="S84" s="52" t="e">
        <f t="shared" si="15"/>
        <v>#VALUE!</v>
      </c>
      <c r="T84">
        <f>IF($E84="gas","",IF(ISERROR(VLOOKUP('Skin-HRS local'!M84,'O03, tab 2,3,5,7,8'!$A:$D,4,FALSE)),0,VLOOKUP('Skin-HRS local'!M84,'O03, tab 2,3,5,7,8'!$A:$D,4,FALSE)))</f>
        <v>0</v>
      </c>
      <c r="U84">
        <f>IF($E84="gas","",IF(ISERROR(VLOOKUP('Skin-HRS local'!N84,'O03, tab 2,3,5,7,8'!$A:$D,4,FALSE)),0,VLOOKUP('Skin-HRS local'!N84,'O03, tab 2,3,5,7,8'!$A:$D,4,FALSE)))</f>
        <v>0</v>
      </c>
      <c r="V84">
        <f>IF($E84="gas","",IF(ISERROR(VLOOKUP('Skin-HRS local'!O84,'O03, tab 2,3,5,7,8'!$A:$D,4,FALSE)),0,VLOOKUP('Skin-HRS local'!O84,'O03, tab 2,3,5,7,8'!$A:$D,4,FALSE)))</f>
        <v>0</v>
      </c>
      <c r="W84">
        <f>IF($E84="gas","",IF(ISERROR(VLOOKUP('Skin-HRS local'!P84,'O03, tab 2,3,5,7,8'!$A:$D,4,FALSE)),0,VLOOKUP('Skin-HRS local'!P84,'O03, tab 2,3,5,7,8'!$A:$D,4,FALSE)))</f>
        <v>0</v>
      </c>
      <c r="X84">
        <f>IF($E84="gas","",IF(ISERROR(VLOOKUP('Skin-HRS local'!Q84,'O03, tab 2,3,5,7,8'!$A:$D,4,FALSE)),0,VLOOKUP('Skin-HRS local'!Q84,'O03, tab 2,3,5,7,8'!$A:$D,4,FALSE)))</f>
        <v>0</v>
      </c>
      <c r="Y84">
        <f>IF($E84="gas","",IF(ISERROR(VLOOKUP('Skin-HRS local'!R84,'O03, tab 2,3,5,7,8'!$A:$D,4,FALSE)),0,VLOOKUP('Skin-HRS local'!R84,'O03, tab 2,3,5,7,8'!$A:$D,4,FALSE)))</f>
        <v>0</v>
      </c>
      <c r="Z84">
        <f>IF($E84="gas","",IF(ISERROR(VLOOKUP('Skin-HRS local'!S84,'O03, tab 2,3,5,7,8'!$A:$D,4,FALSE)),0,VLOOKUP('Skin-HRS local'!S84,'O03, tab 2,3,5,7,8'!$A:$D,4,FALSE)))</f>
        <v>0</v>
      </c>
      <c r="AA84">
        <f>IF($E84="gas","",IF(ISERROR(VLOOKUP('Skin-HRS local'!T84,'O03, tab 2,3,5,7,8'!$A:$D,4,FALSE)),0,VLOOKUP('Skin-HRS local'!T84,'O03, tab 2,3,5,7,8'!$A:$D,4,FALSE)))</f>
        <v>0</v>
      </c>
      <c r="AB84">
        <f>IF($E84="gas","",IF(ISERROR(VLOOKUP('Skin-HRS local'!U84,'O03, tab 2,3,5,7,8'!$A:$D,4,FALSE)),0,VLOOKUP('Skin-HRS local'!U84,'O03, tab 2,3,5,7,8'!$A:$D,4,FALSE)))</f>
        <v>0</v>
      </c>
      <c r="AC84">
        <f>IF($E84="gas","",IF(ISERROR(VLOOKUP('Skin-HRS local'!V84,'O03, tab 2,3,5,7,8'!$A:$D,4,FALSE)),0,VLOOKUP('Skin-HRS local'!V84,'O03, tab 2,3,5,7,8'!$A:$D,4,FALSE)))</f>
        <v>0</v>
      </c>
      <c r="AD84" s="52">
        <f t="shared" si="16"/>
        <v>0</v>
      </c>
      <c r="AE84" t="str">
        <f>IF(OR(AD84=0,E84="gas"),"",INDEX('O03'!$B$16:$G$22,'Skin-HRS systemic'!S84,'Skin-HRS systemic'!AD84))</f>
        <v/>
      </c>
      <c r="AF84">
        <f>IF(E84="gas","",'Inhalation-E,WE,HS'!Q84)</f>
        <v>1</v>
      </c>
      <c r="AG84">
        <f>IF(OR(E84="gas",AD84=0),0,(1/('INPUT-Settings'!$E$4^4*'INPUT-Settings'!$E$5^3)^(1/9))^(10-AE84))</f>
        <v>0</v>
      </c>
      <c r="AH84" s="52">
        <f t="shared" si="17"/>
        <v>0</v>
      </c>
    </row>
    <row r="85" spans="1:34" x14ac:dyDescent="0.3">
      <c r="A85">
        <f>'Skin-HRS local'!A85</f>
        <v>0</v>
      </c>
      <c r="B85">
        <f>'Skin-HRS local'!B85</f>
        <v>0</v>
      </c>
      <c r="C85">
        <f>'Skin-HRS local'!C85</f>
        <v>0</v>
      </c>
      <c r="D85">
        <f>'Skin-HRS local'!D85</f>
        <v>0</v>
      </c>
      <c r="E85">
        <f>VLOOKUP(D85,Substances!A:B,2,FALSE)</f>
        <v>0</v>
      </c>
      <c r="F85" t="e">
        <f>'Skin-MT body'!CS85</f>
        <v>#N/A</v>
      </c>
      <c r="G85" t="str">
        <f>IF(E85="gas","",'Skin-HRS local'!G85)</f>
        <v>Immersion</v>
      </c>
      <c r="H85" t="str">
        <f>IF(E85="liquid",VLOOKUP(G85,'G03, tab A1'!$B$14:$D$19,2,FALSE),IF(E85="solid",VLOOKUP(G85,'G03, tab A1'!$B$5:$D$10,2,FALSE),""))</f>
        <v/>
      </c>
      <c r="I85" s="52" t="e">
        <f t="shared" si="9"/>
        <v>#N/A</v>
      </c>
      <c r="J85" t="str">
        <f>IF(OR(E85="solid",E85="liquid"),I85*'Skin-HRS local'!K85,"")</f>
        <v/>
      </c>
      <c r="K85" t="e">
        <f>IF(OR(E85="solid",E85="gas",VLOOKUP('Skin-HRS systemic'!D85,'INPUT-Substances'!A:T,18,FALSE)="yes",VLOOKUP('Skin-HRS systemic'!D85,'INPUT-Substances'!A:T,19,FALSE)&gt;500,VLOOKUP('Skin-HRS systemic'!D85,'INPUT-Substances'!A:T,20,FALSE)&gt;5,VLOOKUP('Skin-HRS systemic'!D85,'INPUT-Substances'!A:T,20,FALSE)&lt;(-1)),0.1,1)</f>
        <v>#N/A</v>
      </c>
      <c r="L85" t="e">
        <f t="shared" si="10"/>
        <v>#VALUE!</v>
      </c>
      <c r="M85">
        <f>IF(E85="gas","",'Skin-HRS local'!AJ85)</f>
        <v>0</v>
      </c>
      <c r="N85">
        <f t="shared" si="11"/>
        <v>0.1</v>
      </c>
      <c r="O85" t="e">
        <f t="shared" si="12"/>
        <v>#VALUE!</v>
      </c>
      <c r="P85" s="52" t="e">
        <f t="shared" si="13"/>
        <v>#VALUE!</v>
      </c>
      <c r="Q85">
        <f>IF(E85="gas","",VLOOKUP('Skin-HRS local'!AQ85,'O03, tab 2,3,5,7,8'!$G$18:$I$21,3,FALSE))</f>
        <v>10</v>
      </c>
      <c r="R85" s="52" t="e">
        <f t="shared" si="14"/>
        <v>#VALUE!</v>
      </c>
      <c r="S85" s="52" t="e">
        <f t="shared" si="15"/>
        <v>#VALUE!</v>
      </c>
      <c r="T85">
        <f>IF($E85="gas","",IF(ISERROR(VLOOKUP('Skin-HRS local'!M85,'O03, tab 2,3,5,7,8'!$A:$D,4,FALSE)),0,VLOOKUP('Skin-HRS local'!M85,'O03, tab 2,3,5,7,8'!$A:$D,4,FALSE)))</f>
        <v>0</v>
      </c>
      <c r="U85">
        <f>IF($E85="gas","",IF(ISERROR(VLOOKUP('Skin-HRS local'!N85,'O03, tab 2,3,5,7,8'!$A:$D,4,FALSE)),0,VLOOKUP('Skin-HRS local'!N85,'O03, tab 2,3,5,7,8'!$A:$D,4,FALSE)))</f>
        <v>0</v>
      </c>
      <c r="V85">
        <f>IF($E85="gas","",IF(ISERROR(VLOOKUP('Skin-HRS local'!O85,'O03, tab 2,3,5,7,8'!$A:$D,4,FALSE)),0,VLOOKUP('Skin-HRS local'!O85,'O03, tab 2,3,5,7,8'!$A:$D,4,FALSE)))</f>
        <v>0</v>
      </c>
      <c r="W85">
        <f>IF($E85="gas","",IF(ISERROR(VLOOKUP('Skin-HRS local'!P85,'O03, tab 2,3,5,7,8'!$A:$D,4,FALSE)),0,VLOOKUP('Skin-HRS local'!P85,'O03, tab 2,3,5,7,8'!$A:$D,4,FALSE)))</f>
        <v>0</v>
      </c>
      <c r="X85">
        <f>IF($E85="gas","",IF(ISERROR(VLOOKUP('Skin-HRS local'!Q85,'O03, tab 2,3,5,7,8'!$A:$D,4,FALSE)),0,VLOOKUP('Skin-HRS local'!Q85,'O03, tab 2,3,5,7,8'!$A:$D,4,FALSE)))</f>
        <v>0</v>
      </c>
      <c r="Y85">
        <f>IF($E85="gas","",IF(ISERROR(VLOOKUP('Skin-HRS local'!R85,'O03, tab 2,3,5,7,8'!$A:$D,4,FALSE)),0,VLOOKUP('Skin-HRS local'!R85,'O03, tab 2,3,5,7,8'!$A:$D,4,FALSE)))</f>
        <v>0</v>
      </c>
      <c r="Z85">
        <f>IF($E85="gas","",IF(ISERROR(VLOOKUP('Skin-HRS local'!S85,'O03, tab 2,3,5,7,8'!$A:$D,4,FALSE)),0,VLOOKUP('Skin-HRS local'!S85,'O03, tab 2,3,5,7,8'!$A:$D,4,FALSE)))</f>
        <v>0</v>
      </c>
      <c r="AA85">
        <f>IF($E85="gas","",IF(ISERROR(VLOOKUP('Skin-HRS local'!T85,'O03, tab 2,3,5,7,8'!$A:$D,4,FALSE)),0,VLOOKUP('Skin-HRS local'!T85,'O03, tab 2,3,5,7,8'!$A:$D,4,FALSE)))</f>
        <v>0</v>
      </c>
      <c r="AB85">
        <f>IF($E85="gas","",IF(ISERROR(VLOOKUP('Skin-HRS local'!U85,'O03, tab 2,3,5,7,8'!$A:$D,4,FALSE)),0,VLOOKUP('Skin-HRS local'!U85,'O03, tab 2,3,5,7,8'!$A:$D,4,FALSE)))</f>
        <v>0</v>
      </c>
      <c r="AC85">
        <f>IF($E85="gas","",IF(ISERROR(VLOOKUP('Skin-HRS local'!V85,'O03, tab 2,3,5,7,8'!$A:$D,4,FALSE)),0,VLOOKUP('Skin-HRS local'!V85,'O03, tab 2,3,5,7,8'!$A:$D,4,FALSE)))</f>
        <v>0</v>
      </c>
      <c r="AD85" s="52">
        <f t="shared" si="16"/>
        <v>0</v>
      </c>
      <c r="AE85" t="str">
        <f>IF(OR(AD85=0,E85="gas"),"",INDEX('O03'!$B$16:$G$22,'Skin-HRS systemic'!S85,'Skin-HRS systemic'!AD85))</f>
        <v/>
      </c>
      <c r="AF85">
        <f>IF(E85="gas","",'Inhalation-E,WE,HS'!Q85)</f>
        <v>1</v>
      </c>
      <c r="AG85">
        <f>IF(OR(E85="gas",AD85=0),0,(1/('INPUT-Settings'!$E$4^4*'INPUT-Settings'!$E$5^3)^(1/9))^(10-AE85))</f>
        <v>0</v>
      </c>
      <c r="AH85" s="52">
        <f t="shared" si="17"/>
        <v>0</v>
      </c>
    </row>
    <row r="86" spans="1:34" x14ac:dyDescent="0.3">
      <c r="A86">
        <f>'Skin-HRS local'!A86</f>
        <v>0</v>
      </c>
      <c r="B86">
        <f>'Skin-HRS local'!B86</f>
        <v>0</v>
      </c>
      <c r="C86">
        <f>'Skin-HRS local'!C86</f>
        <v>0</v>
      </c>
      <c r="D86">
        <f>'Skin-HRS local'!D86</f>
        <v>0</v>
      </c>
      <c r="E86">
        <f>VLOOKUP(D86,Substances!A:B,2,FALSE)</f>
        <v>0</v>
      </c>
      <c r="F86" t="e">
        <f>'Skin-MT body'!CS86</f>
        <v>#N/A</v>
      </c>
      <c r="G86" t="str">
        <f>IF(E86="gas","",'Skin-HRS local'!G86)</f>
        <v>Immersion</v>
      </c>
      <c r="H86" t="str">
        <f>IF(E86="liquid",VLOOKUP(G86,'G03, tab A1'!$B$14:$D$19,2,FALSE),IF(E86="solid",VLOOKUP(G86,'G03, tab A1'!$B$5:$D$10,2,FALSE),""))</f>
        <v/>
      </c>
      <c r="I86" s="52" t="e">
        <f t="shared" si="9"/>
        <v>#N/A</v>
      </c>
      <c r="J86" t="str">
        <f>IF(OR(E86="solid",E86="liquid"),I86*'Skin-HRS local'!K86,"")</f>
        <v/>
      </c>
      <c r="K86" t="e">
        <f>IF(OR(E86="solid",E86="gas",VLOOKUP('Skin-HRS systemic'!D86,'INPUT-Substances'!A:T,18,FALSE)="yes",VLOOKUP('Skin-HRS systemic'!D86,'INPUT-Substances'!A:T,19,FALSE)&gt;500,VLOOKUP('Skin-HRS systemic'!D86,'INPUT-Substances'!A:T,20,FALSE)&gt;5,VLOOKUP('Skin-HRS systemic'!D86,'INPUT-Substances'!A:T,20,FALSE)&lt;(-1)),0.1,1)</f>
        <v>#N/A</v>
      </c>
      <c r="L86" t="e">
        <f t="shared" si="10"/>
        <v>#VALUE!</v>
      </c>
      <c r="M86">
        <f>IF(E86="gas","",'Skin-HRS local'!AJ86)</f>
        <v>0</v>
      </c>
      <c r="N86">
        <f t="shared" si="11"/>
        <v>0.1</v>
      </c>
      <c r="O86" t="e">
        <f t="shared" si="12"/>
        <v>#VALUE!</v>
      </c>
      <c r="P86" s="52" t="e">
        <f t="shared" si="13"/>
        <v>#VALUE!</v>
      </c>
      <c r="Q86">
        <f>IF(E86="gas","",VLOOKUP('Skin-HRS local'!AQ86,'O03, tab 2,3,5,7,8'!$G$18:$I$21,3,FALSE))</f>
        <v>10</v>
      </c>
      <c r="R86" s="52" t="e">
        <f t="shared" si="14"/>
        <v>#VALUE!</v>
      </c>
      <c r="S86" s="52" t="e">
        <f t="shared" si="15"/>
        <v>#VALUE!</v>
      </c>
      <c r="T86">
        <f>IF($E86="gas","",IF(ISERROR(VLOOKUP('Skin-HRS local'!M86,'O03, tab 2,3,5,7,8'!$A:$D,4,FALSE)),0,VLOOKUP('Skin-HRS local'!M86,'O03, tab 2,3,5,7,8'!$A:$D,4,FALSE)))</f>
        <v>0</v>
      </c>
      <c r="U86">
        <f>IF($E86="gas","",IF(ISERROR(VLOOKUP('Skin-HRS local'!N86,'O03, tab 2,3,5,7,8'!$A:$D,4,FALSE)),0,VLOOKUP('Skin-HRS local'!N86,'O03, tab 2,3,5,7,8'!$A:$D,4,FALSE)))</f>
        <v>0</v>
      </c>
      <c r="V86">
        <f>IF($E86="gas","",IF(ISERROR(VLOOKUP('Skin-HRS local'!O86,'O03, tab 2,3,5,7,8'!$A:$D,4,FALSE)),0,VLOOKUP('Skin-HRS local'!O86,'O03, tab 2,3,5,7,8'!$A:$D,4,FALSE)))</f>
        <v>0</v>
      </c>
      <c r="W86">
        <f>IF($E86="gas","",IF(ISERROR(VLOOKUP('Skin-HRS local'!P86,'O03, tab 2,3,5,7,8'!$A:$D,4,FALSE)),0,VLOOKUP('Skin-HRS local'!P86,'O03, tab 2,3,5,7,8'!$A:$D,4,FALSE)))</f>
        <v>0</v>
      </c>
      <c r="X86">
        <f>IF($E86="gas","",IF(ISERROR(VLOOKUP('Skin-HRS local'!Q86,'O03, tab 2,3,5,7,8'!$A:$D,4,FALSE)),0,VLOOKUP('Skin-HRS local'!Q86,'O03, tab 2,3,5,7,8'!$A:$D,4,FALSE)))</f>
        <v>0</v>
      </c>
      <c r="Y86">
        <f>IF($E86="gas","",IF(ISERROR(VLOOKUP('Skin-HRS local'!R86,'O03, tab 2,3,5,7,8'!$A:$D,4,FALSE)),0,VLOOKUP('Skin-HRS local'!R86,'O03, tab 2,3,5,7,8'!$A:$D,4,FALSE)))</f>
        <v>0</v>
      </c>
      <c r="Z86">
        <f>IF($E86="gas","",IF(ISERROR(VLOOKUP('Skin-HRS local'!S86,'O03, tab 2,3,5,7,8'!$A:$D,4,FALSE)),0,VLOOKUP('Skin-HRS local'!S86,'O03, tab 2,3,5,7,8'!$A:$D,4,FALSE)))</f>
        <v>0</v>
      </c>
      <c r="AA86">
        <f>IF($E86="gas","",IF(ISERROR(VLOOKUP('Skin-HRS local'!T86,'O03, tab 2,3,5,7,8'!$A:$D,4,FALSE)),0,VLOOKUP('Skin-HRS local'!T86,'O03, tab 2,3,5,7,8'!$A:$D,4,FALSE)))</f>
        <v>0</v>
      </c>
      <c r="AB86">
        <f>IF($E86="gas","",IF(ISERROR(VLOOKUP('Skin-HRS local'!U86,'O03, tab 2,3,5,7,8'!$A:$D,4,FALSE)),0,VLOOKUP('Skin-HRS local'!U86,'O03, tab 2,3,5,7,8'!$A:$D,4,FALSE)))</f>
        <v>0</v>
      </c>
      <c r="AC86">
        <f>IF($E86="gas","",IF(ISERROR(VLOOKUP('Skin-HRS local'!V86,'O03, tab 2,3,5,7,8'!$A:$D,4,FALSE)),0,VLOOKUP('Skin-HRS local'!V86,'O03, tab 2,3,5,7,8'!$A:$D,4,FALSE)))</f>
        <v>0</v>
      </c>
      <c r="AD86" s="52">
        <f t="shared" si="16"/>
        <v>0</v>
      </c>
      <c r="AE86" t="str">
        <f>IF(OR(AD86=0,E86="gas"),"",INDEX('O03'!$B$16:$G$22,'Skin-HRS systemic'!S86,'Skin-HRS systemic'!AD86))</f>
        <v/>
      </c>
      <c r="AF86">
        <f>IF(E86="gas","",'Inhalation-E,WE,HS'!Q86)</f>
        <v>1</v>
      </c>
      <c r="AG86">
        <f>IF(OR(E86="gas",AD86=0),0,(1/('INPUT-Settings'!$E$4^4*'INPUT-Settings'!$E$5^3)^(1/9))^(10-AE86))</f>
        <v>0</v>
      </c>
      <c r="AH86" s="52">
        <f t="shared" si="17"/>
        <v>0</v>
      </c>
    </row>
    <row r="87" spans="1:34" x14ac:dyDescent="0.3">
      <c r="A87">
        <f>'Skin-HRS local'!A87</f>
        <v>0</v>
      </c>
      <c r="B87">
        <f>'Skin-HRS local'!B87</f>
        <v>0</v>
      </c>
      <c r="C87">
        <f>'Skin-HRS local'!C87</f>
        <v>0</v>
      </c>
      <c r="D87">
        <f>'Skin-HRS local'!D87</f>
        <v>0</v>
      </c>
      <c r="E87">
        <f>VLOOKUP(D87,Substances!A:B,2,FALSE)</f>
        <v>0</v>
      </c>
      <c r="F87" t="e">
        <f>'Skin-MT body'!CS87</f>
        <v>#N/A</v>
      </c>
      <c r="G87" t="str">
        <f>IF(E87="gas","",'Skin-HRS local'!G87)</f>
        <v>Immersion</v>
      </c>
      <c r="H87" t="str">
        <f>IF(E87="liquid",VLOOKUP(G87,'G03, tab A1'!$B$14:$D$19,2,FALSE),IF(E87="solid",VLOOKUP(G87,'G03, tab A1'!$B$5:$D$10,2,FALSE),""))</f>
        <v/>
      </c>
      <c r="I87" s="52" t="e">
        <f t="shared" si="9"/>
        <v>#N/A</v>
      </c>
      <c r="J87" t="str">
        <f>IF(OR(E87="solid",E87="liquid"),I87*'Skin-HRS local'!K87,"")</f>
        <v/>
      </c>
      <c r="K87" t="e">
        <f>IF(OR(E87="solid",E87="gas",VLOOKUP('Skin-HRS systemic'!D87,'INPUT-Substances'!A:T,18,FALSE)="yes",VLOOKUP('Skin-HRS systemic'!D87,'INPUT-Substances'!A:T,19,FALSE)&gt;500,VLOOKUP('Skin-HRS systemic'!D87,'INPUT-Substances'!A:T,20,FALSE)&gt;5,VLOOKUP('Skin-HRS systemic'!D87,'INPUT-Substances'!A:T,20,FALSE)&lt;(-1)),0.1,1)</f>
        <v>#N/A</v>
      </c>
      <c r="L87" t="e">
        <f t="shared" si="10"/>
        <v>#VALUE!</v>
      </c>
      <c r="M87">
        <f>IF(E87="gas","",'Skin-HRS local'!AJ87)</f>
        <v>0</v>
      </c>
      <c r="N87">
        <f t="shared" si="11"/>
        <v>0.1</v>
      </c>
      <c r="O87" t="e">
        <f t="shared" si="12"/>
        <v>#VALUE!</v>
      </c>
      <c r="P87" s="52" t="e">
        <f t="shared" si="13"/>
        <v>#VALUE!</v>
      </c>
      <c r="Q87">
        <f>IF(E87="gas","",VLOOKUP('Skin-HRS local'!AQ87,'O03, tab 2,3,5,7,8'!$G$18:$I$21,3,FALSE))</f>
        <v>10</v>
      </c>
      <c r="R87" s="52" t="e">
        <f t="shared" si="14"/>
        <v>#VALUE!</v>
      </c>
      <c r="S87" s="52" t="e">
        <f t="shared" si="15"/>
        <v>#VALUE!</v>
      </c>
      <c r="T87">
        <f>IF($E87="gas","",IF(ISERROR(VLOOKUP('Skin-HRS local'!M87,'O03, tab 2,3,5,7,8'!$A:$D,4,FALSE)),0,VLOOKUP('Skin-HRS local'!M87,'O03, tab 2,3,5,7,8'!$A:$D,4,FALSE)))</f>
        <v>0</v>
      </c>
      <c r="U87">
        <f>IF($E87="gas","",IF(ISERROR(VLOOKUP('Skin-HRS local'!N87,'O03, tab 2,3,5,7,8'!$A:$D,4,FALSE)),0,VLOOKUP('Skin-HRS local'!N87,'O03, tab 2,3,5,7,8'!$A:$D,4,FALSE)))</f>
        <v>0</v>
      </c>
      <c r="V87">
        <f>IF($E87="gas","",IF(ISERROR(VLOOKUP('Skin-HRS local'!O87,'O03, tab 2,3,5,7,8'!$A:$D,4,FALSE)),0,VLOOKUP('Skin-HRS local'!O87,'O03, tab 2,3,5,7,8'!$A:$D,4,FALSE)))</f>
        <v>0</v>
      </c>
      <c r="W87">
        <f>IF($E87="gas","",IF(ISERROR(VLOOKUP('Skin-HRS local'!P87,'O03, tab 2,3,5,7,8'!$A:$D,4,FALSE)),0,VLOOKUP('Skin-HRS local'!P87,'O03, tab 2,3,5,7,8'!$A:$D,4,FALSE)))</f>
        <v>0</v>
      </c>
      <c r="X87">
        <f>IF($E87="gas","",IF(ISERROR(VLOOKUP('Skin-HRS local'!Q87,'O03, tab 2,3,5,7,8'!$A:$D,4,FALSE)),0,VLOOKUP('Skin-HRS local'!Q87,'O03, tab 2,3,5,7,8'!$A:$D,4,FALSE)))</f>
        <v>0</v>
      </c>
      <c r="Y87">
        <f>IF($E87="gas","",IF(ISERROR(VLOOKUP('Skin-HRS local'!R87,'O03, tab 2,3,5,7,8'!$A:$D,4,FALSE)),0,VLOOKUP('Skin-HRS local'!R87,'O03, tab 2,3,5,7,8'!$A:$D,4,FALSE)))</f>
        <v>0</v>
      </c>
      <c r="Z87">
        <f>IF($E87="gas","",IF(ISERROR(VLOOKUP('Skin-HRS local'!S87,'O03, tab 2,3,5,7,8'!$A:$D,4,FALSE)),0,VLOOKUP('Skin-HRS local'!S87,'O03, tab 2,3,5,7,8'!$A:$D,4,FALSE)))</f>
        <v>0</v>
      </c>
      <c r="AA87">
        <f>IF($E87="gas","",IF(ISERROR(VLOOKUP('Skin-HRS local'!T87,'O03, tab 2,3,5,7,8'!$A:$D,4,FALSE)),0,VLOOKUP('Skin-HRS local'!T87,'O03, tab 2,3,5,7,8'!$A:$D,4,FALSE)))</f>
        <v>0</v>
      </c>
      <c r="AB87">
        <f>IF($E87="gas","",IF(ISERROR(VLOOKUP('Skin-HRS local'!U87,'O03, tab 2,3,5,7,8'!$A:$D,4,FALSE)),0,VLOOKUP('Skin-HRS local'!U87,'O03, tab 2,3,5,7,8'!$A:$D,4,FALSE)))</f>
        <v>0</v>
      </c>
      <c r="AC87">
        <f>IF($E87="gas","",IF(ISERROR(VLOOKUP('Skin-HRS local'!V87,'O03, tab 2,3,5,7,8'!$A:$D,4,FALSE)),0,VLOOKUP('Skin-HRS local'!V87,'O03, tab 2,3,5,7,8'!$A:$D,4,FALSE)))</f>
        <v>0</v>
      </c>
      <c r="AD87" s="52">
        <f t="shared" si="16"/>
        <v>0</v>
      </c>
      <c r="AE87" t="str">
        <f>IF(OR(AD87=0,E87="gas"),"",INDEX('O03'!$B$16:$G$22,'Skin-HRS systemic'!S87,'Skin-HRS systemic'!AD87))</f>
        <v/>
      </c>
      <c r="AF87">
        <f>IF(E87="gas","",'Inhalation-E,WE,HS'!Q87)</f>
        <v>1</v>
      </c>
      <c r="AG87">
        <f>IF(OR(E87="gas",AD87=0),0,(1/('INPUT-Settings'!$E$4^4*'INPUT-Settings'!$E$5^3)^(1/9))^(10-AE87))</f>
        <v>0</v>
      </c>
      <c r="AH87" s="52">
        <f t="shared" si="17"/>
        <v>0</v>
      </c>
    </row>
    <row r="88" spans="1:34" x14ac:dyDescent="0.3">
      <c r="A88">
        <f>'Skin-HRS local'!A88</f>
        <v>0</v>
      </c>
      <c r="B88">
        <f>'Skin-HRS local'!B88</f>
        <v>0</v>
      </c>
      <c r="C88">
        <f>'Skin-HRS local'!C88</f>
        <v>0</v>
      </c>
      <c r="D88">
        <f>'Skin-HRS local'!D88</f>
        <v>0</v>
      </c>
      <c r="E88">
        <f>VLOOKUP(D88,Substances!A:B,2,FALSE)</f>
        <v>0</v>
      </c>
      <c r="F88" t="e">
        <f>'Skin-MT body'!CS88</f>
        <v>#N/A</v>
      </c>
      <c r="G88" t="str">
        <f>IF(E88="gas","",'Skin-HRS local'!G88)</f>
        <v>Immersion</v>
      </c>
      <c r="H88" t="str">
        <f>IF(E88="liquid",VLOOKUP(G88,'G03, tab A1'!$B$14:$D$19,2,FALSE),IF(E88="solid",VLOOKUP(G88,'G03, tab A1'!$B$5:$D$10,2,FALSE),""))</f>
        <v/>
      </c>
      <c r="I88" s="52" t="e">
        <f t="shared" si="9"/>
        <v>#N/A</v>
      </c>
      <c r="J88" t="str">
        <f>IF(OR(E88="solid",E88="liquid"),I88*'Skin-HRS local'!K88,"")</f>
        <v/>
      </c>
      <c r="K88" t="e">
        <f>IF(OR(E88="solid",E88="gas",VLOOKUP('Skin-HRS systemic'!D88,'INPUT-Substances'!A:T,18,FALSE)="yes",VLOOKUP('Skin-HRS systemic'!D88,'INPUT-Substances'!A:T,19,FALSE)&gt;500,VLOOKUP('Skin-HRS systemic'!D88,'INPUT-Substances'!A:T,20,FALSE)&gt;5,VLOOKUP('Skin-HRS systemic'!D88,'INPUT-Substances'!A:T,20,FALSE)&lt;(-1)),0.1,1)</f>
        <v>#N/A</v>
      </c>
      <c r="L88" t="e">
        <f t="shared" si="10"/>
        <v>#VALUE!</v>
      </c>
      <c r="M88">
        <f>IF(E88="gas","",'Skin-HRS local'!AJ88)</f>
        <v>0</v>
      </c>
      <c r="N88">
        <f t="shared" si="11"/>
        <v>0.1</v>
      </c>
      <c r="O88" t="e">
        <f t="shared" si="12"/>
        <v>#VALUE!</v>
      </c>
      <c r="P88" s="52" t="e">
        <f t="shared" si="13"/>
        <v>#VALUE!</v>
      </c>
      <c r="Q88">
        <f>IF(E88="gas","",VLOOKUP('Skin-HRS local'!AQ88,'O03, tab 2,3,5,7,8'!$G$18:$I$21,3,FALSE))</f>
        <v>10</v>
      </c>
      <c r="R88" s="52" t="e">
        <f t="shared" si="14"/>
        <v>#VALUE!</v>
      </c>
      <c r="S88" s="52" t="e">
        <f t="shared" si="15"/>
        <v>#VALUE!</v>
      </c>
      <c r="T88">
        <f>IF($E88="gas","",IF(ISERROR(VLOOKUP('Skin-HRS local'!M88,'O03, tab 2,3,5,7,8'!$A:$D,4,FALSE)),0,VLOOKUP('Skin-HRS local'!M88,'O03, tab 2,3,5,7,8'!$A:$D,4,FALSE)))</f>
        <v>0</v>
      </c>
      <c r="U88">
        <f>IF($E88="gas","",IF(ISERROR(VLOOKUP('Skin-HRS local'!N88,'O03, tab 2,3,5,7,8'!$A:$D,4,FALSE)),0,VLOOKUP('Skin-HRS local'!N88,'O03, tab 2,3,5,7,8'!$A:$D,4,FALSE)))</f>
        <v>0</v>
      </c>
      <c r="V88">
        <f>IF($E88="gas","",IF(ISERROR(VLOOKUP('Skin-HRS local'!O88,'O03, tab 2,3,5,7,8'!$A:$D,4,FALSE)),0,VLOOKUP('Skin-HRS local'!O88,'O03, tab 2,3,5,7,8'!$A:$D,4,FALSE)))</f>
        <v>0</v>
      </c>
      <c r="W88">
        <f>IF($E88="gas","",IF(ISERROR(VLOOKUP('Skin-HRS local'!P88,'O03, tab 2,3,5,7,8'!$A:$D,4,FALSE)),0,VLOOKUP('Skin-HRS local'!P88,'O03, tab 2,3,5,7,8'!$A:$D,4,FALSE)))</f>
        <v>0</v>
      </c>
      <c r="X88">
        <f>IF($E88="gas","",IF(ISERROR(VLOOKUP('Skin-HRS local'!Q88,'O03, tab 2,3,5,7,8'!$A:$D,4,FALSE)),0,VLOOKUP('Skin-HRS local'!Q88,'O03, tab 2,3,5,7,8'!$A:$D,4,FALSE)))</f>
        <v>0</v>
      </c>
      <c r="Y88">
        <f>IF($E88="gas","",IF(ISERROR(VLOOKUP('Skin-HRS local'!R88,'O03, tab 2,3,5,7,8'!$A:$D,4,FALSE)),0,VLOOKUP('Skin-HRS local'!R88,'O03, tab 2,3,5,7,8'!$A:$D,4,FALSE)))</f>
        <v>0</v>
      </c>
      <c r="Z88">
        <f>IF($E88="gas","",IF(ISERROR(VLOOKUP('Skin-HRS local'!S88,'O03, tab 2,3,5,7,8'!$A:$D,4,FALSE)),0,VLOOKUP('Skin-HRS local'!S88,'O03, tab 2,3,5,7,8'!$A:$D,4,FALSE)))</f>
        <v>0</v>
      </c>
      <c r="AA88">
        <f>IF($E88="gas","",IF(ISERROR(VLOOKUP('Skin-HRS local'!T88,'O03, tab 2,3,5,7,8'!$A:$D,4,FALSE)),0,VLOOKUP('Skin-HRS local'!T88,'O03, tab 2,3,5,7,8'!$A:$D,4,FALSE)))</f>
        <v>0</v>
      </c>
      <c r="AB88">
        <f>IF($E88="gas","",IF(ISERROR(VLOOKUP('Skin-HRS local'!U88,'O03, tab 2,3,5,7,8'!$A:$D,4,FALSE)),0,VLOOKUP('Skin-HRS local'!U88,'O03, tab 2,3,5,7,8'!$A:$D,4,FALSE)))</f>
        <v>0</v>
      </c>
      <c r="AC88">
        <f>IF($E88="gas","",IF(ISERROR(VLOOKUP('Skin-HRS local'!V88,'O03, tab 2,3,5,7,8'!$A:$D,4,FALSE)),0,VLOOKUP('Skin-HRS local'!V88,'O03, tab 2,3,5,7,8'!$A:$D,4,FALSE)))</f>
        <v>0</v>
      </c>
      <c r="AD88" s="52">
        <f t="shared" si="16"/>
        <v>0</v>
      </c>
      <c r="AE88" t="str">
        <f>IF(OR(AD88=0,E88="gas"),"",INDEX('O03'!$B$16:$G$22,'Skin-HRS systemic'!S88,'Skin-HRS systemic'!AD88))</f>
        <v/>
      </c>
      <c r="AF88">
        <f>IF(E88="gas","",'Inhalation-E,WE,HS'!Q88)</f>
        <v>1</v>
      </c>
      <c r="AG88">
        <f>IF(OR(E88="gas",AD88=0),0,(1/('INPUT-Settings'!$E$4^4*'INPUT-Settings'!$E$5^3)^(1/9))^(10-AE88))</f>
        <v>0</v>
      </c>
      <c r="AH88" s="52">
        <f t="shared" si="17"/>
        <v>0</v>
      </c>
    </row>
    <row r="89" spans="1:34" x14ac:dyDescent="0.3">
      <c r="A89">
        <f>'Skin-HRS local'!A89</f>
        <v>0</v>
      </c>
      <c r="B89">
        <f>'Skin-HRS local'!B89</f>
        <v>0</v>
      </c>
      <c r="C89">
        <f>'Skin-HRS local'!C89</f>
        <v>0</v>
      </c>
      <c r="D89">
        <f>'Skin-HRS local'!D89</f>
        <v>0</v>
      </c>
      <c r="E89">
        <f>VLOOKUP(D89,Substances!A:B,2,FALSE)</f>
        <v>0</v>
      </c>
      <c r="F89" t="e">
        <f>'Skin-MT body'!CS89</f>
        <v>#N/A</v>
      </c>
      <c r="G89" t="str">
        <f>IF(E89="gas","",'Skin-HRS local'!G89)</f>
        <v>Immersion</v>
      </c>
      <c r="H89" t="str">
        <f>IF(E89="liquid",VLOOKUP(G89,'G03, tab A1'!$B$14:$D$19,2,FALSE),IF(E89="solid",VLOOKUP(G89,'G03, tab A1'!$B$5:$D$10,2,FALSE),""))</f>
        <v/>
      </c>
      <c r="I89" s="52" t="e">
        <f t="shared" si="9"/>
        <v>#N/A</v>
      </c>
      <c r="J89" t="str">
        <f>IF(OR(E89="solid",E89="liquid"),I89*'Skin-HRS local'!K89,"")</f>
        <v/>
      </c>
      <c r="K89" t="e">
        <f>IF(OR(E89="solid",E89="gas",VLOOKUP('Skin-HRS systemic'!D89,'INPUT-Substances'!A:T,18,FALSE)="yes",VLOOKUP('Skin-HRS systemic'!D89,'INPUT-Substances'!A:T,19,FALSE)&gt;500,VLOOKUP('Skin-HRS systemic'!D89,'INPUT-Substances'!A:T,20,FALSE)&gt;5,VLOOKUP('Skin-HRS systemic'!D89,'INPUT-Substances'!A:T,20,FALSE)&lt;(-1)),0.1,1)</f>
        <v>#N/A</v>
      </c>
      <c r="L89" t="e">
        <f t="shared" si="10"/>
        <v>#VALUE!</v>
      </c>
      <c r="M89">
        <f>IF(E89="gas","",'Skin-HRS local'!AJ89)</f>
        <v>0</v>
      </c>
      <c r="N89">
        <f t="shared" si="11"/>
        <v>0.1</v>
      </c>
      <c r="O89" t="e">
        <f t="shared" si="12"/>
        <v>#VALUE!</v>
      </c>
      <c r="P89" s="52" t="e">
        <f t="shared" si="13"/>
        <v>#VALUE!</v>
      </c>
      <c r="Q89">
        <f>IF(E89="gas","",VLOOKUP('Skin-HRS local'!AQ89,'O03, tab 2,3,5,7,8'!$G$18:$I$21,3,FALSE))</f>
        <v>10</v>
      </c>
      <c r="R89" s="52" t="e">
        <f t="shared" si="14"/>
        <v>#VALUE!</v>
      </c>
      <c r="S89" s="52" t="e">
        <f t="shared" si="15"/>
        <v>#VALUE!</v>
      </c>
      <c r="T89">
        <f>IF($E89="gas","",IF(ISERROR(VLOOKUP('Skin-HRS local'!M89,'O03, tab 2,3,5,7,8'!$A:$D,4,FALSE)),0,VLOOKUP('Skin-HRS local'!M89,'O03, tab 2,3,5,7,8'!$A:$D,4,FALSE)))</f>
        <v>0</v>
      </c>
      <c r="U89">
        <f>IF($E89="gas","",IF(ISERROR(VLOOKUP('Skin-HRS local'!N89,'O03, tab 2,3,5,7,8'!$A:$D,4,FALSE)),0,VLOOKUP('Skin-HRS local'!N89,'O03, tab 2,3,5,7,8'!$A:$D,4,FALSE)))</f>
        <v>0</v>
      </c>
      <c r="V89">
        <f>IF($E89="gas","",IF(ISERROR(VLOOKUP('Skin-HRS local'!O89,'O03, tab 2,3,5,7,8'!$A:$D,4,FALSE)),0,VLOOKUP('Skin-HRS local'!O89,'O03, tab 2,3,5,7,8'!$A:$D,4,FALSE)))</f>
        <v>0</v>
      </c>
      <c r="W89">
        <f>IF($E89="gas","",IF(ISERROR(VLOOKUP('Skin-HRS local'!P89,'O03, tab 2,3,5,7,8'!$A:$D,4,FALSE)),0,VLOOKUP('Skin-HRS local'!P89,'O03, tab 2,3,5,7,8'!$A:$D,4,FALSE)))</f>
        <v>0</v>
      </c>
      <c r="X89">
        <f>IF($E89="gas","",IF(ISERROR(VLOOKUP('Skin-HRS local'!Q89,'O03, tab 2,3,5,7,8'!$A:$D,4,FALSE)),0,VLOOKUP('Skin-HRS local'!Q89,'O03, tab 2,3,5,7,8'!$A:$D,4,FALSE)))</f>
        <v>0</v>
      </c>
      <c r="Y89">
        <f>IF($E89="gas","",IF(ISERROR(VLOOKUP('Skin-HRS local'!R89,'O03, tab 2,3,5,7,8'!$A:$D,4,FALSE)),0,VLOOKUP('Skin-HRS local'!R89,'O03, tab 2,3,5,7,8'!$A:$D,4,FALSE)))</f>
        <v>0</v>
      </c>
      <c r="Z89">
        <f>IF($E89="gas","",IF(ISERROR(VLOOKUP('Skin-HRS local'!S89,'O03, tab 2,3,5,7,8'!$A:$D,4,FALSE)),0,VLOOKUP('Skin-HRS local'!S89,'O03, tab 2,3,5,7,8'!$A:$D,4,FALSE)))</f>
        <v>0</v>
      </c>
      <c r="AA89">
        <f>IF($E89="gas","",IF(ISERROR(VLOOKUP('Skin-HRS local'!T89,'O03, tab 2,3,5,7,8'!$A:$D,4,FALSE)),0,VLOOKUP('Skin-HRS local'!T89,'O03, tab 2,3,5,7,8'!$A:$D,4,FALSE)))</f>
        <v>0</v>
      </c>
      <c r="AB89">
        <f>IF($E89="gas","",IF(ISERROR(VLOOKUP('Skin-HRS local'!U89,'O03, tab 2,3,5,7,8'!$A:$D,4,FALSE)),0,VLOOKUP('Skin-HRS local'!U89,'O03, tab 2,3,5,7,8'!$A:$D,4,FALSE)))</f>
        <v>0</v>
      </c>
      <c r="AC89">
        <f>IF($E89="gas","",IF(ISERROR(VLOOKUP('Skin-HRS local'!V89,'O03, tab 2,3,5,7,8'!$A:$D,4,FALSE)),0,VLOOKUP('Skin-HRS local'!V89,'O03, tab 2,3,5,7,8'!$A:$D,4,FALSE)))</f>
        <v>0</v>
      </c>
      <c r="AD89" s="52">
        <f t="shared" si="16"/>
        <v>0</v>
      </c>
      <c r="AE89" t="str">
        <f>IF(OR(AD89=0,E89="gas"),"",INDEX('O03'!$B$16:$G$22,'Skin-HRS systemic'!S89,'Skin-HRS systemic'!AD89))</f>
        <v/>
      </c>
      <c r="AF89">
        <f>IF(E89="gas","",'Inhalation-E,WE,HS'!Q89)</f>
        <v>1</v>
      </c>
      <c r="AG89">
        <f>IF(OR(E89="gas",AD89=0),0,(1/('INPUT-Settings'!$E$4^4*'INPUT-Settings'!$E$5^3)^(1/9))^(10-AE89))</f>
        <v>0</v>
      </c>
      <c r="AH89" s="52">
        <f t="shared" si="17"/>
        <v>0</v>
      </c>
    </row>
    <row r="90" spans="1:34" x14ac:dyDescent="0.3">
      <c r="A90">
        <f>'Skin-HRS local'!A90</f>
        <v>0</v>
      </c>
      <c r="B90">
        <f>'Skin-HRS local'!B90</f>
        <v>0</v>
      </c>
      <c r="C90">
        <f>'Skin-HRS local'!C90</f>
        <v>0</v>
      </c>
      <c r="D90">
        <f>'Skin-HRS local'!D90</f>
        <v>0</v>
      </c>
      <c r="E90">
        <f>VLOOKUP(D90,Substances!A:B,2,FALSE)</f>
        <v>0</v>
      </c>
      <c r="F90" t="e">
        <f>'Skin-MT body'!CS90</f>
        <v>#N/A</v>
      </c>
      <c r="G90" t="str">
        <f>IF(E90="gas","",'Skin-HRS local'!G90)</f>
        <v>Immersion</v>
      </c>
      <c r="H90" t="str">
        <f>IF(E90="liquid",VLOOKUP(G90,'G03, tab A1'!$B$14:$D$19,2,FALSE),IF(E90="solid",VLOOKUP(G90,'G03, tab A1'!$B$5:$D$10,2,FALSE),""))</f>
        <v/>
      </c>
      <c r="I90" s="52" t="e">
        <f t="shared" si="9"/>
        <v>#N/A</v>
      </c>
      <c r="J90" t="str">
        <f>IF(OR(E90="solid",E90="liquid"),I90*'Skin-HRS local'!K90,"")</f>
        <v/>
      </c>
      <c r="K90" t="e">
        <f>IF(OR(E90="solid",E90="gas",VLOOKUP('Skin-HRS systemic'!D90,'INPUT-Substances'!A:T,18,FALSE)="yes",VLOOKUP('Skin-HRS systemic'!D90,'INPUT-Substances'!A:T,19,FALSE)&gt;500,VLOOKUP('Skin-HRS systemic'!D90,'INPUT-Substances'!A:T,20,FALSE)&gt;5,VLOOKUP('Skin-HRS systemic'!D90,'INPUT-Substances'!A:T,20,FALSE)&lt;(-1)),0.1,1)</f>
        <v>#N/A</v>
      </c>
      <c r="L90" t="e">
        <f t="shared" si="10"/>
        <v>#VALUE!</v>
      </c>
      <c r="M90">
        <f>IF(E90="gas","",'Skin-HRS local'!AJ90)</f>
        <v>0</v>
      </c>
      <c r="N90">
        <f t="shared" si="11"/>
        <v>0.1</v>
      </c>
      <c r="O90" t="e">
        <f t="shared" si="12"/>
        <v>#VALUE!</v>
      </c>
      <c r="P90" s="52" t="e">
        <f t="shared" si="13"/>
        <v>#VALUE!</v>
      </c>
      <c r="Q90">
        <f>IF(E90="gas","",VLOOKUP('Skin-HRS local'!AQ90,'O03, tab 2,3,5,7,8'!$G$18:$I$21,3,FALSE))</f>
        <v>10</v>
      </c>
      <c r="R90" s="52" t="e">
        <f t="shared" si="14"/>
        <v>#VALUE!</v>
      </c>
      <c r="S90" s="52" t="e">
        <f t="shared" si="15"/>
        <v>#VALUE!</v>
      </c>
      <c r="T90">
        <f>IF($E90="gas","",IF(ISERROR(VLOOKUP('Skin-HRS local'!M90,'O03, tab 2,3,5,7,8'!$A:$D,4,FALSE)),0,VLOOKUP('Skin-HRS local'!M90,'O03, tab 2,3,5,7,8'!$A:$D,4,FALSE)))</f>
        <v>0</v>
      </c>
      <c r="U90">
        <f>IF($E90="gas","",IF(ISERROR(VLOOKUP('Skin-HRS local'!N90,'O03, tab 2,3,5,7,8'!$A:$D,4,FALSE)),0,VLOOKUP('Skin-HRS local'!N90,'O03, tab 2,3,5,7,8'!$A:$D,4,FALSE)))</f>
        <v>0</v>
      </c>
      <c r="V90">
        <f>IF($E90="gas","",IF(ISERROR(VLOOKUP('Skin-HRS local'!O90,'O03, tab 2,3,5,7,8'!$A:$D,4,FALSE)),0,VLOOKUP('Skin-HRS local'!O90,'O03, tab 2,3,5,7,8'!$A:$D,4,FALSE)))</f>
        <v>0</v>
      </c>
      <c r="W90">
        <f>IF($E90="gas","",IF(ISERROR(VLOOKUP('Skin-HRS local'!P90,'O03, tab 2,3,5,7,8'!$A:$D,4,FALSE)),0,VLOOKUP('Skin-HRS local'!P90,'O03, tab 2,3,5,7,8'!$A:$D,4,FALSE)))</f>
        <v>0</v>
      </c>
      <c r="X90">
        <f>IF($E90="gas","",IF(ISERROR(VLOOKUP('Skin-HRS local'!Q90,'O03, tab 2,3,5,7,8'!$A:$D,4,FALSE)),0,VLOOKUP('Skin-HRS local'!Q90,'O03, tab 2,3,5,7,8'!$A:$D,4,FALSE)))</f>
        <v>0</v>
      </c>
      <c r="Y90">
        <f>IF($E90="gas","",IF(ISERROR(VLOOKUP('Skin-HRS local'!R90,'O03, tab 2,3,5,7,8'!$A:$D,4,FALSE)),0,VLOOKUP('Skin-HRS local'!R90,'O03, tab 2,3,5,7,8'!$A:$D,4,FALSE)))</f>
        <v>0</v>
      </c>
      <c r="Z90">
        <f>IF($E90="gas","",IF(ISERROR(VLOOKUP('Skin-HRS local'!S90,'O03, tab 2,3,5,7,8'!$A:$D,4,FALSE)),0,VLOOKUP('Skin-HRS local'!S90,'O03, tab 2,3,5,7,8'!$A:$D,4,FALSE)))</f>
        <v>0</v>
      </c>
      <c r="AA90">
        <f>IF($E90="gas","",IF(ISERROR(VLOOKUP('Skin-HRS local'!T90,'O03, tab 2,3,5,7,8'!$A:$D,4,FALSE)),0,VLOOKUP('Skin-HRS local'!T90,'O03, tab 2,3,5,7,8'!$A:$D,4,FALSE)))</f>
        <v>0</v>
      </c>
      <c r="AB90">
        <f>IF($E90="gas","",IF(ISERROR(VLOOKUP('Skin-HRS local'!U90,'O03, tab 2,3,5,7,8'!$A:$D,4,FALSE)),0,VLOOKUP('Skin-HRS local'!U90,'O03, tab 2,3,5,7,8'!$A:$D,4,FALSE)))</f>
        <v>0</v>
      </c>
      <c r="AC90">
        <f>IF($E90="gas","",IF(ISERROR(VLOOKUP('Skin-HRS local'!V90,'O03, tab 2,3,5,7,8'!$A:$D,4,FALSE)),0,VLOOKUP('Skin-HRS local'!V90,'O03, tab 2,3,5,7,8'!$A:$D,4,FALSE)))</f>
        <v>0</v>
      </c>
      <c r="AD90" s="52">
        <f t="shared" si="16"/>
        <v>0</v>
      </c>
      <c r="AE90" t="str">
        <f>IF(OR(AD90=0,E90="gas"),"",INDEX('O03'!$B$16:$G$22,'Skin-HRS systemic'!S90,'Skin-HRS systemic'!AD90))</f>
        <v/>
      </c>
      <c r="AF90">
        <f>IF(E90="gas","",'Inhalation-E,WE,HS'!Q90)</f>
        <v>1</v>
      </c>
      <c r="AG90">
        <f>IF(OR(E90="gas",AD90=0),0,(1/('INPUT-Settings'!$E$4^4*'INPUT-Settings'!$E$5^3)^(1/9))^(10-AE90))</f>
        <v>0</v>
      </c>
      <c r="AH90" s="52">
        <f t="shared" si="17"/>
        <v>0</v>
      </c>
    </row>
    <row r="91" spans="1:34" x14ac:dyDescent="0.3">
      <c r="A91">
        <f>'Skin-HRS local'!A91</f>
        <v>0</v>
      </c>
      <c r="B91">
        <f>'Skin-HRS local'!B91</f>
        <v>0</v>
      </c>
      <c r="C91">
        <f>'Skin-HRS local'!C91</f>
        <v>0</v>
      </c>
      <c r="D91">
        <f>'Skin-HRS local'!D91</f>
        <v>0</v>
      </c>
      <c r="E91">
        <f>VLOOKUP(D91,Substances!A:B,2,FALSE)</f>
        <v>0</v>
      </c>
      <c r="F91" t="e">
        <f>'Skin-MT body'!CS91</f>
        <v>#N/A</v>
      </c>
      <c r="G91" t="str">
        <f>IF(E91="gas","",'Skin-HRS local'!G91)</f>
        <v>Immersion</v>
      </c>
      <c r="H91" t="str">
        <f>IF(E91="liquid",VLOOKUP(G91,'G03, tab A1'!$B$14:$D$19,2,FALSE),IF(E91="solid",VLOOKUP(G91,'G03, tab A1'!$B$5:$D$10,2,FALSE),""))</f>
        <v/>
      </c>
      <c r="I91" s="52" t="e">
        <f t="shared" si="9"/>
        <v>#N/A</v>
      </c>
      <c r="J91" t="str">
        <f>IF(OR(E91="solid",E91="liquid"),I91*'Skin-HRS local'!K91,"")</f>
        <v/>
      </c>
      <c r="K91" t="e">
        <f>IF(OR(E91="solid",E91="gas",VLOOKUP('Skin-HRS systemic'!D91,'INPUT-Substances'!A:T,18,FALSE)="yes",VLOOKUP('Skin-HRS systemic'!D91,'INPUT-Substances'!A:T,19,FALSE)&gt;500,VLOOKUP('Skin-HRS systemic'!D91,'INPUT-Substances'!A:T,20,FALSE)&gt;5,VLOOKUP('Skin-HRS systemic'!D91,'INPUT-Substances'!A:T,20,FALSE)&lt;(-1)),0.1,1)</f>
        <v>#N/A</v>
      </c>
      <c r="L91" t="e">
        <f t="shared" si="10"/>
        <v>#VALUE!</v>
      </c>
      <c r="M91">
        <f>IF(E91="gas","",'Skin-HRS local'!AJ91)</f>
        <v>0</v>
      </c>
      <c r="N91">
        <f t="shared" si="11"/>
        <v>0.1</v>
      </c>
      <c r="O91" t="e">
        <f t="shared" si="12"/>
        <v>#VALUE!</v>
      </c>
      <c r="P91" s="52" t="e">
        <f t="shared" si="13"/>
        <v>#VALUE!</v>
      </c>
      <c r="Q91">
        <f>IF(E91="gas","",VLOOKUP('Skin-HRS local'!AQ91,'O03, tab 2,3,5,7,8'!$G$18:$I$21,3,FALSE))</f>
        <v>10</v>
      </c>
      <c r="R91" s="52" t="e">
        <f t="shared" si="14"/>
        <v>#VALUE!</v>
      </c>
      <c r="S91" s="52" t="e">
        <f t="shared" si="15"/>
        <v>#VALUE!</v>
      </c>
      <c r="T91">
        <f>IF($E91="gas","",IF(ISERROR(VLOOKUP('Skin-HRS local'!M91,'O03, tab 2,3,5,7,8'!$A:$D,4,FALSE)),0,VLOOKUP('Skin-HRS local'!M91,'O03, tab 2,3,5,7,8'!$A:$D,4,FALSE)))</f>
        <v>0</v>
      </c>
      <c r="U91">
        <f>IF($E91="gas","",IF(ISERROR(VLOOKUP('Skin-HRS local'!N91,'O03, tab 2,3,5,7,8'!$A:$D,4,FALSE)),0,VLOOKUP('Skin-HRS local'!N91,'O03, tab 2,3,5,7,8'!$A:$D,4,FALSE)))</f>
        <v>0</v>
      </c>
      <c r="V91">
        <f>IF($E91="gas","",IF(ISERROR(VLOOKUP('Skin-HRS local'!O91,'O03, tab 2,3,5,7,8'!$A:$D,4,FALSE)),0,VLOOKUP('Skin-HRS local'!O91,'O03, tab 2,3,5,7,8'!$A:$D,4,FALSE)))</f>
        <v>0</v>
      </c>
      <c r="W91">
        <f>IF($E91="gas","",IF(ISERROR(VLOOKUP('Skin-HRS local'!P91,'O03, tab 2,3,5,7,8'!$A:$D,4,FALSE)),0,VLOOKUP('Skin-HRS local'!P91,'O03, tab 2,3,5,7,8'!$A:$D,4,FALSE)))</f>
        <v>0</v>
      </c>
      <c r="X91">
        <f>IF($E91="gas","",IF(ISERROR(VLOOKUP('Skin-HRS local'!Q91,'O03, tab 2,3,5,7,8'!$A:$D,4,FALSE)),0,VLOOKUP('Skin-HRS local'!Q91,'O03, tab 2,3,5,7,8'!$A:$D,4,FALSE)))</f>
        <v>0</v>
      </c>
      <c r="Y91">
        <f>IF($E91="gas","",IF(ISERROR(VLOOKUP('Skin-HRS local'!R91,'O03, tab 2,3,5,7,8'!$A:$D,4,FALSE)),0,VLOOKUP('Skin-HRS local'!R91,'O03, tab 2,3,5,7,8'!$A:$D,4,FALSE)))</f>
        <v>0</v>
      </c>
      <c r="Z91">
        <f>IF($E91="gas","",IF(ISERROR(VLOOKUP('Skin-HRS local'!S91,'O03, tab 2,3,5,7,8'!$A:$D,4,FALSE)),0,VLOOKUP('Skin-HRS local'!S91,'O03, tab 2,3,5,7,8'!$A:$D,4,FALSE)))</f>
        <v>0</v>
      </c>
      <c r="AA91">
        <f>IF($E91="gas","",IF(ISERROR(VLOOKUP('Skin-HRS local'!T91,'O03, tab 2,3,5,7,8'!$A:$D,4,FALSE)),0,VLOOKUP('Skin-HRS local'!T91,'O03, tab 2,3,5,7,8'!$A:$D,4,FALSE)))</f>
        <v>0</v>
      </c>
      <c r="AB91">
        <f>IF($E91="gas","",IF(ISERROR(VLOOKUP('Skin-HRS local'!U91,'O03, tab 2,3,5,7,8'!$A:$D,4,FALSE)),0,VLOOKUP('Skin-HRS local'!U91,'O03, tab 2,3,5,7,8'!$A:$D,4,FALSE)))</f>
        <v>0</v>
      </c>
      <c r="AC91">
        <f>IF($E91="gas","",IF(ISERROR(VLOOKUP('Skin-HRS local'!V91,'O03, tab 2,3,5,7,8'!$A:$D,4,FALSE)),0,VLOOKUP('Skin-HRS local'!V91,'O03, tab 2,3,5,7,8'!$A:$D,4,FALSE)))</f>
        <v>0</v>
      </c>
      <c r="AD91" s="52">
        <f t="shared" si="16"/>
        <v>0</v>
      </c>
      <c r="AE91" t="str">
        <f>IF(OR(AD91=0,E91="gas"),"",INDEX('O03'!$B$16:$G$22,'Skin-HRS systemic'!S91,'Skin-HRS systemic'!AD91))</f>
        <v/>
      </c>
      <c r="AF91">
        <f>IF(E91="gas","",'Inhalation-E,WE,HS'!Q91)</f>
        <v>1</v>
      </c>
      <c r="AG91">
        <f>IF(OR(E91="gas",AD91=0),0,(1/('INPUT-Settings'!$E$4^4*'INPUT-Settings'!$E$5^3)^(1/9))^(10-AE91))</f>
        <v>0</v>
      </c>
      <c r="AH91" s="52">
        <f t="shared" si="17"/>
        <v>0</v>
      </c>
    </row>
    <row r="92" spans="1:34" x14ac:dyDescent="0.3">
      <c r="A92">
        <f>'Skin-HRS local'!A92</f>
        <v>0</v>
      </c>
      <c r="B92">
        <f>'Skin-HRS local'!B92</f>
        <v>0</v>
      </c>
      <c r="C92">
        <f>'Skin-HRS local'!C92</f>
        <v>0</v>
      </c>
      <c r="D92">
        <f>'Skin-HRS local'!D92</f>
        <v>0</v>
      </c>
      <c r="E92">
        <f>VLOOKUP(D92,Substances!A:B,2,FALSE)</f>
        <v>0</v>
      </c>
      <c r="F92" t="e">
        <f>'Skin-MT body'!CS92</f>
        <v>#N/A</v>
      </c>
      <c r="G92" t="str">
        <f>IF(E92="gas","",'Skin-HRS local'!G92)</f>
        <v>Immersion</v>
      </c>
      <c r="H92" t="str">
        <f>IF(E92="liquid",VLOOKUP(G92,'G03, tab A1'!$B$14:$D$19,2,FALSE),IF(E92="solid",VLOOKUP(G92,'G03, tab A1'!$B$5:$D$10,2,FALSE),""))</f>
        <v/>
      </c>
      <c r="I92" s="52" t="e">
        <f t="shared" si="9"/>
        <v>#N/A</v>
      </c>
      <c r="J92" t="str">
        <f>IF(OR(E92="solid",E92="liquid"),I92*'Skin-HRS local'!K92,"")</f>
        <v/>
      </c>
      <c r="K92" t="e">
        <f>IF(OR(E92="solid",E92="gas",VLOOKUP('Skin-HRS systemic'!D92,'INPUT-Substances'!A:T,18,FALSE)="yes",VLOOKUP('Skin-HRS systemic'!D92,'INPUT-Substances'!A:T,19,FALSE)&gt;500,VLOOKUP('Skin-HRS systemic'!D92,'INPUT-Substances'!A:T,20,FALSE)&gt;5,VLOOKUP('Skin-HRS systemic'!D92,'INPUT-Substances'!A:T,20,FALSE)&lt;(-1)),0.1,1)</f>
        <v>#N/A</v>
      </c>
      <c r="L92" t="e">
        <f t="shared" si="10"/>
        <v>#VALUE!</v>
      </c>
      <c r="M92">
        <f>IF(E92="gas","",'Skin-HRS local'!AJ92)</f>
        <v>0</v>
      </c>
      <c r="N92">
        <f t="shared" si="11"/>
        <v>0.1</v>
      </c>
      <c r="O92" t="e">
        <f t="shared" si="12"/>
        <v>#VALUE!</v>
      </c>
      <c r="P92" s="52" t="e">
        <f t="shared" si="13"/>
        <v>#VALUE!</v>
      </c>
      <c r="Q92">
        <f>IF(E92="gas","",VLOOKUP('Skin-HRS local'!AQ92,'O03, tab 2,3,5,7,8'!$G$18:$I$21,3,FALSE))</f>
        <v>10</v>
      </c>
      <c r="R92" s="52" t="e">
        <f t="shared" si="14"/>
        <v>#VALUE!</v>
      </c>
      <c r="S92" s="52" t="e">
        <f t="shared" si="15"/>
        <v>#VALUE!</v>
      </c>
      <c r="T92">
        <f>IF($E92="gas","",IF(ISERROR(VLOOKUP('Skin-HRS local'!M92,'O03, tab 2,3,5,7,8'!$A:$D,4,FALSE)),0,VLOOKUP('Skin-HRS local'!M92,'O03, tab 2,3,5,7,8'!$A:$D,4,FALSE)))</f>
        <v>0</v>
      </c>
      <c r="U92">
        <f>IF($E92="gas","",IF(ISERROR(VLOOKUP('Skin-HRS local'!N92,'O03, tab 2,3,5,7,8'!$A:$D,4,FALSE)),0,VLOOKUP('Skin-HRS local'!N92,'O03, tab 2,3,5,7,8'!$A:$D,4,FALSE)))</f>
        <v>0</v>
      </c>
      <c r="V92">
        <f>IF($E92="gas","",IF(ISERROR(VLOOKUP('Skin-HRS local'!O92,'O03, tab 2,3,5,7,8'!$A:$D,4,FALSE)),0,VLOOKUP('Skin-HRS local'!O92,'O03, tab 2,3,5,7,8'!$A:$D,4,FALSE)))</f>
        <v>0</v>
      </c>
      <c r="W92">
        <f>IF($E92="gas","",IF(ISERROR(VLOOKUP('Skin-HRS local'!P92,'O03, tab 2,3,5,7,8'!$A:$D,4,FALSE)),0,VLOOKUP('Skin-HRS local'!P92,'O03, tab 2,3,5,7,8'!$A:$D,4,FALSE)))</f>
        <v>0</v>
      </c>
      <c r="X92">
        <f>IF($E92="gas","",IF(ISERROR(VLOOKUP('Skin-HRS local'!Q92,'O03, tab 2,3,5,7,8'!$A:$D,4,FALSE)),0,VLOOKUP('Skin-HRS local'!Q92,'O03, tab 2,3,5,7,8'!$A:$D,4,FALSE)))</f>
        <v>0</v>
      </c>
      <c r="Y92">
        <f>IF($E92="gas","",IF(ISERROR(VLOOKUP('Skin-HRS local'!R92,'O03, tab 2,3,5,7,8'!$A:$D,4,FALSE)),0,VLOOKUP('Skin-HRS local'!R92,'O03, tab 2,3,5,7,8'!$A:$D,4,FALSE)))</f>
        <v>0</v>
      </c>
      <c r="Z92">
        <f>IF($E92="gas","",IF(ISERROR(VLOOKUP('Skin-HRS local'!S92,'O03, tab 2,3,5,7,8'!$A:$D,4,FALSE)),0,VLOOKUP('Skin-HRS local'!S92,'O03, tab 2,3,5,7,8'!$A:$D,4,FALSE)))</f>
        <v>0</v>
      </c>
      <c r="AA92">
        <f>IF($E92="gas","",IF(ISERROR(VLOOKUP('Skin-HRS local'!T92,'O03, tab 2,3,5,7,8'!$A:$D,4,FALSE)),0,VLOOKUP('Skin-HRS local'!T92,'O03, tab 2,3,5,7,8'!$A:$D,4,FALSE)))</f>
        <v>0</v>
      </c>
      <c r="AB92">
        <f>IF($E92="gas","",IF(ISERROR(VLOOKUP('Skin-HRS local'!U92,'O03, tab 2,3,5,7,8'!$A:$D,4,FALSE)),0,VLOOKUP('Skin-HRS local'!U92,'O03, tab 2,3,5,7,8'!$A:$D,4,FALSE)))</f>
        <v>0</v>
      </c>
      <c r="AC92">
        <f>IF($E92="gas","",IF(ISERROR(VLOOKUP('Skin-HRS local'!V92,'O03, tab 2,3,5,7,8'!$A:$D,4,FALSE)),0,VLOOKUP('Skin-HRS local'!V92,'O03, tab 2,3,5,7,8'!$A:$D,4,FALSE)))</f>
        <v>0</v>
      </c>
      <c r="AD92" s="52">
        <f t="shared" si="16"/>
        <v>0</v>
      </c>
      <c r="AE92" t="str">
        <f>IF(OR(AD92=0,E92="gas"),"",INDEX('O03'!$B$16:$G$22,'Skin-HRS systemic'!S92,'Skin-HRS systemic'!AD92))</f>
        <v/>
      </c>
      <c r="AF92">
        <f>IF(E92="gas","",'Inhalation-E,WE,HS'!Q92)</f>
        <v>1</v>
      </c>
      <c r="AG92">
        <f>IF(OR(E92="gas",AD92=0),0,(1/('INPUT-Settings'!$E$4^4*'INPUT-Settings'!$E$5^3)^(1/9))^(10-AE92))</f>
        <v>0</v>
      </c>
      <c r="AH92" s="52">
        <f t="shared" si="17"/>
        <v>0</v>
      </c>
    </row>
    <row r="93" spans="1:34" x14ac:dyDescent="0.3">
      <c r="A93">
        <f>'Skin-HRS local'!A93</f>
        <v>0</v>
      </c>
      <c r="B93">
        <f>'Skin-HRS local'!B93</f>
        <v>0</v>
      </c>
      <c r="C93">
        <f>'Skin-HRS local'!C93</f>
        <v>0</v>
      </c>
      <c r="D93">
        <f>'Skin-HRS local'!D93</f>
        <v>0</v>
      </c>
      <c r="E93">
        <f>VLOOKUP(D93,Substances!A:B,2,FALSE)</f>
        <v>0</v>
      </c>
      <c r="F93" t="e">
        <f>'Skin-MT body'!CS93</f>
        <v>#N/A</v>
      </c>
      <c r="G93" t="str">
        <f>IF(E93="gas","",'Skin-HRS local'!G93)</f>
        <v>Immersion</v>
      </c>
      <c r="H93" t="str">
        <f>IF(E93="liquid",VLOOKUP(G93,'G03, tab A1'!$B$14:$D$19,2,FALSE),IF(E93="solid",VLOOKUP(G93,'G03, tab A1'!$B$5:$D$10,2,FALSE),""))</f>
        <v/>
      </c>
      <c r="I93" s="52" t="e">
        <f t="shared" si="9"/>
        <v>#N/A</v>
      </c>
      <c r="J93" t="str">
        <f>IF(OR(E93="solid",E93="liquid"),I93*'Skin-HRS local'!K93,"")</f>
        <v/>
      </c>
      <c r="K93" t="e">
        <f>IF(OR(E93="solid",E93="gas",VLOOKUP('Skin-HRS systemic'!D93,'INPUT-Substances'!A:T,18,FALSE)="yes",VLOOKUP('Skin-HRS systemic'!D93,'INPUT-Substances'!A:T,19,FALSE)&gt;500,VLOOKUP('Skin-HRS systemic'!D93,'INPUT-Substances'!A:T,20,FALSE)&gt;5,VLOOKUP('Skin-HRS systemic'!D93,'INPUT-Substances'!A:T,20,FALSE)&lt;(-1)),0.1,1)</f>
        <v>#N/A</v>
      </c>
      <c r="L93" t="e">
        <f t="shared" si="10"/>
        <v>#VALUE!</v>
      </c>
      <c r="M93">
        <f>IF(E93="gas","",'Skin-HRS local'!AJ93)</f>
        <v>0</v>
      </c>
      <c r="N93">
        <f t="shared" si="11"/>
        <v>0.1</v>
      </c>
      <c r="O93" t="e">
        <f t="shared" si="12"/>
        <v>#VALUE!</v>
      </c>
      <c r="P93" s="52" t="e">
        <f t="shared" si="13"/>
        <v>#VALUE!</v>
      </c>
      <c r="Q93">
        <f>IF(E93="gas","",VLOOKUP('Skin-HRS local'!AQ93,'O03, tab 2,3,5,7,8'!$G$18:$I$21,3,FALSE))</f>
        <v>10</v>
      </c>
      <c r="R93" s="52" t="e">
        <f t="shared" si="14"/>
        <v>#VALUE!</v>
      </c>
      <c r="S93" s="52" t="e">
        <f t="shared" si="15"/>
        <v>#VALUE!</v>
      </c>
      <c r="T93">
        <f>IF($E93="gas","",IF(ISERROR(VLOOKUP('Skin-HRS local'!M93,'O03, tab 2,3,5,7,8'!$A:$D,4,FALSE)),0,VLOOKUP('Skin-HRS local'!M93,'O03, tab 2,3,5,7,8'!$A:$D,4,FALSE)))</f>
        <v>0</v>
      </c>
      <c r="U93">
        <f>IF($E93="gas","",IF(ISERROR(VLOOKUP('Skin-HRS local'!N93,'O03, tab 2,3,5,7,8'!$A:$D,4,FALSE)),0,VLOOKUP('Skin-HRS local'!N93,'O03, tab 2,3,5,7,8'!$A:$D,4,FALSE)))</f>
        <v>0</v>
      </c>
      <c r="V93">
        <f>IF($E93="gas","",IF(ISERROR(VLOOKUP('Skin-HRS local'!O93,'O03, tab 2,3,5,7,8'!$A:$D,4,FALSE)),0,VLOOKUP('Skin-HRS local'!O93,'O03, tab 2,3,5,7,8'!$A:$D,4,FALSE)))</f>
        <v>0</v>
      </c>
      <c r="W93">
        <f>IF($E93="gas","",IF(ISERROR(VLOOKUP('Skin-HRS local'!P93,'O03, tab 2,3,5,7,8'!$A:$D,4,FALSE)),0,VLOOKUP('Skin-HRS local'!P93,'O03, tab 2,3,5,7,8'!$A:$D,4,FALSE)))</f>
        <v>0</v>
      </c>
      <c r="X93">
        <f>IF($E93="gas","",IF(ISERROR(VLOOKUP('Skin-HRS local'!Q93,'O03, tab 2,3,5,7,8'!$A:$D,4,FALSE)),0,VLOOKUP('Skin-HRS local'!Q93,'O03, tab 2,3,5,7,8'!$A:$D,4,FALSE)))</f>
        <v>0</v>
      </c>
      <c r="Y93">
        <f>IF($E93="gas","",IF(ISERROR(VLOOKUP('Skin-HRS local'!R93,'O03, tab 2,3,5,7,8'!$A:$D,4,FALSE)),0,VLOOKUP('Skin-HRS local'!R93,'O03, tab 2,3,5,7,8'!$A:$D,4,FALSE)))</f>
        <v>0</v>
      </c>
      <c r="Z93">
        <f>IF($E93="gas","",IF(ISERROR(VLOOKUP('Skin-HRS local'!S93,'O03, tab 2,3,5,7,8'!$A:$D,4,FALSE)),0,VLOOKUP('Skin-HRS local'!S93,'O03, tab 2,3,5,7,8'!$A:$D,4,FALSE)))</f>
        <v>0</v>
      </c>
      <c r="AA93">
        <f>IF($E93="gas","",IF(ISERROR(VLOOKUP('Skin-HRS local'!T93,'O03, tab 2,3,5,7,8'!$A:$D,4,FALSE)),0,VLOOKUP('Skin-HRS local'!T93,'O03, tab 2,3,5,7,8'!$A:$D,4,FALSE)))</f>
        <v>0</v>
      </c>
      <c r="AB93">
        <f>IF($E93="gas","",IF(ISERROR(VLOOKUP('Skin-HRS local'!U93,'O03, tab 2,3,5,7,8'!$A:$D,4,FALSE)),0,VLOOKUP('Skin-HRS local'!U93,'O03, tab 2,3,5,7,8'!$A:$D,4,FALSE)))</f>
        <v>0</v>
      </c>
      <c r="AC93">
        <f>IF($E93="gas","",IF(ISERROR(VLOOKUP('Skin-HRS local'!V93,'O03, tab 2,3,5,7,8'!$A:$D,4,FALSE)),0,VLOOKUP('Skin-HRS local'!V93,'O03, tab 2,3,5,7,8'!$A:$D,4,FALSE)))</f>
        <v>0</v>
      </c>
      <c r="AD93" s="52">
        <f t="shared" si="16"/>
        <v>0</v>
      </c>
      <c r="AE93" t="str">
        <f>IF(OR(AD93=0,E93="gas"),"",INDEX('O03'!$B$16:$G$22,'Skin-HRS systemic'!S93,'Skin-HRS systemic'!AD93))</f>
        <v/>
      </c>
      <c r="AF93">
        <f>IF(E93="gas","",'Inhalation-E,WE,HS'!Q93)</f>
        <v>1</v>
      </c>
      <c r="AG93">
        <f>IF(OR(E93="gas",AD93=0),0,(1/('INPUT-Settings'!$E$4^4*'INPUT-Settings'!$E$5^3)^(1/9))^(10-AE93))</f>
        <v>0</v>
      </c>
      <c r="AH93" s="52">
        <f t="shared" si="17"/>
        <v>0</v>
      </c>
    </row>
    <row r="94" spans="1:34" x14ac:dyDescent="0.3">
      <c r="A94">
        <f>'Skin-HRS local'!A94</f>
        <v>0</v>
      </c>
      <c r="B94">
        <f>'Skin-HRS local'!B94</f>
        <v>0</v>
      </c>
      <c r="C94">
        <f>'Skin-HRS local'!C94</f>
        <v>0</v>
      </c>
      <c r="D94">
        <f>'Skin-HRS local'!D94</f>
        <v>0</v>
      </c>
      <c r="E94">
        <f>VLOOKUP(D94,Substances!A:B,2,FALSE)</f>
        <v>0</v>
      </c>
      <c r="F94" t="e">
        <f>'Skin-MT body'!CS94</f>
        <v>#N/A</v>
      </c>
      <c r="G94" t="str">
        <f>IF(E94="gas","",'Skin-HRS local'!G94)</f>
        <v>Immersion</v>
      </c>
      <c r="H94" t="str">
        <f>IF(E94="liquid",VLOOKUP(G94,'G03, tab A1'!$B$14:$D$19,2,FALSE),IF(E94="solid",VLOOKUP(G94,'G03, tab A1'!$B$5:$D$10,2,FALSE),""))</f>
        <v/>
      </c>
      <c r="I94" s="52" t="e">
        <f t="shared" si="9"/>
        <v>#N/A</v>
      </c>
      <c r="J94" t="str">
        <f>IF(OR(E94="solid",E94="liquid"),I94*'Skin-HRS local'!K94,"")</f>
        <v/>
      </c>
      <c r="K94" t="e">
        <f>IF(OR(E94="solid",E94="gas",VLOOKUP('Skin-HRS systemic'!D94,'INPUT-Substances'!A:T,18,FALSE)="yes",VLOOKUP('Skin-HRS systemic'!D94,'INPUT-Substances'!A:T,19,FALSE)&gt;500,VLOOKUP('Skin-HRS systemic'!D94,'INPUT-Substances'!A:T,20,FALSE)&gt;5,VLOOKUP('Skin-HRS systemic'!D94,'INPUT-Substances'!A:T,20,FALSE)&lt;(-1)),0.1,1)</f>
        <v>#N/A</v>
      </c>
      <c r="L94" t="e">
        <f t="shared" si="10"/>
        <v>#VALUE!</v>
      </c>
      <c r="M94">
        <f>IF(E94="gas","",'Skin-HRS local'!AJ94)</f>
        <v>0</v>
      </c>
      <c r="N94">
        <f t="shared" si="11"/>
        <v>0.1</v>
      </c>
      <c r="O94" t="e">
        <f t="shared" si="12"/>
        <v>#VALUE!</v>
      </c>
      <c r="P94" s="52" t="e">
        <f t="shared" si="13"/>
        <v>#VALUE!</v>
      </c>
      <c r="Q94">
        <f>IF(E94="gas","",VLOOKUP('Skin-HRS local'!AQ94,'O03, tab 2,3,5,7,8'!$G$18:$I$21,3,FALSE))</f>
        <v>10</v>
      </c>
      <c r="R94" s="52" t="e">
        <f t="shared" si="14"/>
        <v>#VALUE!</v>
      </c>
      <c r="S94" s="52" t="e">
        <f t="shared" si="15"/>
        <v>#VALUE!</v>
      </c>
      <c r="T94">
        <f>IF($E94="gas","",IF(ISERROR(VLOOKUP('Skin-HRS local'!M94,'O03, tab 2,3,5,7,8'!$A:$D,4,FALSE)),0,VLOOKUP('Skin-HRS local'!M94,'O03, tab 2,3,5,7,8'!$A:$D,4,FALSE)))</f>
        <v>0</v>
      </c>
      <c r="U94">
        <f>IF($E94="gas","",IF(ISERROR(VLOOKUP('Skin-HRS local'!N94,'O03, tab 2,3,5,7,8'!$A:$D,4,FALSE)),0,VLOOKUP('Skin-HRS local'!N94,'O03, tab 2,3,5,7,8'!$A:$D,4,FALSE)))</f>
        <v>0</v>
      </c>
      <c r="V94">
        <f>IF($E94="gas","",IF(ISERROR(VLOOKUP('Skin-HRS local'!O94,'O03, tab 2,3,5,7,8'!$A:$D,4,FALSE)),0,VLOOKUP('Skin-HRS local'!O94,'O03, tab 2,3,5,7,8'!$A:$D,4,FALSE)))</f>
        <v>0</v>
      </c>
      <c r="W94">
        <f>IF($E94="gas","",IF(ISERROR(VLOOKUP('Skin-HRS local'!P94,'O03, tab 2,3,5,7,8'!$A:$D,4,FALSE)),0,VLOOKUP('Skin-HRS local'!P94,'O03, tab 2,3,5,7,8'!$A:$D,4,FALSE)))</f>
        <v>0</v>
      </c>
      <c r="X94">
        <f>IF($E94="gas","",IF(ISERROR(VLOOKUP('Skin-HRS local'!Q94,'O03, tab 2,3,5,7,8'!$A:$D,4,FALSE)),0,VLOOKUP('Skin-HRS local'!Q94,'O03, tab 2,3,5,7,8'!$A:$D,4,FALSE)))</f>
        <v>0</v>
      </c>
      <c r="Y94">
        <f>IF($E94="gas","",IF(ISERROR(VLOOKUP('Skin-HRS local'!R94,'O03, tab 2,3,5,7,8'!$A:$D,4,FALSE)),0,VLOOKUP('Skin-HRS local'!R94,'O03, tab 2,3,5,7,8'!$A:$D,4,FALSE)))</f>
        <v>0</v>
      </c>
      <c r="Z94">
        <f>IF($E94="gas","",IF(ISERROR(VLOOKUP('Skin-HRS local'!S94,'O03, tab 2,3,5,7,8'!$A:$D,4,FALSE)),0,VLOOKUP('Skin-HRS local'!S94,'O03, tab 2,3,5,7,8'!$A:$D,4,FALSE)))</f>
        <v>0</v>
      </c>
      <c r="AA94">
        <f>IF($E94="gas","",IF(ISERROR(VLOOKUP('Skin-HRS local'!T94,'O03, tab 2,3,5,7,8'!$A:$D,4,FALSE)),0,VLOOKUP('Skin-HRS local'!T94,'O03, tab 2,3,5,7,8'!$A:$D,4,FALSE)))</f>
        <v>0</v>
      </c>
      <c r="AB94">
        <f>IF($E94="gas","",IF(ISERROR(VLOOKUP('Skin-HRS local'!U94,'O03, tab 2,3,5,7,8'!$A:$D,4,FALSE)),0,VLOOKUP('Skin-HRS local'!U94,'O03, tab 2,3,5,7,8'!$A:$D,4,FALSE)))</f>
        <v>0</v>
      </c>
      <c r="AC94">
        <f>IF($E94="gas","",IF(ISERROR(VLOOKUP('Skin-HRS local'!V94,'O03, tab 2,3,5,7,8'!$A:$D,4,FALSE)),0,VLOOKUP('Skin-HRS local'!V94,'O03, tab 2,3,5,7,8'!$A:$D,4,FALSE)))</f>
        <v>0</v>
      </c>
      <c r="AD94" s="52">
        <f t="shared" si="16"/>
        <v>0</v>
      </c>
      <c r="AE94" t="str">
        <f>IF(OR(AD94=0,E94="gas"),"",INDEX('O03'!$B$16:$G$22,'Skin-HRS systemic'!S94,'Skin-HRS systemic'!AD94))</f>
        <v/>
      </c>
      <c r="AF94">
        <f>IF(E94="gas","",'Inhalation-E,WE,HS'!Q94)</f>
        <v>1</v>
      </c>
      <c r="AG94">
        <f>IF(OR(E94="gas",AD94=0),0,(1/('INPUT-Settings'!$E$4^4*'INPUT-Settings'!$E$5^3)^(1/9))^(10-AE94))</f>
        <v>0</v>
      </c>
      <c r="AH94" s="52">
        <f t="shared" si="17"/>
        <v>0</v>
      </c>
    </row>
    <row r="95" spans="1:34" x14ac:dyDescent="0.3">
      <c r="A95">
        <f>'Skin-HRS local'!A95</f>
        <v>0</v>
      </c>
      <c r="B95">
        <f>'Skin-HRS local'!B95</f>
        <v>0</v>
      </c>
      <c r="C95">
        <f>'Skin-HRS local'!C95</f>
        <v>0</v>
      </c>
      <c r="D95">
        <f>'Skin-HRS local'!D95</f>
        <v>0</v>
      </c>
      <c r="E95">
        <f>VLOOKUP(D95,Substances!A:B,2,FALSE)</f>
        <v>0</v>
      </c>
      <c r="F95" t="e">
        <f>'Skin-MT body'!CS95</f>
        <v>#N/A</v>
      </c>
      <c r="G95" t="str">
        <f>IF(E95="gas","",'Skin-HRS local'!G95)</f>
        <v>Immersion</v>
      </c>
      <c r="H95" t="str">
        <f>IF(E95="liquid",VLOOKUP(G95,'G03, tab A1'!$B$14:$D$19,2,FALSE),IF(E95="solid",VLOOKUP(G95,'G03, tab A1'!$B$5:$D$10,2,FALSE),""))</f>
        <v/>
      </c>
      <c r="I95" s="52" t="e">
        <f t="shared" si="9"/>
        <v>#N/A</v>
      </c>
      <c r="J95" t="str">
        <f>IF(OR(E95="solid",E95="liquid"),I95*'Skin-HRS local'!K95,"")</f>
        <v/>
      </c>
      <c r="K95" t="e">
        <f>IF(OR(E95="solid",E95="gas",VLOOKUP('Skin-HRS systemic'!D95,'INPUT-Substances'!A:T,18,FALSE)="yes",VLOOKUP('Skin-HRS systemic'!D95,'INPUT-Substances'!A:T,19,FALSE)&gt;500,VLOOKUP('Skin-HRS systemic'!D95,'INPUT-Substances'!A:T,20,FALSE)&gt;5,VLOOKUP('Skin-HRS systemic'!D95,'INPUT-Substances'!A:T,20,FALSE)&lt;(-1)),0.1,1)</f>
        <v>#N/A</v>
      </c>
      <c r="L95" t="e">
        <f t="shared" si="10"/>
        <v>#VALUE!</v>
      </c>
      <c r="M95">
        <f>IF(E95="gas","",'Skin-HRS local'!AJ95)</f>
        <v>0</v>
      </c>
      <c r="N95">
        <f t="shared" si="11"/>
        <v>0.1</v>
      </c>
      <c r="O95" t="e">
        <f t="shared" si="12"/>
        <v>#VALUE!</v>
      </c>
      <c r="P95" s="52" t="e">
        <f t="shared" si="13"/>
        <v>#VALUE!</v>
      </c>
      <c r="Q95">
        <f>IF(E95="gas","",VLOOKUP('Skin-HRS local'!AQ95,'O03, tab 2,3,5,7,8'!$G$18:$I$21,3,FALSE))</f>
        <v>10</v>
      </c>
      <c r="R95" s="52" t="e">
        <f t="shared" si="14"/>
        <v>#VALUE!</v>
      </c>
      <c r="S95" s="52" t="e">
        <f t="shared" si="15"/>
        <v>#VALUE!</v>
      </c>
      <c r="T95">
        <f>IF($E95="gas","",IF(ISERROR(VLOOKUP('Skin-HRS local'!M95,'O03, tab 2,3,5,7,8'!$A:$D,4,FALSE)),0,VLOOKUP('Skin-HRS local'!M95,'O03, tab 2,3,5,7,8'!$A:$D,4,FALSE)))</f>
        <v>0</v>
      </c>
      <c r="U95">
        <f>IF($E95="gas","",IF(ISERROR(VLOOKUP('Skin-HRS local'!N95,'O03, tab 2,3,5,7,8'!$A:$D,4,FALSE)),0,VLOOKUP('Skin-HRS local'!N95,'O03, tab 2,3,5,7,8'!$A:$D,4,FALSE)))</f>
        <v>0</v>
      </c>
      <c r="V95">
        <f>IF($E95="gas","",IF(ISERROR(VLOOKUP('Skin-HRS local'!O95,'O03, tab 2,3,5,7,8'!$A:$D,4,FALSE)),0,VLOOKUP('Skin-HRS local'!O95,'O03, tab 2,3,5,7,8'!$A:$D,4,FALSE)))</f>
        <v>0</v>
      </c>
      <c r="W95">
        <f>IF($E95="gas","",IF(ISERROR(VLOOKUP('Skin-HRS local'!P95,'O03, tab 2,3,5,7,8'!$A:$D,4,FALSE)),0,VLOOKUP('Skin-HRS local'!P95,'O03, tab 2,3,5,7,8'!$A:$D,4,FALSE)))</f>
        <v>0</v>
      </c>
      <c r="X95">
        <f>IF($E95="gas","",IF(ISERROR(VLOOKUP('Skin-HRS local'!Q95,'O03, tab 2,3,5,7,8'!$A:$D,4,FALSE)),0,VLOOKUP('Skin-HRS local'!Q95,'O03, tab 2,3,5,7,8'!$A:$D,4,FALSE)))</f>
        <v>0</v>
      </c>
      <c r="Y95">
        <f>IF($E95="gas","",IF(ISERROR(VLOOKUP('Skin-HRS local'!R95,'O03, tab 2,3,5,7,8'!$A:$D,4,FALSE)),0,VLOOKUP('Skin-HRS local'!R95,'O03, tab 2,3,5,7,8'!$A:$D,4,FALSE)))</f>
        <v>0</v>
      </c>
      <c r="Z95">
        <f>IF($E95="gas","",IF(ISERROR(VLOOKUP('Skin-HRS local'!S95,'O03, tab 2,3,5,7,8'!$A:$D,4,FALSE)),0,VLOOKUP('Skin-HRS local'!S95,'O03, tab 2,3,5,7,8'!$A:$D,4,FALSE)))</f>
        <v>0</v>
      </c>
      <c r="AA95">
        <f>IF($E95="gas","",IF(ISERROR(VLOOKUP('Skin-HRS local'!T95,'O03, tab 2,3,5,7,8'!$A:$D,4,FALSE)),0,VLOOKUP('Skin-HRS local'!T95,'O03, tab 2,3,5,7,8'!$A:$D,4,FALSE)))</f>
        <v>0</v>
      </c>
      <c r="AB95">
        <f>IF($E95="gas","",IF(ISERROR(VLOOKUP('Skin-HRS local'!U95,'O03, tab 2,3,5,7,8'!$A:$D,4,FALSE)),0,VLOOKUP('Skin-HRS local'!U95,'O03, tab 2,3,5,7,8'!$A:$D,4,FALSE)))</f>
        <v>0</v>
      </c>
      <c r="AC95">
        <f>IF($E95="gas","",IF(ISERROR(VLOOKUP('Skin-HRS local'!V95,'O03, tab 2,3,5,7,8'!$A:$D,4,FALSE)),0,VLOOKUP('Skin-HRS local'!V95,'O03, tab 2,3,5,7,8'!$A:$D,4,FALSE)))</f>
        <v>0</v>
      </c>
      <c r="AD95" s="52">
        <f t="shared" si="16"/>
        <v>0</v>
      </c>
      <c r="AE95" t="str">
        <f>IF(OR(AD95=0,E95="gas"),"",INDEX('O03'!$B$16:$G$22,'Skin-HRS systemic'!S95,'Skin-HRS systemic'!AD95))</f>
        <v/>
      </c>
      <c r="AF95">
        <f>IF(E95="gas","",'Inhalation-E,WE,HS'!Q95)</f>
        <v>1</v>
      </c>
      <c r="AG95">
        <f>IF(OR(E95="gas",AD95=0),0,(1/('INPUT-Settings'!$E$4^4*'INPUT-Settings'!$E$5^3)^(1/9))^(10-AE95))</f>
        <v>0</v>
      </c>
      <c r="AH95" s="52">
        <f t="shared" si="17"/>
        <v>0</v>
      </c>
    </row>
    <row r="96" spans="1:34" x14ac:dyDescent="0.3">
      <c r="A96">
        <f>'Skin-HRS local'!A96</f>
        <v>0</v>
      </c>
      <c r="B96">
        <f>'Skin-HRS local'!B96</f>
        <v>0</v>
      </c>
      <c r="C96">
        <f>'Skin-HRS local'!C96</f>
        <v>0</v>
      </c>
      <c r="D96">
        <f>'Skin-HRS local'!D96</f>
        <v>0</v>
      </c>
      <c r="E96">
        <f>VLOOKUP(D96,Substances!A:B,2,FALSE)</f>
        <v>0</v>
      </c>
      <c r="F96" t="e">
        <f>'Skin-MT body'!CS96</f>
        <v>#N/A</v>
      </c>
      <c r="G96" t="str">
        <f>IF(E96="gas","",'Skin-HRS local'!G96)</f>
        <v>Immersion</v>
      </c>
      <c r="H96" t="str">
        <f>IF(E96="liquid",VLOOKUP(G96,'G03, tab A1'!$B$14:$D$19,2,FALSE),IF(E96="solid",VLOOKUP(G96,'G03, tab A1'!$B$5:$D$10,2,FALSE),""))</f>
        <v/>
      </c>
      <c r="I96" s="52" t="e">
        <f t="shared" si="9"/>
        <v>#N/A</v>
      </c>
      <c r="J96" t="str">
        <f>IF(OR(E96="solid",E96="liquid"),I96*'Skin-HRS local'!K96,"")</f>
        <v/>
      </c>
      <c r="K96" t="e">
        <f>IF(OR(E96="solid",E96="gas",VLOOKUP('Skin-HRS systemic'!D96,'INPUT-Substances'!A:T,18,FALSE)="yes",VLOOKUP('Skin-HRS systemic'!D96,'INPUT-Substances'!A:T,19,FALSE)&gt;500,VLOOKUP('Skin-HRS systemic'!D96,'INPUT-Substances'!A:T,20,FALSE)&gt;5,VLOOKUP('Skin-HRS systemic'!D96,'INPUT-Substances'!A:T,20,FALSE)&lt;(-1)),0.1,1)</f>
        <v>#N/A</v>
      </c>
      <c r="L96" t="e">
        <f t="shared" si="10"/>
        <v>#VALUE!</v>
      </c>
      <c r="M96">
        <f>IF(E96="gas","",'Skin-HRS local'!AJ96)</f>
        <v>0</v>
      </c>
      <c r="N96">
        <f t="shared" si="11"/>
        <v>0.1</v>
      </c>
      <c r="O96" t="e">
        <f t="shared" si="12"/>
        <v>#VALUE!</v>
      </c>
      <c r="P96" s="52" t="e">
        <f t="shared" si="13"/>
        <v>#VALUE!</v>
      </c>
      <c r="Q96">
        <f>IF(E96="gas","",VLOOKUP('Skin-HRS local'!AQ96,'O03, tab 2,3,5,7,8'!$G$18:$I$21,3,FALSE))</f>
        <v>10</v>
      </c>
      <c r="R96" s="52" t="e">
        <f t="shared" si="14"/>
        <v>#VALUE!</v>
      </c>
      <c r="S96" s="52" t="e">
        <f t="shared" si="15"/>
        <v>#VALUE!</v>
      </c>
      <c r="T96">
        <f>IF($E96="gas","",IF(ISERROR(VLOOKUP('Skin-HRS local'!M96,'O03, tab 2,3,5,7,8'!$A:$D,4,FALSE)),0,VLOOKUP('Skin-HRS local'!M96,'O03, tab 2,3,5,7,8'!$A:$D,4,FALSE)))</f>
        <v>0</v>
      </c>
      <c r="U96">
        <f>IF($E96="gas","",IF(ISERROR(VLOOKUP('Skin-HRS local'!N96,'O03, tab 2,3,5,7,8'!$A:$D,4,FALSE)),0,VLOOKUP('Skin-HRS local'!N96,'O03, tab 2,3,5,7,8'!$A:$D,4,FALSE)))</f>
        <v>0</v>
      </c>
      <c r="V96">
        <f>IF($E96="gas","",IF(ISERROR(VLOOKUP('Skin-HRS local'!O96,'O03, tab 2,3,5,7,8'!$A:$D,4,FALSE)),0,VLOOKUP('Skin-HRS local'!O96,'O03, tab 2,3,5,7,8'!$A:$D,4,FALSE)))</f>
        <v>0</v>
      </c>
      <c r="W96">
        <f>IF($E96="gas","",IF(ISERROR(VLOOKUP('Skin-HRS local'!P96,'O03, tab 2,3,5,7,8'!$A:$D,4,FALSE)),0,VLOOKUP('Skin-HRS local'!P96,'O03, tab 2,3,5,7,8'!$A:$D,4,FALSE)))</f>
        <v>0</v>
      </c>
      <c r="X96">
        <f>IF($E96="gas","",IF(ISERROR(VLOOKUP('Skin-HRS local'!Q96,'O03, tab 2,3,5,7,8'!$A:$D,4,FALSE)),0,VLOOKUP('Skin-HRS local'!Q96,'O03, tab 2,3,5,7,8'!$A:$D,4,FALSE)))</f>
        <v>0</v>
      </c>
      <c r="Y96">
        <f>IF($E96="gas","",IF(ISERROR(VLOOKUP('Skin-HRS local'!R96,'O03, tab 2,3,5,7,8'!$A:$D,4,FALSE)),0,VLOOKUP('Skin-HRS local'!R96,'O03, tab 2,3,5,7,8'!$A:$D,4,FALSE)))</f>
        <v>0</v>
      </c>
      <c r="Z96">
        <f>IF($E96="gas","",IF(ISERROR(VLOOKUP('Skin-HRS local'!S96,'O03, tab 2,3,5,7,8'!$A:$D,4,FALSE)),0,VLOOKUP('Skin-HRS local'!S96,'O03, tab 2,3,5,7,8'!$A:$D,4,FALSE)))</f>
        <v>0</v>
      </c>
      <c r="AA96">
        <f>IF($E96="gas","",IF(ISERROR(VLOOKUP('Skin-HRS local'!T96,'O03, tab 2,3,5,7,8'!$A:$D,4,FALSE)),0,VLOOKUP('Skin-HRS local'!T96,'O03, tab 2,3,5,7,8'!$A:$D,4,FALSE)))</f>
        <v>0</v>
      </c>
      <c r="AB96">
        <f>IF($E96="gas","",IF(ISERROR(VLOOKUP('Skin-HRS local'!U96,'O03, tab 2,3,5,7,8'!$A:$D,4,FALSE)),0,VLOOKUP('Skin-HRS local'!U96,'O03, tab 2,3,5,7,8'!$A:$D,4,FALSE)))</f>
        <v>0</v>
      </c>
      <c r="AC96">
        <f>IF($E96="gas","",IF(ISERROR(VLOOKUP('Skin-HRS local'!V96,'O03, tab 2,3,5,7,8'!$A:$D,4,FALSE)),0,VLOOKUP('Skin-HRS local'!V96,'O03, tab 2,3,5,7,8'!$A:$D,4,FALSE)))</f>
        <v>0</v>
      </c>
      <c r="AD96" s="52">
        <f t="shared" si="16"/>
        <v>0</v>
      </c>
      <c r="AE96" t="str">
        <f>IF(OR(AD96=0,E96="gas"),"",INDEX('O03'!$B$16:$G$22,'Skin-HRS systemic'!S96,'Skin-HRS systemic'!AD96))</f>
        <v/>
      </c>
      <c r="AF96">
        <f>IF(E96="gas","",'Inhalation-E,WE,HS'!Q96)</f>
        <v>1</v>
      </c>
      <c r="AG96">
        <f>IF(OR(E96="gas",AD96=0),0,(1/('INPUT-Settings'!$E$4^4*'INPUT-Settings'!$E$5^3)^(1/9))^(10-AE96))</f>
        <v>0</v>
      </c>
      <c r="AH96" s="52">
        <f t="shared" si="17"/>
        <v>0</v>
      </c>
    </row>
    <row r="97" spans="1:34" x14ac:dyDescent="0.3">
      <c r="A97">
        <f>'Skin-HRS local'!A97</f>
        <v>0</v>
      </c>
      <c r="B97">
        <f>'Skin-HRS local'!B97</f>
        <v>0</v>
      </c>
      <c r="C97">
        <f>'Skin-HRS local'!C97</f>
        <v>0</v>
      </c>
      <c r="D97">
        <f>'Skin-HRS local'!D97</f>
        <v>0</v>
      </c>
      <c r="E97">
        <f>VLOOKUP(D97,Substances!A:B,2,FALSE)</f>
        <v>0</v>
      </c>
      <c r="F97" t="e">
        <f>'Skin-MT body'!CS97</f>
        <v>#N/A</v>
      </c>
      <c r="G97" t="str">
        <f>IF(E97="gas","",'Skin-HRS local'!G97)</f>
        <v>Immersion</v>
      </c>
      <c r="H97" t="str">
        <f>IF(E97="liquid",VLOOKUP(G97,'G03, tab A1'!$B$14:$D$19,2,FALSE),IF(E97="solid",VLOOKUP(G97,'G03, tab A1'!$B$5:$D$10,2,FALSE),""))</f>
        <v/>
      </c>
      <c r="I97" s="52" t="e">
        <f t="shared" si="9"/>
        <v>#N/A</v>
      </c>
      <c r="J97" t="str">
        <f>IF(OR(E97="solid",E97="liquid"),I97*'Skin-HRS local'!K97,"")</f>
        <v/>
      </c>
      <c r="K97" t="e">
        <f>IF(OR(E97="solid",E97="gas",VLOOKUP('Skin-HRS systemic'!D97,'INPUT-Substances'!A:T,18,FALSE)="yes",VLOOKUP('Skin-HRS systemic'!D97,'INPUT-Substances'!A:T,19,FALSE)&gt;500,VLOOKUP('Skin-HRS systemic'!D97,'INPUT-Substances'!A:T,20,FALSE)&gt;5,VLOOKUP('Skin-HRS systemic'!D97,'INPUT-Substances'!A:T,20,FALSE)&lt;(-1)),0.1,1)</f>
        <v>#N/A</v>
      </c>
      <c r="L97" t="e">
        <f t="shared" si="10"/>
        <v>#VALUE!</v>
      </c>
      <c r="M97">
        <f>IF(E97="gas","",'Skin-HRS local'!AJ97)</f>
        <v>0</v>
      </c>
      <c r="N97">
        <f t="shared" si="11"/>
        <v>0.1</v>
      </c>
      <c r="O97" t="e">
        <f t="shared" si="12"/>
        <v>#VALUE!</v>
      </c>
      <c r="P97" s="52" t="e">
        <f t="shared" si="13"/>
        <v>#VALUE!</v>
      </c>
      <c r="Q97">
        <f>IF(E97="gas","",VLOOKUP('Skin-HRS local'!AQ97,'O03, tab 2,3,5,7,8'!$G$18:$I$21,3,FALSE))</f>
        <v>10</v>
      </c>
      <c r="R97" s="52" t="e">
        <f t="shared" si="14"/>
        <v>#VALUE!</v>
      </c>
      <c r="S97" s="52" t="e">
        <f t="shared" si="15"/>
        <v>#VALUE!</v>
      </c>
      <c r="T97">
        <f>IF($E97="gas","",IF(ISERROR(VLOOKUP('Skin-HRS local'!M97,'O03, tab 2,3,5,7,8'!$A:$D,4,FALSE)),0,VLOOKUP('Skin-HRS local'!M97,'O03, tab 2,3,5,7,8'!$A:$D,4,FALSE)))</f>
        <v>0</v>
      </c>
      <c r="U97">
        <f>IF($E97="gas","",IF(ISERROR(VLOOKUP('Skin-HRS local'!N97,'O03, tab 2,3,5,7,8'!$A:$D,4,FALSE)),0,VLOOKUP('Skin-HRS local'!N97,'O03, tab 2,3,5,7,8'!$A:$D,4,FALSE)))</f>
        <v>0</v>
      </c>
      <c r="V97">
        <f>IF($E97="gas","",IF(ISERROR(VLOOKUP('Skin-HRS local'!O97,'O03, tab 2,3,5,7,8'!$A:$D,4,FALSE)),0,VLOOKUP('Skin-HRS local'!O97,'O03, tab 2,3,5,7,8'!$A:$D,4,FALSE)))</f>
        <v>0</v>
      </c>
      <c r="W97">
        <f>IF($E97="gas","",IF(ISERROR(VLOOKUP('Skin-HRS local'!P97,'O03, tab 2,3,5,7,8'!$A:$D,4,FALSE)),0,VLOOKUP('Skin-HRS local'!P97,'O03, tab 2,3,5,7,8'!$A:$D,4,FALSE)))</f>
        <v>0</v>
      </c>
      <c r="X97">
        <f>IF($E97="gas","",IF(ISERROR(VLOOKUP('Skin-HRS local'!Q97,'O03, tab 2,3,5,7,8'!$A:$D,4,FALSE)),0,VLOOKUP('Skin-HRS local'!Q97,'O03, tab 2,3,5,7,8'!$A:$D,4,FALSE)))</f>
        <v>0</v>
      </c>
      <c r="Y97">
        <f>IF($E97="gas","",IF(ISERROR(VLOOKUP('Skin-HRS local'!R97,'O03, tab 2,3,5,7,8'!$A:$D,4,FALSE)),0,VLOOKUP('Skin-HRS local'!R97,'O03, tab 2,3,5,7,8'!$A:$D,4,FALSE)))</f>
        <v>0</v>
      </c>
      <c r="Z97">
        <f>IF($E97="gas","",IF(ISERROR(VLOOKUP('Skin-HRS local'!S97,'O03, tab 2,3,5,7,8'!$A:$D,4,FALSE)),0,VLOOKUP('Skin-HRS local'!S97,'O03, tab 2,3,5,7,8'!$A:$D,4,FALSE)))</f>
        <v>0</v>
      </c>
      <c r="AA97">
        <f>IF($E97="gas","",IF(ISERROR(VLOOKUP('Skin-HRS local'!T97,'O03, tab 2,3,5,7,8'!$A:$D,4,FALSE)),0,VLOOKUP('Skin-HRS local'!T97,'O03, tab 2,3,5,7,8'!$A:$D,4,FALSE)))</f>
        <v>0</v>
      </c>
      <c r="AB97">
        <f>IF($E97="gas","",IF(ISERROR(VLOOKUP('Skin-HRS local'!U97,'O03, tab 2,3,5,7,8'!$A:$D,4,FALSE)),0,VLOOKUP('Skin-HRS local'!U97,'O03, tab 2,3,5,7,8'!$A:$D,4,FALSE)))</f>
        <v>0</v>
      </c>
      <c r="AC97">
        <f>IF($E97="gas","",IF(ISERROR(VLOOKUP('Skin-HRS local'!V97,'O03, tab 2,3,5,7,8'!$A:$D,4,FALSE)),0,VLOOKUP('Skin-HRS local'!V97,'O03, tab 2,3,5,7,8'!$A:$D,4,FALSE)))</f>
        <v>0</v>
      </c>
      <c r="AD97" s="52">
        <f t="shared" si="16"/>
        <v>0</v>
      </c>
      <c r="AE97" t="str">
        <f>IF(OR(AD97=0,E97="gas"),"",INDEX('O03'!$B$16:$G$22,'Skin-HRS systemic'!S97,'Skin-HRS systemic'!AD97))</f>
        <v/>
      </c>
      <c r="AF97">
        <f>IF(E97="gas","",'Inhalation-E,WE,HS'!Q97)</f>
        <v>1</v>
      </c>
      <c r="AG97">
        <f>IF(OR(E97="gas",AD97=0),0,(1/('INPUT-Settings'!$E$4^4*'INPUT-Settings'!$E$5^3)^(1/9))^(10-AE97))</f>
        <v>0</v>
      </c>
      <c r="AH97" s="52">
        <f t="shared" si="17"/>
        <v>0</v>
      </c>
    </row>
    <row r="98" spans="1:34" x14ac:dyDescent="0.3">
      <c r="A98">
        <f>'Skin-HRS local'!A98</f>
        <v>0</v>
      </c>
      <c r="B98">
        <f>'Skin-HRS local'!B98</f>
        <v>0</v>
      </c>
      <c r="C98">
        <f>'Skin-HRS local'!C98</f>
        <v>0</v>
      </c>
      <c r="D98">
        <f>'Skin-HRS local'!D98</f>
        <v>0</v>
      </c>
      <c r="E98">
        <f>VLOOKUP(D98,Substances!A:B,2,FALSE)</f>
        <v>0</v>
      </c>
      <c r="F98" t="e">
        <f>'Skin-MT body'!CS98</f>
        <v>#N/A</v>
      </c>
      <c r="G98" t="str">
        <f>IF(E98="gas","",'Skin-HRS local'!G98)</f>
        <v>Immersion</v>
      </c>
      <c r="H98" t="str">
        <f>IF(E98="liquid",VLOOKUP(G98,'G03, tab A1'!$B$14:$D$19,2,FALSE),IF(E98="solid",VLOOKUP(G98,'G03, tab A1'!$B$5:$D$10,2,FALSE),""))</f>
        <v/>
      </c>
      <c r="I98" s="52" t="e">
        <f t="shared" si="9"/>
        <v>#N/A</v>
      </c>
      <c r="J98" t="str">
        <f>IF(OR(E98="solid",E98="liquid"),I98*'Skin-HRS local'!K98,"")</f>
        <v/>
      </c>
      <c r="K98" t="e">
        <f>IF(OR(E98="solid",E98="gas",VLOOKUP('Skin-HRS systemic'!D98,'INPUT-Substances'!A:T,18,FALSE)="yes",VLOOKUP('Skin-HRS systemic'!D98,'INPUT-Substances'!A:T,19,FALSE)&gt;500,VLOOKUP('Skin-HRS systemic'!D98,'INPUT-Substances'!A:T,20,FALSE)&gt;5,VLOOKUP('Skin-HRS systemic'!D98,'INPUT-Substances'!A:T,20,FALSE)&lt;(-1)),0.1,1)</f>
        <v>#N/A</v>
      </c>
      <c r="L98" t="e">
        <f t="shared" si="10"/>
        <v>#VALUE!</v>
      </c>
      <c r="M98">
        <f>IF(E98="gas","",'Skin-HRS local'!AJ98)</f>
        <v>0</v>
      </c>
      <c r="N98">
        <f t="shared" si="11"/>
        <v>0.1</v>
      </c>
      <c r="O98" t="e">
        <f t="shared" si="12"/>
        <v>#VALUE!</v>
      </c>
      <c r="P98" s="52" t="e">
        <f t="shared" si="13"/>
        <v>#VALUE!</v>
      </c>
      <c r="Q98">
        <f>IF(E98="gas","",VLOOKUP('Skin-HRS local'!AQ98,'O03, tab 2,3,5,7,8'!$G$18:$I$21,3,FALSE))</f>
        <v>10</v>
      </c>
      <c r="R98" s="52" t="e">
        <f t="shared" si="14"/>
        <v>#VALUE!</v>
      </c>
      <c r="S98" s="52" t="e">
        <f t="shared" si="15"/>
        <v>#VALUE!</v>
      </c>
      <c r="T98">
        <f>IF($E98="gas","",IF(ISERROR(VLOOKUP('Skin-HRS local'!M98,'O03, tab 2,3,5,7,8'!$A:$D,4,FALSE)),0,VLOOKUP('Skin-HRS local'!M98,'O03, tab 2,3,5,7,8'!$A:$D,4,FALSE)))</f>
        <v>0</v>
      </c>
      <c r="U98">
        <f>IF($E98="gas","",IF(ISERROR(VLOOKUP('Skin-HRS local'!N98,'O03, tab 2,3,5,7,8'!$A:$D,4,FALSE)),0,VLOOKUP('Skin-HRS local'!N98,'O03, tab 2,3,5,7,8'!$A:$D,4,FALSE)))</f>
        <v>0</v>
      </c>
      <c r="V98">
        <f>IF($E98="gas","",IF(ISERROR(VLOOKUP('Skin-HRS local'!O98,'O03, tab 2,3,5,7,8'!$A:$D,4,FALSE)),0,VLOOKUP('Skin-HRS local'!O98,'O03, tab 2,3,5,7,8'!$A:$D,4,FALSE)))</f>
        <v>0</v>
      </c>
      <c r="W98">
        <f>IF($E98="gas","",IF(ISERROR(VLOOKUP('Skin-HRS local'!P98,'O03, tab 2,3,5,7,8'!$A:$D,4,FALSE)),0,VLOOKUP('Skin-HRS local'!P98,'O03, tab 2,3,5,7,8'!$A:$D,4,FALSE)))</f>
        <v>0</v>
      </c>
      <c r="X98">
        <f>IF($E98="gas","",IF(ISERROR(VLOOKUP('Skin-HRS local'!Q98,'O03, tab 2,3,5,7,8'!$A:$D,4,FALSE)),0,VLOOKUP('Skin-HRS local'!Q98,'O03, tab 2,3,5,7,8'!$A:$D,4,FALSE)))</f>
        <v>0</v>
      </c>
      <c r="Y98">
        <f>IF($E98="gas","",IF(ISERROR(VLOOKUP('Skin-HRS local'!R98,'O03, tab 2,3,5,7,8'!$A:$D,4,FALSE)),0,VLOOKUP('Skin-HRS local'!R98,'O03, tab 2,3,5,7,8'!$A:$D,4,FALSE)))</f>
        <v>0</v>
      </c>
      <c r="Z98">
        <f>IF($E98="gas","",IF(ISERROR(VLOOKUP('Skin-HRS local'!S98,'O03, tab 2,3,5,7,8'!$A:$D,4,FALSE)),0,VLOOKUP('Skin-HRS local'!S98,'O03, tab 2,3,5,7,8'!$A:$D,4,FALSE)))</f>
        <v>0</v>
      </c>
      <c r="AA98">
        <f>IF($E98="gas","",IF(ISERROR(VLOOKUP('Skin-HRS local'!T98,'O03, tab 2,3,5,7,8'!$A:$D,4,FALSE)),0,VLOOKUP('Skin-HRS local'!T98,'O03, tab 2,3,5,7,8'!$A:$D,4,FALSE)))</f>
        <v>0</v>
      </c>
      <c r="AB98">
        <f>IF($E98="gas","",IF(ISERROR(VLOOKUP('Skin-HRS local'!U98,'O03, tab 2,3,5,7,8'!$A:$D,4,FALSE)),0,VLOOKUP('Skin-HRS local'!U98,'O03, tab 2,3,5,7,8'!$A:$D,4,FALSE)))</f>
        <v>0</v>
      </c>
      <c r="AC98">
        <f>IF($E98="gas","",IF(ISERROR(VLOOKUP('Skin-HRS local'!V98,'O03, tab 2,3,5,7,8'!$A:$D,4,FALSE)),0,VLOOKUP('Skin-HRS local'!V98,'O03, tab 2,3,5,7,8'!$A:$D,4,FALSE)))</f>
        <v>0</v>
      </c>
      <c r="AD98" s="52">
        <f t="shared" si="16"/>
        <v>0</v>
      </c>
      <c r="AE98" t="str">
        <f>IF(OR(AD98=0,E98="gas"),"",INDEX('O03'!$B$16:$G$22,'Skin-HRS systemic'!S98,'Skin-HRS systemic'!AD98))</f>
        <v/>
      </c>
      <c r="AF98">
        <f>IF(E98="gas","",'Inhalation-E,WE,HS'!Q98)</f>
        <v>1</v>
      </c>
      <c r="AG98">
        <f>IF(OR(E98="gas",AD98=0),0,(1/('INPUT-Settings'!$E$4^4*'INPUT-Settings'!$E$5^3)^(1/9))^(10-AE98))</f>
        <v>0</v>
      </c>
      <c r="AH98" s="52">
        <f t="shared" si="17"/>
        <v>0</v>
      </c>
    </row>
    <row r="99" spans="1:34" x14ac:dyDescent="0.3">
      <c r="A99">
        <f>'Skin-HRS local'!A99</f>
        <v>0</v>
      </c>
      <c r="B99">
        <f>'Skin-HRS local'!B99</f>
        <v>0</v>
      </c>
      <c r="C99">
        <f>'Skin-HRS local'!C99</f>
        <v>0</v>
      </c>
      <c r="D99">
        <f>'Skin-HRS local'!D99</f>
        <v>0</v>
      </c>
      <c r="E99">
        <f>VLOOKUP(D99,Substances!A:B,2,FALSE)</f>
        <v>0</v>
      </c>
      <c r="F99" t="e">
        <f>'Skin-MT body'!CS99</f>
        <v>#N/A</v>
      </c>
      <c r="G99" t="str">
        <f>IF(E99="gas","",'Skin-HRS local'!G99)</f>
        <v>Immersion</v>
      </c>
      <c r="H99" t="str">
        <f>IF(E99="liquid",VLOOKUP(G99,'G03, tab A1'!$B$14:$D$19,2,FALSE),IF(E99="solid",VLOOKUP(G99,'G03, tab A1'!$B$5:$D$10,2,FALSE),""))</f>
        <v/>
      </c>
      <c r="I99" s="52" t="e">
        <f t="shared" si="9"/>
        <v>#N/A</v>
      </c>
      <c r="J99" t="str">
        <f>IF(OR(E99="solid",E99="liquid"),I99*'Skin-HRS local'!K99,"")</f>
        <v/>
      </c>
      <c r="K99" t="e">
        <f>IF(OR(E99="solid",E99="gas",VLOOKUP('Skin-HRS systemic'!D99,'INPUT-Substances'!A:T,18,FALSE)="yes",VLOOKUP('Skin-HRS systemic'!D99,'INPUT-Substances'!A:T,19,FALSE)&gt;500,VLOOKUP('Skin-HRS systemic'!D99,'INPUT-Substances'!A:T,20,FALSE)&gt;5,VLOOKUP('Skin-HRS systemic'!D99,'INPUT-Substances'!A:T,20,FALSE)&lt;(-1)),0.1,1)</f>
        <v>#N/A</v>
      </c>
      <c r="L99" t="e">
        <f t="shared" si="10"/>
        <v>#VALUE!</v>
      </c>
      <c r="M99">
        <f>IF(E99="gas","",'Skin-HRS local'!AJ99)</f>
        <v>0</v>
      </c>
      <c r="N99">
        <f t="shared" si="11"/>
        <v>0.1</v>
      </c>
      <c r="O99" t="e">
        <f t="shared" si="12"/>
        <v>#VALUE!</v>
      </c>
      <c r="P99" s="52" t="e">
        <f t="shared" si="13"/>
        <v>#VALUE!</v>
      </c>
      <c r="Q99">
        <f>IF(E99="gas","",VLOOKUP('Skin-HRS local'!AQ99,'O03, tab 2,3,5,7,8'!$G$18:$I$21,3,FALSE))</f>
        <v>10</v>
      </c>
      <c r="R99" s="52" t="e">
        <f t="shared" si="14"/>
        <v>#VALUE!</v>
      </c>
      <c r="S99" s="52" t="e">
        <f t="shared" si="15"/>
        <v>#VALUE!</v>
      </c>
      <c r="T99">
        <f>IF($E99="gas","",IF(ISERROR(VLOOKUP('Skin-HRS local'!M99,'O03, tab 2,3,5,7,8'!$A:$D,4,FALSE)),0,VLOOKUP('Skin-HRS local'!M99,'O03, tab 2,3,5,7,8'!$A:$D,4,FALSE)))</f>
        <v>0</v>
      </c>
      <c r="U99">
        <f>IF($E99="gas","",IF(ISERROR(VLOOKUP('Skin-HRS local'!N99,'O03, tab 2,3,5,7,8'!$A:$D,4,FALSE)),0,VLOOKUP('Skin-HRS local'!N99,'O03, tab 2,3,5,7,8'!$A:$D,4,FALSE)))</f>
        <v>0</v>
      </c>
      <c r="V99">
        <f>IF($E99="gas","",IF(ISERROR(VLOOKUP('Skin-HRS local'!O99,'O03, tab 2,3,5,7,8'!$A:$D,4,FALSE)),0,VLOOKUP('Skin-HRS local'!O99,'O03, tab 2,3,5,7,8'!$A:$D,4,FALSE)))</f>
        <v>0</v>
      </c>
      <c r="W99">
        <f>IF($E99="gas","",IF(ISERROR(VLOOKUP('Skin-HRS local'!P99,'O03, tab 2,3,5,7,8'!$A:$D,4,FALSE)),0,VLOOKUP('Skin-HRS local'!P99,'O03, tab 2,3,5,7,8'!$A:$D,4,FALSE)))</f>
        <v>0</v>
      </c>
      <c r="X99">
        <f>IF($E99="gas","",IF(ISERROR(VLOOKUP('Skin-HRS local'!Q99,'O03, tab 2,3,5,7,8'!$A:$D,4,FALSE)),0,VLOOKUP('Skin-HRS local'!Q99,'O03, tab 2,3,5,7,8'!$A:$D,4,FALSE)))</f>
        <v>0</v>
      </c>
      <c r="Y99">
        <f>IF($E99="gas","",IF(ISERROR(VLOOKUP('Skin-HRS local'!R99,'O03, tab 2,3,5,7,8'!$A:$D,4,FALSE)),0,VLOOKUP('Skin-HRS local'!R99,'O03, tab 2,3,5,7,8'!$A:$D,4,FALSE)))</f>
        <v>0</v>
      </c>
      <c r="Z99">
        <f>IF($E99="gas","",IF(ISERROR(VLOOKUP('Skin-HRS local'!S99,'O03, tab 2,3,5,7,8'!$A:$D,4,FALSE)),0,VLOOKUP('Skin-HRS local'!S99,'O03, tab 2,3,5,7,8'!$A:$D,4,FALSE)))</f>
        <v>0</v>
      </c>
      <c r="AA99">
        <f>IF($E99="gas","",IF(ISERROR(VLOOKUP('Skin-HRS local'!T99,'O03, tab 2,3,5,7,8'!$A:$D,4,FALSE)),0,VLOOKUP('Skin-HRS local'!T99,'O03, tab 2,3,5,7,8'!$A:$D,4,FALSE)))</f>
        <v>0</v>
      </c>
      <c r="AB99">
        <f>IF($E99="gas","",IF(ISERROR(VLOOKUP('Skin-HRS local'!U99,'O03, tab 2,3,5,7,8'!$A:$D,4,FALSE)),0,VLOOKUP('Skin-HRS local'!U99,'O03, tab 2,3,5,7,8'!$A:$D,4,FALSE)))</f>
        <v>0</v>
      </c>
      <c r="AC99">
        <f>IF($E99="gas","",IF(ISERROR(VLOOKUP('Skin-HRS local'!V99,'O03, tab 2,3,5,7,8'!$A:$D,4,FALSE)),0,VLOOKUP('Skin-HRS local'!V99,'O03, tab 2,3,5,7,8'!$A:$D,4,FALSE)))</f>
        <v>0</v>
      </c>
      <c r="AD99" s="52">
        <f t="shared" si="16"/>
        <v>0</v>
      </c>
      <c r="AE99" t="str">
        <f>IF(OR(AD99=0,E99="gas"),"",INDEX('O03'!$B$16:$G$22,'Skin-HRS systemic'!S99,'Skin-HRS systemic'!AD99))</f>
        <v/>
      </c>
      <c r="AF99">
        <f>IF(E99="gas","",'Inhalation-E,WE,HS'!Q99)</f>
        <v>1</v>
      </c>
      <c r="AG99">
        <f>IF(OR(E99="gas",AD99=0),0,(1/('INPUT-Settings'!$E$4^4*'INPUT-Settings'!$E$5^3)^(1/9))^(10-AE99))</f>
        <v>0</v>
      </c>
      <c r="AH99" s="52">
        <f t="shared" si="17"/>
        <v>0</v>
      </c>
    </row>
    <row r="100" spans="1:34" x14ac:dyDescent="0.3">
      <c r="A100">
        <f>'Skin-HRS local'!A100</f>
        <v>0</v>
      </c>
      <c r="B100">
        <f>'Skin-HRS local'!B100</f>
        <v>0</v>
      </c>
      <c r="C100">
        <f>'Skin-HRS local'!C100</f>
        <v>0</v>
      </c>
      <c r="D100">
        <f>'Skin-HRS local'!D100</f>
        <v>0</v>
      </c>
      <c r="E100">
        <f>VLOOKUP(D100,Substances!A:B,2,FALSE)</f>
        <v>0</v>
      </c>
      <c r="F100" t="e">
        <f>'Skin-MT body'!CS100</f>
        <v>#N/A</v>
      </c>
      <c r="G100" t="str">
        <f>IF(E100="gas","",'Skin-HRS local'!G100)</f>
        <v>Immersion</v>
      </c>
      <c r="H100" t="str">
        <f>IF(E100="liquid",VLOOKUP(G100,'G03, tab A1'!$B$14:$D$19,2,FALSE),IF(E100="solid",VLOOKUP(G100,'G03, tab A1'!$B$5:$D$10,2,FALSE),""))</f>
        <v/>
      </c>
      <c r="I100" s="52" t="e">
        <f t="shared" si="9"/>
        <v>#N/A</v>
      </c>
      <c r="J100" t="str">
        <f>IF(OR(E100="solid",E100="liquid"),I100*'Skin-HRS local'!K100,"")</f>
        <v/>
      </c>
      <c r="K100" t="e">
        <f>IF(OR(E100="solid",E100="gas",VLOOKUP('Skin-HRS systemic'!D100,'INPUT-Substances'!A:T,18,FALSE)="yes",VLOOKUP('Skin-HRS systemic'!D100,'INPUT-Substances'!A:T,19,FALSE)&gt;500,VLOOKUP('Skin-HRS systemic'!D100,'INPUT-Substances'!A:T,20,FALSE)&gt;5,VLOOKUP('Skin-HRS systemic'!D100,'INPUT-Substances'!A:T,20,FALSE)&lt;(-1)),0.1,1)</f>
        <v>#N/A</v>
      </c>
      <c r="L100" t="e">
        <f t="shared" si="10"/>
        <v>#VALUE!</v>
      </c>
      <c r="M100">
        <f>IF(E100="gas","",'Skin-HRS local'!AJ100)</f>
        <v>0</v>
      </c>
      <c r="N100">
        <f t="shared" si="11"/>
        <v>0.1</v>
      </c>
      <c r="O100" t="e">
        <f t="shared" si="12"/>
        <v>#VALUE!</v>
      </c>
      <c r="P100" s="52" t="e">
        <f t="shared" si="13"/>
        <v>#VALUE!</v>
      </c>
      <c r="Q100">
        <f>IF(E100="gas","",VLOOKUP('Skin-HRS local'!AQ100,'O03, tab 2,3,5,7,8'!$G$18:$I$21,3,FALSE))</f>
        <v>10</v>
      </c>
      <c r="R100" s="52" t="e">
        <f t="shared" si="14"/>
        <v>#VALUE!</v>
      </c>
      <c r="S100" s="52" t="e">
        <f t="shared" si="15"/>
        <v>#VALUE!</v>
      </c>
      <c r="T100">
        <f>IF($E100="gas","",IF(ISERROR(VLOOKUP('Skin-HRS local'!M100,'O03, tab 2,3,5,7,8'!$A:$D,4,FALSE)),0,VLOOKUP('Skin-HRS local'!M100,'O03, tab 2,3,5,7,8'!$A:$D,4,FALSE)))</f>
        <v>0</v>
      </c>
      <c r="U100">
        <f>IF($E100="gas","",IF(ISERROR(VLOOKUP('Skin-HRS local'!N100,'O03, tab 2,3,5,7,8'!$A:$D,4,FALSE)),0,VLOOKUP('Skin-HRS local'!N100,'O03, tab 2,3,5,7,8'!$A:$D,4,FALSE)))</f>
        <v>0</v>
      </c>
      <c r="V100">
        <f>IF($E100="gas","",IF(ISERROR(VLOOKUP('Skin-HRS local'!O100,'O03, tab 2,3,5,7,8'!$A:$D,4,FALSE)),0,VLOOKUP('Skin-HRS local'!O100,'O03, tab 2,3,5,7,8'!$A:$D,4,FALSE)))</f>
        <v>0</v>
      </c>
      <c r="W100">
        <f>IF($E100="gas","",IF(ISERROR(VLOOKUP('Skin-HRS local'!P100,'O03, tab 2,3,5,7,8'!$A:$D,4,FALSE)),0,VLOOKUP('Skin-HRS local'!P100,'O03, tab 2,3,5,7,8'!$A:$D,4,FALSE)))</f>
        <v>0</v>
      </c>
      <c r="X100">
        <f>IF($E100="gas","",IF(ISERROR(VLOOKUP('Skin-HRS local'!Q100,'O03, tab 2,3,5,7,8'!$A:$D,4,FALSE)),0,VLOOKUP('Skin-HRS local'!Q100,'O03, tab 2,3,5,7,8'!$A:$D,4,FALSE)))</f>
        <v>0</v>
      </c>
      <c r="Y100">
        <f>IF($E100="gas","",IF(ISERROR(VLOOKUP('Skin-HRS local'!R100,'O03, tab 2,3,5,7,8'!$A:$D,4,FALSE)),0,VLOOKUP('Skin-HRS local'!R100,'O03, tab 2,3,5,7,8'!$A:$D,4,FALSE)))</f>
        <v>0</v>
      </c>
      <c r="Z100">
        <f>IF($E100="gas","",IF(ISERROR(VLOOKUP('Skin-HRS local'!S100,'O03, tab 2,3,5,7,8'!$A:$D,4,FALSE)),0,VLOOKUP('Skin-HRS local'!S100,'O03, tab 2,3,5,7,8'!$A:$D,4,FALSE)))</f>
        <v>0</v>
      </c>
      <c r="AA100">
        <f>IF($E100="gas","",IF(ISERROR(VLOOKUP('Skin-HRS local'!T100,'O03, tab 2,3,5,7,8'!$A:$D,4,FALSE)),0,VLOOKUP('Skin-HRS local'!T100,'O03, tab 2,3,5,7,8'!$A:$D,4,FALSE)))</f>
        <v>0</v>
      </c>
      <c r="AB100">
        <f>IF($E100="gas","",IF(ISERROR(VLOOKUP('Skin-HRS local'!U100,'O03, tab 2,3,5,7,8'!$A:$D,4,FALSE)),0,VLOOKUP('Skin-HRS local'!U100,'O03, tab 2,3,5,7,8'!$A:$D,4,FALSE)))</f>
        <v>0</v>
      </c>
      <c r="AC100">
        <f>IF($E100="gas","",IF(ISERROR(VLOOKUP('Skin-HRS local'!V100,'O03, tab 2,3,5,7,8'!$A:$D,4,FALSE)),0,VLOOKUP('Skin-HRS local'!V100,'O03, tab 2,3,5,7,8'!$A:$D,4,FALSE)))</f>
        <v>0</v>
      </c>
      <c r="AD100" s="52">
        <f t="shared" si="16"/>
        <v>0</v>
      </c>
      <c r="AE100" t="str">
        <f>IF(OR(AD100=0,E100="gas"),"",INDEX('O03'!$B$16:$G$22,'Skin-HRS systemic'!S100,'Skin-HRS systemic'!AD100))</f>
        <v/>
      </c>
      <c r="AF100">
        <f>IF(E100="gas","",'Inhalation-E,WE,HS'!Q100)</f>
        <v>1</v>
      </c>
      <c r="AG100">
        <f>IF(OR(E100="gas",AD100=0),0,(1/('INPUT-Settings'!$E$4^4*'INPUT-Settings'!$E$5^3)^(1/9))^(10-AE100))</f>
        <v>0</v>
      </c>
      <c r="AH100" s="52">
        <f t="shared" si="17"/>
        <v>0</v>
      </c>
    </row>
    <row r="101" spans="1:34" x14ac:dyDescent="0.3">
      <c r="A101">
        <f>'Skin-HRS local'!A101</f>
        <v>0</v>
      </c>
      <c r="B101">
        <f>'Skin-HRS local'!B101</f>
        <v>0</v>
      </c>
      <c r="C101">
        <f>'Skin-HRS local'!C101</f>
        <v>0</v>
      </c>
      <c r="D101">
        <f>'Skin-HRS local'!D101</f>
        <v>0</v>
      </c>
      <c r="E101">
        <f>VLOOKUP(D101,Substances!A:B,2,FALSE)</f>
        <v>0</v>
      </c>
      <c r="F101" t="e">
        <f>'Skin-MT body'!CS101</f>
        <v>#N/A</v>
      </c>
      <c r="G101" t="str">
        <f>IF(E101="gas","",'Skin-HRS local'!G101)</f>
        <v>Immersion</v>
      </c>
      <c r="H101" t="str">
        <f>IF(E101="liquid",VLOOKUP(G101,'G03, tab A1'!$B$14:$D$19,2,FALSE),IF(E101="solid",VLOOKUP(G101,'G03, tab A1'!$B$5:$D$10,2,FALSE),""))</f>
        <v/>
      </c>
      <c r="I101" s="52" t="e">
        <f t="shared" ref="I101:I164" si="18">IF(E101="gas","",F101*H101)</f>
        <v>#N/A</v>
      </c>
      <c r="J101" t="str">
        <f>IF(OR(E101="solid",E101="liquid"),I101*'Skin-HRS local'!K101,"")</f>
        <v/>
      </c>
      <c r="K101" t="e">
        <f>IF(OR(E101="solid",E101="gas",VLOOKUP('Skin-HRS systemic'!D101,'INPUT-Substances'!A:T,18,FALSE)="yes",VLOOKUP('Skin-HRS systemic'!D101,'INPUT-Substances'!A:T,19,FALSE)&gt;500,VLOOKUP('Skin-HRS systemic'!D101,'INPUT-Substances'!A:T,20,FALSE)&gt;5,VLOOKUP('Skin-HRS systemic'!D101,'INPUT-Substances'!A:T,20,FALSE)&lt;(-1)),0.1,1)</f>
        <v>#N/A</v>
      </c>
      <c r="L101" t="e">
        <f t="shared" ref="L101:L164" si="19">IF(E101="gas","",J101*K101)</f>
        <v>#VALUE!</v>
      </c>
      <c r="M101">
        <f>IF(E101="gas","",'Skin-HRS local'!AJ101)</f>
        <v>0</v>
      </c>
      <c r="N101">
        <f t="shared" ref="N101:N164" si="20">IF(E101="gas","",IF(M101&lt;0.5,0.1,IF(M101&lt;4,0.3,IF(M101&lt;=7,1,IF(M101&gt;7,3,"")))))</f>
        <v>0.1</v>
      </c>
      <c r="O101" t="e">
        <f t="shared" ref="O101:O164" si="21">IF(E101="gas","",L101*N101)</f>
        <v>#VALUE!</v>
      </c>
      <c r="P101" s="52" t="e">
        <f t="shared" ref="P101:P164" si="22">IF(E101="gas","",IF(O101&lt;0.01,0.01,IF(O101&lt;6,O101,IF(O101&gt;6,6,""))))</f>
        <v>#VALUE!</v>
      </c>
      <c r="Q101">
        <f>IF(E101="gas","",VLOOKUP('Skin-HRS local'!AQ101,'O03, tab 2,3,5,7,8'!$G$18:$I$21,3,FALSE))</f>
        <v>10</v>
      </c>
      <c r="R101" s="52" t="e">
        <f t="shared" ref="R101:R164" si="23">IF(E101="gas","",P101*Q101)</f>
        <v>#VALUE!</v>
      </c>
      <c r="S101" s="52" t="e">
        <f t="shared" ref="S101:S164" si="24">IF(E101="gas","",IF(R101&lt;=0.5,2,IF(R101&lt;=5,3,IF(R101&lt;=50,4,IF(R101&lt;=500,5,IF(R101&lt;=5000,6,IF(R101&gt;5000,7,"")))))))</f>
        <v>#VALUE!</v>
      </c>
      <c r="T101">
        <f>IF($E101="gas","",IF(ISERROR(VLOOKUP('Skin-HRS local'!M101,'O03, tab 2,3,5,7,8'!$A:$D,4,FALSE)),0,VLOOKUP('Skin-HRS local'!M101,'O03, tab 2,3,5,7,8'!$A:$D,4,FALSE)))</f>
        <v>0</v>
      </c>
      <c r="U101">
        <f>IF($E101="gas","",IF(ISERROR(VLOOKUP('Skin-HRS local'!N101,'O03, tab 2,3,5,7,8'!$A:$D,4,FALSE)),0,VLOOKUP('Skin-HRS local'!N101,'O03, tab 2,3,5,7,8'!$A:$D,4,FALSE)))</f>
        <v>0</v>
      </c>
      <c r="V101">
        <f>IF($E101="gas","",IF(ISERROR(VLOOKUP('Skin-HRS local'!O101,'O03, tab 2,3,5,7,8'!$A:$D,4,FALSE)),0,VLOOKUP('Skin-HRS local'!O101,'O03, tab 2,3,5,7,8'!$A:$D,4,FALSE)))</f>
        <v>0</v>
      </c>
      <c r="W101">
        <f>IF($E101="gas","",IF(ISERROR(VLOOKUP('Skin-HRS local'!P101,'O03, tab 2,3,5,7,8'!$A:$D,4,FALSE)),0,VLOOKUP('Skin-HRS local'!P101,'O03, tab 2,3,5,7,8'!$A:$D,4,FALSE)))</f>
        <v>0</v>
      </c>
      <c r="X101">
        <f>IF($E101="gas","",IF(ISERROR(VLOOKUP('Skin-HRS local'!Q101,'O03, tab 2,3,5,7,8'!$A:$D,4,FALSE)),0,VLOOKUP('Skin-HRS local'!Q101,'O03, tab 2,3,5,7,8'!$A:$D,4,FALSE)))</f>
        <v>0</v>
      </c>
      <c r="Y101">
        <f>IF($E101="gas","",IF(ISERROR(VLOOKUP('Skin-HRS local'!R101,'O03, tab 2,3,5,7,8'!$A:$D,4,FALSE)),0,VLOOKUP('Skin-HRS local'!R101,'O03, tab 2,3,5,7,8'!$A:$D,4,FALSE)))</f>
        <v>0</v>
      </c>
      <c r="Z101">
        <f>IF($E101="gas","",IF(ISERROR(VLOOKUP('Skin-HRS local'!S101,'O03, tab 2,3,5,7,8'!$A:$D,4,FALSE)),0,VLOOKUP('Skin-HRS local'!S101,'O03, tab 2,3,5,7,8'!$A:$D,4,FALSE)))</f>
        <v>0</v>
      </c>
      <c r="AA101">
        <f>IF($E101="gas","",IF(ISERROR(VLOOKUP('Skin-HRS local'!T101,'O03, tab 2,3,5,7,8'!$A:$D,4,FALSE)),0,VLOOKUP('Skin-HRS local'!T101,'O03, tab 2,3,5,7,8'!$A:$D,4,FALSE)))</f>
        <v>0</v>
      </c>
      <c r="AB101">
        <f>IF($E101="gas","",IF(ISERROR(VLOOKUP('Skin-HRS local'!U101,'O03, tab 2,3,5,7,8'!$A:$D,4,FALSE)),0,VLOOKUP('Skin-HRS local'!U101,'O03, tab 2,3,5,7,8'!$A:$D,4,FALSE)))</f>
        <v>0</v>
      </c>
      <c r="AC101">
        <f>IF($E101="gas","",IF(ISERROR(VLOOKUP('Skin-HRS local'!V101,'O03, tab 2,3,5,7,8'!$A:$D,4,FALSE)),0,VLOOKUP('Skin-HRS local'!V101,'O03, tab 2,3,5,7,8'!$A:$D,4,FALSE)))</f>
        <v>0</v>
      </c>
      <c r="AD101" s="52">
        <f t="shared" ref="AD101:AD164" si="25">IF(E101="gas","",MAX(T101:AC101))</f>
        <v>0</v>
      </c>
      <c r="AE101" t="str">
        <f>IF(OR(AD101=0,E101="gas"),"",INDEX('O03'!$B$16:$G$22,'Skin-HRS systemic'!S101,'Skin-HRS systemic'!AD101))</f>
        <v/>
      </c>
      <c r="AF101">
        <f>IF(E101="gas","",'Inhalation-E,WE,HS'!Q101)</f>
        <v>1</v>
      </c>
      <c r="AG101">
        <f>IF(OR(E101="gas",AD101=0),0,(1/('INPUT-Settings'!$E$4^4*'INPUT-Settings'!$E$5^3)^(1/9))^(10-AE101))</f>
        <v>0</v>
      </c>
      <c r="AH101" s="52">
        <f t="shared" si="17"/>
        <v>0</v>
      </c>
    </row>
    <row r="102" spans="1:34" x14ac:dyDescent="0.3">
      <c r="A102">
        <f>'Skin-HRS local'!A102</f>
        <v>0</v>
      </c>
      <c r="B102">
        <f>'Skin-HRS local'!B102</f>
        <v>0</v>
      </c>
      <c r="C102">
        <f>'Skin-HRS local'!C102</f>
        <v>0</v>
      </c>
      <c r="D102">
        <f>'Skin-HRS local'!D102</f>
        <v>0</v>
      </c>
      <c r="E102">
        <f>VLOOKUP(D102,Substances!A:B,2,FALSE)</f>
        <v>0</v>
      </c>
      <c r="F102" t="e">
        <f>'Skin-MT body'!CS102</f>
        <v>#N/A</v>
      </c>
      <c r="G102" t="str">
        <f>IF(E102="gas","",'Skin-HRS local'!G102)</f>
        <v>Immersion</v>
      </c>
      <c r="H102" t="str">
        <f>IF(E102="liquid",VLOOKUP(G102,'G03, tab A1'!$B$14:$D$19,2,FALSE),IF(E102="solid",VLOOKUP(G102,'G03, tab A1'!$B$5:$D$10,2,FALSE),""))</f>
        <v/>
      </c>
      <c r="I102" s="52" t="e">
        <f t="shared" si="18"/>
        <v>#N/A</v>
      </c>
      <c r="J102" t="str">
        <f>IF(OR(E102="solid",E102="liquid"),I102*'Skin-HRS local'!K102,"")</f>
        <v/>
      </c>
      <c r="K102" t="e">
        <f>IF(OR(E102="solid",E102="gas",VLOOKUP('Skin-HRS systemic'!D102,'INPUT-Substances'!A:T,18,FALSE)="yes",VLOOKUP('Skin-HRS systemic'!D102,'INPUT-Substances'!A:T,19,FALSE)&gt;500,VLOOKUP('Skin-HRS systemic'!D102,'INPUT-Substances'!A:T,20,FALSE)&gt;5,VLOOKUP('Skin-HRS systemic'!D102,'INPUT-Substances'!A:T,20,FALSE)&lt;(-1)),0.1,1)</f>
        <v>#N/A</v>
      </c>
      <c r="L102" t="e">
        <f t="shared" si="19"/>
        <v>#VALUE!</v>
      </c>
      <c r="M102">
        <f>IF(E102="gas","",'Skin-HRS local'!AJ102)</f>
        <v>0</v>
      </c>
      <c r="N102">
        <f t="shared" si="20"/>
        <v>0.1</v>
      </c>
      <c r="O102" t="e">
        <f t="shared" si="21"/>
        <v>#VALUE!</v>
      </c>
      <c r="P102" s="52" t="e">
        <f t="shared" si="22"/>
        <v>#VALUE!</v>
      </c>
      <c r="Q102">
        <f>IF(E102="gas","",VLOOKUP('Skin-HRS local'!AQ102,'O03, tab 2,3,5,7,8'!$G$18:$I$21,3,FALSE))</f>
        <v>10</v>
      </c>
      <c r="R102" s="52" t="e">
        <f t="shared" si="23"/>
        <v>#VALUE!</v>
      </c>
      <c r="S102" s="52" t="e">
        <f t="shared" si="24"/>
        <v>#VALUE!</v>
      </c>
      <c r="T102">
        <f>IF($E102="gas","",IF(ISERROR(VLOOKUP('Skin-HRS local'!M102,'O03, tab 2,3,5,7,8'!$A:$D,4,FALSE)),0,VLOOKUP('Skin-HRS local'!M102,'O03, tab 2,3,5,7,8'!$A:$D,4,FALSE)))</f>
        <v>0</v>
      </c>
      <c r="U102">
        <f>IF($E102="gas","",IF(ISERROR(VLOOKUP('Skin-HRS local'!N102,'O03, tab 2,3,5,7,8'!$A:$D,4,FALSE)),0,VLOOKUP('Skin-HRS local'!N102,'O03, tab 2,3,5,7,8'!$A:$D,4,FALSE)))</f>
        <v>0</v>
      </c>
      <c r="V102">
        <f>IF($E102="gas","",IF(ISERROR(VLOOKUP('Skin-HRS local'!O102,'O03, tab 2,3,5,7,8'!$A:$D,4,FALSE)),0,VLOOKUP('Skin-HRS local'!O102,'O03, tab 2,3,5,7,8'!$A:$D,4,FALSE)))</f>
        <v>0</v>
      </c>
      <c r="W102">
        <f>IF($E102="gas","",IF(ISERROR(VLOOKUP('Skin-HRS local'!P102,'O03, tab 2,3,5,7,8'!$A:$D,4,FALSE)),0,VLOOKUP('Skin-HRS local'!P102,'O03, tab 2,3,5,7,8'!$A:$D,4,FALSE)))</f>
        <v>0</v>
      </c>
      <c r="X102">
        <f>IF($E102="gas","",IF(ISERROR(VLOOKUP('Skin-HRS local'!Q102,'O03, tab 2,3,5,7,8'!$A:$D,4,FALSE)),0,VLOOKUP('Skin-HRS local'!Q102,'O03, tab 2,3,5,7,8'!$A:$D,4,FALSE)))</f>
        <v>0</v>
      </c>
      <c r="Y102">
        <f>IF($E102="gas","",IF(ISERROR(VLOOKUP('Skin-HRS local'!R102,'O03, tab 2,3,5,7,8'!$A:$D,4,FALSE)),0,VLOOKUP('Skin-HRS local'!R102,'O03, tab 2,3,5,7,8'!$A:$D,4,FALSE)))</f>
        <v>0</v>
      </c>
      <c r="Z102">
        <f>IF($E102="gas","",IF(ISERROR(VLOOKUP('Skin-HRS local'!S102,'O03, tab 2,3,5,7,8'!$A:$D,4,FALSE)),0,VLOOKUP('Skin-HRS local'!S102,'O03, tab 2,3,5,7,8'!$A:$D,4,FALSE)))</f>
        <v>0</v>
      </c>
      <c r="AA102">
        <f>IF($E102="gas","",IF(ISERROR(VLOOKUP('Skin-HRS local'!T102,'O03, tab 2,3,5,7,8'!$A:$D,4,FALSE)),0,VLOOKUP('Skin-HRS local'!T102,'O03, tab 2,3,5,7,8'!$A:$D,4,FALSE)))</f>
        <v>0</v>
      </c>
      <c r="AB102">
        <f>IF($E102="gas","",IF(ISERROR(VLOOKUP('Skin-HRS local'!U102,'O03, tab 2,3,5,7,8'!$A:$D,4,FALSE)),0,VLOOKUP('Skin-HRS local'!U102,'O03, tab 2,3,5,7,8'!$A:$D,4,FALSE)))</f>
        <v>0</v>
      </c>
      <c r="AC102">
        <f>IF($E102="gas","",IF(ISERROR(VLOOKUP('Skin-HRS local'!V102,'O03, tab 2,3,5,7,8'!$A:$D,4,FALSE)),0,VLOOKUP('Skin-HRS local'!V102,'O03, tab 2,3,5,7,8'!$A:$D,4,FALSE)))</f>
        <v>0</v>
      </c>
      <c r="AD102" s="52">
        <f t="shared" si="25"/>
        <v>0</v>
      </c>
      <c r="AE102" t="str">
        <f>IF(OR(AD102=0,E102="gas"),"",INDEX('O03'!$B$16:$G$22,'Skin-HRS systemic'!S102,'Skin-HRS systemic'!AD102))</f>
        <v/>
      </c>
      <c r="AF102">
        <f>IF(E102="gas","",'Inhalation-E,WE,HS'!Q102)</f>
        <v>1</v>
      </c>
      <c r="AG102">
        <f>IF(OR(E102="gas",AD102=0),0,(1/('INPUT-Settings'!$E$4^4*'INPUT-Settings'!$E$5^3)^(1/9))^(10-AE102))</f>
        <v>0</v>
      </c>
      <c r="AH102" s="52">
        <f t="shared" si="17"/>
        <v>0</v>
      </c>
    </row>
    <row r="103" spans="1:34" x14ac:dyDescent="0.3">
      <c r="A103">
        <f>'Skin-HRS local'!A103</f>
        <v>0</v>
      </c>
      <c r="B103">
        <f>'Skin-HRS local'!B103</f>
        <v>0</v>
      </c>
      <c r="C103">
        <f>'Skin-HRS local'!C103</f>
        <v>0</v>
      </c>
      <c r="D103">
        <f>'Skin-HRS local'!D103</f>
        <v>0</v>
      </c>
      <c r="E103">
        <f>VLOOKUP(D103,Substances!A:B,2,FALSE)</f>
        <v>0</v>
      </c>
      <c r="F103" t="e">
        <f>'Skin-MT body'!CS103</f>
        <v>#N/A</v>
      </c>
      <c r="G103" t="str">
        <f>IF(E103="gas","",'Skin-HRS local'!G103)</f>
        <v>Immersion</v>
      </c>
      <c r="H103" t="str">
        <f>IF(E103="liquid",VLOOKUP(G103,'G03, tab A1'!$B$14:$D$19,2,FALSE),IF(E103="solid",VLOOKUP(G103,'G03, tab A1'!$B$5:$D$10,2,FALSE),""))</f>
        <v/>
      </c>
      <c r="I103" s="52" t="e">
        <f t="shared" si="18"/>
        <v>#N/A</v>
      </c>
      <c r="J103" t="str">
        <f>IF(OR(E103="solid",E103="liquid"),I103*'Skin-HRS local'!K103,"")</f>
        <v/>
      </c>
      <c r="K103" t="e">
        <f>IF(OR(E103="solid",E103="gas",VLOOKUP('Skin-HRS systemic'!D103,'INPUT-Substances'!A:T,18,FALSE)="yes",VLOOKUP('Skin-HRS systemic'!D103,'INPUT-Substances'!A:T,19,FALSE)&gt;500,VLOOKUP('Skin-HRS systemic'!D103,'INPUT-Substances'!A:T,20,FALSE)&gt;5,VLOOKUP('Skin-HRS systemic'!D103,'INPUT-Substances'!A:T,20,FALSE)&lt;(-1)),0.1,1)</f>
        <v>#N/A</v>
      </c>
      <c r="L103" t="e">
        <f t="shared" si="19"/>
        <v>#VALUE!</v>
      </c>
      <c r="M103">
        <f>IF(E103="gas","",'Skin-HRS local'!AJ103)</f>
        <v>0</v>
      </c>
      <c r="N103">
        <f t="shared" si="20"/>
        <v>0.1</v>
      </c>
      <c r="O103" t="e">
        <f t="shared" si="21"/>
        <v>#VALUE!</v>
      </c>
      <c r="P103" s="52" t="e">
        <f t="shared" si="22"/>
        <v>#VALUE!</v>
      </c>
      <c r="Q103">
        <f>IF(E103="gas","",VLOOKUP('Skin-HRS local'!AQ103,'O03, tab 2,3,5,7,8'!$G$18:$I$21,3,FALSE))</f>
        <v>10</v>
      </c>
      <c r="R103" s="52" t="e">
        <f t="shared" si="23"/>
        <v>#VALUE!</v>
      </c>
      <c r="S103" s="52" t="e">
        <f t="shared" si="24"/>
        <v>#VALUE!</v>
      </c>
      <c r="T103">
        <f>IF($E103="gas","",IF(ISERROR(VLOOKUP('Skin-HRS local'!M103,'O03, tab 2,3,5,7,8'!$A:$D,4,FALSE)),0,VLOOKUP('Skin-HRS local'!M103,'O03, tab 2,3,5,7,8'!$A:$D,4,FALSE)))</f>
        <v>0</v>
      </c>
      <c r="U103">
        <f>IF($E103="gas","",IF(ISERROR(VLOOKUP('Skin-HRS local'!N103,'O03, tab 2,3,5,7,8'!$A:$D,4,FALSE)),0,VLOOKUP('Skin-HRS local'!N103,'O03, tab 2,3,5,7,8'!$A:$D,4,FALSE)))</f>
        <v>0</v>
      </c>
      <c r="V103">
        <f>IF($E103="gas","",IF(ISERROR(VLOOKUP('Skin-HRS local'!O103,'O03, tab 2,3,5,7,8'!$A:$D,4,FALSE)),0,VLOOKUP('Skin-HRS local'!O103,'O03, tab 2,3,5,7,8'!$A:$D,4,FALSE)))</f>
        <v>0</v>
      </c>
      <c r="W103">
        <f>IF($E103="gas","",IF(ISERROR(VLOOKUP('Skin-HRS local'!P103,'O03, tab 2,3,5,7,8'!$A:$D,4,FALSE)),0,VLOOKUP('Skin-HRS local'!P103,'O03, tab 2,3,5,7,8'!$A:$D,4,FALSE)))</f>
        <v>0</v>
      </c>
      <c r="X103">
        <f>IF($E103="gas","",IF(ISERROR(VLOOKUP('Skin-HRS local'!Q103,'O03, tab 2,3,5,7,8'!$A:$D,4,FALSE)),0,VLOOKUP('Skin-HRS local'!Q103,'O03, tab 2,3,5,7,8'!$A:$D,4,FALSE)))</f>
        <v>0</v>
      </c>
      <c r="Y103">
        <f>IF($E103="gas","",IF(ISERROR(VLOOKUP('Skin-HRS local'!R103,'O03, tab 2,3,5,7,8'!$A:$D,4,FALSE)),0,VLOOKUP('Skin-HRS local'!R103,'O03, tab 2,3,5,7,8'!$A:$D,4,FALSE)))</f>
        <v>0</v>
      </c>
      <c r="Z103">
        <f>IF($E103="gas","",IF(ISERROR(VLOOKUP('Skin-HRS local'!S103,'O03, tab 2,3,5,7,8'!$A:$D,4,FALSE)),0,VLOOKUP('Skin-HRS local'!S103,'O03, tab 2,3,5,7,8'!$A:$D,4,FALSE)))</f>
        <v>0</v>
      </c>
      <c r="AA103">
        <f>IF($E103="gas","",IF(ISERROR(VLOOKUP('Skin-HRS local'!T103,'O03, tab 2,3,5,7,8'!$A:$D,4,FALSE)),0,VLOOKUP('Skin-HRS local'!T103,'O03, tab 2,3,5,7,8'!$A:$D,4,FALSE)))</f>
        <v>0</v>
      </c>
      <c r="AB103">
        <f>IF($E103="gas","",IF(ISERROR(VLOOKUP('Skin-HRS local'!U103,'O03, tab 2,3,5,7,8'!$A:$D,4,FALSE)),0,VLOOKUP('Skin-HRS local'!U103,'O03, tab 2,3,5,7,8'!$A:$D,4,FALSE)))</f>
        <v>0</v>
      </c>
      <c r="AC103">
        <f>IF($E103="gas","",IF(ISERROR(VLOOKUP('Skin-HRS local'!V103,'O03, tab 2,3,5,7,8'!$A:$D,4,FALSE)),0,VLOOKUP('Skin-HRS local'!V103,'O03, tab 2,3,5,7,8'!$A:$D,4,FALSE)))</f>
        <v>0</v>
      </c>
      <c r="AD103" s="52">
        <f t="shared" si="25"/>
        <v>0</v>
      </c>
      <c r="AE103" t="str">
        <f>IF(OR(AD103=0,E103="gas"),"",INDEX('O03'!$B$16:$G$22,'Skin-HRS systemic'!S103,'Skin-HRS systemic'!AD103))</f>
        <v/>
      </c>
      <c r="AF103">
        <f>IF(E103="gas","",'Inhalation-E,WE,HS'!Q103)</f>
        <v>1</v>
      </c>
      <c r="AG103">
        <f>IF(OR(E103="gas",AD103=0),0,(1/('INPUT-Settings'!$E$4^4*'INPUT-Settings'!$E$5^3)^(1/9))^(10-AE103))</f>
        <v>0</v>
      </c>
      <c r="AH103" s="52">
        <f t="shared" si="17"/>
        <v>0</v>
      </c>
    </row>
    <row r="104" spans="1:34" x14ac:dyDescent="0.3">
      <c r="A104">
        <f>'Skin-HRS local'!A104</f>
        <v>0</v>
      </c>
      <c r="B104">
        <f>'Skin-HRS local'!B104</f>
        <v>0</v>
      </c>
      <c r="C104">
        <f>'Skin-HRS local'!C104</f>
        <v>0</v>
      </c>
      <c r="D104">
        <f>'Skin-HRS local'!D104</f>
        <v>0</v>
      </c>
      <c r="E104">
        <f>VLOOKUP(D104,Substances!A:B,2,FALSE)</f>
        <v>0</v>
      </c>
      <c r="F104" t="e">
        <f>'Skin-MT body'!CS104</f>
        <v>#N/A</v>
      </c>
      <c r="G104" t="str">
        <f>IF(E104="gas","",'Skin-HRS local'!G104)</f>
        <v>Immersion</v>
      </c>
      <c r="H104" t="str">
        <f>IF(E104="liquid",VLOOKUP(G104,'G03, tab A1'!$B$14:$D$19,2,FALSE),IF(E104="solid",VLOOKUP(G104,'G03, tab A1'!$B$5:$D$10,2,FALSE),""))</f>
        <v/>
      </c>
      <c r="I104" s="52" t="e">
        <f t="shared" si="18"/>
        <v>#N/A</v>
      </c>
      <c r="J104" t="str">
        <f>IF(OR(E104="solid",E104="liquid"),I104*'Skin-HRS local'!K104,"")</f>
        <v/>
      </c>
      <c r="K104" t="e">
        <f>IF(OR(E104="solid",E104="gas",VLOOKUP('Skin-HRS systemic'!D104,'INPUT-Substances'!A:T,18,FALSE)="yes",VLOOKUP('Skin-HRS systemic'!D104,'INPUT-Substances'!A:T,19,FALSE)&gt;500,VLOOKUP('Skin-HRS systemic'!D104,'INPUT-Substances'!A:T,20,FALSE)&gt;5,VLOOKUP('Skin-HRS systemic'!D104,'INPUT-Substances'!A:T,20,FALSE)&lt;(-1)),0.1,1)</f>
        <v>#N/A</v>
      </c>
      <c r="L104" t="e">
        <f t="shared" si="19"/>
        <v>#VALUE!</v>
      </c>
      <c r="M104">
        <f>IF(E104="gas","",'Skin-HRS local'!AJ104)</f>
        <v>0</v>
      </c>
      <c r="N104">
        <f t="shared" si="20"/>
        <v>0.1</v>
      </c>
      <c r="O104" t="e">
        <f t="shared" si="21"/>
        <v>#VALUE!</v>
      </c>
      <c r="P104" s="52" t="e">
        <f t="shared" si="22"/>
        <v>#VALUE!</v>
      </c>
      <c r="Q104">
        <f>IF(E104="gas","",VLOOKUP('Skin-HRS local'!AQ104,'O03, tab 2,3,5,7,8'!$G$18:$I$21,3,FALSE))</f>
        <v>10</v>
      </c>
      <c r="R104" s="52" t="e">
        <f t="shared" si="23"/>
        <v>#VALUE!</v>
      </c>
      <c r="S104" s="52" t="e">
        <f t="shared" si="24"/>
        <v>#VALUE!</v>
      </c>
      <c r="T104">
        <f>IF($E104="gas","",IF(ISERROR(VLOOKUP('Skin-HRS local'!M104,'O03, tab 2,3,5,7,8'!$A:$D,4,FALSE)),0,VLOOKUP('Skin-HRS local'!M104,'O03, tab 2,3,5,7,8'!$A:$D,4,FALSE)))</f>
        <v>0</v>
      </c>
      <c r="U104">
        <f>IF($E104="gas","",IF(ISERROR(VLOOKUP('Skin-HRS local'!N104,'O03, tab 2,3,5,7,8'!$A:$D,4,FALSE)),0,VLOOKUP('Skin-HRS local'!N104,'O03, tab 2,3,5,7,8'!$A:$D,4,FALSE)))</f>
        <v>0</v>
      </c>
      <c r="V104">
        <f>IF($E104="gas","",IF(ISERROR(VLOOKUP('Skin-HRS local'!O104,'O03, tab 2,3,5,7,8'!$A:$D,4,FALSE)),0,VLOOKUP('Skin-HRS local'!O104,'O03, tab 2,3,5,7,8'!$A:$D,4,FALSE)))</f>
        <v>0</v>
      </c>
      <c r="W104">
        <f>IF($E104="gas","",IF(ISERROR(VLOOKUP('Skin-HRS local'!P104,'O03, tab 2,3,5,7,8'!$A:$D,4,FALSE)),0,VLOOKUP('Skin-HRS local'!P104,'O03, tab 2,3,5,7,8'!$A:$D,4,FALSE)))</f>
        <v>0</v>
      </c>
      <c r="X104">
        <f>IF($E104="gas","",IF(ISERROR(VLOOKUP('Skin-HRS local'!Q104,'O03, tab 2,3,5,7,8'!$A:$D,4,FALSE)),0,VLOOKUP('Skin-HRS local'!Q104,'O03, tab 2,3,5,7,8'!$A:$D,4,FALSE)))</f>
        <v>0</v>
      </c>
      <c r="Y104">
        <f>IF($E104="gas","",IF(ISERROR(VLOOKUP('Skin-HRS local'!R104,'O03, tab 2,3,5,7,8'!$A:$D,4,FALSE)),0,VLOOKUP('Skin-HRS local'!R104,'O03, tab 2,3,5,7,8'!$A:$D,4,FALSE)))</f>
        <v>0</v>
      </c>
      <c r="Z104">
        <f>IF($E104="gas","",IF(ISERROR(VLOOKUP('Skin-HRS local'!S104,'O03, tab 2,3,5,7,8'!$A:$D,4,FALSE)),0,VLOOKUP('Skin-HRS local'!S104,'O03, tab 2,3,5,7,8'!$A:$D,4,FALSE)))</f>
        <v>0</v>
      </c>
      <c r="AA104">
        <f>IF($E104="gas","",IF(ISERROR(VLOOKUP('Skin-HRS local'!T104,'O03, tab 2,3,5,7,8'!$A:$D,4,FALSE)),0,VLOOKUP('Skin-HRS local'!T104,'O03, tab 2,3,5,7,8'!$A:$D,4,FALSE)))</f>
        <v>0</v>
      </c>
      <c r="AB104">
        <f>IF($E104="gas","",IF(ISERROR(VLOOKUP('Skin-HRS local'!U104,'O03, tab 2,3,5,7,8'!$A:$D,4,FALSE)),0,VLOOKUP('Skin-HRS local'!U104,'O03, tab 2,3,5,7,8'!$A:$D,4,FALSE)))</f>
        <v>0</v>
      </c>
      <c r="AC104">
        <f>IF($E104="gas","",IF(ISERROR(VLOOKUP('Skin-HRS local'!V104,'O03, tab 2,3,5,7,8'!$A:$D,4,FALSE)),0,VLOOKUP('Skin-HRS local'!V104,'O03, tab 2,3,5,7,8'!$A:$D,4,FALSE)))</f>
        <v>0</v>
      </c>
      <c r="AD104" s="52">
        <f t="shared" si="25"/>
        <v>0</v>
      </c>
      <c r="AE104" t="str">
        <f>IF(OR(AD104=0,E104="gas"),"",INDEX('O03'!$B$16:$G$22,'Skin-HRS systemic'!S104,'Skin-HRS systemic'!AD104))</f>
        <v/>
      </c>
      <c r="AF104">
        <f>IF(E104="gas","",'Inhalation-E,WE,HS'!Q104)</f>
        <v>1</v>
      </c>
      <c r="AG104">
        <f>IF(OR(E104="gas",AD104=0),0,(1/('INPUT-Settings'!$E$4^4*'INPUT-Settings'!$E$5^3)^(1/9))^(10-AE104))</f>
        <v>0</v>
      </c>
      <c r="AH104" s="52">
        <f t="shared" si="17"/>
        <v>0</v>
      </c>
    </row>
    <row r="105" spans="1:34" x14ac:dyDescent="0.3">
      <c r="A105">
        <f>'Skin-HRS local'!A105</f>
        <v>0</v>
      </c>
      <c r="B105">
        <f>'Skin-HRS local'!B105</f>
        <v>0</v>
      </c>
      <c r="C105">
        <f>'Skin-HRS local'!C105</f>
        <v>0</v>
      </c>
      <c r="D105">
        <f>'Skin-HRS local'!D105</f>
        <v>0</v>
      </c>
      <c r="E105">
        <f>VLOOKUP(D105,Substances!A:B,2,FALSE)</f>
        <v>0</v>
      </c>
      <c r="F105" t="e">
        <f>'Skin-MT body'!CS105</f>
        <v>#N/A</v>
      </c>
      <c r="G105" t="str">
        <f>IF(E105="gas","",'Skin-HRS local'!G105)</f>
        <v>Immersion</v>
      </c>
      <c r="H105" t="str">
        <f>IF(E105="liquid",VLOOKUP(G105,'G03, tab A1'!$B$14:$D$19,2,FALSE),IF(E105="solid",VLOOKUP(G105,'G03, tab A1'!$B$5:$D$10,2,FALSE),""))</f>
        <v/>
      </c>
      <c r="I105" s="52" t="e">
        <f t="shared" si="18"/>
        <v>#N/A</v>
      </c>
      <c r="J105" t="str">
        <f>IF(OR(E105="solid",E105="liquid"),I105*'Skin-HRS local'!K105,"")</f>
        <v/>
      </c>
      <c r="K105" t="e">
        <f>IF(OR(E105="solid",E105="gas",VLOOKUP('Skin-HRS systemic'!D105,'INPUT-Substances'!A:T,18,FALSE)="yes",VLOOKUP('Skin-HRS systemic'!D105,'INPUT-Substances'!A:T,19,FALSE)&gt;500,VLOOKUP('Skin-HRS systemic'!D105,'INPUT-Substances'!A:T,20,FALSE)&gt;5,VLOOKUP('Skin-HRS systemic'!D105,'INPUT-Substances'!A:T,20,FALSE)&lt;(-1)),0.1,1)</f>
        <v>#N/A</v>
      </c>
      <c r="L105" t="e">
        <f t="shared" si="19"/>
        <v>#VALUE!</v>
      </c>
      <c r="M105">
        <f>IF(E105="gas","",'Skin-HRS local'!AJ105)</f>
        <v>0</v>
      </c>
      <c r="N105">
        <f t="shared" si="20"/>
        <v>0.1</v>
      </c>
      <c r="O105" t="e">
        <f t="shared" si="21"/>
        <v>#VALUE!</v>
      </c>
      <c r="P105" s="52" t="e">
        <f t="shared" si="22"/>
        <v>#VALUE!</v>
      </c>
      <c r="Q105">
        <f>IF(E105="gas","",VLOOKUP('Skin-HRS local'!AQ105,'O03, tab 2,3,5,7,8'!$G$18:$I$21,3,FALSE))</f>
        <v>10</v>
      </c>
      <c r="R105" s="52" t="e">
        <f t="shared" si="23"/>
        <v>#VALUE!</v>
      </c>
      <c r="S105" s="52" t="e">
        <f t="shared" si="24"/>
        <v>#VALUE!</v>
      </c>
      <c r="T105">
        <f>IF($E105="gas","",IF(ISERROR(VLOOKUP('Skin-HRS local'!M105,'O03, tab 2,3,5,7,8'!$A:$D,4,FALSE)),0,VLOOKUP('Skin-HRS local'!M105,'O03, tab 2,3,5,7,8'!$A:$D,4,FALSE)))</f>
        <v>0</v>
      </c>
      <c r="U105">
        <f>IF($E105="gas","",IF(ISERROR(VLOOKUP('Skin-HRS local'!N105,'O03, tab 2,3,5,7,8'!$A:$D,4,FALSE)),0,VLOOKUP('Skin-HRS local'!N105,'O03, tab 2,3,5,7,8'!$A:$D,4,FALSE)))</f>
        <v>0</v>
      </c>
      <c r="V105">
        <f>IF($E105="gas","",IF(ISERROR(VLOOKUP('Skin-HRS local'!O105,'O03, tab 2,3,5,7,8'!$A:$D,4,FALSE)),0,VLOOKUP('Skin-HRS local'!O105,'O03, tab 2,3,5,7,8'!$A:$D,4,FALSE)))</f>
        <v>0</v>
      </c>
      <c r="W105">
        <f>IF($E105="gas","",IF(ISERROR(VLOOKUP('Skin-HRS local'!P105,'O03, tab 2,3,5,7,8'!$A:$D,4,FALSE)),0,VLOOKUP('Skin-HRS local'!P105,'O03, tab 2,3,5,7,8'!$A:$D,4,FALSE)))</f>
        <v>0</v>
      </c>
      <c r="X105">
        <f>IF($E105="gas","",IF(ISERROR(VLOOKUP('Skin-HRS local'!Q105,'O03, tab 2,3,5,7,8'!$A:$D,4,FALSE)),0,VLOOKUP('Skin-HRS local'!Q105,'O03, tab 2,3,5,7,8'!$A:$D,4,FALSE)))</f>
        <v>0</v>
      </c>
      <c r="Y105">
        <f>IF($E105="gas","",IF(ISERROR(VLOOKUP('Skin-HRS local'!R105,'O03, tab 2,3,5,7,8'!$A:$D,4,FALSE)),0,VLOOKUP('Skin-HRS local'!R105,'O03, tab 2,3,5,7,8'!$A:$D,4,FALSE)))</f>
        <v>0</v>
      </c>
      <c r="Z105">
        <f>IF($E105="gas","",IF(ISERROR(VLOOKUP('Skin-HRS local'!S105,'O03, tab 2,3,5,7,8'!$A:$D,4,FALSE)),0,VLOOKUP('Skin-HRS local'!S105,'O03, tab 2,3,5,7,8'!$A:$D,4,FALSE)))</f>
        <v>0</v>
      </c>
      <c r="AA105">
        <f>IF($E105="gas","",IF(ISERROR(VLOOKUP('Skin-HRS local'!T105,'O03, tab 2,3,5,7,8'!$A:$D,4,FALSE)),0,VLOOKUP('Skin-HRS local'!T105,'O03, tab 2,3,5,7,8'!$A:$D,4,FALSE)))</f>
        <v>0</v>
      </c>
      <c r="AB105">
        <f>IF($E105="gas","",IF(ISERROR(VLOOKUP('Skin-HRS local'!U105,'O03, tab 2,3,5,7,8'!$A:$D,4,FALSE)),0,VLOOKUP('Skin-HRS local'!U105,'O03, tab 2,3,5,7,8'!$A:$D,4,FALSE)))</f>
        <v>0</v>
      </c>
      <c r="AC105">
        <f>IF($E105="gas","",IF(ISERROR(VLOOKUP('Skin-HRS local'!V105,'O03, tab 2,3,5,7,8'!$A:$D,4,FALSE)),0,VLOOKUP('Skin-HRS local'!V105,'O03, tab 2,3,5,7,8'!$A:$D,4,FALSE)))</f>
        <v>0</v>
      </c>
      <c r="AD105" s="52">
        <f t="shared" si="25"/>
        <v>0</v>
      </c>
      <c r="AE105" t="str">
        <f>IF(OR(AD105=0,E105="gas"),"",INDEX('O03'!$B$16:$G$22,'Skin-HRS systemic'!S105,'Skin-HRS systemic'!AD105))</f>
        <v/>
      </c>
      <c r="AF105">
        <f>IF(E105="gas","",'Inhalation-E,WE,HS'!Q105)</f>
        <v>1</v>
      </c>
      <c r="AG105">
        <f>IF(OR(E105="gas",AD105=0),0,(1/('INPUT-Settings'!$E$4^4*'INPUT-Settings'!$E$5^3)^(1/9))^(10-AE105))</f>
        <v>0</v>
      </c>
      <c r="AH105" s="52">
        <f t="shared" si="17"/>
        <v>0</v>
      </c>
    </row>
    <row r="106" spans="1:34" x14ac:dyDescent="0.3">
      <c r="A106">
        <f>'Skin-HRS local'!A106</f>
        <v>0</v>
      </c>
      <c r="B106">
        <f>'Skin-HRS local'!B106</f>
        <v>0</v>
      </c>
      <c r="C106">
        <f>'Skin-HRS local'!C106</f>
        <v>0</v>
      </c>
      <c r="D106">
        <f>'Skin-HRS local'!D106</f>
        <v>0</v>
      </c>
      <c r="E106">
        <f>VLOOKUP(D106,Substances!A:B,2,FALSE)</f>
        <v>0</v>
      </c>
      <c r="F106" t="e">
        <f>'Skin-MT body'!CS106</f>
        <v>#N/A</v>
      </c>
      <c r="G106" t="str">
        <f>IF(E106="gas","",'Skin-HRS local'!G106)</f>
        <v>Immersion</v>
      </c>
      <c r="H106" t="str">
        <f>IF(E106="liquid",VLOOKUP(G106,'G03, tab A1'!$B$14:$D$19,2,FALSE),IF(E106="solid",VLOOKUP(G106,'G03, tab A1'!$B$5:$D$10,2,FALSE),""))</f>
        <v/>
      </c>
      <c r="I106" s="52" t="e">
        <f t="shared" si="18"/>
        <v>#N/A</v>
      </c>
      <c r="J106" t="str">
        <f>IF(OR(E106="solid",E106="liquid"),I106*'Skin-HRS local'!K106,"")</f>
        <v/>
      </c>
      <c r="K106" t="e">
        <f>IF(OR(E106="solid",E106="gas",VLOOKUP('Skin-HRS systemic'!D106,'INPUT-Substances'!A:T,18,FALSE)="yes",VLOOKUP('Skin-HRS systemic'!D106,'INPUT-Substances'!A:T,19,FALSE)&gt;500,VLOOKUP('Skin-HRS systemic'!D106,'INPUT-Substances'!A:T,20,FALSE)&gt;5,VLOOKUP('Skin-HRS systemic'!D106,'INPUT-Substances'!A:T,20,FALSE)&lt;(-1)),0.1,1)</f>
        <v>#N/A</v>
      </c>
      <c r="L106" t="e">
        <f t="shared" si="19"/>
        <v>#VALUE!</v>
      </c>
      <c r="M106">
        <f>IF(E106="gas","",'Skin-HRS local'!AJ106)</f>
        <v>0</v>
      </c>
      <c r="N106">
        <f t="shared" si="20"/>
        <v>0.1</v>
      </c>
      <c r="O106" t="e">
        <f t="shared" si="21"/>
        <v>#VALUE!</v>
      </c>
      <c r="P106" s="52" t="e">
        <f t="shared" si="22"/>
        <v>#VALUE!</v>
      </c>
      <c r="Q106">
        <f>IF(E106="gas","",VLOOKUP('Skin-HRS local'!AQ106,'O03, tab 2,3,5,7,8'!$G$18:$I$21,3,FALSE))</f>
        <v>10</v>
      </c>
      <c r="R106" s="52" t="e">
        <f t="shared" si="23"/>
        <v>#VALUE!</v>
      </c>
      <c r="S106" s="52" t="e">
        <f t="shared" si="24"/>
        <v>#VALUE!</v>
      </c>
      <c r="T106">
        <f>IF($E106="gas","",IF(ISERROR(VLOOKUP('Skin-HRS local'!M106,'O03, tab 2,3,5,7,8'!$A:$D,4,FALSE)),0,VLOOKUP('Skin-HRS local'!M106,'O03, tab 2,3,5,7,8'!$A:$D,4,FALSE)))</f>
        <v>0</v>
      </c>
      <c r="U106">
        <f>IF($E106="gas","",IF(ISERROR(VLOOKUP('Skin-HRS local'!N106,'O03, tab 2,3,5,7,8'!$A:$D,4,FALSE)),0,VLOOKUP('Skin-HRS local'!N106,'O03, tab 2,3,5,7,8'!$A:$D,4,FALSE)))</f>
        <v>0</v>
      </c>
      <c r="V106">
        <f>IF($E106="gas","",IF(ISERROR(VLOOKUP('Skin-HRS local'!O106,'O03, tab 2,3,5,7,8'!$A:$D,4,FALSE)),0,VLOOKUP('Skin-HRS local'!O106,'O03, tab 2,3,5,7,8'!$A:$D,4,FALSE)))</f>
        <v>0</v>
      </c>
      <c r="W106">
        <f>IF($E106="gas","",IF(ISERROR(VLOOKUP('Skin-HRS local'!P106,'O03, tab 2,3,5,7,8'!$A:$D,4,FALSE)),0,VLOOKUP('Skin-HRS local'!P106,'O03, tab 2,3,5,7,8'!$A:$D,4,FALSE)))</f>
        <v>0</v>
      </c>
      <c r="X106">
        <f>IF($E106="gas","",IF(ISERROR(VLOOKUP('Skin-HRS local'!Q106,'O03, tab 2,3,5,7,8'!$A:$D,4,FALSE)),0,VLOOKUP('Skin-HRS local'!Q106,'O03, tab 2,3,5,7,8'!$A:$D,4,FALSE)))</f>
        <v>0</v>
      </c>
      <c r="Y106">
        <f>IF($E106="gas","",IF(ISERROR(VLOOKUP('Skin-HRS local'!R106,'O03, tab 2,3,5,7,8'!$A:$D,4,FALSE)),0,VLOOKUP('Skin-HRS local'!R106,'O03, tab 2,3,5,7,8'!$A:$D,4,FALSE)))</f>
        <v>0</v>
      </c>
      <c r="Z106">
        <f>IF($E106="gas","",IF(ISERROR(VLOOKUP('Skin-HRS local'!S106,'O03, tab 2,3,5,7,8'!$A:$D,4,FALSE)),0,VLOOKUP('Skin-HRS local'!S106,'O03, tab 2,3,5,7,8'!$A:$D,4,FALSE)))</f>
        <v>0</v>
      </c>
      <c r="AA106">
        <f>IF($E106="gas","",IF(ISERROR(VLOOKUP('Skin-HRS local'!T106,'O03, tab 2,3,5,7,8'!$A:$D,4,FALSE)),0,VLOOKUP('Skin-HRS local'!T106,'O03, tab 2,3,5,7,8'!$A:$D,4,FALSE)))</f>
        <v>0</v>
      </c>
      <c r="AB106">
        <f>IF($E106="gas","",IF(ISERROR(VLOOKUP('Skin-HRS local'!U106,'O03, tab 2,3,5,7,8'!$A:$D,4,FALSE)),0,VLOOKUP('Skin-HRS local'!U106,'O03, tab 2,3,5,7,8'!$A:$D,4,FALSE)))</f>
        <v>0</v>
      </c>
      <c r="AC106">
        <f>IF($E106="gas","",IF(ISERROR(VLOOKUP('Skin-HRS local'!V106,'O03, tab 2,3,5,7,8'!$A:$D,4,FALSE)),0,VLOOKUP('Skin-HRS local'!V106,'O03, tab 2,3,5,7,8'!$A:$D,4,FALSE)))</f>
        <v>0</v>
      </c>
      <c r="AD106" s="52">
        <f t="shared" si="25"/>
        <v>0</v>
      </c>
      <c r="AE106" t="str">
        <f>IF(OR(AD106=0,E106="gas"),"",INDEX('O03'!$B$16:$G$22,'Skin-HRS systemic'!S106,'Skin-HRS systemic'!AD106))</f>
        <v/>
      </c>
      <c r="AF106">
        <f>IF(E106="gas","",'Inhalation-E,WE,HS'!Q106)</f>
        <v>1</v>
      </c>
      <c r="AG106">
        <f>IF(OR(E106="gas",AD106=0),0,(1/('INPUT-Settings'!$E$4^4*'INPUT-Settings'!$E$5^3)^(1/9))^(10-AE106))</f>
        <v>0</v>
      </c>
      <c r="AH106" s="52">
        <f t="shared" si="17"/>
        <v>0</v>
      </c>
    </row>
    <row r="107" spans="1:34" x14ac:dyDescent="0.3">
      <c r="A107">
        <f>'Skin-HRS local'!A107</f>
        <v>0</v>
      </c>
      <c r="B107">
        <f>'Skin-HRS local'!B107</f>
        <v>0</v>
      </c>
      <c r="C107">
        <f>'Skin-HRS local'!C107</f>
        <v>0</v>
      </c>
      <c r="D107">
        <f>'Skin-HRS local'!D107</f>
        <v>0</v>
      </c>
      <c r="E107">
        <f>VLOOKUP(D107,Substances!A:B,2,FALSE)</f>
        <v>0</v>
      </c>
      <c r="F107" t="e">
        <f>'Skin-MT body'!CS107</f>
        <v>#N/A</v>
      </c>
      <c r="G107" t="str">
        <f>IF(E107="gas","",'Skin-HRS local'!G107)</f>
        <v>Immersion</v>
      </c>
      <c r="H107" t="str">
        <f>IF(E107="liquid",VLOOKUP(G107,'G03, tab A1'!$B$14:$D$19,2,FALSE),IF(E107="solid",VLOOKUP(G107,'G03, tab A1'!$B$5:$D$10,2,FALSE),""))</f>
        <v/>
      </c>
      <c r="I107" s="52" t="e">
        <f t="shared" si="18"/>
        <v>#N/A</v>
      </c>
      <c r="J107" t="str">
        <f>IF(OR(E107="solid",E107="liquid"),I107*'Skin-HRS local'!K107,"")</f>
        <v/>
      </c>
      <c r="K107" t="e">
        <f>IF(OR(E107="solid",E107="gas",VLOOKUP('Skin-HRS systemic'!D107,'INPUT-Substances'!A:T,18,FALSE)="yes",VLOOKUP('Skin-HRS systemic'!D107,'INPUT-Substances'!A:T,19,FALSE)&gt;500,VLOOKUP('Skin-HRS systemic'!D107,'INPUT-Substances'!A:T,20,FALSE)&gt;5,VLOOKUP('Skin-HRS systemic'!D107,'INPUT-Substances'!A:T,20,FALSE)&lt;(-1)),0.1,1)</f>
        <v>#N/A</v>
      </c>
      <c r="L107" t="e">
        <f t="shared" si="19"/>
        <v>#VALUE!</v>
      </c>
      <c r="M107">
        <f>IF(E107="gas","",'Skin-HRS local'!AJ107)</f>
        <v>0</v>
      </c>
      <c r="N107">
        <f t="shared" si="20"/>
        <v>0.1</v>
      </c>
      <c r="O107" t="e">
        <f t="shared" si="21"/>
        <v>#VALUE!</v>
      </c>
      <c r="P107" s="52" t="e">
        <f t="shared" si="22"/>
        <v>#VALUE!</v>
      </c>
      <c r="Q107">
        <f>IF(E107="gas","",VLOOKUP('Skin-HRS local'!AQ107,'O03, tab 2,3,5,7,8'!$G$18:$I$21,3,FALSE))</f>
        <v>10</v>
      </c>
      <c r="R107" s="52" t="e">
        <f t="shared" si="23"/>
        <v>#VALUE!</v>
      </c>
      <c r="S107" s="52" t="e">
        <f t="shared" si="24"/>
        <v>#VALUE!</v>
      </c>
      <c r="T107">
        <f>IF($E107="gas","",IF(ISERROR(VLOOKUP('Skin-HRS local'!M107,'O03, tab 2,3,5,7,8'!$A:$D,4,FALSE)),0,VLOOKUP('Skin-HRS local'!M107,'O03, tab 2,3,5,7,8'!$A:$D,4,FALSE)))</f>
        <v>0</v>
      </c>
      <c r="U107">
        <f>IF($E107="gas","",IF(ISERROR(VLOOKUP('Skin-HRS local'!N107,'O03, tab 2,3,5,7,8'!$A:$D,4,FALSE)),0,VLOOKUP('Skin-HRS local'!N107,'O03, tab 2,3,5,7,8'!$A:$D,4,FALSE)))</f>
        <v>0</v>
      </c>
      <c r="V107">
        <f>IF($E107="gas","",IF(ISERROR(VLOOKUP('Skin-HRS local'!O107,'O03, tab 2,3,5,7,8'!$A:$D,4,FALSE)),0,VLOOKUP('Skin-HRS local'!O107,'O03, tab 2,3,5,7,8'!$A:$D,4,FALSE)))</f>
        <v>0</v>
      </c>
      <c r="W107">
        <f>IF($E107="gas","",IF(ISERROR(VLOOKUP('Skin-HRS local'!P107,'O03, tab 2,3,5,7,8'!$A:$D,4,FALSE)),0,VLOOKUP('Skin-HRS local'!P107,'O03, tab 2,3,5,7,8'!$A:$D,4,FALSE)))</f>
        <v>0</v>
      </c>
      <c r="X107">
        <f>IF($E107="gas","",IF(ISERROR(VLOOKUP('Skin-HRS local'!Q107,'O03, tab 2,3,5,7,8'!$A:$D,4,FALSE)),0,VLOOKUP('Skin-HRS local'!Q107,'O03, tab 2,3,5,7,8'!$A:$D,4,FALSE)))</f>
        <v>0</v>
      </c>
      <c r="Y107">
        <f>IF($E107="gas","",IF(ISERROR(VLOOKUP('Skin-HRS local'!R107,'O03, tab 2,3,5,7,8'!$A:$D,4,FALSE)),0,VLOOKUP('Skin-HRS local'!R107,'O03, tab 2,3,5,7,8'!$A:$D,4,FALSE)))</f>
        <v>0</v>
      </c>
      <c r="Z107">
        <f>IF($E107="gas","",IF(ISERROR(VLOOKUP('Skin-HRS local'!S107,'O03, tab 2,3,5,7,8'!$A:$D,4,FALSE)),0,VLOOKUP('Skin-HRS local'!S107,'O03, tab 2,3,5,7,8'!$A:$D,4,FALSE)))</f>
        <v>0</v>
      </c>
      <c r="AA107">
        <f>IF($E107="gas","",IF(ISERROR(VLOOKUP('Skin-HRS local'!T107,'O03, tab 2,3,5,7,8'!$A:$D,4,FALSE)),0,VLOOKUP('Skin-HRS local'!T107,'O03, tab 2,3,5,7,8'!$A:$D,4,FALSE)))</f>
        <v>0</v>
      </c>
      <c r="AB107">
        <f>IF($E107="gas","",IF(ISERROR(VLOOKUP('Skin-HRS local'!U107,'O03, tab 2,3,5,7,8'!$A:$D,4,FALSE)),0,VLOOKUP('Skin-HRS local'!U107,'O03, tab 2,3,5,7,8'!$A:$D,4,FALSE)))</f>
        <v>0</v>
      </c>
      <c r="AC107">
        <f>IF($E107="gas","",IF(ISERROR(VLOOKUP('Skin-HRS local'!V107,'O03, tab 2,3,5,7,8'!$A:$D,4,FALSE)),0,VLOOKUP('Skin-HRS local'!V107,'O03, tab 2,3,5,7,8'!$A:$D,4,FALSE)))</f>
        <v>0</v>
      </c>
      <c r="AD107" s="52">
        <f t="shared" si="25"/>
        <v>0</v>
      </c>
      <c r="AE107" t="str">
        <f>IF(OR(AD107=0,E107="gas"),"",INDEX('O03'!$B$16:$G$22,'Skin-HRS systemic'!S107,'Skin-HRS systemic'!AD107))</f>
        <v/>
      </c>
      <c r="AF107">
        <f>IF(E107="gas","",'Inhalation-E,WE,HS'!Q107)</f>
        <v>1</v>
      </c>
      <c r="AG107">
        <f>IF(OR(E107="gas",AD107=0),0,(1/('INPUT-Settings'!$E$4^4*'INPUT-Settings'!$E$5^3)^(1/9))^(10-AE107))</f>
        <v>0</v>
      </c>
      <c r="AH107" s="52">
        <f t="shared" si="17"/>
        <v>0</v>
      </c>
    </row>
    <row r="108" spans="1:34" x14ac:dyDescent="0.3">
      <c r="A108">
        <f>'Skin-HRS local'!A108</f>
        <v>0</v>
      </c>
      <c r="B108">
        <f>'Skin-HRS local'!B108</f>
        <v>0</v>
      </c>
      <c r="C108">
        <f>'Skin-HRS local'!C108</f>
        <v>0</v>
      </c>
      <c r="D108">
        <f>'Skin-HRS local'!D108</f>
        <v>0</v>
      </c>
      <c r="E108">
        <f>VLOOKUP(D108,Substances!A:B,2,FALSE)</f>
        <v>0</v>
      </c>
      <c r="F108" t="e">
        <f>'Skin-MT body'!CS108</f>
        <v>#N/A</v>
      </c>
      <c r="G108" t="str">
        <f>IF(E108="gas","",'Skin-HRS local'!G108)</f>
        <v>Immersion</v>
      </c>
      <c r="H108" t="str">
        <f>IF(E108="liquid",VLOOKUP(G108,'G03, tab A1'!$B$14:$D$19,2,FALSE),IF(E108="solid",VLOOKUP(G108,'G03, tab A1'!$B$5:$D$10,2,FALSE),""))</f>
        <v/>
      </c>
      <c r="I108" s="52" t="e">
        <f t="shared" si="18"/>
        <v>#N/A</v>
      </c>
      <c r="J108" t="str">
        <f>IF(OR(E108="solid",E108="liquid"),I108*'Skin-HRS local'!K108,"")</f>
        <v/>
      </c>
      <c r="K108" t="e">
        <f>IF(OR(E108="solid",E108="gas",VLOOKUP('Skin-HRS systemic'!D108,'INPUT-Substances'!A:T,18,FALSE)="yes",VLOOKUP('Skin-HRS systemic'!D108,'INPUT-Substances'!A:T,19,FALSE)&gt;500,VLOOKUP('Skin-HRS systemic'!D108,'INPUT-Substances'!A:T,20,FALSE)&gt;5,VLOOKUP('Skin-HRS systemic'!D108,'INPUT-Substances'!A:T,20,FALSE)&lt;(-1)),0.1,1)</f>
        <v>#N/A</v>
      </c>
      <c r="L108" t="e">
        <f t="shared" si="19"/>
        <v>#VALUE!</v>
      </c>
      <c r="M108">
        <f>IF(E108="gas","",'Skin-HRS local'!AJ108)</f>
        <v>0</v>
      </c>
      <c r="N108">
        <f t="shared" si="20"/>
        <v>0.1</v>
      </c>
      <c r="O108" t="e">
        <f t="shared" si="21"/>
        <v>#VALUE!</v>
      </c>
      <c r="P108" s="52" t="e">
        <f t="shared" si="22"/>
        <v>#VALUE!</v>
      </c>
      <c r="Q108">
        <f>IF(E108="gas","",VLOOKUP('Skin-HRS local'!AQ108,'O03, tab 2,3,5,7,8'!$G$18:$I$21,3,FALSE))</f>
        <v>10</v>
      </c>
      <c r="R108" s="52" t="e">
        <f t="shared" si="23"/>
        <v>#VALUE!</v>
      </c>
      <c r="S108" s="52" t="e">
        <f t="shared" si="24"/>
        <v>#VALUE!</v>
      </c>
      <c r="T108">
        <f>IF($E108="gas","",IF(ISERROR(VLOOKUP('Skin-HRS local'!M108,'O03, tab 2,3,5,7,8'!$A:$D,4,FALSE)),0,VLOOKUP('Skin-HRS local'!M108,'O03, tab 2,3,5,7,8'!$A:$D,4,FALSE)))</f>
        <v>0</v>
      </c>
      <c r="U108">
        <f>IF($E108="gas","",IF(ISERROR(VLOOKUP('Skin-HRS local'!N108,'O03, tab 2,3,5,7,8'!$A:$D,4,FALSE)),0,VLOOKUP('Skin-HRS local'!N108,'O03, tab 2,3,5,7,8'!$A:$D,4,FALSE)))</f>
        <v>0</v>
      </c>
      <c r="V108">
        <f>IF($E108="gas","",IF(ISERROR(VLOOKUP('Skin-HRS local'!O108,'O03, tab 2,3,5,7,8'!$A:$D,4,FALSE)),0,VLOOKUP('Skin-HRS local'!O108,'O03, tab 2,3,5,7,8'!$A:$D,4,FALSE)))</f>
        <v>0</v>
      </c>
      <c r="W108">
        <f>IF($E108="gas","",IF(ISERROR(VLOOKUP('Skin-HRS local'!P108,'O03, tab 2,3,5,7,8'!$A:$D,4,FALSE)),0,VLOOKUP('Skin-HRS local'!P108,'O03, tab 2,3,5,7,8'!$A:$D,4,FALSE)))</f>
        <v>0</v>
      </c>
      <c r="X108">
        <f>IF($E108="gas","",IF(ISERROR(VLOOKUP('Skin-HRS local'!Q108,'O03, tab 2,3,5,7,8'!$A:$D,4,FALSE)),0,VLOOKUP('Skin-HRS local'!Q108,'O03, tab 2,3,5,7,8'!$A:$D,4,FALSE)))</f>
        <v>0</v>
      </c>
      <c r="Y108">
        <f>IF($E108="gas","",IF(ISERROR(VLOOKUP('Skin-HRS local'!R108,'O03, tab 2,3,5,7,8'!$A:$D,4,FALSE)),0,VLOOKUP('Skin-HRS local'!R108,'O03, tab 2,3,5,7,8'!$A:$D,4,FALSE)))</f>
        <v>0</v>
      </c>
      <c r="Z108">
        <f>IF($E108="gas","",IF(ISERROR(VLOOKUP('Skin-HRS local'!S108,'O03, tab 2,3,5,7,8'!$A:$D,4,FALSE)),0,VLOOKUP('Skin-HRS local'!S108,'O03, tab 2,3,5,7,8'!$A:$D,4,FALSE)))</f>
        <v>0</v>
      </c>
      <c r="AA108">
        <f>IF($E108="gas","",IF(ISERROR(VLOOKUP('Skin-HRS local'!T108,'O03, tab 2,3,5,7,8'!$A:$D,4,FALSE)),0,VLOOKUP('Skin-HRS local'!T108,'O03, tab 2,3,5,7,8'!$A:$D,4,FALSE)))</f>
        <v>0</v>
      </c>
      <c r="AB108">
        <f>IF($E108="gas","",IF(ISERROR(VLOOKUP('Skin-HRS local'!U108,'O03, tab 2,3,5,7,8'!$A:$D,4,FALSE)),0,VLOOKUP('Skin-HRS local'!U108,'O03, tab 2,3,5,7,8'!$A:$D,4,FALSE)))</f>
        <v>0</v>
      </c>
      <c r="AC108">
        <f>IF($E108="gas","",IF(ISERROR(VLOOKUP('Skin-HRS local'!V108,'O03, tab 2,3,5,7,8'!$A:$D,4,FALSE)),0,VLOOKUP('Skin-HRS local'!V108,'O03, tab 2,3,5,7,8'!$A:$D,4,FALSE)))</f>
        <v>0</v>
      </c>
      <c r="AD108" s="52">
        <f t="shared" si="25"/>
        <v>0</v>
      </c>
      <c r="AE108" t="str">
        <f>IF(OR(AD108=0,E108="gas"),"",INDEX('O03'!$B$16:$G$22,'Skin-HRS systemic'!S108,'Skin-HRS systemic'!AD108))</f>
        <v/>
      </c>
      <c r="AF108">
        <f>IF(E108="gas","",'Inhalation-E,WE,HS'!Q108)</f>
        <v>1</v>
      </c>
      <c r="AG108">
        <f>IF(OR(E108="gas",AD108=0),0,(1/('INPUT-Settings'!$E$4^4*'INPUT-Settings'!$E$5^3)^(1/9))^(10-AE108))</f>
        <v>0</v>
      </c>
      <c r="AH108" s="52">
        <f t="shared" si="17"/>
        <v>0</v>
      </c>
    </row>
    <row r="109" spans="1:34" x14ac:dyDescent="0.3">
      <c r="A109">
        <f>'Skin-HRS local'!A109</f>
        <v>0</v>
      </c>
      <c r="B109">
        <f>'Skin-HRS local'!B109</f>
        <v>0</v>
      </c>
      <c r="C109">
        <f>'Skin-HRS local'!C109</f>
        <v>0</v>
      </c>
      <c r="D109">
        <f>'Skin-HRS local'!D109</f>
        <v>0</v>
      </c>
      <c r="E109">
        <f>VLOOKUP(D109,Substances!A:B,2,FALSE)</f>
        <v>0</v>
      </c>
      <c r="F109" t="e">
        <f>'Skin-MT body'!CS109</f>
        <v>#N/A</v>
      </c>
      <c r="G109" t="str">
        <f>IF(E109="gas","",'Skin-HRS local'!G109)</f>
        <v>Immersion</v>
      </c>
      <c r="H109" t="str">
        <f>IF(E109="liquid",VLOOKUP(G109,'G03, tab A1'!$B$14:$D$19,2,FALSE),IF(E109="solid",VLOOKUP(G109,'G03, tab A1'!$B$5:$D$10,2,FALSE),""))</f>
        <v/>
      </c>
      <c r="I109" s="52" t="e">
        <f t="shared" si="18"/>
        <v>#N/A</v>
      </c>
      <c r="J109" t="str">
        <f>IF(OR(E109="solid",E109="liquid"),I109*'Skin-HRS local'!K109,"")</f>
        <v/>
      </c>
      <c r="K109" t="e">
        <f>IF(OR(E109="solid",E109="gas",VLOOKUP('Skin-HRS systemic'!D109,'INPUT-Substances'!A:T,18,FALSE)="yes",VLOOKUP('Skin-HRS systemic'!D109,'INPUT-Substances'!A:T,19,FALSE)&gt;500,VLOOKUP('Skin-HRS systemic'!D109,'INPUT-Substances'!A:T,20,FALSE)&gt;5,VLOOKUP('Skin-HRS systemic'!D109,'INPUT-Substances'!A:T,20,FALSE)&lt;(-1)),0.1,1)</f>
        <v>#N/A</v>
      </c>
      <c r="L109" t="e">
        <f t="shared" si="19"/>
        <v>#VALUE!</v>
      </c>
      <c r="M109">
        <f>IF(E109="gas","",'Skin-HRS local'!AJ109)</f>
        <v>0</v>
      </c>
      <c r="N109">
        <f t="shared" si="20"/>
        <v>0.1</v>
      </c>
      <c r="O109" t="e">
        <f t="shared" si="21"/>
        <v>#VALUE!</v>
      </c>
      <c r="P109" s="52" t="e">
        <f t="shared" si="22"/>
        <v>#VALUE!</v>
      </c>
      <c r="Q109">
        <f>IF(E109="gas","",VLOOKUP('Skin-HRS local'!AQ109,'O03, tab 2,3,5,7,8'!$G$18:$I$21,3,FALSE))</f>
        <v>10</v>
      </c>
      <c r="R109" s="52" t="e">
        <f t="shared" si="23"/>
        <v>#VALUE!</v>
      </c>
      <c r="S109" s="52" t="e">
        <f t="shared" si="24"/>
        <v>#VALUE!</v>
      </c>
      <c r="T109">
        <f>IF($E109="gas","",IF(ISERROR(VLOOKUP('Skin-HRS local'!M109,'O03, tab 2,3,5,7,8'!$A:$D,4,FALSE)),0,VLOOKUP('Skin-HRS local'!M109,'O03, tab 2,3,5,7,8'!$A:$D,4,FALSE)))</f>
        <v>0</v>
      </c>
      <c r="U109">
        <f>IF($E109="gas","",IF(ISERROR(VLOOKUP('Skin-HRS local'!N109,'O03, tab 2,3,5,7,8'!$A:$D,4,FALSE)),0,VLOOKUP('Skin-HRS local'!N109,'O03, tab 2,3,5,7,8'!$A:$D,4,FALSE)))</f>
        <v>0</v>
      </c>
      <c r="V109">
        <f>IF($E109="gas","",IF(ISERROR(VLOOKUP('Skin-HRS local'!O109,'O03, tab 2,3,5,7,8'!$A:$D,4,FALSE)),0,VLOOKUP('Skin-HRS local'!O109,'O03, tab 2,3,5,7,8'!$A:$D,4,FALSE)))</f>
        <v>0</v>
      </c>
      <c r="W109">
        <f>IF($E109="gas","",IF(ISERROR(VLOOKUP('Skin-HRS local'!P109,'O03, tab 2,3,5,7,8'!$A:$D,4,FALSE)),0,VLOOKUP('Skin-HRS local'!P109,'O03, tab 2,3,5,7,8'!$A:$D,4,FALSE)))</f>
        <v>0</v>
      </c>
      <c r="X109">
        <f>IF($E109="gas","",IF(ISERROR(VLOOKUP('Skin-HRS local'!Q109,'O03, tab 2,3,5,7,8'!$A:$D,4,FALSE)),0,VLOOKUP('Skin-HRS local'!Q109,'O03, tab 2,3,5,7,8'!$A:$D,4,FALSE)))</f>
        <v>0</v>
      </c>
      <c r="Y109">
        <f>IF($E109="gas","",IF(ISERROR(VLOOKUP('Skin-HRS local'!R109,'O03, tab 2,3,5,7,8'!$A:$D,4,FALSE)),0,VLOOKUP('Skin-HRS local'!R109,'O03, tab 2,3,5,7,8'!$A:$D,4,FALSE)))</f>
        <v>0</v>
      </c>
      <c r="Z109">
        <f>IF($E109="gas","",IF(ISERROR(VLOOKUP('Skin-HRS local'!S109,'O03, tab 2,3,5,7,8'!$A:$D,4,FALSE)),0,VLOOKUP('Skin-HRS local'!S109,'O03, tab 2,3,5,7,8'!$A:$D,4,FALSE)))</f>
        <v>0</v>
      </c>
      <c r="AA109">
        <f>IF($E109="gas","",IF(ISERROR(VLOOKUP('Skin-HRS local'!T109,'O03, tab 2,3,5,7,8'!$A:$D,4,FALSE)),0,VLOOKUP('Skin-HRS local'!T109,'O03, tab 2,3,5,7,8'!$A:$D,4,FALSE)))</f>
        <v>0</v>
      </c>
      <c r="AB109">
        <f>IF($E109="gas","",IF(ISERROR(VLOOKUP('Skin-HRS local'!U109,'O03, tab 2,3,5,7,8'!$A:$D,4,FALSE)),0,VLOOKUP('Skin-HRS local'!U109,'O03, tab 2,3,5,7,8'!$A:$D,4,FALSE)))</f>
        <v>0</v>
      </c>
      <c r="AC109">
        <f>IF($E109="gas","",IF(ISERROR(VLOOKUP('Skin-HRS local'!V109,'O03, tab 2,3,5,7,8'!$A:$D,4,FALSE)),0,VLOOKUP('Skin-HRS local'!V109,'O03, tab 2,3,5,7,8'!$A:$D,4,FALSE)))</f>
        <v>0</v>
      </c>
      <c r="AD109" s="52">
        <f t="shared" si="25"/>
        <v>0</v>
      </c>
      <c r="AE109" t="str">
        <f>IF(OR(AD109=0,E109="gas"),"",INDEX('O03'!$B$16:$G$22,'Skin-HRS systemic'!S109,'Skin-HRS systemic'!AD109))</f>
        <v/>
      </c>
      <c r="AF109">
        <f>IF(E109="gas","",'Inhalation-E,WE,HS'!Q109)</f>
        <v>1</v>
      </c>
      <c r="AG109">
        <f>IF(OR(E109="gas",AD109=0),0,(1/('INPUT-Settings'!$E$4^4*'INPUT-Settings'!$E$5^3)^(1/9))^(10-AE109))</f>
        <v>0</v>
      </c>
      <c r="AH109" s="52">
        <f t="shared" si="17"/>
        <v>0</v>
      </c>
    </row>
    <row r="110" spans="1:34" x14ac:dyDescent="0.3">
      <c r="A110">
        <f>'Skin-HRS local'!A110</f>
        <v>0</v>
      </c>
      <c r="B110">
        <f>'Skin-HRS local'!B110</f>
        <v>0</v>
      </c>
      <c r="C110">
        <f>'Skin-HRS local'!C110</f>
        <v>0</v>
      </c>
      <c r="D110">
        <f>'Skin-HRS local'!D110</f>
        <v>0</v>
      </c>
      <c r="E110">
        <f>VLOOKUP(D110,Substances!A:B,2,FALSE)</f>
        <v>0</v>
      </c>
      <c r="F110" t="e">
        <f>'Skin-MT body'!CS110</f>
        <v>#N/A</v>
      </c>
      <c r="G110" t="str">
        <f>IF(E110="gas","",'Skin-HRS local'!G110)</f>
        <v>Immersion</v>
      </c>
      <c r="H110" t="str">
        <f>IF(E110="liquid",VLOOKUP(G110,'G03, tab A1'!$B$14:$D$19,2,FALSE),IF(E110="solid",VLOOKUP(G110,'G03, tab A1'!$B$5:$D$10,2,FALSE),""))</f>
        <v/>
      </c>
      <c r="I110" s="52" t="e">
        <f t="shared" si="18"/>
        <v>#N/A</v>
      </c>
      <c r="J110" t="str">
        <f>IF(OR(E110="solid",E110="liquid"),I110*'Skin-HRS local'!K110,"")</f>
        <v/>
      </c>
      <c r="K110" t="e">
        <f>IF(OR(E110="solid",E110="gas",VLOOKUP('Skin-HRS systemic'!D110,'INPUT-Substances'!A:T,18,FALSE)="yes",VLOOKUP('Skin-HRS systemic'!D110,'INPUT-Substances'!A:T,19,FALSE)&gt;500,VLOOKUP('Skin-HRS systemic'!D110,'INPUT-Substances'!A:T,20,FALSE)&gt;5,VLOOKUP('Skin-HRS systemic'!D110,'INPUT-Substances'!A:T,20,FALSE)&lt;(-1)),0.1,1)</f>
        <v>#N/A</v>
      </c>
      <c r="L110" t="e">
        <f t="shared" si="19"/>
        <v>#VALUE!</v>
      </c>
      <c r="M110">
        <f>IF(E110="gas","",'Skin-HRS local'!AJ110)</f>
        <v>0</v>
      </c>
      <c r="N110">
        <f t="shared" si="20"/>
        <v>0.1</v>
      </c>
      <c r="O110" t="e">
        <f t="shared" si="21"/>
        <v>#VALUE!</v>
      </c>
      <c r="P110" s="52" t="e">
        <f t="shared" si="22"/>
        <v>#VALUE!</v>
      </c>
      <c r="Q110">
        <f>IF(E110="gas","",VLOOKUP('Skin-HRS local'!AQ110,'O03, tab 2,3,5,7,8'!$G$18:$I$21,3,FALSE))</f>
        <v>10</v>
      </c>
      <c r="R110" s="52" t="e">
        <f t="shared" si="23"/>
        <v>#VALUE!</v>
      </c>
      <c r="S110" s="52" t="e">
        <f t="shared" si="24"/>
        <v>#VALUE!</v>
      </c>
      <c r="T110">
        <f>IF($E110="gas","",IF(ISERROR(VLOOKUP('Skin-HRS local'!M110,'O03, tab 2,3,5,7,8'!$A:$D,4,FALSE)),0,VLOOKUP('Skin-HRS local'!M110,'O03, tab 2,3,5,7,8'!$A:$D,4,FALSE)))</f>
        <v>0</v>
      </c>
      <c r="U110">
        <f>IF($E110="gas","",IF(ISERROR(VLOOKUP('Skin-HRS local'!N110,'O03, tab 2,3,5,7,8'!$A:$D,4,FALSE)),0,VLOOKUP('Skin-HRS local'!N110,'O03, tab 2,3,5,7,8'!$A:$D,4,FALSE)))</f>
        <v>0</v>
      </c>
      <c r="V110">
        <f>IF($E110="gas","",IF(ISERROR(VLOOKUP('Skin-HRS local'!O110,'O03, tab 2,3,5,7,8'!$A:$D,4,FALSE)),0,VLOOKUP('Skin-HRS local'!O110,'O03, tab 2,3,5,7,8'!$A:$D,4,FALSE)))</f>
        <v>0</v>
      </c>
      <c r="W110">
        <f>IF($E110="gas","",IF(ISERROR(VLOOKUP('Skin-HRS local'!P110,'O03, tab 2,3,5,7,8'!$A:$D,4,FALSE)),0,VLOOKUP('Skin-HRS local'!P110,'O03, tab 2,3,5,7,8'!$A:$D,4,FALSE)))</f>
        <v>0</v>
      </c>
      <c r="X110">
        <f>IF($E110="gas","",IF(ISERROR(VLOOKUP('Skin-HRS local'!Q110,'O03, tab 2,3,5,7,8'!$A:$D,4,FALSE)),0,VLOOKUP('Skin-HRS local'!Q110,'O03, tab 2,3,5,7,8'!$A:$D,4,FALSE)))</f>
        <v>0</v>
      </c>
      <c r="Y110">
        <f>IF($E110="gas","",IF(ISERROR(VLOOKUP('Skin-HRS local'!R110,'O03, tab 2,3,5,7,8'!$A:$D,4,FALSE)),0,VLOOKUP('Skin-HRS local'!R110,'O03, tab 2,3,5,7,8'!$A:$D,4,FALSE)))</f>
        <v>0</v>
      </c>
      <c r="Z110">
        <f>IF($E110="gas","",IF(ISERROR(VLOOKUP('Skin-HRS local'!S110,'O03, tab 2,3,5,7,8'!$A:$D,4,FALSE)),0,VLOOKUP('Skin-HRS local'!S110,'O03, tab 2,3,5,7,8'!$A:$D,4,FALSE)))</f>
        <v>0</v>
      </c>
      <c r="AA110">
        <f>IF($E110="gas","",IF(ISERROR(VLOOKUP('Skin-HRS local'!T110,'O03, tab 2,3,5,7,8'!$A:$D,4,FALSE)),0,VLOOKUP('Skin-HRS local'!T110,'O03, tab 2,3,5,7,8'!$A:$D,4,FALSE)))</f>
        <v>0</v>
      </c>
      <c r="AB110">
        <f>IF($E110="gas","",IF(ISERROR(VLOOKUP('Skin-HRS local'!U110,'O03, tab 2,3,5,7,8'!$A:$D,4,FALSE)),0,VLOOKUP('Skin-HRS local'!U110,'O03, tab 2,3,5,7,8'!$A:$D,4,FALSE)))</f>
        <v>0</v>
      </c>
      <c r="AC110">
        <f>IF($E110="gas","",IF(ISERROR(VLOOKUP('Skin-HRS local'!V110,'O03, tab 2,3,5,7,8'!$A:$D,4,FALSE)),0,VLOOKUP('Skin-HRS local'!V110,'O03, tab 2,3,5,7,8'!$A:$D,4,FALSE)))</f>
        <v>0</v>
      </c>
      <c r="AD110" s="52">
        <f t="shared" si="25"/>
        <v>0</v>
      </c>
      <c r="AE110" t="str">
        <f>IF(OR(AD110=0,E110="gas"),"",INDEX('O03'!$B$16:$G$22,'Skin-HRS systemic'!S110,'Skin-HRS systemic'!AD110))</f>
        <v/>
      </c>
      <c r="AF110">
        <f>IF(E110="gas","",'Inhalation-E,WE,HS'!Q110)</f>
        <v>1</v>
      </c>
      <c r="AG110">
        <f>IF(OR(E110="gas",AD110=0),0,(1/('INPUT-Settings'!$E$4^4*'INPUT-Settings'!$E$5^3)^(1/9))^(10-AE110))</f>
        <v>0</v>
      </c>
      <c r="AH110" s="52">
        <f t="shared" si="17"/>
        <v>0</v>
      </c>
    </row>
    <row r="111" spans="1:34" x14ac:dyDescent="0.3">
      <c r="A111">
        <f>'Skin-HRS local'!A111</f>
        <v>0</v>
      </c>
      <c r="B111">
        <f>'Skin-HRS local'!B111</f>
        <v>0</v>
      </c>
      <c r="C111">
        <f>'Skin-HRS local'!C111</f>
        <v>0</v>
      </c>
      <c r="D111">
        <f>'Skin-HRS local'!D111</f>
        <v>0</v>
      </c>
      <c r="E111">
        <f>VLOOKUP(D111,Substances!A:B,2,FALSE)</f>
        <v>0</v>
      </c>
      <c r="F111" t="e">
        <f>'Skin-MT body'!CS111</f>
        <v>#N/A</v>
      </c>
      <c r="G111" t="str">
        <f>IF(E111="gas","",'Skin-HRS local'!G111)</f>
        <v>Immersion</v>
      </c>
      <c r="H111" t="str">
        <f>IF(E111="liquid",VLOOKUP(G111,'G03, tab A1'!$B$14:$D$19,2,FALSE),IF(E111="solid",VLOOKUP(G111,'G03, tab A1'!$B$5:$D$10,2,FALSE),""))</f>
        <v/>
      </c>
      <c r="I111" s="52" t="e">
        <f t="shared" si="18"/>
        <v>#N/A</v>
      </c>
      <c r="J111" t="str">
        <f>IF(OR(E111="solid",E111="liquid"),I111*'Skin-HRS local'!K111,"")</f>
        <v/>
      </c>
      <c r="K111" t="e">
        <f>IF(OR(E111="solid",E111="gas",VLOOKUP('Skin-HRS systemic'!D111,'INPUT-Substances'!A:T,18,FALSE)="yes",VLOOKUP('Skin-HRS systemic'!D111,'INPUT-Substances'!A:T,19,FALSE)&gt;500,VLOOKUP('Skin-HRS systemic'!D111,'INPUT-Substances'!A:T,20,FALSE)&gt;5,VLOOKUP('Skin-HRS systemic'!D111,'INPUT-Substances'!A:T,20,FALSE)&lt;(-1)),0.1,1)</f>
        <v>#N/A</v>
      </c>
      <c r="L111" t="e">
        <f t="shared" si="19"/>
        <v>#VALUE!</v>
      </c>
      <c r="M111">
        <f>IF(E111="gas","",'Skin-HRS local'!AJ111)</f>
        <v>0</v>
      </c>
      <c r="N111">
        <f t="shared" si="20"/>
        <v>0.1</v>
      </c>
      <c r="O111" t="e">
        <f t="shared" si="21"/>
        <v>#VALUE!</v>
      </c>
      <c r="P111" s="52" t="e">
        <f t="shared" si="22"/>
        <v>#VALUE!</v>
      </c>
      <c r="Q111">
        <f>IF(E111="gas","",VLOOKUP('Skin-HRS local'!AQ111,'O03, tab 2,3,5,7,8'!$G$18:$I$21,3,FALSE))</f>
        <v>10</v>
      </c>
      <c r="R111" s="52" t="e">
        <f t="shared" si="23"/>
        <v>#VALUE!</v>
      </c>
      <c r="S111" s="52" t="e">
        <f t="shared" si="24"/>
        <v>#VALUE!</v>
      </c>
      <c r="T111">
        <f>IF($E111="gas","",IF(ISERROR(VLOOKUP('Skin-HRS local'!M111,'O03, tab 2,3,5,7,8'!$A:$D,4,FALSE)),0,VLOOKUP('Skin-HRS local'!M111,'O03, tab 2,3,5,7,8'!$A:$D,4,FALSE)))</f>
        <v>0</v>
      </c>
      <c r="U111">
        <f>IF($E111="gas","",IF(ISERROR(VLOOKUP('Skin-HRS local'!N111,'O03, tab 2,3,5,7,8'!$A:$D,4,FALSE)),0,VLOOKUP('Skin-HRS local'!N111,'O03, tab 2,3,5,7,8'!$A:$D,4,FALSE)))</f>
        <v>0</v>
      </c>
      <c r="V111">
        <f>IF($E111="gas","",IF(ISERROR(VLOOKUP('Skin-HRS local'!O111,'O03, tab 2,3,5,7,8'!$A:$D,4,FALSE)),0,VLOOKUP('Skin-HRS local'!O111,'O03, tab 2,3,5,7,8'!$A:$D,4,FALSE)))</f>
        <v>0</v>
      </c>
      <c r="W111">
        <f>IF($E111="gas","",IF(ISERROR(VLOOKUP('Skin-HRS local'!P111,'O03, tab 2,3,5,7,8'!$A:$D,4,FALSE)),0,VLOOKUP('Skin-HRS local'!P111,'O03, tab 2,3,5,7,8'!$A:$D,4,FALSE)))</f>
        <v>0</v>
      </c>
      <c r="X111">
        <f>IF($E111="gas","",IF(ISERROR(VLOOKUP('Skin-HRS local'!Q111,'O03, tab 2,3,5,7,8'!$A:$D,4,FALSE)),0,VLOOKUP('Skin-HRS local'!Q111,'O03, tab 2,3,5,7,8'!$A:$D,4,FALSE)))</f>
        <v>0</v>
      </c>
      <c r="Y111">
        <f>IF($E111="gas","",IF(ISERROR(VLOOKUP('Skin-HRS local'!R111,'O03, tab 2,3,5,7,8'!$A:$D,4,FALSE)),0,VLOOKUP('Skin-HRS local'!R111,'O03, tab 2,3,5,7,8'!$A:$D,4,FALSE)))</f>
        <v>0</v>
      </c>
      <c r="Z111">
        <f>IF($E111="gas","",IF(ISERROR(VLOOKUP('Skin-HRS local'!S111,'O03, tab 2,3,5,7,8'!$A:$D,4,FALSE)),0,VLOOKUP('Skin-HRS local'!S111,'O03, tab 2,3,5,7,8'!$A:$D,4,FALSE)))</f>
        <v>0</v>
      </c>
      <c r="AA111">
        <f>IF($E111="gas","",IF(ISERROR(VLOOKUP('Skin-HRS local'!T111,'O03, tab 2,3,5,7,8'!$A:$D,4,FALSE)),0,VLOOKUP('Skin-HRS local'!T111,'O03, tab 2,3,5,7,8'!$A:$D,4,FALSE)))</f>
        <v>0</v>
      </c>
      <c r="AB111">
        <f>IF($E111="gas","",IF(ISERROR(VLOOKUP('Skin-HRS local'!U111,'O03, tab 2,3,5,7,8'!$A:$D,4,FALSE)),0,VLOOKUP('Skin-HRS local'!U111,'O03, tab 2,3,5,7,8'!$A:$D,4,FALSE)))</f>
        <v>0</v>
      </c>
      <c r="AC111">
        <f>IF($E111="gas","",IF(ISERROR(VLOOKUP('Skin-HRS local'!V111,'O03, tab 2,3,5,7,8'!$A:$D,4,FALSE)),0,VLOOKUP('Skin-HRS local'!V111,'O03, tab 2,3,5,7,8'!$A:$D,4,FALSE)))</f>
        <v>0</v>
      </c>
      <c r="AD111" s="52">
        <f t="shared" si="25"/>
        <v>0</v>
      </c>
      <c r="AE111" t="str">
        <f>IF(OR(AD111=0,E111="gas"),"",INDEX('O03'!$B$16:$G$22,'Skin-HRS systemic'!S111,'Skin-HRS systemic'!AD111))</f>
        <v/>
      </c>
      <c r="AF111">
        <f>IF(E111="gas","",'Inhalation-E,WE,HS'!Q111)</f>
        <v>1</v>
      </c>
      <c r="AG111">
        <f>IF(OR(E111="gas",AD111=0),0,(1/('INPUT-Settings'!$E$4^4*'INPUT-Settings'!$E$5^3)^(1/9))^(10-AE111))</f>
        <v>0</v>
      </c>
      <c r="AH111" s="52">
        <f t="shared" si="17"/>
        <v>0</v>
      </c>
    </row>
    <row r="112" spans="1:34" x14ac:dyDescent="0.3">
      <c r="A112">
        <f>'Skin-HRS local'!A112</f>
        <v>0</v>
      </c>
      <c r="B112">
        <f>'Skin-HRS local'!B112</f>
        <v>0</v>
      </c>
      <c r="C112">
        <f>'Skin-HRS local'!C112</f>
        <v>0</v>
      </c>
      <c r="D112">
        <f>'Skin-HRS local'!D112</f>
        <v>0</v>
      </c>
      <c r="E112">
        <f>VLOOKUP(D112,Substances!A:B,2,FALSE)</f>
        <v>0</v>
      </c>
      <c r="F112" t="e">
        <f>'Skin-MT body'!CS112</f>
        <v>#N/A</v>
      </c>
      <c r="G112" t="str">
        <f>IF(E112="gas","",'Skin-HRS local'!G112)</f>
        <v>Immersion</v>
      </c>
      <c r="H112" t="str">
        <f>IF(E112="liquid",VLOOKUP(G112,'G03, tab A1'!$B$14:$D$19,2,FALSE),IF(E112="solid",VLOOKUP(G112,'G03, tab A1'!$B$5:$D$10,2,FALSE),""))</f>
        <v/>
      </c>
      <c r="I112" s="52" t="e">
        <f t="shared" si="18"/>
        <v>#N/A</v>
      </c>
      <c r="J112" t="str">
        <f>IF(OR(E112="solid",E112="liquid"),I112*'Skin-HRS local'!K112,"")</f>
        <v/>
      </c>
      <c r="K112" t="e">
        <f>IF(OR(E112="solid",E112="gas",VLOOKUP('Skin-HRS systemic'!D112,'INPUT-Substances'!A:T,18,FALSE)="yes",VLOOKUP('Skin-HRS systemic'!D112,'INPUT-Substances'!A:T,19,FALSE)&gt;500,VLOOKUP('Skin-HRS systemic'!D112,'INPUT-Substances'!A:T,20,FALSE)&gt;5,VLOOKUP('Skin-HRS systemic'!D112,'INPUT-Substances'!A:T,20,FALSE)&lt;(-1)),0.1,1)</f>
        <v>#N/A</v>
      </c>
      <c r="L112" t="e">
        <f t="shared" si="19"/>
        <v>#VALUE!</v>
      </c>
      <c r="M112">
        <f>IF(E112="gas","",'Skin-HRS local'!AJ112)</f>
        <v>0</v>
      </c>
      <c r="N112">
        <f t="shared" si="20"/>
        <v>0.1</v>
      </c>
      <c r="O112" t="e">
        <f t="shared" si="21"/>
        <v>#VALUE!</v>
      </c>
      <c r="P112" s="52" t="e">
        <f t="shared" si="22"/>
        <v>#VALUE!</v>
      </c>
      <c r="Q112">
        <f>IF(E112="gas","",VLOOKUP('Skin-HRS local'!AQ112,'O03, tab 2,3,5,7,8'!$G$18:$I$21,3,FALSE))</f>
        <v>10</v>
      </c>
      <c r="R112" s="52" t="e">
        <f t="shared" si="23"/>
        <v>#VALUE!</v>
      </c>
      <c r="S112" s="52" t="e">
        <f t="shared" si="24"/>
        <v>#VALUE!</v>
      </c>
      <c r="T112">
        <f>IF($E112="gas","",IF(ISERROR(VLOOKUP('Skin-HRS local'!M112,'O03, tab 2,3,5,7,8'!$A:$D,4,FALSE)),0,VLOOKUP('Skin-HRS local'!M112,'O03, tab 2,3,5,7,8'!$A:$D,4,FALSE)))</f>
        <v>0</v>
      </c>
      <c r="U112">
        <f>IF($E112="gas","",IF(ISERROR(VLOOKUP('Skin-HRS local'!N112,'O03, tab 2,3,5,7,8'!$A:$D,4,FALSE)),0,VLOOKUP('Skin-HRS local'!N112,'O03, tab 2,3,5,7,8'!$A:$D,4,FALSE)))</f>
        <v>0</v>
      </c>
      <c r="V112">
        <f>IF($E112="gas","",IF(ISERROR(VLOOKUP('Skin-HRS local'!O112,'O03, tab 2,3,5,7,8'!$A:$D,4,FALSE)),0,VLOOKUP('Skin-HRS local'!O112,'O03, tab 2,3,5,7,8'!$A:$D,4,FALSE)))</f>
        <v>0</v>
      </c>
      <c r="W112">
        <f>IF($E112="gas","",IF(ISERROR(VLOOKUP('Skin-HRS local'!P112,'O03, tab 2,3,5,7,8'!$A:$D,4,FALSE)),0,VLOOKUP('Skin-HRS local'!P112,'O03, tab 2,3,5,7,8'!$A:$D,4,FALSE)))</f>
        <v>0</v>
      </c>
      <c r="X112">
        <f>IF($E112="gas","",IF(ISERROR(VLOOKUP('Skin-HRS local'!Q112,'O03, tab 2,3,5,7,8'!$A:$D,4,FALSE)),0,VLOOKUP('Skin-HRS local'!Q112,'O03, tab 2,3,5,7,8'!$A:$D,4,FALSE)))</f>
        <v>0</v>
      </c>
      <c r="Y112">
        <f>IF($E112="gas","",IF(ISERROR(VLOOKUP('Skin-HRS local'!R112,'O03, tab 2,3,5,7,8'!$A:$D,4,FALSE)),0,VLOOKUP('Skin-HRS local'!R112,'O03, tab 2,3,5,7,8'!$A:$D,4,FALSE)))</f>
        <v>0</v>
      </c>
      <c r="Z112">
        <f>IF($E112="gas","",IF(ISERROR(VLOOKUP('Skin-HRS local'!S112,'O03, tab 2,3,5,7,8'!$A:$D,4,FALSE)),0,VLOOKUP('Skin-HRS local'!S112,'O03, tab 2,3,5,7,8'!$A:$D,4,FALSE)))</f>
        <v>0</v>
      </c>
      <c r="AA112">
        <f>IF($E112="gas","",IF(ISERROR(VLOOKUP('Skin-HRS local'!T112,'O03, tab 2,3,5,7,8'!$A:$D,4,FALSE)),0,VLOOKUP('Skin-HRS local'!T112,'O03, tab 2,3,5,7,8'!$A:$D,4,FALSE)))</f>
        <v>0</v>
      </c>
      <c r="AB112">
        <f>IF($E112="gas","",IF(ISERROR(VLOOKUP('Skin-HRS local'!U112,'O03, tab 2,3,5,7,8'!$A:$D,4,FALSE)),0,VLOOKUP('Skin-HRS local'!U112,'O03, tab 2,3,5,7,8'!$A:$D,4,FALSE)))</f>
        <v>0</v>
      </c>
      <c r="AC112">
        <f>IF($E112="gas","",IF(ISERROR(VLOOKUP('Skin-HRS local'!V112,'O03, tab 2,3,5,7,8'!$A:$D,4,FALSE)),0,VLOOKUP('Skin-HRS local'!V112,'O03, tab 2,3,5,7,8'!$A:$D,4,FALSE)))</f>
        <v>0</v>
      </c>
      <c r="AD112" s="52">
        <f t="shared" si="25"/>
        <v>0</v>
      </c>
      <c r="AE112" t="str">
        <f>IF(OR(AD112=0,E112="gas"),"",INDEX('O03'!$B$16:$G$22,'Skin-HRS systemic'!S112,'Skin-HRS systemic'!AD112))</f>
        <v/>
      </c>
      <c r="AF112">
        <f>IF(E112="gas","",'Inhalation-E,WE,HS'!Q112)</f>
        <v>1</v>
      </c>
      <c r="AG112">
        <f>IF(OR(E112="gas",AD112=0),0,(1/('INPUT-Settings'!$E$4^4*'INPUT-Settings'!$E$5^3)^(1/9))^(10-AE112))</f>
        <v>0</v>
      </c>
      <c r="AH112" s="52">
        <f t="shared" si="17"/>
        <v>0</v>
      </c>
    </row>
    <row r="113" spans="1:34" x14ac:dyDescent="0.3">
      <c r="A113">
        <f>'Skin-HRS local'!A113</f>
        <v>0</v>
      </c>
      <c r="B113">
        <f>'Skin-HRS local'!B113</f>
        <v>0</v>
      </c>
      <c r="C113">
        <f>'Skin-HRS local'!C113</f>
        <v>0</v>
      </c>
      <c r="D113">
        <f>'Skin-HRS local'!D113</f>
        <v>0</v>
      </c>
      <c r="E113">
        <f>VLOOKUP(D113,Substances!A:B,2,FALSE)</f>
        <v>0</v>
      </c>
      <c r="F113" t="e">
        <f>'Skin-MT body'!CS113</f>
        <v>#N/A</v>
      </c>
      <c r="G113" t="str">
        <f>IF(E113="gas","",'Skin-HRS local'!G113)</f>
        <v>Immersion</v>
      </c>
      <c r="H113" t="str">
        <f>IF(E113="liquid",VLOOKUP(G113,'G03, tab A1'!$B$14:$D$19,2,FALSE),IF(E113="solid",VLOOKUP(G113,'G03, tab A1'!$B$5:$D$10,2,FALSE),""))</f>
        <v/>
      </c>
      <c r="I113" s="52" t="e">
        <f t="shared" si="18"/>
        <v>#N/A</v>
      </c>
      <c r="J113" t="str">
        <f>IF(OR(E113="solid",E113="liquid"),I113*'Skin-HRS local'!K113,"")</f>
        <v/>
      </c>
      <c r="K113" t="e">
        <f>IF(OR(E113="solid",E113="gas",VLOOKUP('Skin-HRS systemic'!D113,'INPUT-Substances'!A:T,18,FALSE)="yes",VLOOKUP('Skin-HRS systemic'!D113,'INPUT-Substances'!A:T,19,FALSE)&gt;500,VLOOKUP('Skin-HRS systemic'!D113,'INPUT-Substances'!A:T,20,FALSE)&gt;5,VLOOKUP('Skin-HRS systemic'!D113,'INPUT-Substances'!A:T,20,FALSE)&lt;(-1)),0.1,1)</f>
        <v>#N/A</v>
      </c>
      <c r="L113" t="e">
        <f t="shared" si="19"/>
        <v>#VALUE!</v>
      </c>
      <c r="M113">
        <f>IF(E113="gas","",'Skin-HRS local'!AJ113)</f>
        <v>0</v>
      </c>
      <c r="N113">
        <f t="shared" si="20"/>
        <v>0.1</v>
      </c>
      <c r="O113" t="e">
        <f t="shared" si="21"/>
        <v>#VALUE!</v>
      </c>
      <c r="P113" s="52" t="e">
        <f t="shared" si="22"/>
        <v>#VALUE!</v>
      </c>
      <c r="Q113">
        <f>IF(E113="gas","",VLOOKUP('Skin-HRS local'!AQ113,'O03, tab 2,3,5,7,8'!$G$18:$I$21,3,FALSE))</f>
        <v>10</v>
      </c>
      <c r="R113" s="52" t="e">
        <f t="shared" si="23"/>
        <v>#VALUE!</v>
      </c>
      <c r="S113" s="52" t="e">
        <f t="shared" si="24"/>
        <v>#VALUE!</v>
      </c>
      <c r="T113">
        <f>IF($E113="gas","",IF(ISERROR(VLOOKUP('Skin-HRS local'!M113,'O03, tab 2,3,5,7,8'!$A:$D,4,FALSE)),0,VLOOKUP('Skin-HRS local'!M113,'O03, tab 2,3,5,7,8'!$A:$D,4,FALSE)))</f>
        <v>0</v>
      </c>
      <c r="U113">
        <f>IF($E113="gas","",IF(ISERROR(VLOOKUP('Skin-HRS local'!N113,'O03, tab 2,3,5,7,8'!$A:$D,4,FALSE)),0,VLOOKUP('Skin-HRS local'!N113,'O03, tab 2,3,5,7,8'!$A:$D,4,FALSE)))</f>
        <v>0</v>
      </c>
      <c r="V113">
        <f>IF($E113="gas","",IF(ISERROR(VLOOKUP('Skin-HRS local'!O113,'O03, tab 2,3,5,7,8'!$A:$D,4,FALSE)),0,VLOOKUP('Skin-HRS local'!O113,'O03, tab 2,3,5,7,8'!$A:$D,4,FALSE)))</f>
        <v>0</v>
      </c>
      <c r="W113">
        <f>IF($E113="gas","",IF(ISERROR(VLOOKUP('Skin-HRS local'!P113,'O03, tab 2,3,5,7,8'!$A:$D,4,FALSE)),0,VLOOKUP('Skin-HRS local'!P113,'O03, tab 2,3,5,7,8'!$A:$D,4,FALSE)))</f>
        <v>0</v>
      </c>
      <c r="X113">
        <f>IF($E113="gas","",IF(ISERROR(VLOOKUP('Skin-HRS local'!Q113,'O03, tab 2,3,5,7,8'!$A:$D,4,FALSE)),0,VLOOKUP('Skin-HRS local'!Q113,'O03, tab 2,3,5,7,8'!$A:$D,4,FALSE)))</f>
        <v>0</v>
      </c>
      <c r="Y113">
        <f>IF($E113="gas","",IF(ISERROR(VLOOKUP('Skin-HRS local'!R113,'O03, tab 2,3,5,7,8'!$A:$D,4,FALSE)),0,VLOOKUP('Skin-HRS local'!R113,'O03, tab 2,3,5,7,8'!$A:$D,4,FALSE)))</f>
        <v>0</v>
      </c>
      <c r="Z113">
        <f>IF($E113="gas","",IF(ISERROR(VLOOKUP('Skin-HRS local'!S113,'O03, tab 2,3,5,7,8'!$A:$D,4,FALSE)),0,VLOOKUP('Skin-HRS local'!S113,'O03, tab 2,3,5,7,8'!$A:$D,4,FALSE)))</f>
        <v>0</v>
      </c>
      <c r="AA113">
        <f>IF($E113="gas","",IF(ISERROR(VLOOKUP('Skin-HRS local'!T113,'O03, tab 2,3,5,7,8'!$A:$D,4,FALSE)),0,VLOOKUP('Skin-HRS local'!T113,'O03, tab 2,3,5,7,8'!$A:$D,4,FALSE)))</f>
        <v>0</v>
      </c>
      <c r="AB113">
        <f>IF($E113="gas","",IF(ISERROR(VLOOKUP('Skin-HRS local'!U113,'O03, tab 2,3,5,7,8'!$A:$D,4,FALSE)),0,VLOOKUP('Skin-HRS local'!U113,'O03, tab 2,3,5,7,8'!$A:$D,4,FALSE)))</f>
        <v>0</v>
      </c>
      <c r="AC113">
        <f>IF($E113="gas","",IF(ISERROR(VLOOKUP('Skin-HRS local'!V113,'O03, tab 2,3,5,7,8'!$A:$D,4,FALSE)),0,VLOOKUP('Skin-HRS local'!V113,'O03, tab 2,3,5,7,8'!$A:$D,4,FALSE)))</f>
        <v>0</v>
      </c>
      <c r="AD113" s="52">
        <f t="shared" si="25"/>
        <v>0</v>
      </c>
      <c r="AE113" t="str">
        <f>IF(OR(AD113=0,E113="gas"),"",INDEX('O03'!$B$16:$G$22,'Skin-HRS systemic'!S113,'Skin-HRS systemic'!AD113))</f>
        <v/>
      </c>
      <c r="AF113">
        <f>IF(E113="gas","",'Inhalation-E,WE,HS'!Q113)</f>
        <v>1</v>
      </c>
      <c r="AG113">
        <f>IF(OR(E113="gas",AD113=0),0,(1/('INPUT-Settings'!$E$4^4*'INPUT-Settings'!$E$5^3)^(1/9))^(10-AE113))</f>
        <v>0</v>
      </c>
      <c r="AH113" s="52">
        <f t="shared" si="17"/>
        <v>0</v>
      </c>
    </row>
    <row r="114" spans="1:34" x14ac:dyDescent="0.3">
      <c r="A114">
        <f>'Skin-HRS local'!A114</f>
        <v>0</v>
      </c>
      <c r="B114">
        <f>'Skin-HRS local'!B114</f>
        <v>0</v>
      </c>
      <c r="C114">
        <f>'Skin-HRS local'!C114</f>
        <v>0</v>
      </c>
      <c r="D114">
        <f>'Skin-HRS local'!D114</f>
        <v>0</v>
      </c>
      <c r="E114">
        <f>VLOOKUP(D114,Substances!A:B,2,FALSE)</f>
        <v>0</v>
      </c>
      <c r="F114" t="e">
        <f>'Skin-MT body'!CS114</f>
        <v>#N/A</v>
      </c>
      <c r="G114" t="str">
        <f>IF(E114="gas","",'Skin-HRS local'!G114)</f>
        <v>Immersion</v>
      </c>
      <c r="H114" t="str">
        <f>IF(E114="liquid",VLOOKUP(G114,'G03, tab A1'!$B$14:$D$19,2,FALSE),IF(E114="solid",VLOOKUP(G114,'G03, tab A1'!$B$5:$D$10,2,FALSE),""))</f>
        <v/>
      </c>
      <c r="I114" s="52" t="e">
        <f t="shared" si="18"/>
        <v>#N/A</v>
      </c>
      <c r="J114" t="str">
        <f>IF(OR(E114="solid",E114="liquid"),I114*'Skin-HRS local'!K114,"")</f>
        <v/>
      </c>
      <c r="K114" t="e">
        <f>IF(OR(E114="solid",E114="gas",VLOOKUP('Skin-HRS systemic'!D114,'INPUT-Substances'!A:T,18,FALSE)="yes",VLOOKUP('Skin-HRS systemic'!D114,'INPUT-Substances'!A:T,19,FALSE)&gt;500,VLOOKUP('Skin-HRS systemic'!D114,'INPUT-Substances'!A:T,20,FALSE)&gt;5,VLOOKUP('Skin-HRS systemic'!D114,'INPUT-Substances'!A:T,20,FALSE)&lt;(-1)),0.1,1)</f>
        <v>#N/A</v>
      </c>
      <c r="L114" t="e">
        <f t="shared" si="19"/>
        <v>#VALUE!</v>
      </c>
      <c r="M114">
        <f>IF(E114="gas","",'Skin-HRS local'!AJ114)</f>
        <v>0</v>
      </c>
      <c r="N114">
        <f t="shared" si="20"/>
        <v>0.1</v>
      </c>
      <c r="O114" t="e">
        <f t="shared" si="21"/>
        <v>#VALUE!</v>
      </c>
      <c r="P114" s="52" t="e">
        <f t="shared" si="22"/>
        <v>#VALUE!</v>
      </c>
      <c r="Q114">
        <f>IF(E114="gas","",VLOOKUP('Skin-HRS local'!AQ114,'O03, tab 2,3,5,7,8'!$G$18:$I$21,3,FALSE))</f>
        <v>10</v>
      </c>
      <c r="R114" s="52" t="e">
        <f t="shared" si="23"/>
        <v>#VALUE!</v>
      </c>
      <c r="S114" s="52" t="e">
        <f t="shared" si="24"/>
        <v>#VALUE!</v>
      </c>
      <c r="T114">
        <f>IF($E114="gas","",IF(ISERROR(VLOOKUP('Skin-HRS local'!M114,'O03, tab 2,3,5,7,8'!$A:$D,4,FALSE)),0,VLOOKUP('Skin-HRS local'!M114,'O03, tab 2,3,5,7,8'!$A:$D,4,FALSE)))</f>
        <v>0</v>
      </c>
      <c r="U114">
        <f>IF($E114="gas","",IF(ISERROR(VLOOKUP('Skin-HRS local'!N114,'O03, tab 2,3,5,7,8'!$A:$D,4,FALSE)),0,VLOOKUP('Skin-HRS local'!N114,'O03, tab 2,3,5,7,8'!$A:$D,4,FALSE)))</f>
        <v>0</v>
      </c>
      <c r="V114">
        <f>IF($E114="gas","",IF(ISERROR(VLOOKUP('Skin-HRS local'!O114,'O03, tab 2,3,5,7,8'!$A:$D,4,FALSE)),0,VLOOKUP('Skin-HRS local'!O114,'O03, tab 2,3,5,7,8'!$A:$D,4,FALSE)))</f>
        <v>0</v>
      </c>
      <c r="W114">
        <f>IF($E114="gas","",IF(ISERROR(VLOOKUP('Skin-HRS local'!P114,'O03, tab 2,3,5,7,8'!$A:$D,4,FALSE)),0,VLOOKUP('Skin-HRS local'!P114,'O03, tab 2,3,5,7,8'!$A:$D,4,FALSE)))</f>
        <v>0</v>
      </c>
      <c r="X114">
        <f>IF($E114="gas","",IF(ISERROR(VLOOKUP('Skin-HRS local'!Q114,'O03, tab 2,3,5,7,8'!$A:$D,4,FALSE)),0,VLOOKUP('Skin-HRS local'!Q114,'O03, tab 2,3,5,7,8'!$A:$D,4,FALSE)))</f>
        <v>0</v>
      </c>
      <c r="Y114">
        <f>IF($E114="gas","",IF(ISERROR(VLOOKUP('Skin-HRS local'!R114,'O03, tab 2,3,5,7,8'!$A:$D,4,FALSE)),0,VLOOKUP('Skin-HRS local'!R114,'O03, tab 2,3,5,7,8'!$A:$D,4,FALSE)))</f>
        <v>0</v>
      </c>
      <c r="Z114">
        <f>IF($E114="gas","",IF(ISERROR(VLOOKUP('Skin-HRS local'!S114,'O03, tab 2,3,5,7,8'!$A:$D,4,FALSE)),0,VLOOKUP('Skin-HRS local'!S114,'O03, tab 2,3,5,7,8'!$A:$D,4,FALSE)))</f>
        <v>0</v>
      </c>
      <c r="AA114">
        <f>IF($E114="gas","",IF(ISERROR(VLOOKUP('Skin-HRS local'!T114,'O03, tab 2,3,5,7,8'!$A:$D,4,FALSE)),0,VLOOKUP('Skin-HRS local'!T114,'O03, tab 2,3,5,7,8'!$A:$D,4,FALSE)))</f>
        <v>0</v>
      </c>
      <c r="AB114">
        <f>IF($E114="gas","",IF(ISERROR(VLOOKUP('Skin-HRS local'!U114,'O03, tab 2,3,5,7,8'!$A:$D,4,FALSE)),0,VLOOKUP('Skin-HRS local'!U114,'O03, tab 2,3,5,7,8'!$A:$D,4,FALSE)))</f>
        <v>0</v>
      </c>
      <c r="AC114">
        <f>IF($E114="gas","",IF(ISERROR(VLOOKUP('Skin-HRS local'!V114,'O03, tab 2,3,5,7,8'!$A:$D,4,FALSE)),0,VLOOKUP('Skin-HRS local'!V114,'O03, tab 2,3,5,7,8'!$A:$D,4,FALSE)))</f>
        <v>0</v>
      </c>
      <c r="AD114" s="52">
        <f t="shared" si="25"/>
        <v>0</v>
      </c>
      <c r="AE114" t="str">
        <f>IF(OR(AD114=0,E114="gas"),"",INDEX('O03'!$B$16:$G$22,'Skin-HRS systemic'!S114,'Skin-HRS systemic'!AD114))</f>
        <v/>
      </c>
      <c r="AF114">
        <f>IF(E114="gas","",'Inhalation-E,WE,HS'!Q114)</f>
        <v>1</v>
      </c>
      <c r="AG114">
        <f>IF(OR(E114="gas",AD114=0),0,(1/('INPUT-Settings'!$E$4^4*'INPUT-Settings'!$E$5^3)^(1/9))^(10-AE114))</f>
        <v>0</v>
      </c>
      <c r="AH114" s="52">
        <f t="shared" si="17"/>
        <v>0</v>
      </c>
    </row>
    <row r="115" spans="1:34" x14ac:dyDescent="0.3">
      <c r="A115">
        <f>'Skin-HRS local'!A115</f>
        <v>0</v>
      </c>
      <c r="B115">
        <f>'Skin-HRS local'!B115</f>
        <v>0</v>
      </c>
      <c r="C115">
        <f>'Skin-HRS local'!C115</f>
        <v>0</v>
      </c>
      <c r="D115">
        <f>'Skin-HRS local'!D115</f>
        <v>0</v>
      </c>
      <c r="E115">
        <f>VLOOKUP(D115,Substances!A:B,2,FALSE)</f>
        <v>0</v>
      </c>
      <c r="F115" t="e">
        <f>'Skin-MT body'!CS115</f>
        <v>#N/A</v>
      </c>
      <c r="G115" t="str">
        <f>IF(E115="gas","",'Skin-HRS local'!G115)</f>
        <v>Immersion</v>
      </c>
      <c r="H115" t="str">
        <f>IF(E115="liquid",VLOOKUP(G115,'G03, tab A1'!$B$14:$D$19,2,FALSE),IF(E115="solid",VLOOKUP(G115,'G03, tab A1'!$B$5:$D$10,2,FALSE),""))</f>
        <v/>
      </c>
      <c r="I115" s="52" t="e">
        <f t="shared" si="18"/>
        <v>#N/A</v>
      </c>
      <c r="J115" t="str">
        <f>IF(OR(E115="solid",E115="liquid"),I115*'Skin-HRS local'!K115,"")</f>
        <v/>
      </c>
      <c r="K115" t="e">
        <f>IF(OR(E115="solid",E115="gas",VLOOKUP('Skin-HRS systemic'!D115,'INPUT-Substances'!A:T,18,FALSE)="yes",VLOOKUP('Skin-HRS systemic'!D115,'INPUT-Substances'!A:T,19,FALSE)&gt;500,VLOOKUP('Skin-HRS systemic'!D115,'INPUT-Substances'!A:T,20,FALSE)&gt;5,VLOOKUP('Skin-HRS systemic'!D115,'INPUT-Substances'!A:T,20,FALSE)&lt;(-1)),0.1,1)</f>
        <v>#N/A</v>
      </c>
      <c r="L115" t="e">
        <f t="shared" si="19"/>
        <v>#VALUE!</v>
      </c>
      <c r="M115">
        <f>IF(E115="gas","",'Skin-HRS local'!AJ115)</f>
        <v>0</v>
      </c>
      <c r="N115">
        <f t="shared" si="20"/>
        <v>0.1</v>
      </c>
      <c r="O115" t="e">
        <f t="shared" si="21"/>
        <v>#VALUE!</v>
      </c>
      <c r="P115" s="52" t="e">
        <f t="shared" si="22"/>
        <v>#VALUE!</v>
      </c>
      <c r="Q115">
        <f>IF(E115="gas","",VLOOKUP('Skin-HRS local'!AQ115,'O03, tab 2,3,5,7,8'!$G$18:$I$21,3,FALSE))</f>
        <v>10</v>
      </c>
      <c r="R115" s="52" t="e">
        <f t="shared" si="23"/>
        <v>#VALUE!</v>
      </c>
      <c r="S115" s="52" t="e">
        <f t="shared" si="24"/>
        <v>#VALUE!</v>
      </c>
      <c r="T115">
        <f>IF($E115="gas","",IF(ISERROR(VLOOKUP('Skin-HRS local'!M115,'O03, tab 2,3,5,7,8'!$A:$D,4,FALSE)),0,VLOOKUP('Skin-HRS local'!M115,'O03, tab 2,3,5,7,8'!$A:$D,4,FALSE)))</f>
        <v>0</v>
      </c>
      <c r="U115">
        <f>IF($E115="gas","",IF(ISERROR(VLOOKUP('Skin-HRS local'!N115,'O03, tab 2,3,5,7,8'!$A:$D,4,FALSE)),0,VLOOKUP('Skin-HRS local'!N115,'O03, tab 2,3,5,7,8'!$A:$D,4,FALSE)))</f>
        <v>0</v>
      </c>
      <c r="V115">
        <f>IF($E115="gas","",IF(ISERROR(VLOOKUP('Skin-HRS local'!O115,'O03, tab 2,3,5,7,8'!$A:$D,4,FALSE)),0,VLOOKUP('Skin-HRS local'!O115,'O03, tab 2,3,5,7,8'!$A:$D,4,FALSE)))</f>
        <v>0</v>
      </c>
      <c r="W115">
        <f>IF($E115="gas","",IF(ISERROR(VLOOKUP('Skin-HRS local'!P115,'O03, tab 2,3,5,7,8'!$A:$D,4,FALSE)),0,VLOOKUP('Skin-HRS local'!P115,'O03, tab 2,3,5,7,8'!$A:$D,4,FALSE)))</f>
        <v>0</v>
      </c>
      <c r="X115">
        <f>IF($E115="gas","",IF(ISERROR(VLOOKUP('Skin-HRS local'!Q115,'O03, tab 2,3,5,7,8'!$A:$D,4,FALSE)),0,VLOOKUP('Skin-HRS local'!Q115,'O03, tab 2,3,5,7,8'!$A:$D,4,FALSE)))</f>
        <v>0</v>
      </c>
      <c r="Y115">
        <f>IF($E115="gas","",IF(ISERROR(VLOOKUP('Skin-HRS local'!R115,'O03, tab 2,3,5,7,8'!$A:$D,4,FALSE)),0,VLOOKUP('Skin-HRS local'!R115,'O03, tab 2,3,5,7,8'!$A:$D,4,FALSE)))</f>
        <v>0</v>
      </c>
      <c r="Z115">
        <f>IF($E115="gas","",IF(ISERROR(VLOOKUP('Skin-HRS local'!S115,'O03, tab 2,3,5,7,8'!$A:$D,4,FALSE)),0,VLOOKUP('Skin-HRS local'!S115,'O03, tab 2,3,5,7,8'!$A:$D,4,FALSE)))</f>
        <v>0</v>
      </c>
      <c r="AA115">
        <f>IF($E115="gas","",IF(ISERROR(VLOOKUP('Skin-HRS local'!T115,'O03, tab 2,3,5,7,8'!$A:$D,4,FALSE)),0,VLOOKUP('Skin-HRS local'!T115,'O03, tab 2,3,5,7,8'!$A:$D,4,FALSE)))</f>
        <v>0</v>
      </c>
      <c r="AB115">
        <f>IF($E115="gas","",IF(ISERROR(VLOOKUP('Skin-HRS local'!U115,'O03, tab 2,3,5,7,8'!$A:$D,4,FALSE)),0,VLOOKUP('Skin-HRS local'!U115,'O03, tab 2,3,5,7,8'!$A:$D,4,FALSE)))</f>
        <v>0</v>
      </c>
      <c r="AC115">
        <f>IF($E115="gas","",IF(ISERROR(VLOOKUP('Skin-HRS local'!V115,'O03, tab 2,3,5,7,8'!$A:$D,4,FALSE)),0,VLOOKUP('Skin-HRS local'!V115,'O03, tab 2,3,5,7,8'!$A:$D,4,FALSE)))</f>
        <v>0</v>
      </c>
      <c r="AD115" s="52">
        <f t="shared" si="25"/>
        <v>0</v>
      </c>
      <c r="AE115" t="str">
        <f>IF(OR(AD115=0,E115="gas"),"",INDEX('O03'!$B$16:$G$22,'Skin-HRS systemic'!S115,'Skin-HRS systemic'!AD115))</f>
        <v/>
      </c>
      <c r="AF115">
        <f>IF(E115="gas","",'Inhalation-E,WE,HS'!Q115)</f>
        <v>1</v>
      </c>
      <c r="AG115">
        <f>IF(OR(E115="gas",AD115=0),0,(1/('INPUT-Settings'!$E$4^4*'INPUT-Settings'!$E$5^3)^(1/9))^(10-AE115))</f>
        <v>0</v>
      </c>
      <c r="AH115" s="52">
        <f t="shared" si="17"/>
        <v>0</v>
      </c>
    </row>
    <row r="116" spans="1:34" x14ac:dyDescent="0.3">
      <c r="A116">
        <f>'Skin-HRS local'!A116</f>
        <v>0</v>
      </c>
      <c r="B116">
        <f>'Skin-HRS local'!B116</f>
        <v>0</v>
      </c>
      <c r="C116">
        <f>'Skin-HRS local'!C116</f>
        <v>0</v>
      </c>
      <c r="D116">
        <f>'Skin-HRS local'!D116</f>
        <v>0</v>
      </c>
      <c r="E116">
        <f>VLOOKUP(D116,Substances!A:B,2,FALSE)</f>
        <v>0</v>
      </c>
      <c r="F116" t="e">
        <f>'Skin-MT body'!CS116</f>
        <v>#N/A</v>
      </c>
      <c r="G116" t="str">
        <f>IF(E116="gas","",'Skin-HRS local'!G116)</f>
        <v>Immersion</v>
      </c>
      <c r="H116" t="str">
        <f>IF(E116="liquid",VLOOKUP(G116,'G03, tab A1'!$B$14:$D$19,2,FALSE),IF(E116="solid",VLOOKUP(G116,'G03, tab A1'!$B$5:$D$10,2,FALSE),""))</f>
        <v/>
      </c>
      <c r="I116" s="52" t="e">
        <f t="shared" si="18"/>
        <v>#N/A</v>
      </c>
      <c r="J116" t="str">
        <f>IF(OR(E116="solid",E116="liquid"),I116*'Skin-HRS local'!K116,"")</f>
        <v/>
      </c>
      <c r="K116" t="e">
        <f>IF(OR(E116="solid",E116="gas",VLOOKUP('Skin-HRS systemic'!D116,'INPUT-Substances'!A:T,18,FALSE)="yes",VLOOKUP('Skin-HRS systemic'!D116,'INPUT-Substances'!A:T,19,FALSE)&gt;500,VLOOKUP('Skin-HRS systemic'!D116,'INPUT-Substances'!A:T,20,FALSE)&gt;5,VLOOKUP('Skin-HRS systemic'!D116,'INPUT-Substances'!A:T,20,FALSE)&lt;(-1)),0.1,1)</f>
        <v>#N/A</v>
      </c>
      <c r="L116" t="e">
        <f t="shared" si="19"/>
        <v>#VALUE!</v>
      </c>
      <c r="M116">
        <f>IF(E116="gas","",'Skin-HRS local'!AJ116)</f>
        <v>0</v>
      </c>
      <c r="N116">
        <f t="shared" si="20"/>
        <v>0.1</v>
      </c>
      <c r="O116" t="e">
        <f t="shared" si="21"/>
        <v>#VALUE!</v>
      </c>
      <c r="P116" s="52" t="e">
        <f t="shared" si="22"/>
        <v>#VALUE!</v>
      </c>
      <c r="Q116">
        <f>IF(E116="gas","",VLOOKUP('Skin-HRS local'!AQ116,'O03, tab 2,3,5,7,8'!$G$18:$I$21,3,FALSE))</f>
        <v>10</v>
      </c>
      <c r="R116" s="52" t="e">
        <f t="shared" si="23"/>
        <v>#VALUE!</v>
      </c>
      <c r="S116" s="52" t="e">
        <f t="shared" si="24"/>
        <v>#VALUE!</v>
      </c>
      <c r="T116">
        <f>IF($E116="gas","",IF(ISERROR(VLOOKUP('Skin-HRS local'!M116,'O03, tab 2,3,5,7,8'!$A:$D,4,FALSE)),0,VLOOKUP('Skin-HRS local'!M116,'O03, tab 2,3,5,7,8'!$A:$D,4,FALSE)))</f>
        <v>0</v>
      </c>
      <c r="U116">
        <f>IF($E116="gas","",IF(ISERROR(VLOOKUP('Skin-HRS local'!N116,'O03, tab 2,3,5,7,8'!$A:$D,4,FALSE)),0,VLOOKUP('Skin-HRS local'!N116,'O03, tab 2,3,5,7,8'!$A:$D,4,FALSE)))</f>
        <v>0</v>
      </c>
      <c r="V116">
        <f>IF($E116="gas","",IF(ISERROR(VLOOKUP('Skin-HRS local'!O116,'O03, tab 2,3,5,7,8'!$A:$D,4,FALSE)),0,VLOOKUP('Skin-HRS local'!O116,'O03, tab 2,3,5,7,8'!$A:$D,4,FALSE)))</f>
        <v>0</v>
      </c>
      <c r="W116">
        <f>IF($E116="gas","",IF(ISERROR(VLOOKUP('Skin-HRS local'!P116,'O03, tab 2,3,5,7,8'!$A:$D,4,FALSE)),0,VLOOKUP('Skin-HRS local'!P116,'O03, tab 2,3,5,7,8'!$A:$D,4,FALSE)))</f>
        <v>0</v>
      </c>
      <c r="X116">
        <f>IF($E116="gas","",IF(ISERROR(VLOOKUP('Skin-HRS local'!Q116,'O03, tab 2,3,5,7,8'!$A:$D,4,FALSE)),0,VLOOKUP('Skin-HRS local'!Q116,'O03, tab 2,3,5,7,8'!$A:$D,4,FALSE)))</f>
        <v>0</v>
      </c>
      <c r="Y116">
        <f>IF($E116="gas","",IF(ISERROR(VLOOKUP('Skin-HRS local'!R116,'O03, tab 2,3,5,7,8'!$A:$D,4,FALSE)),0,VLOOKUP('Skin-HRS local'!R116,'O03, tab 2,3,5,7,8'!$A:$D,4,FALSE)))</f>
        <v>0</v>
      </c>
      <c r="Z116">
        <f>IF($E116="gas","",IF(ISERROR(VLOOKUP('Skin-HRS local'!S116,'O03, tab 2,3,5,7,8'!$A:$D,4,FALSE)),0,VLOOKUP('Skin-HRS local'!S116,'O03, tab 2,3,5,7,8'!$A:$D,4,FALSE)))</f>
        <v>0</v>
      </c>
      <c r="AA116">
        <f>IF($E116="gas","",IF(ISERROR(VLOOKUP('Skin-HRS local'!T116,'O03, tab 2,3,5,7,8'!$A:$D,4,FALSE)),0,VLOOKUP('Skin-HRS local'!T116,'O03, tab 2,3,5,7,8'!$A:$D,4,FALSE)))</f>
        <v>0</v>
      </c>
      <c r="AB116">
        <f>IF($E116="gas","",IF(ISERROR(VLOOKUP('Skin-HRS local'!U116,'O03, tab 2,3,5,7,8'!$A:$D,4,FALSE)),0,VLOOKUP('Skin-HRS local'!U116,'O03, tab 2,3,5,7,8'!$A:$D,4,FALSE)))</f>
        <v>0</v>
      </c>
      <c r="AC116">
        <f>IF($E116="gas","",IF(ISERROR(VLOOKUP('Skin-HRS local'!V116,'O03, tab 2,3,5,7,8'!$A:$D,4,FALSE)),0,VLOOKUP('Skin-HRS local'!V116,'O03, tab 2,3,5,7,8'!$A:$D,4,FALSE)))</f>
        <v>0</v>
      </c>
      <c r="AD116" s="52">
        <f t="shared" si="25"/>
        <v>0</v>
      </c>
      <c r="AE116" t="str">
        <f>IF(OR(AD116=0,E116="gas"),"",INDEX('O03'!$B$16:$G$22,'Skin-HRS systemic'!S116,'Skin-HRS systemic'!AD116))</f>
        <v/>
      </c>
      <c r="AF116">
        <f>IF(E116="gas","",'Inhalation-E,WE,HS'!Q116)</f>
        <v>1</v>
      </c>
      <c r="AG116">
        <f>IF(OR(E116="gas",AD116=0),0,(1/('INPUT-Settings'!$E$4^4*'INPUT-Settings'!$E$5^3)^(1/9))^(10-AE116))</f>
        <v>0</v>
      </c>
      <c r="AH116" s="52">
        <f t="shared" si="17"/>
        <v>0</v>
      </c>
    </row>
    <row r="117" spans="1:34" x14ac:dyDescent="0.3">
      <c r="A117">
        <f>'Skin-HRS local'!A117</f>
        <v>0</v>
      </c>
      <c r="B117">
        <f>'Skin-HRS local'!B117</f>
        <v>0</v>
      </c>
      <c r="C117">
        <f>'Skin-HRS local'!C117</f>
        <v>0</v>
      </c>
      <c r="D117">
        <f>'Skin-HRS local'!D117</f>
        <v>0</v>
      </c>
      <c r="E117">
        <f>VLOOKUP(D117,Substances!A:B,2,FALSE)</f>
        <v>0</v>
      </c>
      <c r="F117" t="e">
        <f>'Skin-MT body'!CS117</f>
        <v>#N/A</v>
      </c>
      <c r="G117" t="str">
        <f>IF(E117="gas","",'Skin-HRS local'!G117)</f>
        <v>Immersion</v>
      </c>
      <c r="H117" t="str">
        <f>IF(E117="liquid",VLOOKUP(G117,'G03, tab A1'!$B$14:$D$19,2,FALSE),IF(E117="solid",VLOOKUP(G117,'G03, tab A1'!$B$5:$D$10,2,FALSE),""))</f>
        <v/>
      </c>
      <c r="I117" s="52" t="e">
        <f t="shared" si="18"/>
        <v>#N/A</v>
      </c>
      <c r="J117" t="str">
        <f>IF(OR(E117="solid",E117="liquid"),I117*'Skin-HRS local'!K117,"")</f>
        <v/>
      </c>
      <c r="K117" t="e">
        <f>IF(OR(E117="solid",E117="gas",VLOOKUP('Skin-HRS systemic'!D117,'INPUT-Substances'!A:T,18,FALSE)="yes",VLOOKUP('Skin-HRS systemic'!D117,'INPUT-Substances'!A:T,19,FALSE)&gt;500,VLOOKUP('Skin-HRS systemic'!D117,'INPUT-Substances'!A:T,20,FALSE)&gt;5,VLOOKUP('Skin-HRS systemic'!D117,'INPUT-Substances'!A:T,20,FALSE)&lt;(-1)),0.1,1)</f>
        <v>#N/A</v>
      </c>
      <c r="L117" t="e">
        <f t="shared" si="19"/>
        <v>#VALUE!</v>
      </c>
      <c r="M117">
        <f>IF(E117="gas","",'Skin-HRS local'!AJ117)</f>
        <v>0</v>
      </c>
      <c r="N117">
        <f t="shared" si="20"/>
        <v>0.1</v>
      </c>
      <c r="O117" t="e">
        <f t="shared" si="21"/>
        <v>#VALUE!</v>
      </c>
      <c r="P117" s="52" t="e">
        <f t="shared" si="22"/>
        <v>#VALUE!</v>
      </c>
      <c r="Q117">
        <f>IF(E117="gas","",VLOOKUP('Skin-HRS local'!AQ117,'O03, tab 2,3,5,7,8'!$G$18:$I$21,3,FALSE))</f>
        <v>10</v>
      </c>
      <c r="R117" s="52" t="e">
        <f t="shared" si="23"/>
        <v>#VALUE!</v>
      </c>
      <c r="S117" s="52" t="e">
        <f t="shared" si="24"/>
        <v>#VALUE!</v>
      </c>
      <c r="T117">
        <f>IF($E117="gas","",IF(ISERROR(VLOOKUP('Skin-HRS local'!M117,'O03, tab 2,3,5,7,8'!$A:$D,4,FALSE)),0,VLOOKUP('Skin-HRS local'!M117,'O03, tab 2,3,5,7,8'!$A:$D,4,FALSE)))</f>
        <v>0</v>
      </c>
      <c r="U117">
        <f>IF($E117="gas","",IF(ISERROR(VLOOKUP('Skin-HRS local'!N117,'O03, tab 2,3,5,7,8'!$A:$D,4,FALSE)),0,VLOOKUP('Skin-HRS local'!N117,'O03, tab 2,3,5,7,8'!$A:$D,4,FALSE)))</f>
        <v>0</v>
      </c>
      <c r="V117">
        <f>IF($E117="gas","",IF(ISERROR(VLOOKUP('Skin-HRS local'!O117,'O03, tab 2,3,5,7,8'!$A:$D,4,FALSE)),0,VLOOKUP('Skin-HRS local'!O117,'O03, tab 2,3,5,7,8'!$A:$D,4,FALSE)))</f>
        <v>0</v>
      </c>
      <c r="W117">
        <f>IF($E117="gas","",IF(ISERROR(VLOOKUP('Skin-HRS local'!P117,'O03, tab 2,3,5,7,8'!$A:$D,4,FALSE)),0,VLOOKUP('Skin-HRS local'!P117,'O03, tab 2,3,5,7,8'!$A:$D,4,FALSE)))</f>
        <v>0</v>
      </c>
      <c r="X117">
        <f>IF($E117="gas","",IF(ISERROR(VLOOKUP('Skin-HRS local'!Q117,'O03, tab 2,3,5,7,8'!$A:$D,4,FALSE)),0,VLOOKUP('Skin-HRS local'!Q117,'O03, tab 2,3,5,7,8'!$A:$D,4,FALSE)))</f>
        <v>0</v>
      </c>
      <c r="Y117">
        <f>IF($E117="gas","",IF(ISERROR(VLOOKUP('Skin-HRS local'!R117,'O03, tab 2,3,5,7,8'!$A:$D,4,FALSE)),0,VLOOKUP('Skin-HRS local'!R117,'O03, tab 2,3,5,7,8'!$A:$D,4,FALSE)))</f>
        <v>0</v>
      </c>
      <c r="Z117">
        <f>IF($E117="gas","",IF(ISERROR(VLOOKUP('Skin-HRS local'!S117,'O03, tab 2,3,5,7,8'!$A:$D,4,FALSE)),0,VLOOKUP('Skin-HRS local'!S117,'O03, tab 2,3,5,7,8'!$A:$D,4,FALSE)))</f>
        <v>0</v>
      </c>
      <c r="AA117">
        <f>IF($E117="gas","",IF(ISERROR(VLOOKUP('Skin-HRS local'!T117,'O03, tab 2,3,5,7,8'!$A:$D,4,FALSE)),0,VLOOKUP('Skin-HRS local'!T117,'O03, tab 2,3,5,7,8'!$A:$D,4,FALSE)))</f>
        <v>0</v>
      </c>
      <c r="AB117">
        <f>IF($E117="gas","",IF(ISERROR(VLOOKUP('Skin-HRS local'!U117,'O03, tab 2,3,5,7,8'!$A:$D,4,FALSE)),0,VLOOKUP('Skin-HRS local'!U117,'O03, tab 2,3,5,7,8'!$A:$D,4,FALSE)))</f>
        <v>0</v>
      </c>
      <c r="AC117">
        <f>IF($E117="gas","",IF(ISERROR(VLOOKUP('Skin-HRS local'!V117,'O03, tab 2,3,5,7,8'!$A:$D,4,FALSE)),0,VLOOKUP('Skin-HRS local'!V117,'O03, tab 2,3,5,7,8'!$A:$D,4,FALSE)))</f>
        <v>0</v>
      </c>
      <c r="AD117" s="52">
        <f t="shared" si="25"/>
        <v>0</v>
      </c>
      <c r="AE117" t="str">
        <f>IF(OR(AD117=0,E117="gas"),"",INDEX('O03'!$B$16:$G$22,'Skin-HRS systemic'!S117,'Skin-HRS systemic'!AD117))</f>
        <v/>
      </c>
      <c r="AF117">
        <f>IF(E117="gas","",'Inhalation-E,WE,HS'!Q117)</f>
        <v>1</v>
      </c>
      <c r="AG117">
        <f>IF(OR(E117="gas",AD117=0),0,(1/('INPUT-Settings'!$E$4^4*'INPUT-Settings'!$E$5^3)^(1/9))^(10-AE117))</f>
        <v>0</v>
      </c>
      <c r="AH117" s="52">
        <f t="shared" si="17"/>
        <v>0</v>
      </c>
    </row>
    <row r="118" spans="1:34" x14ac:dyDescent="0.3">
      <c r="A118">
        <f>'Skin-HRS local'!A118</f>
        <v>0</v>
      </c>
      <c r="B118">
        <f>'Skin-HRS local'!B118</f>
        <v>0</v>
      </c>
      <c r="C118">
        <f>'Skin-HRS local'!C118</f>
        <v>0</v>
      </c>
      <c r="D118">
        <f>'Skin-HRS local'!D118</f>
        <v>0</v>
      </c>
      <c r="E118">
        <f>VLOOKUP(D118,Substances!A:B,2,FALSE)</f>
        <v>0</v>
      </c>
      <c r="F118" t="e">
        <f>'Skin-MT body'!CS118</f>
        <v>#N/A</v>
      </c>
      <c r="G118" t="str">
        <f>IF(E118="gas","",'Skin-HRS local'!G118)</f>
        <v>Immersion</v>
      </c>
      <c r="H118" t="str">
        <f>IF(E118="liquid",VLOOKUP(G118,'G03, tab A1'!$B$14:$D$19,2,FALSE),IF(E118="solid",VLOOKUP(G118,'G03, tab A1'!$B$5:$D$10,2,FALSE),""))</f>
        <v/>
      </c>
      <c r="I118" s="52" t="e">
        <f t="shared" si="18"/>
        <v>#N/A</v>
      </c>
      <c r="J118" t="str">
        <f>IF(OR(E118="solid",E118="liquid"),I118*'Skin-HRS local'!K118,"")</f>
        <v/>
      </c>
      <c r="K118" t="e">
        <f>IF(OR(E118="solid",E118="gas",VLOOKUP('Skin-HRS systemic'!D118,'INPUT-Substances'!A:T,18,FALSE)="yes",VLOOKUP('Skin-HRS systemic'!D118,'INPUT-Substances'!A:T,19,FALSE)&gt;500,VLOOKUP('Skin-HRS systemic'!D118,'INPUT-Substances'!A:T,20,FALSE)&gt;5,VLOOKUP('Skin-HRS systemic'!D118,'INPUT-Substances'!A:T,20,FALSE)&lt;(-1)),0.1,1)</f>
        <v>#N/A</v>
      </c>
      <c r="L118" t="e">
        <f t="shared" si="19"/>
        <v>#VALUE!</v>
      </c>
      <c r="M118">
        <f>IF(E118="gas","",'Skin-HRS local'!AJ118)</f>
        <v>0</v>
      </c>
      <c r="N118">
        <f t="shared" si="20"/>
        <v>0.1</v>
      </c>
      <c r="O118" t="e">
        <f t="shared" si="21"/>
        <v>#VALUE!</v>
      </c>
      <c r="P118" s="52" t="e">
        <f t="shared" si="22"/>
        <v>#VALUE!</v>
      </c>
      <c r="Q118">
        <f>IF(E118="gas","",VLOOKUP('Skin-HRS local'!AQ118,'O03, tab 2,3,5,7,8'!$G$18:$I$21,3,FALSE))</f>
        <v>10</v>
      </c>
      <c r="R118" s="52" t="e">
        <f t="shared" si="23"/>
        <v>#VALUE!</v>
      </c>
      <c r="S118" s="52" t="e">
        <f t="shared" si="24"/>
        <v>#VALUE!</v>
      </c>
      <c r="T118">
        <f>IF($E118="gas","",IF(ISERROR(VLOOKUP('Skin-HRS local'!M118,'O03, tab 2,3,5,7,8'!$A:$D,4,FALSE)),0,VLOOKUP('Skin-HRS local'!M118,'O03, tab 2,3,5,7,8'!$A:$D,4,FALSE)))</f>
        <v>0</v>
      </c>
      <c r="U118">
        <f>IF($E118="gas","",IF(ISERROR(VLOOKUP('Skin-HRS local'!N118,'O03, tab 2,3,5,7,8'!$A:$D,4,FALSE)),0,VLOOKUP('Skin-HRS local'!N118,'O03, tab 2,3,5,7,8'!$A:$D,4,FALSE)))</f>
        <v>0</v>
      </c>
      <c r="V118">
        <f>IF($E118="gas","",IF(ISERROR(VLOOKUP('Skin-HRS local'!O118,'O03, tab 2,3,5,7,8'!$A:$D,4,FALSE)),0,VLOOKUP('Skin-HRS local'!O118,'O03, tab 2,3,5,7,8'!$A:$D,4,FALSE)))</f>
        <v>0</v>
      </c>
      <c r="W118">
        <f>IF($E118="gas","",IF(ISERROR(VLOOKUP('Skin-HRS local'!P118,'O03, tab 2,3,5,7,8'!$A:$D,4,FALSE)),0,VLOOKUP('Skin-HRS local'!P118,'O03, tab 2,3,5,7,8'!$A:$D,4,FALSE)))</f>
        <v>0</v>
      </c>
      <c r="X118">
        <f>IF($E118="gas","",IF(ISERROR(VLOOKUP('Skin-HRS local'!Q118,'O03, tab 2,3,5,7,8'!$A:$D,4,FALSE)),0,VLOOKUP('Skin-HRS local'!Q118,'O03, tab 2,3,5,7,8'!$A:$D,4,FALSE)))</f>
        <v>0</v>
      </c>
      <c r="Y118">
        <f>IF($E118="gas","",IF(ISERROR(VLOOKUP('Skin-HRS local'!R118,'O03, tab 2,3,5,7,8'!$A:$D,4,FALSE)),0,VLOOKUP('Skin-HRS local'!R118,'O03, tab 2,3,5,7,8'!$A:$D,4,FALSE)))</f>
        <v>0</v>
      </c>
      <c r="Z118">
        <f>IF($E118="gas","",IF(ISERROR(VLOOKUP('Skin-HRS local'!S118,'O03, tab 2,3,5,7,8'!$A:$D,4,FALSE)),0,VLOOKUP('Skin-HRS local'!S118,'O03, tab 2,3,5,7,8'!$A:$D,4,FALSE)))</f>
        <v>0</v>
      </c>
      <c r="AA118">
        <f>IF($E118="gas","",IF(ISERROR(VLOOKUP('Skin-HRS local'!T118,'O03, tab 2,3,5,7,8'!$A:$D,4,FALSE)),0,VLOOKUP('Skin-HRS local'!T118,'O03, tab 2,3,5,7,8'!$A:$D,4,FALSE)))</f>
        <v>0</v>
      </c>
      <c r="AB118">
        <f>IF($E118="gas","",IF(ISERROR(VLOOKUP('Skin-HRS local'!U118,'O03, tab 2,3,5,7,8'!$A:$D,4,FALSE)),0,VLOOKUP('Skin-HRS local'!U118,'O03, tab 2,3,5,7,8'!$A:$D,4,FALSE)))</f>
        <v>0</v>
      </c>
      <c r="AC118">
        <f>IF($E118="gas","",IF(ISERROR(VLOOKUP('Skin-HRS local'!V118,'O03, tab 2,3,5,7,8'!$A:$D,4,FALSE)),0,VLOOKUP('Skin-HRS local'!V118,'O03, tab 2,3,5,7,8'!$A:$D,4,FALSE)))</f>
        <v>0</v>
      </c>
      <c r="AD118" s="52">
        <f t="shared" si="25"/>
        <v>0</v>
      </c>
      <c r="AE118" t="str">
        <f>IF(OR(AD118=0,E118="gas"),"",INDEX('O03'!$B$16:$G$22,'Skin-HRS systemic'!S118,'Skin-HRS systemic'!AD118))</f>
        <v/>
      </c>
      <c r="AF118">
        <f>IF(E118="gas","",'Inhalation-E,WE,HS'!Q118)</f>
        <v>1</v>
      </c>
      <c r="AG118">
        <f>IF(OR(E118="gas",AD118=0),0,(1/('INPUT-Settings'!$E$4^4*'INPUT-Settings'!$E$5^3)^(1/9))^(10-AE118))</f>
        <v>0</v>
      </c>
      <c r="AH118" s="52">
        <f t="shared" si="17"/>
        <v>0</v>
      </c>
    </row>
    <row r="119" spans="1:34" x14ac:dyDescent="0.3">
      <c r="A119">
        <f>'Skin-HRS local'!A119</f>
        <v>0</v>
      </c>
      <c r="B119">
        <f>'Skin-HRS local'!B119</f>
        <v>0</v>
      </c>
      <c r="C119">
        <f>'Skin-HRS local'!C119</f>
        <v>0</v>
      </c>
      <c r="D119">
        <f>'Skin-HRS local'!D119</f>
        <v>0</v>
      </c>
      <c r="E119">
        <f>VLOOKUP(D119,Substances!A:B,2,FALSE)</f>
        <v>0</v>
      </c>
      <c r="F119" t="e">
        <f>'Skin-MT body'!CS119</f>
        <v>#N/A</v>
      </c>
      <c r="G119" t="str">
        <f>IF(E119="gas","",'Skin-HRS local'!G119)</f>
        <v>Immersion</v>
      </c>
      <c r="H119" t="str">
        <f>IF(E119="liquid",VLOOKUP(G119,'G03, tab A1'!$B$14:$D$19,2,FALSE),IF(E119="solid",VLOOKUP(G119,'G03, tab A1'!$B$5:$D$10,2,FALSE),""))</f>
        <v/>
      </c>
      <c r="I119" s="52" t="e">
        <f t="shared" si="18"/>
        <v>#N/A</v>
      </c>
      <c r="J119" t="str">
        <f>IF(OR(E119="solid",E119="liquid"),I119*'Skin-HRS local'!K119,"")</f>
        <v/>
      </c>
      <c r="K119" t="e">
        <f>IF(OR(E119="solid",E119="gas",VLOOKUP('Skin-HRS systemic'!D119,'INPUT-Substances'!A:T,18,FALSE)="yes",VLOOKUP('Skin-HRS systemic'!D119,'INPUT-Substances'!A:T,19,FALSE)&gt;500,VLOOKUP('Skin-HRS systemic'!D119,'INPUT-Substances'!A:T,20,FALSE)&gt;5,VLOOKUP('Skin-HRS systemic'!D119,'INPUT-Substances'!A:T,20,FALSE)&lt;(-1)),0.1,1)</f>
        <v>#N/A</v>
      </c>
      <c r="L119" t="e">
        <f t="shared" si="19"/>
        <v>#VALUE!</v>
      </c>
      <c r="M119">
        <f>IF(E119="gas","",'Skin-HRS local'!AJ119)</f>
        <v>0</v>
      </c>
      <c r="N119">
        <f t="shared" si="20"/>
        <v>0.1</v>
      </c>
      <c r="O119" t="e">
        <f t="shared" si="21"/>
        <v>#VALUE!</v>
      </c>
      <c r="P119" s="52" t="e">
        <f t="shared" si="22"/>
        <v>#VALUE!</v>
      </c>
      <c r="Q119">
        <f>IF(E119="gas","",VLOOKUP('Skin-HRS local'!AQ119,'O03, tab 2,3,5,7,8'!$G$18:$I$21,3,FALSE))</f>
        <v>10</v>
      </c>
      <c r="R119" s="52" t="e">
        <f t="shared" si="23"/>
        <v>#VALUE!</v>
      </c>
      <c r="S119" s="52" t="e">
        <f t="shared" si="24"/>
        <v>#VALUE!</v>
      </c>
      <c r="T119">
        <f>IF($E119="gas","",IF(ISERROR(VLOOKUP('Skin-HRS local'!M119,'O03, tab 2,3,5,7,8'!$A:$D,4,FALSE)),0,VLOOKUP('Skin-HRS local'!M119,'O03, tab 2,3,5,7,8'!$A:$D,4,FALSE)))</f>
        <v>0</v>
      </c>
      <c r="U119">
        <f>IF($E119="gas","",IF(ISERROR(VLOOKUP('Skin-HRS local'!N119,'O03, tab 2,3,5,7,8'!$A:$D,4,FALSE)),0,VLOOKUP('Skin-HRS local'!N119,'O03, tab 2,3,5,7,8'!$A:$D,4,FALSE)))</f>
        <v>0</v>
      </c>
      <c r="V119">
        <f>IF($E119="gas","",IF(ISERROR(VLOOKUP('Skin-HRS local'!O119,'O03, tab 2,3,5,7,8'!$A:$D,4,FALSE)),0,VLOOKUP('Skin-HRS local'!O119,'O03, tab 2,3,5,7,8'!$A:$D,4,FALSE)))</f>
        <v>0</v>
      </c>
      <c r="W119">
        <f>IF($E119="gas","",IF(ISERROR(VLOOKUP('Skin-HRS local'!P119,'O03, tab 2,3,5,7,8'!$A:$D,4,FALSE)),0,VLOOKUP('Skin-HRS local'!P119,'O03, tab 2,3,5,7,8'!$A:$D,4,FALSE)))</f>
        <v>0</v>
      </c>
      <c r="X119">
        <f>IF($E119="gas","",IF(ISERROR(VLOOKUP('Skin-HRS local'!Q119,'O03, tab 2,3,5,7,8'!$A:$D,4,FALSE)),0,VLOOKUP('Skin-HRS local'!Q119,'O03, tab 2,3,5,7,8'!$A:$D,4,FALSE)))</f>
        <v>0</v>
      </c>
      <c r="Y119">
        <f>IF($E119="gas","",IF(ISERROR(VLOOKUP('Skin-HRS local'!R119,'O03, tab 2,3,5,7,8'!$A:$D,4,FALSE)),0,VLOOKUP('Skin-HRS local'!R119,'O03, tab 2,3,5,7,8'!$A:$D,4,FALSE)))</f>
        <v>0</v>
      </c>
      <c r="Z119">
        <f>IF($E119="gas","",IF(ISERROR(VLOOKUP('Skin-HRS local'!S119,'O03, tab 2,3,5,7,8'!$A:$D,4,FALSE)),0,VLOOKUP('Skin-HRS local'!S119,'O03, tab 2,3,5,7,8'!$A:$D,4,FALSE)))</f>
        <v>0</v>
      </c>
      <c r="AA119">
        <f>IF($E119="gas","",IF(ISERROR(VLOOKUP('Skin-HRS local'!T119,'O03, tab 2,3,5,7,8'!$A:$D,4,FALSE)),0,VLOOKUP('Skin-HRS local'!T119,'O03, tab 2,3,5,7,8'!$A:$D,4,FALSE)))</f>
        <v>0</v>
      </c>
      <c r="AB119">
        <f>IF($E119="gas","",IF(ISERROR(VLOOKUP('Skin-HRS local'!U119,'O03, tab 2,3,5,7,8'!$A:$D,4,FALSE)),0,VLOOKUP('Skin-HRS local'!U119,'O03, tab 2,3,5,7,8'!$A:$D,4,FALSE)))</f>
        <v>0</v>
      </c>
      <c r="AC119">
        <f>IF($E119="gas","",IF(ISERROR(VLOOKUP('Skin-HRS local'!V119,'O03, tab 2,3,5,7,8'!$A:$D,4,FALSE)),0,VLOOKUP('Skin-HRS local'!V119,'O03, tab 2,3,5,7,8'!$A:$D,4,FALSE)))</f>
        <v>0</v>
      </c>
      <c r="AD119" s="52">
        <f t="shared" si="25"/>
        <v>0</v>
      </c>
      <c r="AE119" t="str">
        <f>IF(OR(AD119=0,E119="gas"),"",INDEX('O03'!$B$16:$G$22,'Skin-HRS systemic'!S119,'Skin-HRS systemic'!AD119))</f>
        <v/>
      </c>
      <c r="AF119">
        <f>IF(E119="gas","",'Inhalation-E,WE,HS'!Q119)</f>
        <v>1</v>
      </c>
      <c r="AG119">
        <f>IF(OR(E119="gas",AD119=0),0,(1/('INPUT-Settings'!$E$4^4*'INPUT-Settings'!$E$5^3)^(1/9))^(10-AE119))</f>
        <v>0</v>
      </c>
      <c r="AH119" s="52">
        <f t="shared" si="17"/>
        <v>0</v>
      </c>
    </row>
    <row r="120" spans="1:34" x14ac:dyDescent="0.3">
      <c r="A120">
        <f>'Skin-HRS local'!A120</f>
        <v>0</v>
      </c>
      <c r="B120">
        <f>'Skin-HRS local'!B120</f>
        <v>0</v>
      </c>
      <c r="C120">
        <f>'Skin-HRS local'!C120</f>
        <v>0</v>
      </c>
      <c r="D120">
        <f>'Skin-HRS local'!D120</f>
        <v>0</v>
      </c>
      <c r="E120">
        <f>VLOOKUP(D120,Substances!A:B,2,FALSE)</f>
        <v>0</v>
      </c>
      <c r="F120" t="e">
        <f>'Skin-MT body'!CS120</f>
        <v>#N/A</v>
      </c>
      <c r="G120" t="str">
        <f>IF(E120="gas","",'Skin-HRS local'!G120)</f>
        <v>Immersion</v>
      </c>
      <c r="H120" t="str">
        <f>IF(E120="liquid",VLOOKUP(G120,'G03, tab A1'!$B$14:$D$19,2,FALSE),IF(E120="solid",VLOOKUP(G120,'G03, tab A1'!$B$5:$D$10,2,FALSE),""))</f>
        <v/>
      </c>
      <c r="I120" s="52" t="e">
        <f t="shared" si="18"/>
        <v>#N/A</v>
      </c>
      <c r="J120" t="str">
        <f>IF(OR(E120="solid",E120="liquid"),I120*'Skin-HRS local'!K120,"")</f>
        <v/>
      </c>
      <c r="K120" t="e">
        <f>IF(OR(E120="solid",E120="gas",VLOOKUP('Skin-HRS systemic'!D120,'INPUT-Substances'!A:T,18,FALSE)="yes",VLOOKUP('Skin-HRS systemic'!D120,'INPUT-Substances'!A:T,19,FALSE)&gt;500,VLOOKUP('Skin-HRS systemic'!D120,'INPUT-Substances'!A:T,20,FALSE)&gt;5,VLOOKUP('Skin-HRS systemic'!D120,'INPUT-Substances'!A:T,20,FALSE)&lt;(-1)),0.1,1)</f>
        <v>#N/A</v>
      </c>
      <c r="L120" t="e">
        <f t="shared" si="19"/>
        <v>#VALUE!</v>
      </c>
      <c r="M120">
        <f>IF(E120="gas","",'Skin-HRS local'!AJ120)</f>
        <v>0</v>
      </c>
      <c r="N120">
        <f t="shared" si="20"/>
        <v>0.1</v>
      </c>
      <c r="O120" t="e">
        <f t="shared" si="21"/>
        <v>#VALUE!</v>
      </c>
      <c r="P120" s="52" t="e">
        <f t="shared" si="22"/>
        <v>#VALUE!</v>
      </c>
      <c r="Q120">
        <f>IF(E120="gas","",VLOOKUP('Skin-HRS local'!AQ120,'O03, tab 2,3,5,7,8'!$G$18:$I$21,3,FALSE))</f>
        <v>10</v>
      </c>
      <c r="R120" s="52" t="e">
        <f t="shared" si="23"/>
        <v>#VALUE!</v>
      </c>
      <c r="S120" s="52" t="e">
        <f t="shared" si="24"/>
        <v>#VALUE!</v>
      </c>
      <c r="T120">
        <f>IF($E120="gas","",IF(ISERROR(VLOOKUP('Skin-HRS local'!M120,'O03, tab 2,3,5,7,8'!$A:$D,4,FALSE)),0,VLOOKUP('Skin-HRS local'!M120,'O03, tab 2,3,5,7,8'!$A:$D,4,FALSE)))</f>
        <v>0</v>
      </c>
      <c r="U120">
        <f>IF($E120="gas","",IF(ISERROR(VLOOKUP('Skin-HRS local'!N120,'O03, tab 2,3,5,7,8'!$A:$D,4,FALSE)),0,VLOOKUP('Skin-HRS local'!N120,'O03, tab 2,3,5,7,8'!$A:$D,4,FALSE)))</f>
        <v>0</v>
      </c>
      <c r="V120">
        <f>IF($E120="gas","",IF(ISERROR(VLOOKUP('Skin-HRS local'!O120,'O03, tab 2,3,5,7,8'!$A:$D,4,FALSE)),0,VLOOKUP('Skin-HRS local'!O120,'O03, tab 2,3,5,7,8'!$A:$D,4,FALSE)))</f>
        <v>0</v>
      </c>
      <c r="W120">
        <f>IF($E120="gas","",IF(ISERROR(VLOOKUP('Skin-HRS local'!P120,'O03, tab 2,3,5,7,8'!$A:$D,4,FALSE)),0,VLOOKUP('Skin-HRS local'!P120,'O03, tab 2,3,5,7,8'!$A:$D,4,FALSE)))</f>
        <v>0</v>
      </c>
      <c r="X120">
        <f>IF($E120="gas","",IF(ISERROR(VLOOKUP('Skin-HRS local'!Q120,'O03, tab 2,3,5,7,8'!$A:$D,4,FALSE)),0,VLOOKUP('Skin-HRS local'!Q120,'O03, tab 2,3,5,7,8'!$A:$D,4,FALSE)))</f>
        <v>0</v>
      </c>
      <c r="Y120">
        <f>IF($E120="gas","",IF(ISERROR(VLOOKUP('Skin-HRS local'!R120,'O03, tab 2,3,5,7,8'!$A:$D,4,FALSE)),0,VLOOKUP('Skin-HRS local'!R120,'O03, tab 2,3,5,7,8'!$A:$D,4,FALSE)))</f>
        <v>0</v>
      </c>
      <c r="Z120">
        <f>IF($E120="gas","",IF(ISERROR(VLOOKUP('Skin-HRS local'!S120,'O03, tab 2,3,5,7,8'!$A:$D,4,FALSE)),0,VLOOKUP('Skin-HRS local'!S120,'O03, tab 2,3,5,7,8'!$A:$D,4,FALSE)))</f>
        <v>0</v>
      </c>
      <c r="AA120">
        <f>IF($E120="gas","",IF(ISERROR(VLOOKUP('Skin-HRS local'!T120,'O03, tab 2,3,5,7,8'!$A:$D,4,FALSE)),0,VLOOKUP('Skin-HRS local'!T120,'O03, tab 2,3,5,7,8'!$A:$D,4,FALSE)))</f>
        <v>0</v>
      </c>
      <c r="AB120">
        <f>IF($E120="gas","",IF(ISERROR(VLOOKUP('Skin-HRS local'!U120,'O03, tab 2,3,5,7,8'!$A:$D,4,FALSE)),0,VLOOKUP('Skin-HRS local'!U120,'O03, tab 2,3,5,7,8'!$A:$D,4,FALSE)))</f>
        <v>0</v>
      </c>
      <c r="AC120">
        <f>IF($E120="gas","",IF(ISERROR(VLOOKUP('Skin-HRS local'!V120,'O03, tab 2,3,5,7,8'!$A:$D,4,FALSE)),0,VLOOKUP('Skin-HRS local'!V120,'O03, tab 2,3,5,7,8'!$A:$D,4,FALSE)))</f>
        <v>0</v>
      </c>
      <c r="AD120" s="52">
        <f t="shared" si="25"/>
        <v>0</v>
      </c>
      <c r="AE120" t="str">
        <f>IF(OR(AD120=0,E120="gas"),"",INDEX('O03'!$B$16:$G$22,'Skin-HRS systemic'!S120,'Skin-HRS systemic'!AD120))</f>
        <v/>
      </c>
      <c r="AF120">
        <f>IF(E120="gas","",'Inhalation-E,WE,HS'!Q120)</f>
        <v>1</v>
      </c>
      <c r="AG120">
        <f>IF(OR(E120="gas",AD120=0),0,(1/('INPUT-Settings'!$E$4^4*'INPUT-Settings'!$E$5^3)^(1/9))^(10-AE120))</f>
        <v>0</v>
      </c>
      <c r="AH120" s="52">
        <f t="shared" si="17"/>
        <v>0</v>
      </c>
    </row>
    <row r="121" spans="1:34" x14ac:dyDescent="0.3">
      <c r="A121">
        <f>'Skin-HRS local'!A121</f>
        <v>0</v>
      </c>
      <c r="B121">
        <f>'Skin-HRS local'!B121</f>
        <v>0</v>
      </c>
      <c r="C121">
        <f>'Skin-HRS local'!C121</f>
        <v>0</v>
      </c>
      <c r="D121">
        <f>'Skin-HRS local'!D121</f>
        <v>0</v>
      </c>
      <c r="E121">
        <f>VLOOKUP(D121,Substances!A:B,2,FALSE)</f>
        <v>0</v>
      </c>
      <c r="F121" t="e">
        <f>'Skin-MT body'!CS121</f>
        <v>#N/A</v>
      </c>
      <c r="G121" t="str">
        <f>IF(E121="gas","",'Skin-HRS local'!G121)</f>
        <v>Immersion</v>
      </c>
      <c r="H121" t="str">
        <f>IF(E121="liquid",VLOOKUP(G121,'G03, tab A1'!$B$14:$D$19,2,FALSE),IF(E121="solid",VLOOKUP(G121,'G03, tab A1'!$B$5:$D$10,2,FALSE),""))</f>
        <v/>
      </c>
      <c r="I121" s="52" t="e">
        <f t="shared" si="18"/>
        <v>#N/A</v>
      </c>
      <c r="J121" t="str">
        <f>IF(OR(E121="solid",E121="liquid"),I121*'Skin-HRS local'!K121,"")</f>
        <v/>
      </c>
      <c r="K121" t="e">
        <f>IF(OR(E121="solid",E121="gas",VLOOKUP('Skin-HRS systemic'!D121,'INPUT-Substances'!A:T,18,FALSE)="yes",VLOOKUP('Skin-HRS systemic'!D121,'INPUT-Substances'!A:T,19,FALSE)&gt;500,VLOOKUP('Skin-HRS systemic'!D121,'INPUT-Substances'!A:T,20,FALSE)&gt;5,VLOOKUP('Skin-HRS systemic'!D121,'INPUT-Substances'!A:T,20,FALSE)&lt;(-1)),0.1,1)</f>
        <v>#N/A</v>
      </c>
      <c r="L121" t="e">
        <f t="shared" si="19"/>
        <v>#VALUE!</v>
      </c>
      <c r="M121">
        <f>IF(E121="gas","",'Skin-HRS local'!AJ121)</f>
        <v>0</v>
      </c>
      <c r="N121">
        <f t="shared" si="20"/>
        <v>0.1</v>
      </c>
      <c r="O121" t="e">
        <f t="shared" si="21"/>
        <v>#VALUE!</v>
      </c>
      <c r="P121" s="52" t="e">
        <f t="shared" si="22"/>
        <v>#VALUE!</v>
      </c>
      <c r="Q121">
        <f>IF(E121="gas","",VLOOKUP('Skin-HRS local'!AQ121,'O03, tab 2,3,5,7,8'!$G$18:$I$21,3,FALSE))</f>
        <v>10</v>
      </c>
      <c r="R121" s="52" t="e">
        <f t="shared" si="23"/>
        <v>#VALUE!</v>
      </c>
      <c r="S121" s="52" t="e">
        <f t="shared" si="24"/>
        <v>#VALUE!</v>
      </c>
      <c r="T121">
        <f>IF($E121="gas","",IF(ISERROR(VLOOKUP('Skin-HRS local'!M121,'O03, tab 2,3,5,7,8'!$A:$D,4,FALSE)),0,VLOOKUP('Skin-HRS local'!M121,'O03, tab 2,3,5,7,8'!$A:$D,4,FALSE)))</f>
        <v>0</v>
      </c>
      <c r="U121">
        <f>IF($E121="gas","",IF(ISERROR(VLOOKUP('Skin-HRS local'!N121,'O03, tab 2,3,5,7,8'!$A:$D,4,FALSE)),0,VLOOKUP('Skin-HRS local'!N121,'O03, tab 2,3,5,7,8'!$A:$D,4,FALSE)))</f>
        <v>0</v>
      </c>
      <c r="V121">
        <f>IF($E121="gas","",IF(ISERROR(VLOOKUP('Skin-HRS local'!O121,'O03, tab 2,3,5,7,8'!$A:$D,4,FALSE)),0,VLOOKUP('Skin-HRS local'!O121,'O03, tab 2,3,5,7,8'!$A:$D,4,FALSE)))</f>
        <v>0</v>
      </c>
      <c r="W121">
        <f>IF($E121="gas","",IF(ISERROR(VLOOKUP('Skin-HRS local'!P121,'O03, tab 2,3,5,7,8'!$A:$D,4,FALSE)),0,VLOOKUP('Skin-HRS local'!P121,'O03, tab 2,3,5,7,8'!$A:$D,4,FALSE)))</f>
        <v>0</v>
      </c>
      <c r="X121">
        <f>IF($E121="gas","",IF(ISERROR(VLOOKUP('Skin-HRS local'!Q121,'O03, tab 2,3,5,7,8'!$A:$D,4,FALSE)),0,VLOOKUP('Skin-HRS local'!Q121,'O03, tab 2,3,5,7,8'!$A:$D,4,FALSE)))</f>
        <v>0</v>
      </c>
      <c r="Y121">
        <f>IF($E121="gas","",IF(ISERROR(VLOOKUP('Skin-HRS local'!R121,'O03, tab 2,3,5,7,8'!$A:$D,4,FALSE)),0,VLOOKUP('Skin-HRS local'!R121,'O03, tab 2,3,5,7,8'!$A:$D,4,FALSE)))</f>
        <v>0</v>
      </c>
      <c r="Z121">
        <f>IF($E121="gas","",IF(ISERROR(VLOOKUP('Skin-HRS local'!S121,'O03, tab 2,3,5,7,8'!$A:$D,4,FALSE)),0,VLOOKUP('Skin-HRS local'!S121,'O03, tab 2,3,5,7,8'!$A:$D,4,FALSE)))</f>
        <v>0</v>
      </c>
      <c r="AA121">
        <f>IF($E121="gas","",IF(ISERROR(VLOOKUP('Skin-HRS local'!T121,'O03, tab 2,3,5,7,8'!$A:$D,4,FALSE)),0,VLOOKUP('Skin-HRS local'!T121,'O03, tab 2,3,5,7,8'!$A:$D,4,FALSE)))</f>
        <v>0</v>
      </c>
      <c r="AB121">
        <f>IF($E121="gas","",IF(ISERROR(VLOOKUP('Skin-HRS local'!U121,'O03, tab 2,3,5,7,8'!$A:$D,4,FALSE)),0,VLOOKUP('Skin-HRS local'!U121,'O03, tab 2,3,5,7,8'!$A:$D,4,FALSE)))</f>
        <v>0</v>
      </c>
      <c r="AC121">
        <f>IF($E121="gas","",IF(ISERROR(VLOOKUP('Skin-HRS local'!V121,'O03, tab 2,3,5,7,8'!$A:$D,4,FALSE)),0,VLOOKUP('Skin-HRS local'!V121,'O03, tab 2,3,5,7,8'!$A:$D,4,FALSE)))</f>
        <v>0</v>
      </c>
      <c r="AD121" s="52">
        <f t="shared" si="25"/>
        <v>0</v>
      </c>
      <c r="AE121" t="str">
        <f>IF(OR(AD121=0,E121="gas"),"",INDEX('O03'!$B$16:$G$22,'Skin-HRS systemic'!S121,'Skin-HRS systemic'!AD121))</f>
        <v/>
      </c>
      <c r="AF121">
        <f>IF(E121="gas","",'Inhalation-E,WE,HS'!Q121)</f>
        <v>1</v>
      </c>
      <c r="AG121">
        <f>IF(OR(E121="gas",AD121=0),0,(1/('INPUT-Settings'!$E$4^4*'INPUT-Settings'!$E$5^3)^(1/9))^(10-AE121))</f>
        <v>0</v>
      </c>
      <c r="AH121" s="52">
        <f t="shared" si="17"/>
        <v>0</v>
      </c>
    </row>
    <row r="122" spans="1:34" x14ac:dyDescent="0.3">
      <c r="A122">
        <f>'Skin-HRS local'!A122</f>
        <v>0</v>
      </c>
      <c r="B122">
        <f>'Skin-HRS local'!B122</f>
        <v>0</v>
      </c>
      <c r="C122">
        <f>'Skin-HRS local'!C122</f>
        <v>0</v>
      </c>
      <c r="D122">
        <f>'Skin-HRS local'!D122</f>
        <v>0</v>
      </c>
      <c r="E122">
        <f>VLOOKUP(D122,Substances!A:B,2,FALSE)</f>
        <v>0</v>
      </c>
      <c r="F122" t="e">
        <f>'Skin-MT body'!CS122</f>
        <v>#N/A</v>
      </c>
      <c r="G122" t="str">
        <f>IF(E122="gas","",'Skin-HRS local'!G122)</f>
        <v>Immersion</v>
      </c>
      <c r="H122" t="str">
        <f>IF(E122="liquid",VLOOKUP(G122,'G03, tab A1'!$B$14:$D$19,2,FALSE),IF(E122="solid",VLOOKUP(G122,'G03, tab A1'!$B$5:$D$10,2,FALSE),""))</f>
        <v/>
      </c>
      <c r="I122" s="52" t="e">
        <f t="shared" si="18"/>
        <v>#N/A</v>
      </c>
      <c r="J122" t="str">
        <f>IF(OR(E122="solid",E122="liquid"),I122*'Skin-HRS local'!K122,"")</f>
        <v/>
      </c>
      <c r="K122" t="e">
        <f>IF(OR(E122="solid",E122="gas",VLOOKUP('Skin-HRS systemic'!D122,'INPUT-Substances'!A:T,18,FALSE)="yes",VLOOKUP('Skin-HRS systemic'!D122,'INPUT-Substances'!A:T,19,FALSE)&gt;500,VLOOKUP('Skin-HRS systemic'!D122,'INPUT-Substances'!A:T,20,FALSE)&gt;5,VLOOKUP('Skin-HRS systemic'!D122,'INPUT-Substances'!A:T,20,FALSE)&lt;(-1)),0.1,1)</f>
        <v>#N/A</v>
      </c>
      <c r="L122" t="e">
        <f t="shared" si="19"/>
        <v>#VALUE!</v>
      </c>
      <c r="M122">
        <f>IF(E122="gas","",'Skin-HRS local'!AJ122)</f>
        <v>0</v>
      </c>
      <c r="N122">
        <f t="shared" si="20"/>
        <v>0.1</v>
      </c>
      <c r="O122" t="e">
        <f t="shared" si="21"/>
        <v>#VALUE!</v>
      </c>
      <c r="P122" s="52" t="e">
        <f t="shared" si="22"/>
        <v>#VALUE!</v>
      </c>
      <c r="Q122">
        <f>IF(E122="gas","",VLOOKUP('Skin-HRS local'!AQ122,'O03, tab 2,3,5,7,8'!$G$18:$I$21,3,FALSE))</f>
        <v>10</v>
      </c>
      <c r="R122" s="52" t="e">
        <f t="shared" si="23"/>
        <v>#VALUE!</v>
      </c>
      <c r="S122" s="52" t="e">
        <f t="shared" si="24"/>
        <v>#VALUE!</v>
      </c>
      <c r="T122">
        <f>IF($E122="gas","",IF(ISERROR(VLOOKUP('Skin-HRS local'!M122,'O03, tab 2,3,5,7,8'!$A:$D,4,FALSE)),0,VLOOKUP('Skin-HRS local'!M122,'O03, tab 2,3,5,7,8'!$A:$D,4,FALSE)))</f>
        <v>0</v>
      </c>
      <c r="U122">
        <f>IF($E122="gas","",IF(ISERROR(VLOOKUP('Skin-HRS local'!N122,'O03, tab 2,3,5,7,8'!$A:$D,4,FALSE)),0,VLOOKUP('Skin-HRS local'!N122,'O03, tab 2,3,5,7,8'!$A:$D,4,FALSE)))</f>
        <v>0</v>
      </c>
      <c r="V122">
        <f>IF($E122="gas","",IF(ISERROR(VLOOKUP('Skin-HRS local'!O122,'O03, tab 2,3,5,7,8'!$A:$D,4,FALSE)),0,VLOOKUP('Skin-HRS local'!O122,'O03, tab 2,3,5,7,8'!$A:$D,4,FALSE)))</f>
        <v>0</v>
      </c>
      <c r="W122">
        <f>IF($E122="gas","",IF(ISERROR(VLOOKUP('Skin-HRS local'!P122,'O03, tab 2,3,5,7,8'!$A:$D,4,FALSE)),0,VLOOKUP('Skin-HRS local'!P122,'O03, tab 2,3,5,7,8'!$A:$D,4,FALSE)))</f>
        <v>0</v>
      </c>
      <c r="X122">
        <f>IF($E122="gas","",IF(ISERROR(VLOOKUP('Skin-HRS local'!Q122,'O03, tab 2,3,5,7,8'!$A:$D,4,FALSE)),0,VLOOKUP('Skin-HRS local'!Q122,'O03, tab 2,3,5,7,8'!$A:$D,4,FALSE)))</f>
        <v>0</v>
      </c>
      <c r="Y122">
        <f>IF($E122="gas","",IF(ISERROR(VLOOKUP('Skin-HRS local'!R122,'O03, tab 2,3,5,7,8'!$A:$D,4,FALSE)),0,VLOOKUP('Skin-HRS local'!R122,'O03, tab 2,3,5,7,8'!$A:$D,4,FALSE)))</f>
        <v>0</v>
      </c>
      <c r="Z122">
        <f>IF($E122="gas","",IF(ISERROR(VLOOKUP('Skin-HRS local'!S122,'O03, tab 2,3,5,7,8'!$A:$D,4,FALSE)),0,VLOOKUP('Skin-HRS local'!S122,'O03, tab 2,3,5,7,8'!$A:$D,4,FALSE)))</f>
        <v>0</v>
      </c>
      <c r="AA122">
        <f>IF($E122="gas","",IF(ISERROR(VLOOKUP('Skin-HRS local'!T122,'O03, tab 2,3,5,7,8'!$A:$D,4,FALSE)),0,VLOOKUP('Skin-HRS local'!T122,'O03, tab 2,3,5,7,8'!$A:$D,4,FALSE)))</f>
        <v>0</v>
      </c>
      <c r="AB122">
        <f>IF($E122="gas","",IF(ISERROR(VLOOKUP('Skin-HRS local'!U122,'O03, tab 2,3,5,7,8'!$A:$D,4,FALSE)),0,VLOOKUP('Skin-HRS local'!U122,'O03, tab 2,3,5,7,8'!$A:$D,4,FALSE)))</f>
        <v>0</v>
      </c>
      <c r="AC122">
        <f>IF($E122="gas","",IF(ISERROR(VLOOKUP('Skin-HRS local'!V122,'O03, tab 2,3,5,7,8'!$A:$D,4,FALSE)),0,VLOOKUP('Skin-HRS local'!V122,'O03, tab 2,3,5,7,8'!$A:$D,4,FALSE)))</f>
        <v>0</v>
      </c>
      <c r="AD122" s="52">
        <f t="shared" si="25"/>
        <v>0</v>
      </c>
      <c r="AE122" t="str">
        <f>IF(OR(AD122=0,E122="gas"),"",INDEX('O03'!$B$16:$G$22,'Skin-HRS systemic'!S122,'Skin-HRS systemic'!AD122))</f>
        <v/>
      </c>
      <c r="AF122">
        <f>IF(E122="gas","",'Inhalation-E,WE,HS'!Q122)</f>
        <v>1</v>
      </c>
      <c r="AG122">
        <f>IF(OR(E122="gas",AD122=0),0,(1/('INPUT-Settings'!$E$4^4*'INPUT-Settings'!$E$5^3)^(1/9))^(10-AE122))</f>
        <v>0</v>
      </c>
      <c r="AH122" s="52">
        <f t="shared" si="17"/>
        <v>0</v>
      </c>
    </row>
    <row r="123" spans="1:34" x14ac:dyDescent="0.3">
      <c r="A123">
        <f>'Skin-HRS local'!A123</f>
        <v>0</v>
      </c>
      <c r="B123">
        <f>'Skin-HRS local'!B123</f>
        <v>0</v>
      </c>
      <c r="C123">
        <f>'Skin-HRS local'!C123</f>
        <v>0</v>
      </c>
      <c r="D123">
        <f>'Skin-HRS local'!D123</f>
        <v>0</v>
      </c>
      <c r="E123">
        <f>VLOOKUP(D123,Substances!A:B,2,FALSE)</f>
        <v>0</v>
      </c>
      <c r="F123" t="e">
        <f>'Skin-MT body'!CS123</f>
        <v>#N/A</v>
      </c>
      <c r="G123" t="str">
        <f>IF(E123="gas","",'Skin-HRS local'!G123)</f>
        <v>Immersion</v>
      </c>
      <c r="H123" t="str">
        <f>IF(E123="liquid",VLOOKUP(G123,'G03, tab A1'!$B$14:$D$19,2,FALSE),IF(E123="solid",VLOOKUP(G123,'G03, tab A1'!$B$5:$D$10,2,FALSE),""))</f>
        <v/>
      </c>
      <c r="I123" s="52" t="e">
        <f t="shared" si="18"/>
        <v>#N/A</v>
      </c>
      <c r="J123" t="str">
        <f>IF(OR(E123="solid",E123="liquid"),I123*'Skin-HRS local'!K123,"")</f>
        <v/>
      </c>
      <c r="K123" t="e">
        <f>IF(OR(E123="solid",E123="gas",VLOOKUP('Skin-HRS systemic'!D123,'INPUT-Substances'!A:T,18,FALSE)="yes",VLOOKUP('Skin-HRS systemic'!D123,'INPUT-Substances'!A:T,19,FALSE)&gt;500,VLOOKUP('Skin-HRS systemic'!D123,'INPUT-Substances'!A:T,20,FALSE)&gt;5,VLOOKUP('Skin-HRS systemic'!D123,'INPUT-Substances'!A:T,20,FALSE)&lt;(-1)),0.1,1)</f>
        <v>#N/A</v>
      </c>
      <c r="L123" t="e">
        <f t="shared" si="19"/>
        <v>#VALUE!</v>
      </c>
      <c r="M123">
        <f>IF(E123="gas","",'Skin-HRS local'!AJ123)</f>
        <v>0</v>
      </c>
      <c r="N123">
        <f t="shared" si="20"/>
        <v>0.1</v>
      </c>
      <c r="O123" t="e">
        <f t="shared" si="21"/>
        <v>#VALUE!</v>
      </c>
      <c r="P123" s="52" t="e">
        <f t="shared" si="22"/>
        <v>#VALUE!</v>
      </c>
      <c r="Q123">
        <f>IF(E123="gas","",VLOOKUP('Skin-HRS local'!AQ123,'O03, tab 2,3,5,7,8'!$G$18:$I$21,3,FALSE))</f>
        <v>10</v>
      </c>
      <c r="R123" s="52" t="e">
        <f t="shared" si="23"/>
        <v>#VALUE!</v>
      </c>
      <c r="S123" s="52" t="e">
        <f t="shared" si="24"/>
        <v>#VALUE!</v>
      </c>
      <c r="T123">
        <f>IF($E123="gas","",IF(ISERROR(VLOOKUP('Skin-HRS local'!M123,'O03, tab 2,3,5,7,8'!$A:$D,4,FALSE)),0,VLOOKUP('Skin-HRS local'!M123,'O03, tab 2,3,5,7,8'!$A:$D,4,FALSE)))</f>
        <v>0</v>
      </c>
      <c r="U123">
        <f>IF($E123="gas","",IF(ISERROR(VLOOKUP('Skin-HRS local'!N123,'O03, tab 2,3,5,7,8'!$A:$D,4,FALSE)),0,VLOOKUP('Skin-HRS local'!N123,'O03, tab 2,3,5,7,8'!$A:$D,4,FALSE)))</f>
        <v>0</v>
      </c>
      <c r="V123">
        <f>IF($E123="gas","",IF(ISERROR(VLOOKUP('Skin-HRS local'!O123,'O03, tab 2,3,5,7,8'!$A:$D,4,FALSE)),0,VLOOKUP('Skin-HRS local'!O123,'O03, tab 2,3,5,7,8'!$A:$D,4,FALSE)))</f>
        <v>0</v>
      </c>
      <c r="W123">
        <f>IF($E123="gas","",IF(ISERROR(VLOOKUP('Skin-HRS local'!P123,'O03, tab 2,3,5,7,8'!$A:$D,4,FALSE)),0,VLOOKUP('Skin-HRS local'!P123,'O03, tab 2,3,5,7,8'!$A:$D,4,FALSE)))</f>
        <v>0</v>
      </c>
      <c r="X123">
        <f>IF($E123="gas","",IF(ISERROR(VLOOKUP('Skin-HRS local'!Q123,'O03, tab 2,3,5,7,8'!$A:$D,4,FALSE)),0,VLOOKUP('Skin-HRS local'!Q123,'O03, tab 2,3,5,7,8'!$A:$D,4,FALSE)))</f>
        <v>0</v>
      </c>
      <c r="Y123">
        <f>IF($E123="gas","",IF(ISERROR(VLOOKUP('Skin-HRS local'!R123,'O03, tab 2,3,5,7,8'!$A:$D,4,FALSE)),0,VLOOKUP('Skin-HRS local'!R123,'O03, tab 2,3,5,7,8'!$A:$D,4,FALSE)))</f>
        <v>0</v>
      </c>
      <c r="Z123">
        <f>IF($E123="gas","",IF(ISERROR(VLOOKUP('Skin-HRS local'!S123,'O03, tab 2,3,5,7,8'!$A:$D,4,FALSE)),0,VLOOKUP('Skin-HRS local'!S123,'O03, tab 2,3,5,7,8'!$A:$D,4,FALSE)))</f>
        <v>0</v>
      </c>
      <c r="AA123">
        <f>IF($E123="gas","",IF(ISERROR(VLOOKUP('Skin-HRS local'!T123,'O03, tab 2,3,5,7,8'!$A:$D,4,FALSE)),0,VLOOKUP('Skin-HRS local'!T123,'O03, tab 2,3,5,7,8'!$A:$D,4,FALSE)))</f>
        <v>0</v>
      </c>
      <c r="AB123">
        <f>IF($E123="gas","",IF(ISERROR(VLOOKUP('Skin-HRS local'!U123,'O03, tab 2,3,5,7,8'!$A:$D,4,FALSE)),0,VLOOKUP('Skin-HRS local'!U123,'O03, tab 2,3,5,7,8'!$A:$D,4,FALSE)))</f>
        <v>0</v>
      </c>
      <c r="AC123">
        <f>IF($E123="gas","",IF(ISERROR(VLOOKUP('Skin-HRS local'!V123,'O03, tab 2,3,5,7,8'!$A:$D,4,FALSE)),0,VLOOKUP('Skin-HRS local'!V123,'O03, tab 2,3,5,7,8'!$A:$D,4,FALSE)))</f>
        <v>0</v>
      </c>
      <c r="AD123" s="52">
        <f t="shared" si="25"/>
        <v>0</v>
      </c>
      <c r="AE123" t="str">
        <f>IF(OR(AD123=0,E123="gas"),"",INDEX('O03'!$B$16:$G$22,'Skin-HRS systemic'!S123,'Skin-HRS systemic'!AD123))</f>
        <v/>
      </c>
      <c r="AF123">
        <f>IF(E123="gas","",'Inhalation-E,WE,HS'!Q123)</f>
        <v>1</v>
      </c>
      <c r="AG123">
        <f>IF(OR(E123="gas",AD123=0),0,(1/('INPUT-Settings'!$E$4^4*'INPUT-Settings'!$E$5^3)^(1/9))^(10-AE123))</f>
        <v>0</v>
      </c>
      <c r="AH123" s="52">
        <f t="shared" si="17"/>
        <v>0</v>
      </c>
    </row>
    <row r="124" spans="1:34" x14ac:dyDescent="0.3">
      <c r="A124">
        <f>'Skin-HRS local'!A124</f>
        <v>0</v>
      </c>
      <c r="B124">
        <f>'Skin-HRS local'!B124</f>
        <v>0</v>
      </c>
      <c r="C124">
        <f>'Skin-HRS local'!C124</f>
        <v>0</v>
      </c>
      <c r="D124">
        <f>'Skin-HRS local'!D124</f>
        <v>0</v>
      </c>
      <c r="E124">
        <f>VLOOKUP(D124,Substances!A:B,2,FALSE)</f>
        <v>0</v>
      </c>
      <c r="F124" t="e">
        <f>'Skin-MT body'!CS124</f>
        <v>#N/A</v>
      </c>
      <c r="G124" t="str">
        <f>IF(E124="gas","",'Skin-HRS local'!G124)</f>
        <v>Immersion</v>
      </c>
      <c r="H124" t="str">
        <f>IF(E124="liquid",VLOOKUP(G124,'G03, tab A1'!$B$14:$D$19,2,FALSE),IF(E124="solid",VLOOKUP(G124,'G03, tab A1'!$B$5:$D$10,2,FALSE),""))</f>
        <v/>
      </c>
      <c r="I124" s="52" t="e">
        <f t="shared" si="18"/>
        <v>#N/A</v>
      </c>
      <c r="J124" t="str">
        <f>IF(OR(E124="solid",E124="liquid"),I124*'Skin-HRS local'!K124,"")</f>
        <v/>
      </c>
      <c r="K124" t="e">
        <f>IF(OR(E124="solid",E124="gas",VLOOKUP('Skin-HRS systemic'!D124,'INPUT-Substances'!A:T,18,FALSE)="yes",VLOOKUP('Skin-HRS systemic'!D124,'INPUT-Substances'!A:T,19,FALSE)&gt;500,VLOOKUP('Skin-HRS systemic'!D124,'INPUT-Substances'!A:T,20,FALSE)&gt;5,VLOOKUP('Skin-HRS systemic'!D124,'INPUT-Substances'!A:T,20,FALSE)&lt;(-1)),0.1,1)</f>
        <v>#N/A</v>
      </c>
      <c r="L124" t="e">
        <f t="shared" si="19"/>
        <v>#VALUE!</v>
      </c>
      <c r="M124">
        <f>IF(E124="gas","",'Skin-HRS local'!AJ124)</f>
        <v>0</v>
      </c>
      <c r="N124">
        <f t="shared" si="20"/>
        <v>0.1</v>
      </c>
      <c r="O124" t="e">
        <f t="shared" si="21"/>
        <v>#VALUE!</v>
      </c>
      <c r="P124" s="52" t="e">
        <f t="shared" si="22"/>
        <v>#VALUE!</v>
      </c>
      <c r="Q124">
        <f>IF(E124="gas","",VLOOKUP('Skin-HRS local'!AQ124,'O03, tab 2,3,5,7,8'!$G$18:$I$21,3,FALSE))</f>
        <v>10</v>
      </c>
      <c r="R124" s="52" t="e">
        <f t="shared" si="23"/>
        <v>#VALUE!</v>
      </c>
      <c r="S124" s="52" t="e">
        <f t="shared" si="24"/>
        <v>#VALUE!</v>
      </c>
      <c r="T124">
        <f>IF($E124="gas","",IF(ISERROR(VLOOKUP('Skin-HRS local'!M124,'O03, tab 2,3,5,7,8'!$A:$D,4,FALSE)),0,VLOOKUP('Skin-HRS local'!M124,'O03, tab 2,3,5,7,8'!$A:$D,4,FALSE)))</f>
        <v>0</v>
      </c>
      <c r="U124">
        <f>IF($E124="gas","",IF(ISERROR(VLOOKUP('Skin-HRS local'!N124,'O03, tab 2,3,5,7,8'!$A:$D,4,FALSE)),0,VLOOKUP('Skin-HRS local'!N124,'O03, tab 2,3,5,7,8'!$A:$D,4,FALSE)))</f>
        <v>0</v>
      </c>
      <c r="V124">
        <f>IF($E124="gas","",IF(ISERROR(VLOOKUP('Skin-HRS local'!O124,'O03, tab 2,3,5,7,8'!$A:$D,4,FALSE)),0,VLOOKUP('Skin-HRS local'!O124,'O03, tab 2,3,5,7,8'!$A:$D,4,FALSE)))</f>
        <v>0</v>
      </c>
      <c r="W124">
        <f>IF($E124="gas","",IF(ISERROR(VLOOKUP('Skin-HRS local'!P124,'O03, tab 2,3,5,7,8'!$A:$D,4,FALSE)),0,VLOOKUP('Skin-HRS local'!P124,'O03, tab 2,3,5,7,8'!$A:$D,4,FALSE)))</f>
        <v>0</v>
      </c>
      <c r="X124">
        <f>IF($E124="gas","",IF(ISERROR(VLOOKUP('Skin-HRS local'!Q124,'O03, tab 2,3,5,7,8'!$A:$D,4,FALSE)),0,VLOOKUP('Skin-HRS local'!Q124,'O03, tab 2,3,5,7,8'!$A:$D,4,FALSE)))</f>
        <v>0</v>
      </c>
      <c r="Y124">
        <f>IF($E124="gas","",IF(ISERROR(VLOOKUP('Skin-HRS local'!R124,'O03, tab 2,3,5,7,8'!$A:$D,4,FALSE)),0,VLOOKUP('Skin-HRS local'!R124,'O03, tab 2,3,5,7,8'!$A:$D,4,FALSE)))</f>
        <v>0</v>
      </c>
      <c r="Z124">
        <f>IF($E124="gas","",IF(ISERROR(VLOOKUP('Skin-HRS local'!S124,'O03, tab 2,3,5,7,8'!$A:$D,4,FALSE)),0,VLOOKUP('Skin-HRS local'!S124,'O03, tab 2,3,5,7,8'!$A:$D,4,FALSE)))</f>
        <v>0</v>
      </c>
      <c r="AA124">
        <f>IF($E124="gas","",IF(ISERROR(VLOOKUP('Skin-HRS local'!T124,'O03, tab 2,3,5,7,8'!$A:$D,4,FALSE)),0,VLOOKUP('Skin-HRS local'!T124,'O03, tab 2,3,5,7,8'!$A:$D,4,FALSE)))</f>
        <v>0</v>
      </c>
      <c r="AB124">
        <f>IF($E124="gas","",IF(ISERROR(VLOOKUP('Skin-HRS local'!U124,'O03, tab 2,3,5,7,8'!$A:$D,4,FALSE)),0,VLOOKUP('Skin-HRS local'!U124,'O03, tab 2,3,5,7,8'!$A:$D,4,FALSE)))</f>
        <v>0</v>
      </c>
      <c r="AC124">
        <f>IF($E124="gas","",IF(ISERROR(VLOOKUP('Skin-HRS local'!V124,'O03, tab 2,3,5,7,8'!$A:$D,4,FALSE)),0,VLOOKUP('Skin-HRS local'!V124,'O03, tab 2,3,5,7,8'!$A:$D,4,FALSE)))</f>
        <v>0</v>
      </c>
      <c r="AD124" s="52">
        <f t="shared" si="25"/>
        <v>0</v>
      </c>
      <c r="AE124" t="str">
        <f>IF(OR(AD124=0,E124="gas"),"",INDEX('O03'!$B$16:$G$22,'Skin-HRS systemic'!S124,'Skin-HRS systemic'!AD124))</f>
        <v/>
      </c>
      <c r="AF124">
        <f>IF(E124="gas","",'Inhalation-E,WE,HS'!Q124)</f>
        <v>1</v>
      </c>
      <c r="AG124">
        <f>IF(OR(E124="gas",AD124=0),0,(1/('INPUT-Settings'!$E$4^4*'INPUT-Settings'!$E$5^3)^(1/9))^(10-AE124))</f>
        <v>0</v>
      </c>
      <c r="AH124" s="52">
        <f t="shared" si="17"/>
        <v>0</v>
      </c>
    </row>
    <row r="125" spans="1:34" x14ac:dyDescent="0.3">
      <c r="A125">
        <f>'Skin-HRS local'!A125</f>
        <v>0</v>
      </c>
      <c r="B125">
        <f>'Skin-HRS local'!B125</f>
        <v>0</v>
      </c>
      <c r="C125">
        <f>'Skin-HRS local'!C125</f>
        <v>0</v>
      </c>
      <c r="D125">
        <f>'Skin-HRS local'!D125</f>
        <v>0</v>
      </c>
      <c r="E125">
        <f>VLOOKUP(D125,Substances!A:B,2,FALSE)</f>
        <v>0</v>
      </c>
      <c r="F125" t="e">
        <f>'Skin-MT body'!CS125</f>
        <v>#N/A</v>
      </c>
      <c r="G125" t="str">
        <f>IF(E125="gas","",'Skin-HRS local'!G125)</f>
        <v>Immersion</v>
      </c>
      <c r="H125" t="str">
        <f>IF(E125="liquid",VLOOKUP(G125,'G03, tab A1'!$B$14:$D$19,2,FALSE),IF(E125="solid",VLOOKUP(G125,'G03, tab A1'!$B$5:$D$10,2,FALSE),""))</f>
        <v/>
      </c>
      <c r="I125" s="52" t="e">
        <f t="shared" si="18"/>
        <v>#N/A</v>
      </c>
      <c r="J125" t="str">
        <f>IF(OR(E125="solid",E125="liquid"),I125*'Skin-HRS local'!K125,"")</f>
        <v/>
      </c>
      <c r="K125" t="e">
        <f>IF(OR(E125="solid",E125="gas",VLOOKUP('Skin-HRS systemic'!D125,'INPUT-Substances'!A:T,18,FALSE)="yes",VLOOKUP('Skin-HRS systemic'!D125,'INPUT-Substances'!A:T,19,FALSE)&gt;500,VLOOKUP('Skin-HRS systemic'!D125,'INPUT-Substances'!A:T,20,FALSE)&gt;5,VLOOKUP('Skin-HRS systemic'!D125,'INPUT-Substances'!A:T,20,FALSE)&lt;(-1)),0.1,1)</f>
        <v>#N/A</v>
      </c>
      <c r="L125" t="e">
        <f t="shared" si="19"/>
        <v>#VALUE!</v>
      </c>
      <c r="M125">
        <f>IF(E125="gas","",'Skin-HRS local'!AJ125)</f>
        <v>0</v>
      </c>
      <c r="N125">
        <f t="shared" si="20"/>
        <v>0.1</v>
      </c>
      <c r="O125" t="e">
        <f t="shared" si="21"/>
        <v>#VALUE!</v>
      </c>
      <c r="P125" s="52" t="e">
        <f t="shared" si="22"/>
        <v>#VALUE!</v>
      </c>
      <c r="Q125">
        <f>IF(E125="gas","",VLOOKUP('Skin-HRS local'!AQ125,'O03, tab 2,3,5,7,8'!$G$18:$I$21,3,FALSE))</f>
        <v>10</v>
      </c>
      <c r="R125" s="52" t="e">
        <f t="shared" si="23"/>
        <v>#VALUE!</v>
      </c>
      <c r="S125" s="52" t="e">
        <f t="shared" si="24"/>
        <v>#VALUE!</v>
      </c>
      <c r="T125">
        <f>IF($E125="gas","",IF(ISERROR(VLOOKUP('Skin-HRS local'!M125,'O03, tab 2,3,5,7,8'!$A:$D,4,FALSE)),0,VLOOKUP('Skin-HRS local'!M125,'O03, tab 2,3,5,7,8'!$A:$D,4,FALSE)))</f>
        <v>0</v>
      </c>
      <c r="U125">
        <f>IF($E125="gas","",IF(ISERROR(VLOOKUP('Skin-HRS local'!N125,'O03, tab 2,3,5,7,8'!$A:$D,4,FALSE)),0,VLOOKUP('Skin-HRS local'!N125,'O03, tab 2,3,5,7,8'!$A:$D,4,FALSE)))</f>
        <v>0</v>
      </c>
      <c r="V125">
        <f>IF($E125="gas","",IF(ISERROR(VLOOKUP('Skin-HRS local'!O125,'O03, tab 2,3,5,7,8'!$A:$D,4,FALSE)),0,VLOOKUP('Skin-HRS local'!O125,'O03, tab 2,3,5,7,8'!$A:$D,4,FALSE)))</f>
        <v>0</v>
      </c>
      <c r="W125">
        <f>IF($E125="gas","",IF(ISERROR(VLOOKUP('Skin-HRS local'!P125,'O03, tab 2,3,5,7,8'!$A:$D,4,FALSE)),0,VLOOKUP('Skin-HRS local'!P125,'O03, tab 2,3,5,7,8'!$A:$D,4,FALSE)))</f>
        <v>0</v>
      </c>
      <c r="X125">
        <f>IF($E125="gas","",IF(ISERROR(VLOOKUP('Skin-HRS local'!Q125,'O03, tab 2,3,5,7,8'!$A:$D,4,FALSE)),0,VLOOKUP('Skin-HRS local'!Q125,'O03, tab 2,3,5,7,8'!$A:$D,4,FALSE)))</f>
        <v>0</v>
      </c>
      <c r="Y125">
        <f>IF($E125="gas","",IF(ISERROR(VLOOKUP('Skin-HRS local'!R125,'O03, tab 2,3,5,7,8'!$A:$D,4,FALSE)),0,VLOOKUP('Skin-HRS local'!R125,'O03, tab 2,3,5,7,8'!$A:$D,4,FALSE)))</f>
        <v>0</v>
      </c>
      <c r="Z125">
        <f>IF($E125="gas","",IF(ISERROR(VLOOKUP('Skin-HRS local'!S125,'O03, tab 2,3,5,7,8'!$A:$D,4,FALSE)),0,VLOOKUP('Skin-HRS local'!S125,'O03, tab 2,3,5,7,8'!$A:$D,4,FALSE)))</f>
        <v>0</v>
      </c>
      <c r="AA125">
        <f>IF($E125="gas","",IF(ISERROR(VLOOKUP('Skin-HRS local'!T125,'O03, tab 2,3,5,7,8'!$A:$D,4,FALSE)),0,VLOOKUP('Skin-HRS local'!T125,'O03, tab 2,3,5,7,8'!$A:$D,4,FALSE)))</f>
        <v>0</v>
      </c>
      <c r="AB125">
        <f>IF($E125="gas","",IF(ISERROR(VLOOKUP('Skin-HRS local'!U125,'O03, tab 2,3,5,7,8'!$A:$D,4,FALSE)),0,VLOOKUP('Skin-HRS local'!U125,'O03, tab 2,3,5,7,8'!$A:$D,4,FALSE)))</f>
        <v>0</v>
      </c>
      <c r="AC125">
        <f>IF($E125="gas","",IF(ISERROR(VLOOKUP('Skin-HRS local'!V125,'O03, tab 2,3,5,7,8'!$A:$D,4,FALSE)),0,VLOOKUP('Skin-HRS local'!V125,'O03, tab 2,3,5,7,8'!$A:$D,4,FALSE)))</f>
        <v>0</v>
      </c>
      <c r="AD125" s="52">
        <f t="shared" si="25"/>
        <v>0</v>
      </c>
      <c r="AE125" t="str">
        <f>IF(OR(AD125=0,E125="gas"),"",INDEX('O03'!$B$16:$G$22,'Skin-HRS systemic'!S125,'Skin-HRS systemic'!AD125))</f>
        <v/>
      </c>
      <c r="AF125">
        <f>IF(E125="gas","",'Inhalation-E,WE,HS'!Q125)</f>
        <v>1</v>
      </c>
      <c r="AG125">
        <f>IF(OR(E125="gas",AD125=0),0,(1/('INPUT-Settings'!$E$4^4*'INPUT-Settings'!$E$5^3)^(1/9))^(10-AE125))</f>
        <v>0</v>
      </c>
      <c r="AH125" s="52">
        <f t="shared" si="17"/>
        <v>0</v>
      </c>
    </row>
    <row r="126" spans="1:34" x14ac:dyDescent="0.3">
      <c r="A126">
        <f>'Skin-HRS local'!A126</f>
        <v>0</v>
      </c>
      <c r="B126">
        <f>'Skin-HRS local'!B126</f>
        <v>0</v>
      </c>
      <c r="C126">
        <f>'Skin-HRS local'!C126</f>
        <v>0</v>
      </c>
      <c r="D126">
        <f>'Skin-HRS local'!D126</f>
        <v>0</v>
      </c>
      <c r="E126">
        <f>VLOOKUP(D126,Substances!A:B,2,FALSE)</f>
        <v>0</v>
      </c>
      <c r="F126" t="e">
        <f>'Skin-MT body'!CS126</f>
        <v>#N/A</v>
      </c>
      <c r="G126" t="str">
        <f>IF(E126="gas","",'Skin-HRS local'!G126)</f>
        <v>Immersion</v>
      </c>
      <c r="H126" t="str">
        <f>IF(E126="liquid",VLOOKUP(G126,'G03, tab A1'!$B$14:$D$19,2,FALSE),IF(E126="solid",VLOOKUP(G126,'G03, tab A1'!$B$5:$D$10,2,FALSE),""))</f>
        <v/>
      </c>
      <c r="I126" s="52" t="e">
        <f t="shared" si="18"/>
        <v>#N/A</v>
      </c>
      <c r="J126" t="str">
        <f>IF(OR(E126="solid",E126="liquid"),I126*'Skin-HRS local'!K126,"")</f>
        <v/>
      </c>
      <c r="K126" t="e">
        <f>IF(OR(E126="solid",E126="gas",VLOOKUP('Skin-HRS systemic'!D126,'INPUT-Substances'!A:T,18,FALSE)="yes",VLOOKUP('Skin-HRS systemic'!D126,'INPUT-Substances'!A:T,19,FALSE)&gt;500,VLOOKUP('Skin-HRS systemic'!D126,'INPUT-Substances'!A:T,20,FALSE)&gt;5,VLOOKUP('Skin-HRS systemic'!D126,'INPUT-Substances'!A:T,20,FALSE)&lt;(-1)),0.1,1)</f>
        <v>#N/A</v>
      </c>
      <c r="L126" t="e">
        <f t="shared" si="19"/>
        <v>#VALUE!</v>
      </c>
      <c r="M126">
        <f>IF(E126="gas","",'Skin-HRS local'!AJ126)</f>
        <v>0</v>
      </c>
      <c r="N126">
        <f t="shared" si="20"/>
        <v>0.1</v>
      </c>
      <c r="O126" t="e">
        <f t="shared" si="21"/>
        <v>#VALUE!</v>
      </c>
      <c r="P126" s="52" t="e">
        <f t="shared" si="22"/>
        <v>#VALUE!</v>
      </c>
      <c r="Q126">
        <f>IF(E126="gas","",VLOOKUP('Skin-HRS local'!AQ126,'O03, tab 2,3,5,7,8'!$G$18:$I$21,3,FALSE))</f>
        <v>10</v>
      </c>
      <c r="R126" s="52" t="e">
        <f t="shared" si="23"/>
        <v>#VALUE!</v>
      </c>
      <c r="S126" s="52" t="e">
        <f t="shared" si="24"/>
        <v>#VALUE!</v>
      </c>
      <c r="T126">
        <f>IF($E126="gas","",IF(ISERROR(VLOOKUP('Skin-HRS local'!M126,'O03, tab 2,3,5,7,8'!$A:$D,4,FALSE)),0,VLOOKUP('Skin-HRS local'!M126,'O03, tab 2,3,5,7,8'!$A:$D,4,FALSE)))</f>
        <v>0</v>
      </c>
      <c r="U126">
        <f>IF($E126="gas","",IF(ISERROR(VLOOKUP('Skin-HRS local'!N126,'O03, tab 2,3,5,7,8'!$A:$D,4,FALSE)),0,VLOOKUP('Skin-HRS local'!N126,'O03, tab 2,3,5,7,8'!$A:$D,4,FALSE)))</f>
        <v>0</v>
      </c>
      <c r="V126">
        <f>IF($E126="gas","",IF(ISERROR(VLOOKUP('Skin-HRS local'!O126,'O03, tab 2,3,5,7,8'!$A:$D,4,FALSE)),0,VLOOKUP('Skin-HRS local'!O126,'O03, tab 2,3,5,7,8'!$A:$D,4,FALSE)))</f>
        <v>0</v>
      </c>
      <c r="W126">
        <f>IF($E126="gas","",IF(ISERROR(VLOOKUP('Skin-HRS local'!P126,'O03, tab 2,3,5,7,8'!$A:$D,4,FALSE)),0,VLOOKUP('Skin-HRS local'!P126,'O03, tab 2,3,5,7,8'!$A:$D,4,FALSE)))</f>
        <v>0</v>
      </c>
      <c r="X126">
        <f>IF($E126="gas","",IF(ISERROR(VLOOKUP('Skin-HRS local'!Q126,'O03, tab 2,3,5,7,8'!$A:$D,4,FALSE)),0,VLOOKUP('Skin-HRS local'!Q126,'O03, tab 2,3,5,7,8'!$A:$D,4,FALSE)))</f>
        <v>0</v>
      </c>
      <c r="Y126">
        <f>IF($E126="gas","",IF(ISERROR(VLOOKUP('Skin-HRS local'!R126,'O03, tab 2,3,5,7,8'!$A:$D,4,FALSE)),0,VLOOKUP('Skin-HRS local'!R126,'O03, tab 2,3,5,7,8'!$A:$D,4,FALSE)))</f>
        <v>0</v>
      </c>
      <c r="Z126">
        <f>IF($E126="gas","",IF(ISERROR(VLOOKUP('Skin-HRS local'!S126,'O03, tab 2,3,5,7,8'!$A:$D,4,FALSE)),0,VLOOKUP('Skin-HRS local'!S126,'O03, tab 2,3,5,7,8'!$A:$D,4,FALSE)))</f>
        <v>0</v>
      </c>
      <c r="AA126">
        <f>IF($E126="gas","",IF(ISERROR(VLOOKUP('Skin-HRS local'!T126,'O03, tab 2,3,5,7,8'!$A:$D,4,FALSE)),0,VLOOKUP('Skin-HRS local'!T126,'O03, tab 2,3,5,7,8'!$A:$D,4,FALSE)))</f>
        <v>0</v>
      </c>
      <c r="AB126">
        <f>IF($E126="gas","",IF(ISERROR(VLOOKUP('Skin-HRS local'!U126,'O03, tab 2,3,5,7,8'!$A:$D,4,FALSE)),0,VLOOKUP('Skin-HRS local'!U126,'O03, tab 2,3,5,7,8'!$A:$D,4,FALSE)))</f>
        <v>0</v>
      </c>
      <c r="AC126">
        <f>IF($E126="gas","",IF(ISERROR(VLOOKUP('Skin-HRS local'!V126,'O03, tab 2,3,5,7,8'!$A:$D,4,FALSE)),0,VLOOKUP('Skin-HRS local'!V126,'O03, tab 2,3,5,7,8'!$A:$D,4,FALSE)))</f>
        <v>0</v>
      </c>
      <c r="AD126" s="52">
        <f t="shared" si="25"/>
        <v>0</v>
      </c>
      <c r="AE126" t="str">
        <f>IF(OR(AD126=0,E126="gas"),"",INDEX('O03'!$B$16:$G$22,'Skin-HRS systemic'!S126,'Skin-HRS systemic'!AD126))</f>
        <v/>
      </c>
      <c r="AF126">
        <f>IF(E126="gas","",'Inhalation-E,WE,HS'!Q126)</f>
        <v>1</v>
      </c>
      <c r="AG126">
        <f>IF(OR(E126="gas",AD126=0),0,(1/('INPUT-Settings'!$E$4^4*'INPUT-Settings'!$E$5^3)^(1/9))^(10-AE126))</f>
        <v>0</v>
      </c>
      <c r="AH126" s="52">
        <f t="shared" si="17"/>
        <v>0</v>
      </c>
    </row>
    <row r="127" spans="1:34" x14ac:dyDescent="0.3">
      <c r="A127">
        <f>'Skin-HRS local'!A127</f>
        <v>0</v>
      </c>
      <c r="B127">
        <f>'Skin-HRS local'!B127</f>
        <v>0</v>
      </c>
      <c r="C127">
        <f>'Skin-HRS local'!C127</f>
        <v>0</v>
      </c>
      <c r="D127">
        <f>'Skin-HRS local'!D127</f>
        <v>0</v>
      </c>
      <c r="E127">
        <f>VLOOKUP(D127,Substances!A:B,2,FALSE)</f>
        <v>0</v>
      </c>
      <c r="F127" t="e">
        <f>'Skin-MT body'!CS127</f>
        <v>#N/A</v>
      </c>
      <c r="G127" t="str">
        <f>IF(E127="gas","",'Skin-HRS local'!G127)</f>
        <v>Immersion</v>
      </c>
      <c r="H127" t="str">
        <f>IF(E127="liquid",VLOOKUP(G127,'G03, tab A1'!$B$14:$D$19,2,FALSE),IF(E127="solid",VLOOKUP(G127,'G03, tab A1'!$B$5:$D$10,2,FALSE),""))</f>
        <v/>
      </c>
      <c r="I127" s="52" t="e">
        <f t="shared" si="18"/>
        <v>#N/A</v>
      </c>
      <c r="J127" t="str">
        <f>IF(OR(E127="solid",E127="liquid"),I127*'Skin-HRS local'!K127,"")</f>
        <v/>
      </c>
      <c r="K127" t="e">
        <f>IF(OR(E127="solid",E127="gas",VLOOKUP('Skin-HRS systemic'!D127,'INPUT-Substances'!A:T,18,FALSE)="yes",VLOOKUP('Skin-HRS systemic'!D127,'INPUT-Substances'!A:T,19,FALSE)&gt;500,VLOOKUP('Skin-HRS systemic'!D127,'INPUT-Substances'!A:T,20,FALSE)&gt;5,VLOOKUP('Skin-HRS systemic'!D127,'INPUT-Substances'!A:T,20,FALSE)&lt;(-1)),0.1,1)</f>
        <v>#N/A</v>
      </c>
      <c r="L127" t="e">
        <f t="shared" si="19"/>
        <v>#VALUE!</v>
      </c>
      <c r="M127">
        <f>IF(E127="gas","",'Skin-HRS local'!AJ127)</f>
        <v>0</v>
      </c>
      <c r="N127">
        <f t="shared" si="20"/>
        <v>0.1</v>
      </c>
      <c r="O127" t="e">
        <f t="shared" si="21"/>
        <v>#VALUE!</v>
      </c>
      <c r="P127" s="52" t="e">
        <f t="shared" si="22"/>
        <v>#VALUE!</v>
      </c>
      <c r="Q127">
        <f>IF(E127="gas","",VLOOKUP('Skin-HRS local'!AQ127,'O03, tab 2,3,5,7,8'!$G$18:$I$21,3,FALSE))</f>
        <v>10</v>
      </c>
      <c r="R127" s="52" t="e">
        <f t="shared" si="23"/>
        <v>#VALUE!</v>
      </c>
      <c r="S127" s="52" t="e">
        <f t="shared" si="24"/>
        <v>#VALUE!</v>
      </c>
      <c r="T127">
        <f>IF($E127="gas","",IF(ISERROR(VLOOKUP('Skin-HRS local'!M127,'O03, tab 2,3,5,7,8'!$A:$D,4,FALSE)),0,VLOOKUP('Skin-HRS local'!M127,'O03, tab 2,3,5,7,8'!$A:$D,4,FALSE)))</f>
        <v>0</v>
      </c>
      <c r="U127">
        <f>IF($E127="gas","",IF(ISERROR(VLOOKUP('Skin-HRS local'!N127,'O03, tab 2,3,5,7,8'!$A:$D,4,FALSE)),0,VLOOKUP('Skin-HRS local'!N127,'O03, tab 2,3,5,7,8'!$A:$D,4,FALSE)))</f>
        <v>0</v>
      </c>
      <c r="V127">
        <f>IF($E127="gas","",IF(ISERROR(VLOOKUP('Skin-HRS local'!O127,'O03, tab 2,3,5,7,8'!$A:$D,4,FALSE)),0,VLOOKUP('Skin-HRS local'!O127,'O03, tab 2,3,5,7,8'!$A:$D,4,FALSE)))</f>
        <v>0</v>
      </c>
      <c r="W127">
        <f>IF($E127="gas","",IF(ISERROR(VLOOKUP('Skin-HRS local'!P127,'O03, tab 2,3,5,7,8'!$A:$D,4,FALSE)),0,VLOOKUP('Skin-HRS local'!P127,'O03, tab 2,3,5,7,8'!$A:$D,4,FALSE)))</f>
        <v>0</v>
      </c>
      <c r="X127">
        <f>IF($E127="gas","",IF(ISERROR(VLOOKUP('Skin-HRS local'!Q127,'O03, tab 2,3,5,7,8'!$A:$D,4,FALSE)),0,VLOOKUP('Skin-HRS local'!Q127,'O03, tab 2,3,5,7,8'!$A:$D,4,FALSE)))</f>
        <v>0</v>
      </c>
      <c r="Y127">
        <f>IF($E127="gas","",IF(ISERROR(VLOOKUP('Skin-HRS local'!R127,'O03, tab 2,3,5,7,8'!$A:$D,4,FALSE)),0,VLOOKUP('Skin-HRS local'!R127,'O03, tab 2,3,5,7,8'!$A:$D,4,FALSE)))</f>
        <v>0</v>
      </c>
      <c r="Z127">
        <f>IF($E127="gas","",IF(ISERROR(VLOOKUP('Skin-HRS local'!S127,'O03, tab 2,3,5,7,8'!$A:$D,4,FALSE)),0,VLOOKUP('Skin-HRS local'!S127,'O03, tab 2,3,5,7,8'!$A:$D,4,FALSE)))</f>
        <v>0</v>
      </c>
      <c r="AA127">
        <f>IF($E127="gas","",IF(ISERROR(VLOOKUP('Skin-HRS local'!T127,'O03, tab 2,3,5,7,8'!$A:$D,4,FALSE)),0,VLOOKUP('Skin-HRS local'!T127,'O03, tab 2,3,5,7,8'!$A:$D,4,FALSE)))</f>
        <v>0</v>
      </c>
      <c r="AB127">
        <f>IF($E127="gas","",IF(ISERROR(VLOOKUP('Skin-HRS local'!U127,'O03, tab 2,3,5,7,8'!$A:$D,4,FALSE)),0,VLOOKUP('Skin-HRS local'!U127,'O03, tab 2,3,5,7,8'!$A:$D,4,FALSE)))</f>
        <v>0</v>
      </c>
      <c r="AC127">
        <f>IF($E127="gas","",IF(ISERROR(VLOOKUP('Skin-HRS local'!V127,'O03, tab 2,3,5,7,8'!$A:$D,4,FALSE)),0,VLOOKUP('Skin-HRS local'!V127,'O03, tab 2,3,5,7,8'!$A:$D,4,FALSE)))</f>
        <v>0</v>
      </c>
      <c r="AD127" s="52">
        <f t="shared" si="25"/>
        <v>0</v>
      </c>
      <c r="AE127" t="str">
        <f>IF(OR(AD127=0,E127="gas"),"",INDEX('O03'!$B$16:$G$22,'Skin-HRS systemic'!S127,'Skin-HRS systemic'!AD127))</f>
        <v/>
      </c>
      <c r="AF127">
        <f>IF(E127="gas","",'Inhalation-E,WE,HS'!Q127)</f>
        <v>1</v>
      </c>
      <c r="AG127">
        <f>IF(OR(E127="gas",AD127=0),0,(1/('INPUT-Settings'!$E$4^4*'INPUT-Settings'!$E$5^3)^(1/9))^(10-AE127))</f>
        <v>0</v>
      </c>
      <c r="AH127" s="52">
        <f t="shared" si="17"/>
        <v>0</v>
      </c>
    </row>
    <row r="128" spans="1:34" x14ac:dyDescent="0.3">
      <c r="A128">
        <f>'Skin-HRS local'!A128</f>
        <v>0</v>
      </c>
      <c r="B128">
        <f>'Skin-HRS local'!B128</f>
        <v>0</v>
      </c>
      <c r="C128">
        <f>'Skin-HRS local'!C128</f>
        <v>0</v>
      </c>
      <c r="D128">
        <f>'Skin-HRS local'!D128</f>
        <v>0</v>
      </c>
      <c r="E128">
        <f>VLOOKUP(D128,Substances!A:B,2,FALSE)</f>
        <v>0</v>
      </c>
      <c r="F128" t="e">
        <f>'Skin-MT body'!CS128</f>
        <v>#N/A</v>
      </c>
      <c r="G128" t="str">
        <f>IF(E128="gas","",'Skin-HRS local'!G128)</f>
        <v>Immersion</v>
      </c>
      <c r="H128" t="str">
        <f>IF(E128="liquid",VLOOKUP(G128,'G03, tab A1'!$B$14:$D$19,2,FALSE),IF(E128="solid",VLOOKUP(G128,'G03, tab A1'!$B$5:$D$10,2,FALSE),""))</f>
        <v/>
      </c>
      <c r="I128" s="52" t="e">
        <f t="shared" si="18"/>
        <v>#N/A</v>
      </c>
      <c r="J128" t="str">
        <f>IF(OR(E128="solid",E128="liquid"),I128*'Skin-HRS local'!K128,"")</f>
        <v/>
      </c>
      <c r="K128" t="e">
        <f>IF(OR(E128="solid",E128="gas",VLOOKUP('Skin-HRS systemic'!D128,'INPUT-Substances'!A:T,18,FALSE)="yes",VLOOKUP('Skin-HRS systemic'!D128,'INPUT-Substances'!A:T,19,FALSE)&gt;500,VLOOKUP('Skin-HRS systemic'!D128,'INPUT-Substances'!A:T,20,FALSE)&gt;5,VLOOKUP('Skin-HRS systemic'!D128,'INPUT-Substances'!A:T,20,FALSE)&lt;(-1)),0.1,1)</f>
        <v>#N/A</v>
      </c>
      <c r="L128" t="e">
        <f t="shared" si="19"/>
        <v>#VALUE!</v>
      </c>
      <c r="M128">
        <f>IF(E128="gas","",'Skin-HRS local'!AJ128)</f>
        <v>0</v>
      </c>
      <c r="N128">
        <f t="shared" si="20"/>
        <v>0.1</v>
      </c>
      <c r="O128" t="e">
        <f t="shared" si="21"/>
        <v>#VALUE!</v>
      </c>
      <c r="P128" s="52" t="e">
        <f t="shared" si="22"/>
        <v>#VALUE!</v>
      </c>
      <c r="Q128">
        <f>IF(E128="gas","",VLOOKUP('Skin-HRS local'!AQ128,'O03, tab 2,3,5,7,8'!$G$18:$I$21,3,FALSE))</f>
        <v>10</v>
      </c>
      <c r="R128" s="52" t="e">
        <f t="shared" si="23"/>
        <v>#VALUE!</v>
      </c>
      <c r="S128" s="52" t="e">
        <f t="shared" si="24"/>
        <v>#VALUE!</v>
      </c>
      <c r="T128">
        <f>IF($E128="gas","",IF(ISERROR(VLOOKUP('Skin-HRS local'!M128,'O03, tab 2,3,5,7,8'!$A:$D,4,FALSE)),0,VLOOKUP('Skin-HRS local'!M128,'O03, tab 2,3,5,7,8'!$A:$D,4,FALSE)))</f>
        <v>0</v>
      </c>
      <c r="U128">
        <f>IF($E128="gas","",IF(ISERROR(VLOOKUP('Skin-HRS local'!N128,'O03, tab 2,3,5,7,8'!$A:$D,4,FALSE)),0,VLOOKUP('Skin-HRS local'!N128,'O03, tab 2,3,5,7,8'!$A:$D,4,FALSE)))</f>
        <v>0</v>
      </c>
      <c r="V128">
        <f>IF($E128="gas","",IF(ISERROR(VLOOKUP('Skin-HRS local'!O128,'O03, tab 2,3,5,7,8'!$A:$D,4,FALSE)),0,VLOOKUP('Skin-HRS local'!O128,'O03, tab 2,3,5,7,8'!$A:$D,4,FALSE)))</f>
        <v>0</v>
      </c>
      <c r="W128">
        <f>IF($E128="gas","",IF(ISERROR(VLOOKUP('Skin-HRS local'!P128,'O03, tab 2,3,5,7,8'!$A:$D,4,FALSE)),0,VLOOKUP('Skin-HRS local'!P128,'O03, tab 2,3,5,7,8'!$A:$D,4,FALSE)))</f>
        <v>0</v>
      </c>
      <c r="X128">
        <f>IF($E128="gas","",IF(ISERROR(VLOOKUP('Skin-HRS local'!Q128,'O03, tab 2,3,5,7,8'!$A:$D,4,FALSE)),0,VLOOKUP('Skin-HRS local'!Q128,'O03, tab 2,3,5,7,8'!$A:$D,4,FALSE)))</f>
        <v>0</v>
      </c>
      <c r="Y128">
        <f>IF($E128="gas","",IF(ISERROR(VLOOKUP('Skin-HRS local'!R128,'O03, tab 2,3,5,7,8'!$A:$D,4,FALSE)),0,VLOOKUP('Skin-HRS local'!R128,'O03, tab 2,3,5,7,8'!$A:$D,4,FALSE)))</f>
        <v>0</v>
      </c>
      <c r="Z128">
        <f>IF($E128="gas","",IF(ISERROR(VLOOKUP('Skin-HRS local'!S128,'O03, tab 2,3,5,7,8'!$A:$D,4,FALSE)),0,VLOOKUP('Skin-HRS local'!S128,'O03, tab 2,3,5,7,8'!$A:$D,4,FALSE)))</f>
        <v>0</v>
      </c>
      <c r="AA128">
        <f>IF($E128="gas","",IF(ISERROR(VLOOKUP('Skin-HRS local'!T128,'O03, tab 2,3,5,7,8'!$A:$D,4,FALSE)),0,VLOOKUP('Skin-HRS local'!T128,'O03, tab 2,3,5,7,8'!$A:$D,4,FALSE)))</f>
        <v>0</v>
      </c>
      <c r="AB128">
        <f>IF($E128="gas","",IF(ISERROR(VLOOKUP('Skin-HRS local'!U128,'O03, tab 2,3,5,7,8'!$A:$D,4,FALSE)),0,VLOOKUP('Skin-HRS local'!U128,'O03, tab 2,3,5,7,8'!$A:$D,4,FALSE)))</f>
        <v>0</v>
      </c>
      <c r="AC128">
        <f>IF($E128="gas","",IF(ISERROR(VLOOKUP('Skin-HRS local'!V128,'O03, tab 2,3,5,7,8'!$A:$D,4,FALSE)),0,VLOOKUP('Skin-HRS local'!V128,'O03, tab 2,3,5,7,8'!$A:$D,4,FALSE)))</f>
        <v>0</v>
      </c>
      <c r="AD128" s="52">
        <f t="shared" si="25"/>
        <v>0</v>
      </c>
      <c r="AE128" t="str">
        <f>IF(OR(AD128=0,E128="gas"),"",INDEX('O03'!$B$16:$G$22,'Skin-HRS systemic'!S128,'Skin-HRS systemic'!AD128))</f>
        <v/>
      </c>
      <c r="AF128">
        <f>IF(E128="gas","",'Inhalation-E,WE,HS'!Q128)</f>
        <v>1</v>
      </c>
      <c r="AG128">
        <f>IF(OR(E128="gas",AD128=0),0,(1/('INPUT-Settings'!$E$4^4*'INPUT-Settings'!$E$5^3)^(1/9))^(10-AE128))</f>
        <v>0</v>
      </c>
      <c r="AH128" s="52">
        <f t="shared" si="17"/>
        <v>0</v>
      </c>
    </row>
    <row r="129" spans="1:34" x14ac:dyDescent="0.3">
      <c r="A129">
        <f>'Skin-HRS local'!A129</f>
        <v>0</v>
      </c>
      <c r="B129">
        <f>'Skin-HRS local'!B129</f>
        <v>0</v>
      </c>
      <c r="C129">
        <f>'Skin-HRS local'!C129</f>
        <v>0</v>
      </c>
      <c r="D129">
        <f>'Skin-HRS local'!D129</f>
        <v>0</v>
      </c>
      <c r="E129">
        <f>VLOOKUP(D129,Substances!A:B,2,FALSE)</f>
        <v>0</v>
      </c>
      <c r="F129" t="e">
        <f>'Skin-MT body'!CS129</f>
        <v>#N/A</v>
      </c>
      <c r="G129" t="str">
        <f>IF(E129="gas","",'Skin-HRS local'!G129)</f>
        <v>Immersion</v>
      </c>
      <c r="H129" t="str">
        <f>IF(E129="liquid",VLOOKUP(G129,'G03, tab A1'!$B$14:$D$19,2,FALSE),IF(E129="solid",VLOOKUP(G129,'G03, tab A1'!$B$5:$D$10,2,FALSE),""))</f>
        <v/>
      </c>
      <c r="I129" s="52" t="e">
        <f t="shared" si="18"/>
        <v>#N/A</v>
      </c>
      <c r="J129" t="str">
        <f>IF(OR(E129="solid",E129="liquid"),I129*'Skin-HRS local'!K129,"")</f>
        <v/>
      </c>
      <c r="K129" t="e">
        <f>IF(OR(E129="solid",E129="gas",VLOOKUP('Skin-HRS systemic'!D129,'INPUT-Substances'!A:T,18,FALSE)="yes",VLOOKUP('Skin-HRS systemic'!D129,'INPUT-Substances'!A:T,19,FALSE)&gt;500,VLOOKUP('Skin-HRS systemic'!D129,'INPUT-Substances'!A:T,20,FALSE)&gt;5,VLOOKUP('Skin-HRS systemic'!D129,'INPUT-Substances'!A:T,20,FALSE)&lt;(-1)),0.1,1)</f>
        <v>#N/A</v>
      </c>
      <c r="L129" t="e">
        <f t="shared" si="19"/>
        <v>#VALUE!</v>
      </c>
      <c r="M129">
        <f>IF(E129="gas","",'Skin-HRS local'!AJ129)</f>
        <v>0</v>
      </c>
      <c r="N129">
        <f t="shared" si="20"/>
        <v>0.1</v>
      </c>
      <c r="O129" t="e">
        <f t="shared" si="21"/>
        <v>#VALUE!</v>
      </c>
      <c r="P129" s="52" t="e">
        <f t="shared" si="22"/>
        <v>#VALUE!</v>
      </c>
      <c r="Q129">
        <f>IF(E129="gas","",VLOOKUP('Skin-HRS local'!AQ129,'O03, tab 2,3,5,7,8'!$G$18:$I$21,3,FALSE))</f>
        <v>10</v>
      </c>
      <c r="R129" s="52" t="e">
        <f t="shared" si="23"/>
        <v>#VALUE!</v>
      </c>
      <c r="S129" s="52" t="e">
        <f t="shared" si="24"/>
        <v>#VALUE!</v>
      </c>
      <c r="T129">
        <f>IF($E129="gas","",IF(ISERROR(VLOOKUP('Skin-HRS local'!M129,'O03, tab 2,3,5,7,8'!$A:$D,4,FALSE)),0,VLOOKUP('Skin-HRS local'!M129,'O03, tab 2,3,5,7,8'!$A:$D,4,FALSE)))</f>
        <v>0</v>
      </c>
      <c r="U129">
        <f>IF($E129="gas","",IF(ISERROR(VLOOKUP('Skin-HRS local'!N129,'O03, tab 2,3,5,7,8'!$A:$D,4,FALSE)),0,VLOOKUP('Skin-HRS local'!N129,'O03, tab 2,3,5,7,8'!$A:$D,4,FALSE)))</f>
        <v>0</v>
      </c>
      <c r="V129">
        <f>IF($E129="gas","",IF(ISERROR(VLOOKUP('Skin-HRS local'!O129,'O03, tab 2,3,5,7,8'!$A:$D,4,FALSE)),0,VLOOKUP('Skin-HRS local'!O129,'O03, tab 2,3,5,7,8'!$A:$D,4,FALSE)))</f>
        <v>0</v>
      </c>
      <c r="W129">
        <f>IF($E129="gas","",IF(ISERROR(VLOOKUP('Skin-HRS local'!P129,'O03, tab 2,3,5,7,8'!$A:$D,4,FALSE)),0,VLOOKUP('Skin-HRS local'!P129,'O03, tab 2,3,5,7,8'!$A:$D,4,FALSE)))</f>
        <v>0</v>
      </c>
      <c r="X129">
        <f>IF($E129="gas","",IF(ISERROR(VLOOKUP('Skin-HRS local'!Q129,'O03, tab 2,3,5,7,8'!$A:$D,4,FALSE)),0,VLOOKUP('Skin-HRS local'!Q129,'O03, tab 2,3,5,7,8'!$A:$D,4,FALSE)))</f>
        <v>0</v>
      </c>
      <c r="Y129">
        <f>IF($E129="gas","",IF(ISERROR(VLOOKUP('Skin-HRS local'!R129,'O03, tab 2,3,5,7,8'!$A:$D,4,FALSE)),0,VLOOKUP('Skin-HRS local'!R129,'O03, tab 2,3,5,7,8'!$A:$D,4,FALSE)))</f>
        <v>0</v>
      </c>
      <c r="Z129">
        <f>IF($E129="gas","",IF(ISERROR(VLOOKUP('Skin-HRS local'!S129,'O03, tab 2,3,5,7,8'!$A:$D,4,FALSE)),0,VLOOKUP('Skin-HRS local'!S129,'O03, tab 2,3,5,7,8'!$A:$D,4,FALSE)))</f>
        <v>0</v>
      </c>
      <c r="AA129">
        <f>IF($E129="gas","",IF(ISERROR(VLOOKUP('Skin-HRS local'!T129,'O03, tab 2,3,5,7,8'!$A:$D,4,FALSE)),0,VLOOKUP('Skin-HRS local'!T129,'O03, tab 2,3,5,7,8'!$A:$D,4,FALSE)))</f>
        <v>0</v>
      </c>
      <c r="AB129">
        <f>IF($E129="gas","",IF(ISERROR(VLOOKUP('Skin-HRS local'!U129,'O03, tab 2,3,5,7,8'!$A:$D,4,FALSE)),0,VLOOKUP('Skin-HRS local'!U129,'O03, tab 2,3,5,7,8'!$A:$D,4,FALSE)))</f>
        <v>0</v>
      </c>
      <c r="AC129">
        <f>IF($E129="gas","",IF(ISERROR(VLOOKUP('Skin-HRS local'!V129,'O03, tab 2,3,5,7,8'!$A:$D,4,FALSE)),0,VLOOKUP('Skin-HRS local'!V129,'O03, tab 2,3,5,7,8'!$A:$D,4,FALSE)))</f>
        <v>0</v>
      </c>
      <c r="AD129" s="52">
        <f t="shared" si="25"/>
        <v>0</v>
      </c>
      <c r="AE129" t="str">
        <f>IF(OR(AD129=0,E129="gas"),"",INDEX('O03'!$B$16:$G$22,'Skin-HRS systemic'!S129,'Skin-HRS systemic'!AD129))</f>
        <v/>
      </c>
      <c r="AF129">
        <f>IF(E129="gas","",'Inhalation-E,WE,HS'!Q129)</f>
        <v>1</v>
      </c>
      <c r="AG129">
        <f>IF(OR(E129="gas",AD129=0),0,(1/('INPUT-Settings'!$E$4^4*'INPUT-Settings'!$E$5^3)^(1/9))^(10-AE129))</f>
        <v>0</v>
      </c>
      <c r="AH129" s="52">
        <f t="shared" si="17"/>
        <v>0</v>
      </c>
    </row>
    <row r="130" spans="1:34" x14ac:dyDescent="0.3">
      <c r="A130">
        <f>'Skin-HRS local'!A130</f>
        <v>0</v>
      </c>
      <c r="B130">
        <f>'Skin-HRS local'!B130</f>
        <v>0</v>
      </c>
      <c r="C130">
        <f>'Skin-HRS local'!C130</f>
        <v>0</v>
      </c>
      <c r="D130">
        <f>'Skin-HRS local'!D130</f>
        <v>0</v>
      </c>
      <c r="E130">
        <f>VLOOKUP(D130,Substances!A:B,2,FALSE)</f>
        <v>0</v>
      </c>
      <c r="F130" t="e">
        <f>'Skin-MT body'!CS130</f>
        <v>#N/A</v>
      </c>
      <c r="G130" t="str">
        <f>IF(E130="gas","",'Skin-HRS local'!G130)</f>
        <v>Immersion</v>
      </c>
      <c r="H130" t="str">
        <f>IF(E130="liquid",VLOOKUP(G130,'G03, tab A1'!$B$14:$D$19,2,FALSE),IF(E130="solid",VLOOKUP(G130,'G03, tab A1'!$B$5:$D$10,2,FALSE),""))</f>
        <v/>
      </c>
      <c r="I130" s="52" t="e">
        <f t="shared" si="18"/>
        <v>#N/A</v>
      </c>
      <c r="J130" t="str">
        <f>IF(OR(E130="solid",E130="liquid"),I130*'Skin-HRS local'!K130,"")</f>
        <v/>
      </c>
      <c r="K130" t="e">
        <f>IF(OR(E130="solid",E130="gas",VLOOKUP('Skin-HRS systemic'!D130,'INPUT-Substances'!A:T,18,FALSE)="yes",VLOOKUP('Skin-HRS systemic'!D130,'INPUT-Substances'!A:T,19,FALSE)&gt;500,VLOOKUP('Skin-HRS systemic'!D130,'INPUT-Substances'!A:T,20,FALSE)&gt;5,VLOOKUP('Skin-HRS systemic'!D130,'INPUT-Substances'!A:T,20,FALSE)&lt;(-1)),0.1,1)</f>
        <v>#N/A</v>
      </c>
      <c r="L130" t="e">
        <f t="shared" si="19"/>
        <v>#VALUE!</v>
      </c>
      <c r="M130">
        <f>IF(E130="gas","",'Skin-HRS local'!AJ130)</f>
        <v>0</v>
      </c>
      <c r="N130">
        <f t="shared" si="20"/>
        <v>0.1</v>
      </c>
      <c r="O130" t="e">
        <f t="shared" si="21"/>
        <v>#VALUE!</v>
      </c>
      <c r="P130" s="52" t="e">
        <f t="shared" si="22"/>
        <v>#VALUE!</v>
      </c>
      <c r="Q130">
        <f>IF(E130="gas","",VLOOKUP('Skin-HRS local'!AQ130,'O03, tab 2,3,5,7,8'!$G$18:$I$21,3,FALSE))</f>
        <v>10</v>
      </c>
      <c r="R130" s="52" t="e">
        <f t="shared" si="23"/>
        <v>#VALUE!</v>
      </c>
      <c r="S130" s="52" t="e">
        <f t="shared" si="24"/>
        <v>#VALUE!</v>
      </c>
      <c r="T130">
        <f>IF($E130="gas","",IF(ISERROR(VLOOKUP('Skin-HRS local'!M130,'O03, tab 2,3,5,7,8'!$A:$D,4,FALSE)),0,VLOOKUP('Skin-HRS local'!M130,'O03, tab 2,3,5,7,8'!$A:$D,4,FALSE)))</f>
        <v>0</v>
      </c>
      <c r="U130">
        <f>IF($E130="gas","",IF(ISERROR(VLOOKUP('Skin-HRS local'!N130,'O03, tab 2,3,5,7,8'!$A:$D,4,FALSE)),0,VLOOKUP('Skin-HRS local'!N130,'O03, tab 2,3,5,7,8'!$A:$D,4,FALSE)))</f>
        <v>0</v>
      </c>
      <c r="V130">
        <f>IF($E130="gas","",IF(ISERROR(VLOOKUP('Skin-HRS local'!O130,'O03, tab 2,3,5,7,8'!$A:$D,4,FALSE)),0,VLOOKUP('Skin-HRS local'!O130,'O03, tab 2,3,5,7,8'!$A:$D,4,FALSE)))</f>
        <v>0</v>
      </c>
      <c r="W130">
        <f>IF($E130="gas","",IF(ISERROR(VLOOKUP('Skin-HRS local'!P130,'O03, tab 2,3,5,7,8'!$A:$D,4,FALSE)),0,VLOOKUP('Skin-HRS local'!P130,'O03, tab 2,3,5,7,8'!$A:$D,4,FALSE)))</f>
        <v>0</v>
      </c>
      <c r="X130">
        <f>IF($E130="gas","",IF(ISERROR(VLOOKUP('Skin-HRS local'!Q130,'O03, tab 2,3,5,7,8'!$A:$D,4,FALSE)),0,VLOOKUP('Skin-HRS local'!Q130,'O03, tab 2,3,5,7,8'!$A:$D,4,FALSE)))</f>
        <v>0</v>
      </c>
      <c r="Y130">
        <f>IF($E130="gas","",IF(ISERROR(VLOOKUP('Skin-HRS local'!R130,'O03, tab 2,3,5,7,8'!$A:$D,4,FALSE)),0,VLOOKUP('Skin-HRS local'!R130,'O03, tab 2,3,5,7,8'!$A:$D,4,FALSE)))</f>
        <v>0</v>
      </c>
      <c r="Z130">
        <f>IF($E130="gas","",IF(ISERROR(VLOOKUP('Skin-HRS local'!S130,'O03, tab 2,3,5,7,8'!$A:$D,4,FALSE)),0,VLOOKUP('Skin-HRS local'!S130,'O03, tab 2,3,5,7,8'!$A:$D,4,FALSE)))</f>
        <v>0</v>
      </c>
      <c r="AA130">
        <f>IF($E130="gas","",IF(ISERROR(VLOOKUP('Skin-HRS local'!T130,'O03, tab 2,3,5,7,8'!$A:$D,4,FALSE)),0,VLOOKUP('Skin-HRS local'!T130,'O03, tab 2,3,5,7,8'!$A:$D,4,FALSE)))</f>
        <v>0</v>
      </c>
      <c r="AB130">
        <f>IF($E130="gas","",IF(ISERROR(VLOOKUP('Skin-HRS local'!U130,'O03, tab 2,3,5,7,8'!$A:$D,4,FALSE)),0,VLOOKUP('Skin-HRS local'!U130,'O03, tab 2,3,5,7,8'!$A:$D,4,FALSE)))</f>
        <v>0</v>
      </c>
      <c r="AC130">
        <f>IF($E130="gas","",IF(ISERROR(VLOOKUP('Skin-HRS local'!V130,'O03, tab 2,3,5,7,8'!$A:$D,4,FALSE)),0,VLOOKUP('Skin-HRS local'!V130,'O03, tab 2,3,5,7,8'!$A:$D,4,FALSE)))</f>
        <v>0</v>
      </c>
      <c r="AD130" s="52">
        <f t="shared" si="25"/>
        <v>0</v>
      </c>
      <c r="AE130" t="str">
        <f>IF(OR(AD130=0,E130="gas"),"",INDEX('O03'!$B$16:$G$22,'Skin-HRS systemic'!S130,'Skin-HRS systemic'!AD130))</f>
        <v/>
      </c>
      <c r="AF130">
        <f>IF(E130="gas","",'Inhalation-E,WE,HS'!Q130)</f>
        <v>1</v>
      </c>
      <c r="AG130">
        <f>IF(OR(E130="gas",AD130=0),0,(1/('INPUT-Settings'!$E$4^4*'INPUT-Settings'!$E$5^3)^(1/9))^(10-AE130))</f>
        <v>0</v>
      </c>
      <c r="AH130" s="52">
        <f t="shared" si="17"/>
        <v>0</v>
      </c>
    </row>
    <row r="131" spans="1:34" x14ac:dyDescent="0.3">
      <c r="A131">
        <f>'Skin-HRS local'!A131</f>
        <v>0</v>
      </c>
      <c r="B131">
        <f>'Skin-HRS local'!B131</f>
        <v>0</v>
      </c>
      <c r="C131">
        <f>'Skin-HRS local'!C131</f>
        <v>0</v>
      </c>
      <c r="D131">
        <f>'Skin-HRS local'!D131</f>
        <v>0</v>
      </c>
      <c r="E131">
        <f>VLOOKUP(D131,Substances!A:B,2,FALSE)</f>
        <v>0</v>
      </c>
      <c r="F131" t="e">
        <f>'Skin-MT body'!CS131</f>
        <v>#N/A</v>
      </c>
      <c r="G131" t="str">
        <f>IF(E131="gas","",'Skin-HRS local'!G131)</f>
        <v>Immersion</v>
      </c>
      <c r="H131" t="str">
        <f>IF(E131="liquid",VLOOKUP(G131,'G03, tab A1'!$B$14:$D$19,2,FALSE),IF(E131="solid",VLOOKUP(G131,'G03, tab A1'!$B$5:$D$10,2,FALSE),""))</f>
        <v/>
      </c>
      <c r="I131" s="52" t="e">
        <f t="shared" si="18"/>
        <v>#N/A</v>
      </c>
      <c r="J131" t="str">
        <f>IF(OR(E131="solid",E131="liquid"),I131*'Skin-HRS local'!K131,"")</f>
        <v/>
      </c>
      <c r="K131" t="e">
        <f>IF(OR(E131="solid",E131="gas",VLOOKUP('Skin-HRS systemic'!D131,'INPUT-Substances'!A:T,18,FALSE)="yes",VLOOKUP('Skin-HRS systemic'!D131,'INPUT-Substances'!A:T,19,FALSE)&gt;500,VLOOKUP('Skin-HRS systemic'!D131,'INPUT-Substances'!A:T,20,FALSE)&gt;5,VLOOKUP('Skin-HRS systemic'!D131,'INPUT-Substances'!A:T,20,FALSE)&lt;(-1)),0.1,1)</f>
        <v>#N/A</v>
      </c>
      <c r="L131" t="e">
        <f t="shared" si="19"/>
        <v>#VALUE!</v>
      </c>
      <c r="M131">
        <f>IF(E131="gas","",'Skin-HRS local'!AJ131)</f>
        <v>0</v>
      </c>
      <c r="N131">
        <f t="shared" si="20"/>
        <v>0.1</v>
      </c>
      <c r="O131" t="e">
        <f t="shared" si="21"/>
        <v>#VALUE!</v>
      </c>
      <c r="P131" s="52" t="e">
        <f t="shared" si="22"/>
        <v>#VALUE!</v>
      </c>
      <c r="Q131">
        <f>IF(E131="gas","",VLOOKUP('Skin-HRS local'!AQ131,'O03, tab 2,3,5,7,8'!$G$18:$I$21,3,FALSE))</f>
        <v>10</v>
      </c>
      <c r="R131" s="52" t="e">
        <f t="shared" si="23"/>
        <v>#VALUE!</v>
      </c>
      <c r="S131" s="52" t="e">
        <f t="shared" si="24"/>
        <v>#VALUE!</v>
      </c>
      <c r="T131">
        <f>IF($E131="gas","",IF(ISERROR(VLOOKUP('Skin-HRS local'!M131,'O03, tab 2,3,5,7,8'!$A:$D,4,FALSE)),0,VLOOKUP('Skin-HRS local'!M131,'O03, tab 2,3,5,7,8'!$A:$D,4,FALSE)))</f>
        <v>0</v>
      </c>
      <c r="U131">
        <f>IF($E131="gas","",IF(ISERROR(VLOOKUP('Skin-HRS local'!N131,'O03, tab 2,3,5,7,8'!$A:$D,4,FALSE)),0,VLOOKUP('Skin-HRS local'!N131,'O03, tab 2,3,5,7,8'!$A:$D,4,FALSE)))</f>
        <v>0</v>
      </c>
      <c r="V131">
        <f>IF($E131="gas","",IF(ISERROR(VLOOKUP('Skin-HRS local'!O131,'O03, tab 2,3,5,7,8'!$A:$D,4,FALSE)),0,VLOOKUP('Skin-HRS local'!O131,'O03, tab 2,3,5,7,8'!$A:$D,4,FALSE)))</f>
        <v>0</v>
      </c>
      <c r="W131">
        <f>IF($E131="gas","",IF(ISERROR(VLOOKUP('Skin-HRS local'!P131,'O03, tab 2,3,5,7,8'!$A:$D,4,FALSE)),0,VLOOKUP('Skin-HRS local'!P131,'O03, tab 2,3,5,7,8'!$A:$D,4,FALSE)))</f>
        <v>0</v>
      </c>
      <c r="X131">
        <f>IF($E131="gas","",IF(ISERROR(VLOOKUP('Skin-HRS local'!Q131,'O03, tab 2,3,5,7,8'!$A:$D,4,FALSE)),0,VLOOKUP('Skin-HRS local'!Q131,'O03, tab 2,3,5,7,8'!$A:$D,4,FALSE)))</f>
        <v>0</v>
      </c>
      <c r="Y131">
        <f>IF($E131="gas","",IF(ISERROR(VLOOKUP('Skin-HRS local'!R131,'O03, tab 2,3,5,7,8'!$A:$D,4,FALSE)),0,VLOOKUP('Skin-HRS local'!R131,'O03, tab 2,3,5,7,8'!$A:$D,4,FALSE)))</f>
        <v>0</v>
      </c>
      <c r="Z131">
        <f>IF($E131="gas","",IF(ISERROR(VLOOKUP('Skin-HRS local'!S131,'O03, tab 2,3,5,7,8'!$A:$D,4,FALSE)),0,VLOOKUP('Skin-HRS local'!S131,'O03, tab 2,3,5,7,8'!$A:$D,4,FALSE)))</f>
        <v>0</v>
      </c>
      <c r="AA131">
        <f>IF($E131="gas","",IF(ISERROR(VLOOKUP('Skin-HRS local'!T131,'O03, tab 2,3,5,7,8'!$A:$D,4,FALSE)),0,VLOOKUP('Skin-HRS local'!T131,'O03, tab 2,3,5,7,8'!$A:$D,4,FALSE)))</f>
        <v>0</v>
      </c>
      <c r="AB131">
        <f>IF($E131="gas","",IF(ISERROR(VLOOKUP('Skin-HRS local'!U131,'O03, tab 2,3,5,7,8'!$A:$D,4,FALSE)),0,VLOOKUP('Skin-HRS local'!U131,'O03, tab 2,3,5,7,8'!$A:$D,4,FALSE)))</f>
        <v>0</v>
      </c>
      <c r="AC131">
        <f>IF($E131="gas","",IF(ISERROR(VLOOKUP('Skin-HRS local'!V131,'O03, tab 2,3,5,7,8'!$A:$D,4,FALSE)),0,VLOOKUP('Skin-HRS local'!V131,'O03, tab 2,3,5,7,8'!$A:$D,4,FALSE)))</f>
        <v>0</v>
      </c>
      <c r="AD131" s="52">
        <f t="shared" si="25"/>
        <v>0</v>
      </c>
      <c r="AE131" t="str">
        <f>IF(OR(AD131=0,E131="gas"),"",INDEX('O03'!$B$16:$G$22,'Skin-HRS systemic'!S131,'Skin-HRS systemic'!AD131))</f>
        <v/>
      </c>
      <c r="AF131">
        <f>IF(E131="gas","",'Inhalation-E,WE,HS'!Q131)</f>
        <v>1</v>
      </c>
      <c r="AG131">
        <f>IF(OR(E131="gas",AD131=0),0,(1/('INPUT-Settings'!$E$4^4*'INPUT-Settings'!$E$5^3)^(1/9))^(10-AE131))</f>
        <v>0</v>
      </c>
      <c r="AH131" s="52">
        <f t="shared" si="17"/>
        <v>0</v>
      </c>
    </row>
    <row r="132" spans="1:34" x14ac:dyDescent="0.3">
      <c r="A132">
        <f>'Skin-HRS local'!A132</f>
        <v>0</v>
      </c>
      <c r="B132">
        <f>'Skin-HRS local'!B132</f>
        <v>0</v>
      </c>
      <c r="C132">
        <f>'Skin-HRS local'!C132</f>
        <v>0</v>
      </c>
      <c r="D132">
        <f>'Skin-HRS local'!D132</f>
        <v>0</v>
      </c>
      <c r="E132">
        <f>VLOOKUP(D132,Substances!A:B,2,FALSE)</f>
        <v>0</v>
      </c>
      <c r="F132" t="e">
        <f>'Skin-MT body'!CS132</f>
        <v>#N/A</v>
      </c>
      <c r="G132" t="str">
        <f>IF(E132="gas","",'Skin-HRS local'!G132)</f>
        <v>Immersion</v>
      </c>
      <c r="H132" t="str">
        <f>IF(E132="liquid",VLOOKUP(G132,'G03, tab A1'!$B$14:$D$19,2,FALSE),IF(E132="solid",VLOOKUP(G132,'G03, tab A1'!$B$5:$D$10,2,FALSE),""))</f>
        <v/>
      </c>
      <c r="I132" s="52" t="e">
        <f t="shared" si="18"/>
        <v>#N/A</v>
      </c>
      <c r="J132" t="str">
        <f>IF(OR(E132="solid",E132="liquid"),I132*'Skin-HRS local'!K132,"")</f>
        <v/>
      </c>
      <c r="K132" t="e">
        <f>IF(OR(E132="solid",E132="gas",VLOOKUP('Skin-HRS systemic'!D132,'INPUT-Substances'!A:T,18,FALSE)="yes",VLOOKUP('Skin-HRS systemic'!D132,'INPUT-Substances'!A:T,19,FALSE)&gt;500,VLOOKUP('Skin-HRS systemic'!D132,'INPUT-Substances'!A:T,20,FALSE)&gt;5,VLOOKUP('Skin-HRS systemic'!D132,'INPUT-Substances'!A:T,20,FALSE)&lt;(-1)),0.1,1)</f>
        <v>#N/A</v>
      </c>
      <c r="L132" t="e">
        <f t="shared" si="19"/>
        <v>#VALUE!</v>
      </c>
      <c r="M132">
        <f>IF(E132="gas","",'Skin-HRS local'!AJ132)</f>
        <v>0</v>
      </c>
      <c r="N132">
        <f t="shared" si="20"/>
        <v>0.1</v>
      </c>
      <c r="O132" t="e">
        <f t="shared" si="21"/>
        <v>#VALUE!</v>
      </c>
      <c r="P132" s="52" t="e">
        <f t="shared" si="22"/>
        <v>#VALUE!</v>
      </c>
      <c r="Q132">
        <f>IF(E132="gas","",VLOOKUP('Skin-HRS local'!AQ132,'O03, tab 2,3,5,7,8'!$G$18:$I$21,3,FALSE))</f>
        <v>10</v>
      </c>
      <c r="R132" s="52" t="e">
        <f t="shared" si="23"/>
        <v>#VALUE!</v>
      </c>
      <c r="S132" s="52" t="e">
        <f t="shared" si="24"/>
        <v>#VALUE!</v>
      </c>
      <c r="T132">
        <f>IF($E132="gas","",IF(ISERROR(VLOOKUP('Skin-HRS local'!M132,'O03, tab 2,3,5,7,8'!$A:$D,4,FALSE)),0,VLOOKUP('Skin-HRS local'!M132,'O03, tab 2,3,5,7,8'!$A:$D,4,FALSE)))</f>
        <v>0</v>
      </c>
      <c r="U132">
        <f>IF($E132="gas","",IF(ISERROR(VLOOKUP('Skin-HRS local'!N132,'O03, tab 2,3,5,7,8'!$A:$D,4,FALSE)),0,VLOOKUP('Skin-HRS local'!N132,'O03, tab 2,3,5,7,8'!$A:$D,4,FALSE)))</f>
        <v>0</v>
      </c>
      <c r="V132">
        <f>IF($E132="gas","",IF(ISERROR(VLOOKUP('Skin-HRS local'!O132,'O03, tab 2,3,5,7,8'!$A:$D,4,FALSE)),0,VLOOKUP('Skin-HRS local'!O132,'O03, tab 2,3,5,7,8'!$A:$D,4,FALSE)))</f>
        <v>0</v>
      </c>
      <c r="W132">
        <f>IF($E132="gas","",IF(ISERROR(VLOOKUP('Skin-HRS local'!P132,'O03, tab 2,3,5,7,8'!$A:$D,4,FALSE)),0,VLOOKUP('Skin-HRS local'!P132,'O03, tab 2,3,5,7,8'!$A:$D,4,FALSE)))</f>
        <v>0</v>
      </c>
      <c r="X132">
        <f>IF($E132="gas","",IF(ISERROR(VLOOKUP('Skin-HRS local'!Q132,'O03, tab 2,3,5,7,8'!$A:$D,4,FALSE)),0,VLOOKUP('Skin-HRS local'!Q132,'O03, tab 2,3,5,7,8'!$A:$D,4,FALSE)))</f>
        <v>0</v>
      </c>
      <c r="Y132">
        <f>IF($E132="gas","",IF(ISERROR(VLOOKUP('Skin-HRS local'!R132,'O03, tab 2,3,5,7,8'!$A:$D,4,FALSE)),0,VLOOKUP('Skin-HRS local'!R132,'O03, tab 2,3,5,7,8'!$A:$D,4,FALSE)))</f>
        <v>0</v>
      </c>
      <c r="Z132">
        <f>IF($E132="gas","",IF(ISERROR(VLOOKUP('Skin-HRS local'!S132,'O03, tab 2,3,5,7,8'!$A:$D,4,FALSE)),0,VLOOKUP('Skin-HRS local'!S132,'O03, tab 2,3,5,7,8'!$A:$D,4,FALSE)))</f>
        <v>0</v>
      </c>
      <c r="AA132">
        <f>IF($E132="gas","",IF(ISERROR(VLOOKUP('Skin-HRS local'!T132,'O03, tab 2,3,5,7,8'!$A:$D,4,FALSE)),0,VLOOKUP('Skin-HRS local'!T132,'O03, tab 2,3,5,7,8'!$A:$D,4,FALSE)))</f>
        <v>0</v>
      </c>
      <c r="AB132">
        <f>IF($E132="gas","",IF(ISERROR(VLOOKUP('Skin-HRS local'!U132,'O03, tab 2,3,5,7,8'!$A:$D,4,FALSE)),0,VLOOKUP('Skin-HRS local'!U132,'O03, tab 2,3,5,7,8'!$A:$D,4,FALSE)))</f>
        <v>0</v>
      </c>
      <c r="AC132">
        <f>IF($E132="gas","",IF(ISERROR(VLOOKUP('Skin-HRS local'!V132,'O03, tab 2,3,5,7,8'!$A:$D,4,FALSE)),0,VLOOKUP('Skin-HRS local'!V132,'O03, tab 2,3,5,7,8'!$A:$D,4,FALSE)))</f>
        <v>0</v>
      </c>
      <c r="AD132" s="52">
        <f t="shared" si="25"/>
        <v>0</v>
      </c>
      <c r="AE132" t="str">
        <f>IF(OR(AD132=0,E132="gas"),"",INDEX('O03'!$B$16:$G$22,'Skin-HRS systemic'!S132,'Skin-HRS systemic'!AD132))</f>
        <v/>
      </c>
      <c r="AF132">
        <f>IF(E132="gas","",'Inhalation-E,WE,HS'!Q132)</f>
        <v>1</v>
      </c>
      <c r="AG132">
        <f>IF(OR(E132="gas",AD132=0),0,(1/('INPUT-Settings'!$E$4^4*'INPUT-Settings'!$E$5^3)^(1/9))^(10-AE132))</f>
        <v>0</v>
      </c>
      <c r="AH132" s="52">
        <f t="shared" ref="AH132:AH195" si="26">IF(E132="gas",0,AF132*AG132)</f>
        <v>0</v>
      </c>
    </row>
    <row r="133" spans="1:34" x14ac:dyDescent="0.3">
      <c r="A133">
        <f>'Skin-HRS local'!A133</f>
        <v>0</v>
      </c>
      <c r="B133">
        <f>'Skin-HRS local'!B133</f>
        <v>0</v>
      </c>
      <c r="C133">
        <f>'Skin-HRS local'!C133</f>
        <v>0</v>
      </c>
      <c r="D133">
        <f>'Skin-HRS local'!D133</f>
        <v>0</v>
      </c>
      <c r="E133">
        <f>VLOOKUP(D133,Substances!A:B,2,FALSE)</f>
        <v>0</v>
      </c>
      <c r="F133" t="e">
        <f>'Skin-MT body'!CS133</f>
        <v>#N/A</v>
      </c>
      <c r="G133" t="str">
        <f>IF(E133="gas","",'Skin-HRS local'!G133)</f>
        <v>Immersion</v>
      </c>
      <c r="H133" t="str">
        <f>IF(E133="liquid",VLOOKUP(G133,'G03, tab A1'!$B$14:$D$19,2,FALSE),IF(E133="solid",VLOOKUP(G133,'G03, tab A1'!$B$5:$D$10,2,FALSE),""))</f>
        <v/>
      </c>
      <c r="I133" s="52" t="e">
        <f t="shared" si="18"/>
        <v>#N/A</v>
      </c>
      <c r="J133" t="str">
        <f>IF(OR(E133="solid",E133="liquid"),I133*'Skin-HRS local'!K133,"")</f>
        <v/>
      </c>
      <c r="K133" t="e">
        <f>IF(OR(E133="solid",E133="gas",VLOOKUP('Skin-HRS systemic'!D133,'INPUT-Substances'!A:T,18,FALSE)="yes",VLOOKUP('Skin-HRS systemic'!D133,'INPUT-Substances'!A:T,19,FALSE)&gt;500,VLOOKUP('Skin-HRS systemic'!D133,'INPUT-Substances'!A:T,20,FALSE)&gt;5,VLOOKUP('Skin-HRS systemic'!D133,'INPUT-Substances'!A:T,20,FALSE)&lt;(-1)),0.1,1)</f>
        <v>#N/A</v>
      </c>
      <c r="L133" t="e">
        <f t="shared" si="19"/>
        <v>#VALUE!</v>
      </c>
      <c r="M133">
        <f>IF(E133="gas","",'Skin-HRS local'!AJ133)</f>
        <v>0</v>
      </c>
      <c r="N133">
        <f t="shared" si="20"/>
        <v>0.1</v>
      </c>
      <c r="O133" t="e">
        <f t="shared" si="21"/>
        <v>#VALUE!</v>
      </c>
      <c r="P133" s="52" t="e">
        <f t="shared" si="22"/>
        <v>#VALUE!</v>
      </c>
      <c r="Q133">
        <f>IF(E133="gas","",VLOOKUP('Skin-HRS local'!AQ133,'O03, tab 2,3,5,7,8'!$G$18:$I$21,3,FALSE))</f>
        <v>10</v>
      </c>
      <c r="R133" s="52" t="e">
        <f t="shared" si="23"/>
        <v>#VALUE!</v>
      </c>
      <c r="S133" s="52" t="e">
        <f t="shared" si="24"/>
        <v>#VALUE!</v>
      </c>
      <c r="T133">
        <f>IF($E133="gas","",IF(ISERROR(VLOOKUP('Skin-HRS local'!M133,'O03, tab 2,3,5,7,8'!$A:$D,4,FALSE)),0,VLOOKUP('Skin-HRS local'!M133,'O03, tab 2,3,5,7,8'!$A:$D,4,FALSE)))</f>
        <v>0</v>
      </c>
      <c r="U133">
        <f>IF($E133="gas","",IF(ISERROR(VLOOKUP('Skin-HRS local'!N133,'O03, tab 2,3,5,7,8'!$A:$D,4,FALSE)),0,VLOOKUP('Skin-HRS local'!N133,'O03, tab 2,3,5,7,8'!$A:$D,4,FALSE)))</f>
        <v>0</v>
      </c>
      <c r="V133">
        <f>IF($E133="gas","",IF(ISERROR(VLOOKUP('Skin-HRS local'!O133,'O03, tab 2,3,5,7,8'!$A:$D,4,FALSE)),0,VLOOKUP('Skin-HRS local'!O133,'O03, tab 2,3,5,7,8'!$A:$D,4,FALSE)))</f>
        <v>0</v>
      </c>
      <c r="W133">
        <f>IF($E133="gas","",IF(ISERROR(VLOOKUP('Skin-HRS local'!P133,'O03, tab 2,3,5,7,8'!$A:$D,4,FALSE)),0,VLOOKUP('Skin-HRS local'!P133,'O03, tab 2,3,5,7,8'!$A:$D,4,FALSE)))</f>
        <v>0</v>
      </c>
      <c r="X133">
        <f>IF($E133="gas","",IF(ISERROR(VLOOKUP('Skin-HRS local'!Q133,'O03, tab 2,3,5,7,8'!$A:$D,4,FALSE)),0,VLOOKUP('Skin-HRS local'!Q133,'O03, tab 2,3,5,7,8'!$A:$D,4,FALSE)))</f>
        <v>0</v>
      </c>
      <c r="Y133">
        <f>IF($E133="gas","",IF(ISERROR(VLOOKUP('Skin-HRS local'!R133,'O03, tab 2,3,5,7,8'!$A:$D,4,FALSE)),0,VLOOKUP('Skin-HRS local'!R133,'O03, tab 2,3,5,7,8'!$A:$D,4,FALSE)))</f>
        <v>0</v>
      </c>
      <c r="Z133">
        <f>IF($E133="gas","",IF(ISERROR(VLOOKUP('Skin-HRS local'!S133,'O03, tab 2,3,5,7,8'!$A:$D,4,FALSE)),0,VLOOKUP('Skin-HRS local'!S133,'O03, tab 2,3,5,7,8'!$A:$D,4,FALSE)))</f>
        <v>0</v>
      </c>
      <c r="AA133">
        <f>IF($E133="gas","",IF(ISERROR(VLOOKUP('Skin-HRS local'!T133,'O03, tab 2,3,5,7,8'!$A:$D,4,FALSE)),0,VLOOKUP('Skin-HRS local'!T133,'O03, tab 2,3,5,7,8'!$A:$D,4,FALSE)))</f>
        <v>0</v>
      </c>
      <c r="AB133">
        <f>IF($E133="gas","",IF(ISERROR(VLOOKUP('Skin-HRS local'!U133,'O03, tab 2,3,5,7,8'!$A:$D,4,FALSE)),0,VLOOKUP('Skin-HRS local'!U133,'O03, tab 2,3,5,7,8'!$A:$D,4,FALSE)))</f>
        <v>0</v>
      </c>
      <c r="AC133">
        <f>IF($E133="gas","",IF(ISERROR(VLOOKUP('Skin-HRS local'!V133,'O03, tab 2,3,5,7,8'!$A:$D,4,FALSE)),0,VLOOKUP('Skin-HRS local'!V133,'O03, tab 2,3,5,7,8'!$A:$D,4,FALSE)))</f>
        <v>0</v>
      </c>
      <c r="AD133" s="52">
        <f t="shared" si="25"/>
        <v>0</v>
      </c>
      <c r="AE133" t="str">
        <f>IF(OR(AD133=0,E133="gas"),"",INDEX('O03'!$B$16:$G$22,'Skin-HRS systemic'!S133,'Skin-HRS systemic'!AD133))</f>
        <v/>
      </c>
      <c r="AF133">
        <f>IF(E133="gas","",'Inhalation-E,WE,HS'!Q133)</f>
        <v>1</v>
      </c>
      <c r="AG133">
        <f>IF(OR(E133="gas",AD133=0),0,(1/('INPUT-Settings'!$E$4^4*'INPUT-Settings'!$E$5^3)^(1/9))^(10-AE133))</f>
        <v>0</v>
      </c>
      <c r="AH133" s="52">
        <f t="shared" si="26"/>
        <v>0</v>
      </c>
    </row>
    <row r="134" spans="1:34" x14ac:dyDescent="0.3">
      <c r="A134">
        <f>'Skin-HRS local'!A134</f>
        <v>0</v>
      </c>
      <c r="B134">
        <f>'Skin-HRS local'!B134</f>
        <v>0</v>
      </c>
      <c r="C134">
        <f>'Skin-HRS local'!C134</f>
        <v>0</v>
      </c>
      <c r="D134">
        <f>'Skin-HRS local'!D134</f>
        <v>0</v>
      </c>
      <c r="E134">
        <f>VLOOKUP(D134,Substances!A:B,2,FALSE)</f>
        <v>0</v>
      </c>
      <c r="F134" t="e">
        <f>'Skin-MT body'!CS134</f>
        <v>#N/A</v>
      </c>
      <c r="G134" t="str">
        <f>IF(E134="gas","",'Skin-HRS local'!G134)</f>
        <v>Immersion</v>
      </c>
      <c r="H134" t="str">
        <f>IF(E134="liquid",VLOOKUP(G134,'G03, tab A1'!$B$14:$D$19,2,FALSE),IF(E134="solid",VLOOKUP(G134,'G03, tab A1'!$B$5:$D$10,2,FALSE),""))</f>
        <v/>
      </c>
      <c r="I134" s="52" t="e">
        <f t="shared" si="18"/>
        <v>#N/A</v>
      </c>
      <c r="J134" t="str">
        <f>IF(OR(E134="solid",E134="liquid"),I134*'Skin-HRS local'!K134,"")</f>
        <v/>
      </c>
      <c r="K134" t="e">
        <f>IF(OR(E134="solid",E134="gas",VLOOKUP('Skin-HRS systemic'!D134,'INPUT-Substances'!A:T,18,FALSE)="yes",VLOOKUP('Skin-HRS systemic'!D134,'INPUT-Substances'!A:T,19,FALSE)&gt;500,VLOOKUP('Skin-HRS systemic'!D134,'INPUT-Substances'!A:T,20,FALSE)&gt;5,VLOOKUP('Skin-HRS systemic'!D134,'INPUT-Substances'!A:T,20,FALSE)&lt;(-1)),0.1,1)</f>
        <v>#N/A</v>
      </c>
      <c r="L134" t="e">
        <f t="shared" si="19"/>
        <v>#VALUE!</v>
      </c>
      <c r="M134">
        <f>IF(E134="gas","",'Skin-HRS local'!AJ134)</f>
        <v>0</v>
      </c>
      <c r="N134">
        <f t="shared" si="20"/>
        <v>0.1</v>
      </c>
      <c r="O134" t="e">
        <f t="shared" si="21"/>
        <v>#VALUE!</v>
      </c>
      <c r="P134" s="52" t="e">
        <f t="shared" si="22"/>
        <v>#VALUE!</v>
      </c>
      <c r="Q134">
        <f>IF(E134="gas","",VLOOKUP('Skin-HRS local'!AQ134,'O03, tab 2,3,5,7,8'!$G$18:$I$21,3,FALSE))</f>
        <v>10</v>
      </c>
      <c r="R134" s="52" t="e">
        <f t="shared" si="23"/>
        <v>#VALUE!</v>
      </c>
      <c r="S134" s="52" t="e">
        <f t="shared" si="24"/>
        <v>#VALUE!</v>
      </c>
      <c r="T134">
        <f>IF($E134="gas","",IF(ISERROR(VLOOKUP('Skin-HRS local'!M134,'O03, tab 2,3,5,7,8'!$A:$D,4,FALSE)),0,VLOOKUP('Skin-HRS local'!M134,'O03, tab 2,3,5,7,8'!$A:$D,4,FALSE)))</f>
        <v>0</v>
      </c>
      <c r="U134">
        <f>IF($E134="gas","",IF(ISERROR(VLOOKUP('Skin-HRS local'!N134,'O03, tab 2,3,5,7,8'!$A:$D,4,FALSE)),0,VLOOKUP('Skin-HRS local'!N134,'O03, tab 2,3,5,7,8'!$A:$D,4,FALSE)))</f>
        <v>0</v>
      </c>
      <c r="V134">
        <f>IF($E134="gas","",IF(ISERROR(VLOOKUP('Skin-HRS local'!O134,'O03, tab 2,3,5,7,8'!$A:$D,4,FALSE)),0,VLOOKUP('Skin-HRS local'!O134,'O03, tab 2,3,5,7,8'!$A:$D,4,FALSE)))</f>
        <v>0</v>
      </c>
      <c r="W134">
        <f>IF($E134="gas","",IF(ISERROR(VLOOKUP('Skin-HRS local'!P134,'O03, tab 2,3,5,7,8'!$A:$D,4,FALSE)),0,VLOOKUP('Skin-HRS local'!P134,'O03, tab 2,3,5,7,8'!$A:$D,4,FALSE)))</f>
        <v>0</v>
      </c>
      <c r="X134">
        <f>IF($E134="gas","",IF(ISERROR(VLOOKUP('Skin-HRS local'!Q134,'O03, tab 2,3,5,7,8'!$A:$D,4,FALSE)),0,VLOOKUP('Skin-HRS local'!Q134,'O03, tab 2,3,5,7,8'!$A:$D,4,FALSE)))</f>
        <v>0</v>
      </c>
      <c r="Y134">
        <f>IF($E134="gas","",IF(ISERROR(VLOOKUP('Skin-HRS local'!R134,'O03, tab 2,3,5,7,8'!$A:$D,4,FALSE)),0,VLOOKUP('Skin-HRS local'!R134,'O03, tab 2,3,5,7,8'!$A:$D,4,FALSE)))</f>
        <v>0</v>
      </c>
      <c r="Z134">
        <f>IF($E134="gas","",IF(ISERROR(VLOOKUP('Skin-HRS local'!S134,'O03, tab 2,3,5,7,8'!$A:$D,4,FALSE)),0,VLOOKUP('Skin-HRS local'!S134,'O03, tab 2,3,5,7,8'!$A:$D,4,FALSE)))</f>
        <v>0</v>
      </c>
      <c r="AA134">
        <f>IF($E134="gas","",IF(ISERROR(VLOOKUP('Skin-HRS local'!T134,'O03, tab 2,3,5,7,8'!$A:$D,4,FALSE)),0,VLOOKUP('Skin-HRS local'!T134,'O03, tab 2,3,5,7,8'!$A:$D,4,FALSE)))</f>
        <v>0</v>
      </c>
      <c r="AB134">
        <f>IF($E134="gas","",IF(ISERROR(VLOOKUP('Skin-HRS local'!U134,'O03, tab 2,3,5,7,8'!$A:$D,4,FALSE)),0,VLOOKUP('Skin-HRS local'!U134,'O03, tab 2,3,5,7,8'!$A:$D,4,FALSE)))</f>
        <v>0</v>
      </c>
      <c r="AC134">
        <f>IF($E134="gas","",IF(ISERROR(VLOOKUP('Skin-HRS local'!V134,'O03, tab 2,3,5,7,8'!$A:$D,4,FALSE)),0,VLOOKUP('Skin-HRS local'!V134,'O03, tab 2,3,5,7,8'!$A:$D,4,FALSE)))</f>
        <v>0</v>
      </c>
      <c r="AD134" s="52">
        <f t="shared" si="25"/>
        <v>0</v>
      </c>
      <c r="AE134" t="str">
        <f>IF(OR(AD134=0,E134="gas"),"",INDEX('O03'!$B$16:$G$22,'Skin-HRS systemic'!S134,'Skin-HRS systemic'!AD134))</f>
        <v/>
      </c>
      <c r="AF134">
        <f>IF(E134="gas","",'Inhalation-E,WE,HS'!Q134)</f>
        <v>1</v>
      </c>
      <c r="AG134">
        <f>IF(OR(E134="gas",AD134=0),0,(1/('INPUT-Settings'!$E$4^4*'INPUT-Settings'!$E$5^3)^(1/9))^(10-AE134))</f>
        <v>0</v>
      </c>
      <c r="AH134" s="52">
        <f t="shared" si="26"/>
        <v>0</v>
      </c>
    </row>
    <row r="135" spans="1:34" x14ac:dyDescent="0.3">
      <c r="A135">
        <f>'Skin-HRS local'!A135</f>
        <v>0</v>
      </c>
      <c r="B135">
        <f>'Skin-HRS local'!B135</f>
        <v>0</v>
      </c>
      <c r="C135">
        <f>'Skin-HRS local'!C135</f>
        <v>0</v>
      </c>
      <c r="D135">
        <f>'Skin-HRS local'!D135</f>
        <v>0</v>
      </c>
      <c r="E135">
        <f>VLOOKUP(D135,Substances!A:B,2,FALSE)</f>
        <v>0</v>
      </c>
      <c r="F135" t="e">
        <f>'Skin-MT body'!CS135</f>
        <v>#N/A</v>
      </c>
      <c r="G135" t="str">
        <f>IF(E135="gas","",'Skin-HRS local'!G135)</f>
        <v>Immersion</v>
      </c>
      <c r="H135" t="str">
        <f>IF(E135="liquid",VLOOKUP(G135,'G03, tab A1'!$B$14:$D$19,2,FALSE),IF(E135="solid",VLOOKUP(G135,'G03, tab A1'!$B$5:$D$10,2,FALSE),""))</f>
        <v/>
      </c>
      <c r="I135" s="52" t="e">
        <f t="shared" si="18"/>
        <v>#N/A</v>
      </c>
      <c r="J135" t="str">
        <f>IF(OR(E135="solid",E135="liquid"),I135*'Skin-HRS local'!K135,"")</f>
        <v/>
      </c>
      <c r="K135" t="e">
        <f>IF(OR(E135="solid",E135="gas",VLOOKUP('Skin-HRS systemic'!D135,'INPUT-Substances'!A:T,18,FALSE)="yes",VLOOKUP('Skin-HRS systemic'!D135,'INPUT-Substances'!A:T,19,FALSE)&gt;500,VLOOKUP('Skin-HRS systemic'!D135,'INPUT-Substances'!A:T,20,FALSE)&gt;5,VLOOKUP('Skin-HRS systemic'!D135,'INPUT-Substances'!A:T,20,FALSE)&lt;(-1)),0.1,1)</f>
        <v>#N/A</v>
      </c>
      <c r="L135" t="e">
        <f t="shared" si="19"/>
        <v>#VALUE!</v>
      </c>
      <c r="M135">
        <f>IF(E135="gas","",'Skin-HRS local'!AJ135)</f>
        <v>0</v>
      </c>
      <c r="N135">
        <f t="shared" si="20"/>
        <v>0.1</v>
      </c>
      <c r="O135" t="e">
        <f t="shared" si="21"/>
        <v>#VALUE!</v>
      </c>
      <c r="P135" s="52" t="e">
        <f t="shared" si="22"/>
        <v>#VALUE!</v>
      </c>
      <c r="Q135">
        <f>IF(E135="gas","",VLOOKUP('Skin-HRS local'!AQ135,'O03, tab 2,3,5,7,8'!$G$18:$I$21,3,FALSE))</f>
        <v>10</v>
      </c>
      <c r="R135" s="52" t="e">
        <f t="shared" si="23"/>
        <v>#VALUE!</v>
      </c>
      <c r="S135" s="52" t="e">
        <f t="shared" si="24"/>
        <v>#VALUE!</v>
      </c>
      <c r="T135">
        <f>IF($E135="gas","",IF(ISERROR(VLOOKUP('Skin-HRS local'!M135,'O03, tab 2,3,5,7,8'!$A:$D,4,FALSE)),0,VLOOKUP('Skin-HRS local'!M135,'O03, tab 2,3,5,7,8'!$A:$D,4,FALSE)))</f>
        <v>0</v>
      </c>
      <c r="U135">
        <f>IF($E135="gas","",IF(ISERROR(VLOOKUP('Skin-HRS local'!N135,'O03, tab 2,3,5,7,8'!$A:$D,4,FALSE)),0,VLOOKUP('Skin-HRS local'!N135,'O03, tab 2,3,5,7,8'!$A:$D,4,FALSE)))</f>
        <v>0</v>
      </c>
      <c r="V135">
        <f>IF($E135="gas","",IF(ISERROR(VLOOKUP('Skin-HRS local'!O135,'O03, tab 2,3,5,7,8'!$A:$D,4,FALSE)),0,VLOOKUP('Skin-HRS local'!O135,'O03, tab 2,3,5,7,8'!$A:$D,4,FALSE)))</f>
        <v>0</v>
      </c>
      <c r="W135">
        <f>IF($E135="gas","",IF(ISERROR(VLOOKUP('Skin-HRS local'!P135,'O03, tab 2,3,5,7,8'!$A:$D,4,FALSE)),0,VLOOKUP('Skin-HRS local'!P135,'O03, tab 2,3,5,7,8'!$A:$D,4,FALSE)))</f>
        <v>0</v>
      </c>
      <c r="X135">
        <f>IF($E135="gas","",IF(ISERROR(VLOOKUP('Skin-HRS local'!Q135,'O03, tab 2,3,5,7,8'!$A:$D,4,FALSE)),0,VLOOKUP('Skin-HRS local'!Q135,'O03, tab 2,3,5,7,8'!$A:$D,4,FALSE)))</f>
        <v>0</v>
      </c>
      <c r="Y135">
        <f>IF($E135="gas","",IF(ISERROR(VLOOKUP('Skin-HRS local'!R135,'O03, tab 2,3,5,7,8'!$A:$D,4,FALSE)),0,VLOOKUP('Skin-HRS local'!R135,'O03, tab 2,3,5,7,8'!$A:$D,4,FALSE)))</f>
        <v>0</v>
      </c>
      <c r="Z135">
        <f>IF($E135="gas","",IF(ISERROR(VLOOKUP('Skin-HRS local'!S135,'O03, tab 2,3,5,7,8'!$A:$D,4,FALSE)),0,VLOOKUP('Skin-HRS local'!S135,'O03, tab 2,3,5,7,8'!$A:$D,4,FALSE)))</f>
        <v>0</v>
      </c>
      <c r="AA135">
        <f>IF($E135="gas","",IF(ISERROR(VLOOKUP('Skin-HRS local'!T135,'O03, tab 2,3,5,7,8'!$A:$D,4,FALSE)),0,VLOOKUP('Skin-HRS local'!T135,'O03, tab 2,3,5,7,8'!$A:$D,4,FALSE)))</f>
        <v>0</v>
      </c>
      <c r="AB135">
        <f>IF($E135="gas","",IF(ISERROR(VLOOKUP('Skin-HRS local'!U135,'O03, tab 2,3,5,7,8'!$A:$D,4,FALSE)),0,VLOOKUP('Skin-HRS local'!U135,'O03, tab 2,3,5,7,8'!$A:$D,4,FALSE)))</f>
        <v>0</v>
      </c>
      <c r="AC135">
        <f>IF($E135="gas","",IF(ISERROR(VLOOKUP('Skin-HRS local'!V135,'O03, tab 2,3,5,7,8'!$A:$D,4,FALSE)),0,VLOOKUP('Skin-HRS local'!V135,'O03, tab 2,3,5,7,8'!$A:$D,4,FALSE)))</f>
        <v>0</v>
      </c>
      <c r="AD135" s="52">
        <f t="shared" si="25"/>
        <v>0</v>
      </c>
      <c r="AE135" t="str">
        <f>IF(OR(AD135=0,E135="gas"),"",INDEX('O03'!$B$16:$G$22,'Skin-HRS systemic'!S135,'Skin-HRS systemic'!AD135))</f>
        <v/>
      </c>
      <c r="AF135">
        <f>IF(E135="gas","",'Inhalation-E,WE,HS'!Q135)</f>
        <v>1</v>
      </c>
      <c r="AG135">
        <f>IF(OR(E135="gas",AD135=0),0,(1/('INPUT-Settings'!$E$4^4*'INPUT-Settings'!$E$5^3)^(1/9))^(10-AE135))</f>
        <v>0</v>
      </c>
      <c r="AH135" s="52">
        <f t="shared" si="26"/>
        <v>0</v>
      </c>
    </row>
    <row r="136" spans="1:34" x14ac:dyDescent="0.3">
      <c r="A136">
        <f>'Skin-HRS local'!A136</f>
        <v>0</v>
      </c>
      <c r="B136">
        <f>'Skin-HRS local'!B136</f>
        <v>0</v>
      </c>
      <c r="C136">
        <f>'Skin-HRS local'!C136</f>
        <v>0</v>
      </c>
      <c r="D136">
        <f>'Skin-HRS local'!D136</f>
        <v>0</v>
      </c>
      <c r="E136">
        <f>VLOOKUP(D136,Substances!A:B,2,FALSE)</f>
        <v>0</v>
      </c>
      <c r="F136" t="e">
        <f>'Skin-MT body'!CS136</f>
        <v>#N/A</v>
      </c>
      <c r="G136" t="str">
        <f>IF(E136="gas","",'Skin-HRS local'!G136)</f>
        <v>Immersion</v>
      </c>
      <c r="H136" t="str">
        <f>IF(E136="liquid",VLOOKUP(G136,'G03, tab A1'!$B$14:$D$19,2,FALSE),IF(E136="solid",VLOOKUP(G136,'G03, tab A1'!$B$5:$D$10,2,FALSE),""))</f>
        <v/>
      </c>
      <c r="I136" s="52" t="e">
        <f t="shared" si="18"/>
        <v>#N/A</v>
      </c>
      <c r="J136" t="str">
        <f>IF(OR(E136="solid",E136="liquid"),I136*'Skin-HRS local'!K136,"")</f>
        <v/>
      </c>
      <c r="K136" t="e">
        <f>IF(OR(E136="solid",E136="gas",VLOOKUP('Skin-HRS systemic'!D136,'INPUT-Substances'!A:T,18,FALSE)="yes",VLOOKUP('Skin-HRS systemic'!D136,'INPUT-Substances'!A:T,19,FALSE)&gt;500,VLOOKUP('Skin-HRS systemic'!D136,'INPUT-Substances'!A:T,20,FALSE)&gt;5,VLOOKUP('Skin-HRS systemic'!D136,'INPUT-Substances'!A:T,20,FALSE)&lt;(-1)),0.1,1)</f>
        <v>#N/A</v>
      </c>
      <c r="L136" t="e">
        <f t="shared" si="19"/>
        <v>#VALUE!</v>
      </c>
      <c r="M136">
        <f>IF(E136="gas","",'Skin-HRS local'!AJ136)</f>
        <v>0</v>
      </c>
      <c r="N136">
        <f t="shared" si="20"/>
        <v>0.1</v>
      </c>
      <c r="O136" t="e">
        <f t="shared" si="21"/>
        <v>#VALUE!</v>
      </c>
      <c r="P136" s="52" t="e">
        <f t="shared" si="22"/>
        <v>#VALUE!</v>
      </c>
      <c r="Q136">
        <f>IF(E136="gas","",VLOOKUP('Skin-HRS local'!AQ136,'O03, tab 2,3,5,7,8'!$G$18:$I$21,3,FALSE))</f>
        <v>10</v>
      </c>
      <c r="R136" s="52" t="e">
        <f t="shared" si="23"/>
        <v>#VALUE!</v>
      </c>
      <c r="S136" s="52" t="e">
        <f t="shared" si="24"/>
        <v>#VALUE!</v>
      </c>
      <c r="T136">
        <f>IF($E136="gas","",IF(ISERROR(VLOOKUP('Skin-HRS local'!M136,'O03, tab 2,3,5,7,8'!$A:$D,4,FALSE)),0,VLOOKUP('Skin-HRS local'!M136,'O03, tab 2,3,5,7,8'!$A:$D,4,FALSE)))</f>
        <v>0</v>
      </c>
      <c r="U136">
        <f>IF($E136="gas","",IF(ISERROR(VLOOKUP('Skin-HRS local'!N136,'O03, tab 2,3,5,7,8'!$A:$D,4,FALSE)),0,VLOOKUP('Skin-HRS local'!N136,'O03, tab 2,3,5,7,8'!$A:$D,4,FALSE)))</f>
        <v>0</v>
      </c>
      <c r="V136">
        <f>IF($E136="gas","",IF(ISERROR(VLOOKUP('Skin-HRS local'!O136,'O03, tab 2,3,5,7,8'!$A:$D,4,FALSE)),0,VLOOKUP('Skin-HRS local'!O136,'O03, tab 2,3,5,7,8'!$A:$D,4,FALSE)))</f>
        <v>0</v>
      </c>
      <c r="W136">
        <f>IF($E136="gas","",IF(ISERROR(VLOOKUP('Skin-HRS local'!P136,'O03, tab 2,3,5,7,8'!$A:$D,4,FALSE)),0,VLOOKUP('Skin-HRS local'!P136,'O03, tab 2,3,5,7,8'!$A:$D,4,FALSE)))</f>
        <v>0</v>
      </c>
      <c r="X136">
        <f>IF($E136="gas","",IF(ISERROR(VLOOKUP('Skin-HRS local'!Q136,'O03, tab 2,3,5,7,8'!$A:$D,4,FALSE)),0,VLOOKUP('Skin-HRS local'!Q136,'O03, tab 2,3,5,7,8'!$A:$D,4,FALSE)))</f>
        <v>0</v>
      </c>
      <c r="Y136">
        <f>IF($E136="gas","",IF(ISERROR(VLOOKUP('Skin-HRS local'!R136,'O03, tab 2,3,5,7,8'!$A:$D,4,FALSE)),0,VLOOKUP('Skin-HRS local'!R136,'O03, tab 2,3,5,7,8'!$A:$D,4,FALSE)))</f>
        <v>0</v>
      </c>
      <c r="Z136">
        <f>IF($E136="gas","",IF(ISERROR(VLOOKUP('Skin-HRS local'!S136,'O03, tab 2,3,5,7,8'!$A:$D,4,FALSE)),0,VLOOKUP('Skin-HRS local'!S136,'O03, tab 2,3,5,7,8'!$A:$D,4,FALSE)))</f>
        <v>0</v>
      </c>
      <c r="AA136">
        <f>IF($E136="gas","",IF(ISERROR(VLOOKUP('Skin-HRS local'!T136,'O03, tab 2,3,5,7,8'!$A:$D,4,FALSE)),0,VLOOKUP('Skin-HRS local'!T136,'O03, tab 2,3,5,7,8'!$A:$D,4,FALSE)))</f>
        <v>0</v>
      </c>
      <c r="AB136">
        <f>IF($E136="gas","",IF(ISERROR(VLOOKUP('Skin-HRS local'!U136,'O03, tab 2,3,5,7,8'!$A:$D,4,FALSE)),0,VLOOKUP('Skin-HRS local'!U136,'O03, tab 2,3,5,7,8'!$A:$D,4,FALSE)))</f>
        <v>0</v>
      </c>
      <c r="AC136">
        <f>IF($E136="gas","",IF(ISERROR(VLOOKUP('Skin-HRS local'!V136,'O03, tab 2,3,5,7,8'!$A:$D,4,FALSE)),0,VLOOKUP('Skin-HRS local'!V136,'O03, tab 2,3,5,7,8'!$A:$D,4,FALSE)))</f>
        <v>0</v>
      </c>
      <c r="AD136" s="52">
        <f t="shared" si="25"/>
        <v>0</v>
      </c>
      <c r="AE136" t="str">
        <f>IF(OR(AD136=0,E136="gas"),"",INDEX('O03'!$B$16:$G$22,'Skin-HRS systemic'!S136,'Skin-HRS systemic'!AD136))</f>
        <v/>
      </c>
      <c r="AF136">
        <f>IF(E136="gas","",'Inhalation-E,WE,HS'!Q136)</f>
        <v>1</v>
      </c>
      <c r="AG136">
        <f>IF(OR(E136="gas",AD136=0),0,(1/('INPUT-Settings'!$E$4^4*'INPUT-Settings'!$E$5^3)^(1/9))^(10-AE136))</f>
        <v>0</v>
      </c>
      <c r="AH136" s="52">
        <f t="shared" si="26"/>
        <v>0</v>
      </c>
    </row>
    <row r="137" spans="1:34" x14ac:dyDescent="0.3">
      <c r="A137">
        <f>'Skin-HRS local'!A137</f>
        <v>0</v>
      </c>
      <c r="B137">
        <f>'Skin-HRS local'!B137</f>
        <v>0</v>
      </c>
      <c r="C137">
        <f>'Skin-HRS local'!C137</f>
        <v>0</v>
      </c>
      <c r="D137">
        <f>'Skin-HRS local'!D137</f>
        <v>0</v>
      </c>
      <c r="E137">
        <f>VLOOKUP(D137,Substances!A:B,2,FALSE)</f>
        <v>0</v>
      </c>
      <c r="F137" t="e">
        <f>'Skin-MT body'!CS137</f>
        <v>#N/A</v>
      </c>
      <c r="G137" t="str">
        <f>IF(E137="gas","",'Skin-HRS local'!G137)</f>
        <v>Immersion</v>
      </c>
      <c r="H137" t="str">
        <f>IF(E137="liquid",VLOOKUP(G137,'G03, tab A1'!$B$14:$D$19,2,FALSE),IF(E137="solid",VLOOKUP(G137,'G03, tab A1'!$B$5:$D$10,2,FALSE),""))</f>
        <v/>
      </c>
      <c r="I137" s="52" t="e">
        <f t="shared" si="18"/>
        <v>#N/A</v>
      </c>
      <c r="J137" t="str">
        <f>IF(OR(E137="solid",E137="liquid"),I137*'Skin-HRS local'!K137,"")</f>
        <v/>
      </c>
      <c r="K137" t="e">
        <f>IF(OR(E137="solid",E137="gas",VLOOKUP('Skin-HRS systemic'!D137,'INPUT-Substances'!A:T,18,FALSE)="yes",VLOOKUP('Skin-HRS systemic'!D137,'INPUT-Substances'!A:T,19,FALSE)&gt;500,VLOOKUP('Skin-HRS systemic'!D137,'INPUT-Substances'!A:T,20,FALSE)&gt;5,VLOOKUP('Skin-HRS systemic'!D137,'INPUT-Substances'!A:T,20,FALSE)&lt;(-1)),0.1,1)</f>
        <v>#N/A</v>
      </c>
      <c r="L137" t="e">
        <f t="shared" si="19"/>
        <v>#VALUE!</v>
      </c>
      <c r="M137">
        <f>IF(E137="gas","",'Skin-HRS local'!AJ137)</f>
        <v>0</v>
      </c>
      <c r="N137">
        <f t="shared" si="20"/>
        <v>0.1</v>
      </c>
      <c r="O137" t="e">
        <f t="shared" si="21"/>
        <v>#VALUE!</v>
      </c>
      <c r="P137" s="52" t="e">
        <f t="shared" si="22"/>
        <v>#VALUE!</v>
      </c>
      <c r="Q137">
        <f>IF(E137="gas","",VLOOKUP('Skin-HRS local'!AQ137,'O03, tab 2,3,5,7,8'!$G$18:$I$21,3,FALSE))</f>
        <v>10</v>
      </c>
      <c r="R137" s="52" t="e">
        <f t="shared" si="23"/>
        <v>#VALUE!</v>
      </c>
      <c r="S137" s="52" t="e">
        <f t="shared" si="24"/>
        <v>#VALUE!</v>
      </c>
      <c r="T137">
        <f>IF($E137="gas","",IF(ISERROR(VLOOKUP('Skin-HRS local'!M137,'O03, tab 2,3,5,7,8'!$A:$D,4,FALSE)),0,VLOOKUP('Skin-HRS local'!M137,'O03, tab 2,3,5,7,8'!$A:$D,4,FALSE)))</f>
        <v>0</v>
      </c>
      <c r="U137">
        <f>IF($E137="gas","",IF(ISERROR(VLOOKUP('Skin-HRS local'!N137,'O03, tab 2,3,5,7,8'!$A:$D,4,FALSE)),0,VLOOKUP('Skin-HRS local'!N137,'O03, tab 2,3,5,7,8'!$A:$D,4,FALSE)))</f>
        <v>0</v>
      </c>
      <c r="V137">
        <f>IF($E137="gas","",IF(ISERROR(VLOOKUP('Skin-HRS local'!O137,'O03, tab 2,3,5,7,8'!$A:$D,4,FALSE)),0,VLOOKUP('Skin-HRS local'!O137,'O03, tab 2,3,5,7,8'!$A:$D,4,FALSE)))</f>
        <v>0</v>
      </c>
      <c r="W137">
        <f>IF($E137="gas","",IF(ISERROR(VLOOKUP('Skin-HRS local'!P137,'O03, tab 2,3,5,7,8'!$A:$D,4,FALSE)),0,VLOOKUP('Skin-HRS local'!P137,'O03, tab 2,3,5,7,8'!$A:$D,4,FALSE)))</f>
        <v>0</v>
      </c>
      <c r="X137">
        <f>IF($E137="gas","",IF(ISERROR(VLOOKUP('Skin-HRS local'!Q137,'O03, tab 2,3,5,7,8'!$A:$D,4,FALSE)),0,VLOOKUP('Skin-HRS local'!Q137,'O03, tab 2,3,5,7,8'!$A:$D,4,FALSE)))</f>
        <v>0</v>
      </c>
      <c r="Y137">
        <f>IF($E137="gas","",IF(ISERROR(VLOOKUP('Skin-HRS local'!R137,'O03, tab 2,3,5,7,8'!$A:$D,4,FALSE)),0,VLOOKUP('Skin-HRS local'!R137,'O03, tab 2,3,5,7,8'!$A:$D,4,FALSE)))</f>
        <v>0</v>
      </c>
      <c r="Z137">
        <f>IF($E137="gas","",IF(ISERROR(VLOOKUP('Skin-HRS local'!S137,'O03, tab 2,3,5,7,8'!$A:$D,4,FALSE)),0,VLOOKUP('Skin-HRS local'!S137,'O03, tab 2,3,5,7,8'!$A:$D,4,FALSE)))</f>
        <v>0</v>
      </c>
      <c r="AA137">
        <f>IF($E137="gas","",IF(ISERROR(VLOOKUP('Skin-HRS local'!T137,'O03, tab 2,3,5,7,8'!$A:$D,4,FALSE)),0,VLOOKUP('Skin-HRS local'!T137,'O03, tab 2,3,5,7,8'!$A:$D,4,FALSE)))</f>
        <v>0</v>
      </c>
      <c r="AB137">
        <f>IF($E137="gas","",IF(ISERROR(VLOOKUP('Skin-HRS local'!U137,'O03, tab 2,3,5,7,8'!$A:$D,4,FALSE)),0,VLOOKUP('Skin-HRS local'!U137,'O03, tab 2,3,5,7,8'!$A:$D,4,FALSE)))</f>
        <v>0</v>
      </c>
      <c r="AC137">
        <f>IF($E137="gas","",IF(ISERROR(VLOOKUP('Skin-HRS local'!V137,'O03, tab 2,3,5,7,8'!$A:$D,4,FALSE)),0,VLOOKUP('Skin-HRS local'!V137,'O03, tab 2,3,5,7,8'!$A:$D,4,FALSE)))</f>
        <v>0</v>
      </c>
      <c r="AD137" s="52">
        <f t="shared" si="25"/>
        <v>0</v>
      </c>
      <c r="AE137" t="str">
        <f>IF(OR(AD137=0,E137="gas"),"",INDEX('O03'!$B$16:$G$22,'Skin-HRS systemic'!S137,'Skin-HRS systemic'!AD137))</f>
        <v/>
      </c>
      <c r="AF137">
        <f>IF(E137="gas","",'Inhalation-E,WE,HS'!Q137)</f>
        <v>1</v>
      </c>
      <c r="AG137">
        <f>IF(OR(E137="gas",AD137=0),0,(1/('INPUT-Settings'!$E$4^4*'INPUT-Settings'!$E$5^3)^(1/9))^(10-AE137))</f>
        <v>0</v>
      </c>
      <c r="AH137" s="52">
        <f t="shared" si="26"/>
        <v>0</v>
      </c>
    </row>
    <row r="138" spans="1:34" x14ac:dyDescent="0.3">
      <c r="A138">
        <f>'Skin-HRS local'!A138</f>
        <v>0</v>
      </c>
      <c r="B138">
        <f>'Skin-HRS local'!B138</f>
        <v>0</v>
      </c>
      <c r="C138">
        <f>'Skin-HRS local'!C138</f>
        <v>0</v>
      </c>
      <c r="D138">
        <f>'Skin-HRS local'!D138</f>
        <v>0</v>
      </c>
      <c r="E138">
        <f>VLOOKUP(D138,Substances!A:B,2,FALSE)</f>
        <v>0</v>
      </c>
      <c r="F138" t="e">
        <f>'Skin-MT body'!CS138</f>
        <v>#N/A</v>
      </c>
      <c r="G138" t="str">
        <f>IF(E138="gas","",'Skin-HRS local'!G138)</f>
        <v>Immersion</v>
      </c>
      <c r="H138" t="str">
        <f>IF(E138="liquid",VLOOKUP(G138,'G03, tab A1'!$B$14:$D$19,2,FALSE),IF(E138="solid",VLOOKUP(G138,'G03, tab A1'!$B$5:$D$10,2,FALSE),""))</f>
        <v/>
      </c>
      <c r="I138" s="52" t="e">
        <f t="shared" si="18"/>
        <v>#N/A</v>
      </c>
      <c r="J138" t="str">
        <f>IF(OR(E138="solid",E138="liquid"),I138*'Skin-HRS local'!K138,"")</f>
        <v/>
      </c>
      <c r="K138" t="e">
        <f>IF(OR(E138="solid",E138="gas",VLOOKUP('Skin-HRS systemic'!D138,'INPUT-Substances'!A:T,18,FALSE)="yes",VLOOKUP('Skin-HRS systemic'!D138,'INPUT-Substances'!A:T,19,FALSE)&gt;500,VLOOKUP('Skin-HRS systemic'!D138,'INPUT-Substances'!A:T,20,FALSE)&gt;5,VLOOKUP('Skin-HRS systemic'!D138,'INPUT-Substances'!A:T,20,FALSE)&lt;(-1)),0.1,1)</f>
        <v>#N/A</v>
      </c>
      <c r="L138" t="e">
        <f t="shared" si="19"/>
        <v>#VALUE!</v>
      </c>
      <c r="M138">
        <f>IF(E138="gas","",'Skin-HRS local'!AJ138)</f>
        <v>0</v>
      </c>
      <c r="N138">
        <f t="shared" si="20"/>
        <v>0.1</v>
      </c>
      <c r="O138" t="e">
        <f t="shared" si="21"/>
        <v>#VALUE!</v>
      </c>
      <c r="P138" s="52" t="e">
        <f t="shared" si="22"/>
        <v>#VALUE!</v>
      </c>
      <c r="Q138">
        <f>IF(E138="gas","",VLOOKUP('Skin-HRS local'!AQ138,'O03, tab 2,3,5,7,8'!$G$18:$I$21,3,FALSE))</f>
        <v>10</v>
      </c>
      <c r="R138" s="52" t="e">
        <f t="shared" si="23"/>
        <v>#VALUE!</v>
      </c>
      <c r="S138" s="52" t="e">
        <f t="shared" si="24"/>
        <v>#VALUE!</v>
      </c>
      <c r="T138">
        <f>IF($E138="gas","",IF(ISERROR(VLOOKUP('Skin-HRS local'!M138,'O03, tab 2,3,5,7,8'!$A:$D,4,FALSE)),0,VLOOKUP('Skin-HRS local'!M138,'O03, tab 2,3,5,7,8'!$A:$D,4,FALSE)))</f>
        <v>0</v>
      </c>
      <c r="U138">
        <f>IF($E138="gas","",IF(ISERROR(VLOOKUP('Skin-HRS local'!N138,'O03, tab 2,3,5,7,8'!$A:$D,4,FALSE)),0,VLOOKUP('Skin-HRS local'!N138,'O03, tab 2,3,5,7,8'!$A:$D,4,FALSE)))</f>
        <v>0</v>
      </c>
      <c r="V138">
        <f>IF($E138="gas","",IF(ISERROR(VLOOKUP('Skin-HRS local'!O138,'O03, tab 2,3,5,7,8'!$A:$D,4,FALSE)),0,VLOOKUP('Skin-HRS local'!O138,'O03, tab 2,3,5,7,8'!$A:$D,4,FALSE)))</f>
        <v>0</v>
      </c>
      <c r="W138">
        <f>IF($E138="gas","",IF(ISERROR(VLOOKUP('Skin-HRS local'!P138,'O03, tab 2,3,5,7,8'!$A:$D,4,FALSE)),0,VLOOKUP('Skin-HRS local'!P138,'O03, tab 2,3,5,7,8'!$A:$D,4,FALSE)))</f>
        <v>0</v>
      </c>
      <c r="X138">
        <f>IF($E138="gas","",IF(ISERROR(VLOOKUP('Skin-HRS local'!Q138,'O03, tab 2,3,5,7,8'!$A:$D,4,FALSE)),0,VLOOKUP('Skin-HRS local'!Q138,'O03, tab 2,3,5,7,8'!$A:$D,4,FALSE)))</f>
        <v>0</v>
      </c>
      <c r="Y138">
        <f>IF($E138="gas","",IF(ISERROR(VLOOKUP('Skin-HRS local'!R138,'O03, tab 2,3,5,7,8'!$A:$D,4,FALSE)),0,VLOOKUP('Skin-HRS local'!R138,'O03, tab 2,3,5,7,8'!$A:$D,4,FALSE)))</f>
        <v>0</v>
      </c>
      <c r="Z138">
        <f>IF($E138="gas","",IF(ISERROR(VLOOKUP('Skin-HRS local'!S138,'O03, tab 2,3,5,7,8'!$A:$D,4,FALSE)),0,VLOOKUP('Skin-HRS local'!S138,'O03, tab 2,3,5,7,8'!$A:$D,4,FALSE)))</f>
        <v>0</v>
      </c>
      <c r="AA138">
        <f>IF($E138="gas","",IF(ISERROR(VLOOKUP('Skin-HRS local'!T138,'O03, tab 2,3,5,7,8'!$A:$D,4,FALSE)),0,VLOOKUP('Skin-HRS local'!T138,'O03, tab 2,3,5,7,8'!$A:$D,4,FALSE)))</f>
        <v>0</v>
      </c>
      <c r="AB138">
        <f>IF($E138="gas","",IF(ISERROR(VLOOKUP('Skin-HRS local'!U138,'O03, tab 2,3,5,7,8'!$A:$D,4,FALSE)),0,VLOOKUP('Skin-HRS local'!U138,'O03, tab 2,3,5,7,8'!$A:$D,4,FALSE)))</f>
        <v>0</v>
      </c>
      <c r="AC138">
        <f>IF($E138="gas","",IF(ISERROR(VLOOKUP('Skin-HRS local'!V138,'O03, tab 2,3,5,7,8'!$A:$D,4,FALSE)),0,VLOOKUP('Skin-HRS local'!V138,'O03, tab 2,3,5,7,8'!$A:$D,4,FALSE)))</f>
        <v>0</v>
      </c>
      <c r="AD138" s="52">
        <f t="shared" si="25"/>
        <v>0</v>
      </c>
      <c r="AE138" t="str">
        <f>IF(OR(AD138=0,E138="gas"),"",INDEX('O03'!$B$16:$G$22,'Skin-HRS systemic'!S138,'Skin-HRS systemic'!AD138))</f>
        <v/>
      </c>
      <c r="AF138">
        <f>IF(E138="gas","",'Inhalation-E,WE,HS'!Q138)</f>
        <v>1</v>
      </c>
      <c r="AG138">
        <f>IF(OR(E138="gas",AD138=0),0,(1/('INPUT-Settings'!$E$4^4*'INPUT-Settings'!$E$5^3)^(1/9))^(10-AE138))</f>
        <v>0</v>
      </c>
      <c r="AH138" s="52">
        <f t="shared" si="26"/>
        <v>0</v>
      </c>
    </row>
    <row r="139" spans="1:34" x14ac:dyDescent="0.3">
      <c r="A139">
        <f>'Skin-HRS local'!A139</f>
        <v>0</v>
      </c>
      <c r="B139">
        <f>'Skin-HRS local'!B139</f>
        <v>0</v>
      </c>
      <c r="C139">
        <f>'Skin-HRS local'!C139</f>
        <v>0</v>
      </c>
      <c r="D139">
        <f>'Skin-HRS local'!D139</f>
        <v>0</v>
      </c>
      <c r="E139">
        <f>VLOOKUP(D139,Substances!A:B,2,FALSE)</f>
        <v>0</v>
      </c>
      <c r="F139" t="e">
        <f>'Skin-MT body'!CS139</f>
        <v>#N/A</v>
      </c>
      <c r="G139" t="str">
        <f>IF(E139="gas","",'Skin-HRS local'!G139)</f>
        <v>Immersion</v>
      </c>
      <c r="H139" t="str">
        <f>IF(E139="liquid",VLOOKUP(G139,'G03, tab A1'!$B$14:$D$19,2,FALSE),IF(E139="solid",VLOOKUP(G139,'G03, tab A1'!$B$5:$D$10,2,FALSE),""))</f>
        <v/>
      </c>
      <c r="I139" s="52" t="e">
        <f t="shared" si="18"/>
        <v>#N/A</v>
      </c>
      <c r="J139" t="str">
        <f>IF(OR(E139="solid",E139="liquid"),I139*'Skin-HRS local'!K139,"")</f>
        <v/>
      </c>
      <c r="K139" t="e">
        <f>IF(OR(E139="solid",E139="gas",VLOOKUP('Skin-HRS systemic'!D139,'INPUT-Substances'!A:T,18,FALSE)="yes",VLOOKUP('Skin-HRS systemic'!D139,'INPUT-Substances'!A:T,19,FALSE)&gt;500,VLOOKUP('Skin-HRS systemic'!D139,'INPUT-Substances'!A:T,20,FALSE)&gt;5,VLOOKUP('Skin-HRS systemic'!D139,'INPUT-Substances'!A:T,20,FALSE)&lt;(-1)),0.1,1)</f>
        <v>#N/A</v>
      </c>
      <c r="L139" t="e">
        <f t="shared" si="19"/>
        <v>#VALUE!</v>
      </c>
      <c r="M139">
        <f>IF(E139="gas","",'Skin-HRS local'!AJ139)</f>
        <v>0</v>
      </c>
      <c r="N139">
        <f t="shared" si="20"/>
        <v>0.1</v>
      </c>
      <c r="O139" t="e">
        <f t="shared" si="21"/>
        <v>#VALUE!</v>
      </c>
      <c r="P139" s="52" t="e">
        <f t="shared" si="22"/>
        <v>#VALUE!</v>
      </c>
      <c r="Q139">
        <f>IF(E139="gas","",VLOOKUP('Skin-HRS local'!AQ139,'O03, tab 2,3,5,7,8'!$G$18:$I$21,3,FALSE))</f>
        <v>10</v>
      </c>
      <c r="R139" s="52" t="e">
        <f t="shared" si="23"/>
        <v>#VALUE!</v>
      </c>
      <c r="S139" s="52" t="e">
        <f t="shared" si="24"/>
        <v>#VALUE!</v>
      </c>
      <c r="T139">
        <f>IF($E139="gas","",IF(ISERROR(VLOOKUP('Skin-HRS local'!M139,'O03, tab 2,3,5,7,8'!$A:$D,4,FALSE)),0,VLOOKUP('Skin-HRS local'!M139,'O03, tab 2,3,5,7,8'!$A:$D,4,FALSE)))</f>
        <v>0</v>
      </c>
      <c r="U139">
        <f>IF($E139="gas","",IF(ISERROR(VLOOKUP('Skin-HRS local'!N139,'O03, tab 2,3,5,7,8'!$A:$D,4,FALSE)),0,VLOOKUP('Skin-HRS local'!N139,'O03, tab 2,3,5,7,8'!$A:$D,4,FALSE)))</f>
        <v>0</v>
      </c>
      <c r="V139">
        <f>IF($E139="gas","",IF(ISERROR(VLOOKUP('Skin-HRS local'!O139,'O03, tab 2,3,5,7,8'!$A:$D,4,FALSE)),0,VLOOKUP('Skin-HRS local'!O139,'O03, tab 2,3,5,7,8'!$A:$D,4,FALSE)))</f>
        <v>0</v>
      </c>
      <c r="W139">
        <f>IF($E139="gas","",IF(ISERROR(VLOOKUP('Skin-HRS local'!P139,'O03, tab 2,3,5,7,8'!$A:$D,4,FALSE)),0,VLOOKUP('Skin-HRS local'!P139,'O03, tab 2,3,5,7,8'!$A:$D,4,FALSE)))</f>
        <v>0</v>
      </c>
      <c r="X139">
        <f>IF($E139="gas","",IF(ISERROR(VLOOKUP('Skin-HRS local'!Q139,'O03, tab 2,3,5,7,8'!$A:$D,4,FALSE)),0,VLOOKUP('Skin-HRS local'!Q139,'O03, tab 2,3,5,7,8'!$A:$D,4,FALSE)))</f>
        <v>0</v>
      </c>
      <c r="Y139">
        <f>IF($E139="gas","",IF(ISERROR(VLOOKUP('Skin-HRS local'!R139,'O03, tab 2,3,5,7,8'!$A:$D,4,FALSE)),0,VLOOKUP('Skin-HRS local'!R139,'O03, tab 2,3,5,7,8'!$A:$D,4,FALSE)))</f>
        <v>0</v>
      </c>
      <c r="Z139">
        <f>IF($E139="gas","",IF(ISERROR(VLOOKUP('Skin-HRS local'!S139,'O03, tab 2,3,5,7,8'!$A:$D,4,FALSE)),0,VLOOKUP('Skin-HRS local'!S139,'O03, tab 2,3,5,7,8'!$A:$D,4,FALSE)))</f>
        <v>0</v>
      </c>
      <c r="AA139">
        <f>IF($E139="gas","",IF(ISERROR(VLOOKUP('Skin-HRS local'!T139,'O03, tab 2,3,5,7,8'!$A:$D,4,FALSE)),0,VLOOKUP('Skin-HRS local'!T139,'O03, tab 2,3,5,7,8'!$A:$D,4,FALSE)))</f>
        <v>0</v>
      </c>
      <c r="AB139">
        <f>IF($E139="gas","",IF(ISERROR(VLOOKUP('Skin-HRS local'!U139,'O03, tab 2,3,5,7,8'!$A:$D,4,FALSE)),0,VLOOKUP('Skin-HRS local'!U139,'O03, tab 2,3,5,7,8'!$A:$D,4,FALSE)))</f>
        <v>0</v>
      </c>
      <c r="AC139">
        <f>IF($E139="gas","",IF(ISERROR(VLOOKUP('Skin-HRS local'!V139,'O03, tab 2,3,5,7,8'!$A:$D,4,FALSE)),0,VLOOKUP('Skin-HRS local'!V139,'O03, tab 2,3,5,7,8'!$A:$D,4,FALSE)))</f>
        <v>0</v>
      </c>
      <c r="AD139" s="52">
        <f t="shared" si="25"/>
        <v>0</v>
      </c>
      <c r="AE139" t="str">
        <f>IF(OR(AD139=0,E139="gas"),"",INDEX('O03'!$B$16:$G$22,'Skin-HRS systemic'!S139,'Skin-HRS systemic'!AD139))</f>
        <v/>
      </c>
      <c r="AF139">
        <f>IF(E139="gas","",'Inhalation-E,WE,HS'!Q139)</f>
        <v>1</v>
      </c>
      <c r="AG139">
        <f>IF(OR(E139="gas",AD139=0),0,(1/('INPUT-Settings'!$E$4^4*'INPUT-Settings'!$E$5^3)^(1/9))^(10-AE139))</f>
        <v>0</v>
      </c>
      <c r="AH139" s="52">
        <f t="shared" si="26"/>
        <v>0</v>
      </c>
    </row>
    <row r="140" spans="1:34" x14ac:dyDescent="0.3">
      <c r="A140">
        <f>'Skin-HRS local'!A140</f>
        <v>0</v>
      </c>
      <c r="B140">
        <f>'Skin-HRS local'!B140</f>
        <v>0</v>
      </c>
      <c r="C140">
        <f>'Skin-HRS local'!C140</f>
        <v>0</v>
      </c>
      <c r="D140">
        <f>'Skin-HRS local'!D140</f>
        <v>0</v>
      </c>
      <c r="E140">
        <f>VLOOKUP(D140,Substances!A:B,2,FALSE)</f>
        <v>0</v>
      </c>
      <c r="F140" t="e">
        <f>'Skin-MT body'!CS140</f>
        <v>#N/A</v>
      </c>
      <c r="G140" t="str">
        <f>IF(E140="gas","",'Skin-HRS local'!G140)</f>
        <v>Immersion</v>
      </c>
      <c r="H140" t="str">
        <f>IF(E140="liquid",VLOOKUP(G140,'G03, tab A1'!$B$14:$D$19,2,FALSE),IF(E140="solid",VLOOKUP(G140,'G03, tab A1'!$B$5:$D$10,2,FALSE),""))</f>
        <v/>
      </c>
      <c r="I140" s="52" t="e">
        <f t="shared" si="18"/>
        <v>#N/A</v>
      </c>
      <c r="J140" t="str">
        <f>IF(OR(E140="solid",E140="liquid"),I140*'Skin-HRS local'!K140,"")</f>
        <v/>
      </c>
      <c r="K140" t="e">
        <f>IF(OR(E140="solid",E140="gas",VLOOKUP('Skin-HRS systemic'!D140,'INPUT-Substances'!A:T,18,FALSE)="yes",VLOOKUP('Skin-HRS systemic'!D140,'INPUT-Substances'!A:T,19,FALSE)&gt;500,VLOOKUP('Skin-HRS systemic'!D140,'INPUT-Substances'!A:T,20,FALSE)&gt;5,VLOOKUP('Skin-HRS systemic'!D140,'INPUT-Substances'!A:T,20,FALSE)&lt;(-1)),0.1,1)</f>
        <v>#N/A</v>
      </c>
      <c r="L140" t="e">
        <f t="shared" si="19"/>
        <v>#VALUE!</v>
      </c>
      <c r="M140">
        <f>IF(E140="gas","",'Skin-HRS local'!AJ140)</f>
        <v>0</v>
      </c>
      <c r="N140">
        <f t="shared" si="20"/>
        <v>0.1</v>
      </c>
      <c r="O140" t="e">
        <f t="shared" si="21"/>
        <v>#VALUE!</v>
      </c>
      <c r="P140" s="52" t="e">
        <f t="shared" si="22"/>
        <v>#VALUE!</v>
      </c>
      <c r="Q140">
        <f>IF(E140="gas","",VLOOKUP('Skin-HRS local'!AQ140,'O03, tab 2,3,5,7,8'!$G$18:$I$21,3,FALSE))</f>
        <v>10</v>
      </c>
      <c r="R140" s="52" t="e">
        <f t="shared" si="23"/>
        <v>#VALUE!</v>
      </c>
      <c r="S140" s="52" t="e">
        <f t="shared" si="24"/>
        <v>#VALUE!</v>
      </c>
      <c r="T140">
        <f>IF($E140="gas","",IF(ISERROR(VLOOKUP('Skin-HRS local'!M140,'O03, tab 2,3,5,7,8'!$A:$D,4,FALSE)),0,VLOOKUP('Skin-HRS local'!M140,'O03, tab 2,3,5,7,8'!$A:$D,4,FALSE)))</f>
        <v>0</v>
      </c>
      <c r="U140">
        <f>IF($E140="gas","",IF(ISERROR(VLOOKUP('Skin-HRS local'!N140,'O03, tab 2,3,5,7,8'!$A:$D,4,FALSE)),0,VLOOKUP('Skin-HRS local'!N140,'O03, tab 2,3,5,7,8'!$A:$D,4,FALSE)))</f>
        <v>0</v>
      </c>
      <c r="V140">
        <f>IF($E140="gas","",IF(ISERROR(VLOOKUP('Skin-HRS local'!O140,'O03, tab 2,3,5,7,8'!$A:$D,4,FALSE)),0,VLOOKUP('Skin-HRS local'!O140,'O03, tab 2,3,5,7,8'!$A:$D,4,FALSE)))</f>
        <v>0</v>
      </c>
      <c r="W140">
        <f>IF($E140="gas","",IF(ISERROR(VLOOKUP('Skin-HRS local'!P140,'O03, tab 2,3,5,7,8'!$A:$D,4,FALSE)),0,VLOOKUP('Skin-HRS local'!P140,'O03, tab 2,3,5,7,8'!$A:$D,4,FALSE)))</f>
        <v>0</v>
      </c>
      <c r="X140">
        <f>IF($E140="gas","",IF(ISERROR(VLOOKUP('Skin-HRS local'!Q140,'O03, tab 2,3,5,7,8'!$A:$D,4,FALSE)),0,VLOOKUP('Skin-HRS local'!Q140,'O03, tab 2,3,5,7,8'!$A:$D,4,FALSE)))</f>
        <v>0</v>
      </c>
      <c r="Y140">
        <f>IF($E140="gas","",IF(ISERROR(VLOOKUP('Skin-HRS local'!R140,'O03, tab 2,3,5,7,8'!$A:$D,4,FALSE)),0,VLOOKUP('Skin-HRS local'!R140,'O03, tab 2,3,5,7,8'!$A:$D,4,FALSE)))</f>
        <v>0</v>
      </c>
      <c r="Z140">
        <f>IF($E140="gas","",IF(ISERROR(VLOOKUP('Skin-HRS local'!S140,'O03, tab 2,3,5,7,8'!$A:$D,4,FALSE)),0,VLOOKUP('Skin-HRS local'!S140,'O03, tab 2,3,5,7,8'!$A:$D,4,FALSE)))</f>
        <v>0</v>
      </c>
      <c r="AA140">
        <f>IF($E140="gas","",IF(ISERROR(VLOOKUP('Skin-HRS local'!T140,'O03, tab 2,3,5,7,8'!$A:$D,4,FALSE)),0,VLOOKUP('Skin-HRS local'!T140,'O03, tab 2,3,5,7,8'!$A:$D,4,FALSE)))</f>
        <v>0</v>
      </c>
      <c r="AB140">
        <f>IF($E140="gas","",IF(ISERROR(VLOOKUP('Skin-HRS local'!U140,'O03, tab 2,3,5,7,8'!$A:$D,4,FALSE)),0,VLOOKUP('Skin-HRS local'!U140,'O03, tab 2,3,5,7,8'!$A:$D,4,FALSE)))</f>
        <v>0</v>
      </c>
      <c r="AC140">
        <f>IF($E140="gas","",IF(ISERROR(VLOOKUP('Skin-HRS local'!V140,'O03, tab 2,3,5,7,8'!$A:$D,4,FALSE)),0,VLOOKUP('Skin-HRS local'!V140,'O03, tab 2,3,5,7,8'!$A:$D,4,FALSE)))</f>
        <v>0</v>
      </c>
      <c r="AD140" s="52">
        <f t="shared" si="25"/>
        <v>0</v>
      </c>
      <c r="AE140" t="str">
        <f>IF(OR(AD140=0,E140="gas"),"",INDEX('O03'!$B$16:$G$22,'Skin-HRS systemic'!S140,'Skin-HRS systemic'!AD140))</f>
        <v/>
      </c>
      <c r="AF140">
        <f>IF(E140="gas","",'Inhalation-E,WE,HS'!Q140)</f>
        <v>1</v>
      </c>
      <c r="AG140">
        <f>IF(OR(E140="gas",AD140=0),0,(1/('INPUT-Settings'!$E$4^4*'INPUT-Settings'!$E$5^3)^(1/9))^(10-AE140))</f>
        <v>0</v>
      </c>
      <c r="AH140" s="52">
        <f t="shared" si="26"/>
        <v>0</v>
      </c>
    </row>
    <row r="141" spans="1:34" x14ac:dyDescent="0.3">
      <c r="A141">
        <f>'Skin-HRS local'!A141</f>
        <v>0</v>
      </c>
      <c r="B141">
        <f>'Skin-HRS local'!B141</f>
        <v>0</v>
      </c>
      <c r="C141">
        <f>'Skin-HRS local'!C141</f>
        <v>0</v>
      </c>
      <c r="D141">
        <f>'Skin-HRS local'!D141</f>
        <v>0</v>
      </c>
      <c r="E141">
        <f>VLOOKUP(D141,Substances!A:B,2,FALSE)</f>
        <v>0</v>
      </c>
      <c r="F141" t="e">
        <f>'Skin-MT body'!CS141</f>
        <v>#N/A</v>
      </c>
      <c r="G141" t="str">
        <f>IF(E141="gas","",'Skin-HRS local'!G141)</f>
        <v>Immersion</v>
      </c>
      <c r="H141" t="str">
        <f>IF(E141="liquid",VLOOKUP(G141,'G03, tab A1'!$B$14:$D$19,2,FALSE),IF(E141="solid",VLOOKUP(G141,'G03, tab A1'!$B$5:$D$10,2,FALSE),""))</f>
        <v/>
      </c>
      <c r="I141" s="52" t="e">
        <f t="shared" si="18"/>
        <v>#N/A</v>
      </c>
      <c r="J141" t="str">
        <f>IF(OR(E141="solid",E141="liquid"),I141*'Skin-HRS local'!K141,"")</f>
        <v/>
      </c>
      <c r="K141" t="e">
        <f>IF(OR(E141="solid",E141="gas",VLOOKUP('Skin-HRS systemic'!D141,'INPUT-Substances'!A:T,18,FALSE)="yes",VLOOKUP('Skin-HRS systemic'!D141,'INPUT-Substances'!A:T,19,FALSE)&gt;500,VLOOKUP('Skin-HRS systemic'!D141,'INPUT-Substances'!A:T,20,FALSE)&gt;5,VLOOKUP('Skin-HRS systemic'!D141,'INPUT-Substances'!A:T,20,FALSE)&lt;(-1)),0.1,1)</f>
        <v>#N/A</v>
      </c>
      <c r="L141" t="e">
        <f t="shared" si="19"/>
        <v>#VALUE!</v>
      </c>
      <c r="M141">
        <f>IF(E141="gas","",'Skin-HRS local'!AJ141)</f>
        <v>0</v>
      </c>
      <c r="N141">
        <f t="shared" si="20"/>
        <v>0.1</v>
      </c>
      <c r="O141" t="e">
        <f t="shared" si="21"/>
        <v>#VALUE!</v>
      </c>
      <c r="P141" s="52" t="e">
        <f t="shared" si="22"/>
        <v>#VALUE!</v>
      </c>
      <c r="Q141">
        <f>IF(E141="gas","",VLOOKUP('Skin-HRS local'!AQ141,'O03, tab 2,3,5,7,8'!$G$18:$I$21,3,FALSE))</f>
        <v>10</v>
      </c>
      <c r="R141" s="52" t="e">
        <f t="shared" si="23"/>
        <v>#VALUE!</v>
      </c>
      <c r="S141" s="52" t="e">
        <f t="shared" si="24"/>
        <v>#VALUE!</v>
      </c>
      <c r="T141">
        <f>IF($E141="gas","",IF(ISERROR(VLOOKUP('Skin-HRS local'!M141,'O03, tab 2,3,5,7,8'!$A:$D,4,FALSE)),0,VLOOKUP('Skin-HRS local'!M141,'O03, tab 2,3,5,7,8'!$A:$D,4,FALSE)))</f>
        <v>0</v>
      </c>
      <c r="U141">
        <f>IF($E141="gas","",IF(ISERROR(VLOOKUP('Skin-HRS local'!N141,'O03, tab 2,3,5,7,8'!$A:$D,4,FALSE)),0,VLOOKUP('Skin-HRS local'!N141,'O03, tab 2,3,5,7,8'!$A:$D,4,FALSE)))</f>
        <v>0</v>
      </c>
      <c r="V141">
        <f>IF($E141="gas","",IF(ISERROR(VLOOKUP('Skin-HRS local'!O141,'O03, tab 2,3,5,7,8'!$A:$D,4,FALSE)),0,VLOOKUP('Skin-HRS local'!O141,'O03, tab 2,3,5,7,8'!$A:$D,4,FALSE)))</f>
        <v>0</v>
      </c>
      <c r="W141">
        <f>IF($E141="gas","",IF(ISERROR(VLOOKUP('Skin-HRS local'!P141,'O03, tab 2,3,5,7,8'!$A:$D,4,FALSE)),0,VLOOKUP('Skin-HRS local'!P141,'O03, tab 2,3,5,7,8'!$A:$D,4,FALSE)))</f>
        <v>0</v>
      </c>
      <c r="X141">
        <f>IF($E141="gas","",IF(ISERROR(VLOOKUP('Skin-HRS local'!Q141,'O03, tab 2,3,5,7,8'!$A:$D,4,FALSE)),0,VLOOKUP('Skin-HRS local'!Q141,'O03, tab 2,3,5,7,8'!$A:$D,4,FALSE)))</f>
        <v>0</v>
      </c>
      <c r="Y141">
        <f>IF($E141="gas","",IF(ISERROR(VLOOKUP('Skin-HRS local'!R141,'O03, tab 2,3,5,7,8'!$A:$D,4,FALSE)),0,VLOOKUP('Skin-HRS local'!R141,'O03, tab 2,3,5,7,8'!$A:$D,4,FALSE)))</f>
        <v>0</v>
      </c>
      <c r="Z141">
        <f>IF($E141="gas","",IF(ISERROR(VLOOKUP('Skin-HRS local'!S141,'O03, tab 2,3,5,7,8'!$A:$D,4,FALSE)),0,VLOOKUP('Skin-HRS local'!S141,'O03, tab 2,3,5,7,8'!$A:$D,4,FALSE)))</f>
        <v>0</v>
      </c>
      <c r="AA141">
        <f>IF($E141="gas","",IF(ISERROR(VLOOKUP('Skin-HRS local'!T141,'O03, tab 2,3,5,7,8'!$A:$D,4,FALSE)),0,VLOOKUP('Skin-HRS local'!T141,'O03, tab 2,3,5,7,8'!$A:$D,4,FALSE)))</f>
        <v>0</v>
      </c>
      <c r="AB141">
        <f>IF($E141="gas","",IF(ISERROR(VLOOKUP('Skin-HRS local'!U141,'O03, tab 2,3,5,7,8'!$A:$D,4,FALSE)),0,VLOOKUP('Skin-HRS local'!U141,'O03, tab 2,3,5,7,8'!$A:$D,4,FALSE)))</f>
        <v>0</v>
      </c>
      <c r="AC141">
        <f>IF($E141="gas","",IF(ISERROR(VLOOKUP('Skin-HRS local'!V141,'O03, tab 2,3,5,7,8'!$A:$D,4,FALSE)),0,VLOOKUP('Skin-HRS local'!V141,'O03, tab 2,3,5,7,8'!$A:$D,4,FALSE)))</f>
        <v>0</v>
      </c>
      <c r="AD141" s="52">
        <f t="shared" si="25"/>
        <v>0</v>
      </c>
      <c r="AE141" t="str">
        <f>IF(OR(AD141=0,E141="gas"),"",INDEX('O03'!$B$16:$G$22,'Skin-HRS systemic'!S141,'Skin-HRS systemic'!AD141))</f>
        <v/>
      </c>
      <c r="AF141">
        <f>IF(E141="gas","",'Inhalation-E,WE,HS'!Q141)</f>
        <v>1</v>
      </c>
      <c r="AG141">
        <f>IF(OR(E141="gas",AD141=0),0,(1/('INPUT-Settings'!$E$4^4*'INPUT-Settings'!$E$5^3)^(1/9))^(10-AE141))</f>
        <v>0</v>
      </c>
      <c r="AH141" s="52">
        <f t="shared" si="26"/>
        <v>0</v>
      </c>
    </row>
    <row r="142" spans="1:34" x14ac:dyDescent="0.3">
      <c r="A142">
        <f>'Skin-HRS local'!A142</f>
        <v>0</v>
      </c>
      <c r="B142">
        <f>'Skin-HRS local'!B142</f>
        <v>0</v>
      </c>
      <c r="C142">
        <f>'Skin-HRS local'!C142</f>
        <v>0</v>
      </c>
      <c r="D142">
        <f>'Skin-HRS local'!D142</f>
        <v>0</v>
      </c>
      <c r="E142">
        <f>VLOOKUP(D142,Substances!A:B,2,FALSE)</f>
        <v>0</v>
      </c>
      <c r="F142" t="e">
        <f>'Skin-MT body'!CS142</f>
        <v>#N/A</v>
      </c>
      <c r="G142" t="str">
        <f>IF(E142="gas","",'Skin-HRS local'!G142)</f>
        <v>Immersion</v>
      </c>
      <c r="H142" t="str">
        <f>IF(E142="liquid",VLOOKUP(G142,'G03, tab A1'!$B$14:$D$19,2,FALSE),IF(E142="solid",VLOOKUP(G142,'G03, tab A1'!$B$5:$D$10,2,FALSE),""))</f>
        <v/>
      </c>
      <c r="I142" s="52" t="e">
        <f t="shared" si="18"/>
        <v>#N/A</v>
      </c>
      <c r="J142" t="str">
        <f>IF(OR(E142="solid",E142="liquid"),I142*'Skin-HRS local'!K142,"")</f>
        <v/>
      </c>
      <c r="K142" t="e">
        <f>IF(OR(E142="solid",E142="gas",VLOOKUP('Skin-HRS systemic'!D142,'INPUT-Substances'!A:T,18,FALSE)="yes",VLOOKUP('Skin-HRS systemic'!D142,'INPUT-Substances'!A:T,19,FALSE)&gt;500,VLOOKUP('Skin-HRS systemic'!D142,'INPUT-Substances'!A:T,20,FALSE)&gt;5,VLOOKUP('Skin-HRS systemic'!D142,'INPUT-Substances'!A:T,20,FALSE)&lt;(-1)),0.1,1)</f>
        <v>#N/A</v>
      </c>
      <c r="L142" t="e">
        <f t="shared" si="19"/>
        <v>#VALUE!</v>
      </c>
      <c r="M142">
        <f>IF(E142="gas","",'Skin-HRS local'!AJ142)</f>
        <v>0</v>
      </c>
      <c r="N142">
        <f t="shared" si="20"/>
        <v>0.1</v>
      </c>
      <c r="O142" t="e">
        <f t="shared" si="21"/>
        <v>#VALUE!</v>
      </c>
      <c r="P142" s="52" t="e">
        <f t="shared" si="22"/>
        <v>#VALUE!</v>
      </c>
      <c r="Q142">
        <f>IF(E142="gas","",VLOOKUP('Skin-HRS local'!AQ142,'O03, tab 2,3,5,7,8'!$G$18:$I$21,3,FALSE))</f>
        <v>10</v>
      </c>
      <c r="R142" s="52" t="e">
        <f t="shared" si="23"/>
        <v>#VALUE!</v>
      </c>
      <c r="S142" s="52" t="e">
        <f t="shared" si="24"/>
        <v>#VALUE!</v>
      </c>
      <c r="T142">
        <f>IF($E142="gas","",IF(ISERROR(VLOOKUP('Skin-HRS local'!M142,'O03, tab 2,3,5,7,8'!$A:$D,4,FALSE)),0,VLOOKUP('Skin-HRS local'!M142,'O03, tab 2,3,5,7,8'!$A:$D,4,FALSE)))</f>
        <v>0</v>
      </c>
      <c r="U142">
        <f>IF($E142="gas","",IF(ISERROR(VLOOKUP('Skin-HRS local'!N142,'O03, tab 2,3,5,7,8'!$A:$D,4,FALSE)),0,VLOOKUP('Skin-HRS local'!N142,'O03, tab 2,3,5,7,8'!$A:$D,4,FALSE)))</f>
        <v>0</v>
      </c>
      <c r="V142">
        <f>IF($E142="gas","",IF(ISERROR(VLOOKUP('Skin-HRS local'!O142,'O03, tab 2,3,5,7,8'!$A:$D,4,FALSE)),0,VLOOKUP('Skin-HRS local'!O142,'O03, tab 2,3,5,7,8'!$A:$D,4,FALSE)))</f>
        <v>0</v>
      </c>
      <c r="W142">
        <f>IF($E142="gas","",IF(ISERROR(VLOOKUP('Skin-HRS local'!P142,'O03, tab 2,3,5,7,8'!$A:$D,4,FALSE)),0,VLOOKUP('Skin-HRS local'!P142,'O03, tab 2,3,5,7,8'!$A:$D,4,FALSE)))</f>
        <v>0</v>
      </c>
      <c r="X142">
        <f>IF($E142="gas","",IF(ISERROR(VLOOKUP('Skin-HRS local'!Q142,'O03, tab 2,3,5,7,8'!$A:$D,4,FALSE)),0,VLOOKUP('Skin-HRS local'!Q142,'O03, tab 2,3,5,7,8'!$A:$D,4,FALSE)))</f>
        <v>0</v>
      </c>
      <c r="Y142">
        <f>IF($E142="gas","",IF(ISERROR(VLOOKUP('Skin-HRS local'!R142,'O03, tab 2,3,5,7,8'!$A:$D,4,FALSE)),0,VLOOKUP('Skin-HRS local'!R142,'O03, tab 2,3,5,7,8'!$A:$D,4,FALSE)))</f>
        <v>0</v>
      </c>
      <c r="Z142">
        <f>IF($E142="gas","",IF(ISERROR(VLOOKUP('Skin-HRS local'!S142,'O03, tab 2,3,5,7,8'!$A:$D,4,FALSE)),0,VLOOKUP('Skin-HRS local'!S142,'O03, tab 2,3,5,7,8'!$A:$D,4,FALSE)))</f>
        <v>0</v>
      </c>
      <c r="AA142">
        <f>IF($E142="gas","",IF(ISERROR(VLOOKUP('Skin-HRS local'!T142,'O03, tab 2,3,5,7,8'!$A:$D,4,FALSE)),0,VLOOKUP('Skin-HRS local'!T142,'O03, tab 2,3,5,7,8'!$A:$D,4,FALSE)))</f>
        <v>0</v>
      </c>
      <c r="AB142">
        <f>IF($E142="gas","",IF(ISERROR(VLOOKUP('Skin-HRS local'!U142,'O03, tab 2,3,5,7,8'!$A:$D,4,FALSE)),0,VLOOKUP('Skin-HRS local'!U142,'O03, tab 2,3,5,7,8'!$A:$D,4,FALSE)))</f>
        <v>0</v>
      </c>
      <c r="AC142">
        <f>IF($E142="gas","",IF(ISERROR(VLOOKUP('Skin-HRS local'!V142,'O03, tab 2,3,5,7,8'!$A:$D,4,FALSE)),0,VLOOKUP('Skin-HRS local'!V142,'O03, tab 2,3,5,7,8'!$A:$D,4,FALSE)))</f>
        <v>0</v>
      </c>
      <c r="AD142" s="52">
        <f t="shared" si="25"/>
        <v>0</v>
      </c>
      <c r="AE142" t="str">
        <f>IF(OR(AD142=0,E142="gas"),"",INDEX('O03'!$B$16:$G$22,'Skin-HRS systemic'!S142,'Skin-HRS systemic'!AD142))</f>
        <v/>
      </c>
      <c r="AF142">
        <f>IF(E142="gas","",'Inhalation-E,WE,HS'!Q142)</f>
        <v>1</v>
      </c>
      <c r="AG142">
        <f>IF(OR(E142="gas",AD142=0),0,(1/('INPUT-Settings'!$E$4^4*'INPUT-Settings'!$E$5^3)^(1/9))^(10-AE142))</f>
        <v>0</v>
      </c>
      <c r="AH142" s="52">
        <f t="shared" si="26"/>
        <v>0</v>
      </c>
    </row>
    <row r="143" spans="1:34" x14ac:dyDescent="0.3">
      <c r="A143">
        <f>'Skin-HRS local'!A143</f>
        <v>0</v>
      </c>
      <c r="B143">
        <f>'Skin-HRS local'!B143</f>
        <v>0</v>
      </c>
      <c r="C143">
        <f>'Skin-HRS local'!C143</f>
        <v>0</v>
      </c>
      <c r="D143">
        <f>'Skin-HRS local'!D143</f>
        <v>0</v>
      </c>
      <c r="E143">
        <f>VLOOKUP(D143,Substances!A:B,2,FALSE)</f>
        <v>0</v>
      </c>
      <c r="F143" t="e">
        <f>'Skin-MT body'!CS143</f>
        <v>#N/A</v>
      </c>
      <c r="G143" t="str">
        <f>IF(E143="gas","",'Skin-HRS local'!G143)</f>
        <v>Immersion</v>
      </c>
      <c r="H143" t="str">
        <f>IF(E143="liquid",VLOOKUP(G143,'G03, tab A1'!$B$14:$D$19,2,FALSE),IF(E143="solid",VLOOKUP(G143,'G03, tab A1'!$B$5:$D$10,2,FALSE),""))</f>
        <v/>
      </c>
      <c r="I143" s="52" t="e">
        <f t="shared" si="18"/>
        <v>#N/A</v>
      </c>
      <c r="J143" t="str">
        <f>IF(OR(E143="solid",E143="liquid"),I143*'Skin-HRS local'!K143,"")</f>
        <v/>
      </c>
      <c r="K143" t="e">
        <f>IF(OR(E143="solid",E143="gas",VLOOKUP('Skin-HRS systemic'!D143,'INPUT-Substances'!A:T,18,FALSE)="yes",VLOOKUP('Skin-HRS systemic'!D143,'INPUT-Substances'!A:T,19,FALSE)&gt;500,VLOOKUP('Skin-HRS systemic'!D143,'INPUT-Substances'!A:T,20,FALSE)&gt;5,VLOOKUP('Skin-HRS systemic'!D143,'INPUT-Substances'!A:T,20,FALSE)&lt;(-1)),0.1,1)</f>
        <v>#N/A</v>
      </c>
      <c r="L143" t="e">
        <f t="shared" si="19"/>
        <v>#VALUE!</v>
      </c>
      <c r="M143">
        <f>IF(E143="gas","",'Skin-HRS local'!AJ143)</f>
        <v>0</v>
      </c>
      <c r="N143">
        <f t="shared" si="20"/>
        <v>0.1</v>
      </c>
      <c r="O143" t="e">
        <f t="shared" si="21"/>
        <v>#VALUE!</v>
      </c>
      <c r="P143" s="52" t="e">
        <f t="shared" si="22"/>
        <v>#VALUE!</v>
      </c>
      <c r="Q143">
        <f>IF(E143="gas","",VLOOKUP('Skin-HRS local'!AQ143,'O03, tab 2,3,5,7,8'!$G$18:$I$21,3,FALSE))</f>
        <v>10</v>
      </c>
      <c r="R143" s="52" t="e">
        <f t="shared" si="23"/>
        <v>#VALUE!</v>
      </c>
      <c r="S143" s="52" t="e">
        <f t="shared" si="24"/>
        <v>#VALUE!</v>
      </c>
      <c r="T143">
        <f>IF($E143="gas","",IF(ISERROR(VLOOKUP('Skin-HRS local'!M143,'O03, tab 2,3,5,7,8'!$A:$D,4,FALSE)),0,VLOOKUP('Skin-HRS local'!M143,'O03, tab 2,3,5,7,8'!$A:$D,4,FALSE)))</f>
        <v>0</v>
      </c>
      <c r="U143">
        <f>IF($E143="gas","",IF(ISERROR(VLOOKUP('Skin-HRS local'!N143,'O03, tab 2,3,5,7,8'!$A:$D,4,FALSE)),0,VLOOKUP('Skin-HRS local'!N143,'O03, tab 2,3,5,7,8'!$A:$D,4,FALSE)))</f>
        <v>0</v>
      </c>
      <c r="V143">
        <f>IF($E143="gas","",IF(ISERROR(VLOOKUP('Skin-HRS local'!O143,'O03, tab 2,3,5,7,8'!$A:$D,4,FALSE)),0,VLOOKUP('Skin-HRS local'!O143,'O03, tab 2,3,5,7,8'!$A:$D,4,FALSE)))</f>
        <v>0</v>
      </c>
      <c r="W143">
        <f>IF($E143="gas","",IF(ISERROR(VLOOKUP('Skin-HRS local'!P143,'O03, tab 2,3,5,7,8'!$A:$D,4,FALSE)),0,VLOOKUP('Skin-HRS local'!P143,'O03, tab 2,3,5,7,8'!$A:$D,4,FALSE)))</f>
        <v>0</v>
      </c>
      <c r="X143">
        <f>IF($E143="gas","",IF(ISERROR(VLOOKUP('Skin-HRS local'!Q143,'O03, tab 2,3,5,7,8'!$A:$D,4,FALSE)),0,VLOOKUP('Skin-HRS local'!Q143,'O03, tab 2,3,5,7,8'!$A:$D,4,FALSE)))</f>
        <v>0</v>
      </c>
      <c r="Y143">
        <f>IF($E143="gas","",IF(ISERROR(VLOOKUP('Skin-HRS local'!R143,'O03, tab 2,3,5,7,8'!$A:$D,4,FALSE)),0,VLOOKUP('Skin-HRS local'!R143,'O03, tab 2,3,5,7,8'!$A:$D,4,FALSE)))</f>
        <v>0</v>
      </c>
      <c r="Z143">
        <f>IF($E143="gas","",IF(ISERROR(VLOOKUP('Skin-HRS local'!S143,'O03, tab 2,3,5,7,8'!$A:$D,4,FALSE)),0,VLOOKUP('Skin-HRS local'!S143,'O03, tab 2,3,5,7,8'!$A:$D,4,FALSE)))</f>
        <v>0</v>
      </c>
      <c r="AA143">
        <f>IF($E143="gas","",IF(ISERROR(VLOOKUP('Skin-HRS local'!T143,'O03, tab 2,3,5,7,8'!$A:$D,4,FALSE)),0,VLOOKUP('Skin-HRS local'!T143,'O03, tab 2,3,5,7,8'!$A:$D,4,FALSE)))</f>
        <v>0</v>
      </c>
      <c r="AB143">
        <f>IF($E143="gas","",IF(ISERROR(VLOOKUP('Skin-HRS local'!U143,'O03, tab 2,3,5,7,8'!$A:$D,4,FALSE)),0,VLOOKUP('Skin-HRS local'!U143,'O03, tab 2,3,5,7,8'!$A:$D,4,FALSE)))</f>
        <v>0</v>
      </c>
      <c r="AC143">
        <f>IF($E143="gas","",IF(ISERROR(VLOOKUP('Skin-HRS local'!V143,'O03, tab 2,3,5,7,8'!$A:$D,4,FALSE)),0,VLOOKUP('Skin-HRS local'!V143,'O03, tab 2,3,5,7,8'!$A:$D,4,FALSE)))</f>
        <v>0</v>
      </c>
      <c r="AD143" s="52">
        <f t="shared" si="25"/>
        <v>0</v>
      </c>
      <c r="AE143" t="str">
        <f>IF(OR(AD143=0,E143="gas"),"",INDEX('O03'!$B$16:$G$22,'Skin-HRS systemic'!S143,'Skin-HRS systemic'!AD143))</f>
        <v/>
      </c>
      <c r="AF143">
        <f>IF(E143="gas","",'Inhalation-E,WE,HS'!Q143)</f>
        <v>1</v>
      </c>
      <c r="AG143">
        <f>IF(OR(E143="gas",AD143=0),0,(1/('INPUT-Settings'!$E$4^4*'INPUT-Settings'!$E$5^3)^(1/9))^(10-AE143))</f>
        <v>0</v>
      </c>
      <c r="AH143" s="52">
        <f t="shared" si="26"/>
        <v>0</v>
      </c>
    </row>
    <row r="144" spans="1:34" x14ac:dyDescent="0.3">
      <c r="A144">
        <f>'Skin-HRS local'!A144</f>
        <v>0</v>
      </c>
      <c r="B144">
        <f>'Skin-HRS local'!B144</f>
        <v>0</v>
      </c>
      <c r="C144">
        <f>'Skin-HRS local'!C144</f>
        <v>0</v>
      </c>
      <c r="D144">
        <f>'Skin-HRS local'!D144</f>
        <v>0</v>
      </c>
      <c r="E144">
        <f>VLOOKUP(D144,Substances!A:B,2,FALSE)</f>
        <v>0</v>
      </c>
      <c r="F144" t="e">
        <f>'Skin-MT body'!CS144</f>
        <v>#N/A</v>
      </c>
      <c r="G144" t="str">
        <f>IF(E144="gas","",'Skin-HRS local'!G144)</f>
        <v>Immersion</v>
      </c>
      <c r="H144" t="str">
        <f>IF(E144="liquid",VLOOKUP(G144,'G03, tab A1'!$B$14:$D$19,2,FALSE),IF(E144="solid",VLOOKUP(G144,'G03, tab A1'!$B$5:$D$10,2,FALSE),""))</f>
        <v/>
      </c>
      <c r="I144" s="52" t="e">
        <f t="shared" si="18"/>
        <v>#N/A</v>
      </c>
      <c r="J144" t="str">
        <f>IF(OR(E144="solid",E144="liquid"),I144*'Skin-HRS local'!K144,"")</f>
        <v/>
      </c>
      <c r="K144" t="e">
        <f>IF(OR(E144="solid",E144="gas",VLOOKUP('Skin-HRS systemic'!D144,'INPUT-Substances'!A:T,18,FALSE)="yes",VLOOKUP('Skin-HRS systemic'!D144,'INPUT-Substances'!A:T,19,FALSE)&gt;500,VLOOKUP('Skin-HRS systemic'!D144,'INPUT-Substances'!A:T,20,FALSE)&gt;5,VLOOKUP('Skin-HRS systemic'!D144,'INPUT-Substances'!A:T,20,FALSE)&lt;(-1)),0.1,1)</f>
        <v>#N/A</v>
      </c>
      <c r="L144" t="e">
        <f t="shared" si="19"/>
        <v>#VALUE!</v>
      </c>
      <c r="M144">
        <f>IF(E144="gas","",'Skin-HRS local'!AJ144)</f>
        <v>0</v>
      </c>
      <c r="N144">
        <f t="shared" si="20"/>
        <v>0.1</v>
      </c>
      <c r="O144" t="e">
        <f t="shared" si="21"/>
        <v>#VALUE!</v>
      </c>
      <c r="P144" s="52" t="e">
        <f t="shared" si="22"/>
        <v>#VALUE!</v>
      </c>
      <c r="Q144">
        <f>IF(E144="gas","",VLOOKUP('Skin-HRS local'!AQ144,'O03, tab 2,3,5,7,8'!$G$18:$I$21,3,FALSE))</f>
        <v>10</v>
      </c>
      <c r="R144" s="52" t="e">
        <f t="shared" si="23"/>
        <v>#VALUE!</v>
      </c>
      <c r="S144" s="52" t="e">
        <f t="shared" si="24"/>
        <v>#VALUE!</v>
      </c>
      <c r="T144">
        <f>IF($E144="gas","",IF(ISERROR(VLOOKUP('Skin-HRS local'!M144,'O03, tab 2,3,5,7,8'!$A:$D,4,FALSE)),0,VLOOKUP('Skin-HRS local'!M144,'O03, tab 2,3,5,7,8'!$A:$D,4,FALSE)))</f>
        <v>0</v>
      </c>
      <c r="U144">
        <f>IF($E144="gas","",IF(ISERROR(VLOOKUP('Skin-HRS local'!N144,'O03, tab 2,3,5,7,8'!$A:$D,4,FALSE)),0,VLOOKUP('Skin-HRS local'!N144,'O03, tab 2,3,5,7,8'!$A:$D,4,FALSE)))</f>
        <v>0</v>
      </c>
      <c r="V144">
        <f>IF($E144="gas","",IF(ISERROR(VLOOKUP('Skin-HRS local'!O144,'O03, tab 2,3,5,7,8'!$A:$D,4,FALSE)),0,VLOOKUP('Skin-HRS local'!O144,'O03, tab 2,3,5,7,8'!$A:$D,4,FALSE)))</f>
        <v>0</v>
      </c>
      <c r="W144">
        <f>IF($E144="gas","",IF(ISERROR(VLOOKUP('Skin-HRS local'!P144,'O03, tab 2,3,5,7,8'!$A:$D,4,FALSE)),0,VLOOKUP('Skin-HRS local'!P144,'O03, tab 2,3,5,7,8'!$A:$D,4,FALSE)))</f>
        <v>0</v>
      </c>
      <c r="X144">
        <f>IF($E144="gas","",IF(ISERROR(VLOOKUP('Skin-HRS local'!Q144,'O03, tab 2,3,5,7,8'!$A:$D,4,FALSE)),0,VLOOKUP('Skin-HRS local'!Q144,'O03, tab 2,3,5,7,8'!$A:$D,4,FALSE)))</f>
        <v>0</v>
      </c>
      <c r="Y144">
        <f>IF($E144="gas","",IF(ISERROR(VLOOKUP('Skin-HRS local'!R144,'O03, tab 2,3,5,7,8'!$A:$D,4,FALSE)),0,VLOOKUP('Skin-HRS local'!R144,'O03, tab 2,3,5,7,8'!$A:$D,4,FALSE)))</f>
        <v>0</v>
      </c>
      <c r="Z144">
        <f>IF($E144="gas","",IF(ISERROR(VLOOKUP('Skin-HRS local'!S144,'O03, tab 2,3,5,7,8'!$A:$D,4,FALSE)),0,VLOOKUP('Skin-HRS local'!S144,'O03, tab 2,3,5,7,8'!$A:$D,4,FALSE)))</f>
        <v>0</v>
      </c>
      <c r="AA144">
        <f>IF($E144="gas","",IF(ISERROR(VLOOKUP('Skin-HRS local'!T144,'O03, tab 2,3,5,7,8'!$A:$D,4,FALSE)),0,VLOOKUP('Skin-HRS local'!T144,'O03, tab 2,3,5,7,8'!$A:$D,4,FALSE)))</f>
        <v>0</v>
      </c>
      <c r="AB144">
        <f>IF($E144="gas","",IF(ISERROR(VLOOKUP('Skin-HRS local'!U144,'O03, tab 2,3,5,7,8'!$A:$D,4,FALSE)),0,VLOOKUP('Skin-HRS local'!U144,'O03, tab 2,3,5,7,8'!$A:$D,4,FALSE)))</f>
        <v>0</v>
      </c>
      <c r="AC144">
        <f>IF($E144="gas","",IF(ISERROR(VLOOKUP('Skin-HRS local'!V144,'O03, tab 2,3,5,7,8'!$A:$D,4,FALSE)),0,VLOOKUP('Skin-HRS local'!V144,'O03, tab 2,3,5,7,8'!$A:$D,4,FALSE)))</f>
        <v>0</v>
      </c>
      <c r="AD144" s="52">
        <f t="shared" si="25"/>
        <v>0</v>
      </c>
      <c r="AE144" t="str">
        <f>IF(OR(AD144=0,E144="gas"),"",INDEX('O03'!$B$16:$G$22,'Skin-HRS systemic'!S144,'Skin-HRS systemic'!AD144))</f>
        <v/>
      </c>
      <c r="AF144">
        <f>IF(E144="gas","",'Inhalation-E,WE,HS'!Q144)</f>
        <v>1</v>
      </c>
      <c r="AG144">
        <f>IF(OR(E144="gas",AD144=0),0,(1/('INPUT-Settings'!$E$4^4*'INPUT-Settings'!$E$5^3)^(1/9))^(10-AE144))</f>
        <v>0</v>
      </c>
      <c r="AH144" s="52">
        <f t="shared" si="26"/>
        <v>0</v>
      </c>
    </row>
    <row r="145" spans="1:34" x14ac:dyDescent="0.3">
      <c r="A145">
        <f>'Skin-HRS local'!A145</f>
        <v>0</v>
      </c>
      <c r="B145">
        <f>'Skin-HRS local'!B145</f>
        <v>0</v>
      </c>
      <c r="C145">
        <f>'Skin-HRS local'!C145</f>
        <v>0</v>
      </c>
      <c r="D145">
        <f>'Skin-HRS local'!D145</f>
        <v>0</v>
      </c>
      <c r="E145">
        <f>VLOOKUP(D145,Substances!A:B,2,FALSE)</f>
        <v>0</v>
      </c>
      <c r="F145" t="e">
        <f>'Skin-MT body'!CS145</f>
        <v>#N/A</v>
      </c>
      <c r="G145" t="str">
        <f>IF(E145="gas","",'Skin-HRS local'!G145)</f>
        <v>Immersion</v>
      </c>
      <c r="H145" t="str">
        <f>IF(E145="liquid",VLOOKUP(G145,'G03, tab A1'!$B$14:$D$19,2,FALSE),IF(E145="solid",VLOOKUP(G145,'G03, tab A1'!$B$5:$D$10,2,FALSE),""))</f>
        <v/>
      </c>
      <c r="I145" s="52" t="e">
        <f t="shared" si="18"/>
        <v>#N/A</v>
      </c>
      <c r="J145" t="str">
        <f>IF(OR(E145="solid",E145="liquid"),I145*'Skin-HRS local'!K145,"")</f>
        <v/>
      </c>
      <c r="K145" t="e">
        <f>IF(OR(E145="solid",E145="gas",VLOOKUP('Skin-HRS systemic'!D145,'INPUT-Substances'!A:T,18,FALSE)="yes",VLOOKUP('Skin-HRS systemic'!D145,'INPUT-Substances'!A:T,19,FALSE)&gt;500,VLOOKUP('Skin-HRS systemic'!D145,'INPUT-Substances'!A:T,20,FALSE)&gt;5,VLOOKUP('Skin-HRS systemic'!D145,'INPUT-Substances'!A:T,20,FALSE)&lt;(-1)),0.1,1)</f>
        <v>#N/A</v>
      </c>
      <c r="L145" t="e">
        <f t="shared" si="19"/>
        <v>#VALUE!</v>
      </c>
      <c r="M145">
        <f>IF(E145="gas","",'Skin-HRS local'!AJ145)</f>
        <v>0</v>
      </c>
      <c r="N145">
        <f t="shared" si="20"/>
        <v>0.1</v>
      </c>
      <c r="O145" t="e">
        <f t="shared" si="21"/>
        <v>#VALUE!</v>
      </c>
      <c r="P145" s="52" t="e">
        <f t="shared" si="22"/>
        <v>#VALUE!</v>
      </c>
      <c r="Q145">
        <f>IF(E145="gas","",VLOOKUP('Skin-HRS local'!AQ145,'O03, tab 2,3,5,7,8'!$G$18:$I$21,3,FALSE))</f>
        <v>10</v>
      </c>
      <c r="R145" s="52" t="e">
        <f t="shared" si="23"/>
        <v>#VALUE!</v>
      </c>
      <c r="S145" s="52" t="e">
        <f t="shared" si="24"/>
        <v>#VALUE!</v>
      </c>
      <c r="T145">
        <f>IF($E145="gas","",IF(ISERROR(VLOOKUP('Skin-HRS local'!M145,'O03, tab 2,3,5,7,8'!$A:$D,4,FALSE)),0,VLOOKUP('Skin-HRS local'!M145,'O03, tab 2,3,5,7,8'!$A:$D,4,FALSE)))</f>
        <v>0</v>
      </c>
      <c r="U145">
        <f>IF($E145="gas","",IF(ISERROR(VLOOKUP('Skin-HRS local'!N145,'O03, tab 2,3,5,7,8'!$A:$D,4,FALSE)),0,VLOOKUP('Skin-HRS local'!N145,'O03, tab 2,3,5,7,8'!$A:$D,4,FALSE)))</f>
        <v>0</v>
      </c>
      <c r="V145">
        <f>IF($E145="gas","",IF(ISERROR(VLOOKUP('Skin-HRS local'!O145,'O03, tab 2,3,5,7,8'!$A:$D,4,FALSE)),0,VLOOKUP('Skin-HRS local'!O145,'O03, tab 2,3,5,7,8'!$A:$D,4,FALSE)))</f>
        <v>0</v>
      </c>
      <c r="W145">
        <f>IF($E145="gas","",IF(ISERROR(VLOOKUP('Skin-HRS local'!P145,'O03, tab 2,3,5,7,8'!$A:$D,4,FALSE)),0,VLOOKUP('Skin-HRS local'!P145,'O03, tab 2,3,5,7,8'!$A:$D,4,FALSE)))</f>
        <v>0</v>
      </c>
      <c r="X145">
        <f>IF($E145="gas","",IF(ISERROR(VLOOKUP('Skin-HRS local'!Q145,'O03, tab 2,3,5,7,8'!$A:$D,4,FALSE)),0,VLOOKUP('Skin-HRS local'!Q145,'O03, tab 2,3,5,7,8'!$A:$D,4,FALSE)))</f>
        <v>0</v>
      </c>
      <c r="Y145">
        <f>IF($E145="gas","",IF(ISERROR(VLOOKUP('Skin-HRS local'!R145,'O03, tab 2,3,5,7,8'!$A:$D,4,FALSE)),0,VLOOKUP('Skin-HRS local'!R145,'O03, tab 2,3,5,7,8'!$A:$D,4,FALSE)))</f>
        <v>0</v>
      </c>
      <c r="Z145">
        <f>IF($E145="gas","",IF(ISERROR(VLOOKUP('Skin-HRS local'!S145,'O03, tab 2,3,5,7,8'!$A:$D,4,FALSE)),0,VLOOKUP('Skin-HRS local'!S145,'O03, tab 2,3,5,7,8'!$A:$D,4,FALSE)))</f>
        <v>0</v>
      </c>
      <c r="AA145">
        <f>IF($E145="gas","",IF(ISERROR(VLOOKUP('Skin-HRS local'!T145,'O03, tab 2,3,5,7,8'!$A:$D,4,FALSE)),0,VLOOKUP('Skin-HRS local'!T145,'O03, tab 2,3,5,7,8'!$A:$D,4,FALSE)))</f>
        <v>0</v>
      </c>
      <c r="AB145">
        <f>IF($E145="gas","",IF(ISERROR(VLOOKUP('Skin-HRS local'!U145,'O03, tab 2,3,5,7,8'!$A:$D,4,FALSE)),0,VLOOKUP('Skin-HRS local'!U145,'O03, tab 2,3,5,7,8'!$A:$D,4,FALSE)))</f>
        <v>0</v>
      </c>
      <c r="AC145">
        <f>IF($E145="gas","",IF(ISERROR(VLOOKUP('Skin-HRS local'!V145,'O03, tab 2,3,5,7,8'!$A:$D,4,FALSE)),0,VLOOKUP('Skin-HRS local'!V145,'O03, tab 2,3,5,7,8'!$A:$D,4,FALSE)))</f>
        <v>0</v>
      </c>
      <c r="AD145" s="52">
        <f t="shared" si="25"/>
        <v>0</v>
      </c>
      <c r="AE145" t="str">
        <f>IF(OR(AD145=0,E145="gas"),"",INDEX('O03'!$B$16:$G$22,'Skin-HRS systemic'!S145,'Skin-HRS systemic'!AD145))</f>
        <v/>
      </c>
      <c r="AF145">
        <f>IF(E145="gas","",'Inhalation-E,WE,HS'!Q145)</f>
        <v>1</v>
      </c>
      <c r="AG145">
        <f>IF(OR(E145="gas",AD145=0),0,(1/('INPUT-Settings'!$E$4^4*'INPUT-Settings'!$E$5^3)^(1/9))^(10-AE145))</f>
        <v>0</v>
      </c>
      <c r="AH145" s="52">
        <f t="shared" si="26"/>
        <v>0</v>
      </c>
    </row>
    <row r="146" spans="1:34" x14ac:dyDescent="0.3">
      <c r="A146">
        <f>'Skin-HRS local'!A146</f>
        <v>0</v>
      </c>
      <c r="B146">
        <f>'Skin-HRS local'!B146</f>
        <v>0</v>
      </c>
      <c r="C146">
        <f>'Skin-HRS local'!C146</f>
        <v>0</v>
      </c>
      <c r="D146">
        <f>'Skin-HRS local'!D146</f>
        <v>0</v>
      </c>
      <c r="E146">
        <f>VLOOKUP(D146,Substances!A:B,2,FALSE)</f>
        <v>0</v>
      </c>
      <c r="F146" t="e">
        <f>'Skin-MT body'!CS146</f>
        <v>#N/A</v>
      </c>
      <c r="G146" t="str">
        <f>IF(E146="gas","",'Skin-HRS local'!G146)</f>
        <v>Immersion</v>
      </c>
      <c r="H146" t="str">
        <f>IF(E146="liquid",VLOOKUP(G146,'G03, tab A1'!$B$14:$D$19,2,FALSE),IF(E146="solid",VLOOKUP(G146,'G03, tab A1'!$B$5:$D$10,2,FALSE),""))</f>
        <v/>
      </c>
      <c r="I146" s="52" t="e">
        <f t="shared" si="18"/>
        <v>#N/A</v>
      </c>
      <c r="J146" t="str">
        <f>IF(OR(E146="solid",E146="liquid"),I146*'Skin-HRS local'!K146,"")</f>
        <v/>
      </c>
      <c r="K146" t="e">
        <f>IF(OR(E146="solid",E146="gas",VLOOKUP('Skin-HRS systemic'!D146,'INPUT-Substances'!A:T,18,FALSE)="yes",VLOOKUP('Skin-HRS systemic'!D146,'INPUT-Substances'!A:T,19,FALSE)&gt;500,VLOOKUP('Skin-HRS systemic'!D146,'INPUT-Substances'!A:T,20,FALSE)&gt;5,VLOOKUP('Skin-HRS systemic'!D146,'INPUT-Substances'!A:T,20,FALSE)&lt;(-1)),0.1,1)</f>
        <v>#N/A</v>
      </c>
      <c r="L146" t="e">
        <f t="shared" si="19"/>
        <v>#VALUE!</v>
      </c>
      <c r="M146">
        <f>IF(E146="gas","",'Skin-HRS local'!AJ146)</f>
        <v>0</v>
      </c>
      <c r="N146">
        <f t="shared" si="20"/>
        <v>0.1</v>
      </c>
      <c r="O146" t="e">
        <f t="shared" si="21"/>
        <v>#VALUE!</v>
      </c>
      <c r="P146" s="52" t="e">
        <f t="shared" si="22"/>
        <v>#VALUE!</v>
      </c>
      <c r="Q146">
        <f>IF(E146="gas","",VLOOKUP('Skin-HRS local'!AQ146,'O03, tab 2,3,5,7,8'!$G$18:$I$21,3,FALSE))</f>
        <v>10</v>
      </c>
      <c r="R146" s="52" t="e">
        <f t="shared" si="23"/>
        <v>#VALUE!</v>
      </c>
      <c r="S146" s="52" t="e">
        <f t="shared" si="24"/>
        <v>#VALUE!</v>
      </c>
      <c r="T146">
        <f>IF($E146="gas","",IF(ISERROR(VLOOKUP('Skin-HRS local'!M146,'O03, tab 2,3,5,7,8'!$A:$D,4,FALSE)),0,VLOOKUP('Skin-HRS local'!M146,'O03, tab 2,3,5,7,8'!$A:$D,4,FALSE)))</f>
        <v>0</v>
      </c>
      <c r="U146">
        <f>IF($E146="gas","",IF(ISERROR(VLOOKUP('Skin-HRS local'!N146,'O03, tab 2,3,5,7,8'!$A:$D,4,FALSE)),0,VLOOKUP('Skin-HRS local'!N146,'O03, tab 2,3,5,7,8'!$A:$D,4,FALSE)))</f>
        <v>0</v>
      </c>
      <c r="V146">
        <f>IF($E146="gas","",IF(ISERROR(VLOOKUP('Skin-HRS local'!O146,'O03, tab 2,3,5,7,8'!$A:$D,4,FALSE)),0,VLOOKUP('Skin-HRS local'!O146,'O03, tab 2,3,5,7,8'!$A:$D,4,FALSE)))</f>
        <v>0</v>
      </c>
      <c r="W146">
        <f>IF($E146="gas","",IF(ISERROR(VLOOKUP('Skin-HRS local'!P146,'O03, tab 2,3,5,7,8'!$A:$D,4,FALSE)),0,VLOOKUP('Skin-HRS local'!P146,'O03, tab 2,3,5,7,8'!$A:$D,4,FALSE)))</f>
        <v>0</v>
      </c>
      <c r="X146">
        <f>IF($E146="gas","",IF(ISERROR(VLOOKUP('Skin-HRS local'!Q146,'O03, tab 2,3,5,7,8'!$A:$D,4,FALSE)),0,VLOOKUP('Skin-HRS local'!Q146,'O03, tab 2,3,5,7,8'!$A:$D,4,FALSE)))</f>
        <v>0</v>
      </c>
      <c r="Y146">
        <f>IF($E146="gas","",IF(ISERROR(VLOOKUP('Skin-HRS local'!R146,'O03, tab 2,3,5,7,8'!$A:$D,4,FALSE)),0,VLOOKUP('Skin-HRS local'!R146,'O03, tab 2,3,5,7,8'!$A:$D,4,FALSE)))</f>
        <v>0</v>
      </c>
      <c r="Z146">
        <f>IF($E146="gas","",IF(ISERROR(VLOOKUP('Skin-HRS local'!S146,'O03, tab 2,3,5,7,8'!$A:$D,4,FALSE)),0,VLOOKUP('Skin-HRS local'!S146,'O03, tab 2,3,5,7,8'!$A:$D,4,FALSE)))</f>
        <v>0</v>
      </c>
      <c r="AA146">
        <f>IF($E146="gas","",IF(ISERROR(VLOOKUP('Skin-HRS local'!T146,'O03, tab 2,3,5,7,8'!$A:$D,4,FALSE)),0,VLOOKUP('Skin-HRS local'!T146,'O03, tab 2,3,5,7,8'!$A:$D,4,FALSE)))</f>
        <v>0</v>
      </c>
      <c r="AB146">
        <f>IF($E146="gas","",IF(ISERROR(VLOOKUP('Skin-HRS local'!U146,'O03, tab 2,3,5,7,8'!$A:$D,4,FALSE)),0,VLOOKUP('Skin-HRS local'!U146,'O03, tab 2,3,5,7,8'!$A:$D,4,FALSE)))</f>
        <v>0</v>
      </c>
      <c r="AC146">
        <f>IF($E146="gas","",IF(ISERROR(VLOOKUP('Skin-HRS local'!V146,'O03, tab 2,3,5,7,8'!$A:$D,4,FALSE)),0,VLOOKUP('Skin-HRS local'!V146,'O03, tab 2,3,5,7,8'!$A:$D,4,FALSE)))</f>
        <v>0</v>
      </c>
      <c r="AD146" s="52">
        <f t="shared" si="25"/>
        <v>0</v>
      </c>
      <c r="AE146" t="str">
        <f>IF(OR(AD146=0,E146="gas"),"",INDEX('O03'!$B$16:$G$22,'Skin-HRS systemic'!S146,'Skin-HRS systemic'!AD146))</f>
        <v/>
      </c>
      <c r="AF146">
        <f>IF(E146="gas","",'Inhalation-E,WE,HS'!Q146)</f>
        <v>1</v>
      </c>
      <c r="AG146">
        <f>IF(OR(E146="gas",AD146=0),0,(1/('INPUT-Settings'!$E$4^4*'INPUT-Settings'!$E$5^3)^(1/9))^(10-AE146))</f>
        <v>0</v>
      </c>
      <c r="AH146" s="52">
        <f t="shared" si="26"/>
        <v>0</v>
      </c>
    </row>
    <row r="147" spans="1:34" x14ac:dyDescent="0.3">
      <c r="A147">
        <f>'Skin-HRS local'!A147</f>
        <v>0</v>
      </c>
      <c r="B147">
        <f>'Skin-HRS local'!B147</f>
        <v>0</v>
      </c>
      <c r="C147">
        <f>'Skin-HRS local'!C147</f>
        <v>0</v>
      </c>
      <c r="D147">
        <f>'Skin-HRS local'!D147</f>
        <v>0</v>
      </c>
      <c r="E147">
        <f>VLOOKUP(D147,Substances!A:B,2,FALSE)</f>
        <v>0</v>
      </c>
      <c r="F147" t="e">
        <f>'Skin-MT body'!CS147</f>
        <v>#N/A</v>
      </c>
      <c r="G147" t="str">
        <f>IF(E147="gas","",'Skin-HRS local'!G147)</f>
        <v>Immersion</v>
      </c>
      <c r="H147" t="str">
        <f>IF(E147="liquid",VLOOKUP(G147,'G03, tab A1'!$B$14:$D$19,2,FALSE),IF(E147="solid",VLOOKUP(G147,'G03, tab A1'!$B$5:$D$10,2,FALSE),""))</f>
        <v/>
      </c>
      <c r="I147" s="52" t="e">
        <f t="shared" si="18"/>
        <v>#N/A</v>
      </c>
      <c r="J147" t="str">
        <f>IF(OR(E147="solid",E147="liquid"),I147*'Skin-HRS local'!K147,"")</f>
        <v/>
      </c>
      <c r="K147" t="e">
        <f>IF(OR(E147="solid",E147="gas",VLOOKUP('Skin-HRS systemic'!D147,'INPUT-Substances'!A:T,18,FALSE)="yes",VLOOKUP('Skin-HRS systemic'!D147,'INPUT-Substances'!A:T,19,FALSE)&gt;500,VLOOKUP('Skin-HRS systemic'!D147,'INPUT-Substances'!A:T,20,FALSE)&gt;5,VLOOKUP('Skin-HRS systemic'!D147,'INPUT-Substances'!A:T,20,FALSE)&lt;(-1)),0.1,1)</f>
        <v>#N/A</v>
      </c>
      <c r="L147" t="e">
        <f t="shared" si="19"/>
        <v>#VALUE!</v>
      </c>
      <c r="M147">
        <f>IF(E147="gas","",'Skin-HRS local'!AJ147)</f>
        <v>0</v>
      </c>
      <c r="N147">
        <f t="shared" si="20"/>
        <v>0.1</v>
      </c>
      <c r="O147" t="e">
        <f t="shared" si="21"/>
        <v>#VALUE!</v>
      </c>
      <c r="P147" s="52" t="e">
        <f t="shared" si="22"/>
        <v>#VALUE!</v>
      </c>
      <c r="Q147">
        <f>IF(E147="gas","",VLOOKUP('Skin-HRS local'!AQ147,'O03, tab 2,3,5,7,8'!$G$18:$I$21,3,FALSE))</f>
        <v>10</v>
      </c>
      <c r="R147" s="52" t="e">
        <f t="shared" si="23"/>
        <v>#VALUE!</v>
      </c>
      <c r="S147" s="52" t="e">
        <f t="shared" si="24"/>
        <v>#VALUE!</v>
      </c>
      <c r="T147">
        <f>IF($E147="gas","",IF(ISERROR(VLOOKUP('Skin-HRS local'!M147,'O03, tab 2,3,5,7,8'!$A:$D,4,FALSE)),0,VLOOKUP('Skin-HRS local'!M147,'O03, tab 2,3,5,7,8'!$A:$D,4,FALSE)))</f>
        <v>0</v>
      </c>
      <c r="U147">
        <f>IF($E147="gas","",IF(ISERROR(VLOOKUP('Skin-HRS local'!N147,'O03, tab 2,3,5,7,8'!$A:$D,4,FALSE)),0,VLOOKUP('Skin-HRS local'!N147,'O03, tab 2,3,5,7,8'!$A:$D,4,FALSE)))</f>
        <v>0</v>
      </c>
      <c r="V147">
        <f>IF($E147="gas","",IF(ISERROR(VLOOKUP('Skin-HRS local'!O147,'O03, tab 2,3,5,7,8'!$A:$D,4,FALSE)),0,VLOOKUP('Skin-HRS local'!O147,'O03, tab 2,3,5,7,8'!$A:$D,4,FALSE)))</f>
        <v>0</v>
      </c>
      <c r="W147">
        <f>IF($E147="gas","",IF(ISERROR(VLOOKUP('Skin-HRS local'!P147,'O03, tab 2,3,5,7,8'!$A:$D,4,FALSE)),0,VLOOKUP('Skin-HRS local'!P147,'O03, tab 2,3,5,7,8'!$A:$D,4,FALSE)))</f>
        <v>0</v>
      </c>
      <c r="X147">
        <f>IF($E147="gas","",IF(ISERROR(VLOOKUP('Skin-HRS local'!Q147,'O03, tab 2,3,5,7,8'!$A:$D,4,FALSE)),0,VLOOKUP('Skin-HRS local'!Q147,'O03, tab 2,3,5,7,8'!$A:$D,4,FALSE)))</f>
        <v>0</v>
      </c>
      <c r="Y147">
        <f>IF($E147="gas","",IF(ISERROR(VLOOKUP('Skin-HRS local'!R147,'O03, tab 2,3,5,7,8'!$A:$D,4,FALSE)),0,VLOOKUP('Skin-HRS local'!R147,'O03, tab 2,3,5,7,8'!$A:$D,4,FALSE)))</f>
        <v>0</v>
      </c>
      <c r="Z147">
        <f>IF($E147="gas","",IF(ISERROR(VLOOKUP('Skin-HRS local'!S147,'O03, tab 2,3,5,7,8'!$A:$D,4,FALSE)),0,VLOOKUP('Skin-HRS local'!S147,'O03, tab 2,3,5,7,8'!$A:$D,4,FALSE)))</f>
        <v>0</v>
      </c>
      <c r="AA147">
        <f>IF($E147="gas","",IF(ISERROR(VLOOKUP('Skin-HRS local'!T147,'O03, tab 2,3,5,7,8'!$A:$D,4,FALSE)),0,VLOOKUP('Skin-HRS local'!T147,'O03, tab 2,3,5,7,8'!$A:$D,4,FALSE)))</f>
        <v>0</v>
      </c>
      <c r="AB147">
        <f>IF($E147="gas","",IF(ISERROR(VLOOKUP('Skin-HRS local'!U147,'O03, tab 2,3,5,7,8'!$A:$D,4,FALSE)),0,VLOOKUP('Skin-HRS local'!U147,'O03, tab 2,3,5,7,8'!$A:$D,4,FALSE)))</f>
        <v>0</v>
      </c>
      <c r="AC147">
        <f>IF($E147="gas","",IF(ISERROR(VLOOKUP('Skin-HRS local'!V147,'O03, tab 2,3,5,7,8'!$A:$D,4,FALSE)),0,VLOOKUP('Skin-HRS local'!V147,'O03, tab 2,3,5,7,8'!$A:$D,4,FALSE)))</f>
        <v>0</v>
      </c>
      <c r="AD147" s="52">
        <f t="shared" si="25"/>
        <v>0</v>
      </c>
      <c r="AE147" t="str">
        <f>IF(OR(AD147=0,E147="gas"),"",INDEX('O03'!$B$16:$G$22,'Skin-HRS systemic'!S147,'Skin-HRS systemic'!AD147))</f>
        <v/>
      </c>
      <c r="AF147">
        <f>IF(E147="gas","",'Inhalation-E,WE,HS'!Q147)</f>
        <v>1</v>
      </c>
      <c r="AG147">
        <f>IF(OR(E147="gas",AD147=0),0,(1/('INPUT-Settings'!$E$4^4*'INPUT-Settings'!$E$5^3)^(1/9))^(10-AE147))</f>
        <v>0</v>
      </c>
      <c r="AH147" s="52">
        <f t="shared" si="26"/>
        <v>0</v>
      </c>
    </row>
    <row r="148" spans="1:34" x14ac:dyDescent="0.3">
      <c r="A148">
        <f>'Skin-HRS local'!A148</f>
        <v>0</v>
      </c>
      <c r="B148">
        <f>'Skin-HRS local'!B148</f>
        <v>0</v>
      </c>
      <c r="C148">
        <f>'Skin-HRS local'!C148</f>
        <v>0</v>
      </c>
      <c r="D148">
        <f>'Skin-HRS local'!D148</f>
        <v>0</v>
      </c>
      <c r="E148">
        <f>VLOOKUP(D148,Substances!A:B,2,FALSE)</f>
        <v>0</v>
      </c>
      <c r="F148" t="e">
        <f>'Skin-MT body'!CS148</f>
        <v>#N/A</v>
      </c>
      <c r="G148" t="str">
        <f>IF(E148="gas","",'Skin-HRS local'!G148)</f>
        <v>Immersion</v>
      </c>
      <c r="H148" t="str">
        <f>IF(E148="liquid",VLOOKUP(G148,'G03, tab A1'!$B$14:$D$19,2,FALSE),IF(E148="solid",VLOOKUP(G148,'G03, tab A1'!$B$5:$D$10,2,FALSE),""))</f>
        <v/>
      </c>
      <c r="I148" s="52" t="e">
        <f t="shared" si="18"/>
        <v>#N/A</v>
      </c>
      <c r="J148" t="str">
        <f>IF(OR(E148="solid",E148="liquid"),I148*'Skin-HRS local'!K148,"")</f>
        <v/>
      </c>
      <c r="K148" t="e">
        <f>IF(OR(E148="solid",E148="gas",VLOOKUP('Skin-HRS systemic'!D148,'INPUT-Substances'!A:T,18,FALSE)="yes",VLOOKUP('Skin-HRS systemic'!D148,'INPUT-Substances'!A:T,19,FALSE)&gt;500,VLOOKUP('Skin-HRS systemic'!D148,'INPUT-Substances'!A:T,20,FALSE)&gt;5,VLOOKUP('Skin-HRS systemic'!D148,'INPUT-Substances'!A:T,20,FALSE)&lt;(-1)),0.1,1)</f>
        <v>#N/A</v>
      </c>
      <c r="L148" t="e">
        <f t="shared" si="19"/>
        <v>#VALUE!</v>
      </c>
      <c r="M148">
        <f>IF(E148="gas","",'Skin-HRS local'!AJ148)</f>
        <v>0</v>
      </c>
      <c r="N148">
        <f t="shared" si="20"/>
        <v>0.1</v>
      </c>
      <c r="O148" t="e">
        <f t="shared" si="21"/>
        <v>#VALUE!</v>
      </c>
      <c r="P148" s="52" t="e">
        <f t="shared" si="22"/>
        <v>#VALUE!</v>
      </c>
      <c r="Q148">
        <f>IF(E148="gas","",VLOOKUP('Skin-HRS local'!AQ148,'O03, tab 2,3,5,7,8'!$G$18:$I$21,3,FALSE))</f>
        <v>10</v>
      </c>
      <c r="R148" s="52" t="e">
        <f t="shared" si="23"/>
        <v>#VALUE!</v>
      </c>
      <c r="S148" s="52" t="e">
        <f t="shared" si="24"/>
        <v>#VALUE!</v>
      </c>
      <c r="T148">
        <f>IF($E148="gas","",IF(ISERROR(VLOOKUP('Skin-HRS local'!M148,'O03, tab 2,3,5,7,8'!$A:$D,4,FALSE)),0,VLOOKUP('Skin-HRS local'!M148,'O03, tab 2,3,5,7,8'!$A:$D,4,FALSE)))</f>
        <v>0</v>
      </c>
      <c r="U148">
        <f>IF($E148="gas","",IF(ISERROR(VLOOKUP('Skin-HRS local'!N148,'O03, tab 2,3,5,7,8'!$A:$D,4,FALSE)),0,VLOOKUP('Skin-HRS local'!N148,'O03, tab 2,3,5,7,8'!$A:$D,4,FALSE)))</f>
        <v>0</v>
      </c>
      <c r="V148">
        <f>IF($E148="gas","",IF(ISERROR(VLOOKUP('Skin-HRS local'!O148,'O03, tab 2,3,5,7,8'!$A:$D,4,FALSE)),0,VLOOKUP('Skin-HRS local'!O148,'O03, tab 2,3,5,7,8'!$A:$D,4,FALSE)))</f>
        <v>0</v>
      </c>
      <c r="W148">
        <f>IF($E148="gas","",IF(ISERROR(VLOOKUP('Skin-HRS local'!P148,'O03, tab 2,3,5,7,8'!$A:$D,4,FALSE)),0,VLOOKUP('Skin-HRS local'!P148,'O03, tab 2,3,5,7,8'!$A:$D,4,FALSE)))</f>
        <v>0</v>
      </c>
      <c r="X148">
        <f>IF($E148="gas","",IF(ISERROR(VLOOKUP('Skin-HRS local'!Q148,'O03, tab 2,3,5,7,8'!$A:$D,4,FALSE)),0,VLOOKUP('Skin-HRS local'!Q148,'O03, tab 2,3,5,7,8'!$A:$D,4,FALSE)))</f>
        <v>0</v>
      </c>
      <c r="Y148">
        <f>IF($E148="gas","",IF(ISERROR(VLOOKUP('Skin-HRS local'!R148,'O03, tab 2,3,5,7,8'!$A:$D,4,FALSE)),0,VLOOKUP('Skin-HRS local'!R148,'O03, tab 2,3,5,7,8'!$A:$D,4,FALSE)))</f>
        <v>0</v>
      </c>
      <c r="Z148">
        <f>IF($E148="gas","",IF(ISERROR(VLOOKUP('Skin-HRS local'!S148,'O03, tab 2,3,5,7,8'!$A:$D,4,FALSE)),0,VLOOKUP('Skin-HRS local'!S148,'O03, tab 2,3,5,7,8'!$A:$D,4,FALSE)))</f>
        <v>0</v>
      </c>
      <c r="AA148">
        <f>IF($E148="gas","",IF(ISERROR(VLOOKUP('Skin-HRS local'!T148,'O03, tab 2,3,5,7,8'!$A:$D,4,FALSE)),0,VLOOKUP('Skin-HRS local'!T148,'O03, tab 2,3,5,7,8'!$A:$D,4,FALSE)))</f>
        <v>0</v>
      </c>
      <c r="AB148">
        <f>IF($E148="gas","",IF(ISERROR(VLOOKUP('Skin-HRS local'!U148,'O03, tab 2,3,5,7,8'!$A:$D,4,FALSE)),0,VLOOKUP('Skin-HRS local'!U148,'O03, tab 2,3,5,7,8'!$A:$D,4,FALSE)))</f>
        <v>0</v>
      </c>
      <c r="AC148">
        <f>IF($E148="gas","",IF(ISERROR(VLOOKUP('Skin-HRS local'!V148,'O03, tab 2,3,5,7,8'!$A:$D,4,FALSE)),0,VLOOKUP('Skin-HRS local'!V148,'O03, tab 2,3,5,7,8'!$A:$D,4,FALSE)))</f>
        <v>0</v>
      </c>
      <c r="AD148" s="52">
        <f t="shared" si="25"/>
        <v>0</v>
      </c>
      <c r="AE148" t="str">
        <f>IF(OR(AD148=0,E148="gas"),"",INDEX('O03'!$B$16:$G$22,'Skin-HRS systemic'!S148,'Skin-HRS systemic'!AD148))</f>
        <v/>
      </c>
      <c r="AF148">
        <f>IF(E148="gas","",'Inhalation-E,WE,HS'!Q148)</f>
        <v>1</v>
      </c>
      <c r="AG148">
        <f>IF(OR(E148="gas",AD148=0),0,(1/('INPUT-Settings'!$E$4^4*'INPUT-Settings'!$E$5^3)^(1/9))^(10-AE148))</f>
        <v>0</v>
      </c>
      <c r="AH148" s="52">
        <f t="shared" si="26"/>
        <v>0</v>
      </c>
    </row>
    <row r="149" spans="1:34" x14ac:dyDescent="0.3">
      <c r="A149">
        <f>'Skin-HRS local'!A149</f>
        <v>0</v>
      </c>
      <c r="B149">
        <f>'Skin-HRS local'!B149</f>
        <v>0</v>
      </c>
      <c r="C149">
        <f>'Skin-HRS local'!C149</f>
        <v>0</v>
      </c>
      <c r="D149">
        <f>'Skin-HRS local'!D149</f>
        <v>0</v>
      </c>
      <c r="E149">
        <f>VLOOKUP(D149,Substances!A:B,2,FALSE)</f>
        <v>0</v>
      </c>
      <c r="F149" t="e">
        <f>'Skin-MT body'!CS149</f>
        <v>#N/A</v>
      </c>
      <c r="G149" t="str">
        <f>IF(E149="gas","",'Skin-HRS local'!G149)</f>
        <v>Immersion</v>
      </c>
      <c r="H149" t="str">
        <f>IF(E149="liquid",VLOOKUP(G149,'G03, tab A1'!$B$14:$D$19,2,FALSE),IF(E149="solid",VLOOKUP(G149,'G03, tab A1'!$B$5:$D$10,2,FALSE),""))</f>
        <v/>
      </c>
      <c r="I149" s="52" t="e">
        <f t="shared" si="18"/>
        <v>#N/A</v>
      </c>
      <c r="J149" t="str">
        <f>IF(OR(E149="solid",E149="liquid"),I149*'Skin-HRS local'!K149,"")</f>
        <v/>
      </c>
      <c r="K149" t="e">
        <f>IF(OR(E149="solid",E149="gas",VLOOKUP('Skin-HRS systemic'!D149,'INPUT-Substances'!A:T,18,FALSE)="yes",VLOOKUP('Skin-HRS systemic'!D149,'INPUT-Substances'!A:T,19,FALSE)&gt;500,VLOOKUP('Skin-HRS systemic'!D149,'INPUT-Substances'!A:T,20,FALSE)&gt;5,VLOOKUP('Skin-HRS systemic'!D149,'INPUT-Substances'!A:T,20,FALSE)&lt;(-1)),0.1,1)</f>
        <v>#N/A</v>
      </c>
      <c r="L149" t="e">
        <f t="shared" si="19"/>
        <v>#VALUE!</v>
      </c>
      <c r="M149">
        <f>IF(E149="gas","",'Skin-HRS local'!AJ149)</f>
        <v>0</v>
      </c>
      <c r="N149">
        <f t="shared" si="20"/>
        <v>0.1</v>
      </c>
      <c r="O149" t="e">
        <f t="shared" si="21"/>
        <v>#VALUE!</v>
      </c>
      <c r="P149" s="52" t="e">
        <f t="shared" si="22"/>
        <v>#VALUE!</v>
      </c>
      <c r="Q149">
        <f>IF(E149="gas","",VLOOKUP('Skin-HRS local'!AQ149,'O03, tab 2,3,5,7,8'!$G$18:$I$21,3,FALSE))</f>
        <v>10</v>
      </c>
      <c r="R149" s="52" t="e">
        <f t="shared" si="23"/>
        <v>#VALUE!</v>
      </c>
      <c r="S149" s="52" t="e">
        <f t="shared" si="24"/>
        <v>#VALUE!</v>
      </c>
      <c r="T149">
        <f>IF($E149="gas","",IF(ISERROR(VLOOKUP('Skin-HRS local'!M149,'O03, tab 2,3,5,7,8'!$A:$D,4,FALSE)),0,VLOOKUP('Skin-HRS local'!M149,'O03, tab 2,3,5,7,8'!$A:$D,4,FALSE)))</f>
        <v>0</v>
      </c>
      <c r="U149">
        <f>IF($E149="gas","",IF(ISERROR(VLOOKUP('Skin-HRS local'!N149,'O03, tab 2,3,5,7,8'!$A:$D,4,FALSE)),0,VLOOKUP('Skin-HRS local'!N149,'O03, tab 2,3,5,7,8'!$A:$D,4,FALSE)))</f>
        <v>0</v>
      </c>
      <c r="V149">
        <f>IF($E149="gas","",IF(ISERROR(VLOOKUP('Skin-HRS local'!O149,'O03, tab 2,3,5,7,8'!$A:$D,4,FALSE)),0,VLOOKUP('Skin-HRS local'!O149,'O03, tab 2,3,5,7,8'!$A:$D,4,FALSE)))</f>
        <v>0</v>
      </c>
      <c r="W149">
        <f>IF($E149="gas","",IF(ISERROR(VLOOKUP('Skin-HRS local'!P149,'O03, tab 2,3,5,7,8'!$A:$D,4,FALSE)),0,VLOOKUP('Skin-HRS local'!P149,'O03, tab 2,3,5,7,8'!$A:$D,4,FALSE)))</f>
        <v>0</v>
      </c>
      <c r="X149">
        <f>IF($E149="gas","",IF(ISERROR(VLOOKUP('Skin-HRS local'!Q149,'O03, tab 2,3,5,7,8'!$A:$D,4,FALSE)),0,VLOOKUP('Skin-HRS local'!Q149,'O03, tab 2,3,5,7,8'!$A:$D,4,FALSE)))</f>
        <v>0</v>
      </c>
      <c r="Y149">
        <f>IF($E149="gas","",IF(ISERROR(VLOOKUP('Skin-HRS local'!R149,'O03, tab 2,3,5,7,8'!$A:$D,4,FALSE)),0,VLOOKUP('Skin-HRS local'!R149,'O03, tab 2,3,5,7,8'!$A:$D,4,FALSE)))</f>
        <v>0</v>
      </c>
      <c r="Z149">
        <f>IF($E149="gas","",IF(ISERROR(VLOOKUP('Skin-HRS local'!S149,'O03, tab 2,3,5,7,8'!$A:$D,4,FALSE)),0,VLOOKUP('Skin-HRS local'!S149,'O03, tab 2,3,5,7,8'!$A:$D,4,FALSE)))</f>
        <v>0</v>
      </c>
      <c r="AA149">
        <f>IF($E149="gas","",IF(ISERROR(VLOOKUP('Skin-HRS local'!T149,'O03, tab 2,3,5,7,8'!$A:$D,4,FALSE)),0,VLOOKUP('Skin-HRS local'!T149,'O03, tab 2,3,5,7,8'!$A:$D,4,FALSE)))</f>
        <v>0</v>
      </c>
      <c r="AB149">
        <f>IF($E149="gas","",IF(ISERROR(VLOOKUP('Skin-HRS local'!U149,'O03, tab 2,3,5,7,8'!$A:$D,4,FALSE)),0,VLOOKUP('Skin-HRS local'!U149,'O03, tab 2,3,5,7,8'!$A:$D,4,FALSE)))</f>
        <v>0</v>
      </c>
      <c r="AC149">
        <f>IF($E149="gas","",IF(ISERROR(VLOOKUP('Skin-HRS local'!V149,'O03, tab 2,3,5,7,8'!$A:$D,4,FALSE)),0,VLOOKUP('Skin-HRS local'!V149,'O03, tab 2,3,5,7,8'!$A:$D,4,FALSE)))</f>
        <v>0</v>
      </c>
      <c r="AD149" s="52">
        <f t="shared" si="25"/>
        <v>0</v>
      </c>
      <c r="AE149" t="str">
        <f>IF(OR(AD149=0,E149="gas"),"",INDEX('O03'!$B$16:$G$22,'Skin-HRS systemic'!S149,'Skin-HRS systemic'!AD149))</f>
        <v/>
      </c>
      <c r="AF149">
        <f>IF(E149="gas","",'Inhalation-E,WE,HS'!Q149)</f>
        <v>1</v>
      </c>
      <c r="AG149">
        <f>IF(OR(E149="gas",AD149=0),0,(1/('INPUT-Settings'!$E$4^4*'INPUT-Settings'!$E$5^3)^(1/9))^(10-AE149))</f>
        <v>0</v>
      </c>
      <c r="AH149" s="52">
        <f t="shared" si="26"/>
        <v>0</v>
      </c>
    </row>
    <row r="150" spans="1:34" x14ac:dyDescent="0.3">
      <c r="A150">
        <f>'Skin-HRS local'!A150</f>
        <v>0</v>
      </c>
      <c r="B150">
        <f>'Skin-HRS local'!B150</f>
        <v>0</v>
      </c>
      <c r="C150">
        <f>'Skin-HRS local'!C150</f>
        <v>0</v>
      </c>
      <c r="D150">
        <f>'Skin-HRS local'!D150</f>
        <v>0</v>
      </c>
      <c r="E150">
        <f>VLOOKUP(D150,Substances!A:B,2,FALSE)</f>
        <v>0</v>
      </c>
      <c r="F150" t="e">
        <f>'Skin-MT body'!CS150</f>
        <v>#N/A</v>
      </c>
      <c r="G150" t="str">
        <f>IF(E150="gas","",'Skin-HRS local'!G150)</f>
        <v>Immersion</v>
      </c>
      <c r="H150" t="str">
        <f>IF(E150="liquid",VLOOKUP(G150,'G03, tab A1'!$B$14:$D$19,2,FALSE),IF(E150="solid",VLOOKUP(G150,'G03, tab A1'!$B$5:$D$10,2,FALSE),""))</f>
        <v/>
      </c>
      <c r="I150" s="52" t="e">
        <f t="shared" si="18"/>
        <v>#N/A</v>
      </c>
      <c r="J150" t="str">
        <f>IF(OR(E150="solid",E150="liquid"),I150*'Skin-HRS local'!K150,"")</f>
        <v/>
      </c>
      <c r="K150" t="e">
        <f>IF(OR(E150="solid",E150="gas",VLOOKUP('Skin-HRS systemic'!D150,'INPUT-Substances'!A:T,18,FALSE)="yes",VLOOKUP('Skin-HRS systemic'!D150,'INPUT-Substances'!A:T,19,FALSE)&gt;500,VLOOKUP('Skin-HRS systemic'!D150,'INPUT-Substances'!A:T,20,FALSE)&gt;5,VLOOKUP('Skin-HRS systemic'!D150,'INPUT-Substances'!A:T,20,FALSE)&lt;(-1)),0.1,1)</f>
        <v>#N/A</v>
      </c>
      <c r="L150" t="e">
        <f t="shared" si="19"/>
        <v>#VALUE!</v>
      </c>
      <c r="M150">
        <f>IF(E150="gas","",'Skin-HRS local'!AJ150)</f>
        <v>0</v>
      </c>
      <c r="N150">
        <f t="shared" si="20"/>
        <v>0.1</v>
      </c>
      <c r="O150" t="e">
        <f t="shared" si="21"/>
        <v>#VALUE!</v>
      </c>
      <c r="P150" s="52" t="e">
        <f t="shared" si="22"/>
        <v>#VALUE!</v>
      </c>
      <c r="Q150">
        <f>IF(E150="gas","",VLOOKUP('Skin-HRS local'!AQ150,'O03, tab 2,3,5,7,8'!$G$18:$I$21,3,FALSE))</f>
        <v>10</v>
      </c>
      <c r="R150" s="52" t="e">
        <f t="shared" si="23"/>
        <v>#VALUE!</v>
      </c>
      <c r="S150" s="52" t="e">
        <f t="shared" si="24"/>
        <v>#VALUE!</v>
      </c>
      <c r="T150">
        <f>IF($E150="gas","",IF(ISERROR(VLOOKUP('Skin-HRS local'!M150,'O03, tab 2,3,5,7,8'!$A:$D,4,FALSE)),0,VLOOKUP('Skin-HRS local'!M150,'O03, tab 2,3,5,7,8'!$A:$D,4,FALSE)))</f>
        <v>0</v>
      </c>
      <c r="U150">
        <f>IF($E150="gas","",IF(ISERROR(VLOOKUP('Skin-HRS local'!N150,'O03, tab 2,3,5,7,8'!$A:$D,4,FALSE)),0,VLOOKUP('Skin-HRS local'!N150,'O03, tab 2,3,5,7,8'!$A:$D,4,FALSE)))</f>
        <v>0</v>
      </c>
      <c r="V150">
        <f>IF($E150="gas","",IF(ISERROR(VLOOKUP('Skin-HRS local'!O150,'O03, tab 2,3,5,7,8'!$A:$D,4,FALSE)),0,VLOOKUP('Skin-HRS local'!O150,'O03, tab 2,3,5,7,8'!$A:$D,4,FALSE)))</f>
        <v>0</v>
      </c>
      <c r="W150">
        <f>IF($E150="gas","",IF(ISERROR(VLOOKUP('Skin-HRS local'!P150,'O03, tab 2,3,5,7,8'!$A:$D,4,FALSE)),0,VLOOKUP('Skin-HRS local'!P150,'O03, tab 2,3,5,7,8'!$A:$D,4,FALSE)))</f>
        <v>0</v>
      </c>
      <c r="X150">
        <f>IF($E150="gas","",IF(ISERROR(VLOOKUP('Skin-HRS local'!Q150,'O03, tab 2,3,5,7,8'!$A:$D,4,FALSE)),0,VLOOKUP('Skin-HRS local'!Q150,'O03, tab 2,3,5,7,8'!$A:$D,4,FALSE)))</f>
        <v>0</v>
      </c>
      <c r="Y150">
        <f>IF($E150="gas","",IF(ISERROR(VLOOKUP('Skin-HRS local'!R150,'O03, tab 2,3,5,7,8'!$A:$D,4,FALSE)),0,VLOOKUP('Skin-HRS local'!R150,'O03, tab 2,3,5,7,8'!$A:$D,4,FALSE)))</f>
        <v>0</v>
      </c>
      <c r="Z150">
        <f>IF($E150="gas","",IF(ISERROR(VLOOKUP('Skin-HRS local'!S150,'O03, tab 2,3,5,7,8'!$A:$D,4,FALSE)),0,VLOOKUP('Skin-HRS local'!S150,'O03, tab 2,3,5,7,8'!$A:$D,4,FALSE)))</f>
        <v>0</v>
      </c>
      <c r="AA150">
        <f>IF($E150="gas","",IF(ISERROR(VLOOKUP('Skin-HRS local'!T150,'O03, tab 2,3,5,7,8'!$A:$D,4,FALSE)),0,VLOOKUP('Skin-HRS local'!T150,'O03, tab 2,3,5,7,8'!$A:$D,4,FALSE)))</f>
        <v>0</v>
      </c>
      <c r="AB150">
        <f>IF($E150="gas","",IF(ISERROR(VLOOKUP('Skin-HRS local'!U150,'O03, tab 2,3,5,7,8'!$A:$D,4,FALSE)),0,VLOOKUP('Skin-HRS local'!U150,'O03, tab 2,3,5,7,8'!$A:$D,4,FALSE)))</f>
        <v>0</v>
      </c>
      <c r="AC150">
        <f>IF($E150="gas","",IF(ISERROR(VLOOKUP('Skin-HRS local'!V150,'O03, tab 2,3,5,7,8'!$A:$D,4,FALSE)),0,VLOOKUP('Skin-HRS local'!V150,'O03, tab 2,3,5,7,8'!$A:$D,4,FALSE)))</f>
        <v>0</v>
      </c>
      <c r="AD150" s="52">
        <f t="shared" si="25"/>
        <v>0</v>
      </c>
      <c r="AE150" t="str">
        <f>IF(OR(AD150=0,E150="gas"),"",INDEX('O03'!$B$16:$G$22,'Skin-HRS systemic'!S150,'Skin-HRS systemic'!AD150))</f>
        <v/>
      </c>
      <c r="AF150">
        <f>IF(E150="gas","",'Inhalation-E,WE,HS'!Q150)</f>
        <v>1</v>
      </c>
      <c r="AG150">
        <f>IF(OR(E150="gas",AD150=0),0,(1/('INPUT-Settings'!$E$4^4*'INPUT-Settings'!$E$5^3)^(1/9))^(10-AE150))</f>
        <v>0</v>
      </c>
      <c r="AH150" s="52">
        <f t="shared" si="26"/>
        <v>0</v>
      </c>
    </row>
    <row r="151" spans="1:34" x14ac:dyDescent="0.3">
      <c r="A151">
        <f>'Skin-HRS local'!A151</f>
        <v>0</v>
      </c>
      <c r="B151">
        <f>'Skin-HRS local'!B151</f>
        <v>0</v>
      </c>
      <c r="C151">
        <f>'Skin-HRS local'!C151</f>
        <v>0</v>
      </c>
      <c r="D151">
        <f>'Skin-HRS local'!D151</f>
        <v>0</v>
      </c>
      <c r="E151">
        <f>VLOOKUP(D151,Substances!A:B,2,FALSE)</f>
        <v>0</v>
      </c>
      <c r="F151" t="e">
        <f>'Skin-MT body'!CS151</f>
        <v>#N/A</v>
      </c>
      <c r="G151" t="str">
        <f>IF(E151="gas","",'Skin-HRS local'!G151)</f>
        <v>Immersion</v>
      </c>
      <c r="H151" t="str">
        <f>IF(E151="liquid",VLOOKUP(G151,'G03, tab A1'!$B$14:$D$19,2,FALSE),IF(E151="solid",VLOOKUP(G151,'G03, tab A1'!$B$5:$D$10,2,FALSE),""))</f>
        <v/>
      </c>
      <c r="I151" s="52" t="e">
        <f t="shared" si="18"/>
        <v>#N/A</v>
      </c>
      <c r="J151" t="str">
        <f>IF(OR(E151="solid",E151="liquid"),I151*'Skin-HRS local'!K151,"")</f>
        <v/>
      </c>
      <c r="K151" t="e">
        <f>IF(OR(E151="solid",E151="gas",VLOOKUP('Skin-HRS systemic'!D151,'INPUT-Substances'!A:T,18,FALSE)="yes",VLOOKUP('Skin-HRS systemic'!D151,'INPUT-Substances'!A:T,19,FALSE)&gt;500,VLOOKUP('Skin-HRS systemic'!D151,'INPUT-Substances'!A:T,20,FALSE)&gt;5,VLOOKUP('Skin-HRS systemic'!D151,'INPUT-Substances'!A:T,20,FALSE)&lt;(-1)),0.1,1)</f>
        <v>#N/A</v>
      </c>
      <c r="L151" t="e">
        <f t="shared" si="19"/>
        <v>#VALUE!</v>
      </c>
      <c r="M151">
        <f>IF(E151="gas","",'Skin-HRS local'!AJ151)</f>
        <v>0</v>
      </c>
      <c r="N151">
        <f t="shared" si="20"/>
        <v>0.1</v>
      </c>
      <c r="O151" t="e">
        <f t="shared" si="21"/>
        <v>#VALUE!</v>
      </c>
      <c r="P151" s="52" t="e">
        <f t="shared" si="22"/>
        <v>#VALUE!</v>
      </c>
      <c r="Q151">
        <f>IF(E151="gas","",VLOOKUP('Skin-HRS local'!AQ151,'O03, tab 2,3,5,7,8'!$G$18:$I$21,3,FALSE))</f>
        <v>10</v>
      </c>
      <c r="R151" s="52" t="e">
        <f t="shared" si="23"/>
        <v>#VALUE!</v>
      </c>
      <c r="S151" s="52" t="e">
        <f t="shared" si="24"/>
        <v>#VALUE!</v>
      </c>
      <c r="T151">
        <f>IF($E151="gas","",IF(ISERROR(VLOOKUP('Skin-HRS local'!M151,'O03, tab 2,3,5,7,8'!$A:$D,4,FALSE)),0,VLOOKUP('Skin-HRS local'!M151,'O03, tab 2,3,5,7,8'!$A:$D,4,FALSE)))</f>
        <v>0</v>
      </c>
      <c r="U151">
        <f>IF($E151="gas","",IF(ISERROR(VLOOKUP('Skin-HRS local'!N151,'O03, tab 2,3,5,7,8'!$A:$D,4,FALSE)),0,VLOOKUP('Skin-HRS local'!N151,'O03, tab 2,3,5,7,8'!$A:$D,4,FALSE)))</f>
        <v>0</v>
      </c>
      <c r="V151">
        <f>IF($E151="gas","",IF(ISERROR(VLOOKUP('Skin-HRS local'!O151,'O03, tab 2,3,5,7,8'!$A:$D,4,FALSE)),0,VLOOKUP('Skin-HRS local'!O151,'O03, tab 2,3,5,7,8'!$A:$D,4,FALSE)))</f>
        <v>0</v>
      </c>
      <c r="W151">
        <f>IF($E151="gas","",IF(ISERROR(VLOOKUP('Skin-HRS local'!P151,'O03, tab 2,3,5,7,8'!$A:$D,4,FALSE)),0,VLOOKUP('Skin-HRS local'!P151,'O03, tab 2,3,5,7,8'!$A:$D,4,FALSE)))</f>
        <v>0</v>
      </c>
      <c r="X151">
        <f>IF($E151="gas","",IF(ISERROR(VLOOKUP('Skin-HRS local'!Q151,'O03, tab 2,3,5,7,8'!$A:$D,4,FALSE)),0,VLOOKUP('Skin-HRS local'!Q151,'O03, tab 2,3,5,7,8'!$A:$D,4,FALSE)))</f>
        <v>0</v>
      </c>
      <c r="Y151">
        <f>IF($E151="gas","",IF(ISERROR(VLOOKUP('Skin-HRS local'!R151,'O03, tab 2,3,5,7,8'!$A:$D,4,FALSE)),0,VLOOKUP('Skin-HRS local'!R151,'O03, tab 2,3,5,7,8'!$A:$D,4,FALSE)))</f>
        <v>0</v>
      </c>
      <c r="Z151">
        <f>IF($E151="gas","",IF(ISERROR(VLOOKUP('Skin-HRS local'!S151,'O03, tab 2,3,5,7,8'!$A:$D,4,FALSE)),0,VLOOKUP('Skin-HRS local'!S151,'O03, tab 2,3,5,7,8'!$A:$D,4,FALSE)))</f>
        <v>0</v>
      </c>
      <c r="AA151">
        <f>IF($E151="gas","",IF(ISERROR(VLOOKUP('Skin-HRS local'!T151,'O03, tab 2,3,5,7,8'!$A:$D,4,FALSE)),0,VLOOKUP('Skin-HRS local'!T151,'O03, tab 2,3,5,7,8'!$A:$D,4,FALSE)))</f>
        <v>0</v>
      </c>
      <c r="AB151">
        <f>IF($E151="gas","",IF(ISERROR(VLOOKUP('Skin-HRS local'!U151,'O03, tab 2,3,5,7,8'!$A:$D,4,FALSE)),0,VLOOKUP('Skin-HRS local'!U151,'O03, tab 2,3,5,7,8'!$A:$D,4,FALSE)))</f>
        <v>0</v>
      </c>
      <c r="AC151">
        <f>IF($E151="gas","",IF(ISERROR(VLOOKUP('Skin-HRS local'!V151,'O03, tab 2,3,5,7,8'!$A:$D,4,FALSE)),0,VLOOKUP('Skin-HRS local'!V151,'O03, tab 2,3,5,7,8'!$A:$D,4,FALSE)))</f>
        <v>0</v>
      </c>
      <c r="AD151" s="52">
        <f t="shared" si="25"/>
        <v>0</v>
      </c>
      <c r="AE151" t="str">
        <f>IF(OR(AD151=0,E151="gas"),"",INDEX('O03'!$B$16:$G$22,'Skin-HRS systemic'!S151,'Skin-HRS systemic'!AD151))</f>
        <v/>
      </c>
      <c r="AF151">
        <f>IF(E151="gas","",'Inhalation-E,WE,HS'!Q151)</f>
        <v>1</v>
      </c>
      <c r="AG151">
        <f>IF(OR(E151="gas",AD151=0),0,(1/('INPUT-Settings'!$E$4^4*'INPUT-Settings'!$E$5^3)^(1/9))^(10-AE151))</f>
        <v>0</v>
      </c>
      <c r="AH151" s="52">
        <f t="shared" si="26"/>
        <v>0</v>
      </c>
    </row>
    <row r="152" spans="1:34" x14ac:dyDescent="0.3">
      <c r="A152">
        <f>'Skin-HRS local'!A152</f>
        <v>0</v>
      </c>
      <c r="B152">
        <f>'Skin-HRS local'!B152</f>
        <v>0</v>
      </c>
      <c r="C152">
        <f>'Skin-HRS local'!C152</f>
        <v>0</v>
      </c>
      <c r="D152">
        <f>'Skin-HRS local'!D152</f>
        <v>0</v>
      </c>
      <c r="E152">
        <f>VLOOKUP(D152,Substances!A:B,2,FALSE)</f>
        <v>0</v>
      </c>
      <c r="F152" t="e">
        <f>'Skin-MT body'!CS152</f>
        <v>#N/A</v>
      </c>
      <c r="G152" t="str">
        <f>IF(E152="gas","",'Skin-HRS local'!G152)</f>
        <v>Immersion</v>
      </c>
      <c r="H152" t="str">
        <f>IF(E152="liquid",VLOOKUP(G152,'G03, tab A1'!$B$14:$D$19,2,FALSE),IF(E152="solid",VLOOKUP(G152,'G03, tab A1'!$B$5:$D$10,2,FALSE),""))</f>
        <v/>
      </c>
      <c r="I152" s="52" t="e">
        <f t="shared" si="18"/>
        <v>#N/A</v>
      </c>
      <c r="J152" t="str">
        <f>IF(OR(E152="solid",E152="liquid"),I152*'Skin-HRS local'!K152,"")</f>
        <v/>
      </c>
      <c r="K152" t="e">
        <f>IF(OR(E152="solid",E152="gas",VLOOKUP('Skin-HRS systemic'!D152,'INPUT-Substances'!A:T,18,FALSE)="yes",VLOOKUP('Skin-HRS systemic'!D152,'INPUT-Substances'!A:T,19,FALSE)&gt;500,VLOOKUP('Skin-HRS systemic'!D152,'INPUT-Substances'!A:T,20,FALSE)&gt;5,VLOOKUP('Skin-HRS systemic'!D152,'INPUT-Substances'!A:T,20,FALSE)&lt;(-1)),0.1,1)</f>
        <v>#N/A</v>
      </c>
      <c r="L152" t="e">
        <f t="shared" si="19"/>
        <v>#VALUE!</v>
      </c>
      <c r="M152">
        <f>IF(E152="gas","",'Skin-HRS local'!AJ152)</f>
        <v>0</v>
      </c>
      <c r="N152">
        <f t="shared" si="20"/>
        <v>0.1</v>
      </c>
      <c r="O152" t="e">
        <f t="shared" si="21"/>
        <v>#VALUE!</v>
      </c>
      <c r="P152" s="52" t="e">
        <f t="shared" si="22"/>
        <v>#VALUE!</v>
      </c>
      <c r="Q152">
        <f>IF(E152="gas","",VLOOKUP('Skin-HRS local'!AQ152,'O03, tab 2,3,5,7,8'!$G$18:$I$21,3,FALSE))</f>
        <v>10</v>
      </c>
      <c r="R152" s="52" t="e">
        <f t="shared" si="23"/>
        <v>#VALUE!</v>
      </c>
      <c r="S152" s="52" t="e">
        <f t="shared" si="24"/>
        <v>#VALUE!</v>
      </c>
      <c r="T152">
        <f>IF($E152="gas","",IF(ISERROR(VLOOKUP('Skin-HRS local'!M152,'O03, tab 2,3,5,7,8'!$A:$D,4,FALSE)),0,VLOOKUP('Skin-HRS local'!M152,'O03, tab 2,3,5,7,8'!$A:$D,4,FALSE)))</f>
        <v>0</v>
      </c>
      <c r="U152">
        <f>IF($E152="gas","",IF(ISERROR(VLOOKUP('Skin-HRS local'!N152,'O03, tab 2,3,5,7,8'!$A:$D,4,FALSE)),0,VLOOKUP('Skin-HRS local'!N152,'O03, tab 2,3,5,7,8'!$A:$D,4,FALSE)))</f>
        <v>0</v>
      </c>
      <c r="V152">
        <f>IF($E152="gas","",IF(ISERROR(VLOOKUP('Skin-HRS local'!O152,'O03, tab 2,3,5,7,8'!$A:$D,4,FALSE)),0,VLOOKUP('Skin-HRS local'!O152,'O03, tab 2,3,5,7,8'!$A:$D,4,FALSE)))</f>
        <v>0</v>
      </c>
      <c r="W152">
        <f>IF($E152="gas","",IF(ISERROR(VLOOKUP('Skin-HRS local'!P152,'O03, tab 2,3,5,7,8'!$A:$D,4,FALSE)),0,VLOOKUP('Skin-HRS local'!P152,'O03, tab 2,3,5,7,8'!$A:$D,4,FALSE)))</f>
        <v>0</v>
      </c>
      <c r="X152">
        <f>IF($E152="gas","",IF(ISERROR(VLOOKUP('Skin-HRS local'!Q152,'O03, tab 2,3,5,7,8'!$A:$D,4,FALSE)),0,VLOOKUP('Skin-HRS local'!Q152,'O03, tab 2,3,5,7,8'!$A:$D,4,FALSE)))</f>
        <v>0</v>
      </c>
      <c r="Y152">
        <f>IF($E152="gas","",IF(ISERROR(VLOOKUP('Skin-HRS local'!R152,'O03, tab 2,3,5,7,8'!$A:$D,4,FALSE)),0,VLOOKUP('Skin-HRS local'!R152,'O03, tab 2,3,5,7,8'!$A:$D,4,FALSE)))</f>
        <v>0</v>
      </c>
      <c r="Z152">
        <f>IF($E152="gas","",IF(ISERROR(VLOOKUP('Skin-HRS local'!S152,'O03, tab 2,3,5,7,8'!$A:$D,4,FALSE)),0,VLOOKUP('Skin-HRS local'!S152,'O03, tab 2,3,5,7,8'!$A:$D,4,FALSE)))</f>
        <v>0</v>
      </c>
      <c r="AA152">
        <f>IF($E152="gas","",IF(ISERROR(VLOOKUP('Skin-HRS local'!T152,'O03, tab 2,3,5,7,8'!$A:$D,4,FALSE)),0,VLOOKUP('Skin-HRS local'!T152,'O03, tab 2,3,5,7,8'!$A:$D,4,FALSE)))</f>
        <v>0</v>
      </c>
      <c r="AB152">
        <f>IF($E152="gas","",IF(ISERROR(VLOOKUP('Skin-HRS local'!U152,'O03, tab 2,3,5,7,8'!$A:$D,4,FALSE)),0,VLOOKUP('Skin-HRS local'!U152,'O03, tab 2,3,5,7,8'!$A:$D,4,FALSE)))</f>
        <v>0</v>
      </c>
      <c r="AC152">
        <f>IF($E152="gas","",IF(ISERROR(VLOOKUP('Skin-HRS local'!V152,'O03, tab 2,3,5,7,8'!$A:$D,4,FALSE)),0,VLOOKUP('Skin-HRS local'!V152,'O03, tab 2,3,5,7,8'!$A:$D,4,FALSE)))</f>
        <v>0</v>
      </c>
      <c r="AD152" s="52">
        <f t="shared" si="25"/>
        <v>0</v>
      </c>
      <c r="AE152" t="str">
        <f>IF(OR(AD152=0,E152="gas"),"",INDEX('O03'!$B$16:$G$22,'Skin-HRS systemic'!S152,'Skin-HRS systemic'!AD152))</f>
        <v/>
      </c>
      <c r="AF152">
        <f>IF(E152="gas","",'Inhalation-E,WE,HS'!Q152)</f>
        <v>1</v>
      </c>
      <c r="AG152">
        <f>IF(OR(E152="gas",AD152=0),0,(1/('INPUT-Settings'!$E$4^4*'INPUT-Settings'!$E$5^3)^(1/9))^(10-AE152))</f>
        <v>0</v>
      </c>
      <c r="AH152" s="52">
        <f t="shared" si="26"/>
        <v>0</v>
      </c>
    </row>
    <row r="153" spans="1:34" x14ac:dyDescent="0.3">
      <c r="A153">
        <f>'Skin-HRS local'!A153</f>
        <v>0</v>
      </c>
      <c r="B153">
        <f>'Skin-HRS local'!B153</f>
        <v>0</v>
      </c>
      <c r="C153">
        <f>'Skin-HRS local'!C153</f>
        <v>0</v>
      </c>
      <c r="D153">
        <f>'Skin-HRS local'!D153</f>
        <v>0</v>
      </c>
      <c r="E153">
        <f>VLOOKUP(D153,Substances!A:B,2,FALSE)</f>
        <v>0</v>
      </c>
      <c r="F153" t="e">
        <f>'Skin-MT body'!CS153</f>
        <v>#N/A</v>
      </c>
      <c r="G153" t="str">
        <f>IF(E153="gas","",'Skin-HRS local'!G153)</f>
        <v>Immersion</v>
      </c>
      <c r="H153" t="str">
        <f>IF(E153="liquid",VLOOKUP(G153,'G03, tab A1'!$B$14:$D$19,2,FALSE),IF(E153="solid",VLOOKUP(G153,'G03, tab A1'!$B$5:$D$10,2,FALSE),""))</f>
        <v/>
      </c>
      <c r="I153" s="52" t="e">
        <f t="shared" si="18"/>
        <v>#N/A</v>
      </c>
      <c r="J153" t="str">
        <f>IF(OR(E153="solid",E153="liquid"),I153*'Skin-HRS local'!K153,"")</f>
        <v/>
      </c>
      <c r="K153" t="e">
        <f>IF(OR(E153="solid",E153="gas",VLOOKUP('Skin-HRS systemic'!D153,'INPUT-Substances'!A:T,18,FALSE)="yes",VLOOKUP('Skin-HRS systemic'!D153,'INPUT-Substances'!A:T,19,FALSE)&gt;500,VLOOKUP('Skin-HRS systemic'!D153,'INPUT-Substances'!A:T,20,FALSE)&gt;5,VLOOKUP('Skin-HRS systemic'!D153,'INPUT-Substances'!A:T,20,FALSE)&lt;(-1)),0.1,1)</f>
        <v>#N/A</v>
      </c>
      <c r="L153" t="e">
        <f t="shared" si="19"/>
        <v>#VALUE!</v>
      </c>
      <c r="M153">
        <f>IF(E153="gas","",'Skin-HRS local'!AJ153)</f>
        <v>0</v>
      </c>
      <c r="N153">
        <f t="shared" si="20"/>
        <v>0.1</v>
      </c>
      <c r="O153" t="e">
        <f t="shared" si="21"/>
        <v>#VALUE!</v>
      </c>
      <c r="P153" s="52" t="e">
        <f t="shared" si="22"/>
        <v>#VALUE!</v>
      </c>
      <c r="Q153">
        <f>IF(E153="gas","",VLOOKUP('Skin-HRS local'!AQ153,'O03, tab 2,3,5,7,8'!$G$18:$I$21,3,FALSE))</f>
        <v>10</v>
      </c>
      <c r="R153" s="52" t="e">
        <f t="shared" si="23"/>
        <v>#VALUE!</v>
      </c>
      <c r="S153" s="52" t="e">
        <f t="shared" si="24"/>
        <v>#VALUE!</v>
      </c>
      <c r="T153">
        <f>IF($E153="gas","",IF(ISERROR(VLOOKUP('Skin-HRS local'!M153,'O03, tab 2,3,5,7,8'!$A:$D,4,FALSE)),0,VLOOKUP('Skin-HRS local'!M153,'O03, tab 2,3,5,7,8'!$A:$D,4,FALSE)))</f>
        <v>0</v>
      </c>
      <c r="U153">
        <f>IF($E153="gas","",IF(ISERROR(VLOOKUP('Skin-HRS local'!N153,'O03, tab 2,3,5,7,8'!$A:$D,4,FALSE)),0,VLOOKUP('Skin-HRS local'!N153,'O03, tab 2,3,5,7,8'!$A:$D,4,FALSE)))</f>
        <v>0</v>
      </c>
      <c r="V153">
        <f>IF($E153="gas","",IF(ISERROR(VLOOKUP('Skin-HRS local'!O153,'O03, tab 2,3,5,7,8'!$A:$D,4,FALSE)),0,VLOOKUP('Skin-HRS local'!O153,'O03, tab 2,3,5,7,8'!$A:$D,4,FALSE)))</f>
        <v>0</v>
      </c>
      <c r="W153">
        <f>IF($E153="gas","",IF(ISERROR(VLOOKUP('Skin-HRS local'!P153,'O03, tab 2,3,5,7,8'!$A:$D,4,FALSE)),0,VLOOKUP('Skin-HRS local'!P153,'O03, tab 2,3,5,7,8'!$A:$D,4,FALSE)))</f>
        <v>0</v>
      </c>
      <c r="X153">
        <f>IF($E153="gas","",IF(ISERROR(VLOOKUP('Skin-HRS local'!Q153,'O03, tab 2,3,5,7,8'!$A:$D,4,FALSE)),0,VLOOKUP('Skin-HRS local'!Q153,'O03, tab 2,3,5,7,8'!$A:$D,4,FALSE)))</f>
        <v>0</v>
      </c>
      <c r="Y153">
        <f>IF($E153="gas","",IF(ISERROR(VLOOKUP('Skin-HRS local'!R153,'O03, tab 2,3,5,7,8'!$A:$D,4,FALSE)),0,VLOOKUP('Skin-HRS local'!R153,'O03, tab 2,3,5,7,8'!$A:$D,4,FALSE)))</f>
        <v>0</v>
      </c>
      <c r="Z153">
        <f>IF($E153="gas","",IF(ISERROR(VLOOKUP('Skin-HRS local'!S153,'O03, tab 2,3,5,7,8'!$A:$D,4,FALSE)),0,VLOOKUP('Skin-HRS local'!S153,'O03, tab 2,3,5,7,8'!$A:$D,4,FALSE)))</f>
        <v>0</v>
      </c>
      <c r="AA153">
        <f>IF($E153="gas","",IF(ISERROR(VLOOKUP('Skin-HRS local'!T153,'O03, tab 2,3,5,7,8'!$A:$D,4,FALSE)),0,VLOOKUP('Skin-HRS local'!T153,'O03, tab 2,3,5,7,8'!$A:$D,4,FALSE)))</f>
        <v>0</v>
      </c>
      <c r="AB153">
        <f>IF($E153="gas","",IF(ISERROR(VLOOKUP('Skin-HRS local'!U153,'O03, tab 2,3,5,7,8'!$A:$D,4,FALSE)),0,VLOOKUP('Skin-HRS local'!U153,'O03, tab 2,3,5,7,8'!$A:$D,4,FALSE)))</f>
        <v>0</v>
      </c>
      <c r="AC153">
        <f>IF($E153="gas","",IF(ISERROR(VLOOKUP('Skin-HRS local'!V153,'O03, tab 2,3,5,7,8'!$A:$D,4,FALSE)),0,VLOOKUP('Skin-HRS local'!V153,'O03, tab 2,3,5,7,8'!$A:$D,4,FALSE)))</f>
        <v>0</v>
      </c>
      <c r="AD153" s="52">
        <f t="shared" si="25"/>
        <v>0</v>
      </c>
      <c r="AE153" t="str">
        <f>IF(OR(AD153=0,E153="gas"),"",INDEX('O03'!$B$16:$G$22,'Skin-HRS systemic'!S153,'Skin-HRS systemic'!AD153))</f>
        <v/>
      </c>
      <c r="AF153">
        <f>IF(E153="gas","",'Inhalation-E,WE,HS'!Q153)</f>
        <v>1</v>
      </c>
      <c r="AG153">
        <f>IF(OR(E153="gas",AD153=0),0,(1/('INPUT-Settings'!$E$4^4*'INPUT-Settings'!$E$5^3)^(1/9))^(10-AE153))</f>
        <v>0</v>
      </c>
      <c r="AH153" s="52">
        <f t="shared" si="26"/>
        <v>0</v>
      </c>
    </row>
    <row r="154" spans="1:34" x14ac:dyDescent="0.3">
      <c r="A154">
        <f>'Skin-HRS local'!A154</f>
        <v>0</v>
      </c>
      <c r="B154">
        <f>'Skin-HRS local'!B154</f>
        <v>0</v>
      </c>
      <c r="C154">
        <f>'Skin-HRS local'!C154</f>
        <v>0</v>
      </c>
      <c r="D154">
        <f>'Skin-HRS local'!D154</f>
        <v>0</v>
      </c>
      <c r="E154">
        <f>VLOOKUP(D154,Substances!A:B,2,FALSE)</f>
        <v>0</v>
      </c>
      <c r="F154" t="e">
        <f>'Skin-MT body'!CS154</f>
        <v>#N/A</v>
      </c>
      <c r="G154" t="str">
        <f>IF(E154="gas","",'Skin-HRS local'!G154)</f>
        <v>Immersion</v>
      </c>
      <c r="H154" t="str">
        <f>IF(E154="liquid",VLOOKUP(G154,'G03, tab A1'!$B$14:$D$19,2,FALSE),IF(E154="solid",VLOOKUP(G154,'G03, tab A1'!$B$5:$D$10,2,FALSE),""))</f>
        <v/>
      </c>
      <c r="I154" s="52" t="e">
        <f t="shared" si="18"/>
        <v>#N/A</v>
      </c>
      <c r="J154" t="str">
        <f>IF(OR(E154="solid",E154="liquid"),I154*'Skin-HRS local'!K154,"")</f>
        <v/>
      </c>
      <c r="K154" t="e">
        <f>IF(OR(E154="solid",E154="gas",VLOOKUP('Skin-HRS systemic'!D154,'INPUT-Substances'!A:T,18,FALSE)="yes",VLOOKUP('Skin-HRS systemic'!D154,'INPUT-Substances'!A:T,19,FALSE)&gt;500,VLOOKUP('Skin-HRS systemic'!D154,'INPUT-Substances'!A:T,20,FALSE)&gt;5,VLOOKUP('Skin-HRS systemic'!D154,'INPUT-Substances'!A:T,20,FALSE)&lt;(-1)),0.1,1)</f>
        <v>#N/A</v>
      </c>
      <c r="L154" t="e">
        <f t="shared" si="19"/>
        <v>#VALUE!</v>
      </c>
      <c r="M154">
        <f>IF(E154="gas","",'Skin-HRS local'!AJ154)</f>
        <v>0</v>
      </c>
      <c r="N154">
        <f t="shared" si="20"/>
        <v>0.1</v>
      </c>
      <c r="O154" t="e">
        <f t="shared" si="21"/>
        <v>#VALUE!</v>
      </c>
      <c r="P154" s="52" t="e">
        <f t="shared" si="22"/>
        <v>#VALUE!</v>
      </c>
      <c r="Q154">
        <f>IF(E154="gas","",VLOOKUP('Skin-HRS local'!AQ154,'O03, tab 2,3,5,7,8'!$G$18:$I$21,3,FALSE))</f>
        <v>10</v>
      </c>
      <c r="R154" s="52" t="e">
        <f t="shared" si="23"/>
        <v>#VALUE!</v>
      </c>
      <c r="S154" s="52" t="e">
        <f t="shared" si="24"/>
        <v>#VALUE!</v>
      </c>
      <c r="T154">
        <f>IF($E154="gas","",IF(ISERROR(VLOOKUP('Skin-HRS local'!M154,'O03, tab 2,3,5,7,8'!$A:$D,4,FALSE)),0,VLOOKUP('Skin-HRS local'!M154,'O03, tab 2,3,5,7,8'!$A:$D,4,FALSE)))</f>
        <v>0</v>
      </c>
      <c r="U154">
        <f>IF($E154="gas","",IF(ISERROR(VLOOKUP('Skin-HRS local'!N154,'O03, tab 2,3,5,7,8'!$A:$D,4,FALSE)),0,VLOOKUP('Skin-HRS local'!N154,'O03, tab 2,3,5,7,8'!$A:$D,4,FALSE)))</f>
        <v>0</v>
      </c>
      <c r="V154">
        <f>IF($E154="gas","",IF(ISERROR(VLOOKUP('Skin-HRS local'!O154,'O03, tab 2,3,5,7,8'!$A:$D,4,FALSE)),0,VLOOKUP('Skin-HRS local'!O154,'O03, tab 2,3,5,7,8'!$A:$D,4,FALSE)))</f>
        <v>0</v>
      </c>
      <c r="W154">
        <f>IF($E154="gas","",IF(ISERROR(VLOOKUP('Skin-HRS local'!P154,'O03, tab 2,3,5,7,8'!$A:$D,4,FALSE)),0,VLOOKUP('Skin-HRS local'!P154,'O03, tab 2,3,5,7,8'!$A:$D,4,FALSE)))</f>
        <v>0</v>
      </c>
      <c r="X154">
        <f>IF($E154="gas","",IF(ISERROR(VLOOKUP('Skin-HRS local'!Q154,'O03, tab 2,3,5,7,8'!$A:$D,4,FALSE)),0,VLOOKUP('Skin-HRS local'!Q154,'O03, tab 2,3,5,7,8'!$A:$D,4,FALSE)))</f>
        <v>0</v>
      </c>
      <c r="Y154">
        <f>IF($E154="gas","",IF(ISERROR(VLOOKUP('Skin-HRS local'!R154,'O03, tab 2,3,5,7,8'!$A:$D,4,FALSE)),0,VLOOKUP('Skin-HRS local'!R154,'O03, tab 2,3,5,7,8'!$A:$D,4,FALSE)))</f>
        <v>0</v>
      </c>
      <c r="Z154">
        <f>IF($E154="gas","",IF(ISERROR(VLOOKUP('Skin-HRS local'!S154,'O03, tab 2,3,5,7,8'!$A:$D,4,FALSE)),0,VLOOKUP('Skin-HRS local'!S154,'O03, tab 2,3,5,7,8'!$A:$D,4,FALSE)))</f>
        <v>0</v>
      </c>
      <c r="AA154">
        <f>IF($E154="gas","",IF(ISERROR(VLOOKUP('Skin-HRS local'!T154,'O03, tab 2,3,5,7,8'!$A:$D,4,FALSE)),0,VLOOKUP('Skin-HRS local'!T154,'O03, tab 2,3,5,7,8'!$A:$D,4,FALSE)))</f>
        <v>0</v>
      </c>
      <c r="AB154">
        <f>IF($E154="gas","",IF(ISERROR(VLOOKUP('Skin-HRS local'!U154,'O03, tab 2,3,5,7,8'!$A:$D,4,FALSE)),0,VLOOKUP('Skin-HRS local'!U154,'O03, tab 2,3,5,7,8'!$A:$D,4,FALSE)))</f>
        <v>0</v>
      </c>
      <c r="AC154">
        <f>IF($E154="gas","",IF(ISERROR(VLOOKUP('Skin-HRS local'!V154,'O03, tab 2,3,5,7,8'!$A:$D,4,FALSE)),0,VLOOKUP('Skin-HRS local'!V154,'O03, tab 2,3,5,7,8'!$A:$D,4,FALSE)))</f>
        <v>0</v>
      </c>
      <c r="AD154" s="52">
        <f t="shared" si="25"/>
        <v>0</v>
      </c>
      <c r="AE154" t="str">
        <f>IF(OR(AD154=0,E154="gas"),"",INDEX('O03'!$B$16:$G$22,'Skin-HRS systemic'!S154,'Skin-HRS systemic'!AD154))</f>
        <v/>
      </c>
      <c r="AF154">
        <f>IF(E154="gas","",'Inhalation-E,WE,HS'!Q154)</f>
        <v>1</v>
      </c>
      <c r="AG154">
        <f>IF(OR(E154="gas",AD154=0),0,(1/('INPUT-Settings'!$E$4^4*'INPUT-Settings'!$E$5^3)^(1/9))^(10-AE154))</f>
        <v>0</v>
      </c>
      <c r="AH154" s="52">
        <f t="shared" si="26"/>
        <v>0</v>
      </c>
    </row>
    <row r="155" spans="1:34" x14ac:dyDescent="0.3">
      <c r="A155">
        <f>'Skin-HRS local'!A155</f>
        <v>0</v>
      </c>
      <c r="B155">
        <f>'Skin-HRS local'!B155</f>
        <v>0</v>
      </c>
      <c r="C155">
        <f>'Skin-HRS local'!C155</f>
        <v>0</v>
      </c>
      <c r="D155">
        <f>'Skin-HRS local'!D155</f>
        <v>0</v>
      </c>
      <c r="E155">
        <f>VLOOKUP(D155,Substances!A:B,2,FALSE)</f>
        <v>0</v>
      </c>
      <c r="F155" t="e">
        <f>'Skin-MT body'!CS155</f>
        <v>#N/A</v>
      </c>
      <c r="G155" t="str">
        <f>IF(E155="gas","",'Skin-HRS local'!G155)</f>
        <v>Immersion</v>
      </c>
      <c r="H155" t="str">
        <f>IF(E155="liquid",VLOOKUP(G155,'G03, tab A1'!$B$14:$D$19,2,FALSE),IF(E155="solid",VLOOKUP(G155,'G03, tab A1'!$B$5:$D$10,2,FALSE),""))</f>
        <v/>
      </c>
      <c r="I155" s="52" t="e">
        <f t="shared" si="18"/>
        <v>#N/A</v>
      </c>
      <c r="J155" t="str">
        <f>IF(OR(E155="solid",E155="liquid"),I155*'Skin-HRS local'!K155,"")</f>
        <v/>
      </c>
      <c r="K155" t="e">
        <f>IF(OR(E155="solid",E155="gas",VLOOKUP('Skin-HRS systemic'!D155,'INPUT-Substances'!A:T,18,FALSE)="yes",VLOOKUP('Skin-HRS systemic'!D155,'INPUT-Substances'!A:T,19,FALSE)&gt;500,VLOOKUP('Skin-HRS systemic'!D155,'INPUT-Substances'!A:T,20,FALSE)&gt;5,VLOOKUP('Skin-HRS systemic'!D155,'INPUT-Substances'!A:T,20,FALSE)&lt;(-1)),0.1,1)</f>
        <v>#N/A</v>
      </c>
      <c r="L155" t="e">
        <f t="shared" si="19"/>
        <v>#VALUE!</v>
      </c>
      <c r="M155">
        <f>IF(E155="gas","",'Skin-HRS local'!AJ155)</f>
        <v>0</v>
      </c>
      <c r="N155">
        <f t="shared" si="20"/>
        <v>0.1</v>
      </c>
      <c r="O155" t="e">
        <f t="shared" si="21"/>
        <v>#VALUE!</v>
      </c>
      <c r="P155" s="52" t="e">
        <f t="shared" si="22"/>
        <v>#VALUE!</v>
      </c>
      <c r="Q155">
        <f>IF(E155="gas","",VLOOKUP('Skin-HRS local'!AQ155,'O03, tab 2,3,5,7,8'!$G$18:$I$21,3,FALSE))</f>
        <v>10</v>
      </c>
      <c r="R155" s="52" t="e">
        <f t="shared" si="23"/>
        <v>#VALUE!</v>
      </c>
      <c r="S155" s="52" t="e">
        <f t="shared" si="24"/>
        <v>#VALUE!</v>
      </c>
      <c r="T155">
        <f>IF($E155="gas","",IF(ISERROR(VLOOKUP('Skin-HRS local'!M155,'O03, tab 2,3,5,7,8'!$A:$D,4,FALSE)),0,VLOOKUP('Skin-HRS local'!M155,'O03, tab 2,3,5,7,8'!$A:$D,4,FALSE)))</f>
        <v>0</v>
      </c>
      <c r="U155">
        <f>IF($E155="gas","",IF(ISERROR(VLOOKUP('Skin-HRS local'!N155,'O03, tab 2,3,5,7,8'!$A:$D,4,FALSE)),0,VLOOKUP('Skin-HRS local'!N155,'O03, tab 2,3,5,7,8'!$A:$D,4,FALSE)))</f>
        <v>0</v>
      </c>
      <c r="V155">
        <f>IF($E155="gas","",IF(ISERROR(VLOOKUP('Skin-HRS local'!O155,'O03, tab 2,3,5,7,8'!$A:$D,4,FALSE)),0,VLOOKUP('Skin-HRS local'!O155,'O03, tab 2,3,5,7,8'!$A:$D,4,FALSE)))</f>
        <v>0</v>
      </c>
      <c r="W155">
        <f>IF($E155="gas","",IF(ISERROR(VLOOKUP('Skin-HRS local'!P155,'O03, tab 2,3,5,7,8'!$A:$D,4,FALSE)),0,VLOOKUP('Skin-HRS local'!P155,'O03, tab 2,3,5,7,8'!$A:$D,4,FALSE)))</f>
        <v>0</v>
      </c>
      <c r="X155">
        <f>IF($E155="gas","",IF(ISERROR(VLOOKUP('Skin-HRS local'!Q155,'O03, tab 2,3,5,7,8'!$A:$D,4,FALSE)),0,VLOOKUP('Skin-HRS local'!Q155,'O03, tab 2,3,5,7,8'!$A:$D,4,FALSE)))</f>
        <v>0</v>
      </c>
      <c r="Y155">
        <f>IF($E155="gas","",IF(ISERROR(VLOOKUP('Skin-HRS local'!R155,'O03, tab 2,3,5,7,8'!$A:$D,4,FALSE)),0,VLOOKUP('Skin-HRS local'!R155,'O03, tab 2,3,5,7,8'!$A:$D,4,FALSE)))</f>
        <v>0</v>
      </c>
      <c r="Z155">
        <f>IF($E155="gas","",IF(ISERROR(VLOOKUP('Skin-HRS local'!S155,'O03, tab 2,3,5,7,8'!$A:$D,4,FALSE)),0,VLOOKUP('Skin-HRS local'!S155,'O03, tab 2,3,5,7,8'!$A:$D,4,FALSE)))</f>
        <v>0</v>
      </c>
      <c r="AA155">
        <f>IF($E155="gas","",IF(ISERROR(VLOOKUP('Skin-HRS local'!T155,'O03, tab 2,3,5,7,8'!$A:$D,4,FALSE)),0,VLOOKUP('Skin-HRS local'!T155,'O03, tab 2,3,5,7,8'!$A:$D,4,FALSE)))</f>
        <v>0</v>
      </c>
      <c r="AB155">
        <f>IF($E155="gas","",IF(ISERROR(VLOOKUP('Skin-HRS local'!U155,'O03, tab 2,3,5,7,8'!$A:$D,4,FALSE)),0,VLOOKUP('Skin-HRS local'!U155,'O03, tab 2,3,5,7,8'!$A:$D,4,FALSE)))</f>
        <v>0</v>
      </c>
      <c r="AC155">
        <f>IF($E155="gas","",IF(ISERROR(VLOOKUP('Skin-HRS local'!V155,'O03, tab 2,3,5,7,8'!$A:$D,4,FALSE)),0,VLOOKUP('Skin-HRS local'!V155,'O03, tab 2,3,5,7,8'!$A:$D,4,FALSE)))</f>
        <v>0</v>
      </c>
      <c r="AD155" s="52">
        <f t="shared" si="25"/>
        <v>0</v>
      </c>
      <c r="AE155" t="str">
        <f>IF(OR(AD155=0,E155="gas"),"",INDEX('O03'!$B$16:$G$22,'Skin-HRS systemic'!S155,'Skin-HRS systemic'!AD155))</f>
        <v/>
      </c>
      <c r="AF155">
        <f>IF(E155="gas","",'Inhalation-E,WE,HS'!Q155)</f>
        <v>1</v>
      </c>
      <c r="AG155">
        <f>IF(OR(E155="gas",AD155=0),0,(1/('INPUT-Settings'!$E$4^4*'INPUT-Settings'!$E$5^3)^(1/9))^(10-AE155))</f>
        <v>0</v>
      </c>
      <c r="AH155" s="52">
        <f t="shared" si="26"/>
        <v>0</v>
      </c>
    </row>
    <row r="156" spans="1:34" x14ac:dyDescent="0.3">
      <c r="A156">
        <f>'Skin-HRS local'!A156</f>
        <v>0</v>
      </c>
      <c r="B156">
        <f>'Skin-HRS local'!B156</f>
        <v>0</v>
      </c>
      <c r="C156">
        <f>'Skin-HRS local'!C156</f>
        <v>0</v>
      </c>
      <c r="D156">
        <f>'Skin-HRS local'!D156</f>
        <v>0</v>
      </c>
      <c r="E156">
        <f>VLOOKUP(D156,Substances!A:B,2,FALSE)</f>
        <v>0</v>
      </c>
      <c r="F156" t="e">
        <f>'Skin-MT body'!CS156</f>
        <v>#N/A</v>
      </c>
      <c r="G156" t="str">
        <f>IF(E156="gas","",'Skin-HRS local'!G156)</f>
        <v>Immersion</v>
      </c>
      <c r="H156" t="str">
        <f>IF(E156="liquid",VLOOKUP(G156,'G03, tab A1'!$B$14:$D$19,2,FALSE),IF(E156="solid",VLOOKUP(G156,'G03, tab A1'!$B$5:$D$10,2,FALSE),""))</f>
        <v/>
      </c>
      <c r="I156" s="52" t="e">
        <f t="shared" si="18"/>
        <v>#N/A</v>
      </c>
      <c r="J156" t="str">
        <f>IF(OR(E156="solid",E156="liquid"),I156*'Skin-HRS local'!K156,"")</f>
        <v/>
      </c>
      <c r="K156" t="e">
        <f>IF(OR(E156="solid",E156="gas",VLOOKUP('Skin-HRS systemic'!D156,'INPUT-Substances'!A:T,18,FALSE)="yes",VLOOKUP('Skin-HRS systemic'!D156,'INPUT-Substances'!A:T,19,FALSE)&gt;500,VLOOKUP('Skin-HRS systemic'!D156,'INPUT-Substances'!A:T,20,FALSE)&gt;5,VLOOKUP('Skin-HRS systemic'!D156,'INPUT-Substances'!A:T,20,FALSE)&lt;(-1)),0.1,1)</f>
        <v>#N/A</v>
      </c>
      <c r="L156" t="e">
        <f t="shared" si="19"/>
        <v>#VALUE!</v>
      </c>
      <c r="M156">
        <f>IF(E156="gas","",'Skin-HRS local'!AJ156)</f>
        <v>0</v>
      </c>
      <c r="N156">
        <f t="shared" si="20"/>
        <v>0.1</v>
      </c>
      <c r="O156" t="e">
        <f t="shared" si="21"/>
        <v>#VALUE!</v>
      </c>
      <c r="P156" s="52" t="e">
        <f t="shared" si="22"/>
        <v>#VALUE!</v>
      </c>
      <c r="Q156">
        <f>IF(E156="gas","",VLOOKUP('Skin-HRS local'!AQ156,'O03, tab 2,3,5,7,8'!$G$18:$I$21,3,FALSE))</f>
        <v>10</v>
      </c>
      <c r="R156" s="52" t="e">
        <f t="shared" si="23"/>
        <v>#VALUE!</v>
      </c>
      <c r="S156" s="52" t="e">
        <f t="shared" si="24"/>
        <v>#VALUE!</v>
      </c>
      <c r="T156">
        <f>IF($E156="gas","",IF(ISERROR(VLOOKUP('Skin-HRS local'!M156,'O03, tab 2,3,5,7,8'!$A:$D,4,FALSE)),0,VLOOKUP('Skin-HRS local'!M156,'O03, tab 2,3,5,7,8'!$A:$D,4,FALSE)))</f>
        <v>0</v>
      </c>
      <c r="U156">
        <f>IF($E156="gas","",IF(ISERROR(VLOOKUP('Skin-HRS local'!N156,'O03, tab 2,3,5,7,8'!$A:$D,4,FALSE)),0,VLOOKUP('Skin-HRS local'!N156,'O03, tab 2,3,5,7,8'!$A:$D,4,FALSE)))</f>
        <v>0</v>
      </c>
      <c r="V156">
        <f>IF($E156="gas","",IF(ISERROR(VLOOKUP('Skin-HRS local'!O156,'O03, tab 2,3,5,7,8'!$A:$D,4,FALSE)),0,VLOOKUP('Skin-HRS local'!O156,'O03, tab 2,3,5,7,8'!$A:$D,4,FALSE)))</f>
        <v>0</v>
      </c>
      <c r="W156">
        <f>IF($E156="gas","",IF(ISERROR(VLOOKUP('Skin-HRS local'!P156,'O03, tab 2,3,5,7,8'!$A:$D,4,FALSE)),0,VLOOKUP('Skin-HRS local'!P156,'O03, tab 2,3,5,7,8'!$A:$D,4,FALSE)))</f>
        <v>0</v>
      </c>
      <c r="X156">
        <f>IF($E156="gas","",IF(ISERROR(VLOOKUP('Skin-HRS local'!Q156,'O03, tab 2,3,5,7,8'!$A:$D,4,FALSE)),0,VLOOKUP('Skin-HRS local'!Q156,'O03, tab 2,3,5,7,8'!$A:$D,4,FALSE)))</f>
        <v>0</v>
      </c>
      <c r="Y156">
        <f>IF($E156="gas","",IF(ISERROR(VLOOKUP('Skin-HRS local'!R156,'O03, tab 2,3,5,7,8'!$A:$D,4,FALSE)),0,VLOOKUP('Skin-HRS local'!R156,'O03, tab 2,3,5,7,8'!$A:$D,4,FALSE)))</f>
        <v>0</v>
      </c>
      <c r="Z156">
        <f>IF($E156="gas","",IF(ISERROR(VLOOKUP('Skin-HRS local'!S156,'O03, tab 2,3,5,7,8'!$A:$D,4,FALSE)),0,VLOOKUP('Skin-HRS local'!S156,'O03, tab 2,3,5,7,8'!$A:$D,4,FALSE)))</f>
        <v>0</v>
      </c>
      <c r="AA156">
        <f>IF($E156="gas","",IF(ISERROR(VLOOKUP('Skin-HRS local'!T156,'O03, tab 2,3,5,7,8'!$A:$D,4,FALSE)),0,VLOOKUP('Skin-HRS local'!T156,'O03, tab 2,3,5,7,8'!$A:$D,4,FALSE)))</f>
        <v>0</v>
      </c>
      <c r="AB156">
        <f>IF($E156="gas","",IF(ISERROR(VLOOKUP('Skin-HRS local'!U156,'O03, tab 2,3,5,7,8'!$A:$D,4,FALSE)),0,VLOOKUP('Skin-HRS local'!U156,'O03, tab 2,3,5,7,8'!$A:$D,4,FALSE)))</f>
        <v>0</v>
      </c>
      <c r="AC156">
        <f>IF($E156="gas","",IF(ISERROR(VLOOKUP('Skin-HRS local'!V156,'O03, tab 2,3,5,7,8'!$A:$D,4,FALSE)),0,VLOOKUP('Skin-HRS local'!V156,'O03, tab 2,3,5,7,8'!$A:$D,4,FALSE)))</f>
        <v>0</v>
      </c>
      <c r="AD156" s="52">
        <f t="shared" si="25"/>
        <v>0</v>
      </c>
      <c r="AE156" t="str">
        <f>IF(OR(AD156=0,E156="gas"),"",INDEX('O03'!$B$16:$G$22,'Skin-HRS systemic'!S156,'Skin-HRS systemic'!AD156))</f>
        <v/>
      </c>
      <c r="AF156">
        <f>IF(E156="gas","",'Inhalation-E,WE,HS'!Q156)</f>
        <v>1</v>
      </c>
      <c r="AG156">
        <f>IF(OR(E156="gas",AD156=0),0,(1/('INPUT-Settings'!$E$4^4*'INPUT-Settings'!$E$5^3)^(1/9))^(10-AE156))</f>
        <v>0</v>
      </c>
      <c r="AH156" s="52">
        <f t="shared" si="26"/>
        <v>0</v>
      </c>
    </row>
    <row r="157" spans="1:34" x14ac:dyDescent="0.3">
      <c r="A157">
        <f>'Skin-HRS local'!A157</f>
        <v>0</v>
      </c>
      <c r="B157">
        <f>'Skin-HRS local'!B157</f>
        <v>0</v>
      </c>
      <c r="C157">
        <f>'Skin-HRS local'!C157</f>
        <v>0</v>
      </c>
      <c r="D157">
        <f>'Skin-HRS local'!D157</f>
        <v>0</v>
      </c>
      <c r="E157">
        <f>VLOOKUP(D157,Substances!A:B,2,FALSE)</f>
        <v>0</v>
      </c>
      <c r="F157" t="e">
        <f>'Skin-MT body'!CS157</f>
        <v>#N/A</v>
      </c>
      <c r="G157" t="str">
        <f>IF(E157="gas","",'Skin-HRS local'!G157)</f>
        <v>Immersion</v>
      </c>
      <c r="H157" t="str">
        <f>IF(E157="liquid",VLOOKUP(G157,'G03, tab A1'!$B$14:$D$19,2,FALSE),IF(E157="solid",VLOOKUP(G157,'G03, tab A1'!$B$5:$D$10,2,FALSE),""))</f>
        <v/>
      </c>
      <c r="I157" s="52" t="e">
        <f t="shared" si="18"/>
        <v>#N/A</v>
      </c>
      <c r="J157" t="str">
        <f>IF(OR(E157="solid",E157="liquid"),I157*'Skin-HRS local'!K157,"")</f>
        <v/>
      </c>
      <c r="K157" t="e">
        <f>IF(OR(E157="solid",E157="gas",VLOOKUP('Skin-HRS systemic'!D157,'INPUT-Substances'!A:T,18,FALSE)="yes",VLOOKUP('Skin-HRS systemic'!D157,'INPUT-Substances'!A:T,19,FALSE)&gt;500,VLOOKUP('Skin-HRS systemic'!D157,'INPUT-Substances'!A:T,20,FALSE)&gt;5,VLOOKUP('Skin-HRS systemic'!D157,'INPUT-Substances'!A:T,20,FALSE)&lt;(-1)),0.1,1)</f>
        <v>#N/A</v>
      </c>
      <c r="L157" t="e">
        <f t="shared" si="19"/>
        <v>#VALUE!</v>
      </c>
      <c r="M157">
        <f>IF(E157="gas","",'Skin-HRS local'!AJ157)</f>
        <v>0</v>
      </c>
      <c r="N157">
        <f t="shared" si="20"/>
        <v>0.1</v>
      </c>
      <c r="O157" t="e">
        <f t="shared" si="21"/>
        <v>#VALUE!</v>
      </c>
      <c r="P157" s="52" t="e">
        <f t="shared" si="22"/>
        <v>#VALUE!</v>
      </c>
      <c r="Q157">
        <f>IF(E157="gas","",VLOOKUP('Skin-HRS local'!AQ157,'O03, tab 2,3,5,7,8'!$G$18:$I$21,3,FALSE))</f>
        <v>10</v>
      </c>
      <c r="R157" s="52" t="e">
        <f t="shared" si="23"/>
        <v>#VALUE!</v>
      </c>
      <c r="S157" s="52" t="e">
        <f t="shared" si="24"/>
        <v>#VALUE!</v>
      </c>
      <c r="T157">
        <f>IF($E157="gas","",IF(ISERROR(VLOOKUP('Skin-HRS local'!M157,'O03, tab 2,3,5,7,8'!$A:$D,4,FALSE)),0,VLOOKUP('Skin-HRS local'!M157,'O03, tab 2,3,5,7,8'!$A:$D,4,FALSE)))</f>
        <v>0</v>
      </c>
      <c r="U157">
        <f>IF($E157="gas","",IF(ISERROR(VLOOKUP('Skin-HRS local'!N157,'O03, tab 2,3,5,7,8'!$A:$D,4,FALSE)),0,VLOOKUP('Skin-HRS local'!N157,'O03, tab 2,3,5,7,8'!$A:$D,4,FALSE)))</f>
        <v>0</v>
      </c>
      <c r="V157">
        <f>IF($E157="gas","",IF(ISERROR(VLOOKUP('Skin-HRS local'!O157,'O03, tab 2,3,5,7,8'!$A:$D,4,FALSE)),0,VLOOKUP('Skin-HRS local'!O157,'O03, tab 2,3,5,7,8'!$A:$D,4,FALSE)))</f>
        <v>0</v>
      </c>
      <c r="W157">
        <f>IF($E157="gas","",IF(ISERROR(VLOOKUP('Skin-HRS local'!P157,'O03, tab 2,3,5,7,8'!$A:$D,4,FALSE)),0,VLOOKUP('Skin-HRS local'!P157,'O03, tab 2,3,5,7,8'!$A:$D,4,FALSE)))</f>
        <v>0</v>
      </c>
      <c r="X157">
        <f>IF($E157="gas","",IF(ISERROR(VLOOKUP('Skin-HRS local'!Q157,'O03, tab 2,3,5,7,8'!$A:$D,4,FALSE)),0,VLOOKUP('Skin-HRS local'!Q157,'O03, tab 2,3,5,7,8'!$A:$D,4,FALSE)))</f>
        <v>0</v>
      </c>
      <c r="Y157">
        <f>IF($E157="gas","",IF(ISERROR(VLOOKUP('Skin-HRS local'!R157,'O03, tab 2,3,5,7,8'!$A:$D,4,FALSE)),0,VLOOKUP('Skin-HRS local'!R157,'O03, tab 2,3,5,7,8'!$A:$D,4,FALSE)))</f>
        <v>0</v>
      </c>
      <c r="Z157">
        <f>IF($E157="gas","",IF(ISERROR(VLOOKUP('Skin-HRS local'!S157,'O03, tab 2,3,5,7,8'!$A:$D,4,FALSE)),0,VLOOKUP('Skin-HRS local'!S157,'O03, tab 2,3,5,7,8'!$A:$D,4,FALSE)))</f>
        <v>0</v>
      </c>
      <c r="AA157">
        <f>IF($E157="gas","",IF(ISERROR(VLOOKUP('Skin-HRS local'!T157,'O03, tab 2,3,5,7,8'!$A:$D,4,FALSE)),0,VLOOKUP('Skin-HRS local'!T157,'O03, tab 2,3,5,7,8'!$A:$D,4,FALSE)))</f>
        <v>0</v>
      </c>
      <c r="AB157">
        <f>IF($E157="gas","",IF(ISERROR(VLOOKUP('Skin-HRS local'!U157,'O03, tab 2,3,5,7,8'!$A:$D,4,FALSE)),0,VLOOKUP('Skin-HRS local'!U157,'O03, tab 2,3,5,7,8'!$A:$D,4,FALSE)))</f>
        <v>0</v>
      </c>
      <c r="AC157">
        <f>IF($E157="gas","",IF(ISERROR(VLOOKUP('Skin-HRS local'!V157,'O03, tab 2,3,5,7,8'!$A:$D,4,FALSE)),0,VLOOKUP('Skin-HRS local'!V157,'O03, tab 2,3,5,7,8'!$A:$D,4,FALSE)))</f>
        <v>0</v>
      </c>
      <c r="AD157" s="52">
        <f t="shared" si="25"/>
        <v>0</v>
      </c>
      <c r="AE157" t="str">
        <f>IF(OR(AD157=0,E157="gas"),"",INDEX('O03'!$B$16:$G$22,'Skin-HRS systemic'!S157,'Skin-HRS systemic'!AD157))</f>
        <v/>
      </c>
      <c r="AF157">
        <f>IF(E157="gas","",'Inhalation-E,WE,HS'!Q157)</f>
        <v>1</v>
      </c>
      <c r="AG157">
        <f>IF(OR(E157="gas",AD157=0),0,(1/('INPUT-Settings'!$E$4^4*'INPUT-Settings'!$E$5^3)^(1/9))^(10-AE157))</f>
        <v>0</v>
      </c>
      <c r="AH157" s="52">
        <f t="shared" si="26"/>
        <v>0</v>
      </c>
    </row>
    <row r="158" spans="1:34" x14ac:dyDescent="0.3">
      <c r="A158">
        <f>'Skin-HRS local'!A158</f>
        <v>0</v>
      </c>
      <c r="B158">
        <f>'Skin-HRS local'!B158</f>
        <v>0</v>
      </c>
      <c r="C158">
        <f>'Skin-HRS local'!C158</f>
        <v>0</v>
      </c>
      <c r="D158">
        <f>'Skin-HRS local'!D158</f>
        <v>0</v>
      </c>
      <c r="E158">
        <f>VLOOKUP(D158,Substances!A:B,2,FALSE)</f>
        <v>0</v>
      </c>
      <c r="F158" t="e">
        <f>'Skin-MT body'!CS158</f>
        <v>#N/A</v>
      </c>
      <c r="G158" t="str">
        <f>IF(E158="gas","",'Skin-HRS local'!G158)</f>
        <v>Immersion</v>
      </c>
      <c r="H158" t="str">
        <f>IF(E158="liquid",VLOOKUP(G158,'G03, tab A1'!$B$14:$D$19,2,FALSE),IF(E158="solid",VLOOKUP(G158,'G03, tab A1'!$B$5:$D$10,2,FALSE),""))</f>
        <v/>
      </c>
      <c r="I158" s="52" t="e">
        <f t="shared" si="18"/>
        <v>#N/A</v>
      </c>
      <c r="J158" t="str">
        <f>IF(OR(E158="solid",E158="liquid"),I158*'Skin-HRS local'!K158,"")</f>
        <v/>
      </c>
      <c r="K158" t="e">
        <f>IF(OR(E158="solid",E158="gas",VLOOKUP('Skin-HRS systemic'!D158,'INPUT-Substances'!A:T,18,FALSE)="yes",VLOOKUP('Skin-HRS systemic'!D158,'INPUT-Substances'!A:T,19,FALSE)&gt;500,VLOOKUP('Skin-HRS systemic'!D158,'INPUT-Substances'!A:T,20,FALSE)&gt;5,VLOOKUP('Skin-HRS systemic'!D158,'INPUT-Substances'!A:T,20,FALSE)&lt;(-1)),0.1,1)</f>
        <v>#N/A</v>
      </c>
      <c r="L158" t="e">
        <f t="shared" si="19"/>
        <v>#VALUE!</v>
      </c>
      <c r="M158">
        <f>IF(E158="gas","",'Skin-HRS local'!AJ158)</f>
        <v>0</v>
      </c>
      <c r="N158">
        <f t="shared" si="20"/>
        <v>0.1</v>
      </c>
      <c r="O158" t="e">
        <f t="shared" si="21"/>
        <v>#VALUE!</v>
      </c>
      <c r="P158" s="52" t="e">
        <f t="shared" si="22"/>
        <v>#VALUE!</v>
      </c>
      <c r="Q158">
        <f>IF(E158="gas","",VLOOKUP('Skin-HRS local'!AQ158,'O03, tab 2,3,5,7,8'!$G$18:$I$21,3,FALSE))</f>
        <v>10</v>
      </c>
      <c r="R158" s="52" t="e">
        <f t="shared" si="23"/>
        <v>#VALUE!</v>
      </c>
      <c r="S158" s="52" t="e">
        <f t="shared" si="24"/>
        <v>#VALUE!</v>
      </c>
      <c r="T158">
        <f>IF($E158="gas","",IF(ISERROR(VLOOKUP('Skin-HRS local'!M158,'O03, tab 2,3,5,7,8'!$A:$D,4,FALSE)),0,VLOOKUP('Skin-HRS local'!M158,'O03, tab 2,3,5,7,8'!$A:$D,4,FALSE)))</f>
        <v>0</v>
      </c>
      <c r="U158">
        <f>IF($E158="gas","",IF(ISERROR(VLOOKUP('Skin-HRS local'!N158,'O03, tab 2,3,5,7,8'!$A:$D,4,FALSE)),0,VLOOKUP('Skin-HRS local'!N158,'O03, tab 2,3,5,7,8'!$A:$D,4,FALSE)))</f>
        <v>0</v>
      </c>
      <c r="V158">
        <f>IF($E158="gas","",IF(ISERROR(VLOOKUP('Skin-HRS local'!O158,'O03, tab 2,3,5,7,8'!$A:$D,4,FALSE)),0,VLOOKUP('Skin-HRS local'!O158,'O03, tab 2,3,5,7,8'!$A:$D,4,FALSE)))</f>
        <v>0</v>
      </c>
      <c r="W158">
        <f>IF($E158="gas","",IF(ISERROR(VLOOKUP('Skin-HRS local'!P158,'O03, tab 2,3,5,7,8'!$A:$D,4,FALSE)),0,VLOOKUP('Skin-HRS local'!P158,'O03, tab 2,3,5,7,8'!$A:$D,4,FALSE)))</f>
        <v>0</v>
      </c>
      <c r="X158">
        <f>IF($E158="gas","",IF(ISERROR(VLOOKUP('Skin-HRS local'!Q158,'O03, tab 2,3,5,7,8'!$A:$D,4,FALSE)),0,VLOOKUP('Skin-HRS local'!Q158,'O03, tab 2,3,5,7,8'!$A:$D,4,FALSE)))</f>
        <v>0</v>
      </c>
      <c r="Y158">
        <f>IF($E158="gas","",IF(ISERROR(VLOOKUP('Skin-HRS local'!R158,'O03, tab 2,3,5,7,8'!$A:$D,4,FALSE)),0,VLOOKUP('Skin-HRS local'!R158,'O03, tab 2,3,5,7,8'!$A:$D,4,FALSE)))</f>
        <v>0</v>
      </c>
      <c r="Z158">
        <f>IF($E158="gas","",IF(ISERROR(VLOOKUP('Skin-HRS local'!S158,'O03, tab 2,3,5,7,8'!$A:$D,4,FALSE)),0,VLOOKUP('Skin-HRS local'!S158,'O03, tab 2,3,5,7,8'!$A:$D,4,FALSE)))</f>
        <v>0</v>
      </c>
      <c r="AA158">
        <f>IF($E158="gas","",IF(ISERROR(VLOOKUP('Skin-HRS local'!T158,'O03, tab 2,3,5,7,8'!$A:$D,4,FALSE)),0,VLOOKUP('Skin-HRS local'!T158,'O03, tab 2,3,5,7,8'!$A:$D,4,FALSE)))</f>
        <v>0</v>
      </c>
      <c r="AB158">
        <f>IF($E158="gas","",IF(ISERROR(VLOOKUP('Skin-HRS local'!U158,'O03, tab 2,3,5,7,8'!$A:$D,4,FALSE)),0,VLOOKUP('Skin-HRS local'!U158,'O03, tab 2,3,5,7,8'!$A:$D,4,FALSE)))</f>
        <v>0</v>
      </c>
      <c r="AC158">
        <f>IF($E158="gas","",IF(ISERROR(VLOOKUP('Skin-HRS local'!V158,'O03, tab 2,3,5,7,8'!$A:$D,4,FALSE)),0,VLOOKUP('Skin-HRS local'!V158,'O03, tab 2,3,5,7,8'!$A:$D,4,FALSE)))</f>
        <v>0</v>
      </c>
      <c r="AD158" s="52">
        <f t="shared" si="25"/>
        <v>0</v>
      </c>
      <c r="AE158" t="str">
        <f>IF(OR(AD158=0,E158="gas"),"",INDEX('O03'!$B$16:$G$22,'Skin-HRS systemic'!S158,'Skin-HRS systemic'!AD158))</f>
        <v/>
      </c>
      <c r="AF158">
        <f>IF(E158="gas","",'Inhalation-E,WE,HS'!Q158)</f>
        <v>1</v>
      </c>
      <c r="AG158">
        <f>IF(OR(E158="gas",AD158=0),0,(1/('INPUT-Settings'!$E$4^4*'INPUT-Settings'!$E$5^3)^(1/9))^(10-AE158))</f>
        <v>0</v>
      </c>
      <c r="AH158" s="52">
        <f t="shared" si="26"/>
        <v>0</v>
      </c>
    </row>
    <row r="159" spans="1:34" x14ac:dyDescent="0.3">
      <c r="A159">
        <f>'Skin-HRS local'!A159</f>
        <v>0</v>
      </c>
      <c r="B159">
        <f>'Skin-HRS local'!B159</f>
        <v>0</v>
      </c>
      <c r="C159">
        <f>'Skin-HRS local'!C159</f>
        <v>0</v>
      </c>
      <c r="D159">
        <f>'Skin-HRS local'!D159</f>
        <v>0</v>
      </c>
      <c r="E159">
        <f>VLOOKUP(D159,Substances!A:B,2,FALSE)</f>
        <v>0</v>
      </c>
      <c r="F159" t="e">
        <f>'Skin-MT body'!CS159</f>
        <v>#N/A</v>
      </c>
      <c r="G159" t="str">
        <f>IF(E159="gas","",'Skin-HRS local'!G159)</f>
        <v>Immersion</v>
      </c>
      <c r="H159" t="str">
        <f>IF(E159="liquid",VLOOKUP(G159,'G03, tab A1'!$B$14:$D$19,2,FALSE),IF(E159="solid",VLOOKUP(G159,'G03, tab A1'!$B$5:$D$10,2,FALSE),""))</f>
        <v/>
      </c>
      <c r="I159" s="52" t="e">
        <f t="shared" si="18"/>
        <v>#N/A</v>
      </c>
      <c r="J159" t="str">
        <f>IF(OR(E159="solid",E159="liquid"),I159*'Skin-HRS local'!K159,"")</f>
        <v/>
      </c>
      <c r="K159" t="e">
        <f>IF(OR(E159="solid",E159="gas",VLOOKUP('Skin-HRS systemic'!D159,'INPUT-Substances'!A:T,18,FALSE)="yes",VLOOKUP('Skin-HRS systemic'!D159,'INPUT-Substances'!A:T,19,FALSE)&gt;500,VLOOKUP('Skin-HRS systemic'!D159,'INPUT-Substances'!A:T,20,FALSE)&gt;5,VLOOKUP('Skin-HRS systemic'!D159,'INPUT-Substances'!A:T,20,FALSE)&lt;(-1)),0.1,1)</f>
        <v>#N/A</v>
      </c>
      <c r="L159" t="e">
        <f t="shared" si="19"/>
        <v>#VALUE!</v>
      </c>
      <c r="M159">
        <f>IF(E159="gas","",'Skin-HRS local'!AJ159)</f>
        <v>0</v>
      </c>
      <c r="N159">
        <f t="shared" si="20"/>
        <v>0.1</v>
      </c>
      <c r="O159" t="e">
        <f t="shared" si="21"/>
        <v>#VALUE!</v>
      </c>
      <c r="P159" s="52" t="e">
        <f t="shared" si="22"/>
        <v>#VALUE!</v>
      </c>
      <c r="Q159">
        <f>IF(E159="gas","",VLOOKUP('Skin-HRS local'!AQ159,'O03, tab 2,3,5,7,8'!$G$18:$I$21,3,FALSE))</f>
        <v>10</v>
      </c>
      <c r="R159" s="52" t="e">
        <f t="shared" si="23"/>
        <v>#VALUE!</v>
      </c>
      <c r="S159" s="52" t="e">
        <f t="shared" si="24"/>
        <v>#VALUE!</v>
      </c>
      <c r="T159">
        <f>IF($E159="gas","",IF(ISERROR(VLOOKUP('Skin-HRS local'!M159,'O03, tab 2,3,5,7,8'!$A:$D,4,FALSE)),0,VLOOKUP('Skin-HRS local'!M159,'O03, tab 2,3,5,7,8'!$A:$D,4,FALSE)))</f>
        <v>0</v>
      </c>
      <c r="U159">
        <f>IF($E159="gas","",IF(ISERROR(VLOOKUP('Skin-HRS local'!N159,'O03, tab 2,3,5,7,8'!$A:$D,4,FALSE)),0,VLOOKUP('Skin-HRS local'!N159,'O03, tab 2,3,5,7,8'!$A:$D,4,FALSE)))</f>
        <v>0</v>
      </c>
      <c r="V159">
        <f>IF($E159="gas","",IF(ISERROR(VLOOKUP('Skin-HRS local'!O159,'O03, tab 2,3,5,7,8'!$A:$D,4,FALSE)),0,VLOOKUP('Skin-HRS local'!O159,'O03, tab 2,3,5,7,8'!$A:$D,4,FALSE)))</f>
        <v>0</v>
      </c>
      <c r="W159">
        <f>IF($E159="gas","",IF(ISERROR(VLOOKUP('Skin-HRS local'!P159,'O03, tab 2,3,5,7,8'!$A:$D,4,FALSE)),0,VLOOKUP('Skin-HRS local'!P159,'O03, tab 2,3,5,7,8'!$A:$D,4,FALSE)))</f>
        <v>0</v>
      </c>
      <c r="X159">
        <f>IF($E159="gas","",IF(ISERROR(VLOOKUP('Skin-HRS local'!Q159,'O03, tab 2,3,5,7,8'!$A:$D,4,FALSE)),0,VLOOKUP('Skin-HRS local'!Q159,'O03, tab 2,3,5,7,8'!$A:$D,4,FALSE)))</f>
        <v>0</v>
      </c>
      <c r="Y159">
        <f>IF($E159="gas","",IF(ISERROR(VLOOKUP('Skin-HRS local'!R159,'O03, tab 2,3,5,7,8'!$A:$D,4,FALSE)),0,VLOOKUP('Skin-HRS local'!R159,'O03, tab 2,3,5,7,8'!$A:$D,4,FALSE)))</f>
        <v>0</v>
      </c>
      <c r="Z159">
        <f>IF($E159="gas","",IF(ISERROR(VLOOKUP('Skin-HRS local'!S159,'O03, tab 2,3,5,7,8'!$A:$D,4,FALSE)),0,VLOOKUP('Skin-HRS local'!S159,'O03, tab 2,3,5,7,8'!$A:$D,4,FALSE)))</f>
        <v>0</v>
      </c>
      <c r="AA159">
        <f>IF($E159="gas","",IF(ISERROR(VLOOKUP('Skin-HRS local'!T159,'O03, tab 2,3,5,7,8'!$A:$D,4,FALSE)),0,VLOOKUP('Skin-HRS local'!T159,'O03, tab 2,3,5,7,8'!$A:$D,4,FALSE)))</f>
        <v>0</v>
      </c>
      <c r="AB159">
        <f>IF($E159="gas","",IF(ISERROR(VLOOKUP('Skin-HRS local'!U159,'O03, tab 2,3,5,7,8'!$A:$D,4,FALSE)),0,VLOOKUP('Skin-HRS local'!U159,'O03, tab 2,3,5,7,8'!$A:$D,4,FALSE)))</f>
        <v>0</v>
      </c>
      <c r="AC159">
        <f>IF($E159="gas","",IF(ISERROR(VLOOKUP('Skin-HRS local'!V159,'O03, tab 2,3,5,7,8'!$A:$D,4,FALSE)),0,VLOOKUP('Skin-HRS local'!V159,'O03, tab 2,3,5,7,8'!$A:$D,4,FALSE)))</f>
        <v>0</v>
      </c>
      <c r="AD159" s="52">
        <f t="shared" si="25"/>
        <v>0</v>
      </c>
      <c r="AE159" t="str">
        <f>IF(OR(AD159=0,E159="gas"),"",INDEX('O03'!$B$16:$G$22,'Skin-HRS systemic'!S159,'Skin-HRS systemic'!AD159))</f>
        <v/>
      </c>
      <c r="AF159">
        <f>IF(E159="gas","",'Inhalation-E,WE,HS'!Q159)</f>
        <v>1</v>
      </c>
      <c r="AG159">
        <f>IF(OR(E159="gas",AD159=0),0,(1/('INPUT-Settings'!$E$4^4*'INPUT-Settings'!$E$5^3)^(1/9))^(10-AE159))</f>
        <v>0</v>
      </c>
      <c r="AH159" s="52">
        <f t="shared" si="26"/>
        <v>0</v>
      </c>
    </row>
    <row r="160" spans="1:34" x14ac:dyDescent="0.3">
      <c r="A160">
        <f>'Skin-HRS local'!A160</f>
        <v>0</v>
      </c>
      <c r="B160">
        <f>'Skin-HRS local'!B160</f>
        <v>0</v>
      </c>
      <c r="C160">
        <f>'Skin-HRS local'!C160</f>
        <v>0</v>
      </c>
      <c r="D160">
        <f>'Skin-HRS local'!D160</f>
        <v>0</v>
      </c>
      <c r="E160">
        <f>VLOOKUP(D160,Substances!A:B,2,FALSE)</f>
        <v>0</v>
      </c>
      <c r="F160" t="e">
        <f>'Skin-MT body'!CS160</f>
        <v>#N/A</v>
      </c>
      <c r="G160" t="str">
        <f>IF(E160="gas","",'Skin-HRS local'!G160)</f>
        <v>Immersion</v>
      </c>
      <c r="H160" t="str">
        <f>IF(E160="liquid",VLOOKUP(G160,'G03, tab A1'!$B$14:$D$19,2,FALSE),IF(E160="solid",VLOOKUP(G160,'G03, tab A1'!$B$5:$D$10,2,FALSE),""))</f>
        <v/>
      </c>
      <c r="I160" s="52" t="e">
        <f t="shared" si="18"/>
        <v>#N/A</v>
      </c>
      <c r="J160" t="str">
        <f>IF(OR(E160="solid",E160="liquid"),I160*'Skin-HRS local'!K160,"")</f>
        <v/>
      </c>
      <c r="K160" t="e">
        <f>IF(OR(E160="solid",E160="gas",VLOOKUP('Skin-HRS systemic'!D160,'INPUT-Substances'!A:T,18,FALSE)="yes",VLOOKUP('Skin-HRS systemic'!D160,'INPUT-Substances'!A:T,19,FALSE)&gt;500,VLOOKUP('Skin-HRS systemic'!D160,'INPUT-Substances'!A:T,20,FALSE)&gt;5,VLOOKUP('Skin-HRS systemic'!D160,'INPUT-Substances'!A:T,20,FALSE)&lt;(-1)),0.1,1)</f>
        <v>#N/A</v>
      </c>
      <c r="L160" t="e">
        <f t="shared" si="19"/>
        <v>#VALUE!</v>
      </c>
      <c r="M160">
        <f>IF(E160="gas","",'Skin-HRS local'!AJ160)</f>
        <v>0</v>
      </c>
      <c r="N160">
        <f t="shared" si="20"/>
        <v>0.1</v>
      </c>
      <c r="O160" t="e">
        <f t="shared" si="21"/>
        <v>#VALUE!</v>
      </c>
      <c r="P160" s="52" t="e">
        <f t="shared" si="22"/>
        <v>#VALUE!</v>
      </c>
      <c r="Q160">
        <f>IF(E160="gas","",VLOOKUP('Skin-HRS local'!AQ160,'O03, tab 2,3,5,7,8'!$G$18:$I$21,3,FALSE))</f>
        <v>10</v>
      </c>
      <c r="R160" s="52" t="e">
        <f t="shared" si="23"/>
        <v>#VALUE!</v>
      </c>
      <c r="S160" s="52" t="e">
        <f t="shared" si="24"/>
        <v>#VALUE!</v>
      </c>
      <c r="T160">
        <f>IF($E160="gas","",IF(ISERROR(VLOOKUP('Skin-HRS local'!M160,'O03, tab 2,3,5,7,8'!$A:$D,4,FALSE)),0,VLOOKUP('Skin-HRS local'!M160,'O03, tab 2,3,5,7,8'!$A:$D,4,FALSE)))</f>
        <v>0</v>
      </c>
      <c r="U160">
        <f>IF($E160="gas","",IF(ISERROR(VLOOKUP('Skin-HRS local'!N160,'O03, tab 2,3,5,7,8'!$A:$D,4,FALSE)),0,VLOOKUP('Skin-HRS local'!N160,'O03, tab 2,3,5,7,8'!$A:$D,4,FALSE)))</f>
        <v>0</v>
      </c>
      <c r="V160">
        <f>IF($E160="gas","",IF(ISERROR(VLOOKUP('Skin-HRS local'!O160,'O03, tab 2,3,5,7,8'!$A:$D,4,FALSE)),0,VLOOKUP('Skin-HRS local'!O160,'O03, tab 2,3,5,7,8'!$A:$D,4,FALSE)))</f>
        <v>0</v>
      </c>
      <c r="W160">
        <f>IF($E160="gas","",IF(ISERROR(VLOOKUP('Skin-HRS local'!P160,'O03, tab 2,3,5,7,8'!$A:$D,4,FALSE)),0,VLOOKUP('Skin-HRS local'!P160,'O03, tab 2,3,5,7,8'!$A:$D,4,FALSE)))</f>
        <v>0</v>
      </c>
      <c r="X160">
        <f>IF($E160="gas","",IF(ISERROR(VLOOKUP('Skin-HRS local'!Q160,'O03, tab 2,3,5,7,8'!$A:$D,4,FALSE)),0,VLOOKUP('Skin-HRS local'!Q160,'O03, tab 2,3,5,7,8'!$A:$D,4,FALSE)))</f>
        <v>0</v>
      </c>
      <c r="Y160">
        <f>IF($E160="gas","",IF(ISERROR(VLOOKUP('Skin-HRS local'!R160,'O03, tab 2,3,5,7,8'!$A:$D,4,FALSE)),0,VLOOKUP('Skin-HRS local'!R160,'O03, tab 2,3,5,7,8'!$A:$D,4,FALSE)))</f>
        <v>0</v>
      </c>
      <c r="Z160">
        <f>IF($E160="gas","",IF(ISERROR(VLOOKUP('Skin-HRS local'!S160,'O03, tab 2,3,5,7,8'!$A:$D,4,FALSE)),0,VLOOKUP('Skin-HRS local'!S160,'O03, tab 2,3,5,7,8'!$A:$D,4,FALSE)))</f>
        <v>0</v>
      </c>
      <c r="AA160">
        <f>IF($E160="gas","",IF(ISERROR(VLOOKUP('Skin-HRS local'!T160,'O03, tab 2,3,5,7,8'!$A:$D,4,FALSE)),0,VLOOKUP('Skin-HRS local'!T160,'O03, tab 2,3,5,7,8'!$A:$D,4,FALSE)))</f>
        <v>0</v>
      </c>
      <c r="AB160">
        <f>IF($E160="gas","",IF(ISERROR(VLOOKUP('Skin-HRS local'!U160,'O03, tab 2,3,5,7,8'!$A:$D,4,FALSE)),0,VLOOKUP('Skin-HRS local'!U160,'O03, tab 2,3,5,7,8'!$A:$D,4,FALSE)))</f>
        <v>0</v>
      </c>
      <c r="AC160">
        <f>IF($E160="gas","",IF(ISERROR(VLOOKUP('Skin-HRS local'!V160,'O03, tab 2,3,5,7,8'!$A:$D,4,FALSE)),0,VLOOKUP('Skin-HRS local'!V160,'O03, tab 2,3,5,7,8'!$A:$D,4,FALSE)))</f>
        <v>0</v>
      </c>
      <c r="AD160" s="52">
        <f t="shared" si="25"/>
        <v>0</v>
      </c>
      <c r="AE160" t="str">
        <f>IF(OR(AD160=0,E160="gas"),"",INDEX('O03'!$B$16:$G$22,'Skin-HRS systemic'!S160,'Skin-HRS systemic'!AD160))</f>
        <v/>
      </c>
      <c r="AF160">
        <f>IF(E160="gas","",'Inhalation-E,WE,HS'!Q160)</f>
        <v>1</v>
      </c>
      <c r="AG160">
        <f>IF(OR(E160="gas",AD160=0),0,(1/('INPUT-Settings'!$E$4^4*'INPUT-Settings'!$E$5^3)^(1/9))^(10-AE160))</f>
        <v>0</v>
      </c>
      <c r="AH160" s="52">
        <f t="shared" si="26"/>
        <v>0</v>
      </c>
    </row>
    <row r="161" spans="1:34" x14ac:dyDescent="0.3">
      <c r="A161">
        <f>'Skin-HRS local'!A161</f>
        <v>0</v>
      </c>
      <c r="B161">
        <f>'Skin-HRS local'!B161</f>
        <v>0</v>
      </c>
      <c r="C161">
        <f>'Skin-HRS local'!C161</f>
        <v>0</v>
      </c>
      <c r="D161">
        <f>'Skin-HRS local'!D161</f>
        <v>0</v>
      </c>
      <c r="E161">
        <f>VLOOKUP(D161,Substances!A:B,2,FALSE)</f>
        <v>0</v>
      </c>
      <c r="F161" t="e">
        <f>'Skin-MT body'!CS161</f>
        <v>#N/A</v>
      </c>
      <c r="G161" t="str">
        <f>IF(E161="gas","",'Skin-HRS local'!G161)</f>
        <v>Immersion</v>
      </c>
      <c r="H161" t="str">
        <f>IF(E161="liquid",VLOOKUP(G161,'G03, tab A1'!$B$14:$D$19,2,FALSE),IF(E161="solid",VLOOKUP(G161,'G03, tab A1'!$B$5:$D$10,2,FALSE),""))</f>
        <v/>
      </c>
      <c r="I161" s="52" t="e">
        <f t="shared" si="18"/>
        <v>#N/A</v>
      </c>
      <c r="J161" t="str">
        <f>IF(OR(E161="solid",E161="liquid"),I161*'Skin-HRS local'!K161,"")</f>
        <v/>
      </c>
      <c r="K161" t="e">
        <f>IF(OR(E161="solid",E161="gas",VLOOKUP('Skin-HRS systemic'!D161,'INPUT-Substances'!A:T,18,FALSE)="yes",VLOOKUP('Skin-HRS systemic'!D161,'INPUT-Substances'!A:T,19,FALSE)&gt;500,VLOOKUP('Skin-HRS systemic'!D161,'INPUT-Substances'!A:T,20,FALSE)&gt;5,VLOOKUP('Skin-HRS systemic'!D161,'INPUT-Substances'!A:T,20,FALSE)&lt;(-1)),0.1,1)</f>
        <v>#N/A</v>
      </c>
      <c r="L161" t="e">
        <f t="shared" si="19"/>
        <v>#VALUE!</v>
      </c>
      <c r="M161">
        <f>IF(E161="gas","",'Skin-HRS local'!AJ161)</f>
        <v>0</v>
      </c>
      <c r="N161">
        <f t="shared" si="20"/>
        <v>0.1</v>
      </c>
      <c r="O161" t="e">
        <f t="shared" si="21"/>
        <v>#VALUE!</v>
      </c>
      <c r="P161" s="52" t="e">
        <f t="shared" si="22"/>
        <v>#VALUE!</v>
      </c>
      <c r="Q161">
        <f>IF(E161="gas","",VLOOKUP('Skin-HRS local'!AQ161,'O03, tab 2,3,5,7,8'!$G$18:$I$21,3,FALSE))</f>
        <v>10</v>
      </c>
      <c r="R161" s="52" t="e">
        <f t="shared" si="23"/>
        <v>#VALUE!</v>
      </c>
      <c r="S161" s="52" t="e">
        <f t="shared" si="24"/>
        <v>#VALUE!</v>
      </c>
      <c r="T161">
        <f>IF($E161="gas","",IF(ISERROR(VLOOKUP('Skin-HRS local'!M161,'O03, tab 2,3,5,7,8'!$A:$D,4,FALSE)),0,VLOOKUP('Skin-HRS local'!M161,'O03, tab 2,3,5,7,8'!$A:$D,4,FALSE)))</f>
        <v>0</v>
      </c>
      <c r="U161">
        <f>IF($E161="gas","",IF(ISERROR(VLOOKUP('Skin-HRS local'!N161,'O03, tab 2,3,5,7,8'!$A:$D,4,FALSE)),0,VLOOKUP('Skin-HRS local'!N161,'O03, tab 2,3,5,7,8'!$A:$D,4,FALSE)))</f>
        <v>0</v>
      </c>
      <c r="V161">
        <f>IF($E161="gas","",IF(ISERROR(VLOOKUP('Skin-HRS local'!O161,'O03, tab 2,3,5,7,8'!$A:$D,4,FALSE)),0,VLOOKUP('Skin-HRS local'!O161,'O03, tab 2,3,5,7,8'!$A:$D,4,FALSE)))</f>
        <v>0</v>
      </c>
      <c r="W161">
        <f>IF($E161="gas","",IF(ISERROR(VLOOKUP('Skin-HRS local'!P161,'O03, tab 2,3,5,7,8'!$A:$D,4,FALSE)),0,VLOOKUP('Skin-HRS local'!P161,'O03, tab 2,3,5,7,8'!$A:$D,4,FALSE)))</f>
        <v>0</v>
      </c>
      <c r="X161">
        <f>IF($E161="gas","",IF(ISERROR(VLOOKUP('Skin-HRS local'!Q161,'O03, tab 2,3,5,7,8'!$A:$D,4,FALSE)),0,VLOOKUP('Skin-HRS local'!Q161,'O03, tab 2,3,5,7,8'!$A:$D,4,FALSE)))</f>
        <v>0</v>
      </c>
      <c r="Y161">
        <f>IF($E161="gas","",IF(ISERROR(VLOOKUP('Skin-HRS local'!R161,'O03, tab 2,3,5,7,8'!$A:$D,4,FALSE)),0,VLOOKUP('Skin-HRS local'!R161,'O03, tab 2,3,5,7,8'!$A:$D,4,FALSE)))</f>
        <v>0</v>
      </c>
      <c r="Z161">
        <f>IF($E161="gas","",IF(ISERROR(VLOOKUP('Skin-HRS local'!S161,'O03, tab 2,3,5,7,8'!$A:$D,4,FALSE)),0,VLOOKUP('Skin-HRS local'!S161,'O03, tab 2,3,5,7,8'!$A:$D,4,FALSE)))</f>
        <v>0</v>
      </c>
      <c r="AA161">
        <f>IF($E161="gas","",IF(ISERROR(VLOOKUP('Skin-HRS local'!T161,'O03, tab 2,3,5,7,8'!$A:$D,4,FALSE)),0,VLOOKUP('Skin-HRS local'!T161,'O03, tab 2,3,5,7,8'!$A:$D,4,FALSE)))</f>
        <v>0</v>
      </c>
      <c r="AB161">
        <f>IF($E161="gas","",IF(ISERROR(VLOOKUP('Skin-HRS local'!U161,'O03, tab 2,3,5,7,8'!$A:$D,4,FALSE)),0,VLOOKUP('Skin-HRS local'!U161,'O03, tab 2,3,5,7,8'!$A:$D,4,FALSE)))</f>
        <v>0</v>
      </c>
      <c r="AC161">
        <f>IF($E161="gas","",IF(ISERROR(VLOOKUP('Skin-HRS local'!V161,'O03, tab 2,3,5,7,8'!$A:$D,4,FALSE)),0,VLOOKUP('Skin-HRS local'!V161,'O03, tab 2,3,5,7,8'!$A:$D,4,FALSE)))</f>
        <v>0</v>
      </c>
      <c r="AD161" s="52">
        <f t="shared" si="25"/>
        <v>0</v>
      </c>
      <c r="AE161" t="str">
        <f>IF(OR(AD161=0,E161="gas"),"",INDEX('O03'!$B$16:$G$22,'Skin-HRS systemic'!S161,'Skin-HRS systemic'!AD161))</f>
        <v/>
      </c>
      <c r="AF161">
        <f>IF(E161="gas","",'Inhalation-E,WE,HS'!Q161)</f>
        <v>1</v>
      </c>
      <c r="AG161">
        <f>IF(OR(E161="gas",AD161=0),0,(1/('INPUT-Settings'!$E$4^4*'INPUT-Settings'!$E$5^3)^(1/9))^(10-AE161))</f>
        <v>0</v>
      </c>
      <c r="AH161" s="52">
        <f t="shared" si="26"/>
        <v>0</v>
      </c>
    </row>
    <row r="162" spans="1:34" x14ac:dyDescent="0.3">
      <c r="A162">
        <f>'Skin-HRS local'!A162</f>
        <v>0</v>
      </c>
      <c r="B162">
        <f>'Skin-HRS local'!B162</f>
        <v>0</v>
      </c>
      <c r="C162">
        <f>'Skin-HRS local'!C162</f>
        <v>0</v>
      </c>
      <c r="D162">
        <f>'Skin-HRS local'!D162</f>
        <v>0</v>
      </c>
      <c r="E162">
        <f>VLOOKUP(D162,Substances!A:B,2,FALSE)</f>
        <v>0</v>
      </c>
      <c r="F162" t="e">
        <f>'Skin-MT body'!CS162</f>
        <v>#N/A</v>
      </c>
      <c r="G162" t="str">
        <f>IF(E162="gas","",'Skin-HRS local'!G162)</f>
        <v>Immersion</v>
      </c>
      <c r="H162" t="str">
        <f>IF(E162="liquid",VLOOKUP(G162,'G03, tab A1'!$B$14:$D$19,2,FALSE),IF(E162="solid",VLOOKUP(G162,'G03, tab A1'!$B$5:$D$10,2,FALSE),""))</f>
        <v/>
      </c>
      <c r="I162" s="52" t="e">
        <f t="shared" si="18"/>
        <v>#N/A</v>
      </c>
      <c r="J162" t="str">
        <f>IF(OR(E162="solid",E162="liquid"),I162*'Skin-HRS local'!K162,"")</f>
        <v/>
      </c>
      <c r="K162" t="e">
        <f>IF(OR(E162="solid",E162="gas",VLOOKUP('Skin-HRS systemic'!D162,'INPUT-Substances'!A:T,18,FALSE)="yes",VLOOKUP('Skin-HRS systemic'!D162,'INPUT-Substances'!A:T,19,FALSE)&gt;500,VLOOKUP('Skin-HRS systemic'!D162,'INPUT-Substances'!A:T,20,FALSE)&gt;5,VLOOKUP('Skin-HRS systemic'!D162,'INPUT-Substances'!A:T,20,FALSE)&lt;(-1)),0.1,1)</f>
        <v>#N/A</v>
      </c>
      <c r="L162" t="e">
        <f t="shared" si="19"/>
        <v>#VALUE!</v>
      </c>
      <c r="M162">
        <f>IF(E162="gas","",'Skin-HRS local'!AJ162)</f>
        <v>0</v>
      </c>
      <c r="N162">
        <f t="shared" si="20"/>
        <v>0.1</v>
      </c>
      <c r="O162" t="e">
        <f t="shared" si="21"/>
        <v>#VALUE!</v>
      </c>
      <c r="P162" s="52" t="e">
        <f t="shared" si="22"/>
        <v>#VALUE!</v>
      </c>
      <c r="Q162">
        <f>IF(E162="gas","",VLOOKUP('Skin-HRS local'!AQ162,'O03, tab 2,3,5,7,8'!$G$18:$I$21,3,FALSE))</f>
        <v>10</v>
      </c>
      <c r="R162" s="52" t="e">
        <f t="shared" si="23"/>
        <v>#VALUE!</v>
      </c>
      <c r="S162" s="52" t="e">
        <f t="shared" si="24"/>
        <v>#VALUE!</v>
      </c>
      <c r="T162">
        <f>IF($E162="gas","",IF(ISERROR(VLOOKUP('Skin-HRS local'!M162,'O03, tab 2,3,5,7,8'!$A:$D,4,FALSE)),0,VLOOKUP('Skin-HRS local'!M162,'O03, tab 2,3,5,7,8'!$A:$D,4,FALSE)))</f>
        <v>0</v>
      </c>
      <c r="U162">
        <f>IF($E162="gas","",IF(ISERROR(VLOOKUP('Skin-HRS local'!N162,'O03, tab 2,3,5,7,8'!$A:$D,4,FALSE)),0,VLOOKUP('Skin-HRS local'!N162,'O03, tab 2,3,5,7,8'!$A:$D,4,FALSE)))</f>
        <v>0</v>
      </c>
      <c r="V162">
        <f>IF($E162="gas","",IF(ISERROR(VLOOKUP('Skin-HRS local'!O162,'O03, tab 2,3,5,7,8'!$A:$D,4,FALSE)),0,VLOOKUP('Skin-HRS local'!O162,'O03, tab 2,3,5,7,8'!$A:$D,4,FALSE)))</f>
        <v>0</v>
      </c>
      <c r="W162">
        <f>IF($E162="gas","",IF(ISERROR(VLOOKUP('Skin-HRS local'!P162,'O03, tab 2,3,5,7,8'!$A:$D,4,FALSE)),0,VLOOKUP('Skin-HRS local'!P162,'O03, tab 2,3,5,7,8'!$A:$D,4,FALSE)))</f>
        <v>0</v>
      </c>
      <c r="X162">
        <f>IF($E162="gas","",IF(ISERROR(VLOOKUP('Skin-HRS local'!Q162,'O03, tab 2,3,5,7,8'!$A:$D,4,FALSE)),0,VLOOKUP('Skin-HRS local'!Q162,'O03, tab 2,3,5,7,8'!$A:$D,4,FALSE)))</f>
        <v>0</v>
      </c>
      <c r="Y162">
        <f>IF($E162="gas","",IF(ISERROR(VLOOKUP('Skin-HRS local'!R162,'O03, tab 2,3,5,7,8'!$A:$D,4,FALSE)),0,VLOOKUP('Skin-HRS local'!R162,'O03, tab 2,3,5,7,8'!$A:$D,4,FALSE)))</f>
        <v>0</v>
      </c>
      <c r="Z162">
        <f>IF($E162="gas","",IF(ISERROR(VLOOKUP('Skin-HRS local'!S162,'O03, tab 2,3,5,7,8'!$A:$D,4,FALSE)),0,VLOOKUP('Skin-HRS local'!S162,'O03, tab 2,3,5,7,8'!$A:$D,4,FALSE)))</f>
        <v>0</v>
      </c>
      <c r="AA162">
        <f>IF($E162="gas","",IF(ISERROR(VLOOKUP('Skin-HRS local'!T162,'O03, tab 2,3,5,7,8'!$A:$D,4,FALSE)),0,VLOOKUP('Skin-HRS local'!T162,'O03, tab 2,3,5,7,8'!$A:$D,4,FALSE)))</f>
        <v>0</v>
      </c>
      <c r="AB162">
        <f>IF($E162="gas","",IF(ISERROR(VLOOKUP('Skin-HRS local'!U162,'O03, tab 2,3,5,7,8'!$A:$D,4,FALSE)),0,VLOOKUP('Skin-HRS local'!U162,'O03, tab 2,3,5,7,8'!$A:$D,4,FALSE)))</f>
        <v>0</v>
      </c>
      <c r="AC162">
        <f>IF($E162="gas","",IF(ISERROR(VLOOKUP('Skin-HRS local'!V162,'O03, tab 2,3,5,7,8'!$A:$D,4,FALSE)),0,VLOOKUP('Skin-HRS local'!V162,'O03, tab 2,3,5,7,8'!$A:$D,4,FALSE)))</f>
        <v>0</v>
      </c>
      <c r="AD162" s="52">
        <f t="shared" si="25"/>
        <v>0</v>
      </c>
      <c r="AE162" t="str">
        <f>IF(OR(AD162=0,E162="gas"),"",INDEX('O03'!$B$16:$G$22,'Skin-HRS systemic'!S162,'Skin-HRS systemic'!AD162))</f>
        <v/>
      </c>
      <c r="AF162">
        <f>IF(E162="gas","",'Inhalation-E,WE,HS'!Q162)</f>
        <v>1</v>
      </c>
      <c r="AG162">
        <f>IF(OR(E162="gas",AD162=0),0,(1/('INPUT-Settings'!$E$4^4*'INPUT-Settings'!$E$5^3)^(1/9))^(10-AE162))</f>
        <v>0</v>
      </c>
      <c r="AH162" s="52">
        <f t="shared" si="26"/>
        <v>0</v>
      </c>
    </row>
    <row r="163" spans="1:34" x14ac:dyDescent="0.3">
      <c r="A163">
        <f>'Skin-HRS local'!A163</f>
        <v>0</v>
      </c>
      <c r="B163">
        <f>'Skin-HRS local'!B163</f>
        <v>0</v>
      </c>
      <c r="C163">
        <f>'Skin-HRS local'!C163</f>
        <v>0</v>
      </c>
      <c r="D163">
        <f>'Skin-HRS local'!D163</f>
        <v>0</v>
      </c>
      <c r="E163">
        <f>VLOOKUP(D163,Substances!A:B,2,FALSE)</f>
        <v>0</v>
      </c>
      <c r="F163" t="e">
        <f>'Skin-MT body'!CS163</f>
        <v>#N/A</v>
      </c>
      <c r="G163" t="str">
        <f>IF(E163="gas","",'Skin-HRS local'!G163)</f>
        <v>Immersion</v>
      </c>
      <c r="H163" t="str">
        <f>IF(E163="liquid",VLOOKUP(G163,'G03, tab A1'!$B$14:$D$19,2,FALSE),IF(E163="solid",VLOOKUP(G163,'G03, tab A1'!$B$5:$D$10,2,FALSE),""))</f>
        <v/>
      </c>
      <c r="I163" s="52" t="e">
        <f t="shared" si="18"/>
        <v>#N/A</v>
      </c>
      <c r="J163" t="str">
        <f>IF(OR(E163="solid",E163="liquid"),I163*'Skin-HRS local'!K163,"")</f>
        <v/>
      </c>
      <c r="K163" t="e">
        <f>IF(OR(E163="solid",E163="gas",VLOOKUP('Skin-HRS systemic'!D163,'INPUT-Substances'!A:T,18,FALSE)="yes",VLOOKUP('Skin-HRS systemic'!D163,'INPUT-Substances'!A:T,19,FALSE)&gt;500,VLOOKUP('Skin-HRS systemic'!D163,'INPUT-Substances'!A:T,20,FALSE)&gt;5,VLOOKUP('Skin-HRS systemic'!D163,'INPUT-Substances'!A:T,20,FALSE)&lt;(-1)),0.1,1)</f>
        <v>#N/A</v>
      </c>
      <c r="L163" t="e">
        <f t="shared" si="19"/>
        <v>#VALUE!</v>
      </c>
      <c r="M163">
        <f>IF(E163="gas","",'Skin-HRS local'!AJ163)</f>
        <v>0</v>
      </c>
      <c r="N163">
        <f t="shared" si="20"/>
        <v>0.1</v>
      </c>
      <c r="O163" t="e">
        <f t="shared" si="21"/>
        <v>#VALUE!</v>
      </c>
      <c r="P163" s="52" t="e">
        <f t="shared" si="22"/>
        <v>#VALUE!</v>
      </c>
      <c r="Q163">
        <f>IF(E163="gas","",VLOOKUP('Skin-HRS local'!AQ163,'O03, tab 2,3,5,7,8'!$G$18:$I$21,3,FALSE))</f>
        <v>10</v>
      </c>
      <c r="R163" s="52" t="e">
        <f t="shared" si="23"/>
        <v>#VALUE!</v>
      </c>
      <c r="S163" s="52" t="e">
        <f t="shared" si="24"/>
        <v>#VALUE!</v>
      </c>
      <c r="T163">
        <f>IF($E163="gas","",IF(ISERROR(VLOOKUP('Skin-HRS local'!M163,'O03, tab 2,3,5,7,8'!$A:$D,4,FALSE)),0,VLOOKUP('Skin-HRS local'!M163,'O03, tab 2,3,5,7,8'!$A:$D,4,FALSE)))</f>
        <v>0</v>
      </c>
      <c r="U163">
        <f>IF($E163="gas","",IF(ISERROR(VLOOKUP('Skin-HRS local'!N163,'O03, tab 2,3,5,7,8'!$A:$D,4,FALSE)),0,VLOOKUP('Skin-HRS local'!N163,'O03, tab 2,3,5,7,8'!$A:$D,4,FALSE)))</f>
        <v>0</v>
      </c>
      <c r="V163">
        <f>IF($E163="gas","",IF(ISERROR(VLOOKUP('Skin-HRS local'!O163,'O03, tab 2,3,5,7,8'!$A:$D,4,FALSE)),0,VLOOKUP('Skin-HRS local'!O163,'O03, tab 2,3,5,7,8'!$A:$D,4,FALSE)))</f>
        <v>0</v>
      </c>
      <c r="W163">
        <f>IF($E163="gas","",IF(ISERROR(VLOOKUP('Skin-HRS local'!P163,'O03, tab 2,3,5,7,8'!$A:$D,4,FALSE)),0,VLOOKUP('Skin-HRS local'!P163,'O03, tab 2,3,5,7,8'!$A:$D,4,FALSE)))</f>
        <v>0</v>
      </c>
      <c r="X163">
        <f>IF($E163="gas","",IF(ISERROR(VLOOKUP('Skin-HRS local'!Q163,'O03, tab 2,3,5,7,8'!$A:$D,4,FALSE)),0,VLOOKUP('Skin-HRS local'!Q163,'O03, tab 2,3,5,7,8'!$A:$D,4,FALSE)))</f>
        <v>0</v>
      </c>
      <c r="Y163">
        <f>IF($E163="gas","",IF(ISERROR(VLOOKUP('Skin-HRS local'!R163,'O03, tab 2,3,5,7,8'!$A:$D,4,FALSE)),0,VLOOKUP('Skin-HRS local'!R163,'O03, tab 2,3,5,7,8'!$A:$D,4,FALSE)))</f>
        <v>0</v>
      </c>
      <c r="Z163">
        <f>IF($E163="gas","",IF(ISERROR(VLOOKUP('Skin-HRS local'!S163,'O03, tab 2,3,5,7,8'!$A:$D,4,FALSE)),0,VLOOKUP('Skin-HRS local'!S163,'O03, tab 2,3,5,7,8'!$A:$D,4,FALSE)))</f>
        <v>0</v>
      </c>
      <c r="AA163">
        <f>IF($E163="gas","",IF(ISERROR(VLOOKUP('Skin-HRS local'!T163,'O03, tab 2,3,5,7,8'!$A:$D,4,FALSE)),0,VLOOKUP('Skin-HRS local'!T163,'O03, tab 2,3,5,7,8'!$A:$D,4,FALSE)))</f>
        <v>0</v>
      </c>
      <c r="AB163">
        <f>IF($E163="gas","",IF(ISERROR(VLOOKUP('Skin-HRS local'!U163,'O03, tab 2,3,5,7,8'!$A:$D,4,FALSE)),0,VLOOKUP('Skin-HRS local'!U163,'O03, tab 2,3,5,7,8'!$A:$D,4,FALSE)))</f>
        <v>0</v>
      </c>
      <c r="AC163">
        <f>IF($E163="gas","",IF(ISERROR(VLOOKUP('Skin-HRS local'!V163,'O03, tab 2,3,5,7,8'!$A:$D,4,FALSE)),0,VLOOKUP('Skin-HRS local'!V163,'O03, tab 2,3,5,7,8'!$A:$D,4,FALSE)))</f>
        <v>0</v>
      </c>
      <c r="AD163" s="52">
        <f t="shared" si="25"/>
        <v>0</v>
      </c>
      <c r="AE163" t="str">
        <f>IF(OR(AD163=0,E163="gas"),"",INDEX('O03'!$B$16:$G$22,'Skin-HRS systemic'!S163,'Skin-HRS systemic'!AD163))</f>
        <v/>
      </c>
      <c r="AF163">
        <f>IF(E163="gas","",'Inhalation-E,WE,HS'!Q163)</f>
        <v>1</v>
      </c>
      <c r="AG163">
        <f>IF(OR(E163="gas",AD163=0),0,(1/('INPUT-Settings'!$E$4^4*'INPUT-Settings'!$E$5^3)^(1/9))^(10-AE163))</f>
        <v>0</v>
      </c>
      <c r="AH163" s="52">
        <f t="shared" si="26"/>
        <v>0</v>
      </c>
    </row>
    <row r="164" spans="1:34" x14ac:dyDescent="0.3">
      <c r="A164">
        <f>'Skin-HRS local'!A164</f>
        <v>0</v>
      </c>
      <c r="B164">
        <f>'Skin-HRS local'!B164</f>
        <v>0</v>
      </c>
      <c r="C164">
        <f>'Skin-HRS local'!C164</f>
        <v>0</v>
      </c>
      <c r="D164">
        <f>'Skin-HRS local'!D164</f>
        <v>0</v>
      </c>
      <c r="E164">
        <f>VLOOKUP(D164,Substances!A:B,2,FALSE)</f>
        <v>0</v>
      </c>
      <c r="F164" t="e">
        <f>'Skin-MT body'!CS164</f>
        <v>#N/A</v>
      </c>
      <c r="G164" t="str">
        <f>IF(E164="gas","",'Skin-HRS local'!G164)</f>
        <v>Immersion</v>
      </c>
      <c r="H164" t="str">
        <f>IF(E164="liquid",VLOOKUP(G164,'G03, tab A1'!$B$14:$D$19,2,FALSE),IF(E164="solid",VLOOKUP(G164,'G03, tab A1'!$B$5:$D$10,2,FALSE),""))</f>
        <v/>
      </c>
      <c r="I164" s="52" t="e">
        <f t="shared" si="18"/>
        <v>#N/A</v>
      </c>
      <c r="J164" t="str">
        <f>IF(OR(E164="solid",E164="liquid"),I164*'Skin-HRS local'!K164,"")</f>
        <v/>
      </c>
      <c r="K164" t="e">
        <f>IF(OR(E164="solid",E164="gas",VLOOKUP('Skin-HRS systemic'!D164,'INPUT-Substances'!A:T,18,FALSE)="yes",VLOOKUP('Skin-HRS systemic'!D164,'INPUT-Substances'!A:T,19,FALSE)&gt;500,VLOOKUP('Skin-HRS systemic'!D164,'INPUT-Substances'!A:T,20,FALSE)&gt;5,VLOOKUP('Skin-HRS systemic'!D164,'INPUT-Substances'!A:T,20,FALSE)&lt;(-1)),0.1,1)</f>
        <v>#N/A</v>
      </c>
      <c r="L164" t="e">
        <f t="shared" si="19"/>
        <v>#VALUE!</v>
      </c>
      <c r="M164">
        <f>IF(E164="gas","",'Skin-HRS local'!AJ164)</f>
        <v>0</v>
      </c>
      <c r="N164">
        <f t="shared" si="20"/>
        <v>0.1</v>
      </c>
      <c r="O164" t="e">
        <f t="shared" si="21"/>
        <v>#VALUE!</v>
      </c>
      <c r="P164" s="52" t="e">
        <f t="shared" si="22"/>
        <v>#VALUE!</v>
      </c>
      <c r="Q164">
        <f>IF(E164="gas","",VLOOKUP('Skin-HRS local'!AQ164,'O03, tab 2,3,5,7,8'!$G$18:$I$21,3,FALSE))</f>
        <v>10</v>
      </c>
      <c r="R164" s="52" t="e">
        <f t="shared" si="23"/>
        <v>#VALUE!</v>
      </c>
      <c r="S164" s="52" t="e">
        <f t="shared" si="24"/>
        <v>#VALUE!</v>
      </c>
      <c r="T164">
        <f>IF($E164="gas","",IF(ISERROR(VLOOKUP('Skin-HRS local'!M164,'O03, tab 2,3,5,7,8'!$A:$D,4,FALSE)),0,VLOOKUP('Skin-HRS local'!M164,'O03, tab 2,3,5,7,8'!$A:$D,4,FALSE)))</f>
        <v>0</v>
      </c>
      <c r="U164">
        <f>IF($E164="gas","",IF(ISERROR(VLOOKUP('Skin-HRS local'!N164,'O03, tab 2,3,5,7,8'!$A:$D,4,FALSE)),0,VLOOKUP('Skin-HRS local'!N164,'O03, tab 2,3,5,7,8'!$A:$D,4,FALSE)))</f>
        <v>0</v>
      </c>
      <c r="V164">
        <f>IF($E164="gas","",IF(ISERROR(VLOOKUP('Skin-HRS local'!O164,'O03, tab 2,3,5,7,8'!$A:$D,4,FALSE)),0,VLOOKUP('Skin-HRS local'!O164,'O03, tab 2,3,5,7,8'!$A:$D,4,FALSE)))</f>
        <v>0</v>
      </c>
      <c r="W164">
        <f>IF($E164="gas","",IF(ISERROR(VLOOKUP('Skin-HRS local'!P164,'O03, tab 2,3,5,7,8'!$A:$D,4,FALSE)),0,VLOOKUP('Skin-HRS local'!P164,'O03, tab 2,3,5,7,8'!$A:$D,4,FALSE)))</f>
        <v>0</v>
      </c>
      <c r="X164">
        <f>IF($E164="gas","",IF(ISERROR(VLOOKUP('Skin-HRS local'!Q164,'O03, tab 2,3,5,7,8'!$A:$D,4,FALSE)),0,VLOOKUP('Skin-HRS local'!Q164,'O03, tab 2,3,5,7,8'!$A:$D,4,FALSE)))</f>
        <v>0</v>
      </c>
      <c r="Y164">
        <f>IF($E164="gas","",IF(ISERROR(VLOOKUP('Skin-HRS local'!R164,'O03, tab 2,3,5,7,8'!$A:$D,4,FALSE)),0,VLOOKUP('Skin-HRS local'!R164,'O03, tab 2,3,5,7,8'!$A:$D,4,FALSE)))</f>
        <v>0</v>
      </c>
      <c r="Z164">
        <f>IF($E164="gas","",IF(ISERROR(VLOOKUP('Skin-HRS local'!S164,'O03, tab 2,3,5,7,8'!$A:$D,4,FALSE)),0,VLOOKUP('Skin-HRS local'!S164,'O03, tab 2,3,5,7,8'!$A:$D,4,FALSE)))</f>
        <v>0</v>
      </c>
      <c r="AA164">
        <f>IF($E164="gas","",IF(ISERROR(VLOOKUP('Skin-HRS local'!T164,'O03, tab 2,3,5,7,8'!$A:$D,4,FALSE)),0,VLOOKUP('Skin-HRS local'!T164,'O03, tab 2,3,5,7,8'!$A:$D,4,FALSE)))</f>
        <v>0</v>
      </c>
      <c r="AB164">
        <f>IF($E164="gas","",IF(ISERROR(VLOOKUP('Skin-HRS local'!U164,'O03, tab 2,3,5,7,8'!$A:$D,4,FALSE)),0,VLOOKUP('Skin-HRS local'!U164,'O03, tab 2,3,5,7,8'!$A:$D,4,FALSE)))</f>
        <v>0</v>
      </c>
      <c r="AC164">
        <f>IF($E164="gas","",IF(ISERROR(VLOOKUP('Skin-HRS local'!V164,'O03, tab 2,3,5,7,8'!$A:$D,4,FALSE)),0,VLOOKUP('Skin-HRS local'!V164,'O03, tab 2,3,5,7,8'!$A:$D,4,FALSE)))</f>
        <v>0</v>
      </c>
      <c r="AD164" s="52">
        <f t="shared" si="25"/>
        <v>0</v>
      </c>
      <c r="AE164" t="str">
        <f>IF(OR(AD164=0,E164="gas"),"",INDEX('O03'!$B$16:$G$22,'Skin-HRS systemic'!S164,'Skin-HRS systemic'!AD164))</f>
        <v/>
      </c>
      <c r="AF164">
        <f>IF(E164="gas","",'Inhalation-E,WE,HS'!Q164)</f>
        <v>1</v>
      </c>
      <c r="AG164">
        <f>IF(OR(E164="gas",AD164=0),0,(1/('INPUT-Settings'!$E$4^4*'INPUT-Settings'!$E$5^3)^(1/9))^(10-AE164))</f>
        <v>0</v>
      </c>
      <c r="AH164" s="52">
        <f t="shared" si="26"/>
        <v>0</v>
      </c>
    </row>
    <row r="165" spans="1:34" x14ac:dyDescent="0.3">
      <c r="A165">
        <f>'Skin-HRS local'!A165</f>
        <v>0</v>
      </c>
      <c r="B165">
        <f>'Skin-HRS local'!B165</f>
        <v>0</v>
      </c>
      <c r="C165">
        <f>'Skin-HRS local'!C165</f>
        <v>0</v>
      </c>
      <c r="D165">
        <f>'Skin-HRS local'!D165</f>
        <v>0</v>
      </c>
      <c r="E165">
        <f>VLOOKUP(D165,Substances!A:B,2,FALSE)</f>
        <v>0</v>
      </c>
      <c r="F165" t="e">
        <f>'Skin-MT body'!CS165</f>
        <v>#N/A</v>
      </c>
      <c r="G165" t="str">
        <f>IF(E165="gas","",'Skin-HRS local'!G165)</f>
        <v>Immersion</v>
      </c>
      <c r="H165" t="str">
        <f>IF(E165="liquid",VLOOKUP(G165,'G03, tab A1'!$B$14:$D$19,2,FALSE),IF(E165="solid",VLOOKUP(G165,'G03, tab A1'!$B$5:$D$10,2,FALSE),""))</f>
        <v/>
      </c>
      <c r="I165" s="52" t="e">
        <f t="shared" ref="I165:I228" si="27">IF(E165="gas","",F165*H165)</f>
        <v>#N/A</v>
      </c>
      <c r="J165" t="str">
        <f>IF(OR(E165="solid",E165="liquid"),I165*'Skin-HRS local'!K165,"")</f>
        <v/>
      </c>
      <c r="K165" t="e">
        <f>IF(OR(E165="solid",E165="gas",VLOOKUP('Skin-HRS systemic'!D165,'INPUT-Substances'!A:T,18,FALSE)="yes",VLOOKUP('Skin-HRS systemic'!D165,'INPUT-Substances'!A:T,19,FALSE)&gt;500,VLOOKUP('Skin-HRS systemic'!D165,'INPUT-Substances'!A:T,20,FALSE)&gt;5,VLOOKUP('Skin-HRS systemic'!D165,'INPUT-Substances'!A:T,20,FALSE)&lt;(-1)),0.1,1)</f>
        <v>#N/A</v>
      </c>
      <c r="L165" t="e">
        <f t="shared" ref="L165:L228" si="28">IF(E165="gas","",J165*K165)</f>
        <v>#VALUE!</v>
      </c>
      <c r="M165">
        <f>IF(E165="gas","",'Skin-HRS local'!AJ165)</f>
        <v>0</v>
      </c>
      <c r="N165">
        <f t="shared" ref="N165:N228" si="29">IF(E165="gas","",IF(M165&lt;0.5,0.1,IF(M165&lt;4,0.3,IF(M165&lt;=7,1,IF(M165&gt;7,3,"")))))</f>
        <v>0.1</v>
      </c>
      <c r="O165" t="e">
        <f t="shared" ref="O165:O228" si="30">IF(E165="gas","",L165*N165)</f>
        <v>#VALUE!</v>
      </c>
      <c r="P165" s="52" t="e">
        <f t="shared" ref="P165:P228" si="31">IF(E165="gas","",IF(O165&lt;0.01,0.01,IF(O165&lt;6,O165,IF(O165&gt;6,6,""))))</f>
        <v>#VALUE!</v>
      </c>
      <c r="Q165">
        <f>IF(E165="gas","",VLOOKUP('Skin-HRS local'!AQ165,'O03, tab 2,3,5,7,8'!$G$18:$I$21,3,FALSE))</f>
        <v>10</v>
      </c>
      <c r="R165" s="52" t="e">
        <f t="shared" ref="R165:R228" si="32">IF(E165="gas","",P165*Q165)</f>
        <v>#VALUE!</v>
      </c>
      <c r="S165" s="52" t="e">
        <f t="shared" ref="S165:S228" si="33">IF(E165="gas","",IF(R165&lt;=0.5,2,IF(R165&lt;=5,3,IF(R165&lt;=50,4,IF(R165&lt;=500,5,IF(R165&lt;=5000,6,IF(R165&gt;5000,7,"")))))))</f>
        <v>#VALUE!</v>
      </c>
      <c r="T165">
        <f>IF($E165="gas","",IF(ISERROR(VLOOKUP('Skin-HRS local'!M165,'O03, tab 2,3,5,7,8'!$A:$D,4,FALSE)),0,VLOOKUP('Skin-HRS local'!M165,'O03, tab 2,3,5,7,8'!$A:$D,4,FALSE)))</f>
        <v>0</v>
      </c>
      <c r="U165">
        <f>IF($E165="gas","",IF(ISERROR(VLOOKUP('Skin-HRS local'!N165,'O03, tab 2,3,5,7,8'!$A:$D,4,FALSE)),0,VLOOKUP('Skin-HRS local'!N165,'O03, tab 2,3,5,7,8'!$A:$D,4,FALSE)))</f>
        <v>0</v>
      </c>
      <c r="V165">
        <f>IF($E165="gas","",IF(ISERROR(VLOOKUP('Skin-HRS local'!O165,'O03, tab 2,3,5,7,8'!$A:$D,4,FALSE)),0,VLOOKUP('Skin-HRS local'!O165,'O03, tab 2,3,5,7,8'!$A:$D,4,FALSE)))</f>
        <v>0</v>
      </c>
      <c r="W165">
        <f>IF($E165="gas","",IF(ISERROR(VLOOKUP('Skin-HRS local'!P165,'O03, tab 2,3,5,7,8'!$A:$D,4,FALSE)),0,VLOOKUP('Skin-HRS local'!P165,'O03, tab 2,3,5,7,8'!$A:$D,4,FALSE)))</f>
        <v>0</v>
      </c>
      <c r="X165">
        <f>IF($E165="gas","",IF(ISERROR(VLOOKUP('Skin-HRS local'!Q165,'O03, tab 2,3,5,7,8'!$A:$D,4,FALSE)),0,VLOOKUP('Skin-HRS local'!Q165,'O03, tab 2,3,5,7,8'!$A:$D,4,FALSE)))</f>
        <v>0</v>
      </c>
      <c r="Y165">
        <f>IF($E165="gas","",IF(ISERROR(VLOOKUP('Skin-HRS local'!R165,'O03, tab 2,3,5,7,8'!$A:$D,4,FALSE)),0,VLOOKUP('Skin-HRS local'!R165,'O03, tab 2,3,5,7,8'!$A:$D,4,FALSE)))</f>
        <v>0</v>
      </c>
      <c r="Z165">
        <f>IF($E165="gas","",IF(ISERROR(VLOOKUP('Skin-HRS local'!S165,'O03, tab 2,3,5,7,8'!$A:$D,4,FALSE)),0,VLOOKUP('Skin-HRS local'!S165,'O03, tab 2,3,5,7,8'!$A:$D,4,FALSE)))</f>
        <v>0</v>
      </c>
      <c r="AA165">
        <f>IF($E165="gas","",IF(ISERROR(VLOOKUP('Skin-HRS local'!T165,'O03, tab 2,3,5,7,8'!$A:$D,4,FALSE)),0,VLOOKUP('Skin-HRS local'!T165,'O03, tab 2,3,5,7,8'!$A:$D,4,FALSE)))</f>
        <v>0</v>
      </c>
      <c r="AB165">
        <f>IF($E165="gas","",IF(ISERROR(VLOOKUP('Skin-HRS local'!U165,'O03, tab 2,3,5,7,8'!$A:$D,4,FALSE)),0,VLOOKUP('Skin-HRS local'!U165,'O03, tab 2,3,5,7,8'!$A:$D,4,FALSE)))</f>
        <v>0</v>
      </c>
      <c r="AC165">
        <f>IF($E165="gas","",IF(ISERROR(VLOOKUP('Skin-HRS local'!V165,'O03, tab 2,3,5,7,8'!$A:$D,4,FALSE)),0,VLOOKUP('Skin-HRS local'!V165,'O03, tab 2,3,5,7,8'!$A:$D,4,FALSE)))</f>
        <v>0</v>
      </c>
      <c r="AD165" s="52">
        <f t="shared" ref="AD165:AD228" si="34">IF(E165="gas","",MAX(T165:AC165))</f>
        <v>0</v>
      </c>
      <c r="AE165" t="str">
        <f>IF(OR(AD165=0,E165="gas"),"",INDEX('O03'!$B$16:$G$22,'Skin-HRS systemic'!S165,'Skin-HRS systemic'!AD165))</f>
        <v/>
      </c>
      <c r="AF165">
        <f>IF(E165="gas","",'Inhalation-E,WE,HS'!Q165)</f>
        <v>1</v>
      </c>
      <c r="AG165">
        <f>IF(OR(E165="gas",AD165=0),0,(1/('INPUT-Settings'!$E$4^4*'INPUT-Settings'!$E$5^3)^(1/9))^(10-AE165))</f>
        <v>0</v>
      </c>
      <c r="AH165" s="52">
        <f t="shared" si="26"/>
        <v>0</v>
      </c>
    </row>
    <row r="166" spans="1:34" x14ac:dyDescent="0.3">
      <c r="A166">
        <f>'Skin-HRS local'!A166</f>
        <v>0</v>
      </c>
      <c r="B166">
        <f>'Skin-HRS local'!B166</f>
        <v>0</v>
      </c>
      <c r="C166">
        <f>'Skin-HRS local'!C166</f>
        <v>0</v>
      </c>
      <c r="D166">
        <f>'Skin-HRS local'!D166</f>
        <v>0</v>
      </c>
      <c r="E166">
        <f>VLOOKUP(D166,Substances!A:B,2,FALSE)</f>
        <v>0</v>
      </c>
      <c r="F166" t="e">
        <f>'Skin-MT body'!CS166</f>
        <v>#N/A</v>
      </c>
      <c r="G166" t="str">
        <f>IF(E166="gas","",'Skin-HRS local'!G166)</f>
        <v>Immersion</v>
      </c>
      <c r="H166" t="str">
        <f>IF(E166="liquid",VLOOKUP(G166,'G03, tab A1'!$B$14:$D$19,2,FALSE),IF(E166="solid",VLOOKUP(G166,'G03, tab A1'!$B$5:$D$10,2,FALSE),""))</f>
        <v/>
      </c>
      <c r="I166" s="52" t="e">
        <f t="shared" si="27"/>
        <v>#N/A</v>
      </c>
      <c r="J166" t="str">
        <f>IF(OR(E166="solid",E166="liquid"),I166*'Skin-HRS local'!K166,"")</f>
        <v/>
      </c>
      <c r="K166" t="e">
        <f>IF(OR(E166="solid",E166="gas",VLOOKUP('Skin-HRS systemic'!D166,'INPUT-Substances'!A:T,18,FALSE)="yes",VLOOKUP('Skin-HRS systemic'!D166,'INPUT-Substances'!A:T,19,FALSE)&gt;500,VLOOKUP('Skin-HRS systemic'!D166,'INPUT-Substances'!A:T,20,FALSE)&gt;5,VLOOKUP('Skin-HRS systemic'!D166,'INPUT-Substances'!A:T,20,FALSE)&lt;(-1)),0.1,1)</f>
        <v>#N/A</v>
      </c>
      <c r="L166" t="e">
        <f t="shared" si="28"/>
        <v>#VALUE!</v>
      </c>
      <c r="M166">
        <f>IF(E166="gas","",'Skin-HRS local'!AJ166)</f>
        <v>0</v>
      </c>
      <c r="N166">
        <f t="shared" si="29"/>
        <v>0.1</v>
      </c>
      <c r="O166" t="e">
        <f t="shared" si="30"/>
        <v>#VALUE!</v>
      </c>
      <c r="P166" s="52" t="e">
        <f t="shared" si="31"/>
        <v>#VALUE!</v>
      </c>
      <c r="Q166">
        <f>IF(E166="gas","",VLOOKUP('Skin-HRS local'!AQ166,'O03, tab 2,3,5,7,8'!$G$18:$I$21,3,FALSE))</f>
        <v>10</v>
      </c>
      <c r="R166" s="52" t="e">
        <f t="shared" si="32"/>
        <v>#VALUE!</v>
      </c>
      <c r="S166" s="52" t="e">
        <f t="shared" si="33"/>
        <v>#VALUE!</v>
      </c>
      <c r="T166">
        <f>IF($E166="gas","",IF(ISERROR(VLOOKUP('Skin-HRS local'!M166,'O03, tab 2,3,5,7,8'!$A:$D,4,FALSE)),0,VLOOKUP('Skin-HRS local'!M166,'O03, tab 2,3,5,7,8'!$A:$D,4,FALSE)))</f>
        <v>0</v>
      </c>
      <c r="U166">
        <f>IF($E166="gas","",IF(ISERROR(VLOOKUP('Skin-HRS local'!N166,'O03, tab 2,3,5,7,8'!$A:$D,4,FALSE)),0,VLOOKUP('Skin-HRS local'!N166,'O03, tab 2,3,5,7,8'!$A:$D,4,FALSE)))</f>
        <v>0</v>
      </c>
      <c r="V166">
        <f>IF($E166="gas","",IF(ISERROR(VLOOKUP('Skin-HRS local'!O166,'O03, tab 2,3,5,7,8'!$A:$D,4,FALSE)),0,VLOOKUP('Skin-HRS local'!O166,'O03, tab 2,3,5,7,8'!$A:$D,4,FALSE)))</f>
        <v>0</v>
      </c>
      <c r="W166">
        <f>IF($E166="gas","",IF(ISERROR(VLOOKUP('Skin-HRS local'!P166,'O03, tab 2,3,5,7,8'!$A:$D,4,FALSE)),0,VLOOKUP('Skin-HRS local'!P166,'O03, tab 2,3,5,7,8'!$A:$D,4,FALSE)))</f>
        <v>0</v>
      </c>
      <c r="X166">
        <f>IF($E166="gas","",IF(ISERROR(VLOOKUP('Skin-HRS local'!Q166,'O03, tab 2,3,5,7,8'!$A:$D,4,FALSE)),0,VLOOKUP('Skin-HRS local'!Q166,'O03, tab 2,3,5,7,8'!$A:$D,4,FALSE)))</f>
        <v>0</v>
      </c>
      <c r="Y166">
        <f>IF($E166="gas","",IF(ISERROR(VLOOKUP('Skin-HRS local'!R166,'O03, tab 2,3,5,7,8'!$A:$D,4,FALSE)),0,VLOOKUP('Skin-HRS local'!R166,'O03, tab 2,3,5,7,8'!$A:$D,4,FALSE)))</f>
        <v>0</v>
      </c>
      <c r="Z166">
        <f>IF($E166="gas","",IF(ISERROR(VLOOKUP('Skin-HRS local'!S166,'O03, tab 2,3,5,7,8'!$A:$D,4,FALSE)),0,VLOOKUP('Skin-HRS local'!S166,'O03, tab 2,3,5,7,8'!$A:$D,4,FALSE)))</f>
        <v>0</v>
      </c>
      <c r="AA166">
        <f>IF($E166="gas","",IF(ISERROR(VLOOKUP('Skin-HRS local'!T166,'O03, tab 2,3,5,7,8'!$A:$D,4,FALSE)),0,VLOOKUP('Skin-HRS local'!T166,'O03, tab 2,3,5,7,8'!$A:$D,4,FALSE)))</f>
        <v>0</v>
      </c>
      <c r="AB166">
        <f>IF($E166="gas","",IF(ISERROR(VLOOKUP('Skin-HRS local'!U166,'O03, tab 2,3,5,7,8'!$A:$D,4,FALSE)),0,VLOOKUP('Skin-HRS local'!U166,'O03, tab 2,3,5,7,8'!$A:$D,4,FALSE)))</f>
        <v>0</v>
      </c>
      <c r="AC166">
        <f>IF($E166="gas","",IF(ISERROR(VLOOKUP('Skin-HRS local'!V166,'O03, tab 2,3,5,7,8'!$A:$D,4,FALSE)),0,VLOOKUP('Skin-HRS local'!V166,'O03, tab 2,3,5,7,8'!$A:$D,4,FALSE)))</f>
        <v>0</v>
      </c>
      <c r="AD166" s="52">
        <f t="shared" si="34"/>
        <v>0</v>
      </c>
      <c r="AE166" t="str">
        <f>IF(OR(AD166=0,E166="gas"),"",INDEX('O03'!$B$16:$G$22,'Skin-HRS systemic'!S166,'Skin-HRS systemic'!AD166))</f>
        <v/>
      </c>
      <c r="AF166">
        <f>IF(E166="gas","",'Inhalation-E,WE,HS'!Q166)</f>
        <v>1</v>
      </c>
      <c r="AG166">
        <f>IF(OR(E166="gas",AD166=0),0,(1/('INPUT-Settings'!$E$4^4*'INPUT-Settings'!$E$5^3)^(1/9))^(10-AE166))</f>
        <v>0</v>
      </c>
      <c r="AH166" s="52">
        <f t="shared" si="26"/>
        <v>0</v>
      </c>
    </row>
    <row r="167" spans="1:34" x14ac:dyDescent="0.3">
      <c r="A167">
        <f>'Skin-HRS local'!A167</f>
        <v>0</v>
      </c>
      <c r="B167">
        <f>'Skin-HRS local'!B167</f>
        <v>0</v>
      </c>
      <c r="C167">
        <f>'Skin-HRS local'!C167</f>
        <v>0</v>
      </c>
      <c r="D167">
        <f>'Skin-HRS local'!D167</f>
        <v>0</v>
      </c>
      <c r="E167">
        <f>VLOOKUP(D167,Substances!A:B,2,FALSE)</f>
        <v>0</v>
      </c>
      <c r="F167" t="e">
        <f>'Skin-MT body'!CS167</f>
        <v>#N/A</v>
      </c>
      <c r="G167" t="str">
        <f>IF(E167="gas","",'Skin-HRS local'!G167)</f>
        <v>Immersion</v>
      </c>
      <c r="H167" t="str">
        <f>IF(E167="liquid",VLOOKUP(G167,'G03, tab A1'!$B$14:$D$19,2,FALSE),IF(E167="solid",VLOOKUP(G167,'G03, tab A1'!$B$5:$D$10,2,FALSE),""))</f>
        <v/>
      </c>
      <c r="I167" s="52" t="e">
        <f t="shared" si="27"/>
        <v>#N/A</v>
      </c>
      <c r="J167" t="str">
        <f>IF(OR(E167="solid",E167="liquid"),I167*'Skin-HRS local'!K167,"")</f>
        <v/>
      </c>
      <c r="K167" t="e">
        <f>IF(OR(E167="solid",E167="gas",VLOOKUP('Skin-HRS systemic'!D167,'INPUT-Substances'!A:T,18,FALSE)="yes",VLOOKUP('Skin-HRS systemic'!D167,'INPUT-Substances'!A:T,19,FALSE)&gt;500,VLOOKUP('Skin-HRS systemic'!D167,'INPUT-Substances'!A:T,20,FALSE)&gt;5,VLOOKUP('Skin-HRS systemic'!D167,'INPUT-Substances'!A:T,20,FALSE)&lt;(-1)),0.1,1)</f>
        <v>#N/A</v>
      </c>
      <c r="L167" t="e">
        <f t="shared" si="28"/>
        <v>#VALUE!</v>
      </c>
      <c r="M167">
        <f>IF(E167="gas","",'Skin-HRS local'!AJ167)</f>
        <v>0</v>
      </c>
      <c r="N167">
        <f t="shared" si="29"/>
        <v>0.1</v>
      </c>
      <c r="O167" t="e">
        <f t="shared" si="30"/>
        <v>#VALUE!</v>
      </c>
      <c r="P167" s="52" t="e">
        <f t="shared" si="31"/>
        <v>#VALUE!</v>
      </c>
      <c r="Q167">
        <f>IF(E167="gas","",VLOOKUP('Skin-HRS local'!AQ167,'O03, tab 2,3,5,7,8'!$G$18:$I$21,3,FALSE))</f>
        <v>10</v>
      </c>
      <c r="R167" s="52" t="e">
        <f t="shared" si="32"/>
        <v>#VALUE!</v>
      </c>
      <c r="S167" s="52" t="e">
        <f t="shared" si="33"/>
        <v>#VALUE!</v>
      </c>
      <c r="T167">
        <f>IF($E167="gas","",IF(ISERROR(VLOOKUP('Skin-HRS local'!M167,'O03, tab 2,3,5,7,8'!$A:$D,4,FALSE)),0,VLOOKUP('Skin-HRS local'!M167,'O03, tab 2,3,5,7,8'!$A:$D,4,FALSE)))</f>
        <v>0</v>
      </c>
      <c r="U167">
        <f>IF($E167="gas","",IF(ISERROR(VLOOKUP('Skin-HRS local'!N167,'O03, tab 2,3,5,7,8'!$A:$D,4,FALSE)),0,VLOOKUP('Skin-HRS local'!N167,'O03, tab 2,3,5,7,8'!$A:$D,4,FALSE)))</f>
        <v>0</v>
      </c>
      <c r="V167">
        <f>IF($E167="gas","",IF(ISERROR(VLOOKUP('Skin-HRS local'!O167,'O03, tab 2,3,5,7,8'!$A:$D,4,FALSE)),0,VLOOKUP('Skin-HRS local'!O167,'O03, tab 2,3,5,7,8'!$A:$D,4,FALSE)))</f>
        <v>0</v>
      </c>
      <c r="W167">
        <f>IF($E167="gas","",IF(ISERROR(VLOOKUP('Skin-HRS local'!P167,'O03, tab 2,3,5,7,8'!$A:$D,4,FALSE)),0,VLOOKUP('Skin-HRS local'!P167,'O03, tab 2,3,5,7,8'!$A:$D,4,FALSE)))</f>
        <v>0</v>
      </c>
      <c r="X167">
        <f>IF($E167="gas","",IF(ISERROR(VLOOKUP('Skin-HRS local'!Q167,'O03, tab 2,3,5,7,8'!$A:$D,4,FALSE)),0,VLOOKUP('Skin-HRS local'!Q167,'O03, tab 2,3,5,7,8'!$A:$D,4,FALSE)))</f>
        <v>0</v>
      </c>
      <c r="Y167">
        <f>IF($E167="gas","",IF(ISERROR(VLOOKUP('Skin-HRS local'!R167,'O03, tab 2,3,5,7,8'!$A:$D,4,FALSE)),0,VLOOKUP('Skin-HRS local'!R167,'O03, tab 2,3,5,7,8'!$A:$D,4,FALSE)))</f>
        <v>0</v>
      </c>
      <c r="Z167">
        <f>IF($E167="gas","",IF(ISERROR(VLOOKUP('Skin-HRS local'!S167,'O03, tab 2,3,5,7,8'!$A:$D,4,FALSE)),0,VLOOKUP('Skin-HRS local'!S167,'O03, tab 2,3,5,7,8'!$A:$D,4,FALSE)))</f>
        <v>0</v>
      </c>
      <c r="AA167">
        <f>IF($E167="gas","",IF(ISERROR(VLOOKUP('Skin-HRS local'!T167,'O03, tab 2,3,5,7,8'!$A:$D,4,FALSE)),0,VLOOKUP('Skin-HRS local'!T167,'O03, tab 2,3,5,7,8'!$A:$D,4,FALSE)))</f>
        <v>0</v>
      </c>
      <c r="AB167">
        <f>IF($E167="gas","",IF(ISERROR(VLOOKUP('Skin-HRS local'!U167,'O03, tab 2,3,5,7,8'!$A:$D,4,FALSE)),0,VLOOKUP('Skin-HRS local'!U167,'O03, tab 2,3,5,7,8'!$A:$D,4,FALSE)))</f>
        <v>0</v>
      </c>
      <c r="AC167">
        <f>IF($E167="gas","",IF(ISERROR(VLOOKUP('Skin-HRS local'!V167,'O03, tab 2,3,5,7,8'!$A:$D,4,FALSE)),0,VLOOKUP('Skin-HRS local'!V167,'O03, tab 2,3,5,7,8'!$A:$D,4,FALSE)))</f>
        <v>0</v>
      </c>
      <c r="AD167" s="52">
        <f t="shared" si="34"/>
        <v>0</v>
      </c>
      <c r="AE167" t="str">
        <f>IF(OR(AD167=0,E167="gas"),"",INDEX('O03'!$B$16:$G$22,'Skin-HRS systemic'!S167,'Skin-HRS systemic'!AD167))</f>
        <v/>
      </c>
      <c r="AF167">
        <f>IF(E167="gas","",'Inhalation-E,WE,HS'!Q167)</f>
        <v>1</v>
      </c>
      <c r="AG167">
        <f>IF(OR(E167="gas",AD167=0),0,(1/('INPUT-Settings'!$E$4^4*'INPUT-Settings'!$E$5^3)^(1/9))^(10-AE167))</f>
        <v>0</v>
      </c>
      <c r="AH167" s="52">
        <f t="shared" si="26"/>
        <v>0</v>
      </c>
    </row>
    <row r="168" spans="1:34" x14ac:dyDescent="0.3">
      <c r="A168">
        <f>'Skin-HRS local'!A168</f>
        <v>0</v>
      </c>
      <c r="B168">
        <f>'Skin-HRS local'!B168</f>
        <v>0</v>
      </c>
      <c r="C168">
        <f>'Skin-HRS local'!C168</f>
        <v>0</v>
      </c>
      <c r="D168">
        <f>'Skin-HRS local'!D168</f>
        <v>0</v>
      </c>
      <c r="E168">
        <f>VLOOKUP(D168,Substances!A:B,2,FALSE)</f>
        <v>0</v>
      </c>
      <c r="F168" t="e">
        <f>'Skin-MT body'!CS168</f>
        <v>#N/A</v>
      </c>
      <c r="G168" t="str">
        <f>IF(E168="gas","",'Skin-HRS local'!G168)</f>
        <v>Immersion</v>
      </c>
      <c r="H168" t="str">
        <f>IF(E168="liquid",VLOOKUP(G168,'G03, tab A1'!$B$14:$D$19,2,FALSE),IF(E168="solid",VLOOKUP(G168,'G03, tab A1'!$B$5:$D$10,2,FALSE),""))</f>
        <v/>
      </c>
      <c r="I168" s="52" t="e">
        <f t="shared" si="27"/>
        <v>#N/A</v>
      </c>
      <c r="J168" t="str">
        <f>IF(OR(E168="solid",E168="liquid"),I168*'Skin-HRS local'!K168,"")</f>
        <v/>
      </c>
      <c r="K168" t="e">
        <f>IF(OR(E168="solid",E168="gas",VLOOKUP('Skin-HRS systemic'!D168,'INPUT-Substances'!A:T,18,FALSE)="yes",VLOOKUP('Skin-HRS systemic'!D168,'INPUT-Substances'!A:T,19,FALSE)&gt;500,VLOOKUP('Skin-HRS systemic'!D168,'INPUT-Substances'!A:T,20,FALSE)&gt;5,VLOOKUP('Skin-HRS systemic'!D168,'INPUT-Substances'!A:T,20,FALSE)&lt;(-1)),0.1,1)</f>
        <v>#N/A</v>
      </c>
      <c r="L168" t="e">
        <f t="shared" si="28"/>
        <v>#VALUE!</v>
      </c>
      <c r="M168">
        <f>IF(E168="gas","",'Skin-HRS local'!AJ168)</f>
        <v>0</v>
      </c>
      <c r="N168">
        <f t="shared" si="29"/>
        <v>0.1</v>
      </c>
      <c r="O168" t="e">
        <f t="shared" si="30"/>
        <v>#VALUE!</v>
      </c>
      <c r="P168" s="52" t="e">
        <f t="shared" si="31"/>
        <v>#VALUE!</v>
      </c>
      <c r="Q168">
        <f>IF(E168="gas","",VLOOKUP('Skin-HRS local'!AQ168,'O03, tab 2,3,5,7,8'!$G$18:$I$21,3,FALSE))</f>
        <v>10</v>
      </c>
      <c r="R168" s="52" t="e">
        <f t="shared" si="32"/>
        <v>#VALUE!</v>
      </c>
      <c r="S168" s="52" t="e">
        <f t="shared" si="33"/>
        <v>#VALUE!</v>
      </c>
      <c r="T168">
        <f>IF($E168="gas","",IF(ISERROR(VLOOKUP('Skin-HRS local'!M168,'O03, tab 2,3,5,7,8'!$A:$D,4,FALSE)),0,VLOOKUP('Skin-HRS local'!M168,'O03, tab 2,3,5,7,8'!$A:$D,4,FALSE)))</f>
        <v>0</v>
      </c>
      <c r="U168">
        <f>IF($E168="gas","",IF(ISERROR(VLOOKUP('Skin-HRS local'!N168,'O03, tab 2,3,5,7,8'!$A:$D,4,FALSE)),0,VLOOKUP('Skin-HRS local'!N168,'O03, tab 2,3,5,7,8'!$A:$D,4,FALSE)))</f>
        <v>0</v>
      </c>
      <c r="V168">
        <f>IF($E168="gas","",IF(ISERROR(VLOOKUP('Skin-HRS local'!O168,'O03, tab 2,3,5,7,8'!$A:$D,4,FALSE)),0,VLOOKUP('Skin-HRS local'!O168,'O03, tab 2,3,5,7,8'!$A:$D,4,FALSE)))</f>
        <v>0</v>
      </c>
      <c r="W168">
        <f>IF($E168="gas","",IF(ISERROR(VLOOKUP('Skin-HRS local'!P168,'O03, tab 2,3,5,7,8'!$A:$D,4,FALSE)),0,VLOOKUP('Skin-HRS local'!P168,'O03, tab 2,3,5,7,8'!$A:$D,4,FALSE)))</f>
        <v>0</v>
      </c>
      <c r="X168">
        <f>IF($E168="gas","",IF(ISERROR(VLOOKUP('Skin-HRS local'!Q168,'O03, tab 2,3,5,7,8'!$A:$D,4,FALSE)),0,VLOOKUP('Skin-HRS local'!Q168,'O03, tab 2,3,5,7,8'!$A:$D,4,FALSE)))</f>
        <v>0</v>
      </c>
      <c r="Y168">
        <f>IF($E168="gas","",IF(ISERROR(VLOOKUP('Skin-HRS local'!R168,'O03, tab 2,3,5,7,8'!$A:$D,4,FALSE)),0,VLOOKUP('Skin-HRS local'!R168,'O03, tab 2,3,5,7,8'!$A:$D,4,FALSE)))</f>
        <v>0</v>
      </c>
      <c r="Z168">
        <f>IF($E168="gas","",IF(ISERROR(VLOOKUP('Skin-HRS local'!S168,'O03, tab 2,3,5,7,8'!$A:$D,4,FALSE)),0,VLOOKUP('Skin-HRS local'!S168,'O03, tab 2,3,5,7,8'!$A:$D,4,FALSE)))</f>
        <v>0</v>
      </c>
      <c r="AA168">
        <f>IF($E168="gas","",IF(ISERROR(VLOOKUP('Skin-HRS local'!T168,'O03, tab 2,3,5,7,8'!$A:$D,4,FALSE)),0,VLOOKUP('Skin-HRS local'!T168,'O03, tab 2,3,5,7,8'!$A:$D,4,FALSE)))</f>
        <v>0</v>
      </c>
      <c r="AB168">
        <f>IF($E168="gas","",IF(ISERROR(VLOOKUP('Skin-HRS local'!U168,'O03, tab 2,3,5,7,8'!$A:$D,4,FALSE)),0,VLOOKUP('Skin-HRS local'!U168,'O03, tab 2,3,5,7,8'!$A:$D,4,FALSE)))</f>
        <v>0</v>
      </c>
      <c r="AC168">
        <f>IF($E168="gas","",IF(ISERROR(VLOOKUP('Skin-HRS local'!V168,'O03, tab 2,3,5,7,8'!$A:$D,4,FALSE)),0,VLOOKUP('Skin-HRS local'!V168,'O03, tab 2,3,5,7,8'!$A:$D,4,FALSE)))</f>
        <v>0</v>
      </c>
      <c r="AD168" s="52">
        <f t="shared" si="34"/>
        <v>0</v>
      </c>
      <c r="AE168" t="str">
        <f>IF(OR(AD168=0,E168="gas"),"",INDEX('O03'!$B$16:$G$22,'Skin-HRS systemic'!S168,'Skin-HRS systemic'!AD168))</f>
        <v/>
      </c>
      <c r="AF168">
        <f>IF(E168="gas","",'Inhalation-E,WE,HS'!Q168)</f>
        <v>1</v>
      </c>
      <c r="AG168">
        <f>IF(OR(E168="gas",AD168=0),0,(1/('INPUT-Settings'!$E$4^4*'INPUT-Settings'!$E$5^3)^(1/9))^(10-AE168))</f>
        <v>0</v>
      </c>
      <c r="AH168" s="52">
        <f t="shared" si="26"/>
        <v>0</v>
      </c>
    </row>
    <row r="169" spans="1:34" x14ac:dyDescent="0.3">
      <c r="A169">
        <f>'Skin-HRS local'!A169</f>
        <v>0</v>
      </c>
      <c r="B169">
        <f>'Skin-HRS local'!B169</f>
        <v>0</v>
      </c>
      <c r="C169">
        <f>'Skin-HRS local'!C169</f>
        <v>0</v>
      </c>
      <c r="D169">
        <f>'Skin-HRS local'!D169</f>
        <v>0</v>
      </c>
      <c r="E169">
        <f>VLOOKUP(D169,Substances!A:B,2,FALSE)</f>
        <v>0</v>
      </c>
      <c r="F169" t="e">
        <f>'Skin-MT body'!CS169</f>
        <v>#N/A</v>
      </c>
      <c r="G169" t="str">
        <f>IF(E169="gas","",'Skin-HRS local'!G169)</f>
        <v>Immersion</v>
      </c>
      <c r="H169" t="str">
        <f>IF(E169="liquid",VLOOKUP(G169,'G03, tab A1'!$B$14:$D$19,2,FALSE),IF(E169="solid",VLOOKUP(G169,'G03, tab A1'!$B$5:$D$10,2,FALSE),""))</f>
        <v/>
      </c>
      <c r="I169" s="52" t="e">
        <f t="shared" si="27"/>
        <v>#N/A</v>
      </c>
      <c r="J169" t="str">
        <f>IF(OR(E169="solid",E169="liquid"),I169*'Skin-HRS local'!K169,"")</f>
        <v/>
      </c>
      <c r="K169" t="e">
        <f>IF(OR(E169="solid",E169="gas",VLOOKUP('Skin-HRS systemic'!D169,'INPUT-Substances'!A:T,18,FALSE)="yes",VLOOKUP('Skin-HRS systemic'!D169,'INPUT-Substances'!A:T,19,FALSE)&gt;500,VLOOKUP('Skin-HRS systemic'!D169,'INPUT-Substances'!A:T,20,FALSE)&gt;5,VLOOKUP('Skin-HRS systemic'!D169,'INPUT-Substances'!A:T,20,FALSE)&lt;(-1)),0.1,1)</f>
        <v>#N/A</v>
      </c>
      <c r="L169" t="e">
        <f t="shared" si="28"/>
        <v>#VALUE!</v>
      </c>
      <c r="M169">
        <f>IF(E169="gas","",'Skin-HRS local'!AJ169)</f>
        <v>0</v>
      </c>
      <c r="N169">
        <f t="shared" si="29"/>
        <v>0.1</v>
      </c>
      <c r="O169" t="e">
        <f t="shared" si="30"/>
        <v>#VALUE!</v>
      </c>
      <c r="P169" s="52" t="e">
        <f t="shared" si="31"/>
        <v>#VALUE!</v>
      </c>
      <c r="Q169">
        <f>IF(E169="gas","",VLOOKUP('Skin-HRS local'!AQ169,'O03, tab 2,3,5,7,8'!$G$18:$I$21,3,FALSE))</f>
        <v>10</v>
      </c>
      <c r="R169" s="52" t="e">
        <f t="shared" si="32"/>
        <v>#VALUE!</v>
      </c>
      <c r="S169" s="52" t="e">
        <f t="shared" si="33"/>
        <v>#VALUE!</v>
      </c>
      <c r="T169">
        <f>IF($E169="gas","",IF(ISERROR(VLOOKUP('Skin-HRS local'!M169,'O03, tab 2,3,5,7,8'!$A:$D,4,FALSE)),0,VLOOKUP('Skin-HRS local'!M169,'O03, tab 2,3,5,7,8'!$A:$D,4,FALSE)))</f>
        <v>0</v>
      </c>
      <c r="U169">
        <f>IF($E169="gas","",IF(ISERROR(VLOOKUP('Skin-HRS local'!N169,'O03, tab 2,3,5,7,8'!$A:$D,4,FALSE)),0,VLOOKUP('Skin-HRS local'!N169,'O03, tab 2,3,5,7,8'!$A:$D,4,FALSE)))</f>
        <v>0</v>
      </c>
      <c r="V169">
        <f>IF($E169="gas","",IF(ISERROR(VLOOKUP('Skin-HRS local'!O169,'O03, tab 2,3,5,7,8'!$A:$D,4,FALSE)),0,VLOOKUP('Skin-HRS local'!O169,'O03, tab 2,3,5,7,8'!$A:$D,4,FALSE)))</f>
        <v>0</v>
      </c>
      <c r="W169">
        <f>IF($E169="gas","",IF(ISERROR(VLOOKUP('Skin-HRS local'!P169,'O03, tab 2,3,5,7,8'!$A:$D,4,FALSE)),0,VLOOKUP('Skin-HRS local'!P169,'O03, tab 2,3,5,7,8'!$A:$D,4,FALSE)))</f>
        <v>0</v>
      </c>
      <c r="X169">
        <f>IF($E169="gas","",IF(ISERROR(VLOOKUP('Skin-HRS local'!Q169,'O03, tab 2,3,5,7,8'!$A:$D,4,FALSE)),0,VLOOKUP('Skin-HRS local'!Q169,'O03, tab 2,3,5,7,8'!$A:$D,4,FALSE)))</f>
        <v>0</v>
      </c>
      <c r="Y169">
        <f>IF($E169="gas","",IF(ISERROR(VLOOKUP('Skin-HRS local'!R169,'O03, tab 2,3,5,7,8'!$A:$D,4,FALSE)),0,VLOOKUP('Skin-HRS local'!R169,'O03, tab 2,3,5,7,8'!$A:$D,4,FALSE)))</f>
        <v>0</v>
      </c>
      <c r="Z169">
        <f>IF($E169="gas","",IF(ISERROR(VLOOKUP('Skin-HRS local'!S169,'O03, tab 2,3,5,7,8'!$A:$D,4,FALSE)),0,VLOOKUP('Skin-HRS local'!S169,'O03, tab 2,3,5,7,8'!$A:$D,4,FALSE)))</f>
        <v>0</v>
      </c>
      <c r="AA169">
        <f>IF($E169="gas","",IF(ISERROR(VLOOKUP('Skin-HRS local'!T169,'O03, tab 2,3,5,7,8'!$A:$D,4,FALSE)),0,VLOOKUP('Skin-HRS local'!T169,'O03, tab 2,3,5,7,8'!$A:$D,4,FALSE)))</f>
        <v>0</v>
      </c>
      <c r="AB169">
        <f>IF($E169="gas","",IF(ISERROR(VLOOKUP('Skin-HRS local'!U169,'O03, tab 2,3,5,7,8'!$A:$D,4,FALSE)),0,VLOOKUP('Skin-HRS local'!U169,'O03, tab 2,3,5,7,8'!$A:$D,4,FALSE)))</f>
        <v>0</v>
      </c>
      <c r="AC169">
        <f>IF($E169="gas","",IF(ISERROR(VLOOKUP('Skin-HRS local'!V169,'O03, tab 2,3,5,7,8'!$A:$D,4,FALSE)),0,VLOOKUP('Skin-HRS local'!V169,'O03, tab 2,3,5,7,8'!$A:$D,4,FALSE)))</f>
        <v>0</v>
      </c>
      <c r="AD169" s="52">
        <f t="shared" si="34"/>
        <v>0</v>
      </c>
      <c r="AE169" t="str">
        <f>IF(OR(AD169=0,E169="gas"),"",INDEX('O03'!$B$16:$G$22,'Skin-HRS systemic'!S169,'Skin-HRS systemic'!AD169))</f>
        <v/>
      </c>
      <c r="AF169">
        <f>IF(E169="gas","",'Inhalation-E,WE,HS'!Q169)</f>
        <v>1</v>
      </c>
      <c r="AG169">
        <f>IF(OR(E169="gas",AD169=0),0,(1/('INPUT-Settings'!$E$4^4*'INPUT-Settings'!$E$5^3)^(1/9))^(10-AE169))</f>
        <v>0</v>
      </c>
      <c r="AH169" s="52">
        <f t="shared" si="26"/>
        <v>0</v>
      </c>
    </row>
    <row r="170" spans="1:34" x14ac:dyDescent="0.3">
      <c r="A170">
        <f>'Skin-HRS local'!A170</f>
        <v>0</v>
      </c>
      <c r="B170">
        <f>'Skin-HRS local'!B170</f>
        <v>0</v>
      </c>
      <c r="C170">
        <f>'Skin-HRS local'!C170</f>
        <v>0</v>
      </c>
      <c r="D170">
        <f>'Skin-HRS local'!D170</f>
        <v>0</v>
      </c>
      <c r="E170">
        <f>VLOOKUP(D170,Substances!A:B,2,FALSE)</f>
        <v>0</v>
      </c>
      <c r="F170" t="e">
        <f>'Skin-MT body'!CS170</f>
        <v>#N/A</v>
      </c>
      <c r="G170" t="str">
        <f>IF(E170="gas","",'Skin-HRS local'!G170)</f>
        <v>Immersion</v>
      </c>
      <c r="H170" t="str">
        <f>IF(E170="liquid",VLOOKUP(G170,'G03, tab A1'!$B$14:$D$19,2,FALSE),IF(E170="solid",VLOOKUP(G170,'G03, tab A1'!$B$5:$D$10,2,FALSE),""))</f>
        <v/>
      </c>
      <c r="I170" s="52" t="e">
        <f t="shared" si="27"/>
        <v>#N/A</v>
      </c>
      <c r="J170" t="str">
        <f>IF(OR(E170="solid",E170="liquid"),I170*'Skin-HRS local'!K170,"")</f>
        <v/>
      </c>
      <c r="K170" t="e">
        <f>IF(OR(E170="solid",E170="gas",VLOOKUP('Skin-HRS systemic'!D170,'INPUT-Substances'!A:T,18,FALSE)="yes",VLOOKUP('Skin-HRS systemic'!D170,'INPUT-Substances'!A:T,19,FALSE)&gt;500,VLOOKUP('Skin-HRS systemic'!D170,'INPUT-Substances'!A:T,20,FALSE)&gt;5,VLOOKUP('Skin-HRS systemic'!D170,'INPUT-Substances'!A:T,20,FALSE)&lt;(-1)),0.1,1)</f>
        <v>#N/A</v>
      </c>
      <c r="L170" t="e">
        <f t="shared" si="28"/>
        <v>#VALUE!</v>
      </c>
      <c r="M170">
        <f>IF(E170="gas","",'Skin-HRS local'!AJ170)</f>
        <v>0</v>
      </c>
      <c r="N170">
        <f t="shared" si="29"/>
        <v>0.1</v>
      </c>
      <c r="O170" t="e">
        <f t="shared" si="30"/>
        <v>#VALUE!</v>
      </c>
      <c r="P170" s="52" t="e">
        <f t="shared" si="31"/>
        <v>#VALUE!</v>
      </c>
      <c r="Q170">
        <f>IF(E170="gas","",VLOOKUP('Skin-HRS local'!AQ170,'O03, tab 2,3,5,7,8'!$G$18:$I$21,3,FALSE))</f>
        <v>10</v>
      </c>
      <c r="R170" s="52" t="e">
        <f t="shared" si="32"/>
        <v>#VALUE!</v>
      </c>
      <c r="S170" s="52" t="e">
        <f t="shared" si="33"/>
        <v>#VALUE!</v>
      </c>
      <c r="T170">
        <f>IF($E170="gas","",IF(ISERROR(VLOOKUP('Skin-HRS local'!M170,'O03, tab 2,3,5,7,8'!$A:$D,4,FALSE)),0,VLOOKUP('Skin-HRS local'!M170,'O03, tab 2,3,5,7,8'!$A:$D,4,FALSE)))</f>
        <v>0</v>
      </c>
      <c r="U170">
        <f>IF($E170="gas","",IF(ISERROR(VLOOKUP('Skin-HRS local'!N170,'O03, tab 2,3,5,7,8'!$A:$D,4,FALSE)),0,VLOOKUP('Skin-HRS local'!N170,'O03, tab 2,3,5,7,8'!$A:$D,4,FALSE)))</f>
        <v>0</v>
      </c>
      <c r="V170">
        <f>IF($E170="gas","",IF(ISERROR(VLOOKUP('Skin-HRS local'!O170,'O03, tab 2,3,5,7,8'!$A:$D,4,FALSE)),0,VLOOKUP('Skin-HRS local'!O170,'O03, tab 2,3,5,7,8'!$A:$D,4,FALSE)))</f>
        <v>0</v>
      </c>
      <c r="W170">
        <f>IF($E170="gas","",IF(ISERROR(VLOOKUP('Skin-HRS local'!P170,'O03, tab 2,3,5,7,8'!$A:$D,4,FALSE)),0,VLOOKUP('Skin-HRS local'!P170,'O03, tab 2,3,5,7,8'!$A:$D,4,FALSE)))</f>
        <v>0</v>
      </c>
      <c r="X170">
        <f>IF($E170="gas","",IF(ISERROR(VLOOKUP('Skin-HRS local'!Q170,'O03, tab 2,3,5,7,8'!$A:$D,4,FALSE)),0,VLOOKUP('Skin-HRS local'!Q170,'O03, tab 2,3,5,7,8'!$A:$D,4,FALSE)))</f>
        <v>0</v>
      </c>
      <c r="Y170">
        <f>IF($E170="gas","",IF(ISERROR(VLOOKUP('Skin-HRS local'!R170,'O03, tab 2,3,5,7,8'!$A:$D,4,FALSE)),0,VLOOKUP('Skin-HRS local'!R170,'O03, tab 2,3,5,7,8'!$A:$D,4,FALSE)))</f>
        <v>0</v>
      </c>
      <c r="Z170">
        <f>IF($E170="gas","",IF(ISERROR(VLOOKUP('Skin-HRS local'!S170,'O03, tab 2,3,5,7,8'!$A:$D,4,FALSE)),0,VLOOKUP('Skin-HRS local'!S170,'O03, tab 2,3,5,7,8'!$A:$D,4,FALSE)))</f>
        <v>0</v>
      </c>
      <c r="AA170">
        <f>IF($E170="gas","",IF(ISERROR(VLOOKUP('Skin-HRS local'!T170,'O03, tab 2,3,5,7,8'!$A:$D,4,FALSE)),0,VLOOKUP('Skin-HRS local'!T170,'O03, tab 2,3,5,7,8'!$A:$D,4,FALSE)))</f>
        <v>0</v>
      </c>
      <c r="AB170">
        <f>IF($E170="gas","",IF(ISERROR(VLOOKUP('Skin-HRS local'!U170,'O03, tab 2,3,5,7,8'!$A:$D,4,FALSE)),0,VLOOKUP('Skin-HRS local'!U170,'O03, tab 2,3,5,7,8'!$A:$D,4,FALSE)))</f>
        <v>0</v>
      </c>
      <c r="AC170">
        <f>IF($E170="gas","",IF(ISERROR(VLOOKUP('Skin-HRS local'!V170,'O03, tab 2,3,5,7,8'!$A:$D,4,FALSE)),0,VLOOKUP('Skin-HRS local'!V170,'O03, tab 2,3,5,7,8'!$A:$D,4,FALSE)))</f>
        <v>0</v>
      </c>
      <c r="AD170" s="52">
        <f t="shared" si="34"/>
        <v>0</v>
      </c>
      <c r="AE170" t="str">
        <f>IF(OR(AD170=0,E170="gas"),"",INDEX('O03'!$B$16:$G$22,'Skin-HRS systemic'!S170,'Skin-HRS systemic'!AD170))</f>
        <v/>
      </c>
      <c r="AF170">
        <f>IF(E170="gas","",'Inhalation-E,WE,HS'!Q170)</f>
        <v>1</v>
      </c>
      <c r="AG170">
        <f>IF(OR(E170="gas",AD170=0),0,(1/('INPUT-Settings'!$E$4^4*'INPUT-Settings'!$E$5^3)^(1/9))^(10-AE170))</f>
        <v>0</v>
      </c>
      <c r="AH170" s="52">
        <f t="shared" si="26"/>
        <v>0</v>
      </c>
    </row>
    <row r="171" spans="1:34" x14ac:dyDescent="0.3">
      <c r="A171">
        <f>'Skin-HRS local'!A171</f>
        <v>0</v>
      </c>
      <c r="B171">
        <f>'Skin-HRS local'!B171</f>
        <v>0</v>
      </c>
      <c r="C171">
        <f>'Skin-HRS local'!C171</f>
        <v>0</v>
      </c>
      <c r="D171">
        <f>'Skin-HRS local'!D171</f>
        <v>0</v>
      </c>
      <c r="E171">
        <f>VLOOKUP(D171,Substances!A:B,2,FALSE)</f>
        <v>0</v>
      </c>
      <c r="F171" t="e">
        <f>'Skin-MT body'!CS171</f>
        <v>#N/A</v>
      </c>
      <c r="G171" t="str">
        <f>IF(E171="gas","",'Skin-HRS local'!G171)</f>
        <v>Immersion</v>
      </c>
      <c r="H171" t="str">
        <f>IF(E171="liquid",VLOOKUP(G171,'G03, tab A1'!$B$14:$D$19,2,FALSE),IF(E171="solid",VLOOKUP(G171,'G03, tab A1'!$B$5:$D$10,2,FALSE),""))</f>
        <v/>
      </c>
      <c r="I171" s="52" t="e">
        <f t="shared" si="27"/>
        <v>#N/A</v>
      </c>
      <c r="J171" t="str">
        <f>IF(OR(E171="solid",E171="liquid"),I171*'Skin-HRS local'!K171,"")</f>
        <v/>
      </c>
      <c r="K171" t="e">
        <f>IF(OR(E171="solid",E171="gas",VLOOKUP('Skin-HRS systemic'!D171,'INPUT-Substances'!A:T,18,FALSE)="yes",VLOOKUP('Skin-HRS systemic'!D171,'INPUT-Substances'!A:T,19,FALSE)&gt;500,VLOOKUP('Skin-HRS systemic'!D171,'INPUT-Substances'!A:T,20,FALSE)&gt;5,VLOOKUP('Skin-HRS systemic'!D171,'INPUT-Substances'!A:T,20,FALSE)&lt;(-1)),0.1,1)</f>
        <v>#N/A</v>
      </c>
      <c r="L171" t="e">
        <f t="shared" si="28"/>
        <v>#VALUE!</v>
      </c>
      <c r="M171">
        <f>IF(E171="gas","",'Skin-HRS local'!AJ171)</f>
        <v>0</v>
      </c>
      <c r="N171">
        <f t="shared" si="29"/>
        <v>0.1</v>
      </c>
      <c r="O171" t="e">
        <f t="shared" si="30"/>
        <v>#VALUE!</v>
      </c>
      <c r="P171" s="52" t="e">
        <f t="shared" si="31"/>
        <v>#VALUE!</v>
      </c>
      <c r="Q171">
        <f>IF(E171="gas","",VLOOKUP('Skin-HRS local'!AQ171,'O03, tab 2,3,5,7,8'!$G$18:$I$21,3,FALSE))</f>
        <v>10</v>
      </c>
      <c r="R171" s="52" t="e">
        <f t="shared" si="32"/>
        <v>#VALUE!</v>
      </c>
      <c r="S171" s="52" t="e">
        <f t="shared" si="33"/>
        <v>#VALUE!</v>
      </c>
      <c r="T171">
        <f>IF($E171="gas","",IF(ISERROR(VLOOKUP('Skin-HRS local'!M171,'O03, tab 2,3,5,7,8'!$A:$D,4,FALSE)),0,VLOOKUP('Skin-HRS local'!M171,'O03, tab 2,3,5,7,8'!$A:$D,4,FALSE)))</f>
        <v>0</v>
      </c>
      <c r="U171">
        <f>IF($E171="gas","",IF(ISERROR(VLOOKUP('Skin-HRS local'!N171,'O03, tab 2,3,5,7,8'!$A:$D,4,FALSE)),0,VLOOKUP('Skin-HRS local'!N171,'O03, tab 2,3,5,7,8'!$A:$D,4,FALSE)))</f>
        <v>0</v>
      </c>
      <c r="V171">
        <f>IF($E171="gas","",IF(ISERROR(VLOOKUP('Skin-HRS local'!O171,'O03, tab 2,3,5,7,8'!$A:$D,4,FALSE)),0,VLOOKUP('Skin-HRS local'!O171,'O03, tab 2,3,5,7,8'!$A:$D,4,FALSE)))</f>
        <v>0</v>
      </c>
      <c r="W171">
        <f>IF($E171="gas","",IF(ISERROR(VLOOKUP('Skin-HRS local'!P171,'O03, tab 2,3,5,7,8'!$A:$D,4,FALSE)),0,VLOOKUP('Skin-HRS local'!P171,'O03, tab 2,3,5,7,8'!$A:$D,4,FALSE)))</f>
        <v>0</v>
      </c>
      <c r="X171">
        <f>IF($E171="gas","",IF(ISERROR(VLOOKUP('Skin-HRS local'!Q171,'O03, tab 2,3,5,7,8'!$A:$D,4,FALSE)),0,VLOOKUP('Skin-HRS local'!Q171,'O03, tab 2,3,5,7,8'!$A:$D,4,FALSE)))</f>
        <v>0</v>
      </c>
      <c r="Y171">
        <f>IF($E171="gas","",IF(ISERROR(VLOOKUP('Skin-HRS local'!R171,'O03, tab 2,3,5,7,8'!$A:$D,4,FALSE)),0,VLOOKUP('Skin-HRS local'!R171,'O03, tab 2,3,5,7,8'!$A:$D,4,FALSE)))</f>
        <v>0</v>
      </c>
      <c r="Z171">
        <f>IF($E171="gas","",IF(ISERROR(VLOOKUP('Skin-HRS local'!S171,'O03, tab 2,3,5,7,8'!$A:$D,4,FALSE)),0,VLOOKUP('Skin-HRS local'!S171,'O03, tab 2,3,5,7,8'!$A:$D,4,FALSE)))</f>
        <v>0</v>
      </c>
      <c r="AA171">
        <f>IF($E171="gas","",IF(ISERROR(VLOOKUP('Skin-HRS local'!T171,'O03, tab 2,3,5,7,8'!$A:$D,4,FALSE)),0,VLOOKUP('Skin-HRS local'!T171,'O03, tab 2,3,5,7,8'!$A:$D,4,FALSE)))</f>
        <v>0</v>
      </c>
      <c r="AB171">
        <f>IF($E171="gas","",IF(ISERROR(VLOOKUP('Skin-HRS local'!U171,'O03, tab 2,3,5,7,8'!$A:$D,4,FALSE)),0,VLOOKUP('Skin-HRS local'!U171,'O03, tab 2,3,5,7,8'!$A:$D,4,FALSE)))</f>
        <v>0</v>
      </c>
      <c r="AC171">
        <f>IF($E171="gas","",IF(ISERROR(VLOOKUP('Skin-HRS local'!V171,'O03, tab 2,3,5,7,8'!$A:$D,4,FALSE)),0,VLOOKUP('Skin-HRS local'!V171,'O03, tab 2,3,5,7,8'!$A:$D,4,FALSE)))</f>
        <v>0</v>
      </c>
      <c r="AD171" s="52">
        <f t="shared" si="34"/>
        <v>0</v>
      </c>
      <c r="AE171" t="str">
        <f>IF(OR(AD171=0,E171="gas"),"",INDEX('O03'!$B$16:$G$22,'Skin-HRS systemic'!S171,'Skin-HRS systemic'!AD171))</f>
        <v/>
      </c>
      <c r="AF171">
        <f>IF(E171="gas","",'Inhalation-E,WE,HS'!Q171)</f>
        <v>1</v>
      </c>
      <c r="AG171">
        <f>IF(OR(E171="gas",AD171=0),0,(1/('INPUT-Settings'!$E$4^4*'INPUT-Settings'!$E$5^3)^(1/9))^(10-AE171))</f>
        <v>0</v>
      </c>
      <c r="AH171" s="52">
        <f t="shared" si="26"/>
        <v>0</v>
      </c>
    </row>
    <row r="172" spans="1:34" x14ac:dyDescent="0.3">
      <c r="A172">
        <f>'Skin-HRS local'!A172</f>
        <v>0</v>
      </c>
      <c r="B172">
        <f>'Skin-HRS local'!B172</f>
        <v>0</v>
      </c>
      <c r="C172">
        <f>'Skin-HRS local'!C172</f>
        <v>0</v>
      </c>
      <c r="D172">
        <f>'Skin-HRS local'!D172</f>
        <v>0</v>
      </c>
      <c r="E172">
        <f>VLOOKUP(D172,Substances!A:B,2,FALSE)</f>
        <v>0</v>
      </c>
      <c r="F172" t="e">
        <f>'Skin-MT body'!CS172</f>
        <v>#N/A</v>
      </c>
      <c r="G172" t="str">
        <f>IF(E172="gas","",'Skin-HRS local'!G172)</f>
        <v>Immersion</v>
      </c>
      <c r="H172" t="str">
        <f>IF(E172="liquid",VLOOKUP(G172,'G03, tab A1'!$B$14:$D$19,2,FALSE),IF(E172="solid",VLOOKUP(G172,'G03, tab A1'!$B$5:$D$10,2,FALSE),""))</f>
        <v/>
      </c>
      <c r="I172" s="52" t="e">
        <f t="shared" si="27"/>
        <v>#N/A</v>
      </c>
      <c r="J172" t="str">
        <f>IF(OR(E172="solid",E172="liquid"),I172*'Skin-HRS local'!K172,"")</f>
        <v/>
      </c>
      <c r="K172" t="e">
        <f>IF(OR(E172="solid",E172="gas",VLOOKUP('Skin-HRS systemic'!D172,'INPUT-Substances'!A:T,18,FALSE)="yes",VLOOKUP('Skin-HRS systemic'!D172,'INPUT-Substances'!A:T,19,FALSE)&gt;500,VLOOKUP('Skin-HRS systemic'!D172,'INPUT-Substances'!A:T,20,FALSE)&gt;5,VLOOKUP('Skin-HRS systemic'!D172,'INPUT-Substances'!A:T,20,FALSE)&lt;(-1)),0.1,1)</f>
        <v>#N/A</v>
      </c>
      <c r="L172" t="e">
        <f t="shared" si="28"/>
        <v>#VALUE!</v>
      </c>
      <c r="M172">
        <f>IF(E172="gas","",'Skin-HRS local'!AJ172)</f>
        <v>0</v>
      </c>
      <c r="N172">
        <f t="shared" si="29"/>
        <v>0.1</v>
      </c>
      <c r="O172" t="e">
        <f t="shared" si="30"/>
        <v>#VALUE!</v>
      </c>
      <c r="P172" s="52" t="e">
        <f t="shared" si="31"/>
        <v>#VALUE!</v>
      </c>
      <c r="Q172">
        <f>IF(E172="gas","",VLOOKUP('Skin-HRS local'!AQ172,'O03, tab 2,3,5,7,8'!$G$18:$I$21,3,FALSE))</f>
        <v>10</v>
      </c>
      <c r="R172" s="52" t="e">
        <f t="shared" si="32"/>
        <v>#VALUE!</v>
      </c>
      <c r="S172" s="52" t="e">
        <f t="shared" si="33"/>
        <v>#VALUE!</v>
      </c>
      <c r="T172">
        <f>IF($E172="gas","",IF(ISERROR(VLOOKUP('Skin-HRS local'!M172,'O03, tab 2,3,5,7,8'!$A:$D,4,FALSE)),0,VLOOKUP('Skin-HRS local'!M172,'O03, tab 2,3,5,7,8'!$A:$D,4,FALSE)))</f>
        <v>0</v>
      </c>
      <c r="U172">
        <f>IF($E172="gas","",IF(ISERROR(VLOOKUP('Skin-HRS local'!N172,'O03, tab 2,3,5,7,8'!$A:$D,4,FALSE)),0,VLOOKUP('Skin-HRS local'!N172,'O03, tab 2,3,5,7,8'!$A:$D,4,FALSE)))</f>
        <v>0</v>
      </c>
      <c r="V172">
        <f>IF($E172="gas","",IF(ISERROR(VLOOKUP('Skin-HRS local'!O172,'O03, tab 2,3,5,7,8'!$A:$D,4,FALSE)),0,VLOOKUP('Skin-HRS local'!O172,'O03, tab 2,3,5,7,8'!$A:$D,4,FALSE)))</f>
        <v>0</v>
      </c>
      <c r="W172">
        <f>IF($E172="gas","",IF(ISERROR(VLOOKUP('Skin-HRS local'!P172,'O03, tab 2,3,5,7,8'!$A:$D,4,FALSE)),0,VLOOKUP('Skin-HRS local'!P172,'O03, tab 2,3,5,7,8'!$A:$D,4,FALSE)))</f>
        <v>0</v>
      </c>
      <c r="X172">
        <f>IF($E172="gas","",IF(ISERROR(VLOOKUP('Skin-HRS local'!Q172,'O03, tab 2,3,5,7,8'!$A:$D,4,FALSE)),0,VLOOKUP('Skin-HRS local'!Q172,'O03, tab 2,3,5,7,8'!$A:$D,4,FALSE)))</f>
        <v>0</v>
      </c>
      <c r="Y172">
        <f>IF($E172="gas","",IF(ISERROR(VLOOKUP('Skin-HRS local'!R172,'O03, tab 2,3,5,7,8'!$A:$D,4,FALSE)),0,VLOOKUP('Skin-HRS local'!R172,'O03, tab 2,3,5,7,8'!$A:$D,4,FALSE)))</f>
        <v>0</v>
      </c>
      <c r="Z172">
        <f>IF($E172="gas","",IF(ISERROR(VLOOKUP('Skin-HRS local'!S172,'O03, tab 2,3,5,7,8'!$A:$D,4,FALSE)),0,VLOOKUP('Skin-HRS local'!S172,'O03, tab 2,3,5,7,8'!$A:$D,4,FALSE)))</f>
        <v>0</v>
      </c>
      <c r="AA172">
        <f>IF($E172="gas","",IF(ISERROR(VLOOKUP('Skin-HRS local'!T172,'O03, tab 2,3,5,7,8'!$A:$D,4,FALSE)),0,VLOOKUP('Skin-HRS local'!T172,'O03, tab 2,3,5,7,8'!$A:$D,4,FALSE)))</f>
        <v>0</v>
      </c>
      <c r="AB172">
        <f>IF($E172="gas","",IF(ISERROR(VLOOKUP('Skin-HRS local'!U172,'O03, tab 2,3,5,7,8'!$A:$D,4,FALSE)),0,VLOOKUP('Skin-HRS local'!U172,'O03, tab 2,3,5,7,8'!$A:$D,4,FALSE)))</f>
        <v>0</v>
      </c>
      <c r="AC172">
        <f>IF($E172="gas","",IF(ISERROR(VLOOKUP('Skin-HRS local'!V172,'O03, tab 2,3,5,7,8'!$A:$D,4,FALSE)),0,VLOOKUP('Skin-HRS local'!V172,'O03, tab 2,3,5,7,8'!$A:$D,4,FALSE)))</f>
        <v>0</v>
      </c>
      <c r="AD172" s="52">
        <f t="shared" si="34"/>
        <v>0</v>
      </c>
      <c r="AE172" t="str">
        <f>IF(OR(AD172=0,E172="gas"),"",INDEX('O03'!$B$16:$G$22,'Skin-HRS systemic'!S172,'Skin-HRS systemic'!AD172))</f>
        <v/>
      </c>
      <c r="AF172">
        <f>IF(E172="gas","",'Inhalation-E,WE,HS'!Q172)</f>
        <v>1</v>
      </c>
      <c r="AG172">
        <f>IF(OR(E172="gas",AD172=0),0,(1/('INPUT-Settings'!$E$4^4*'INPUT-Settings'!$E$5^3)^(1/9))^(10-AE172))</f>
        <v>0</v>
      </c>
      <c r="AH172" s="52">
        <f t="shared" si="26"/>
        <v>0</v>
      </c>
    </row>
    <row r="173" spans="1:34" x14ac:dyDescent="0.3">
      <c r="A173">
        <f>'Skin-HRS local'!A173</f>
        <v>0</v>
      </c>
      <c r="B173">
        <f>'Skin-HRS local'!B173</f>
        <v>0</v>
      </c>
      <c r="C173">
        <f>'Skin-HRS local'!C173</f>
        <v>0</v>
      </c>
      <c r="D173">
        <f>'Skin-HRS local'!D173</f>
        <v>0</v>
      </c>
      <c r="E173">
        <f>VLOOKUP(D173,Substances!A:B,2,FALSE)</f>
        <v>0</v>
      </c>
      <c r="F173" t="e">
        <f>'Skin-MT body'!CS173</f>
        <v>#N/A</v>
      </c>
      <c r="G173" t="str">
        <f>IF(E173="gas","",'Skin-HRS local'!G173)</f>
        <v>Immersion</v>
      </c>
      <c r="H173" t="str">
        <f>IF(E173="liquid",VLOOKUP(G173,'G03, tab A1'!$B$14:$D$19,2,FALSE),IF(E173="solid",VLOOKUP(G173,'G03, tab A1'!$B$5:$D$10,2,FALSE),""))</f>
        <v/>
      </c>
      <c r="I173" s="52" t="e">
        <f t="shared" si="27"/>
        <v>#N/A</v>
      </c>
      <c r="J173" t="str">
        <f>IF(OR(E173="solid",E173="liquid"),I173*'Skin-HRS local'!K173,"")</f>
        <v/>
      </c>
      <c r="K173" t="e">
        <f>IF(OR(E173="solid",E173="gas",VLOOKUP('Skin-HRS systemic'!D173,'INPUT-Substances'!A:T,18,FALSE)="yes",VLOOKUP('Skin-HRS systemic'!D173,'INPUT-Substances'!A:T,19,FALSE)&gt;500,VLOOKUP('Skin-HRS systemic'!D173,'INPUT-Substances'!A:T,20,FALSE)&gt;5,VLOOKUP('Skin-HRS systemic'!D173,'INPUT-Substances'!A:T,20,FALSE)&lt;(-1)),0.1,1)</f>
        <v>#N/A</v>
      </c>
      <c r="L173" t="e">
        <f t="shared" si="28"/>
        <v>#VALUE!</v>
      </c>
      <c r="M173">
        <f>IF(E173="gas","",'Skin-HRS local'!AJ173)</f>
        <v>0</v>
      </c>
      <c r="N173">
        <f t="shared" si="29"/>
        <v>0.1</v>
      </c>
      <c r="O173" t="e">
        <f t="shared" si="30"/>
        <v>#VALUE!</v>
      </c>
      <c r="P173" s="52" t="e">
        <f t="shared" si="31"/>
        <v>#VALUE!</v>
      </c>
      <c r="Q173">
        <f>IF(E173="gas","",VLOOKUP('Skin-HRS local'!AQ173,'O03, tab 2,3,5,7,8'!$G$18:$I$21,3,FALSE))</f>
        <v>10</v>
      </c>
      <c r="R173" s="52" t="e">
        <f t="shared" si="32"/>
        <v>#VALUE!</v>
      </c>
      <c r="S173" s="52" t="e">
        <f t="shared" si="33"/>
        <v>#VALUE!</v>
      </c>
      <c r="T173">
        <f>IF($E173="gas","",IF(ISERROR(VLOOKUP('Skin-HRS local'!M173,'O03, tab 2,3,5,7,8'!$A:$D,4,FALSE)),0,VLOOKUP('Skin-HRS local'!M173,'O03, tab 2,3,5,7,8'!$A:$D,4,FALSE)))</f>
        <v>0</v>
      </c>
      <c r="U173">
        <f>IF($E173="gas","",IF(ISERROR(VLOOKUP('Skin-HRS local'!N173,'O03, tab 2,3,5,7,8'!$A:$D,4,FALSE)),0,VLOOKUP('Skin-HRS local'!N173,'O03, tab 2,3,5,7,8'!$A:$D,4,FALSE)))</f>
        <v>0</v>
      </c>
      <c r="V173">
        <f>IF($E173="gas","",IF(ISERROR(VLOOKUP('Skin-HRS local'!O173,'O03, tab 2,3,5,7,8'!$A:$D,4,FALSE)),0,VLOOKUP('Skin-HRS local'!O173,'O03, tab 2,3,5,7,8'!$A:$D,4,FALSE)))</f>
        <v>0</v>
      </c>
      <c r="W173">
        <f>IF($E173="gas","",IF(ISERROR(VLOOKUP('Skin-HRS local'!P173,'O03, tab 2,3,5,7,8'!$A:$D,4,FALSE)),0,VLOOKUP('Skin-HRS local'!P173,'O03, tab 2,3,5,7,8'!$A:$D,4,FALSE)))</f>
        <v>0</v>
      </c>
      <c r="X173">
        <f>IF($E173="gas","",IF(ISERROR(VLOOKUP('Skin-HRS local'!Q173,'O03, tab 2,3,5,7,8'!$A:$D,4,FALSE)),0,VLOOKUP('Skin-HRS local'!Q173,'O03, tab 2,3,5,7,8'!$A:$D,4,FALSE)))</f>
        <v>0</v>
      </c>
      <c r="Y173">
        <f>IF($E173="gas","",IF(ISERROR(VLOOKUP('Skin-HRS local'!R173,'O03, tab 2,3,5,7,8'!$A:$D,4,FALSE)),0,VLOOKUP('Skin-HRS local'!R173,'O03, tab 2,3,5,7,8'!$A:$D,4,FALSE)))</f>
        <v>0</v>
      </c>
      <c r="Z173">
        <f>IF($E173="gas","",IF(ISERROR(VLOOKUP('Skin-HRS local'!S173,'O03, tab 2,3,5,7,8'!$A:$D,4,FALSE)),0,VLOOKUP('Skin-HRS local'!S173,'O03, tab 2,3,5,7,8'!$A:$D,4,FALSE)))</f>
        <v>0</v>
      </c>
      <c r="AA173">
        <f>IF($E173="gas","",IF(ISERROR(VLOOKUP('Skin-HRS local'!T173,'O03, tab 2,3,5,7,8'!$A:$D,4,FALSE)),0,VLOOKUP('Skin-HRS local'!T173,'O03, tab 2,3,5,7,8'!$A:$D,4,FALSE)))</f>
        <v>0</v>
      </c>
      <c r="AB173">
        <f>IF($E173="gas","",IF(ISERROR(VLOOKUP('Skin-HRS local'!U173,'O03, tab 2,3,5,7,8'!$A:$D,4,FALSE)),0,VLOOKUP('Skin-HRS local'!U173,'O03, tab 2,3,5,7,8'!$A:$D,4,FALSE)))</f>
        <v>0</v>
      </c>
      <c r="AC173">
        <f>IF($E173="gas","",IF(ISERROR(VLOOKUP('Skin-HRS local'!V173,'O03, tab 2,3,5,7,8'!$A:$D,4,FALSE)),0,VLOOKUP('Skin-HRS local'!V173,'O03, tab 2,3,5,7,8'!$A:$D,4,FALSE)))</f>
        <v>0</v>
      </c>
      <c r="AD173" s="52">
        <f t="shared" si="34"/>
        <v>0</v>
      </c>
      <c r="AE173" t="str">
        <f>IF(OR(AD173=0,E173="gas"),"",INDEX('O03'!$B$16:$G$22,'Skin-HRS systemic'!S173,'Skin-HRS systemic'!AD173))</f>
        <v/>
      </c>
      <c r="AF173">
        <f>IF(E173="gas","",'Inhalation-E,WE,HS'!Q173)</f>
        <v>1</v>
      </c>
      <c r="AG173">
        <f>IF(OR(E173="gas",AD173=0),0,(1/('INPUT-Settings'!$E$4^4*'INPUT-Settings'!$E$5^3)^(1/9))^(10-AE173))</f>
        <v>0</v>
      </c>
      <c r="AH173" s="52">
        <f t="shared" si="26"/>
        <v>0</v>
      </c>
    </row>
    <row r="174" spans="1:34" x14ac:dyDescent="0.3">
      <c r="A174">
        <f>'Skin-HRS local'!A174</f>
        <v>0</v>
      </c>
      <c r="B174">
        <f>'Skin-HRS local'!B174</f>
        <v>0</v>
      </c>
      <c r="C174">
        <f>'Skin-HRS local'!C174</f>
        <v>0</v>
      </c>
      <c r="D174">
        <f>'Skin-HRS local'!D174</f>
        <v>0</v>
      </c>
      <c r="E174">
        <f>VLOOKUP(D174,Substances!A:B,2,FALSE)</f>
        <v>0</v>
      </c>
      <c r="F174" t="e">
        <f>'Skin-MT body'!CS174</f>
        <v>#N/A</v>
      </c>
      <c r="G174" t="str">
        <f>IF(E174="gas","",'Skin-HRS local'!G174)</f>
        <v>Immersion</v>
      </c>
      <c r="H174" t="str">
        <f>IF(E174="liquid",VLOOKUP(G174,'G03, tab A1'!$B$14:$D$19,2,FALSE),IF(E174="solid",VLOOKUP(G174,'G03, tab A1'!$B$5:$D$10,2,FALSE),""))</f>
        <v/>
      </c>
      <c r="I174" s="52" t="e">
        <f t="shared" si="27"/>
        <v>#N/A</v>
      </c>
      <c r="J174" t="str">
        <f>IF(OR(E174="solid",E174="liquid"),I174*'Skin-HRS local'!K174,"")</f>
        <v/>
      </c>
      <c r="K174" t="e">
        <f>IF(OR(E174="solid",E174="gas",VLOOKUP('Skin-HRS systemic'!D174,'INPUT-Substances'!A:T,18,FALSE)="yes",VLOOKUP('Skin-HRS systemic'!D174,'INPUT-Substances'!A:T,19,FALSE)&gt;500,VLOOKUP('Skin-HRS systemic'!D174,'INPUT-Substances'!A:T,20,FALSE)&gt;5,VLOOKUP('Skin-HRS systemic'!D174,'INPUT-Substances'!A:T,20,FALSE)&lt;(-1)),0.1,1)</f>
        <v>#N/A</v>
      </c>
      <c r="L174" t="e">
        <f t="shared" si="28"/>
        <v>#VALUE!</v>
      </c>
      <c r="M174">
        <f>IF(E174="gas","",'Skin-HRS local'!AJ174)</f>
        <v>0</v>
      </c>
      <c r="N174">
        <f t="shared" si="29"/>
        <v>0.1</v>
      </c>
      <c r="O174" t="e">
        <f t="shared" si="30"/>
        <v>#VALUE!</v>
      </c>
      <c r="P174" s="52" t="e">
        <f t="shared" si="31"/>
        <v>#VALUE!</v>
      </c>
      <c r="Q174">
        <f>IF(E174="gas","",VLOOKUP('Skin-HRS local'!AQ174,'O03, tab 2,3,5,7,8'!$G$18:$I$21,3,FALSE))</f>
        <v>10</v>
      </c>
      <c r="R174" s="52" t="e">
        <f t="shared" si="32"/>
        <v>#VALUE!</v>
      </c>
      <c r="S174" s="52" t="e">
        <f t="shared" si="33"/>
        <v>#VALUE!</v>
      </c>
      <c r="T174">
        <f>IF($E174="gas","",IF(ISERROR(VLOOKUP('Skin-HRS local'!M174,'O03, tab 2,3,5,7,8'!$A:$D,4,FALSE)),0,VLOOKUP('Skin-HRS local'!M174,'O03, tab 2,3,5,7,8'!$A:$D,4,FALSE)))</f>
        <v>0</v>
      </c>
      <c r="U174">
        <f>IF($E174="gas","",IF(ISERROR(VLOOKUP('Skin-HRS local'!N174,'O03, tab 2,3,5,7,8'!$A:$D,4,FALSE)),0,VLOOKUP('Skin-HRS local'!N174,'O03, tab 2,3,5,7,8'!$A:$D,4,FALSE)))</f>
        <v>0</v>
      </c>
      <c r="V174">
        <f>IF($E174="gas","",IF(ISERROR(VLOOKUP('Skin-HRS local'!O174,'O03, tab 2,3,5,7,8'!$A:$D,4,FALSE)),0,VLOOKUP('Skin-HRS local'!O174,'O03, tab 2,3,5,7,8'!$A:$D,4,FALSE)))</f>
        <v>0</v>
      </c>
      <c r="W174">
        <f>IF($E174="gas","",IF(ISERROR(VLOOKUP('Skin-HRS local'!P174,'O03, tab 2,3,5,7,8'!$A:$D,4,FALSE)),0,VLOOKUP('Skin-HRS local'!P174,'O03, tab 2,3,5,7,8'!$A:$D,4,FALSE)))</f>
        <v>0</v>
      </c>
      <c r="X174">
        <f>IF($E174="gas","",IF(ISERROR(VLOOKUP('Skin-HRS local'!Q174,'O03, tab 2,3,5,7,8'!$A:$D,4,FALSE)),0,VLOOKUP('Skin-HRS local'!Q174,'O03, tab 2,3,5,7,8'!$A:$D,4,FALSE)))</f>
        <v>0</v>
      </c>
      <c r="Y174">
        <f>IF($E174="gas","",IF(ISERROR(VLOOKUP('Skin-HRS local'!R174,'O03, tab 2,3,5,7,8'!$A:$D,4,FALSE)),0,VLOOKUP('Skin-HRS local'!R174,'O03, tab 2,3,5,7,8'!$A:$D,4,FALSE)))</f>
        <v>0</v>
      </c>
      <c r="Z174">
        <f>IF($E174="gas","",IF(ISERROR(VLOOKUP('Skin-HRS local'!S174,'O03, tab 2,3,5,7,8'!$A:$D,4,FALSE)),0,VLOOKUP('Skin-HRS local'!S174,'O03, tab 2,3,5,7,8'!$A:$D,4,FALSE)))</f>
        <v>0</v>
      </c>
      <c r="AA174">
        <f>IF($E174="gas","",IF(ISERROR(VLOOKUP('Skin-HRS local'!T174,'O03, tab 2,3,5,7,8'!$A:$D,4,FALSE)),0,VLOOKUP('Skin-HRS local'!T174,'O03, tab 2,3,5,7,8'!$A:$D,4,FALSE)))</f>
        <v>0</v>
      </c>
      <c r="AB174">
        <f>IF($E174="gas","",IF(ISERROR(VLOOKUP('Skin-HRS local'!U174,'O03, tab 2,3,5,7,8'!$A:$D,4,FALSE)),0,VLOOKUP('Skin-HRS local'!U174,'O03, tab 2,3,5,7,8'!$A:$D,4,FALSE)))</f>
        <v>0</v>
      </c>
      <c r="AC174">
        <f>IF($E174="gas","",IF(ISERROR(VLOOKUP('Skin-HRS local'!V174,'O03, tab 2,3,5,7,8'!$A:$D,4,FALSE)),0,VLOOKUP('Skin-HRS local'!V174,'O03, tab 2,3,5,7,8'!$A:$D,4,FALSE)))</f>
        <v>0</v>
      </c>
      <c r="AD174" s="52">
        <f t="shared" si="34"/>
        <v>0</v>
      </c>
      <c r="AE174" t="str">
        <f>IF(OR(AD174=0,E174="gas"),"",INDEX('O03'!$B$16:$G$22,'Skin-HRS systemic'!S174,'Skin-HRS systemic'!AD174))</f>
        <v/>
      </c>
      <c r="AF174">
        <f>IF(E174="gas","",'Inhalation-E,WE,HS'!Q174)</f>
        <v>1</v>
      </c>
      <c r="AG174">
        <f>IF(OR(E174="gas",AD174=0),0,(1/('INPUT-Settings'!$E$4^4*'INPUT-Settings'!$E$5^3)^(1/9))^(10-AE174))</f>
        <v>0</v>
      </c>
      <c r="AH174" s="52">
        <f t="shared" si="26"/>
        <v>0</v>
      </c>
    </row>
    <row r="175" spans="1:34" x14ac:dyDescent="0.3">
      <c r="A175">
        <f>'Skin-HRS local'!A175</f>
        <v>0</v>
      </c>
      <c r="B175">
        <f>'Skin-HRS local'!B175</f>
        <v>0</v>
      </c>
      <c r="C175">
        <f>'Skin-HRS local'!C175</f>
        <v>0</v>
      </c>
      <c r="D175">
        <f>'Skin-HRS local'!D175</f>
        <v>0</v>
      </c>
      <c r="E175">
        <f>VLOOKUP(D175,Substances!A:B,2,FALSE)</f>
        <v>0</v>
      </c>
      <c r="F175" t="e">
        <f>'Skin-MT body'!CS175</f>
        <v>#N/A</v>
      </c>
      <c r="G175" t="str">
        <f>IF(E175="gas","",'Skin-HRS local'!G175)</f>
        <v>Immersion</v>
      </c>
      <c r="H175" t="str">
        <f>IF(E175="liquid",VLOOKUP(G175,'G03, tab A1'!$B$14:$D$19,2,FALSE),IF(E175="solid",VLOOKUP(G175,'G03, tab A1'!$B$5:$D$10,2,FALSE),""))</f>
        <v/>
      </c>
      <c r="I175" s="52" t="e">
        <f t="shared" si="27"/>
        <v>#N/A</v>
      </c>
      <c r="J175" t="str">
        <f>IF(OR(E175="solid",E175="liquid"),I175*'Skin-HRS local'!K175,"")</f>
        <v/>
      </c>
      <c r="K175" t="e">
        <f>IF(OR(E175="solid",E175="gas",VLOOKUP('Skin-HRS systemic'!D175,'INPUT-Substances'!A:T,18,FALSE)="yes",VLOOKUP('Skin-HRS systemic'!D175,'INPUT-Substances'!A:T,19,FALSE)&gt;500,VLOOKUP('Skin-HRS systemic'!D175,'INPUT-Substances'!A:T,20,FALSE)&gt;5,VLOOKUP('Skin-HRS systemic'!D175,'INPUT-Substances'!A:T,20,FALSE)&lt;(-1)),0.1,1)</f>
        <v>#N/A</v>
      </c>
      <c r="L175" t="e">
        <f t="shared" si="28"/>
        <v>#VALUE!</v>
      </c>
      <c r="M175">
        <f>IF(E175="gas","",'Skin-HRS local'!AJ175)</f>
        <v>0</v>
      </c>
      <c r="N175">
        <f t="shared" si="29"/>
        <v>0.1</v>
      </c>
      <c r="O175" t="e">
        <f t="shared" si="30"/>
        <v>#VALUE!</v>
      </c>
      <c r="P175" s="52" t="e">
        <f t="shared" si="31"/>
        <v>#VALUE!</v>
      </c>
      <c r="Q175">
        <f>IF(E175="gas","",VLOOKUP('Skin-HRS local'!AQ175,'O03, tab 2,3,5,7,8'!$G$18:$I$21,3,FALSE))</f>
        <v>10</v>
      </c>
      <c r="R175" s="52" t="e">
        <f t="shared" si="32"/>
        <v>#VALUE!</v>
      </c>
      <c r="S175" s="52" t="e">
        <f t="shared" si="33"/>
        <v>#VALUE!</v>
      </c>
      <c r="T175">
        <f>IF($E175="gas","",IF(ISERROR(VLOOKUP('Skin-HRS local'!M175,'O03, tab 2,3,5,7,8'!$A:$D,4,FALSE)),0,VLOOKUP('Skin-HRS local'!M175,'O03, tab 2,3,5,7,8'!$A:$D,4,FALSE)))</f>
        <v>0</v>
      </c>
      <c r="U175">
        <f>IF($E175="gas","",IF(ISERROR(VLOOKUP('Skin-HRS local'!N175,'O03, tab 2,3,5,7,8'!$A:$D,4,FALSE)),0,VLOOKUP('Skin-HRS local'!N175,'O03, tab 2,3,5,7,8'!$A:$D,4,FALSE)))</f>
        <v>0</v>
      </c>
      <c r="V175">
        <f>IF($E175="gas","",IF(ISERROR(VLOOKUP('Skin-HRS local'!O175,'O03, tab 2,3,5,7,8'!$A:$D,4,FALSE)),0,VLOOKUP('Skin-HRS local'!O175,'O03, tab 2,3,5,7,8'!$A:$D,4,FALSE)))</f>
        <v>0</v>
      </c>
      <c r="W175">
        <f>IF($E175="gas","",IF(ISERROR(VLOOKUP('Skin-HRS local'!P175,'O03, tab 2,3,5,7,8'!$A:$D,4,FALSE)),0,VLOOKUP('Skin-HRS local'!P175,'O03, tab 2,3,5,7,8'!$A:$D,4,FALSE)))</f>
        <v>0</v>
      </c>
      <c r="X175">
        <f>IF($E175="gas","",IF(ISERROR(VLOOKUP('Skin-HRS local'!Q175,'O03, tab 2,3,5,7,8'!$A:$D,4,FALSE)),0,VLOOKUP('Skin-HRS local'!Q175,'O03, tab 2,3,5,7,8'!$A:$D,4,FALSE)))</f>
        <v>0</v>
      </c>
      <c r="Y175">
        <f>IF($E175="gas","",IF(ISERROR(VLOOKUP('Skin-HRS local'!R175,'O03, tab 2,3,5,7,8'!$A:$D,4,FALSE)),0,VLOOKUP('Skin-HRS local'!R175,'O03, tab 2,3,5,7,8'!$A:$D,4,FALSE)))</f>
        <v>0</v>
      </c>
      <c r="Z175">
        <f>IF($E175="gas","",IF(ISERROR(VLOOKUP('Skin-HRS local'!S175,'O03, tab 2,3,5,7,8'!$A:$D,4,FALSE)),0,VLOOKUP('Skin-HRS local'!S175,'O03, tab 2,3,5,7,8'!$A:$D,4,FALSE)))</f>
        <v>0</v>
      </c>
      <c r="AA175">
        <f>IF($E175="gas","",IF(ISERROR(VLOOKUP('Skin-HRS local'!T175,'O03, tab 2,3,5,7,8'!$A:$D,4,FALSE)),0,VLOOKUP('Skin-HRS local'!T175,'O03, tab 2,3,5,7,8'!$A:$D,4,FALSE)))</f>
        <v>0</v>
      </c>
      <c r="AB175">
        <f>IF($E175="gas","",IF(ISERROR(VLOOKUP('Skin-HRS local'!U175,'O03, tab 2,3,5,7,8'!$A:$D,4,FALSE)),0,VLOOKUP('Skin-HRS local'!U175,'O03, tab 2,3,5,7,8'!$A:$D,4,FALSE)))</f>
        <v>0</v>
      </c>
      <c r="AC175">
        <f>IF($E175="gas","",IF(ISERROR(VLOOKUP('Skin-HRS local'!V175,'O03, tab 2,3,5,7,8'!$A:$D,4,FALSE)),0,VLOOKUP('Skin-HRS local'!V175,'O03, tab 2,3,5,7,8'!$A:$D,4,FALSE)))</f>
        <v>0</v>
      </c>
      <c r="AD175" s="52">
        <f t="shared" si="34"/>
        <v>0</v>
      </c>
      <c r="AE175" t="str">
        <f>IF(OR(AD175=0,E175="gas"),"",INDEX('O03'!$B$16:$G$22,'Skin-HRS systemic'!S175,'Skin-HRS systemic'!AD175))</f>
        <v/>
      </c>
      <c r="AF175">
        <f>IF(E175="gas","",'Inhalation-E,WE,HS'!Q175)</f>
        <v>1</v>
      </c>
      <c r="AG175">
        <f>IF(OR(E175="gas",AD175=0),0,(1/('INPUT-Settings'!$E$4^4*'INPUT-Settings'!$E$5^3)^(1/9))^(10-AE175))</f>
        <v>0</v>
      </c>
      <c r="AH175" s="52">
        <f t="shared" si="26"/>
        <v>0</v>
      </c>
    </row>
    <row r="176" spans="1:34" x14ac:dyDescent="0.3">
      <c r="A176">
        <f>'Skin-HRS local'!A176</f>
        <v>0</v>
      </c>
      <c r="B176">
        <f>'Skin-HRS local'!B176</f>
        <v>0</v>
      </c>
      <c r="C176">
        <f>'Skin-HRS local'!C176</f>
        <v>0</v>
      </c>
      <c r="D176">
        <f>'Skin-HRS local'!D176</f>
        <v>0</v>
      </c>
      <c r="E176">
        <f>VLOOKUP(D176,Substances!A:B,2,FALSE)</f>
        <v>0</v>
      </c>
      <c r="F176" t="e">
        <f>'Skin-MT body'!CS176</f>
        <v>#N/A</v>
      </c>
      <c r="G176" t="str">
        <f>IF(E176="gas","",'Skin-HRS local'!G176)</f>
        <v>Immersion</v>
      </c>
      <c r="H176" t="str">
        <f>IF(E176="liquid",VLOOKUP(G176,'G03, tab A1'!$B$14:$D$19,2,FALSE),IF(E176="solid",VLOOKUP(G176,'G03, tab A1'!$B$5:$D$10,2,FALSE),""))</f>
        <v/>
      </c>
      <c r="I176" s="52" t="e">
        <f t="shared" si="27"/>
        <v>#N/A</v>
      </c>
      <c r="J176" t="str">
        <f>IF(OR(E176="solid",E176="liquid"),I176*'Skin-HRS local'!K176,"")</f>
        <v/>
      </c>
      <c r="K176" t="e">
        <f>IF(OR(E176="solid",E176="gas",VLOOKUP('Skin-HRS systemic'!D176,'INPUT-Substances'!A:T,18,FALSE)="yes",VLOOKUP('Skin-HRS systemic'!D176,'INPUT-Substances'!A:T,19,FALSE)&gt;500,VLOOKUP('Skin-HRS systemic'!D176,'INPUT-Substances'!A:T,20,FALSE)&gt;5,VLOOKUP('Skin-HRS systemic'!D176,'INPUT-Substances'!A:T,20,FALSE)&lt;(-1)),0.1,1)</f>
        <v>#N/A</v>
      </c>
      <c r="L176" t="e">
        <f t="shared" si="28"/>
        <v>#VALUE!</v>
      </c>
      <c r="M176">
        <f>IF(E176="gas","",'Skin-HRS local'!AJ176)</f>
        <v>0</v>
      </c>
      <c r="N176">
        <f t="shared" si="29"/>
        <v>0.1</v>
      </c>
      <c r="O176" t="e">
        <f t="shared" si="30"/>
        <v>#VALUE!</v>
      </c>
      <c r="P176" s="52" t="e">
        <f t="shared" si="31"/>
        <v>#VALUE!</v>
      </c>
      <c r="Q176">
        <f>IF(E176="gas","",VLOOKUP('Skin-HRS local'!AQ176,'O03, tab 2,3,5,7,8'!$G$18:$I$21,3,FALSE))</f>
        <v>10</v>
      </c>
      <c r="R176" s="52" t="e">
        <f t="shared" si="32"/>
        <v>#VALUE!</v>
      </c>
      <c r="S176" s="52" t="e">
        <f t="shared" si="33"/>
        <v>#VALUE!</v>
      </c>
      <c r="T176">
        <f>IF($E176="gas","",IF(ISERROR(VLOOKUP('Skin-HRS local'!M176,'O03, tab 2,3,5,7,8'!$A:$D,4,FALSE)),0,VLOOKUP('Skin-HRS local'!M176,'O03, tab 2,3,5,7,8'!$A:$D,4,FALSE)))</f>
        <v>0</v>
      </c>
      <c r="U176">
        <f>IF($E176="gas","",IF(ISERROR(VLOOKUP('Skin-HRS local'!N176,'O03, tab 2,3,5,7,8'!$A:$D,4,FALSE)),0,VLOOKUP('Skin-HRS local'!N176,'O03, tab 2,3,5,7,8'!$A:$D,4,FALSE)))</f>
        <v>0</v>
      </c>
      <c r="V176">
        <f>IF($E176="gas","",IF(ISERROR(VLOOKUP('Skin-HRS local'!O176,'O03, tab 2,3,5,7,8'!$A:$D,4,FALSE)),0,VLOOKUP('Skin-HRS local'!O176,'O03, tab 2,3,5,7,8'!$A:$D,4,FALSE)))</f>
        <v>0</v>
      </c>
      <c r="W176">
        <f>IF($E176="gas","",IF(ISERROR(VLOOKUP('Skin-HRS local'!P176,'O03, tab 2,3,5,7,8'!$A:$D,4,FALSE)),0,VLOOKUP('Skin-HRS local'!P176,'O03, tab 2,3,5,7,8'!$A:$D,4,FALSE)))</f>
        <v>0</v>
      </c>
      <c r="X176">
        <f>IF($E176="gas","",IF(ISERROR(VLOOKUP('Skin-HRS local'!Q176,'O03, tab 2,3,5,7,8'!$A:$D,4,FALSE)),0,VLOOKUP('Skin-HRS local'!Q176,'O03, tab 2,3,5,7,8'!$A:$D,4,FALSE)))</f>
        <v>0</v>
      </c>
      <c r="Y176">
        <f>IF($E176="gas","",IF(ISERROR(VLOOKUP('Skin-HRS local'!R176,'O03, tab 2,3,5,7,8'!$A:$D,4,FALSE)),0,VLOOKUP('Skin-HRS local'!R176,'O03, tab 2,3,5,7,8'!$A:$D,4,FALSE)))</f>
        <v>0</v>
      </c>
      <c r="Z176">
        <f>IF($E176="gas","",IF(ISERROR(VLOOKUP('Skin-HRS local'!S176,'O03, tab 2,3,5,7,8'!$A:$D,4,FALSE)),0,VLOOKUP('Skin-HRS local'!S176,'O03, tab 2,3,5,7,8'!$A:$D,4,FALSE)))</f>
        <v>0</v>
      </c>
      <c r="AA176">
        <f>IF($E176="gas","",IF(ISERROR(VLOOKUP('Skin-HRS local'!T176,'O03, tab 2,3,5,7,8'!$A:$D,4,FALSE)),0,VLOOKUP('Skin-HRS local'!T176,'O03, tab 2,3,5,7,8'!$A:$D,4,FALSE)))</f>
        <v>0</v>
      </c>
      <c r="AB176">
        <f>IF($E176="gas","",IF(ISERROR(VLOOKUP('Skin-HRS local'!U176,'O03, tab 2,3,5,7,8'!$A:$D,4,FALSE)),0,VLOOKUP('Skin-HRS local'!U176,'O03, tab 2,3,5,7,8'!$A:$D,4,FALSE)))</f>
        <v>0</v>
      </c>
      <c r="AC176">
        <f>IF($E176="gas","",IF(ISERROR(VLOOKUP('Skin-HRS local'!V176,'O03, tab 2,3,5,7,8'!$A:$D,4,FALSE)),0,VLOOKUP('Skin-HRS local'!V176,'O03, tab 2,3,5,7,8'!$A:$D,4,FALSE)))</f>
        <v>0</v>
      </c>
      <c r="AD176" s="52">
        <f t="shared" si="34"/>
        <v>0</v>
      </c>
      <c r="AE176" t="str">
        <f>IF(OR(AD176=0,E176="gas"),"",INDEX('O03'!$B$16:$G$22,'Skin-HRS systemic'!S176,'Skin-HRS systemic'!AD176))</f>
        <v/>
      </c>
      <c r="AF176">
        <f>IF(E176="gas","",'Inhalation-E,WE,HS'!Q176)</f>
        <v>1</v>
      </c>
      <c r="AG176">
        <f>IF(OR(E176="gas",AD176=0),0,(1/('INPUT-Settings'!$E$4^4*'INPUT-Settings'!$E$5^3)^(1/9))^(10-AE176))</f>
        <v>0</v>
      </c>
      <c r="AH176" s="52">
        <f t="shared" si="26"/>
        <v>0</v>
      </c>
    </row>
    <row r="177" spans="1:34" x14ac:dyDescent="0.3">
      <c r="A177">
        <f>'Skin-HRS local'!A177</f>
        <v>0</v>
      </c>
      <c r="B177">
        <f>'Skin-HRS local'!B177</f>
        <v>0</v>
      </c>
      <c r="C177">
        <f>'Skin-HRS local'!C177</f>
        <v>0</v>
      </c>
      <c r="D177">
        <f>'Skin-HRS local'!D177</f>
        <v>0</v>
      </c>
      <c r="E177">
        <f>VLOOKUP(D177,Substances!A:B,2,FALSE)</f>
        <v>0</v>
      </c>
      <c r="F177" t="e">
        <f>'Skin-MT body'!CS177</f>
        <v>#N/A</v>
      </c>
      <c r="G177" t="str">
        <f>IF(E177="gas","",'Skin-HRS local'!G177)</f>
        <v>Immersion</v>
      </c>
      <c r="H177" t="str">
        <f>IF(E177="liquid",VLOOKUP(G177,'G03, tab A1'!$B$14:$D$19,2,FALSE),IF(E177="solid",VLOOKUP(G177,'G03, tab A1'!$B$5:$D$10,2,FALSE),""))</f>
        <v/>
      </c>
      <c r="I177" s="52" t="e">
        <f t="shared" si="27"/>
        <v>#N/A</v>
      </c>
      <c r="J177" t="str">
        <f>IF(OR(E177="solid",E177="liquid"),I177*'Skin-HRS local'!K177,"")</f>
        <v/>
      </c>
      <c r="K177" t="e">
        <f>IF(OR(E177="solid",E177="gas",VLOOKUP('Skin-HRS systemic'!D177,'INPUT-Substances'!A:T,18,FALSE)="yes",VLOOKUP('Skin-HRS systemic'!D177,'INPUT-Substances'!A:T,19,FALSE)&gt;500,VLOOKUP('Skin-HRS systemic'!D177,'INPUT-Substances'!A:T,20,FALSE)&gt;5,VLOOKUP('Skin-HRS systemic'!D177,'INPUT-Substances'!A:T,20,FALSE)&lt;(-1)),0.1,1)</f>
        <v>#N/A</v>
      </c>
      <c r="L177" t="e">
        <f t="shared" si="28"/>
        <v>#VALUE!</v>
      </c>
      <c r="M177">
        <f>IF(E177="gas","",'Skin-HRS local'!AJ177)</f>
        <v>0</v>
      </c>
      <c r="N177">
        <f t="shared" si="29"/>
        <v>0.1</v>
      </c>
      <c r="O177" t="e">
        <f t="shared" si="30"/>
        <v>#VALUE!</v>
      </c>
      <c r="P177" s="52" t="e">
        <f t="shared" si="31"/>
        <v>#VALUE!</v>
      </c>
      <c r="Q177">
        <f>IF(E177="gas","",VLOOKUP('Skin-HRS local'!AQ177,'O03, tab 2,3,5,7,8'!$G$18:$I$21,3,FALSE))</f>
        <v>10</v>
      </c>
      <c r="R177" s="52" t="e">
        <f t="shared" si="32"/>
        <v>#VALUE!</v>
      </c>
      <c r="S177" s="52" t="e">
        <f t="shared" si="33"/>
        <v>#VALUE!</v>
      </c>
      <c r="T177">
        <f>IF($E177="gas","",IF(ISERROR(VLOOKUP('Skin-HRS local'!M177,'O03, tab 2,3,5,7,8'!$A:$D,4,FALSE)),0,VLOOKUP('Skin-HRS local'!M177,'O03, tab 2,3,5,7,8'!$A:$D,4,FALSE)))</f>
        <v>0</v>
      </c>
      <c r="U177">
        <f>IF($E177="gas","",IF(ISERROR(VLOOKUP('Skin-HRS local'!N177,'O03, tab 2,3,5,7,8'!$A:$D,4,FALSE)),0,VLOOKUP('Skin-HRS local'!N177,'O03, tab 2,3,5,7,8'!$A:$D,4,FALSE)))</f>
        <v>0</v>
      </c>
      <c r="V177">
        <f>IF($E177="gas","",IF(ISERROR(VLOOKUP('Skin-HRS local'!O177,'O03, tab 2,3,5,7,8'!$A:$D,4,FALSE)),0,VLOOKUP('Skin-HRS local'!O177,'O03, tab 2,3,5,7,8'!$A:$D,4,FALSE)))</f>
        <v>0</v>
      </c>
      <c r="W177">
        <f>IF($E177="gas","",IF(ISERROR(VLOOKUP('Skin-HRS local'!P177,'O03, tab 2,3,5,7,8'!$A:$D,4,FALSE)),0,VLOOKUP('Skin-HRS local'!P177,'O03, tab 2,3,5,7,8'!$A:$D,4,FALSE)))</f>
        <v>0</v>
      </c>
      <c r="X177">
        <f>IF($E177="gas","",IF(ISERROR(VLOOKUP('Skin-HRS local'!Q177,'O03, tab 2,3,5,7,8'!$A:$D,4,FALSE)),0,VLOOKUP('Skin-HRS local'!Q177,'O03, tab 2,3,5,7,8'!$A:$D,4,FALSE)))</f>
        <v>0</v>
      </c>
      <c r="Y177">
        <f>IF($E177="gas","",IF(ISERROR(VLOOKUP('Skin-HRS local'!R177,'O03, tab 2,3,5,7,8'!$A:$D,4,FALSE)),0,VLOOKUP('Skin-HRS local'!R177,'O03, tab 2,3,5,7,8'!$A:$D,4,FALSE)))</f>
        <v>0</v>
      </c>
      <c r="Z177">
        <f>IF($E177="gas","",IF(ISERROR(VLOOKUP('Skin-HRS local'!S177,'O03, tab 2,3,5,7,8'!$A:$D,4,FALSE)),0,VLOOKUP('Skin-HRS local'!S177,'O03, tab 2,3,5,7,8'!$A:$D,4,FALSE)))</f>
        <v>0</v>
      </c>
      <c r="AA177">
        <f>IF($E177="gas","",IF(ISERROR(VLOOKUP('Skin-HRS local'!T177,'O03, tab 2,3,5,7,8'!$A:$D,4,FALSE)),0,VLOOKUP('Skin-HRS local'!T177,'O03, tab 2,3,5,7,8'!$A:$D,4,FALSE)))</f>
        <v>0</v>
      </c>
      <c r="AB177">
        <f>IF($E177="gas","",IF(ISERROR(VLOOKUP('Skin-HRS local'!U177,'O03, tab 2,3,5,7,8'!$A:$D,4,FALSE)),0,VLOOKUP('Skin-HRS local'!U177,'O03, tab 2,3,5,7,8'!$A:$D,4,FALSE)))</f>
        <v>0</v>
      </c>
      <c r="AC177">
        <f>IF($E177="gas","",IF(ISERROR(VLOOKUP('Skin-HRS local'!V177,'O03, tab 2,3,5,7,8'!$A:$D,4,FALSE)),0,VLOOKUP('Skin-HRS local'!V177,'O03, tab 2,3,5,7,8'!$A:$D,4,FALSE)))</f>
        <v>0</v>
      </c>
      <c r="AD177" s="52">
        <f t="shared" si="34"/>
        <v>0</v>
      </c>
      <c r="AE177" t="str">
        <f>IF(OR(AD177=0,E177="gas"),"",INDEX('O03'!$B$16:$G$22,'Skin-HRS systemic'!S177,'Skin-HRS systemic'!AD177))</f>
        <v/>
      </c>
      <c r="AF177">
        <f>IF(E177="gas","",'Inhalation-E,WE,HS'!Q177)</f>
        <v>1</v>
      </c>
      <c r="AG177">
        <f>IF(OR(E177="gas",AD177=0),0,(1/('INPUT-Settings'!$E$4^4*'INPUT-Settings'!$E$5^3)^(1/9))^(10-AE177))</f>
        <v>0</v>
      </c>
      <c r="AH177" s="52">
        <f t="shared" si="26"/>
        <v>0</v>
      </c>
    </row>
    <row r="178" spans="1:34" x14ac:dyDescent="0.3">
      <c r="A178">
        <f>'Skin-HRS local'!A178</f>
        <v>0</v>
      </c>
      <c r="B178">
        <f>'Skin-HRS local'!B178</f>
        <v>0</v>
      </c>
      <c r="C178">
        <f>'Skin-HRS local'!C178</f>
        <v>0</v>
      </c>
      <c r="D178">
        <f>'Skin-HRS local'!D178</f>
        <v>0</v>
      </c>
      <c r="E178">
        <f>VLOOKUP(D178,Substances!A:B,2,FALSE)</f>
        <v>0</v>
      </c>
      <c r="F178" t="e">
        <f>'Skin-MT body'!CS178</f>
        <v>#N/A</v>
      </c>
      <c r="G178" t="str">
        <f>IF(E178="gas","",'Skin-HRS local'!G178)</f>
        <v>Immersion</v>
      </c>
      <c r="H178" t="str">
        <f>IF(E178="liquid",VLOOKUP(G178,'G03, tab A1'!$B$14:$D$19,2,FALSE),IF(E178="solid",VLOOKUP(G178,'G03, tab A1'!$B$5:$D$10,2,FALSE),""))</f>
        <v/>
      </c>
      <c r="I178" s="52" t="e">
        <f t="shared" si="27"/>
        <v>#N/A</v>
      </c>
      <c r="J178" t="str">
        <f>IF(OR(E178="solid",E178="liquid"),I178*'Skin-HRS local'!K178,"")</f>
        <v/>
      </c>
      <c r="K178" t="e">
        <f>IF(OR(E178="solid",E178="gas",VLOOKUP('Skin-HRS systemic'!D178,'INPUT-Substances'!A:T,18,FALSE)="yes",VLOOKUP('Skin-HRS systemic'!D178,'INPUT-Substances'!A:T,19,FALSE)&gt;500,VLOOKUP('Skin-HRS systemic'!D178,'INPUT-Substances'!A:T,20,FALSE)&gt;5,VLOOKUP('Skin-HRS systemic'!D178,'INPUT-Substances'!A:T,20,FALSE)&lt;(-1)),0.1,1)</f>
        <v>#N/A</v>
      </c>
      <c r="L178" t="e">
        <f t="shared" si="28"/>
        <v>#VALUE!</v>
      </c>
      <c r="M178">
        <f>IF(E178="gas","",'Skin-HRS local'!AJ178)</f>
        <v>0</v>
      </c>
      <c r="N178">
        <f t="shared" si="29"/>
        <v>0.1</v>
      </c>
      <c r="O178" t="e">
        <f t="shared" si="30"/>
        <v>#VALUE!</v>
      </c>
      <c r="P178" s="52" t="e">
        <f t="shared" si="31"/>
        <v>#VALUE!</v>
      </c>
      <c r="Q178">
        <f>IF(E178="gas","",VLOOKUP('Skin-HRS local'!AQ178,'O03, tab 2,3,5,7,8'!$G$18:$I$21,3,FALSE))</f>
        <v>10</v>
      </c>
      <c r="R178" s="52" t="e">
        <f t="shared" si="32"/>
        <v>#VALUE!</v>
      </c>
      <c r="S178" s="52" t="e">
        <f t="shared" si="33"/>
        <v>#VALUE!</v>
      </c>
      <c r="T178">
        <f>IF($E178="gas","",IF(ISERROR(VLOOKUP('Skin-HRS local'!M178,'O03, tab 2,3,5,7,8'!$A:$D,4,FALSE)),0,VLOOKUP('Skin-HRS local'!M178,'O03, tab 2,3,5,7,8'!$A:$D,4,FALSE)))</f>
        <v>0</v>
      </c>
      <c r="U178">
        <f>IF($E178="gas","",IF(ISERROR(VLOOKUP('Skin-HRS local'!N178,'O03, tab 2,3,5,7,8'!$A:$D,4,FALSE)),0,VLOOKUP('Skin-HRS local'!N178,'O03, tab 2,3,5,7,8'!$A:$D,4,FALSE)))</f>
        <v>0</v>
      </c>
      <c r="V178">
        <f>IF($E178="gas","",IF(ISERROR(VLOOKUP('Skin-HRS local'!O178,'O03, tab 2,3,5,7,8'!$A:$D,4,FALSE)),0,VLOOKUP('Skin-HRS local'!O178,'O03, tab 2,3,5,7,8'!$A:$D,4,FALSE)))</f>
        <v>0</v>
      </c>
      <c r="W178">
        <f>IF($E178="gas","",IF(ISERROR(VLOOKUP('Skin-HRS local'!P178,'O03, tab 2,3,5,7,8'!$A:$D,4,FALSE)),0,VLOOKUP('Skin-HRS local'!P178,'O03, tab 2,3,5,7,8'!$A:$D,4,FALSE)))</f>
        <v>0</v>
      </c>
      <c r="X178">
        <f>IF($E178="gas","",IF(ISERROR(VLOOKUP('Skin-HRS local'!Q178,'O03, tab 2,3,5,7,8'!$A:$D,4,FALSE)),0,VLOOKUP('Skin-HRS local'!Q178,'O03, tab 2,3,5,7,8'!$A:$D,4,FALSE)))</f>
        <v>0</v>
      </c>
      <c r="Y178">
        <f>IF($E178="gas","",IF(ISERROR(VLOOKUP('Skin-HRS local'!R178,'O03, tab 2,3,5,7,8'!$A:$D,4,FALSE)),0,VLOOKUP('Skin-HRS local'!R178,'O03, tab 2,3,5,7,8'!$A:$D,4,FALSE)))</f>
        <v>0</v>
      </c>
      <c r="Z178">
        <f>IF($E178="gas","",IF(ISERROR(VLOOKUP('Skin-HRS local'!S178,'O03, tab 2,3,5,7,8'!$A:$D,4,FALSE)),0,VLOOKUP('Skin-HRS local'!S178,'O03, tab 2,3,5,7,8'!$A:$D,4,FALSE)))</f>
        <v>0</v>
      </c>
      <c r="AA178">
        <f>IF($E178="gas","",IF(ISERROR(VLOOKUP('Skin-HRS local'!T178,'O03, tab 2,3,5,7,8'!$A:$D,4,FALSE)),0,VLOOKUP('Skin-HRS local'!T178,'O03, tab 2,3,5,7,8'!$A:$D,4,FALSE)))</f>
        <v>0</v>
      </c>
      <c r="AB178">
        <f>IF($E178="gas","",IF(ISERROR(VLOOKUP('Skin-HRS local'!U178,'O03, tab 2,3,5,7,8'!$A:$D,4,FALSE)),0,VLOOKUP('Skin-HRS local'!U178,'O03, tab 2,3,5,7,8'!$A:$D,4,FALSE)))</f>
        <v>0</v>
      </c>
      <c r="AC178">
        <f>IF($E178="gas","",IF(ISERROR(VLOOKUP('Skin-HRS local'!V178,'O03, tab 2,3,5,7,8'!$A:$D,4,FALSE)),0,VLOOKUP('Skin-HRS local'!V178,'O03, tab 2,3,5,7,8'!$A:$D,4,FALSE)))</f>
        <v>0</v>
      </c>
      <c r="AD178" s="52">
        <f t="shared" si="34"/>
        <v>0</v>
      </c>
      <c r="AE178" t="str">
        <f>IF(OR(AD178=0,E178="gas"),"",INDEX('O03'!$B$16:$G$22,'Skin-HRS systemic'!S178,'Skin-HRS systemic'!AD178))</f>
        <v/>
      </c>
      <c r="AF178">
        <f>IF(E178="gas","",'Inhalation-E,WE,HS'!Q178)</f>
        <v>1</v>
      </c>
      <c r="AG178">
        <f>IF(OR(E178="gas",AD178=0),0,(1/('INPUT-Settings'!$E$4^4*'INPUT-Settings'!$E$5^3)^(1/9))^(10-AE178))</f>
        <v>0</v>
      </c>
      <c r="AH178" s="52">
        <f t="shared" si="26"/>
        <v>0</v>
      </c>
    </row>
    <row r="179" spans="1:34" x14ac:dyDescent="0.3">
      <c r="A179">
        <f>'Skin-HRS local'!A179</f>
        <v>0</v>
      </c>
      <c r="B179">
        <f>'Skin-HRS local'!B179</f>
        <v>0</v>
      </c>
      <c r="C179">
        <f>'Skin-HRS local'!C179</f>
        <v>0</v>
      </c>
      <c r="D179">
        <f>'Skin-HRS local'!D179</f>
        <v>0</v>
      </c>
      <c r="E179">
        <f>VLOOKUP(D179,Substances!A:B,2,FALSE)</f>
        <v>0</v>
      </c>
      <c r="F179" t="e">
        <f>'Skin-MT body'!CS179</f>
        <v>#N/A</v>
      </c>
      <c r="G179" t="str">
        <f>IF(E179="gas","",'Skin-HRS local'!G179)</f>
        <v>Immersion</v>
      </c>
      <c r="H179" t="str">
        <f>IF(E179="liquid",VLOOKUP(G179,'G03, tab A1'!$B$14:$D$19,2,FALSE),IF(E179="solid",VLOOKUP(G179,'G03, tab A1'!$B$5:$D$10,2,FALSE),""))</f>
        <v/>
      </c>
      <c r="I179" s="52" t="e">
        <f t="shared" si="27"/>
        <v>#N/A</v>
      </c>
      <c r="J179" t="str">
        <f>IF(OR(E179="solid",E179="liquid"),I179*'Skin-HRS local'!K179,"")</f>
        <v/>
      </c>
      <c r="K179" t="e">
        <f>IF(OR(E179="solid",E179="gas",VLOOKUP('Skin-HRS systemic'!D179,'INPUT-Substances'!A:T,18,FALSE)="yes",VLOOKUP('Skin-HRS systemic'!D179,'INPUT-Substances'!A:T,19,FALSE)&gt;500,VLOOKUP('Skin-HRS systemic'!D179,'INPUT-Substances'!A:T,20,FALSE)&gt;5,VLOOKUP('Skin-HRS systemic'!D179,'INPUT-Substances'!A:T,20,FALSE)&lt;(-1)),0.1,1)</f>
        <v>#N/A</v>
      </c>
      <c r="L179" t="e">
        <f t="shared" si="28"/>
        <v>#VALUE!</v>
      </c>
      <c r="M179">
        <f>IF(E179="gas","",'Skin-HRS local'!AJ179)</f>
        <v>0</v>
      </c>
      <c r="N179">
        <f t="shared" si="29"/>
        <v>0.1</v>
      </c>
      <c r="O179" t="e">
        <f t="shared" si="30"/>
        <v>#VALUE!</v>
      </c>
      <c r="P179" s="52" t="e">
        <f t="shared" si="31"/>
        <v>#VALUE!</v>
      </c>
      <c r="Q179">
        <f>IF(E179="gas","",VLOOKUP('Skin-HRS local'!AQ179,'O03, tab 2,3,5,7,8'!$G$18:$I$21,3,FALSE))</f>
        <v>10</v>
      </c>
      <c r="R179" s="52" t="e">
        <f t="shared" si="32"/>
        <v>#VALUE!</v>
      </c>
      <c r="S179" s="52" t="e">
        <f t="shared" si="33"/>
        <v>#VALUE!</v>
      </c>
      <c r="T179">
        <f>IF($E179="gas","",IF(ISERROR(VLOOKUP('Skin-HRS local'!M179,'O03, tab 2,3,5,7,8'!$A:$D,4,FALSE)),0,VLOOKUP('Skin-HRS local'!M179,'O03, tab 2,3,5,7,8'!$A:$D,4,FALSE)))</f>
        <v>0</v>
      </c>
      <c r="U179">
        <f>IF($E179="gas","",IF(ISERROR(VLOOKUP('Skin-HRS local'!N179,'O03, tab 2,3,5,7,8'!$A:$D,4,FALSE)),0,VLOOKUP('Skin-HRS local'!N179,'O03, tab 2,3,5,7,8'!$A:$D,4,FALSE)))</f>
        <v>0</v>
      </c>
      <c r="V179">
        <f>IF($E179="gas","",IF(ISERROR(VLOOKUP('Skin-HRS local'!O179,'O03, tab 2,3,5,7,8'!$A:$D,4,FALSE)),0,VLOOKUP('Skin-HRS local'!O179,'O03, tab 2,3,5,7,8'!$A:$D,4,FALSE)))</f>
        <v>0</v>
      </c>
      <c r="W179">
        <f>IF($E179="gas","",IF(ISERROR(VLOOKUP('Skin-HRS local'!P179,'O03, tab 2,3,5,7,8'!$A:$D,4,FALSE)),0,VLOOKUP('Skin-HRS local'!P179,'O03, tab 2,3,5,7,8'!$A:$D,4,FALSE)))</f>
        <v>0</v>
      </c>
      <c r="X179">
        <f>IF($E179="gas","",IF(ISERROR(VLOOKUP('Skin-HRS local'!Q179,'O03, tab 2,3,5,7,8'!$A:$D,4,FALSE)),0,VLOOKUP('Skin-HRS local'!Q179,'O03, tab 2,3,5,7,8'!$A:$D,4,FALSE)))</f>
        <v>0</v>
      </c>
      <c r="Y179">
        <f>IF($E179="gas","",IF(ISERROR(VLOOKUP('Skin-HRS local'!R179,'O03, tab 2,3,5,7,8'!$A:$D,4,FALSE)),0,VLOOKUP('Skin-HRS local'!R179,'O03, tab 2,3,5,7,8'!$A:$D,4,FALSE)))</f>
        <v>0</v>
      </c>
      <c r="Z179">
        <f>IF($E179="gas","",IF(ISERROR(VLOOKUP('Skin-HRS local'!S179,'O03, tab 2,3,5,7,8'!$A:$D,4,FALSE)),0,VLOOKUP('Skin-HRS local'!S179,'O03, tab 2,3,5,7,8'!$A:$D,4,FALSE)))</f>
        <v>0</v>
      </c>
      <c r="AA179">
        <f>IF($E179="gas","",IF(ISERROR(VLOOKUP('Skin-HRS local'!T179,'O03, tab 2,3,5,7,8'!$A:$D,4,FALSE)),0,VLOOKUP('Skin-HRS local'!T179,'O03, tab 2,3,5,7,8'!$A:$D,4,FALSE)))</f>
        <v>0</v>
      </c>
      <c r="AB179">
        <f>IF($E179="gas","",IF(ISERROR(VLOOKUP('Skin-HRS local'!U179,'O03, tab 2,3,5,7,8'!$A:$D,4,FALSE)),0,VLOOKUP('Skin-HRS local'!U179,'O03, tab 2,3,5,7,8'!$A:$D,4,FALSE)))</f>
        <v>0</v>
      </c>
      <c r="AC179">
        <f>IF($E179="gas","",IF(ISERROR(VLOOKUP('Skin-HRS local'!V179,'O03, tab 2,3,5,7,8'!$A:$D,4,FALSE)),0,VLOOKUP('Skin-HRS local'!V179,'O03, tab 2,3,5,7,8'!$A:$D,4,FALSE)))</f>
        <v>0</v>
      </c>
      <c r="AD179" s="52">
        <f t="shared" si="34"/>
        <v>0</v>
      </c>
      <c r="AE179" t="str">
        <f>IF(OR(AD179=0,E179="gas"),"",INDEX('O03'!$B$16:$G$22,'Skin-HRS systemic'!S179,'Skin-HRS systemic'!AD179))</f>
        <v/>
      </c>
      <c r="AF179">
        <f>IF(E179="gas","",'Inhalation-E,WE,HS'!Q179)</f>
        <v>1</v>
      </c>
      <c r="AG179">
        <f>IF(OR(E179="gas",AD179=0),0,(1/('INPUT-Settings'!$E$4^4*'INPUT-Settings'!$E$5^3)^(1/9))^(10-AE179))</f>
        <v>0</v>
      </c>
      <c r="AH179" s="52">
        <f t="shared" si="26"/>
        <v>0</v>
      </c>
    </row>
    <row r="180" spans="1:34" x14ac:dyDescent="0.3">
      <c r="A180">
        <f>'Skin-HRS local'!A180</f>
        <v>0</v>
      </c>
      <c r="B180">
        <f>'Skin-HRS local'!B180</f>
        <v>0</v>
      </c>
      <c r="C180">
        <f>'Skin-HRS local'!C180</f>
        <v>0</v>
      </c>
      <c r="D180">
        <f>'Skin-HRS local'!D180</f>
        <v>0</v>
      </c>
      <c r="E180">
        <f>VLOOKUP(D180,Substances!A:B,2,FALSE)</f>
        <v>0</v>
      </c>
      <c r="F180" t="e">
        <f>'Skin-MT body'!CS180</f>
        <v>#N/A</v>
      </c>
      <c r="G180" t="str">
        <f>IF(E180="gas","",'Skin-HRS local'!G180)</f>
        <v>Immersion</v>
      </c>
      <c r="H180" t="str">
        <f>IF(E180="liquid",VLOOKUP(G180,'G03, tab A1'!$B$14:$D$19,2,FALSE),IF(E180="solid",VLOOKUP(G180,'G03, tab A1'!$B$5:$D$10,2,FALSE),""))</f>
        <v/>
      </c>
      <c r="I180" s="52" t="e">
        <f t="shared" si="27"/>
        <v>#N/A</v>
      </c>
      <c r="J180" t="str">
        <f>IF(OR(E180="solid",E180="liquid"),I180*'Skin-HRS local'!K180,"")</f>
        <v/>
      </c>
      <c r="K180" t="e">
        <f>IF(OR(E180="solid",E180="gas",VLOOKUP('Skin-HRS systemic'!D180,'INPUT-Substances'!A:T,18,FALSE)="yes",VLOOKUP('Skin-HRS systemic'!D180,'INPUT-Substances'!A:T,19,FALSE)&gt;500,VLOOKUP('Skin-HRS systemic'!D180,'INPUT-Substances'!A:T,20,FALSE)&gt;5,VLOOKUP('Skin-HRS systemic'!D180,'INPUT-Substances'!A:T,20,FALSE)&lt;(-1)),0.1,1)</f>
        <v>#N/A</v>
      </c>
      <c r="L180" t="e">
        <f t="shared" si="28"/>
        <v>#VALUE!</v>
      </c>
      <c r="M180">
        <f>IF(E180="gas","",'Skin-HRS local'!AJ180)</f>
        <v>0</v>
      </c>
      <c r="N180">
        <f t="shared" si="29"/>
        <v>0.1</v>
      </c>
      <c r="O180" t="e">
        <f t="shared" si="30"/>
        <v>#VALUE!</v>
      </c>
      <c r="P180" s="52" t="e">
        <f t="shared" si="31"/>
        <v>#VALUE!</v>
      </c>
      <c r="Q180">
        <f>IF(E180="gas","",VLOOKUP('Skin-HRS local'!AQ180,'O03, tab 2,3,5,7,8'!$G$18:$I$21,3,FALSE))</f>
        <v>10</v>
      </c>
      <c r="R180" s="52" t="e">
        <f t="shared" si="32"/>
        <v>#VALUE!</v>
      </c>
      <c r="S180" s="52" t="e">
        <f t="shared" si="33"/>
        <v>#VALUE!</v>
      </c>
      <c r="T180">
        <f>IF($E180="gas","",IF(ISERROR(VLOOKUP('Skin-HRS local'!M180,'O03, tab 2,3,5,7,8'!$A:$D,4,FALSE)),0,VLOOKUP('Skin-HRS local'!M180,'O03, tab 2,3,5,7,8'!$A:$D,4,FALSE)))</f>
        <v>0</v>
      </c>
      <c r="U180">
        <f>IF($E180="gas","",IF(ISERROR(VLOOKUP('Skin-HRS local'!N180,'O03, tab 2,3,5,7,8'!$A:$D,4,FALSE)),0,VLOOKUP('Skin-HRS local'!N180,'O03, tab 2,3,5,7,8'!$A:$D,4,FALSE)))</f>
        <v>0</v>
      </c>
      <c r="V180">
        <f>IF($E180="gas","",IF(ISERROR(VLOOKUP('Skin-HRS local'!O180,'O03, tab 2,3,5,7,8'!$A:$D,4,FALSE)),0,VLOOKUP('Skin-HRS local'!O180,'O03, tab 2,3,5,7,8'!$A:$D,4,FALSE)))</f>
        <v>0</v>
      </c>
      <c r="W180">
        <f>IF($E180="gas","",IF(ISERROR(VLOOKUP('Skin-HRS local'!P180,'O03, tab 2,3,5,7,8'!$A:$D,4,FALSE)),0,VLOOKUP('Skin-HRS local'!P180,'O03, tab 2,3,5,7,8'!$A:$D,4,FALSE)))</f>
        <v>0</v>
      </c>
      <c r="X180">
        <f>IF($E180="gas","",IF(ISERROR(VLOOKUP('Skin-HRS local'!Q180,'O03, tab 2,3,5,7,8'!$A:$D,4,FALSE)),0,VLOOKUP('Skin-HRS local'!Q180,'O03, tab 2,3,5,7,8'!$A:$D,4,FALSE)))</f>
        <v>0</v>
      </c>
      <c r="Y180">
        <f>IF($E180="gas","",IF(ISERROR(VLOOKUP('Skin-HRS local'!R180,'O03, tab 2,3,5,7,8'!$A:$D,4,FALSE)),0,VLOOKUP('Skin-HRS local'!R180,'O03, tab 2,3,5,7,8'!$A:$D,4,FALSE)))</f>
        <v>0</v>
      </c>
      <c r="Z180">
        <f>IF($E180="gas","",IF(ISERROR(VLOOKUP('Skin-HRS local'!S180,'O03, tab 2,3,5,7,8'!$A:$D,4,FALSE)),0,VLOOKUP('Skin-HRS local'!S180,'O03, tab 2,3,5,7,8'!$A:$D,4,FALSE)))</f>
        <v>0</v>
      </c>
      <c r="AA180">
        <f>IF($E180="gas","",IF(ISERROR(VLOOKUP('Skin-HRS local'!T180,'O03, tab 2,3,5,7,8'!$A:$D,4,FALSE)),0,VLOOKUP('Skin-HRS local'!T180,'O03, tab 2,3,5,7,8'!$A:$D,4,FALSE)))</f>
        <v>0</v>
      </c>
      <c r="AB180">
        <f>IF($E180="gas","",IF(ISERROR(VLOOKUP('Skin-HRS local'!U180,'O03, tab 2,3,5,7,8'!$A:$D,4,FALSE)),0,VLOOKUP('Skin-HRS local'!U180,'O03, tab 2,3,5,7,8'!$A:$D,4,FALSE)))</f>
        <v>0</v>
      </c>
      <c r="AC180">
        <f>IF($E180="gas","",IF(ISERROR(VLOOKUP('Skin-HRS local'!V180,'O03, tab 2,3,5,7,8'!$A:$D,4,FALSE)),0,VLOOKUP('Skin-HRS local'!V180,'O03, tab 2,3,5,7,8'!$A:$D,4,FALSE)))</f>
        <v>0</v>
      </c>
      <c r="AD180" s="52">
        <f t="shared" si="34"/>
        <v>0</v>
      </c>
      <c r="AE180" t="str">
        <f>IF(OR(AD180=0,E180="gas"),"",INDEX('O03'!$B$16:$G$22,'Skin-HRS systemic'!S180,'Skin-HRS systemic'!AD180))</f>
        <v/>
      </c>
      <c r="AF180">
        <f>IF(E180="gas","",'Inhalation-E,WE,HS'!Q180)</f>
        <v>1</v>
      </c>
      <c r="AG180">
        <f>IF(OR(E180="gas",AD180=0),0,(1/('INPUT-Settings'!$E$4^4*'INPUT-Settings'!$E$5^3)^(1/9))^(10-AE180))</f>
        <v>0</v>
      </c>
      <c r="AH180" s="52">
        <f t="shared" si="26"/>
        <v>0</v>
      </c>
    </row>
    <row r="181" spans="1:34" x14ac:dyDescent="0.3">
      <c r="A181">
        <f>'Skin-HRS local'!A181</f>
        <v>0</v>
      </c>
      <c r="B181">
        <f>'Skin-HRS local'!B181</f>
        <v>0</v>
      </c>
      <c r="C181">
        <f>'Skin-HRS local'!C181</f>
        <v>0</v>
      </c>
      <c r="D181">
        <f>'Skin-HRS local'!D181</f>
        <v>0</v>
      </c>
      <c r="E181">
        <f>VLOOKUP(D181,Substances!A:B,2,FALSE)</f>
        <v>0</v>
      </c>
      <c r="F181" t="e">
        <f>'Skin-MT body'!CS181</f>
        <v>#N/A</v>
      </c>
      <c r="G181" t="str">
        <f>IF(E181="gas","",'Skin-HRS local'!G181)</f>
        <v>Immersion</v>
      </c>
      <c r="H181" t="str">
        <f>IF(E181="liquid",VLOOKUP(G181,'G03, tab A1'!$B$14:$D$19,2,FALSE),IF(E181="solid",VLOOKUP(G181,'G03, tab A1'!$B$5:$D$10,2,FALSE),""))</f>
        <v/>
      </c>
      <c r="I181" s="52" t="e">
        <f t="shared" si="27"/>
        <v>#N/A</v>
      </c>
      <c r="J181" t="str">
        <f>IF(OR(E181="solid",E181="liquid"),I181*'Skin-HRS local'!K181,"")</f>
        <v/>
      </c>
      <c r="K181" t="e">
        <f>IF(OR(E181="solid",E181="gas",VLOOKUP('Skin-HRS systemic'!D181,'INPUT-Substances'!A:T,18,FALSE)="yes",VLOOKUP('Skin-HRS systemic'!D181,'INPUT-Substances'!A:T,19,FALSE)&gt;500,VLOOKUP('Skin-HRS systemic'!D181,'INPUT-Substances'!A:T,20,FALSE)&gt;5,VLOOKUP('Skin-HRS systemic'!D181,'INPUT-Substances'!A:T,20,FALSE)&lt;(-1)),0.1,1)</f>
        <v>#N/A</v>
      </c>
      <c r="L181" t="e">
        <f t="shared" si="28"/>
        <v>#VALUE!</v>
      </c>
      <c r="M181">
        <f>IF(E181="gas","",'Skin-HRS local'!AJ181)</f>
        <v>0</v>
      </c>
      <c r="N181">
        <f t="shared" si="29"/>
        <v>0.1</v>
      </c>
      <c r="O181" t="e">
        <f t="shared" si="30"/>
        <v>#VALUE!</v>
      </c>
      <c r="P181" s="52" t="e">
        <f t="shared" si="31"/>
        <v>#VALUE!</v>
      </c>
      <c r="Q181">
        <f>IF(E181="gas","",VLOOKUP('Skin-HRS local'!AQ181,'O03, tab 2,3,5,7,8'!$G$18:$I$21,3,FALSE))</f>
        <v>10</v>
      </c>
      <c r="R181" s="52" t="e">
        <f t="shared" si="32"/>
        <v>#VALUE!</v>
      </c>
      <c r="S181" s="52" t="e">
        <f t="shared" si="33"/>
        <v>#VALUE!</v>
      </c>
      <c r="T181">
        <f>IF($E181="gas","",IF(ISERROR(VLOOKUP('Skin-HRS local'!M181,'O03, tab 2,3,5,7,8'!$A:$D,4,FALSE)),0,VLOOKUP('Skin-HRS local'!M181,'O03, tab 2,3,5,7,8'!$A:$D,4,FALSE)))</f>
        <v>0</v>
      </c>
      <c r="U181">
        <f>IF($E181="gas","",IF(ISERROR(VLOOKUP('Skin-HRS local'!N181,'O03, tab 2,3,5,7,8'!$A:$D,4,FALSE)),0,VLOOKUP('Skin-HRS local'!N181,'O03, tab 2,3,5,7,8'!$A:$D,4,FALSE)))</f>
        <v>0</v>
      </c>
      <c r="V181">
        <f>IF($E181="gas","",IF(ISERROR(VLOOKUP('Skin-HRS local'!O181,'O03, tab 2,3,5,7,8'!$A:$D,4,FALSE)),0,VLOOKUP('Skin-HRS local'!O181,'O03, tab 2,3,5,7,8'!$A:$D,4,FALSE)))</f>
        <v>0</v>
      </c>
      <c r="W181">
        <f>IF($E181="gas","",IF(ISERROR(VLOOKUP('Skin-HRS local'!P181,'O03, tab 2,3,5,7,8'!$A:$D,4,FALSE)),0,VLOOKUP('Skin-HRS local'!P181,'O03, tab 2,3,5,7,8'!$A:$D,4,FALSE)))</f>
        <v>0</v>
      </c>
      <c r="X181">
        <f>IF($E181="gas","",IF(ISERROR(VLOOKUP('Skin-HRS local'!Q181,'O03, tab 2,3,5,7,8'!$A:$D,4,FALSE)),0,VLOOKUP('Skin-HRS local'!Q181,'O03, tab 2,3,5,7,8'!$A:$D,4,FALSE)))</f>
        <v>0</v>
      </c>
      <c r="Y181">
        <f>IF($E181="gas","",IF(ISERROR(VLOOKUP('Skin-HRS local'!R181,'O03, tab 2,3,5,7,8'!$A:$D,4,FALSE)),0,VLOOKUP('Skin-HRS local'!R181,'O03, tab 2,3,5,7,8'!$A:$D,4,FALSE)))</f>
        <v>0</v>
      </c>
      <c r="Z181">
        <f>IF($E181="gas","",IF(ISERROR(VLOOKUP('Skin-HRS local'!S181,'O03, tab 2,3,5,7,8'!$A:$D,4,FALSE)),0,VLOOKUP('Skin-HRS local'!S181,'O03, tab 2,3,5,7,8'!$A:$D,4,FALSE)))</f>
        <v>0</v>
      </c>
      <c r="AA181">
        <f>IF($E181="gas","",IF(ISERROR(VLOOKUP('Skin-HRS local'!T181,'O03, tab 2,3,5,7,8'!$A:$D,4,FALSE)),0,VLOOKUP('Skin-HRS local'!T181,'O03, tab 2,3,5,7,8'!$A:$D,4,FALSE)))</f>
        <v>0</v>
      </c>
      <c r="AB181">
        <f>IF($E181="gas","",IF(ISERROR(VLOOKUP('Skin-HRS local'!U181,'O03, tab 2,3,5,7,8'!$A:$D,4,FALSE)),0,VLOOKUP('Skin-HRS local'!U181,'O03, tab 2,3,5,7,8'!$A:$D,4,FALSE)))</f>
        <v>0</v>
      </c>
      <c r="AC181">
        <f>IF($E181="gas","",IF(ISERROR(VLOOKUP('Skin-HRS local'!V181,'O03, tab 2,3,5,7,8'!$A:$D,4,FALSE)),0,VLOOKUP('Skin-HRS local'!V181,'O03, tab 2,3,5,7,8'!$A:$D,4,FALSE)))</f>
        <v>0</v>
      </c>
      <c r="AD181" s="52">
        <f t="shared" si="34"/>
        <v>0</v>
      </c>
      <c r="AE181" t="str">
        <f>IF(OR(AD181=0,E181="gas"),"",INDEX('O03'!$B$16:$G$22,'Skin-HRS systemic'!S181,'Skin-HRS systemic'!AD181))</f>
        <v/>
      </c>
      <c r="AF181">
        <f>IF(E181="gas","",'Inhalation-E,WE,HS'!Q181)</f>
        <v>1</v>
      </c>
      <c r="AG181">
        <f>IF(OR(E181="gas",AD181=0),0,(1/('INPUT-Settings'!$E$4^4*'INPUT-Settings'!$E$5^3)^(1/9))^(10-AE181))</f>
        <v>0</v>
      </c>
      <c r="AH181" s="52">
        <f t="shared" si="26"/>
        <v>0</v>
      </c>
    </row>
    <row r="182" spans="1:34" x14ac:dyDescent="0.3">
      <c r="A182">
        <f>'Skin-HRS local'!A182</f>
        <v>0</v>
      </c>
      <c r="B182">
        <f>'Skin-HRS local'!B182</f>
        <v>0</v>
      </c>
      <c r="C182">
        <f>'Skin-HRS local'!C182</f>
        <v>0</v>
      </c>
      <c r="D182">
        <f>'Skin-HRS local'!D182</f>
        <v>0</v>
      </c>
      <c r="E182">
        <f>VLOOKUP(D182,Substances!A:B,2,FALSE)</f>
        <v>0</v>
      </c>
      <c r="F182" t="e">
        <f>'Skin-MT body'!CS182</f>
        <v>#N/A</v>
      </c>
      <c r="G182" t="str">
        <f>IF(E182="gas","",'Skin-HRS local'!G182)</f>
        <v>Immersion</v>
      </c>
      <c r="H182" t="str">
        <f>IF(E182="liquid",VLOOKUP(G182,'G03, tab A1'!$B$14:$D$19,2,FALSE),IF(E182="solid",VLOOKUP(G182,'G03, tab A1'!$B$5:$D$10,2,FALSE),""))</f>
        <v/>
      </c>
      <c r="I182" s="52" t="e">
        <f t="shared" si="27"/>
        <v>#N/A</v>
      </c>
      <c r="J182" t="str">
        <f>IF(OR(E182="solid",E182="liquid"),I182*'Skin-HRS local'!K182,"")</f>
        <v/>
      </c>
      <c r="K182" t="e">
        <f>IF(OR(E182="solid",E182="gas",VLOOKUP('Skin-HRS systemic'!D182,'INPUT-Substances'!A:T,18,FALSE)="yes",VLOOKUP('Skin-HRS systemic'!D182,'INPUT-Substances'!A:T,19,FALSE)&gt;500,VLOOKUP('Skin-HRS systemic'!D182,'INPUT-Substances'!A:T,20,FALSE)&gt;5,VLOOKUP('Skin-HRS systemic'!D182,'INPUT-Substances'!A:T,20,FALSE)&lt;(-1)),0.1,1)</f>
        <v>#N/A</v>
      </c>
      <c r="L182" t="e">
        <f t="shared" si="28"/>
        <v>#VALUE!</v>
      </c>
      <c r="M182">
        <f>IF(E182="gas","",'Skin-HRS local'!AJ182)</f>
        <v>0</v>
      </c>
      <c r="N182">
        <f t="shared" si="29"/>
        <v>0.1</v>
      </c>
      <c r="O182" t="e">
        <f t="shared" si="30"/>
        <v>#VALUE!</v>
      </c>
      <c r="P182" s="52" t="e">
        <f t="shared" si="31"/>
        <v>#VALUE!</v>
      </c>
      <c r="Q182">
        <f>IF(E182="gas","",VLOOKUP('Skin-HRS local'!AQ182,'O03, tab 2,3,5,7,8'!$G$18:$I$21,3,FALSE))</f>
        <v>10</v>
      </c>
      <c r="R182" s="52" t="e">
        <f t="shared" si="32"/>
        <v>#VALUE!</v>
      </c>
      <c r="S182" s="52" t="e">
        <f t="shared" si="33"/>
        <v>#VALUE!</v>
      </c>
      <c r="T182">
        <f>IF($E182="gas","",IF(ISERROR(VLOOKUP('Skin-HRS local'!M182,'O03, tab 2,3,5,7,8'!$A:$D,4,FALSE)),0,VLOOKUP('Skin-HRS local'!M182,'O03, tab 2,3,5,7,8'!$A:$D,4,FALSE)))</f>
        <v>0</v>
      </c>
      <c r="U182">
        <f>IF($E182="gas","",IF(ISERROR(VLOOKUP('Skin-HRS local'!N182,'O03, tab 2,3,5,7,8'!$A:$D,4,FALSE)),0,VLOOKUP('Skin-HRS local'!N182,'O03, tab 2,3,5,7,8'!$A:$D,4,FALSE)))</f>
        <v>0</v>
      </c>
      <c r="V182">
        <f>IF($E182="gas","",IF(ISERROR(VLOOKUP('Skin-HRS local'!O182,'O03, tab 2,3,5,7,8'!$A:$D,4,FALSE)),0,VLOOKUP('Skin-HRS local'!O182,'O03, tab 2,3,5,7,8'!$A:$D,4,FALSE)))</f>
        <v>0</v>
      </c>
      <c r="W182">
        <f>IF($E182="gas","",IF(ISERROR(VLOOKUP('Skin-HRS local'!P182,'O03, tab 2,3,5,7,8'!$A:$D,4,FALSE)),0,VLOOKUP('Skin-HRS local'!P182,'O03, tab 2,3,5,7,8'!$A:$D,4,FALSE)))</f>
        <v>0</v>
      </c>
      <c r="X182">
        <f>IF($E182="gas","",IF(ISERROR(VLOOKUP('Skin-HRS local'!Q182,'O03, tab 2,3,5,7,8'!$A:$D,4,FALSE)),0,VLOOKUP('Skin-HRS local'!Q182,'O03, tab 2,3,5,7,8'!$A:$D,4,FALSE)))</f>
        <v>0</v>
      </c>
      <c r="Y182">
        <f>IF($E182="gas","",IF(ISERROR(VLOOKUP('Skin-HRS local'!R182,'O03, tab 2,3,5,7,8'!$A:$D,4,FALSE)),0,VLOOKUP('Skin-HRS local'!R182,'O03, tab 2,3,5,7,8'!$A:$D,4,FALSE)))</f>
        <v>0</v>
      </c>
      <c r="Z182">
        <f>IF($E182="gas","",IF(ISERROR(VLOOKUP('Skin-HRS local'!S182,'O03, tab 2,3,5,7,8'!$A:$D,4,FALSE)),0,VLOOKUP('Skin-HRS local'!S182,'O03, tab 2,3,5,7,8'!$A:$D,4,FALSE)))</f>
        <v>0</v>
      </c>
      <c r="AA182">
        <f>IF($E182="gas","",IF(ISERROR(VLOOKUP('Skin-HRS local'!T182,'O03, tab 2,3,5,7,8'!$A:$D,4,FALSE)),0,VLOOKUP('Skin-HRS local'!T182,'O03, tab 2,3,5,7,8'!$A:$D,4,FALSE)))</f>
        <v>0</v>
      </c>
      <c r="AB182">
        <f>IF($E182="gas","",IF(ISERROR(VLOOKUP('Skin-HRS local'!U182,'O03, tab 2,3,5,7,8'!$A:$D,4,FALSE)),0,VLOOKUP('Skin-HRS local'!U182,'O03, tab 2,3,5,7,8'!$A:$D,4,FALSE)))</f>
        <v>0</v>
      </c>
      <c r="AC182">
        <f>IF($E182="gas","",IF(ISERROR(VLOOKUP('Skin-HRS local'!V182,'O03, tab 2,3,5,7,8'!$A:$D,4,FALSE)),0,VLOOKUP('Skin-HRS local'!V182,'O03, tab 2,3,5,7,8'!$A:$D,4,FALSE)))</f>
        <v>0</v>
      </c>
      <c r="AD182" s="52">
        <f t="shared" si="34"/>
        <v>0</v>
      </c>
      <c r="AE182" t="str">
        <f>IF(OR(AD182=0,E182="gas"),"",INDEX('O03'!$B$16:$G$22,'Skin-HRS systemic'!S182,'Skin-HRS systemic'!AD182))</f>
        <v/>
      </c>
      <c r="AF182">
        <f>IF(E182="gas","",'Inhalation-E,WE,HS'!Q182)</f>
        <v>1</v>
      </c>
      <c r="AG182">
        <f>IF(OR(E182="gas",AD182=0),0,(1/('INPUT-Settings'!$E$4^4*'INPUT-Settings'!$E$5^3)^(1/9))^(10-AE182))</f>
        <v>0</v>
      </c>
      <c r="AH182" s="52">
        <f t="shared" si="26"/>
        <v>0</v>
      </c>
    </row>
    <row r="183" spans="1:34" x14ac:dyDescent="0.3">
      <c r="A183">
        <f>'Skin-HRS local'!A183</f>
        <v>0</v>
      </c>
      <c r="B183">
        <f>'Skin-HRS local'!B183</f>
        <v>0</v>
      </c>
      <c r="C183">
        <f>'Skin-HRS local'!C183</f>
        <v>0</v>
      </c>
      <c r="D183">
        <f>'Skin-HRS local'!D183</f>
        <v>0</v>
      </c>
      <c r="E183">
        <f>VLOOKUP(D183,Substances!A:B,2,FALSE)</f>
        <v>0</v>
      </c>
      <c r="F183" t="e">
        <f>'Skin-MT body'!CS183</f>
        <v>#N/A</v>
      </c>
      <c r="G183" t="str">
        <f>IF(E183="gas","",'Skin-HRS local'!G183)</f>
        <v>Immersion</v>
      </c>
      <c r="H183" t="str">
        <f>IF(E183="liquid",VLOOKUP(G183,'G03, tab A1'!$B$14:$D$19,2,FALSE),IF(E183="solid",VLOOKUP(G183,'G03, tab A1'!$B$5:$D$10,2,FALSE),""))</f>
        <v/>
      </c>
      <c r="I183" s="52" t="e">
        <f t="shared" si="27"/>
        <v>#N/A</v>
      </c>
      <c r="J183" t="str">
        <f>IF(OR(E183="solid",E183="liquid"),I183*'Skin-HRS local'!K183,"")</f>
        <v/>
      </c>
      <c r="K183" t="e">
        <f>IF(OR(E183="solid",E183="gas",VLOOKUP('Skin-HRS systemic'!D183,'INPUT-Substances'!A:T,18,FALSE)="yes",VLOOKUP('Skin-HRS systemic'!D183,'INPUT-Substances'!A:T,19,FALSE)&gt;500,VLOOKUP('Skin-HRS systemic'!D183,'INPUT-Substances'!A:T,20,FALSE)&gt;5,VLOOKUP('Skin-HRS systemic'!D183,'INPUT-Substances'!A:T,20,FALSE)&lt;(-1)),0.1,1)</f>
        <v>#N/A</v>
      </c>
      <c r="L183" t="e">
        <f t="shared" si="28"/>
        <v>#VALUE!</v>
      </c>
      <c r="M183">
        <f>IF(E183="gas","",'Skin-HRS local'!AJ183)</f>
        <v>0</v>
      </c>
      <c r="N183">
        <f t="shared" si="29"/>
        <v>0.1</v>
      </c>
      <c r="O183" t="e">
        <f t="shared" si="30"/>
        <v>#VALUE!</v>
      </c>
      <c r="P183" s="52" t="e">
        <f t="shared" si="31"/>
        <v>#VALUE!</v>
      </c>
      <c r="Q183">
        <f>IF(E183="gas","",VLOOKUP('Skin-HRS local'!AQ183,'O03, tab 2,3,5,7,8'!$G$18:$I$21,3,FALSE))</f>
        <v>10</v>
      </c>
      <c r="R183" s="52" t="e">
        <f t="shared" si="32"/>
        <v>#VALUE!</v>
      </c>
      <c r="S183" s="52" t="e">
        <f t="shared" si="33"/>
        <v>#VALUE!</v>
      </c>
      <c r="T183">
        <f>IF($E183="gas","",IF(ISERROR(VLOOKUP('Skin-HRS local'!M183,'O03, tab 2,3,5,7,8'!$A:$D,4,FALSE)),0,VLOOKUP('Skin-HRS local'!M183,'O03, tab 2,3,5,7,8'!$A:$D,4,FALSE)))</f>
        <v>0</v>
      </c>
      <c r="U183">
        <f>IF($E183="gas","",IF(ISERROR(VLOOKUP('Skin-HRS local'!N183,'O03, tab 2,3,5,7,8'!$A:$D,4,FALSE)),0,VLOOKUP('Skin-HRS local'!N183,'O03, tab 2,3,5,7,8'!$A:$D,4,FALSE)))</f>
        <v>0</v>
      </c>
      <c r="V183">
        <f>IF($E183="gas","",IF(ISERROR(VLOOKUP('Skin-HRS local'!O183,'O03, tab 2,3,5,7,8'!$A:$D,4,FALSE)),0,VLOOKUP('Skin-HRS local'!O183,'O03, tab 2,3,5,7,8'!$A:$D,4,FALSE)))</f>
        <v>0</v>
      </c>
      <c r="W183">
        <f>IF($E183="gas","",IF(ISERROR(VLOOKUP('Skin-HRS local'!P183,'O03, tab 2,3,5,7,8'!$A:$D,4,FALSE)),0,VLOOKUP('Skin-HRS local'!P183,'O03, tab 2,3,5,7,8'!$A:$D,4,FALSE)))</f>
        <v>0</v>
      </c>
      <c r="X183">
        <f>IF($E183="gas","",IF(ISERROR(VLOOKUP('Skin-HRS local'!Q183,'O03, tab 2,3,5,7,8'!$A:$D,4,FALSE)),0,VLOOKUP('Skin-HRS local'!Q183,'O03, tab 2,3,5,7,8'!$A:$D,4,FALSE)))</f>
        <v>0</v>
      </c>
      <c r="Y183">
        <f>IF($E183="gas","",IF(ISERROR(VLOOKUP('Skin-HRS local'!R183,'O03, tab 2,3,5,7,8'!$A:$D,4,FALSE)),0,VLOOKUP('Skin-HRS local'!R183,'O03, tab 2,3,5,7,8'!$A:$D,4,FALSE)))</f>
        <v>0</v>
      </c>
      <c r="Z183">
        <f>IF($E183="gas","",IF(ISERROR(VLOOKUP('Skin-HRS local'!S183,'O03, tab 2,3,5,7,8'!$A:$D,4,FALSE)),0,VLOOKUP('Skin-HRS local'!S183,'O03, tab 2,3,5,7,8'!$A:$D,4,FALSE)))</f>
        <v>0</v>
      </c>
      <c r="AA183">
        <f>IF($E183="gas","",IF(ISERROR(VLOOKUP('Skin-HRS local'!T183,'O03, tab 2,3,5,7,8'!$A:$D,4,FALSE)),0,VLOOKUP('Skin-HRS local'!T183,'O03, tab 2,3,5,7,8'!$A:$D,4,FALSE)))</f>
        <v>0</v>
      </c>
      <c r="AB183">
        <f>IF($E183="gas","",IF(ISERROR(VLOOKUP('Skin-HRS local'!U183,'O03, tab 2,3,5,7,8'!$A:$D,4,FALSE)),0,VLOOKUP('Skin-HRS local'!U183,'O03, tab 2,3,5,7,8'!$A:$D,4,FALSE)))</f>
        <v>0</v>
      </c>
      <c r="AC183">
        <f>IF($E183="gas","",IF(ISERROR(VLOOKUP('Skin-HRS local'!V183,'O03, tab 2,3,5,7,8'!$A:$D,4,FALSE)),0,VLOOKUP('Skin-HRS local'!V183,'O03, tab 2,3,5,7,8'!$A:$D,4,FALSE)))</f>
        <v>0</v>
      </c>
      <c r="AD183" s="52">
        <f t="shared" si="34"/>
        <v>0</v>
      </c>
      <c r="AE183" t="str">
        <f>IF(OR(AD183=0,E183="gas"),"",INDEX('O03'!$B$16:$G$22,'Skin-HRS systemic'!S183,'Skin-HRS systemic'!AD183))</f>
        <v/>
      </c>
      <c r="AF183">
        <f>IF(E183="gas","",'Inhalation-E,WE,HS'!Q183)</f>
        <v>1</v>
      </c>
      <c r="AG183">
        <f>IF(OR(E183="gas",AD183=0),0,(1/('INPUT-Settings'!$E$4^4*'INPUT-Settings'!$E$5^3)^(1/9))^(10-AE183))</f>
        <v>0</v>
      </c>
      <c r="AH183" s="52">
        <f t="shared" si="26"/>
        <v>0</v>
      </c>
    </row>
    <row r="184" spans="1:34" x14ac:dyDescent="0.3">
      <c r="A184">
        <f>'Skin-HRS local'!A184</f>
        <v>0</v>
      </c>
      <c r="B184">
        <f>'Skin-HRS local'!B184</f>
        <v>0</v>
      </c>
      <c r="C184">
        <f>'Skin-HRS local'!C184</f>
        <v>0</v>
      </c>
      <c r="D184">
        <f>'Skin-HRS local'!D184</f>
        <v>0</v>
      </c>
      <c r="E184">
        <f>VLOOKUP(D184,Substances!A:B,2,FALSE)</f>
        <v>0</v>
      </c>
      <c r="F184" t="e">
        <f>'Skin-MT body'!CS184</f>
        <v>#N/A</v>
      </c>
      <c r="G184" t="str">
        <f>IF(E184="gas","",'Skin-HRS local'!G184)</f>
        <v>Immersion</v>
      </c>
      <c r="H184" t="str">
        <f>IF(E184="liquid",VLOOKUP(G184,'G03, tab A1'!$B$14:$D$19,2,FALSE),IF(E184="solid",VLOOKUP(G184,'G03, tab A1'!$B$5:$D$10,2,FALSE),""))</f>
        <v/>
      </c>
      <c r="I184" s="52" t="e">
        <f t="shared" si="27"/>
        <v>#N/A</v>
      </c>
      <c r="J184" t="str">
        <f>IF(OR(E184="solid",E184="liquid"),I184*'Skin-HRS local'!K184,"")</f>
        <v/>
      </c>
      <c r="K184" t="e">
        <f>IF(OR(E184="solid",E184="gas",VLOOKUP('Skin-HRS systemic'!D184,'INPUT-Substances'!A:T,18,FALSE)="yes",VLOOKUP('Skin-HRS systemic'!D184,'INPUT-Substances'!A:T,19,FALSE)&gt;500,VLOOKUP('Skin-HRS systemic'!D184,'INPUT-Substances'!A:T,20,FALSE)&gt;5,VLOOKUP('Skin-HRS systemic'!D184,'INPUT-Substances'!A:T,20,FALSE)&lt;(-1)),0.1,1)</f>
        <v>#N/A</v>
      </c>
      <c r="L184" t="e">
        <f t="shared" si="28"/>
        <v>#VALUE!</v>
      </c>
      <c r="M184">
        <f>IF(E184="gas","",'Skin-HRS local'!AJ184)</f>
        <v>0</v>
      </c>
      <c r="N184">
        <f t="shared" si="29"/>
        <v>0.1</v>
      </c>
      <c r="O184" t="e">
        <f t="shared" si="30"/>
        <v>#VALUE!</v>
      </c>
      <c r="P184" s="52" t="e">
        <f t="shared" si="31"/>
        <v>#VALUE!</v>
      </c>
      <c r="Q184">
        <f>IF(E184="gas","",VLOOKUP('Skin-HRS local'!AQ184,'O03, tab 2,3,5,7,8'!$G$18:$I$21,3,FALSE))</f>
        <v>10</v>
      </c>
      <c r="R184" s="52" t="e">
        <f t="shared" si="32"/>
        <v>#VALUE!</v>
      </c>
      <c r="S184" s="52" t="e">
        <f t="shared" si="33"/>
        <v>#VALUE!</v>
      </c>
      <c r="T184">
        <f>IF($E184="gas","",IF(ISERROR(VLOOKUP('Skin-HRS local'!M184,'O03, tab 2,3,5,7,8'!$A:$D,4,FALSE)),0,VLOOKUP('Skin-HRS local'!M184,'O03, tab 2,3,5,7,8'!$A:$D,4,FALSE)))</f>
        <v>0</v>
      </c>
      <c r="U184">
        <f>IF($E184="gas","",IF(ISERROR(VLOOKUP('Skin-HRS local'!N184,'O03, tab 2,3,5,7,8'!$A:$D,4,FALSE)),0,VLOOKUP('Skin-HRS local'!N184,'O03, tab 2,3,5,7,8'!$A:$D,4,FALSE)))</f>
        <v>0</v>
      </c>
      <c r="V184">
        <f>IF($E184="gas","",IF(ISERROR(VLOOKUP('Skin-HRS local'!O184,'O03, tab 2,3,5,7,8'!$A:$D,4,FALSE)),0,VLOOKUP('Skin-HRS local'!O184,'O03, tab 2,3,5,7,8'!$A:$D,4,FALSE)))</f>
        <v>0</v>
      </c>
      <c r="W184">
        <f>IF($E184="gas","",IF(ISERROR(VLOOKUP('Skin-HRS local'!P184,'O03, tab 2,3,5,7,8'!$A:$D,4,FALSE)),0,VLOOKUP('Skin-HRS local'!P184,'O03, tab 2,3,5,7,8'!$A:$D,4,FALSE)))</f>
        <v>0</v>
      </c>
      <c r="X184">
        <f>IF($E184="gas","",IF(ISERROR(VLOOKUP('Skin-HRS local'!Q184,'O03, tab 2,3,5,7,8'!$A:$D,4,FALSE)),0,VLOOKUP('Skin-HRS local'!Q184,'O03, tab 2,3,5,7,8'!$A:$D,4,FALSE)))</f>
        <v>0</v>
      </c>
      <c r="Y184">
        <f>IF($E184="gas","",IF(ISERROR(VLOOKUP('Skin-HRS local'!R184,'O03, tab 2,3,5,7,8'!$A:$D,4,FALSE)),0,VLOOKUP('Skin-HRS local'!R184,'O03, tab 2,3,5,7,8'!$A:$D,4,FALSE)))</f>
        <v>0</v>
      </c>
      <c r="Z184">
        <f>IF($E184="gas","",IF(ISERROR(VLOOKUP('Skin-HRS local'!S184,'O03, tab 2,3,5,7,8'!$A:$D,4,FALSE)),0,VLOOKUP('Skin-HRS local'!S184,'O03, tab 2,3,5,7,8'!$A:$D,4,FALSE)))</f>
        <v>0</v>
      </c>
      <c r="AA184">
        <f>IF($E184="gas","",IF(ISERROR(VLOOKUP('Skin-HRS local'!T184,'O03, tab 2,3,5,7,8'!$A:$D,4,FALSE)),0,VLOOKUP('Skin-HRS local'!T184,'O03, tab 2,3,5,7,8'!$A:$D,4,FALSE)))</f>
        <v>0</v>
      </c>
      <c r="AB184">
        <f>IF($E184="gas","",IF(ISERROR(VLOOKUP('Skin-HRS local'!U184,'O03, tab 2,3,5,7,8'!$A:$D,4,FALSE)),0,VLOOKUP('Skin-HRS local'!U184,'O03, tab 2,3,5,7,8'!$A:$D,4,FALSE)))</f>
        <v>0</v>
      </c>
      <c r="AC184">
        <f>IF($E184="gas","",IF(ISERROR(VLOOKUP('Skin-HRS local'!V184,'O03, tab 2,3,5,7,8'!$A:$D,4,FALSE)),0,VLOOKUP('Skin-HRS local'!V184,'O03, tab 2,3,5,7,8'!$A:$D,4,FALSE)))</f>
        <v>0</v>
      </c>
      <c r="AD184" s="52">
        <f t="shared" si="34"/>
        <v>0</v>
      </c>
      <c r="AE184" t="str">
        <f>IF(OR(AD184=0,E184="gas"),"",INDEX('O03'!$B$16:$G$22,'Skin-HRS systemic'!S184,'Skin-HRS systemic'!AD184))</f>
        <v/>
      </c>
      <c r="AF184">
        <f>IF(E184="gas","",'Inhalation-E,WE,HS'!Q184)</f>
        <v>1</v>
      </c>
      <c r="AG184">
        <f>IF(OR(E184="gas",AD184=0),0,(1/('INPUT-Settings'!$E$4^4*'INPUT-Settings'!$E$5^3)^(1/9))^(10-AE184))</f>
        <v>0</v>
      </c>
      <c r="AH184" s="52">
        <f t="shared" si="26"/>
        <v>0</v>
      </c>
    </row>
    <row r="185" spans="1:34" x14ac:dyDescent="0.3">
      <c r="A185">
        <f>'Skin-HRS local'!A185</f>
        <v>0</v>
      </c>
      <c r="B185">
        <f>'Skin-HRS local'!B185</f>
        <v>0</v>
      </c>
      <c r="C185">
        <f>'Skin-HRS local'!C185</f>
        <v>0</v>
      </c>
      <c r="D185">
        <f>'Skin-HRS local'!D185</f>
        <v>0</v>
      </c>
      <c r="E185">
        <f>VLOOKUP(D185,Substances!A:B,2,FALSE)</f>
        <v>0</v>
      </c>
      <c r="F185" t="e">
        <f>'Skin-MT body'!CS185</f>
        <v>#N/A</v>
      </c>
      <c r="G185" t="str">
        <f>IF(E185="gas","",'Skin-HRS local'!G185)</f>
        <v>Immersion</v>
      </c>
      <c r="H185" t="str">
        <f>IF(E185="liquid",VLOOKUP(G185,'G03, tab A1'!$B$14:$D$19,2,FALSE),IF(E185="solid",VLOOKUP(G185,'G03, tab A1'!$B$5:$D$10,2,FALSE),""))</f>
        <v/>
      </c>
      <c r="I185" s="52" t="e">
        <f t="shared" si="27"/>
        <v>#N/A</v>
      </c>
      <c r="J185" t="str">
        <f>IF(OR(E185="solid",E185="liquid"),I185*'Skin-HRS local'!K185,"")</f>
        <v/>
      </c>
      <c r="K185" t="e">
        <f>IF(OR(E185="solid",E185="gas",VLOOKUP('Skin-HRS systemic'!D185,'INPUT-Substances'!A:T,18,FALSE)="yes",VLOOKUP('Skin-HRS systemic'!D185,'INPUT-Substances'!A:T,19,FALSE)&gt;500,VLOOKUP('Skin-HRS systemic'!D185,'INPUT-Substances'!A:T,20,FALSE)&gt;5,VLOOKUP('Skin-HRS systemic'!D185,'INPUT-Substances'!A:T,20,FALSE)&lt;(-1)),0.1,1)</f>
        <v>#N/A</v>
      </c>
      <c r="L185" t="e">
        <f t="shared" si="28"/>
        <v>#VALUE!</v>
      </c>
      <c r="M185">
        <f>IF(E185="gas","",'Skin-HRS local'!AJ185)</f>
        <v>0</v>
      </c>
      <c r="N185">
        <f t="shared" si="29"/>
        <v>0.1</v>
      </c>
      <c r="O185" t="e">
        <f t="shared" si="30"/>
        <v>#VALUE!</v>
      </c>
      <c r="P185" s="52" t="e">
        <f t="shared" si="31"/>
        <v>#VALUE!</v>
      </c>
      <c r="Q185">
        <f>IF(E185="gas","",VLOOKUP('Skin-HRS local'!AQ185,'O03, tab 2,3,5,7,8'!$G$18:$I$21,3,FALSE))</f>
        <v>10</v>
      </c>
      <c r="R185" s="52" t="e">
        <f t="shared" si="32"/>
        <v>#VALUE!</v>
      </c>
      <c r="S185" s="52" t="e">
        <f t="shared" si="33"/>
        <v>#VALUE!</v>
      </c>
      <c r="T185">
        <f>IF($E185="gas","",IF(ISERROR(VLOOKUP('Skin-HRS local'!M185,'O03, tab 2,3,5,7,8'!$A:$D,4,FALSE)),0,VLOOKUP('Skin-HRS local'!M185,'O03, tab 2,3,5,7,8'!$A:$D,4,FALSE)))</f>
        <v>0</v>
      </c>
      <c r="U185">
        <f>IF($E185="gas","",IF(ISERROR(VLOOKUP('Skin-HRS local'!N185,'O03, tab 2,3,5,7,8'!$A:$D,4,FALSE)),0,VLOOKUP('Skin-HRS local'!N185,'O03, tab 2,3,5,7,8'!$A:$D,4,FALSE)))</f>
        <v>0</v>
      </c>
      <c r="V185">
        <f>IF($E185="gas","",IF(ISERROR(VLOOKUP('Skin-HRS local'!O185,'O03, tab 2,3,5,7,8'!$A:$D,4,FALSE)),0,VLOOKUP('Skin-HRS local'!O185,'O03, tab 2,3,5,7,8'!$A:$D,4,FALSE)))</f>
        <v>0</v>
      </c>
      <c r="W185">
        <f>IF($E185="gas","",IF(ISERROR(VLOOKUP('Skin-HRS local'!P185,'O03, tab 2,3,5,7,8'!$A:$D,4,FALSE)),0,VLOOKUP('Skin-HRS local'!P185,'O03, tab 2,3,5,7,8'!$A:$D,4,FALSE)))</f>
        <v>0</v>
      </c>
      <c r="X185">
        <f>IF($E185="gas","",IF(ISERROR(VLOOKUP('Skin-HRS local'!Q185,'O03, tab 2,3,5,7,8'!$A:$D,4,FALSE)),0,VLOOKUP('Skin-HRS local'!Q185,'O03, tab 2,3,5,7,8'!$A:$D,4,FALSE)))</f>
        <v>0</v>
      </c>
      <c r="Y185">
        <f>IF($E185="gas","",IF(ISERROR(VLOOKUP('Skin-HRS local'!R185,'O03, tab 2,3,5,7,8'!$A:$D,4,FALSE)),0,VLOOKUP('Skin-HRS local'!R185,'O03, tab 2,3,5,7,8'!$A:$D,4,FALSE)))</f>
        <v>0</v>
      </c>
      <c r="Z185">
        <f>IF($E185="gas","",IF(ISERROR(VLOOKUP('Skin-HRS local'!S185,'O03, tab 2,3,5,7,8'!$A:$D,4,FALSE)),0,VLOOKUP('Skin-HRS local'!S185,'O03, tab 2,3,5,7,8'!$A:$D,4,FALSE)))</f>
        <v>0</v>
      </c>
      <c r="AA185">
        <f>IF($E185="gas","",IF(ISERROR(VLOOKUP('Skin-HRS local'!T185,'O03, tab 2,3,5,7,8'!$A:$D,4,FALSE)),0,VLOOKUP('Skin-HRS local'!T185,'O03, tab 2,3,5,7,8'!$A:$D,4,FALSE)))</f>
        <v>0</v>
      </c>
      <c r="AB185">
        <f>IF($E185="gas","",IF(ISERROR(VLOOKUP('Skin-HRS local'!U185,'O03, tab 2,3,5,7,8'!$A:$D,4,FALSE)),0,VLOOKUP('Skin-HRS local'!U185,'O03, tab 2,3,5,7,8'!$A:$D,4,FALSE)))</f>
        <v>0</v>
      </c>
      <c r="AC185">
        <f>IF($E185="gas","",IF(ISERROR(VLOOKUP('Skin-HRS local'!V185,'O03, tab 2,3,5,7,8'!$A:$D,4,FALSE)),0,VLOOKUP('Skin-HRS local'!V185,'O03, tab 2,3,5,7,8'!$A:$D,4,FALSE)))</f>
        <v>0</v>
      </c>
      <c r="AD185" s="52">
        <f t="shared" si="34"/>
        <v>0</v>
      </c>
      <c r="AE185" t="str">
        <f>IF(OR(AD185=0,E185="gas"),"",INDEX('O03'!$B$16:$G$22,'Skin-HRS systemic'!S185,'Skin-HRS systemic'!AD185))</f>
        <v/>
      </c>
      <c r="AF185">
        <f>IF(E185="gas","",'Inhalation-E,WE,HS'!Q185)</f>
        <v>1</v>
      </c>
      <c r="AG185">
        <f>IF(OR(E185="gas",AD185=0),0,(1/('INPUT-Settings'!$E$4^4*'INPUT-Settings'!$E$5^3)^(1/9))^(10-AE185))</f>
        <v>0</v>
      </c>
      <c r="AH185" s="52">
        <f t="shared" si="26"/>
        <v>0</v>
      </c>
    </row>
    <row r="186" spans="1:34" x14ac:dyDescent="0.3">
      <c r="A186">
        <f>'Skin-HRS local'!A186</f>
        <v>0</v>
      </c>
      <c r="B186">
        <f>'Skin-HRS local'!B186</f>
        <v>0</v>
      </c>
      <c r="C186">
        <f>'Skin-HRS local'!C186</f>
        <v>0</v>
      </c>
      <c r="D186">
        <f>'Skin-HRS local'!D186</f>
        <v>0</v>
      </c>
      <c r="E186">
        <f>VLOOKUP(D186,Substances!A:B,2,FALSE)</f>
        <v>0</v>
      </c>
      <c r="F186" t="e">
        <f>'Skin-MT body'!CS186</f>
        <v>#N/A</v>
      </c>
      <c r="G186" t="str">
        <f>IF(E186="gas","",'Skin-HRS local'!G186)</f>
        <v>Immersion</v>
      </c>
      <c r="H186" t="str">
        <f>IF(E186="liquid",VLOOKUP(G186,'G03, tab A1'!$B$14:$D$19,2,FALSE),IF(E186="solid",VLOOKUP(G186,'G03, tab A1'!$B$5:$D$10,2,FALSE),""))</f>
        <v/>
      </c>
      <c r="I186" s="52" t="e">
        <f t="shared" si="27"/>
        <v>#N/A</v>
      </c>
      <c r="J186" t="str">
        <f>IF(OR(E186="solid",E186="liquid"),I186*'Skin-HRS local'!K186,"")</f>
        <v/>
      </c>
      <c r="K186" t="e">
        <f>IF(OR(E186="solid",E186="gas",VLOOKUP('Skin-HRS systemic'!D186,'INPUT-Substances'!A:T,18,FALSE)="yes",VLOOKUP('Skin-HRS systemic'!D186,'INPUT-Substances'!A:T,19,FALSE)&gt;500,VLOOKUP('Skin-HRS systemic'!D186,'INPUT-Substances'!A:T,20,FALSE)&gt;5,VLOOKUP('Skin-HRS systemic'!D186,'INPUT-Substances'!A:T,20,FALSE)&lt;(-1)),0.1,1)</f>
        <v>#N/A</v>
      </c>
      <c r="L186" t="e">
        <f t="shared" si="28"/>
        <v>#VALUE!</v>
      </c>
      <c r="M186">
        <f>IF(E186="gas","",'Skin-HRS local'!AJ186)</f>
        <v>0</v>
      </c>
      <c r="N186">
        <f t="shared" si="29"/>
        <v>0.1</v>
      </c>
      <c r="O186" t="e">
        <f t="shared" si="30"/>
        <v>#VALUE!</v>
      </c>
      <c r="P186" s="52" t="e">
        <f t="shared" si="31"/>
        <v>#VALUE!</v>
      </c>
      <c r="Q186">
        <f>IF(E186="gas","",VLOOKUP('Skin-HRS local'!AQ186,'O03, tab 2,3,5,7,8'!$G$18:$I$21,3,FALSE))</f>
        <v>10</v>
      </c>
      <c r="R186" s="52" t="e">
        <f t="shared" si="32"/>
        <v>#VALUE!</v>
      </c>
      <c r="S186" s="52" t="e">
        <f t="shared" si="33"/>
        <v>#VALUE!</v>
      </c>
      <c r="T186">
        <f>IF($E186="gas","",IF(ISERROR(VLOOKUP('Skin-HRS local'!M186,'O03, tab 2,3,5,7,8'!$A:$D,4,FALSE)),0,VLOOKUP('Skin-HRS local'!M186,'O03, tab 2,3,5,7,8'!$A:$D,4,FALSE)))</f>
        <v>0</v>
      </c>
      <c r="U186">
        <f>IF($E186="gas","",IF(ISERROR(VLOOKUP('Skin-HRS local'!N186,'O03, tab 2,3,5,7,8'!$A:$D,4,FALSE)),0,VLOOKUP('Skin-HRS local'!N186,'O03, tab 2,3,5,7,8'!$A:$D,4,FALSE)))</f>
        <v>0</v>
      </c>
      <c r="V186">
        <f>IF($E186="gas","",IF(ISERROR(VLOOKUP('Skin-HRS local'!O186,'O03, tab 2,3,5,7,8'!$A:$D,4,FALSE)),0,VLOOKUP('Skin-HRS local'!O186,'O03, tab 2,3,5,7,8'!$A:$D,4,FALSE)))</f>
        <v>0</v>
      </c>
      <c r="W186">
        <f>IF($E186="gas","",IF(ISERROR(VLOOKUP('Skin-HRS local'!P186,'O03, tab 2,3,5,7,8'!$A:$D,4,FALSE)),0,VLOOKUP('Skin-HRS local'!P186,'O03, tab 2,3,5,7,8'!$A:$D,4,FALSE)))</f>
        <v>0</v>
      </c>
      <c r="X186">
        <f>IF($E186="gas","",IF(ISERROR(VLOOKUP('Skin-HRS local'!Q186,'O03, tab 2,3,5,7,8'!$A:$D,4,FALSE)),0,VLOOKUP('Skin-HRS local'!Q186,'O03, tab 2,3,5,7,8'!$A:$D,4,FALSE)))</f>
        <v>0</v>
      </c>
      <c r="Y186">
        <f>IF($E186="gas","",IF(ISERROR(VLOOKUP('Skin-HRS local'!R186,'O03, tab 2,3,5,7,8'!$A:$D,4,FALSE)),0,VLOOKUP('Skin-HRS local'!R186,'O03, tab 2,3,5,7,8'!$A:$D,4,FALSE)))</f>
        <v>0</v>
      </c>
      <c r="Z186">
        <f>IF($E186="gas","",IF(ISERROR(VLOOKUP('Skin-HRS local'!S186,'O03, tab 2,3,5,7,8'!$A:$D,4,FALSE)),0,VLOOKUP('Skin-HRS local'!S186,'O03, tab 2,3,5,7,8'!$A:$D,4,FALSE)))</f>
        <v>0</v>
      </c>
      <c r="AA186">
        <f>IF($E186="gas","",IF(ISERROR(VLOOKUP('Skin-HRS local'!T186,'O03, tab 2,3,5,7,8'!$A:$D,4,FALSE)),0,VLOOKUP('Skin-HRS local'!T186,'O03, tab 2,3,5,7,8'!$A:$D,4,FALSE)))</f>
        <v>0</v>
      </c>
      <c r="AB186">
        <f>IF($E186="gas","",IF(ISERROR(VLOOKUP('Skin-HRS local'!U186,'O03, tab 2,3,5,7,8'!$A:$D,4,FALSE)),0,VLOOKUP('Skin-HRS local'!U186,'O03, tab 2,3,5,7,8'!$A:$D,4,FALSE)))</f>
        <v>0</v>
      </c>
      <c r="AC186">
        <f>IF($E186="gas","",IF(ISERROR(VLOOKUP('Skin-HRS local'!V186,'O03, tab 2,3,5,7,8'!$A:$D,4,FALSE)),0,VLOOKUP('Skin-HRS local'!V186,'O03, tab 2,3,5,7,8'!$A:$D,4,FALSE)))</f>
        <v>0</v>
      </c>
      <c r="AD186" s="52">
        <f t="shared" si="34"/>
        <v>0</v>
      </c>
      <c r="AE186" t="str">
        <f>IF(OR(AD186=0,E186="gas"),"",INDEX('O03'!$B$16:$G$22,'Skin-HRS systemic'!S186,'Skin-HRS systemic'!AD186))</f>
        <v/>
      </c>
      <c r="AF186">
        <f>IF(E186="gas","",'Inhalation-E,WE,HS'!Q186)</f>
        <v>1</v>
      </c>
      <c r="AG186">
        <f>IF(OR(E186="gas",AD186=0),0,(1/('INPUT-Settings'!$E$4^4*'INPUT-Settings'!$E$5^3)^(1/9))^(10-AE186))</f>
        <v>0</v>
      </c>
      <c r="AH186" s="52">
        <f t="shared" si="26"/>
        <v>0</v>
      </c>
    </row>
    <row r="187" spans="1:34" x14ac:dyDescent="0.3">
      <c r="A187">
        <f>'Skin-HRS local'!A187</f>
        <v>0</v>
      </c>
      <c r="B187">
        <f>'Skin-HRS local'!B187</f>
        <v>0</v>
      </c>
      <c r="C187">
        <f>'Skin-HRS local'!C187</f>
        <v>0</v>
      </c>
      <c r="D187">
        <f>'Skin-HRS local'!D187</f>
        <v>0</v>
      </c>
      <c r="E187">
        <f>VLOOKUP(D187,Substances!A:B,2,FALSE)</f>
        <v>0</v>
      </c>
      <c r="F187" t="e">
        <f>'Skin-MT body'!CS187</f>
        <v>#N/A</v>
      </c>
      <c r="G187" t="str">
        <f>IF(E187="gas","",'Skin-HRS local'!G187)</f>
        <v>Immersion</v>
      </c>
      <c r="H187" t="str">
        <f>IF(E187="liquid",VLOOKUP(G187,'G03, tab A1'!$B$14:$D$19,2,FALSE),IF(E187="solid",VLOOKUP(G187,'G03, tab A1'!$B$5:$D$10,2,FALSE),""))</f>
        <v/>
      </c>
      <c r="I187" s="52" t="e">
        <f t="shared" si="27"/>
        <v>#N/A</v>
      </c>
      <c r="J187" t="str">
        <f>IF(OR(E187="solid",E187="liquid"),I187*'Skin-HRS local'!K187,"")</f>
        <v/>
      </c>
      <c r="K187" t="e">
        <f>IF(OR(E187="solid",E187="gas",VLOOKUP('Skin-HRS systemic'!D187,'INPUT-Substances'!A:T,18,FALSE)="yes",VLOOKUP('Skin-HRS systemic'!D187,'INPUT-Substances'!A:T,19,FALSE)&gt;500,VLOOKUP('Skin-HRS systemic'!D187,'INPUT-Substances'!A:T,20,FALSE)&gt;5,VLOOKUP('Skin-HRS systemic'!D187,'INPUT-Substances'!A:T,20,FALSE)&lt;(-1)),0.1,1)</f>
        <v>#N/A</v>
      </c>
      <c r="L187" t="e">
        <f t="shared" si="28"/>
        <v>#VALUE!</v>
      </c>
      <c r="M187">
        <f>IF(E187="gas","",'Skin-HRS local'!AJ187)</f>
        <v>0</v>
      </c>
      <c r="N187">
        <f t="shared" si="29"/>
        <v>0.1</v>
      </c>
      <c r="O187" t="e">
        <f t="shared" si="30"/>
        <v>#VALUE!</v>
      </c>
      <c r="P187" s="52" t="e">
        <f t="shared" si="31"/>
        <v>#VALUE!</v>
      </c>
      <c r="Q187">
        <f>IF(E187="gas","",VLOOKUP('Skin-HRS local'!AQ187,'O03, tab 2,3,5,7,8'!$G$18:$I$21,3,FALSE))</f>
        <v>10</v>
      </c>
      <c r="R187" s="52" t="e">
        <f t="shared" si="32"/>
        <v>#VALUE!</v>
      </c>
      <c r="S187" s="52" t="e">
        <f t="shared" si="33"/>
        <v>#VALUE!</v>
      </c>
      <c r="T187">
        <f>IF($E187="gas","",IF(ISERROR(VLOOKUP('Skin-HRS local'!M187,'O03, tab 2,3,5,7,8'!$A:$D,4,FALSE)),0,VLOOKUP('Skin-HRS local'!M187,'O03, tab 2,3,5,7,8'!$A:$D,4,FALSE)))</f>
        <v>0</v>
      </c>
      <c r="U187">
        <f>IF($E187="gas","",IF(ISERROR(VLOOKUP('Skin-HRS local'!N187,'O03, tab 2,3,5,7,8'!$A:$D,4,FALSE)),0,VLOOKUP('Skin-HRS local'!N187,'O03, tab 2,3,5,7,8'!$A:$D,4,FALSE)))</f>
        <v>0</v>
      </c>
      <c r="V187">
        <f>IF($E187="gas","",IF(ISERROR(VLOOKUP('Skin-HRS local'!O187,'O03, tab 2,3,5,7,8'!$A:$D,4,FALSE)),0,VLOOKUP('Skin-HRS local'!O187,'O03, tab 2,3,5,7,8'!$A:$D,4,FALSE)))</f>
        <v>0</v>
      </c>
      <c r="W187">
        <f>IF($E187="gas","",IF(ISERROR(VLOOKUP('Skin-HRS local'!P187,'O03, tab 2,3,5,7,8'!$A:$D,4,FALSE)),0,VLOOKUP('Skin-HRS local'!P187,'O03, tab 2,3,5,7,8'!$A:$D,4,FALSE)))</f>
        <v>0</v>
      </c>
      <c r="X187">
        <f>IF($E187="gas","",IF(ISERROR(VLOOKUP('Skin-HRS local'!Q187,'O03, tab 2,3,5,7,8'!$A:$D,4,FALSE)),0,VLOOKUP('Skin-HRS local'!Q187,'O03, tab 2,3,5,7,8'!$A:$D,4,FALSE)))</f>
        <v>0</v>
      </c>
      <c r="Y187">
        <f>IF($E187="gas","",IF(ISERROR(VLOOKUP('Skin-HRS local'!R187,'O03, tab 2,3,5,7,8'!$A:$D,4,FALSE)),0,VLOOKUP('Skin-HRS local'!R187,'O03, tab 2,3,5,7,8'!$A:$D,4,FALSE)))</f>
        <v>0</v>
      </c>
      <c r="Z187">
        <f>IF($E187="gas","",IF(ISERROR(VLOOKUP('Skin-HRS local'!S187,'O03, tab 2,3,5,7,8'!$A:$D,4,FALSE)),0,VLOOKUP('Skin-HRS local'!S187,'O03, tab 2,3,5,7,8'!$A:$D,4,FALSE)))</f>
        <v>0</v>
      </c>
      <c r="AA187">
        <f>IF($E187="gas","",IF(ISERROR(VLOOKUP('Skin-HRS local'!T187,'O03, tab 2,3,5,7,8'!$A:$D,4,FALSE)),0,VLOOKUP('Skin-HRS local'!T187,'O03, tab 2,3,5,7,8'!$A:$D,4,FALSE)))</f>
        <v>0</v>
      </c>
      <c r="AB187">
        <f>IF($E187="gas","",IF(ISERROR(VLOOKUP('Skin-HRS local'!U187,'O03, tab 2,3,5,7,8'!$A:$D,4,FALSE)),0,VLOOKUP('Skin-HRS local'!U187,'O03, tab 2,3,5,7,8'!$A:$D,4,FALSE)))</f>
        <v>0</v>
      </c>
      <c r="AC187">
        <f>IF($E187="gas","",IF(ISERROR(VLOOKUP('Skin-HRS local'!V187,'O03, tab 2,3,5,7,8'!$A:$D,4,FALSE)),0,VLOOKUP('Skin-HRS local'!V187,'O03, tab 2,3,5,7,8'!$A:$D,4,FALSE)))</f>
        <v>0</v>
      </c>
      <c r="AD187" s="52">
        <f t="shared" si="34"/>
        <v>0</v>
      </c>
      <c r="AE187" t="str">
        <f>IF(OR(AD187=0,E187="gas"),"",INDEX('O03'!$B$16:$G$22,'Skin-HRS systemic'!S187,'Skin-HRS systemic'!AD187))</f>
        <v/>
      </c>
      <c r="AF187">
        <f>IF(E187="gas","",'Inhalation-E,WE,HS'!Q187)</f>
        <v>1</v>
      </c>
      <c r="AG187">
        <f>IF(OR(E187="gas",AD187=0),0,(1/('INPUT-Settings'!$E$4^4*'INPUT-Settings'!$E$5^3)^(1/9))^(10-AE187))</f>
        <v>0</v>
      </c>
      <c r="AH187" s="52">
        <f t="shared" si="26"/>
        <v>0</v>
      </c>
    </row>
    <row r="188" spans="1:34" x14ac:dyDescent="0.3">
      <c r="A188">
        <f>'Skin-HRS local'!A188</f>
        <v>0</v>
      </c>
      <c r="B188">
        <f>'Skin-HRS local'!B188</f>
        <v>0</v>
      </c>
      <c r="C188">
        <f>'Skin-HRS local'!C188</f>
        <v>0</v>
      </c>
      <c r="D188">
        <f>'Skin-HRS local'!D188</f>
        <v>0</v>
      </c>
      <c r="E188">
        <f>VLOOKUP(D188,Substances!A:B,2,FALSE)</f>
        <v>0</v>
      </c>
      <c r="F188" t="e">
        <f>'Skin-MT body'!CS188</f>
        <v>#N/A</v>
      </c>
      <c r="G188" t="str">
        <f>IF(E188="gas","",'Skin-HRS local'!G188)</f>
        <v>Immersion</v>
      </c>
      <c r="H188" t="str">
        <f>IF(E188="liquid",VLOOKUP(G188,'G03, tab A1'!$B$14:$D$19,2,FALSE),IF(E188="solid",VLOOKUP(G188,'G03, tab A1'!$B$5:$D$10,2,FALSE),""))</f>
        <v/>
      </c>
      <c r="I188" s="52" t="e">
        <f t="shared" si="27"/>
        <v>#N/A</v>
      </c>
      <c r="J188" t="str">
        <f>IF(OR(E188="solid",E188="liquid"),I188*'Skin-HRS local'!K188,"")</f>
        <v/>
      </c>
      <c r="K188" t="e">
        <f>IF(OR(E188="solid",E188="gas",VLOOKUP('Skin-HRS systemic'!D188,'INPUT-Substances'!A:T,18,FALSE)="yes",VLOOKUP('Skin-HRS systemic'!D188,'INPUT-Substances'!A:T,19,FALSE)&gt;500,VLOOKUP('Skin-HRS systemic'!D188,'INPUT-Substances'!A:T,20,FALSE)&gt;5,VLOOKUP('Skin-HRS systemic'!D188,'INPUT-Substances'!A:T,20,FALSE)&lt;(-1)),0.1,1)</f>
        <v>#N/A</v>
      </c>
      <c r="L188" t="e">
        <f t="shared" si="28"/>
        <v>#VALUE!</v>
      </c>
      <c r="M188">
        <f>IF(E188="gas","",'Skin-HRS local'!AJ188)</f>
        <v>0</v>
      </c>
      <c r="N188">
        <f t="shared" si="29"/>
        <v>0.1</v>
      </c>
      <c r="O188" t="e">
        <f t="shared" si="30"/>
        <v>#VALUE!</v>
      </c>
      <c r="P188" s="52" t="e">
        <f t="shared" si="31"/>
        <v>#VALUE!</v>
      </c>
      <c r="Q188">
        <f>IF(E188="gas","",VLOOKUP('Skin-HRS local'!AQ188,'O03, tab 2,3,5,7,8'!$G$18:$I$21,3,FALSE))</f>
        <v>10</v>
      </c>
      <c r="R188" s="52" t="e">
        <f t="shared" si="32"/>
        <v>#VALUE!</v>
      </c>
      <c r="S188" s="52" t="e">
        <f t="shared" si="33"/>
        <v>#VALUE!</v>
      </c>
      <c r="T188">
        <f>IF($E188="gas","",IF(ISERROR(VLOOKUP('Skin-HRS local'!M188,'O03, tab 2,3,5,7,8'!$A:$D,4,FALSE)),0,VLOOKUP('Skin-HRS local'!M188,'O03, tab 2,3,5,7,8'!$A:$D,4,FALSE)))</f>
        <v>0</v>
      </c>
      <c r="U188">
        <f>IF($E188="gas","",IF(ISERROR(VLOOKUP('Skin-HRS local'!N188,'O03, tab 2,3,5,7,8'!$A:$D,4,FALSE)),0,VLOOKUP('Skin-HRS local'!N188,'O03, tab 2,3,5,7,8'!$A:$D,4,FALSE)))</f>
        <v>0</v>
      </c>
      <c r="V188">
        <f>IF($E188="gas","",IF(ISERROR(VLOOKUP('Skin-HRS local'!O188,'O03, tab 2,3,5,7,8'!$A:$D,4,FALSE)),0,VLOOKUP('Skin-HRS local'!O188,'O03, tab 2,3,5,7,8'!$A:$D,4,FALSE)))</f>
        <v>0</v>
      </c>
      <c r="W188">
        <f>IF($E188="gas","",IF(ISERROR(VLOOKUP('Skin-HRS local'!P188,'O03, tab 2,3,5,7,8'!$A:$D,4,FALSE)),0,VLOOKUP('Skin-HRS local'!P188,'O03, tab 2,3,5,7,8'!$A:$D,4,FALSE)))</f>
        <v>0</v>
      </c>
      <c r="X188">
        <f>IF($E188="gas","",IF(ISERROR(VLOOKUP('Skin-HRS local'!Q188,'O03, tab 2,3,5,7,8'!$A:$D,4,FALSE)),0,VLOOKUP('Skin-HRS local'!Q188,'O03, tab 2,3,5,7,8'!$A:$D,4,FALSE)))</f>
        <v>0</v>
      </c>
      <c r="Y188">
        <f>IF($E188="gas","",IF(ISERROR(VLOOKUP('Skin-HRS local'!R188,'O03, tab 2,3,5,7,8'!$A:$D,4,FALSE)),0,VLOOKUP('Skin-HRS local'!R188,'O03, tab 2,3,5,7,8'!$A:$D,4,FALSE)))</f>
        <v>0</v>
      </c>
      <c r="Z188">
        <f>IF($E188="gas","",IF(ISERROR(VLOOKUP('Skin-HRS local'!S188,'O03, tab 2,3,5,7,8'!$A:$D,4,FALSE)),0,VLOOKUP('Skin-HRS local'!S188,'O03, tab 2,3,5,7,8'!$A:$D,4,FALSE)))</f>
        <v>0</v>
      </c>
      <c r="AA188">
        <f>IF($E188="gas","",IF(ISERROR(VLOOKUP('Skin-HRS local'!T188,'O03, tab 2,3,5,7,8'!$A:$D,4,FALSE)),0,VLOOKUP('Skin-HRS local'!T188,'O03, tab 2,3,5,7,8'!$A:$D,4,FALSE)))</f>
        <v>0</v>
      </c>
      <c r="AB188">
        <f>IF($E188="gas","",IF(ISERROR(VLOOKUP('Skin-HRS local'!U188,'O03, tab 2,3,5,7,8'!$A:$D,4,FALSE)),0,VLOOKUP('Skin-HRS local'!U188,'O03, tab 2,3,5,7,8'!$A:$D,4,FALSE)))</f>
        <v>0</v>
      </c>
      <c r="AC188">
        <f>IF($E188="gas","",IF(ISERROR(VLOOKUP('Skin-HRS local'!V188,'O03, tab 2,3,5,7,8'!$A:$D,4,FALSE)),0,VLOOKUP('Skin-HRS local'!V188,'O03, tab 2,3,5,7,8'!$A:$D,4,FALSE)))</f>
        <v>0</v>
      </c>
      <c r="AD188" s="52">
        <f t="shared" si="34"/>
        <v>0</v>
      </c>
      <c r="AE188" t="str">
        <f>IF(OR(AD188=0,E188="gas"),"",INDEX('O03'!$B$16:$G$22,'Skin-HRS systemic'!S188,'Skin-HRS systemic'!AD188))</f>
        <v/>
      </c>
      <c r="AF188">
        <f>IF(E188="gas","",'Inhalation-E,WE,HS'!Q188)</f>
        <v>1</v>
      </c>
      <c r="AG188">
        <f>IF(OR(E188="gas",AD188=0),0,(1/('INPUT-Settings'!$E$4^4*'INPUT-Settings'!$E$5^3)^(1/9))^(10-AE188))</f>
        <v>0</v>
      </c>
      <c r="AH188" s="52">
        <f t="shared" si="26"/>
        <v>0</v>
      </c>
    </row>
    <row r="189" spans="1:34" x14ac:dyDescent="0.3">
      <c r="A189">
        <f>'Skin-HRS local'!A189</f>
        <v>0</v>
      </c>
      <c r="B189">
        <f>'Skin-HRS local'!B189</f>
        <v>0</v>
      </c>
      <c r="C189">
        <f>'Skin-HRS local'!C189</f>
        <v>0</v>
      </c>
      <c r="D189">
        <f>'Skin-HRS local'!D189</f>
        <v>0</v>
      </c>
      <c r="E189">
        <f>VLOOKUP(D189,Substances!A:B,2,FALSE)</f>
        <v>0</v>
      </c>
      <c r="F189" t="e">
        <f>'Skin-MT body'!CS189</f>
        <v>#N/A</v>
      </c>
      <c r="G189" t="str">
        <f>IF(E189="gas","",'Skin-HRS local'!G189)</f>
        <v>Immersion</v>
      </c>
      <c r="H189" t="str">
        <f>IF(E189="liquid",VLOOKUP(G189,'G03, tab A1'!$B$14:$D$19,2,FALSE),IF(E189="solid",VLOOKUP(G189,'G03, tab A1'!$B$5:$D$10,2,FALSE),""))</f>
        <v/>
      </c>
      <c r="I189" s="52" t="e">
        <f t="shared" si="27"/>
        <v>#N/A</v>
      </c>
      <c r="J189" t="str">
        <f>IF(OR(E189="solid",E189="liquid"),I189*'Skin-HRS local'!K189,"")</f>
        <v/>
      </c>
      <c r="K189" t="e">
        <f>IF(OR(E189="solid",E189="gas",VLOOKUP('Skin-HRS systemic'!D189,'INPUT-Substances'!A:T,18,FALSE)="yes",VLOOKUP('Skin-HRS systemic'!D189,'INPUT-Substances'!A:T,19,FALSE)&gt;500,VLOOKUP('Skin-HRS systemic'!D189,'INPUT-Substances'!A:T,20,FALSE)&gt;5,VLOOKUP('Skin-HRS systemic'!D189,'INPUT-Substances'!A:T,20,FALSE)&lt;(-1)),0.1,1)</f>
        <v>#N/A</v>
      </c>
      <c r="L189" t="e">
        <f t="shared" si="28"/>
        <v>#VALUE!</v>
      </c>
      <c r="M189">
        <f>IF(E189="gas","",'Skin-HRS local'!AJ189)</f>
        <v>0</v>
      </c>
      <c r="N189">
        <f t="shared" si="29"/>
        <v>0.1</v>
      </c>
      <c r="O189" t="e">
        <f t="shared" si="30"/>
        <v>#VALUE!</v>
      </c>
      <c r="P189" s="52" t="e">
        <f t="shared" si="31"/>
        <v>#VALUE!</v>
      </c>
      <c r="Q189">
        <f>IF(E189="gas","",VLOOKUP('Skin-HRS local'!AQ189,'O03, tab 2,3,5,7,8'!$G$18:$I$21,3,FALSE))</f>
        <v>10</v>
      </c>
      <c r="R189" s="52" t="e">
        <f t="shared" si="32"/>
        <v>#VALUE!</v>
      </c>
      <c r="S189" s="52" t="e">
        <f t="shared" si="33"/>
        <v>#VALUE!</v>
      </c>
      <c r="T189">
        <f>IF($E189="gas","",IF(ISERROR(VLOOKUP('Skin-HRS local'!M189,'O03, tab 2,3,5,7,8'!$A:$D,4,FALSE)),0,VLOOKUP('Skin-HRS local'!M189,'O03, tab 2,3,5,7,8'!$A:$D,4,FALSE)))</f>
        <v>0</v>
      </c>
      <c r="U189">
        <f>IF($E189="gas","",IF(ISERROR(VLOOKUP('Skin-HRS local'!N189,'O03, tab 2,3,5,7,8'!$A:$D,4,FALSE)),0,VLOOKUP('Skin-HRS local'!N189,'O03, tab 2,3,5,7,8'!$A:$D,4,FALSE)))</f>
        <v>0</v>
      </c>
      <c r="V189">
        <f>IF($E189="gas","",IF(ISERROR(VLOOKUP('Skin-HRS local'!O189,'O03, tab 2,3,5,7,8'!$A:$D,4,FALSE)),0,VLOOKUP('Skin-HRS local'!O189,'O03, tab 2,3,5,7,8'!$A:$D,4,FALSE)))</f>
        <v>0</v>
      </c>
      <c r="W189">
        <f>IF($E189="gas","",IF(ISERROR(VLOOKUP('Skin-HRS local'!P189,'O03, tab 2,3,5,7,8'!$A:$D,4,FALSE)),0,VLOOKUP('Skin-HRS local'!P189,'O03, tab 2,3,5,7,8'!$A:$D,4,FALSE)))</f>
        <v>0</v>
      </c>
      <c r="X189">
        <f>IF($E189="gas","",IF(ISERROR(VLOOKUP('Skin-HRS local'!Q189,'O03, tab 2,3,5,7,8'!$A:$D,4,FALSE)),0,VLOOKUP('Skin-HRS local'!Q189,'O03, tab 2,3,5,7,8'!$A:$D,4,FALSE)))</f>
        <v>0</v>
      </c>
      <c r="Y189">
        <f>IF($E189="gas","",IF(ISERROR(VLOOKUP('Skin-HRS local'!R189,'O03, tab 2,3,5,7,8'!$A:$D,4,FALSE)),0,VLOOKUP('Skin-HRS local'!R189,'O03, tab 2,3,5,7,8'!$A:$D,4,FALSE)))</f>
        <v>0</v>
      </c>
      <c r="Z189">
        <f>IF($E189="gas","",IF(ISERROR(VLOOKUP('Skin-HRS local'!S189,'O03, tab 2,3,5,7,8'!$A:$D,4,FALSE)),0,VLOOKUP('Skin-HRS local'!S189,'O03, tab 2,3,5,7,8'!$A:$D,4,FALSE)))</f>
        <v>0</v>
      </c>
      <c r="AA189">
        <f>IF($E189="gas","",IF(ISERROR(VLOOKUP('Skin-HRS local'!T189,'O03, tab 2,3,5,7,8'!$A:$D,4,FALSE)),0,VLOOKUP('Skin-HRS local'!T189,'O03, tab 2,3,5,7,8'!$A:$D,4,FALSE)))</f>
        <v>0</v>
      </c>
      <c r="AB189">
        <f>IF($E189="gas","",IF(ISERROR(VLOOKUP('Skin-HRS local'!U189,'O03, tab 2,3,5,7,8'!$A:$D,4,FALSE)),0,VLOOKUP('Skin-HRS local'!U189,'O03, tab 2,3,5,7,8'!$A:$D,4,FALSE)))</f>
        <v>0</v>
      </c>
      <c r="AC189">
        <f>IF($E189="gas","",IF(ISERROR(VLOOKUP('Skin-HRS local'!V189,'O03, tab 2,3,5,7,8'!$A:$D,4,FALSE)),0,VLOOKUP('Skin-HRS local'!V189,'O03, tab 2,3,5,7,8'!$A:$D,4,FALSE)))</f>
        <v>0</v>
      </c>
      <c r="AD189" s="52">
        <f t="shared" si="34"/>
        <v>0</v>
      </c>
      <c r="AE189" t="str">
        <f>IF(OR(AD189=0,E189="gas"),"",INDEX('O03'!$B$16:$G$22,'Skin-HRS systemic'!S189,'Skin-HRS systemic'!AD189))</f>
        <v/>
      </c>
      <c r="AF189">
        <f>IF(E189="gas","",'Inhalation-E,WE,HS'!Q189)</f>
        <v>1</v>
      </c>
      <c r="AG189">
        <f>IF(OR(E189="gas",AD189=0),0,(1/('INPUT-Settings'!$E$4^4*'INPUT-Settings'!$E$5^3)^(1/9))^(10-AE189))</f>
        <v>0</v>
      </c>
      <c r="AH189" s="52">
        <f t="shared" si="26"/>
        <v>0</v>
      </c>
    </row>
    <row r="190" spans="1:34" x14ac:dyDescent="0.3">
      <c r="A190">
        <f>'Skin-HRS local'!A190</f>
        <v>0</v>
      </c>
      <c r="B190">
        <f>'Skin-HRS local'!B190</f>
        <v>0</v>
      </c>
      <c r="C190">
        <f>'Skin-HRS local'!C190</f>
        <v>0</v>
      </c>
      <c r="D190">
        <f>'Skin-HRS local'!D190</f>
        <v>0</v>
      </c>
      <c r="E190">
        <f>VLOOKUP(D190,Substances!A:B,2,FALSE)</f>
        <v>0</v>
      </c>
      <c r="F190" t="e">
        <f>'Skin-MT body'!CS190</f>
        <v>#N/A</v>
      </c>
      <c r="G190" t="str">
        <f>IF(E190="gas","",'Skin-HRS local'!G190)</f>
        <v>Immersion</v>
      </c>
      <c r="H190" t="str">
        <f>IF(E190="liquid",VLOOKUP(G190,'G03, tab A1'!$B$14:$D$19,2,FALSE),IF(E190="solid",VLOOKUP(G190,'G03, tab A1'!$B$5:$D$10,2,FALSE),""))</f>
        <v/>
      </c>
      <c r="I190" s="52" t="e">
        <f t="shared" si="27"/>
        <v>#N/A</v>
      </c>
      <c r="J190" t="str">
        <f>IF(OR(E190="solid",E190="liquid"),I190*'Skin-HRS local'!K190,"")</f>
        <v/>
      </c>
      <c r="K190" t="e">
        <f>IF(OR(E190="solid",E190="gas",VLOOKUP('Skin-HRS systemic'!D190,'INPUT-Substances'!A:T,18,FALSE)="yes",VLOOKUP('Skin-HRS systemic'!D190,'INPUT-Substances'!A:T,19,FALSE)&gt;500,VLOOKUP('Skin-HRS systemic'!D190,'INPUT-Substances'!A:T,20,FALSE)&gt;5,VLOOKUP('Skin-HRS systemic'!D190,'INPUT-Substances'!A:T,20,FALSE)&lt;(-1)),0.1,1)</f>
        <v>#N/A</v>
      </c>
      <c r="L190" t="e">
        <f t="shared" si="28"/>
        <v>#VALUE!</v>
      </c>
      <c r="M190">
        <f>IF(E190="gas","",'Skin-HRS local'!AJ190)</f>
        <v>0</v>
      </c>
      <c r="N190">
        <f t="shared" si="29"/>
        <v>0.1</v>
      </c>
      <c r="O190" t="e">
        <f t="shared" si="30"/>
        <v>#VALUE!</v>
      </c>
      <c r="P190" s="52" t="e">
        <f t="shared" si="31"/>
        <v>#VALUE!</v>
      </c>
      <c r="Q190">
        <f>IF(E190="gas","",VLOOKUP('Skin-HRS local'!AQ190,'O03, tab 2,3,5,7,8'!$G$18:$I$21,3,FALSE))</f>
        <v>10</v>
      </c>
      <c r="R190" s="52" t="e">
        <f t="shared" si="32"/>
        <v>#VALUE!</v>
      </c>
      <c r="S190" s="52" t="e">
        <f t="shared" si="33"/>
        <v>#VALUE!</v>
      </c>
      <c r="T190">
        <f>IF($E190="gas","",IF(ISERROR(VLOOKUP('Skin-HRS local'!M190,'O03, tab 2,3,5,7,8'!$A:$D,4,FALSE)),0,VLOOKUP('Skin-HRS local'!M190,'O03, tab 2,3,5,7,8'!$A:$D,4,FALSE)))</f>
        <v>0</v>
      </c>
      <c r="U190">
        <f>IF($E190="gas","",IF(ISERROR(VLOOKUP('Skin-HRS local'!N190,'O03, tab 2,3,5,7,8'!$A:$D,4,FALSE)),0,VLOOKUP('Skin-HRS local'!N190,'O03, tab 2,3,5,7,8'!$A:$D,4,FALSE)))</f>
        <v>0</v>
      </c>
      <c r="V190">
        <f>IF($E190="gas","",IF(ISERROR(VLOOKUP('Skin-HRS local'!O190,'O03, tab 2,3,5,7,8'!$A:$D,4,FALSE)),0,VLOOKUP('Skin-HRS local'!O190,'O03, tab 2,3,5,7,8'!$A:$D,4,FALSE)))</f>
        <v>0</v>
      </c>
      <c r="W190">
        <f>IF($E190="gas","",IF(ISERROR(VLOOKUP('Skin-HRS local'!P190,'O03, tab 2,3,5,7,8'!$A:$D,4,FALSE)),0,VLOOKUP('Skin-HRS local'!P190,'O03, tab 2,3,5,7,8'!$A:$D,4,FALSE)))</f>
        <v>0</v>
      </c>
      <c r="X190">
        <f>IF($E190="gas","",IF(ISERROR(VLOOKUP('Skin-HRS local'!Q190,'O03, tab 2,3,5,7,8'!$A:$D,4,FALSE)),0,VLOOKUP('Skin-HRS local'!Q190,'O03, tab 2,3,5,7,8'!$A:$D,4,FALSE)))</f>
        <v>0</v>
      </c>
      <c r="Y190">
        <f>IF($E190="gas","",IF(ISERROR(VLOOKUP('Skin-HRS local'!R190,'O03, tab 2,3,5,7,8'!$A:$D,4,FALSE)),0,VLOOKUP('Skin-HRS local'!R190,'O03, tab 2,3,5,7,8'!$A:$D,4,FALSE)))</f>
        <v>0</v>
      </c>
      <c r="Z190">
        <f>IF($E190="gas","",IF(ISERROR(VLOOKUP('Skin-HRS local'!S190,'O03, tab 2,3,5,7,8'!$A:$D,4,FALSE)),0,VLOOKUP('Skin-HRS local'!S190,'O03, tab 2,3,5,7,8'!$A:$D,4,FALSE)))</f>
        <v>0</v>
      </c>
      <c r="AA190">
        <f>IF($E190="gas","",IF(ISERROR(VLOOKUP('Skin-HRS local'!T190,'O03, tab 2,3,5,7,8'!$A:$D,4,FALSE)),0,VLOOKUP('Skin-HRS local'!T190,'O03, tab 2,3,5,7,8'!$A:$D,4,FALSE)))</f>
        <v>0</v>
      </c>
      <c r="AB190">
        <f>IF($E190="gas","",IF(ISERROR(VLOOKUP('Skin-HRS local'!U190,'O03, tab 2,3,5,7,8'!$A:$D,4,FALSE)),0,VLOOKUP('Skin-HRS local'!U190,'O03, tab 2,3,5,7,8'!$A:$D,4,FALSE)))</f>
        <v>0</v>
      </c>
      <c r="AC190">
        <f>IF($E190="gas","",IF(ISERROR(VLOOKUP('Skin-HRS local'!V190,'O03, tab 2,3,5,7,8'!$A:$D,4,FALSE)),0,VLOOKUP('Skin-HRS local'!V190,'O03, tab 2,3,5,7,8'!$A:$D,4,FALSE)))</f>
        <v>0</v>
      </c>
      <c r="AD190" s="52">
        <f t="shared" si="34"/>
        <v>0</v>
      </c>
      <c r="AE190" t="str">
        <f>IF(OR(AD190=0,E190="gas"),"",INDEX('O03'!$B$16:$G$22,'Skin-HRS systemic'!S190,'Skin-HRS systemic'!AD190))</f>
        <v/>
      </c>
      <c r="AF190">
        <f>IF(E190="gas","",'Inhalation-E,WE,HS'!Q190)</f>
        <v>1</v>
      </c>
      <c r="AG190">
        <f>IF(OR(E190="gas",AD190=0),0,(1/('INPUT-Settings'!$E$4^4*'INPUT-Settings'!$E$5^3)^(1/9))^(10-AE190))</f>
        <v>0</v>
      </c>
      <c r="AH190" s="52">
        <f t="shared" si="26"/>
        <v>0</v>
      </c>
    </row>
    <row r="191" spans="1:34" x14ac:dyDescent="0.3">
      <c r="A191">
        <f>'Skin-HRS local'!A191</f>
        <v>0</v>
      </c>
      <c r="B191">
        <f>'Skin-HRS local'!B191</f>
        <v>0</v>
      </c>
      <c r="C191">
        <f>'Skin-HRS local'!C191</f>
        <v>0</v>
      </c>
      <c r="D191">
        <f>'Skin-HRS local'!D191</f>
        <v>0</v>
      </c>
      <c r="E191">
        <f>VLOOKUP(D191,Substances!A:B,2,FALSE)</f>
        <v>0</v>
      </c>
      <c r="F191" t="e">
        <f>'Skin-MT body'!CS191</f>
        <v>#N/A</v>
      </c>
      <c r="G191" t="str">
        <f>IF(E191="gas","",'Skin-HRS local'!G191)</f>
        <v>Immersion</v>
      </c>
      <c r="H191" t="str">
        <f>IF(E191="liquid",VLOOKUP(G191,'G03, tab A1'!$B$14:$D$19,2,FALSE),IF(E191="solid",VLOOKUP(G191,'G03, tab A1'!$B$5:$D$10,2,FALSE),""))</f>
        <v/>
      </c>
      <c r="I191" s="52" t="e">
        <f t="shared" si="27"/>
        <v>#N/A</v>
      </c>
      <c r="J191" t="str">
        <f>IF(OR(E191="solid",E191="liquid"),I191*'Skin-HRS local'!K191,"")</f>
        <v/>
      </c>
      <c r="K191" t="e">
        <f>IF(OR(E191="solid",E191="gas",VLOOKUP('Skin-HRS systemic'!D191,'INPUT-Substances'!A:T,18,FALSE)="yes",VLOOKUP('Skin-HRS systemic'!D191,'INPUT-Substances'!A:T,19,FALSE)&gt;500,VLOOKUP('Skin-HRS systemic'!D191,'INPUT-Substances'!A:T,20,FALSE)&gt;5,VLOOKUP('Skin-HRS systemic'!D191,'INPUT-Substances'!A:T,20,FALSE)&lt;(-1)),0.1,1)</f>
        <v>#N/A</v>
      </c>
      <c r="L191" t="e">
        <f t="shared" si="28"/>
        <v>#VALUE!</v>
      </c>
      <c r="M191">
        <f>IF(E191="gas","",'Skin-HRS local'!AJ191)</f>
        <v>0</v>
      </c>
      <c r="N191">
        <f t="shared" si="29"/>
        <v>0.1</v>
      </c>
      <c r="O191" t="e">
        <f t="shared" si="30"/>
        <v>#VALUE!</v>
      </c>
      <c r="P191" s="52" t="e">
        <f t="shared" si="31"/>
        <v>#VALUE!</v>
      </c>
      <c r="Q191">
        <f>IF(E191="gas","",VLOOKUP('Skin-HRS local'!AQ191,'O03, tab 2,3,5,7,8'!$G$18:$I$21,3,FALSE))</f>
        <v>10</v>
      </c>
      <c r="R191" s="52" t="e">
        <f t="shared" si="32"/>
        <v>#VALUE!</v>
      </c>
      <c r="S191" s="52" t="e">
        <f t="shared" si="33"/>
        <v>#VALUE!</v>
      </c>
      <c r="T191">
        <f>IF($E191="gas","",IF(ISERROR(VLOOKUP('Skin-HRS local'!M191,'O03, tab 2,3,5,7,8'!$A:$D,4,FALSE)),0,VLOOKUP('Skin-HRS local'!M191,'O03, tab 2,3,5,7,8'!$A:$D,4,FALSE)))</f>
        <v>0</v>
      </c>
      <c r="U191">
        <f>IF($E191="gas","",IF(ISERROR(VLOOKUP('Skin-HRS local'!N191,'O03, tab 2,3,5,7,8'!$A:$D,4,FALSE)),0,VLOOKUP('Skin-HRS local'!N191,'O03, tab 2,3,5,7,8'!$A:$D,4,FALSE)))</f>
        <v>0</v>
      </c>
      <c r="V191">
        <f>IF($E191="gas","",IF(ISERROR(VLOOKUP('Skin-HRS local'!O191,'O03, tab 2,3,5,7,8'!$A:$D,4,FALSE)),0,VLOOKUP('Skin-HRS local'!O191,'O03, tab 2,3,5,7,8'!$A:$D,4,FALSE)))</f>
        <v>0</v>
      </c>
      <c r="W191">
        <f>IF($E191="gas","",IF(ISERROR(VLOOKUP('Skin-HRS local'!P191,'O03, tab 2,3,5,7,8'!$A:$D,4,FALSE)),0,VLOOKUP('Skin-HRS local'!P191,'O03, tab 2,3,5,7,8'!$A:$D,4,FALSE)))</f>
        <v>0</v>
      </c>
      <c r="X191">
        <f>IF($E191="gas","",IF(ISERROR(VLOOKUP('Skin-HRS local'!Q191,'O03, tab 2,3,5,7,8'!$A:$D,4,FALSE)),0,VLOOKUP('Skin-HRS local'!Q191,'O03, tab 2,3,5,7,8'!$A:$D,4,FALSE)))</f>
        <v>0</v>
      </c>
      <c r="Y191">
        <f>IF($E191="gas","",IF(ISERROR(VLOOKUP('Skin-HRS local'!R191,'O03, tab 2,3,5,7,8'!$A:$D,4,FALSE)),0,VLOOKUP('Skin-HRS local'!R191,'O03, tab 2,3,5,7,8'!$A:$D,4,FALSE)))</f>
        <v>0</v>
      </c>
      <c r="Z191">
        <f>IF($E191="gas","",IF(ISERROR(VLOOKUP('Skin-HRS local'!S191,'O03, tab 2,3,5,7,8'!$A:$D,4,FALSE)),0,VLOOKUP('Skin-HRS local'!S191,'O03, tab 2,3,5,7,8'!$A:$D,4,FALSE)))</f>
        <v>0</v>
      </c>
      <c r="AA191">
        <f>IF($E191="gas","",IF(ISERROR(VLOOKUP('Skin-HRS local'!T191,'O03, tab 2,3,5,7,8'!$A:$D,4,FALSE)),0,VLOOKUP('Skin-HRS local'!T191,'O03, tab 2,3,5,7,8'!$A:$D,4,FALSE)))</f>
        <v>0</v>
      </c>
      <c r="AB191">
        <f>IF($E191="gas","",IF(ISERROR(VLOOKUP('Skin-HRS local'!U191,'O03, tab 2,3,5,7,8'!$A:$D,4,FALSE)),0,VLOOKUP('Skin-HRS local'!U191,'O03, tab 2,3,5,7,8'!$A:$D,4,FALSE)))</f>
        <v>0</v>
      </c>
      <c r="AC191">
        <f>IF($E191="gas","",IF(ISERROR(VLOOKUP('Skin-HRS local'!V191,'O03, tab 2,3,5,7,8'!$A:$D,4,FALSE)),0,VLOOKUP('Skin-HRS local'!V191,'O03, tab 2,3,5,7,8'!$A:$D,4,FALSE)))</f>
        <v>0</v>
      </c>
      <c r="AD191" s="52">
        <f t="shared" si="34"/>
        <v>0</v>
      </c>
      <c r="AE191" t="str">
        <f>IF(OR(AD191=0,E191="gas"),"",INDEX('O03'!$B$16:$G$22,'Skin-HRS systemic'!S191,'Skin-HRS systemic'!AD191))</f>
        <v/>
      </c>
      <c r="AF191">
        <f>IF(E191="gas","",'Inhalation-E,WE,HS'!Q191)</f>
        <v>1</v>
      </c>
      <c r="AG191">
        <f>IF(OR(E191="gas",AD191=0),0,(1/('INPUT-Settings'!$E$4^4*'INPUT-Settings'!$E$5^3)^(1/9))^(10-AE191))</f>
        <v>0</v>
      </c>
      <c r="AH191" s="52">
        <f t="shared" si="26"/>
        <v>0</v>
      </c>
    </row>
    <row r="192" spans="1:34" x14ac:dyDescent="0.3">
      <c r="A192">
        <f>'Skin-HRS local'!A192</f>
        <v>0</v>
      </c>
      <c r="B192">
        <f>'Skin-HRS local'!B192</f>
        <v>0</v>
      </c>
      <c r="C192">
        <f>'Skin-HRS local'!C192</f>
        <v>0</v>
      </c>
      <c r="D192">
        <f>'Skin-HRS local'!D192</f>
        <v>0</v>
      </c>
      <c r="E192">
        <f>VLOOKUP(D192,Substances!A:B,2,FALSE)</f>
        <v>0</v>
      </c>
      <c r="F192" t="e">
        <f>'Skin-MT body'!CS192</f>
        <v>#N/A</v>
      </c>
      <c r="G192" t="str">
        <f>IF(E192="gas","",'Skin-HRS local'!G192)</f>
        <v>Immersion</v>
      </c>
      <c r="H192" t="str">
        <f>IF(E192="liquid",VLOOKUP(G192,'G03, tab A1'!$B$14:$D$19,2,FALSE),IF(E192="solid",VLOOKUP(G192,'G03, tab A1'!$B$5:$D$10,2,FALSE),""))</f>
        <v/>
      </c>
      <c r="I192" s="52" t="e">
        <f t="shared" si="27"/>
        <v>#N/A</v>
      </c>
      <c r="J192" t="str">
        <f>IF(OR(E192="solid",E192="liquid"),I192*'Skin-HRS local'!K192,"")</f>
        <v/>
      </c>
      <c r="K192" t="e">
        <f>IF(OR(E192="solid",E192="gas",VLOOKUP('Skin-HRS systemic'!D192,'INPUT-Substances'!A:T,18,FALSE)="yes",VLOOKUP('Skin-HRS systemic'!D192,'INPUT-Substances'!A:T,19,FALSE)&gt;500,VLOOKUP('Skin-HRS systemic'!D192,'INPUT-Substances'!A:T,20,FALSE)&gt;5,VLOOKUP('Skin-HRS systemic'!D192,'INPUT-Substances'!A:T,20,FALSE)&lt;(-1)),0.1,1)</f>
        <v>#N/A</v>
      </c>
      <c r="L192" t="e">
        <f t="shared" si="28"/>
        <v>#VALUE!</v>
      </c>
      <c r="M192">
        <f>IF(E192="gas","",'Skin-HRS local'!AJ192)</f>
        <v>0</v>
      </c>
      <c r="N192">
        <f t="shared" si="29"/>
        <v>0.1</v>
      </c>
      <c r="O192" t="e">
        <f t="shared" si="30"/>
        <v>#VALUE!</v>
      </c>
      <c r="P192" s="52" t="e">
        <f t="shared" si="31"/>
        <v>#VALUE!</v>
      </c>
      <c r="Q192">
        <f>IF(E192="gas","",VLOOKUP('Skin-HRS local'!AQ192,'O03, tab 2,3,5,7,8'!$G$18:$I$21,3,FALSE))</f>
        <v>10</v>
      </c>
      <c r="R192" s="52" t="e">
        <f t="shared" si="32"/>
        <v>#VALUE!</v>
      </c>
      <c r="S192" s="52" t="e">
        <f t="shared" si="33"/>
        <v>#VALUE!</v>
      </c>
      <c r="T192">
        <f>IF($E192="gas","",IF(ISERROR(VLOOKUP('Skin-HRS local'!M192,'O03, tab 2,3,5,7,8'!$A:$D,4,FALSE)),0,VLOOKUP('Skin-HRS local'!M192,'O03, tab 2,3,5,7,8'!$A:$D,4,FALSE)))</f>
        <v>0</v>
      </c>
      <c r="U192">
        <f>IF($E192="gas","",IF(ISERROR(VLOOKUP('Skin-HRS local'!N192,'O03, tab 2,3,5,7,8'!$A:$D,4,FALSE)),0,VLOOKUP('Skin-HRS local'!N192,'O03, tab 2,3,5,7,8'!$A:$D,4,FALSE)))</f>
        <v>0</v>
      </c>
      <c r="V192">
        <f>IF($E192="gas","",IF(ISERROR(VLOOKUP('Skin-HRS local'!O192,'O03, tab 2,3,5,7,8'!$A:$D,4,FALSE)),0,VLOOKUP('Skin-HRS local'!O192,'O03, tab 2,3,5,7,8'!$A:$D,4,FALSE)))</f>
        <v>0</v>
      </c>
      <c r="W192">
        <f>IF($E192="gas","",IF(ISERROR(VLOOKUP('Skin-HRS local'!P192,'O03, tab 2,3,5,7,8'!$A:$D,4,FALSE)),0,VLOOKUP('Skin-HRS local'!P192,'O03, tab 2,3,5,7,8'!$A:$D,4,FALSE)))</f>
        <v>0</v>
      </c>
      <c r="X192">
        <f>IF($E192="gas","",IF(ISERROR(VLOOKUP('Skin-HRS local'!Q192,'O03, tab 2,3,5,7,8'!$A:$D,4,FALSE)),0,VLOOKUP('Skin-HRS local'!Q192,'O03, tab 2,3,5,7,8'!$A:$D,4,FALSE)))</f>
        <v>0</v>
      </c>
      <c r="Y192">
        <f>IF($E192="gas","",IF(ISERROR(VLOOKUP('Skin-HRS local'!R192,'O03, tab 2,3,5,7,8'!$A:$D,4,FALSE)),0,VLOOKUP('Skin-HRS local'!R192,'O03, tab 2,3,5,7,8'!$A:$D,4,FALSE)))</f>
        <v>0</v>
      </c>
      <c r="Z192">
        <f>IF($E192="gas","",IF(ISERROR(VLOOKUP('Skin-HRS local'!S192,'O03, tab 2,3,5,7,8'!$A:$D,4,FALSE)),0,VLOOKUP('Skin-HRS local'!S192,'O03, tab 2,3,5,7,8'!$A:$D,4,FALSE)))</f>
        <v>0</v>
      </c>
      <c r="AA192">
        <f>IF($E192="gas","",IF(ISERROR(VLOOKUP('Skin-HRS local'!T192,'O03, tab 2,3,5,7,8'!$A:$D,4,FALSE)),0,VLOOKUP('Skin-HRS local'!T192,'O03, tab 2,3,5,7,8'!$A:$D,4,FALSE)))</f>
        <v>0</v>
      </c>
      <c r="AB192">
        <f>IF($E192="gas","",IF(ISERROR(VLOOKUP('Skin-HRS local'!U192,'O03, tab 2,3,5,7,8'!$A:$D,4,FALSE)),0,VLOOKUP('Skin-HRS local'!U192,'O03, tab 2,3,5,7,8'!$A:$D,4,FALSE)))</f>
        <v>0</v>
      </c>
      <c r="AC192">
        <f>IF($E192="gas","",IF(ISERROR(VLOOKUP('Skin-HRS local'!V192,'O03, tab 2,3,5,7,8'!$A:$D,4,FALSE)),0,VLOOKUP('Skin-HRS local'!V192,'O03, tab 2,3,5,7,8'!$A:$D,4,FALSE)))</f>
        <v>0</v>
      </c>
      <c r="AD192" s="52">
        <f t="shared" si="34"/>
        <v>0</v>
      </c>
      <c r="AE192" t="str">
        <f>IF(OR(AD192=0,E192="gas"),"",INDEX('O03'!$B$16:$G$22,'Skin-HRS systemic'!S192,'Skin-HRS systemic'!AD192))</f>
        <v/>
      </c>
      <c r="AF192">
        <f>IF(E192="gas","",'Inhalation-E,WE,HS'!Q192)</f>
        <v>1</v>
      </c>
      <c r="AG192">
        <f>IF(OR(E192="gas",AD192=0),0,(1/('INPUT-Settings'!$E$4^4*'INPUT-Settings'!$E$5^3)^(1/9))^(10-AE192))</f>
        <v>0</v>
      </c>
      <c r="AH192" s="52">
        <f t="shared" si="26"/>
        <v>0</v>
      </c>
    </row>
    <row r="193" spans="1:34" x14ac:dyDescent="0.3">
      <c r="A193">
        <f>'Skin-HRS local'!A193</f>
        <v>0</v>
      </c>
      <c r="B193">
        <f>'Skin-HRS local'!B193</f>
        <v>0</v>
      </c>
      <c r="C193">
        <f>'Skin-HRS local'!C193</f>
        <v>0</v>
      </c>
      <c r="D193">
        <f>'Skin-HRS local'!D193</f>
        <v>0</v>
      </c>
      <c r="E193">
        <f>VLOOKUP(D193,Substances!A:B,2,FALSE)</f>
        <v>0</v>
      </c>
      <c r="F193" t="e">
        <f>'Skin-MT body'!CS193</f>
        <v>#N/A</v>
      </c>
      <c r="G193" t="str">
        <f>IF(E193="gas","",'Skin-HRS local'!G193)</f>
        <v>Immersion</v>
      </c>
      <c r="H193" t="str">
        <f>IF(E193="liquid",VLOOKUP(G193,'G03, tab A1'!$B$14:$D$19,2,FALSE),IF(E193="solid",VLOOKUP(G193,'G03, tab A1'!$B$5:$D$10,2,FALSE),""))</f>
        <v/>
      </c>
      <c r="I193" s="52" t="e">
        <f t="shared" si="27"/>
        <v>#N/A</v>
      </c>
      <c r="J193" t="str">
        <f>IF(OR(E193="solid",E193="liquid"),I193*'Skin-HRS local'!K193,"")</f>
        <v/>
      </c>
      <c r="K193" t="e">
        <f>IF(OR(E193="solid",E193="gas",VLOOKUP('Skin-HRS systemic'!D193,'INPUT-Substances'!A:T,18,FALSE)="yes",VLOOKUP('Skin-HRS systemic'!D193,'INPUT-Substances'!A:T,19,FALSE)&gt;500,VLOOKUP('Skin-HRS systemic'!D193,'INPUT-Substances'!A:T,20,FALSE)&gt;5,VLOOKUP('Skin-HRS systemic'!D193,'INPUT-Substances'!A:T,20,FALSE)&lt;(-1)),0.1,1)</f>
        <v>#N/A</v>
      </c>
      <c r="L193" t="e">
        <f t="shared" si="28"/>
        <v>#VALUE!</v>
      </c>
      <c r="M193">
        <f>IF(E193="gas","",'Skin-HRS local'!AJ193)</f>
        <v>0</v>
      </c>
      <c r="N193">
        <f t="shared" si="29"/>
        <v>0.1</v>
      </c>
      <c r="O193" t="e">
        <f t="shared" si="30"/>
        <v>#VALUE!</v>
      </c>
      <c r="P193" s="52" t="e">
        <f t="shared" si="31"/>
        <v>#VALUE!</v>
      </c>
      <c r="Q193">
        <f>IF(E193="gas","",VLOOKUP('Skin-HRS local'!AQ193,'O03, tab 2,3,5,7,8'!$G$18:$I$21,3,FALSE))</f>
        <v>10</v>
      </c>
      <c r="R193" s="52" t="e">
        <f t="shared" si="32"/>
        <v>#VALUE!</v>
      </c>
      <c r="S193" s="52" t="e">
        <f t="shared" si="33"/>
        <v>#VALUE!</v>
      </c>
      <c r="T193">
        <f>IF($E193="gas","",IF(ISERROR(VLOOKUP('Skin-HRS local'!M193,'O03, tab 2,3,5,7,8'!$A:$D,4,FALSE)),0,VLOOKUP('Skin-HRS local'!M193,'O03, tab 2,3,5,7,8'!$A:$D,4,FALSE)))</f>
        <v>0</v>
      </c>
      <c r="U193">
        <f>IF($E193="gas","",IF(ISERROR(VLOOKUP('Skin-HRS local'!N193,'O03, tab 2,3,5,7,8'!$A:$D,4,FALSE)),0,VLOOKUP('Skin-HRS local'!N193,'O03, tab 2,3,5,7,8'!$A:$D,4,FALSE)))</f>
        <v>0</v>
      </c>
      <c r="V193">
        <f>IF($E193="gas","",IF(ISERROR(VLOOKUP('Skin-HRS local'!O193,'O03, tab 2,3,5,7,8'!$A:$D,4,FALSE)),0,VLOOKUP('Skin-HRS local'!O193,'O03, tab 2,3,5,7,8'!$A:$D,4,FALSE)))</f>
        <v>0</v>
      </c>
      <c r="W193">
        <f>IF($E193="gas","",IF(ISERROR(VLOOKUP('Skin-HRS local'!P193,'O03, tab 2,3,5,7,8'!$A:$D,4,FALSE)),0,VLOOKUP('Skin-HRS local'!P193,'O03, tab 2,3,5,7,8'!$A:$D,4,FALSE)))</f>
        <v>0</v>
      </c>
      <c r="X193">
        <f>IF($E193="gas","",IF(ISERROR(VLOOKUP('Skin-HRS local'!Q193,'O03, tab 2,3,5,7,8'!$A:$D,4,FALSE)),0,VLOOKUP('Skin-HRS local'!Q193,'O03, tab 2,3,5,7,8'!$A:$D,4,FALSE)))</f>
        <v>0</v>
      </c>
      <c r="Y193">
        <f>IF($E193="gas","",IF(ISERROR(VLOOKUP('Skin-HRS local'!R193,'O03, tab 2,3,5,7,8'!$A:$D,4,FALSE)),0,VLOOKUP('Skin-HRS local'!R193,'O03, tab 2,3,5,7,8'!$A:$D,4,FALSE)))</f>
        <v>0</v>
      </c>
      <c r="Z193">
        <f>IF($E193="gas","",IF(ISERROR(VLOOKUP('Skin-HRS local'!S193,'O03, tab 2,3,5,7,8'!$A:$D,4,FALSE)),0,VLOOKUP('Skin-HRS local'!S193,'O03, tab 2,3,5,7,8'!$A:$D,4,FALSE)))</f>
        <v>0</v>
      </c>
      <c r="AA193">
        <f>IF($E193="gas","",IF(ISERROR(VLOOKUP('Skin-HRS local'!T193,'O03, tab 2,3,5,7,8'!$A:$D,4,FALSE)),0,VLOOKUP('Skin-HRS local'!T193,'O03, tab 2,3,5,7,8'!$A:$D,4,FALSE)))</f>
        <v>0</v>
      </c>
      <c r="AB193">
        <f>IF($E193="gas","",IF(ISERROR(VLOOKUP('Skin-HRS local'!U193,'O03, tab 2,3,5,7,8'!$A:$D,4,FALSE)),0,VLOOKUP('Skin-HRS local'!U193,'O03, tab 2,3,5,7,8'!$A:$D,4,FALSE)))</f>
        <v>0</v>
      </c>
      <c r="AC193">
        <f>IF($E193="gas","",IF(ISERROR(VLOOKUP('Skin-HRS local'!V193,'O03, tab 2,3,5,7,8'!$A:$D,4,FALSE)),0,VLOOKUP('Skin-HRS local'!V193,'O03, tab 2,3,5,7,8'!$A:$D,4,FALSE)))</f>
        <v>0</v>
      </c>
      <c r="AD193" s="52">
        <f t="shared" si="34"/>
        <v>0</v>
      </c>
      <c r="AE193" t="str">
        <f>IF(OR(AD193=0,E193="gas"),"",INDEX('O03'!$B$16:$G$22,'Skin-HRS systemic'!S193,'Skin-HRS systemic'!AD193))</f>
        <v/>
      </c>
      <c r="AF193">
        <f>IF(E193="gas","",'Inhalation-E,WE,HS'!Q193)</f>
        <v>1</v>
      </c>
      <c r="AG193">
        <f>IF(OR(E193="gas",AD193=0),0,(1/('INPUT-Settings'!$E$4^4*'INPUT-Settings'!$E$5^3)^(1/9))^(10-AE193))</f>
        <v>0</v>
      </c>
      <c r="AH193" s="52">
        <f t="shared" si="26"/>
        <v>0</v>
      </c>
    </row>
    <row r="194" spans="1:34" x14ac:dyDescent="0.3">
      <c r="A194">
        <f>'Skin-HRS local'!A194</f>
        <v>0</v>
      </c>
      <c r="B194">
        <f>'Skin-HRS local'!B194</f>
        <v>0</v>
      </c>
      <c r="C194">
        <f>'Skin-HRS local'!C194</f>
        <v>0</v>
      </c>
      <c r="D194">
        <f>'Skin-HRS local'!D194</f>
        <v>0</v>
      </c>
      <c r="E194">
        <f>VLOOKUP(D194,Substances!A:B,2,FALSE)</f>
        <v>0</v>
      </c>
      <c r="F194" t="e">
        <f>'Skin-MT body'!CS194</f>
        <v>#N/A</v>
      </c>
      <c r="G194" t="str">
        <f>IF(E194="gas","",'Skin-HRS local'!G194)</f>
        <v>Immersion</v>
      </c>
      <c r="H194" t="str">
        <f>IF(E194="liquid",VLOOKUP(G194,'G03, tab A1'!$B$14:$D$19,2,FALSE),IF(E194="solid",VLOOKUP(G194,'G03, tab A1'!$B$5:$D$10,2,FALSE),""))</f>
        <v/>
      </c>
      <c r="I194" s="52" t="e">
        <f t="shared" si="27"/>
        <v>#N/A</v>
      </c>
      <c r="J194" t="str">
        <f>IF(OR(E194="solid",E194="liquid"),I194*'Skin-HRS local'!K194,"")</f>
        <v/>
      </c>
      <c r="K194" t="e">
        <f>IF(OR(E194="solid",E194="gas",VLOOKUP('Skin-HRS systemic'!D194,'INPUT-Substances'!A:T,18,FALSE)="yes",VLOOKUP('Skin-HRS systemic'!D194,'INPUT-Substances'!A:T,19,FALSE)&gt;500,VLOOKUP('Skin-HRS systemic'!D194,'INPUT-Substances'!A:T,20,FALSE)&gt;5,VLOOKUP('Skin-HRS systemic'!D194,'INPUT-Substances'!A:T,20,FALSE)&lt;(-1)),0.1,1)</f>
        <v>#N/A</v>
      </c>
      <c r="L194" t="e">
        <f t="shared" si="28"/>
        <v>#VALUE!</v>
      </c>
      <c r="M194">
        <f>IF(E194="gas","",'Skin-HRS local'!AJ194)</f>
        <v>0</v>
      </c>
      <c r="N194">
        <f t="shared" si="29"/>
        <v>0.1</v>
      </c>
      <c r="O194" t="e">
        <f t="shared" si="30"/>
        <v>#VALUE!</v>
      </c>
      <c r="P194" s="52" t="e">
        <f t="shared" si="31"/>
        <v>#VALUE!</v>
      </c>
      <c r="Q194">
        <f>IF(E194="gas","",VLOOKUP('Skin-HRS local'!AQ194,'O03, tab 2,3,5,7,8'!$G$18:$I$21,3,FALSE))</f>
        <v>10</v>
      </c>
      <c r="R194" s="52" t="e">
        <f t="shared" si="32"/>
        <v>#VALUE!</v>
      </c>
      <c r="S194" s="52" t="e">
        <f t="shared" si="33"/>
        <v>#VALUE!</v>
      </c>
      <c r="T194">
        <f>IF($E194="gas","",IF(ISERROR(VLOOKUP('Skin-HRS local'!M194,'O03, tab 2,3,5,7,8'!$A:$D,4,FALSE)),0,VLOOKUP('Skin-HRS local'!M194,'O03, tab 2,3,5,7,8'!$A:$D,4,FALSE)))</f>
        <v>0</v>
      </c>
      <c r="U194">
        <f>IF($E194="gas","",IF(ISERROR(VLOOKUP('Skin-HRS local'!N194,'O03, tab 2,3,5,7,8'!$A:$D,4,FALSE)),0,VLOOKUP('Skin-HRS local'!N194,'O03, tab 2,3,5,7,8'!$A:$D,4,FALSE)))</f>
        <v>0</v>
      </c>
      <c r="V194">
        <f>IF($E194="gas","",IF(ISERROR(VLOOKUP('Skin-HRS local'!O194,'O03, tab 2,3,5,7,8'!$A:$D,4,FALSE)),0,VLOOKUP('Skin-HRS local'!O194,'O03, tab 2,3,5,7,8'!$A:$D,4,FALSE)))</f>
        <v>0</v>
      </c>
      <c r="W194">
        <f>IF($E194="gas","",IF(ISERROR(VLOOKUP('Skin-HRS local'!P194,'O03, tab 2,3,5,7,8'!$A:$D,4,FALSE)),0,VLOOKUP('Skin-HRS local'!P194,'O03, tab 2,3,5,7,8'!$A:$D,4,FALSE)))</f>
        <v>0</v>
      </c>
      <c r="X194">
        <f>IF($E194="gas","",IF(ISERROR(VLOOKUP('Skin-HRS local'!Q194,'O03, tab 2,3,5,7,8'!$A:$D,4,FALSE)),0,VLOOKUP('Skin-HRS local'!Q194,'O03, tab 2,3,5,7,8'!$A:$D,4,FALSE)))</f>
        <v>0</v>
      </c>
      <c r="Y194">
        <f>IF($E194="gas","",IF(ISERROR(VLOOKUP('Skin-HRS local'!R194,'O03, tab 2,3,5,7,8'!$A:$D,4,FALSE)),0,VLOOKUP('Skin-HRS local'!R194,'O03, tab 2,3,5,7,8'!$A:$D,4,FALSE)))</f>
        <v>0</v>
      </c>
      <c r="Z194">
        <f>IF($E194="gas","",IF(ISERROR(VLOOKUP('Skin-HRS local'!S194,'O03, tab 2,3,5,7,8'!$A:$D,4,FALSE)),0,VLOOKUP('Skin-HRS local'!S194,'O03, tab 2,3,5,7,8'!$A:$D,4,FALSE)))</f>
        <v>0</v>
      </c>
      <c r="AA194">
        <f>IF($E194="gas","",IF(ISERROR(VLOOKUP('Skin-HRS local'!T194,'O03, tab 2,3,5,7,8'!$A:$D,4,FALSE)),0,VLOOKUP('Skin-HRS local'!T194,'O03, tab 2,3,5,7,8'!$A:$D,4,FALSE)))</f>
        <v>0</v>
      </c>
      <c r="AB194">
        <f>IF($E194="gas","",IF(ISERROR(VLOOKUP('Skin-HRS local'!U194,'O03, tab 2,3,5,7,8'!$A:$D,4,FALSE)),0,VLOOKUP('Skin-HRS local'!U194,'O03, tab 2,3,5,7,8'!$A:$D,4,FALSE)))</f>
        <v>0</v>
      </c>
      <c r="AC194">
        <f>IF($E194="gas","",IF(ISERROR(VLOOKUP('Skin-HRS local'!V194,'O03, tab 2,3,5,7,8'!$A:$D,4,FALSE)),0,VLOOKUP('Skin-HRS local'!V194,'O03, tab 2,3,5,7,8'!$A:$D,4,FALSE)))</f>
        <v>0</v>
      </c>
      <c r="AD194" s="52">
        <f t="shared" si="34"/>
        <v>0</v>
      </c>
      <c r="AE194" t="str">
        <f>IF(OR(AD194=0,E194="gas"),"",INDEX('O03'!$B$16:$G$22,'Skin-HRS systemic'!S194,'Skin-HRS systemic'!AD194))</f>
        <v/>
      </c>
      <c r="AF194">
        <f>IF(E194="gas","",'Inhalation-E,WE,HS'!Q194)</f>
        <v>1</v>
      </c>
      <c r="AG194">
        <f>IF(OR(E194="gas",AD194=0),0,(1/('INPUT-Settings'!$E$4^4*'INPUT-Settings'!$E$5^3)^(1/9))^(10-AE194))</f>
        <v>0</v>
      </c>
      <c r="AH194" s="52">
        <f t="shared" si="26"/>
        <v>0</v>
      </c>
    </row>
    <row r="195" spans="1:34" x14ac:dyDescent="0.3">
      <c r="A195">
        <f>'Skin-HRS local'!A195</f>
        <v>0</v>
      </c>
      <c r="B195">
        <f>'Skin-HRS local'!B195</f>
        <v>0</v>
      </c>
      <c r="C195">
        <f>'Skin-HRS local'!C195</f>
        <v>0</v>
      </c>
      <c r="D195">
        <f>'Skin-HRS local'!D195</f>
        <v>0</v>
      </c>
      <c r="E195">
        <f>VLOOKUP(D195,Substances!A:B,2,FALSE)</f>
        <v>0</v>
      </c>
      <c r="F195" t="e">
        <f>'Skin-MT body'!CS195</f>
        <v>#N/A</v>
      </c>
      <c r="G195" t="str">
        <f>IF(E195="gas","",'Skin-HRS local'!G195)</f>
        <v>Immersion</v>
      </c>
      <c r="H195" t="str">
        <f>IF(E195="liquid",VLOOKUP(G195,'G03, tab A1'!$B$14:$D$19,2,FALSE),IF(E195="solid",VLOOKUP(G195,'G03, tab A1'!$B$5:$D$10,2,FALSE),""))</f>
        <v/>
      </c>
      <c r="I195" s="52" t="e">
        <f t="shared" si="27"/>
        <v>#N/A</v>
      </c>
      <c r="J195" t="str">
        <f>IF(OR(E195="solid",E195="liquid"),I195*'Skin-HRS local'!K195,"")</f>
        <v/>
      </c>
      <c r="K195" t="e">
        <f>IF(OR(E195="solid",E195="gas",VLOOKUP('Skin-HRS systemic'!D195,'INPUT-Substances'!A:T,18,FALSE)="yes",VLOOKUP('Skin-HRS systemic'!D195,'INPUT-Substances'!A:T,19,FALSE)&gt;500,VLOOKUP('Skin-HRS systemic'!D195,'INPUT-Substances'!A:T,20,FALSE)&gt;5,VLOOKUP('Skin-HRS systemic'!D195,'INPUT-Substances'!A:T,20,FALSE)&lt;(-1)),0.1,1)</f>
        <v>#N/A</v>
      </c>
      <c r="L195" t="e">
        <f t="shared" si="28"/>
        <v>#VALUE!</v>
      </c>
      <c r="M195">
        <f>IF(E195="gas","",'Skin-HRS local'!AJ195)</f>
        <v>0</v>
      </c>
      <c r="N195">
        <f t="shared" si="29"/>
        <v>0.1</v>
      </c>
      <c r="O195" t="e">
        <f t="shared" si="30"/>
        <v>#VALUE!</v>
      </c>
      <c r="P195" s="52" t="e">
        <f t="shared" si="31"/>
        <v>#VALUE!</v>
      </c>
      <c r="Q195">
        <f>IF(E195="gas","",VLOOKUP('Skin-HRS local'!AQ195,'O03, tab 2,3,5,7,8'!$G$18:$I$21,3,FALSE))</f>
        <v>10</v>
      </c>
      <c r="R195" s="52" t="e">
        <f t="shared" si="32"/>
        <v>#VALUE!</v>
      </c>
      <c r="S195" s="52" t="e">
        <f t="shared" si="33"/>
        <v>#VALUE!</v>
      </c>
      <c r="T195">
        <f>IF($E195="gas","",IF(ISERROR(VLOOKUP('Skin-HRS local'!M195,'O03, tab 2,3,5,7,8'!$A:$D,4,FALSE)),0,VLOOKUP('Skin-HRS local'!M195,'O03, tab 2,3,5,7,8'!$A:$D,4,FALSE)))</f>
        <v>0</v>
      </c>
      <c r="U195">
        <f>IF($E195="gas","",IF(ISERROR(VLOOKUP('Skin-HRS local'!N195,'O03, tab 2,3,5,7,8'!$A:$D,4,FALSE)),0,VLOOKUP('Skin-HRS local'!N195,'O03, tab 2,3,5,7,8'!$A:$D,4,FALSE)))</f>
        <v>0</v>
      </c>
      <c r="V195">
        <f>IF($E195="gas","",IF(ISERROR(VLOOKUP('Skin-HRS local'!O195,'O03, tab 2,3,5,7,8'!$A:$D,4,FALSE)),0,VLOOKUP('Skin-HRS local'!O195,'O03, tab 2,3,5,7,8'!$A:$D,4,FALSE)))</f>
        <v>0</v>
      </c>
      <c r="W195">
        <f>IF($E195="gas","",IF(ISERROR(VLOOKUP('Skin-HRS local'!P195,'O03, tab 2,3,5,7,8'!$A:$D,4,FALSE)),0,VLOOKUP('Skin-HRS local'!P195,'O03, tab 2,3,5,7,8'!$A:$D,4,FALSE)))</f>
        <v>0</v>
      </c>
      <c r="X195">
        <f>IF($E195="gas","",IF(ISERROR(VLOOKUP('Skin-HRS local'!Q195,'O03, tab 2,3,5,7,8'!$A:$D,4,FALSE)),0,VLOOKUP('Skin-HRS local'!Q195,'O03, tab 2,3,5,7,8'!$A:$D,4,FALSE)))</f>
        <v>0</v>
      </c>
      <c r="Y195">
        <f>IF($E195="gas","",IF(ISERROR(VLOOKUP('Skin-HRS local'!R195,'O03, tab 2,3,5,7,8'!$A:$D,4,FALSE)),0,VLOOKUP('Skin-HRS local'!R195,'O03, tab 2,3,5,7,8'!$A:$D,4,FALSE)))</f>
        <v>0</v>
      </c>
      <c r="Z195">
        <f>IF($E195="gas","",IF(ISERROR(VLOOKUP('Skin-HRS local'!S195,'O03, tab 2,3,5,7,8'!$A:$D,4,FALSE)),0,VLOOKUP('Skin-HRS local'!S195,'O03, tab 2,3,5,7,8'!$A:$D,4,FALSE)))</f>
        <v>0</v>
      </c>
      <c r="AA195">
        <f>IF($E195="gas","",IF(ISERROR(VLOOKUP('Skin-HRS local'!T195,'O03, tab 2,3,5,7,8'!$A:$D,4,FALSE)),0,VLOOKUP('Skin-HRS local'!T195,'O03, tab 2,3,5,7,8'!$A:$D,4,FALSE)))</f>
        <v>0</v>
      </c>
      <c r="AB195">
        <f>IF($E195="gas","",IF(ISERROR(VLOOKUP('Skin-HRS local'!U195,'O03, tab 2,3,5,7,8'!$A:$D,4,FALSE)),0,VLOOKUP('Skin-HRS local'!U195,'O03, tab 2,3,5,7,8'!$A:$D,4,FALSE)))</f>
        <v>0</v>
      </c>
      <c r="AC195">
        <f>IF($E195="gas","",IF(ISERROR(VLOOKUP('Skin-HRS local'!V195,'O03, tab 2,3,5,7,8'!$A:$D,4,FALSE)),0,VLOOKUP('Skin-HRS local'!V195,'O03, tab 2,3,5,7,8'!$A:$D,4,FALSE)))</f>
        <v>0</v>
      </c>
      <c r="AD195" s="52">
        <f t="shared" si="34"/>
        <v>0</v>
      </c>
      <c r="AE195" t="str">
        <f>IF(OR(AD195=0,E195="gas"),"",INDEX('O03'!$B$16:$G$22,'Skin-HRS systemic'!S195,'Skin-HRS systemic'!AD195))</f>
        <v/>
      </c>
      <c r="AF195">
        <f>IF(E195="gas","",'Inhalation-E,WE,HS'!Q195)</f>
        <v>1</v>
      </c>
      <c r="AG195">
        <f>IF(OR(E195="gas",AD195=0),0,(1/('INPUT-Settings'!$E$4^4*'INPUT-Settings'!$E$5^3)^(1/9))^(10-AE195))</f>
        <v>0</v>
      </c>
      <c r="AH195" s="52">
        <f t="shared" si="26"/>
        <v>0</v>
      </c>
    </row>
    <row r="196" spans="1:34" x14ac:dyDescent="0.3">
      <c r="A196">
        <f>'Skin-HRS local'!A196</f>
        <v>0</v>
      </c>
      <c r="B196">
        <f>'Skin-HRS local'!B196</f>
        <v>0</v>
      </c>
      <c r="C196">
        <f>'Skin-HRS local'!C196</f>
        <v>0</v>
      </c>
      <c r="D196">
        <f>'Skin-HRS local'!D196</f>
        <v>0</v>
      </c>
      <c r="E196">
        <f>VLOOKUP(D196,Substances!A:B,2,FALSE)</f>
        <v>0</v>
      </c>
      <c r="F196" t="e">
        <f>'Skin-MT body'!CS196</f>
        <v>#N/A</v>
      </c>
      <c r="G196" t="str">
        <f>IF(E196="gas","",'Skin-HRS local'!G196)</f>
        <v>Immersion</v>
      </c>
      <c r="H196" t="str">
        <f>IF(E196="liquid",VLOOKUP(G196,'G03, tab A1'!$B$14:$D$19,2,FALSE),IF(E196="solid",VLOOKUP(G196,'G03, tab A1'!$B$5:$D$10,2,FALSE),""))</f>
        <v/>
      </c>
      <c r="I196" s="52" t="e">
        <f t="shared" si="27"/>
        <v>#N/A</v>
      </c>
      <c r="J196" t="str">
        <f>IF(OR(E196="solid",E196="liquid"),I196*'Skin-HRS local'!K196,"")</f>
        <v/>
      </c>
      <c r="K196" t="e">
        <f>IF(OR(E196="solid",E196="gas",VLOOKUP('Skin-HRS systemic'!D196,'INPUT-Substances'!A:T,18,FALSE)="yes",VLOOKUP('Skin-HRS systemic'!D196,'INPUT-Substances'!A:T,19,FALSE)&gt;500,VLOOKUP('Skin-HRS systemic'!D196,'INPUT-Substances'!A:T,20,FALSE)&gt;5,VLOOKUP('Skin-HRS systemic'!D196,'INPUT-Substances'!A:T,20,FALSE)&lt;(-1)),0.1,1)</f>
        <v>#N/A</v>
      </c>
      <c r="L196" t="e">
        <f t="shared" si="28"/>
        <v>#VALUE!</v>
      </c>
      <c r="M196">
        <f>IF(E196="gas","",'Skin-HRS local'!AJ196)</f>
        <v>0</v>
      </c>
      <c r="N196">
        <f t="shared" si="29"/>
        <v>0.1</v>
      </c>
      <c r="O196" t="e">
        <f t="shared" si="30"/>
        <v>#VALUE!</v>
      </c>
      <c r="P196" s="52" t="e">
        <f t="shared" si="31"/>
        <v>#VALUE!</v>
      </c>
      <c r="Q196">
        <f>IF(E196="gas","",VLOOKUP('Skin-HRS local'!AQ196,'O03, tab 2,3,5,7,8'!$G$18:$I$21,3,FALSE))</f>
        <v>10</v>
      </c>
      <c r="R196" s="52" t="e">
        <f t="shared" si="32"/>
        <v>#VALUE!</v>
      </c>
      <c r="S196" s="52" t="e">
        <f t="shared" si="33"/>
        <v>#VALUE!</v>
      </c>
      <c r="T196">
        <f>IF($E196="gas","",IF(ISERROR(VLOOKUP('Skin-HRS local'!M196,'O03, tab 2,3,5,7,8'!$A:$D,4,FALSE)),0,VLOOKUP('Skin-HRS local'!M196,'O03, tab 2,3,5,7,8'!$A:$D,4,FALSE)))</f>
        <v>0</v>
      </c>
      <c r="U196">
        <f>IF($E196="gas","",IF(ISERROR(VLOOKUP('Skin-HRS local'!N196,'O03, tab 2,3,5,7,8'!$A:$D,4,FALSE)),0,VLOOKUP('Skin-HRS local'!N196,'O03, tab 2,3,5,7,8'!$A:$D,4,FALSE)))</f>
        <v>0</v>
      </c>
      <c r="V196">
        <f>IF($E196="gas","",IF(ISERROR(VLOOKUP('Skin-HRS local'!O196,'O03, tab 2,3,5,7,8'!$A:$D,4,FALSE)),0,VLOOKUP('Skin-HRS local'!O196,'O03, tab 2,3,5,7,8'!$A:$D,4,FALSE)))</f>
        <v>0</v>
      </c>
      <c r="W196">
        <f>IF($E196="gas","",IF(ISERROR(VLOOKUP('Skin-HRS local'!P196,'O03, tab 2,3,5,7,8'!$A:$D,4,FALSE)),0,VLOOKUP('Skin-HRS local'!P196,'O03, tab 2,3,5,7,8'!$A:$D,4,FALSE)))</f>
        <v>0</v>
      </c>
      <c r="X196">
        <f>IF($E196="gas","",IF(ISERROR(VLOOKUP('Skin-HRS local'!Q196,'O03, tab 2,3,5,7,8'!$A:$D,4,FALSE)),0,VLOOKUP('Skin-HRS local'!Q196,'O03, tab 2,3,5,7,8'!$A:$D,4,FALSE)))</f>
        <v>0</v>
      </c>
      <c r="Y196">
        <f>IF($E196="gas","",IF(ISERROR(VLOOKUP('Skin-HRS local'!R196,'O03, tab 2,3,5,7,8'!$A:$D,4,FALSE)),0,VLOOKUP('Skin-HRS local'!R196,'O03, tab 2,3,5,7,8'!$A:$D,4,FALSE)))</f>
        <v>0</v>
      </c>
      <c r="Z196">
        <f>IF($E196="gas","",IF(ISERROR(VLOOKUP('Skin-HRS local'!S196,'O03, tab 2,3,5,7,8'!$A:$D,4,FALSE)),0,VLOOKUP('Skin-HRS local'!S196,'O03, tab 2,3,5,7,8'!$A:$D,4,FALSE)))</f>
        <v>0</v>
      </c>
      <c r="AA196">
        <f>IF($E196="gas","",IF(ISERROR(VLOOKUP('Skin-HRS local'!T196,'O03, tab 2,3,5,7,8'!$A:$D,4,FALSE)),0,VLOOKUP('Skin-HRS local'!T196,'O03, tab 2,3,5,7,8'!$A:$D,4,FALSE)))</f>
        <v>0</v>
      </c>
      <c r="AB196">
        <f>IF($E196="gas","",IF(ISERROR(VLOOKUP('Skin-HRS local'!U196,'O03, tab 2,3,5,7,8'!$A:$D,4,FALSE)),0,VLOOKUP('Skin-HRS local'!U196,'O03, tab 2,3,5,7,8'!$A:$D,4,FALSE)))</f>
        <v>0</v>
      </c>
      <c r="AC196">
        <f>IF($E196="gas","",IF(ISERROR(VLOOKUP('Skin-HRS local'!V196,'O03, tab 2,3,5,7,8'!$A:$D,4,FALSE)),0,VLOOKUP('Skin-HRS local'!V196,'O03, tab 2,3,5,7,8'!$A:$D,4,FALSE)))</f>
        <v>0</v>
      </c>
      <c r="AD196" s="52">
        <f t="shared" si="34"/>
        <v>0</v>
      </c>
      <c r="AE196" t="str">
        <f>IF(OR(AD196=0,E196="gas"),"",INDEX('O03'!$B$16:$G$22,'Skin-HRS systemic'!S196,'Skin-HRS systemic'!AD196))</f>
        <v/>
      </c>
      <c r="AF196">
        <f>IF(E196="gas","",'Inhalation-E,WE,HS'!Q196)</f>
        <v>1</v>
      </c>
      <c r="AG196">
        <f>IF(OR(E196="gas",AD196=0),0,(1/('INPUT-Settings'!$E$4^4*'INPUT-Settings'!$E$5^3)^(1/9))^(10-AE196))</f>
        <v>0</v>
      </c>
      <c r="AH196" s="52">
        <f t="shared" ref="AH196:AH259" si="35">IF(E196="gas",0,AF196*AG196)</f>
        <v>0</v>
      </c>
    </row>
    <row r="197" spans="1:34" x14ac:dyDescent="0.3">
      <c r="A197">
        <f>'Skin-HRS local'!A197</f>
        <v>0</v>
      </c>
      <c r="B197">
        <f>'Skin-HRS local'!B197</f>
        <v>0</v>
      </c>
      <c r="C197">
        <f>'Skin-HRS local'!C197</f>
        <v>0</v>
      </c>
      <c r="D197">
        <f>'Skin-HRS local'!D197</f>
        <v>0</v>
      </c>
      <c r="E197">
        <f>VLOOKUP(D197,Substances!A:B,2,FALSE)</f>
        <v>0</v>
      </c>
      <c r="F197" t="e">
        <f>'Skin-MT body'!CS197</f>
        <v>#N/A</v>
      </c>
      <c r="G197" t="str">
        <f>IF(E197="gas","",'Skin-HRS local'!G197)</f>
        <v>Immersion</v>
      </c>
      <c r="H197" t="str">
        <f>IF(E197="liquid",VLOOKUP(G197,'G03, tab A1'!$B$14:$D$19,2,FALSE),IF(E197="solid",VLOOKUP(G197,'G03, tab A1'!$B$5:$D$10,2,FALSE),""))</f>
        <v/>
      </c>
      <c r="I197" s="52" t="e">
        <f t="shared" si="27"/>
        <v>#N/A</v>
      </c>
      <c r="J197" t="str">
        <f>IF(OR(E197="solid",E197="liquid"),I197*'Skin-HRS local'!K197,"")</f>
        <v/>
      </c>
      <c r="K197" t="e">
        <f>IF(OR(E197="solid",E197="gas",VLOOKUP('Skin-HRS systemic'!D197,'INPUT-Substances'!A:T,18,FALSE)="yes",VLOOKUP('Skin-HRS systemic'!D197,'INPUT-Substances'!A:T,19,FALSE)&gt;500,VLOOKUP('Skin-HRS systemic'!D197,'INPUT-Substances'!A:T,20,FALSE)&gt;5,VLOOKUP('Skin-HRS systemic'!D197,'INPUT-Substances'!A:T,20,FALSE)&lt;(-1)),0.1,1)</f>
        <v>#N/A</v>
      </c>
      <c r="L197" t="e">
        <f t="shared" si="28"/>
        <v>#VALUE!</v>
      </c>
      <c r="M197">
        <f>IF(E197="gas","",'Skin-HRS local'!AJ197)</f>
        <v>0</v>
      </c>
      <c r="N197">
        <f t="shared" si="29"/>
        <v>0.1</v>
      </c>
      <c r="O197" t="e">
        <f t="shared" si="30"/>
        <v>#VALUE!</v>
      </c>
      <c r="P197" s="52" t="e">
        <f t="shared" si="31"/>
        <v>#VALUE!</v>
      </c>
      <c r="Q197">
        <f>IF(E197="gas","",VLOOKUP('Skin-HRS local'!AQ197,'O03, tab 2,3,5,7,8'!$G$18:$I$21,3,FALSE))</f>
        <v>10</v>
      </c>
      <c r="R197" s="52" t="e">
        <f t="shared" si="32"/>
        <v>#VALUE!</v>
      </c>
      <c r="S197" s="52" t="e">
        <f t="shared" si="33"/>
        <v>#VALUE!</v>
      </c>
      <c r="T197">
        <f>IF($E197="gas","",IF(ISERROR(VLOOKUP('Skin-HRS local'!M197,'O03, tab 2,3,5,7,8'!$A:$D,4,FALSE)),0,VLOOKUP('Skin-HRS local'!M197,'O03, tab 2,3,5,7,8'!$A:$D,4,FALSE)))</f>
        <v>0</v>
      </c>
      <c r="U197">
        <f>IF($E197="gas","",IF(ISERROR(VLOOKUP('Skin-HRS local'!N197,'O03, tab 2,3,5,7,8'!$A:$D,4,FALSE)),0,VLOOKUP('Skin-HRS local'!N197,'O03, tab 2,3,5,7,8'!$A:$D,4,FALSE)))</f>
        <v>0</v>
      </c>
      <c r="V197">
        <f>IF($E197="gas","",IF(ISERROR(VLOOKUP('Skin-HRS local'!O197,'O03, tab 2,3,5,7,8'!$A:$D,4,FALSE)),0,VLOOKUP('Skin-HRS local'!O197,'O03, tab 2,3,5,7,8'!$A:$D,4,FALSE)))</f>
        <v>0</v>
      </c>
      <c r="W197">
        <f>IF($E197="gas","",IF(ISERROR(VLOOKUP('Skin-HRS local'!P197,'O03, tab 2,3,5,7,8'!$A:$D,4,FALSE)),0,VLOOKUP('Skin-HRS local'!P197,'O03, tab 2,3,5,7,8'!$A:$D,4,FALSE)))</f>
        <v>0</v>
      </c>
      <c r="X197">
        <f>IF($E197="gas","",IF(ISERROR(VLOOKUP('Skin-HRS local'!Q197,'O03, tab 2,3,5,7,8'!$A:$D,4,FALSE)),0,VLOOKUP('Skin-HRS local'!Q197,'O03, tab 2,3,5,7,8'!$A:$D,4,FALSE)))</f>
        <v>0</v>
      </c>
      <c r="Y197">
        <f>IF($E197="gas","",IF(ISERROR(VLOOKUP('Skin-HRS local'!R197,'O03, tab 2,3,5,7,8'!$A:$D,4,FALSE)),0,VLOOKUP('Skin-HRS local'!R197,'O03, tab 2,3,5,7,8'!$A:$D,4,FALSE)))</f>
        <v>0</v>
      </c>
      <c r="Z197">
        <f>IF($E197="gas","",IF(ISERROR(VLOOKUP('Skin-HRS local'!S197,'O03, tab 2,3,5,7,8'!$A:$D,4,FALSE)),0,VLOOKUP('Skin-HRS local'!S197,'O03, tab 2,3,5,7,8'!$A:$D,4,FALSE)))</f>
        <v>0</v>
      </c>
      <c r="AA197">
        <f>IF($E197="gas","",IF(ISERROR(VLOOKUP('Skin-HRS local'!T197,'O03, tab 2,3,5,7,8'!$A:$D,4,FALSE)),0,VLOOKUP('Skin-HRS local'!T197,'O03, tab 2,3,5,7,8'!$A:$D,4,FALSE)))</f>
        <v>0</v>
      </c>
      <c r="AB197">
        <f>IF($E197="gas","",IF(ISERROR(VLOOKUP('Skin-HRS local'!U197,'O03, tab 2,3,5,7,8'!$A:$D,4,FALSE)),0,VLOOKUP('Skin-HRS local'!U197,'O03, tab 2,3,5,7,8'!$A:$D,4,FALSE)))</f>
        <v>0</v>
      </c>
      <c r="AC197">
        <f>IF($E197="gas","",IF(ISERROR(VLOOKUP('Skin-HRS local'!V197,'O03, tab 2,3,5,7,8'!$A:$D,4,FALSE)),0,VLOOKUP('Skin-HRS local'!V197,'O03, tab 2,3,5,7,8'!$A:$D,4,FALSE)))</f>
        <v>0</v>
      </c>
      <c r="AD197" s="52">
        <f t="shared" si="34"/>
        <v>0</v>
      </c>
      <c r="AE197" t="str">
        <f>IF(OR(AD197=0,E197="gas"),"",INDEX('O03'!$B$16:$G$22,'Skin-HRS systemic'!S197,'Skin-HRS systemic'!AD197))</f>
        <v/>
      </c>
      <c r="AF197">
        <f>IF(E197="gas","",'Inhalation-E,WE,HS'!Q197)</f>
        <v>1</v>
      </c>
      <c r="AG197">
        <f>IF(OR(E197="gas",AD197=0),0,(1/('INPUT-Settings'!$E$4^4*'INPUT-Settings'!$E$5^3)^(1/9))^(10-AE197))</f>
        <v>0</v>
      </c>
      <c r="AH197" s="52">
        <f t="shared" si="35"/>
        <v>0</v>
      </c>
    </row>
    <row r="198" spans="1:34" x14ac:dyDescent="0.3">
      <c r="A198">
        <f>'Skin-HRS local'!A198</f>
        <v>0</v>
      </c>
      <c r="B198">
        <f>'Skin-HRS local'!B198</f>
        <v>0</v>
      </c>
      <c r="C198">
        <f>'Skin-HRS local'!C198</f>
        <v>0</v>
      </c>
      <c r="D198">
        <f>'Skin-HRS local'!D198</f>
        <v>0</v>
      </c>
      <c r="E198">
        <f>VLOOKUP(D198,Substances!A:B,2,FALSE)</f>
        <v>0</v>
      </c>
      <c r="F198" t="e">
        <f>'Skin-MT body'!CS198</f>
        <v>#N/A</v>
      </c>
      <c r="G198" t="str">
        <f>IF(E198="gas","",'Skin-HRS local'!G198)</f>
        <v>Immersion</v>
      </c>
      <c r="H198" t="str">
        <f>IF(E198="liquid",VLOOKUP(G198,'G03, tab A1'!$B$14:$D$19,2,FALSE),IF(E198="solid",VLOOKUP(G198,'G03, tab A1'!$B$5:$D$10,2,FALSE),""))</f>
        <v/>
      </c>
      <c r="I198" s="52" t="e">
        <f t="shared" si="27"/>
        <v>#N/A</v>
      </c>
      <c r="J198" t="str">
        <f>IF(OR(E198="solid",E198="liquid"),I198*'Skin-HRS local'!K198,"")</f>
        <v/>
      </c>
      <c r="K198" t="e">
        <f>IF(OR(E198="solid",E198="gas",VLOOKUP('Skin-HRS systemic'!D198,'INPUT-Substances'!A:T,18,FALSE)="yes",VLOOKUP('Skin-HRS systemic'!D198,'INPUT-Substances'!A:T,19,FALSE)&gt;500,VLOOKUP('Skin-HRS systemic'!D198,'INPUT-Substances'!A:T,20,FALSE)&gt;5,VLOOKUP('Skin-HRS systemic'!D198,'INPUT-Substances'!A:T,20,FALSE)&lt;(-1)),0.1,1)</f>
        <v>#N/A</v>
      </c>
      <c r="L198" t="e">
        <f t="shared" si="28"/>
        <v>#VALUE!</v>
      </c>
      <c r="M198">
        <f>IF(E198="gas","",'Skin-HRS local'!AJ198)</f>
        <v>0</v>
      </c>
      <c r="N198">
        <f t="shared" si="29"/>
        <v>0.1</v>
      </c>
      <c r="O198" t="e">
        <f t="shared" si="30"/>
        <v>#VALUE!</v>
      </c>
      <c r="P198" s="52" t="e">
        <f t="shared" si="31"/>
        <v>#VALUE!</v>
      </c>
      <c r="Q198">
        <f>IF(E198="gas","",VLOOKUP('Skin-HRS local'!AQ198,'O03, tab 2,3,5,7,8'!$G$18:$I$21,3,FALSE))</f>
        <v>10</v>
      </c>
      <c r="R198" s="52" t="e">
        <f t="shared" si="32"/>
        <v>#VALUE!</v>
      </c>
      <c r="S198" s="52" t="e">
        <f t="shared" si="33"/>
        <v>#VALUE!</v>
      </c>
      <c r="T198">
        <f>IF($E198="gas","",IF(ISERROR(VLOOKUP('Skin-HRS local'!M198,'O03, tab 2,3,5,7,8'!$A:$D,4,FALSE)),0,VLOOKUP('Skin-HRS local'!M198,'O03, tab 2,3,5,7,8'!$A:$D,4,FALSE)))</f>
        <v>0</v>
      </c>
      <c r="U198">
        <f>IF($E198="gas","",IF(ISERROR(VLOOKUP('Skin-HRS local'!N198,'O03, tab 2,3,5,7,8'!$A:$D,4,FALSE)),0,VLOOKUP('Skin-HRS local'!N198,'O03, tab 2,3,5,7,8'!$A:$D,4,FALSE)))</f>
        <v>0</v>
      </c>
      <c r="V198">
        <f>IF($E198="gas","",IF(ISERROR(VLOOKUP('Skin-HRS local'!O198,'O03, tab 2,3,5,7,8'!$A:$D,4,FALSE)),0,VLOOKUP('Skin-HRS local'!O198,'O03, tab 2,3,5,7,8'!$A:$D,4,FALSE)))</f>
        <v>0</v>
      </c>
      <c r="W198">
        <f>IF($E198="gas","",IF(ISERROR(VLOOKUP('Skin-HRS local'!P198,'O03, tab 2,3,5,7,8'!$A:$D,4,FALSE)),0,VLOOKUP('Skin-HRS local'!P198,'O03, tab 2,3,5,7,8'!$A:$D,4,FALSE)))</f>
        <v>0</v>
      </c>
      <c r="X198">
        <f>IF($E198="gas","",IF(ISERROR(VLOOKUP('Skin-HRS local'!Q198,'O03, tab 2,3,5,7,8'!$A:$D,4,FALSE)),0,VLOOKUP('Skin-HRS local'!Q198,'O03, tab 2,3,5,7,8'!$A:$D,4,FALSE)))</f>
        <v>0</v>
      </c>
      <c r="Y198">
        <f>IF($E198="gas","",IF(ISERROR(VLOOKUP('Skin-HRS local'!R198,'O03, tab 2,3,5,7,8'!$A:$D,4,FALSE)),0,VLOOKUP('Skin-HRS local'!R198,'O03, tab 2,3,5,7,8'!$A:$D,4,FALSE)))</f>
        <v>0</v>
      </c>
      <c r="Z198">
        <f>IF($E198="gas","",IF(ISERROR(VLOOKUP('Skin-HRS local'!S198,'O03, tab 2,3,5,7,8'!$A:$D,4,FALSE)),0,VLOOKUP('Skin-HRS local'!S198,'O03, tab 2,3,5,7,8'!$A:$D,4,FALSE)))</f>
        <v>0</v>
      </c>
      <c r="AA198">
        <f>IF($E198="gas","",IF(ISERROR(VLOOKUP('Skin-HRS local'!T198,'O03, tab 2,3,5,7,8'!$A:$D,4,FALSE)),0,VLOOKUP('Skin-HRS local'!T198,'O03, tab 2,3,5,7,8'!$A:$D,4,FALSE)))</f>
        <v>0</v>
      </c>
      <c r="AB198">
        <f>IF($E198="gas","",IF(ISERROR(VLOOKUP('Skin-HRS local'!U198,'O03, tab 2,3,5,7,8'!$A:$D,4,FALSE)),0,VLOOKUP('Skin-HRS local'!U198,'O03, tab 2,3,5,7,8'!$A:$D,4,FALSE)))</f>
        <v>0</v>
      </c>
      <c r="AC198">
        <f>IF($E198="gas","",IF(ISERROR(VLOOKUP('Skin-HRS local'!V198,'O03, tab 2,3,5,7,8'!$A:$D,4,FALSE)),0,VLOOKUP('Skin-HRS local'!V198,'O03, tab 2,3,5,7,8'!$A:$D,4,FALSE)))</f>
        <v>0</v>
      </c>
      <c r="AD198" s="52">
        <f t="shared" si="34"/>
        <v>0</v>
      </c>
      <c r="AE198" t="str">
        <f>IF(OR(AD198=0,E198="gas"),"",INDEX('O03'!$B$16:$G$22,'Skin-HRS systemic'!S198,'Skin-HRS systemic'!AD198))</f>
        <v/>
      </c>
      <c r="AF198">
        <f>IF(E198="gas","",'Inhalation-E,WE,HS'!Q198)</f>
        <v>1</v>
      </c>
      <c r="AG198">
        <f>IF(OR(E198="gas",AD198=0),0,(1/('INPUT-Settings'!$E$4^4*'INPUT-Settings'!$E$5^3)^(1/9))^(10-AE198))</f>
        <v>0</v>
      </c>
      <c r="AH198" s="52">
        <f t="shared" si="35"/>
        <v>0</v>
      </c>
    </row>
    <row r="199" spans="1:34" x14ac:dyDescent="0.3">
      <c r="A199">
        <f>'Skin-HRS local'!A199</f>
        <v>0</v>
      </c>
      <c r="B199">
        <f>'Skin-HRS local'!B199</f>
        <v>0</v>
      </c>
      <c r="C199">
        <f>'Skin-HRS local'!C199</f>
        <v>0</v>
      </c>
      <c r="D199">
        <f>'Skin-HRS local'!D199</f>
        <v>0</v>
      </c>
      <c r="E199">
        <f>VLOOKUP(D199,Substances!A:B,2,FALSE)</f>
        <v>0</v>
      </c>
      <c r="F199" t="e">
        <f>'Skin-MT body'!CS199</f>
        <v>#N/A</v>
      </c>
      <c r="G199" t="str">
        <f>IF(E199="gas","",'Skin-HRS local'!G199)</f>
        <v>Immersion</v>
      </c>
      <c r="H199" t="str">
        <f>IF(E199="liquid",VLOOKUP(G199,'G03, tab A1'!$B$14:$D$19,2,FALSE),IF(E199="solid",VLOOKUP(G199,'G03, tab A1'!$B$5:$D$10,2,FALSE),""))</f>
        <v/>
      </c>
      <c r="I199" s="52" t="e">
        <f t="shared" si="27"/>
        <v>#N/A</v>
      </c>
      <c r="J199" t="str">
        <f>IF(OR(E199="solid",E199="liquid"),I199*'Skin-HRS local'!K199,"")</f>
        <v/>
      </c>
      <c r="K199" t="e">
        <f>IF(OR(E199="solid",E199="gas",VLOOKUP('Skin-HRS systemic'!D199,'INPUT-Substances'!A:T,18,FALSE)="yes",VLOOKUP('Skin-HRS systemic'!D199,'INPUT-Substances'!A:T,19,FALSE)&gt;500,VLOOKUP('Skin-HRS systemic'!D199,'INPUT-Substances'!A:T,20,FALSE)&gt;5,VLOOKUP('Skin-HRS systemic'!D199,'INPUT-Substances'!A:T,20,FALSE)&lt;(-1)),0.1,1)</f>
        <v>#N/A</v>
      </c>
      <c r="L199" t="e">
        <f t="shared" si="28"/>
        <v>#VALUE!</v>
      </c>
      <c r="M199">
        <f>IF(E199="gas","",'Skin-HRS local'!AJ199)</f>
        <v>0</v>
      </c>
      <c r="N199">
        <f t="shared" si="29"/>
        <v>0.1</v>
      </c>
      <c r="O199" t="e">
        <f t="shared" si="30"/>
        <v>#VALUE!</v>
      </c>
      <c r="P199" s="52" t="e">
        <f t="shared" si="31"/>
        <v>#VALUE!</v>
      </c>
      <c r="Q199">
        <f>IF(E199="gas","",VLOOKUP('Skin-HRS local'!AQ199,'O03, tab 2,3,5,7,8'!$G$18:$I$21,3,FALSE))</f>
        <v>10</v>
      </c>
      <c r="R199" s="52" t="e">
        <f t="shared" si="32"/>
        <v>#VALUE!</v>
      </c>
      <c r="S199" s="52" t="e">
        <f t="shared" si="33"/>
        <v>#VALUE!</v>
      </c>
      <c r="T199">
        <f>IF($E199="gas","",IF(ISERROR(VLOOKUP('Skin-HRS local'!M199,'O03, tab 2,3,5,7,8'!$A:$D,4,FALSE)),0,VLOOKUP('Skin-HRS local'!M199,'O03, tab 2,3,5,7,8'!$A:$D,4,FALSE)))</f>
        <v>0</v>
      </c>
      <c r="U199">
        <f>IF($E199="gas","",IF(ISERROR(VLOOKUP('Skin-HRS local'!N199,'O03, tab 2,3,5,7,8'!$A:$D,4,FALSE)),0,VLOOKUP('Skin-HRS local'!N199,'O03, tab 2,3,5,7,8'!$A:$D,4,FALSE)))</f>
        <v>0</v>
      </c>
      <c r="V199">
        <f>IF($E199="gas","",IF(ISERROR(VLOOKUP('Skin-HRS local'!O199,'O03, tab 2,3,5,7,8'!$A:$D,4,FALSE)),0,VLOOKUP('Skin-HRS local'!O199,'O03, tab 2,3,5,7,8'!$A:$D,4,FALSE)))</f>
        <v>0</v>
      </c>
      <c r="W199">
        <f>IF($E199="gas","",IF(ISERROR(VLOOKUP('Skin-HRS local'!P199,'O03, tab 2,3,5,7,8'!$A:$D,4,FALSE)),0,VLOOKUP('Skin-HRS local'!P199,'O03, tab 2,3,5,7,8'!$A:$D,4,FALSE)))</f>
        <v>0</v>
      </c>
      <c r="X199">
        <f>IF($E199="gas","",IF(ISERROR(VLOOKUP('Skin-HRS local'!Q199,'O03, tab 2,3,5,7,8'!$A:$D,4,FALSE)),0,VLOOKUP('Skin-HRS local'!Q199,'O03, tab 2,3,5,7,8'!$A:$D,4,FALSE)))</f>
        <v>0</v>
      </c>
      <c r="Y199">
        <f>IF($E199="gas","",IF(ISERROR(VLOOKUP('Skin-HRS local'!R199,'O03, tab 2,3,5,7,8'!$A:$D,4,FALSE)),0,VLOOKUP('Skin-HRS local'!R199,'O03, tab 2,3,5,7,8'!$A:$D,4,FALSE)))</f>
        <v>0</v>
      </c>
      <c r="Z199">
        <f>IF($E199="gas","",IF(ISERROR(VLOOKUP('Skin-HRS local'!S199,'O03, tab 2,3,5,7,8'!$A:$D,4,FALSE)),0,VLOOKUP('Skin-HRS local'!S199,'O03, tab 2,3,5,7,8'!$A:$D,4,FALSE)))</f>
        <v>0</v>
      </c>
      <c r="AA199">
        <f>IF($E199="gas","",IF(ISERROR(VLOOKUP('Skin-HRS local'!T199,'O03, tab 2,3,5,7,8'!$A:$D,4,FALSE)),0,VLOOKUP('Skin-HRS local'!T199,'O03, tab 2,3,5,7,8'!$A:$D,4,FALSE)))</f>
        <v>0</v>
      </c>
      <c r="AB199">
        <f>IF($E199="gas","",IF(ISERROR(VLOOKUP('Skin-HRS local'!U199,'O03, tab 2,3,5,7,8'!$A:$D,4,FALSE)),0,VLOOKUP('Skin-HRS local'!U199,'O03, tab 2,3,5,7,8'!$A:$D,4,FALSE)))</f>
        <v>0</v>
      </c>
      <c r="AC199">
        <f>IF($E199="gas","",IF(ISERROR(VLOOKUP('Skin-HRS local'!V199,'O03, tab 2,3,5,7,8'!$A:$D,4,FALSE)),0,VLOOKUP('Skin-HRS local'!V199,'O03, tab 2,3,5,7,8'!$A:$D,4,FALSE)))</f>
        <v>0</v>
      </c>
      <c r="AD199" s="52">
        <f t="shared" si="34"/>
        <v>0</v>
      </c>
      <c r="AE199" t="str">
        <f>IF(OR(AD199=0,E199="gas"),"",INDEX('O03'!$B$16:$G$22,'Skin-HRS systemic'!S199,'Skin-HRS systemic'!AD199))</f>
        <v/>
      </c>
      <c r="AF199">
        <f>IF(E199="gas","",'Inhalation-E,WE,HS'!Q199)</f>
        <v>1</v>
      </c>
      <c r="AG199">
        <f>IF(OR(E199="gas",AD199=0),0,(1/('INPUT-Settings'!$E$4^4*'INPUT-Settings'!$E$5^3)^(1/9))^(10-AE199))</f>
        <v>0</v>
      </c>
      <c r="AH199" s="52">
        <f t="shared" si="35"/>
        <v>0</v>
      </c>
    </row>
    <row r="200" spans="1:34" x14ac:dyDescent="0.3">
      <c r="A200">
        <f>'Skin-HRS local'!A200</f>
        <v>0</v>
      </c>
      <c r="B200">
        <f>'Skin-HRS local'!B200</f>
        <v>0</v>
      </c>
      <c r="C200">
        <f>'Skin-HRS local'!C200</f>
        <v>0</v>
      </c>
      <c r="D200">
        <f>'Skin-HRS local'!D200</f>
        <v>0</v>
      </c>
      <c r="E200">
        <f>VLOOKUP(D200,Substances!A:B,2,FALSE)</f>
        <v>0</v>
      </c>
      <c r="F200" t="e">
        <f>'Skin-MT body'!CS200</f>
        <v>#N/A</v>
      </c>
      <c r="G200" t="str">
        <f>IF(E200="gas","",'Skin-HRS local'!G200)</f>
        <v>Immersion</v>
      </c>
      <c r="H200" t="str">
        <f>IF(E200="liquid",VLOOKUP(G200,'G03, tab A1'!$B$14:$D$19,2,FALSE),IF(E200="solid",VLOOKUP(G200,'G03, tab A1'!$B$5:$D$10,2,FALSE),""))</f>
        <v/>
      </c>
      <c r="I200" s="52" t="e">
        <f t="shared" si="27"/>
        <v>#N/A</v>
      </c>
      <c r="J200" t="str">
        <f>IF(OR(E200="solid",E200="liquid"),I200*'Skin-HRS local'!K200,"")</f>
        <v/>
      </c>
      <c r="K200" t="e">
        <f>IF(OR(E200="solid",E200="gas",VLOOKUP('Skin-HRS systemic'!D200,'INPUT-Substances'!A:T,18,FALSE)="yes",VLOOKUP('Skin-HRS systemic'!D200,'INPUT-Substances'!A:T,19,FALSE)&gt;500,VLOOKUP('Skin-HRS systemic'!D200,'INPUT-Substances'!A:T,20,FALSE)&gt;5,VLOOKUP('Skin-HRS systemic'!D200,'INPUT-Substances'!A:T,20,FALSE)&lt;(-1)),0.1,1)</f>
        <v>#N/A</v>
      </c>
      <c r="L200" t="e">
        <f t="shared" si="28"/>
        <v>#VALUE!</v>
      </c>
      <c r="M200">
        <f>IF(E200="gas","",'Skin-HRS local'!AJ200)</f>
        <v>0</v>
      </c>
      <c r="N200">
        <f t="shared" si="29"/>
        <v>0.1</v>
      </c>
      <c r="O200" t="e">
        <f t="shared" si="30"/>
        <v>#VALUE!</v>
      </c>
      <c r="P200" s="52" t="e">
        <f t="shared" si="31"/>
        <v>#VALUE!</v>
      </c>
      <c r="Q200">
        <f>IF(E200="gas","",VLOOKUP('Skin-HRS local'!AQ200,'O03, tab 2,3,5,7,8'!$G$18:$I$21,3,FALSE))</f>
        <v>10</v>
      </c>
      <c r="R200" s="52" t="e">
        <f t="shared" si="32"/>
        <v>#VALUE!</v>
      </c>
      <c r="S200" s="52" t="e">
        <f t="shared" si="33"/>
        <v>#VALUE!</v>
      </c>
      <c r="T200">
        <f>IF($E200="gas","",IF(ISERROR(VLOOKUP('Skin-HRS local'!M200,'O03, tab 2,3,5,7,8'!$A:$D,4,FALSE)),0,VLOOKUP('Skin-HRS local'!M200,'O03, tab 2,3,5,7,8'!$A:$D,4,FALSE)))</f>
        <v>0</v>
      </c>
      <c r="U200">
        <f>IF($E200="gas","",IF(ISERROR(VLOOKUP('Skin-HRS local'!N200,'O03, tab 2,3,5,7,8'!$A:$D,4,FALSE)),0,VLOOKUP('Skin-HRS local'!N200,'O03, tab 2,3,5,7,8'!$A:$D,4,FALSE)))</f>
        <v>0</v>
      </c>
      <c r="V200">
        <f>IF($E200="gas","",IF(ISERROR(VLOOKUP('Skin-HRS local'!O200,'O03, tab 2,3,5,7,8'!$A:$D,4,FALSE)),0,VLOOKUP('Skin-HRS local'!O200,'O03, tab 2,3,5,7,8'!$A:$D,4,FALSE)))</f>
        <v>0</v>
      </c>
      <c r="W200">
        <f>IF($E200="gas","",IF(ISERROR(VLOOKUP('Skin-HRS local'!P200,'O03, tab 2,3,5,7,8'!$A:$D,4,FALSE)),0,VLOOKUP('Skin-HRS local'!P200,'O03, tab 2,3,5,7,8'!$A:$D,4,FALSE)))</f>
        <v>0</v>
      </c>
      <c r="X200">
        <f>IF($E200="gas","",IF(ISERROR(VLOOKUP('Skin-HRS local'!Q200,'O03, tab 2,3,5,7,8'!$A:$D,4,FALSE)),0,VLOOKUP('Skin-HRS local'!Q200,'O03, tab 2,3,5,7,8'!$A:$D,4,FALSE)))</f>
        <v>0</v>
      </c>
      <c r="Y200">
        <f>IF($E200="gas","",IF(ISERROR(VLOOKUP('Skin-HRS local'!R200,'O03, tab 2,3,5,7,8'!$A:$D,4,FALSE)),0,VLOOKUP('Skin-HRS local'!R200,'O03, tab 2,3,5,7,8'!$A:$D,4,FALSE)))</f>
        <v>0</v>
      </c>
      <c r="Z200">
        <f>IF($E200="gas","",IF(ISERROR(VLOOKUP('Skin-HRS local'!S200,'O03, tab 2,3,5,7,8'!$A:$D,4,FALSE)),0,VLOOKUP('Skin-HRS local'!S200,'O03, tab 2,3,5,7,8'!$A:$D,4,FALSE)))</f>
        <v>0</v>
      </c>
      <c r="AA200">
        <f>IF($E200="gas","",IF(ISERROR(VLOOKUP('Skin-HRS local'!T200,'O03, tab 2,3,5,7,8'!$A:$D,4,FALSE)),0,VLOOKUP('Skin-HRS local'!T200,'O03, tab 2,3,5,7,8'!$A:$D,4,FALSE)))</f>
        <v>0</v>
      </c>
      <c r="AB200">
        <f>IF($E200="gas","",IF(ISERROR(VLOOKUP('Skin-HRS local'!U200,'O03, tab 2,3,5,7,8'!$A:$D,4,FALSE)),0,VLOOKUP('Skin-HRS local'!U200,'O03, tab 2,3,5,7,8'!$A:$D,4,FALSE)))</f>
        <v>0</v>
      </c>
      <c r="AC200">
        <f>IF($E200="gas","",IF(ISERROR(VLOOKUP('Skin-HRS local'!V200,'O03, tab 2,3,5,7,8'!$A:$D,4,FALSE)),0,VLOOKUP('Skin-HRS local'!V200,'O03, tab 2,3,5,7,8'!$A:$D,4,FALSE)))</f>
        <v>0</v>
      </c>
      <c r="AD200" s="52">
        <f t="shared" si="34"/>
        <v>0</v>
      </c>
      <c r="AE200" t="str">
        <f>IF(OR(AD200=0,E200="gas"),"",INDEX('O03'!$B$16:$G$22,'Skin-HRS systemic'!S200,'Skin-HRS systemic'!AD200))</f>
        <v/>
      </c>
      <c r="AF200">
        <f>IF(E200="gas","",'Inhalation-E,WE,HS'!Q200)</f>
        <v>1</v>
      </c>
      <c r="AG200">
        <f>IF(OR(E200="gas",AD200=0),0,(1/('INPUT-Settings'!$E$4^4*'INPUT-Settings'!$E$5^3)^(1/9))^(10-AE200))</f>
        <v>0</v>
      </c>
      <c r="AH200" s="52">
        <f t="shared" si="35"/>
        <v>0</v>
      </c>
    </row>
    <row r="201" spans="1:34" x14ac:dyDescent="0.3">
      <c r="A201">
        <f>'Skin-HRS local'!A201</f>
        <v>0</v>
      </c>
      <c r="B201">
        <f>'Skin-HRS local'!B201</f>
        <v>0</v>
      </c>
      <c r="C201">
        <f>'Skin-HRS local'!C201</f>
        <v>0</v>
      </c>
      <c r="D201">
        <f>'Skin-HRS local'!D201</f>
        <v>0</v>
      </c>
      <c r="E201">
        <f>VLOOKUP(D201,Substances!A:B,2,FALSE)</f>
        <v>0</v>
      </c>
      <c r="F201" t="e">
        <f>'Skin-MT body'!CS201</f>
        <v>#N/A</v>
      </c>
      <c r="G201" t="str">
        <f>IF(E201="gas","",'Skin-HRS local'!G201)</f>
        <v>Immersion</v>
      </c>
      <c r="H201" t="str">
        <f>IF(E201="liquid",VLOOKUP(G201,'G03, tab A1'!$B$14:$D$19,2,FALSE),IF(E201="solid",VLOOKUP(G201,'G03, tab A1'!$B$5:$D$10,2,FALSE),""))</f>
        <v/>
      </c>
      <c r="I201" s="52" t="e">
        <f t="shared" si="27"/>
        <v>#N/A</v>
      </c>
      <c r="J201" t="str">
        <f>IF(OR(E201="solid",E201="liquid"),I201*'Skin-HRS local'!K201,"")</f>
        <v/>
      </c>
      <c r="K201" t="e">
        <f>IF(OR(E201="solid",E201="gas",VLOOKUP('Skin-HRS systemic'!D201,'INPUT-Substances'!A:T,18,FALSE)="yes",VLOOKUP('Skin-HRS systemic'!D201,'INPUT-Substances'!A:T,19,FALSE)&gt;500,VLOOKUP('Skin-HRS systemic'!D201,'INPUT-Substances'!A:T,20,FALSE)&gt;5,VLOOKUP('Skin-HRS systemic'!D201,'INPUT-Substances'!A:T,20,FALSE)&lt;(-1)),0.1,1)</f>
        <v>#N/A</v>
      </c>
      <c r="L201" t="e">
        <f t="shared" si="28"/>
        <v>#VALUE!</v>
      </c>
      <c r="M201">
        <f>IF(E201="gas","",'Skin-HRS local'!AJ201)</f>
        <v>0</v>
      </c>
      <c r="N201">
        <f t="shared" si="29"/>
        <v>0.1</v>
      </c>
      <c r="O201" t="e">
        <f t="shared" si="30"/>
        <v>#VALUE!</v>
      </c>
      <c r="P201" s="52" t="e">
        <f t="shared" si="31"/>
        <v>#VALUE!</v>
      </c>
      <c r="Q201">
        <f>IF(E201="gas","",VLOOKUP('Skin-HRS local'!AQ201,'O03, tab 2,3,5,7,8'!$G$18:$I$21,3,FALSE))</f>
        <v>10</v>
      </c>
      <c r="R201" s="52" t="e">
        <f t="shared" si="32"/>
        <v>#VALUE!</v>
      </c>
      <c r="S201" s="52" t="e">
        <f t="shared" si="33"/>
        <v>#VALUE!</v>
      </c>
      <c r="T201">
        <f>IF($E201="gas","",IF(ISERROR(VLOOKUP('Skin-HRS local'!M201,'O03, tab 2,3,5,7,8'!$A:$D,4,FALSE)),0,VLOOKUP('Skin-HRS local'!M201,'O03, tab 2,3,5,7,8'!$A:$D,4,FALSE)))</f>
        <v>0</v>
      </c>
      <c r="U201">
        <f>IF($E201="gas","",IF(ISERROR(VLOOKUP('Skin-HRS local'!N201,'O03, tab 2,3,5,7,8'!$A:$D,4,FALSE)),0,VLOOKUP('Skin-HRS local'!N201,'O03, tab 2,3,5,7,8'!$A:$D,4,FALSE)))</f>
        <v>0</v>
      </c>
      <c r="V201">
        <f>IF($E201="gas","",IF(ISERROR(VLOOKUP('Skin-HRS local'!O201,'O03, tab 2,3,5,7,8'!$A:$D,4,FALSE)),0,VLOOKUP('Skin-HRS local'!O201,'O03, tab 2,3,5,7,8'!$A:$D,4,FALSE)))</f>
        <v>0</v>
      </c>
      <c r="W201">
        <f>IF($E201="gas","",IF(ISERROR(VLOOKUP('Skin-HRS local'!P201,'O03, tab 2,3,5,7,8'!$A:$D,4,FALSE)),0,VLOOKUP('Skin-HRS local'!P201,'O03, tab 2,3,5,7,8'!$A:$D,4,FALSE)))</f>
        <v>0</v>
      </c>
      <c r="X201">
        <f>IF($E201="gas","",IF(ISERROR(VLOOKUP('Skin-HRS local'!Q201,'O03, tab 2,3,5,7,8'!$A:$D,4,FALSE)),0,VLOOKUP('Skin-HRS local'!Q201,'O03, tab 2,3,5,7,8'!$A:$D,4,FALSE)))</f>
        <v>0</v>
      </c>
      <c r="Y201">
        <f>IF($E201="gas","",IF(ISERROR(VLOOKUP('Skin-HRS local'!R201,'O03, tab 2,3,5,7,8'!$A:$D,4,FALSE)),0,VLOOKUP('Skin-HRS local'!R201,'O03, tab 2,3,5,7,8'!$A:$D,4,FALSE)))</f>
        <v>0</v>
      </c>
      <c r="Z201">
        <f>IF($E201="gas","",IF(ISERROR(VLOOKUP('Skin-HRS local'!S201,'O03, tab 2,3,5,7,8'!$A:$D,4,FALSE)),0,VLOOKUP('Skin-HRS local'!S201,'O03, tab 2,3,5,7,8'!$A:$D,4,FALSE)))</f>
        <v>0</v>
      </c>
      <c r="AA201">
        <f>IF($E201="gas","",IF(ISERROR(VLOOKUP('Skin-HRS local'!T201,'O03, tab 2,3,5,7,8'!$A:$D,4,FALSE)),0,VLOOKUP('Skin-HRS local'!T201,'O03, tab 2,3,5,7,8'!$A:$D,4,FALSE)))</f>
        <v>0</v>
      </c>
      <c r="AB201">
        <f>IF($E201="gas","",IF(ISERROR(VLOOKUP('Skin-HRS local'!U201,'O03, tab 2,3,5,7,8'!$A:$D,4,FALSE)),0,VLOOKUP('Skin-HRS local'!U201,'O03, tab 2,3,5,7,8'!$A:$D,4,FALSE)))</f>
        <v>0</v>
      </c>
      <c r="AC201">
        <f>IF($E201="gas","",IF(ISERROR(VLOOKUP('Skin-HRS local'!V201,'O03, tab 2,3,5,7,8'!$A:$D,4,FALSE)),0,VLOOKUP('Skin-HRS local'!V201,'O03, tab 2,3,5,7,8'!$A:$D,4,FALSE)))</f>
        <v>0</v>
      </c>
      <c r="AD201" s="52">
        <f t="shared" si="34"/>
        <v>0</v>
      </c>
      <c r="AE201" t="str">
        <f>IF(OR(AD201=0,E201="gas"),"",INDEX('O03'!$B$16:$G$22,'Skin-HRS systemic'!S201,'Skin-HRS systemic'!AD201))</f>
        <v/>
      </c>
      <c r="AF201">
        <f>IF(E201="gas","",'Inhalation-E,WE,HS'!Q201)</f>
        <v>1</v>
      </c>
      <c r="AG201">
        <f>IF(OR(E201="gas",AD201=0),0,(1/('INPUT-Settings'!$E$4^4*'INPUT-Settings'!$E$5^3)^(1/9))^(10-AE201))</f>
        <v>0</v>
      </c>
      <c r="AH201" s="52">
        <f t="shared" si="35"/>
        <v>0</v>
      </c>
    </row>
    <row r="202" spans="1:34" x14ac:dyDescent="0.3">
      <c r="A202">
        <f>'Skin-HRS local'!A202</f>
        <v>0</v>
      </c>
      <c r="B202">
        <f>'Skin-HRS local'!B202</f>
        <v>0</v>
      </c>
      <c r="C202">
        <f>'Skin-HRS local'!C202</f>
        <v>0</v>
      </c>
      <c r="D202">
        <f>'Skin-HRS local'!D202</f>
        <v>0</v>
      </c>
      <c r="E202">
        <f>VLOOKUP(D202,Substances!A:B,2,FALSE)</f>
        <v>0</v>
      </c>
      <c r="F202" t="e">
        <f>'Skin-MT body'!CS202</f>
        <v>#N/A</v>
      </c>
      <c r="G202" t="str">
        <f>IF(E202="gas","",'Skin-HRS local'!G202)</f>
        <v>Immersion</v>
      </c>
      <c r="H202" t="str">
        <f>IF(E202="liquid",VLOOKUP(G202,'G03, tab A1'!$B$14:$D$19,2,FALSE),IF(E202="solid",VLOOKUP(G202,'G03, tab A1'!$B$5:$D$10,2,FALSE),""))</f>
        <v/>
      </c>
      <c r="I202" s="52" t="e">
        <f t="shared" si="27"/>
        <v>#N/A</v>
      </c>
      <c r="J202" t="str">
        <f>IF(OR(E202="solid",E202="liquid"),I202*'Skin-HRS local'!K202,"")</f>
        <v/>
      </c>
      <c r="K202" t="e">
        <f>IF(OR(E202="solid",E202="gas",VLOOKUP('Skin-HRS systemic'!D202,'INPUT-Substances'!A:T,18,FALSE)="yes",VLOOKUP('Skin-HRS systemic'!D202,'INPUT-Substances'!A:T,19,FALSE)&gt;500,VLOOKUP('Skin-HRS systemic'!D202,'INPUT-Substances'!A:T,20,FALSE)&gt;5,VLOOKUP('Skin-HRS systemic'!D202,'INPUT-Substances'!A:T,20,FALSE)&lt;(-1)),0.1,1)</f>
        <v>#N/A</v>
      </c>
      <c r="L202" t="e">
        <f t="shared" si="28"/>
        <v>#VALUE!</v>
      </c>
      <c r="M202">
        <f>IF(E202="gas","",'Skin-HRS local'!AJ202)</f>
        <v>0</v>
      </c>
      <c r="N202">
        <f t="shared" si="29"/>
        <v>0.1</v>
      </c>
      <c r="O202" t="e">
        <f t="shared" si="30"/>
        <v>#VALUE!</v>
      </c>
      <c r="P202" s="52" t="e">
        <f t="shared" si="31"/>
        <v>#VALUE!</v>
      </c>
      <c r="Q202">
        <f>IF(E202="gas","",VLOOKUP('Skin-HRS local'!AQ202,'O03, tab 2,3,5,7,8'!$G$18:$I$21,3,FALSE))</f>
        <v>10</v>
      </c>
      <c r="R202" s="52" t="e">
        <f t="shared" si="32"/>
        <v>#VALUE!</v>
      </c>
      <c r="S202" s="52" t="e">
        <f t="shared" si="33"/>
        <v>#VALUE!</v>
      </c>
      <c r="T202">
        <f>IF($E202="gas","",IF(ISERROR(VLOOKUP('Skin-HRS local'!M202,'O03, tab 2,3,5,7,8'!$A:$D,4,FALSE)),0,VLOOKUP('Skin-HRS local'!M202,'O03, tab 2,3,5,7,8'!$A:$D,4,FALSE)))</f>
        <v>0</v>
      </c>
      <c r="U202">
        <f>IF($E202="gas","",IF(ISERROR(VLOOKUP('Skin-HRS local'!N202,'O03, tab 2,3,5,7,8'!$A:$D,4,FALSE)),0,VLOOKUP('Skin-HRS local'!N202,'O03, tab 2,3,5,7,8'!$A:$D,4,FALSE)))</f>
        <v>0</v>
      </c>
      <c r="V202">
        <f>IF($E202="gas","",IF(ISERROR(VLOOKUP('Skin-HRS local'!O202,'O03, tab 2,3,5,7,8'!$A:$D,4,FALSE)),0,VLOOKUP('Skin-HRS local'!O202,'O03, tab 2,3,5,7,8'!$A:$D,4,FALSE)))</f>
        <v>0</v>
      </c>
      <c r="W202">
        <f>IF($E202="gas","",IF(ISERROR(VLOOKUP('Skin-HRS local'!P202,'O03, tab 2,3,5,7,8'!$A:$D,4,FALSE)),0,VLOOKUP('Skin-HRS local'!P202,'O03, tab 2,3,5,7,8'!$A:$D,4,FALSE)))</f>
        <v>0</v>
      </c>
      <c r="X202">
        <f>IF($E202="gas","",IF(ISERROR(VLOOKUP('Skin-HRS local'!Q202,'O03, tab 2,3,5,7,8'!$A:$D,4,FALSE)),0,VLOOKUP('Skin-HRS local'!Q202,'O03, tab 2,3,5,7,8'!$A:$D,4,FALSE)))</f>
        <v>0</v>
      </c>
      <c r="Y202">
        <f>IF($E202="gas","",IF(ISERROR(VLOOKUP('Skin-HRS local'!R202,'O03, tab 2,3,5,7,8'!$A:$D,4,FALSE)),0,VLOOKUP('Skin-HRS local'!R202,'O03, tab 2,3,5,7,8'!$A:$D,4,FALSE)))</f>
        <v>0</v>
      </c>
      <c r="Z202">
        <f>IF($E202="gas","",IF(ISERROR(VLOOKUP('Skin-HRS local'!S202,'O03, tab 2,3,5,7,8'!$A:$D,4,FALSE)),0,VLOOKUP('Skin-HRS local'!S202,'O03, tab 2,3,5,7,8'!$A:$D,4,FALSE)))</f>
        <v>0</v>
      </c>
      <c r="AA202">
        <f>IF($E202="gas","",IF(ISERROR(VLOOKUP('Skin-HRS local'!T202,'O03, tab 2,3,5,7,8'!$A:$D,4,FALSE)),0,VLOOKUP('Skin-HRS local'!T202,'O03, tab 2,3,5,7,8'!$A:$D,4,FALSE)))</f>
        <v>0</v>
      </c>
      <c r="AB202">
        <f>IF($E202="gas","",IF(ISERROR(VLOOKUP('Skin-HRS local'!U202,'O03, tab 2,3,5,7,8'!$A:$D,4,FALSE)),0,VLOOKUP('Skin-HRS local'!U202,'O03, tab 2,3,5,7,8'!$A:$D,4,FALSE)))</f>
        <v>0</v>
      </c>
      <c r="AC202">
        <f>IF($E202="gas","",IF(ISERROR(VLOOKUP('Skin-HRS local'!V202,'O03, tab 2,3,5,7,8'!$A:$D,4,FALSE)),0,VLOOKUP('Skin-HRS local'!V202,'O03, tab 2,3,5,7,8'!$A:$D,4,FALSE)))</f>
        <v>0</v>
      </c>
      <c r="AD202" s="52">
        <f t="shared" si="34"/>
        <v>0</v>
      </c>
      <c r="AE202" t="str">
        <f>IF(OR(AD202=0,E202="gas"),"",INDEX('O03'!$B$16:$G$22,'Skin-HRS systemic'!S202,'Skin-HRS systemic'!AD202))</f>
        <v/>
      </c>
      <c r="AF202">
        <f>IF(E202="gas","",'Inhalation-E,WE,HS'!Q202)</f>
        <v>1</v>
      </c>
      <c r="AG202">
        <f>IF(OR(E202="gas",AD202=0),0,(1/('INPUT-Settings'!$E$4^4*'INPUT-Settings'!$E$5^3)^(1/9))^(10-AE202))</f>
        <v>0</v>
      </c>
      <c r="AH202" s="52">
        <f t="shared" si="35"/>
        <v>0</v>
      </c>
    </row>
    <row r="203" spans="1:34" x14ac:dyDescent="0.3">
      <c r="A203">
        <f>'Skin-HRS local'!A203</f>
        <v>0</v>
      </c>
      <c r="B203">
        <f>'Skin-HRS local'!B203</f>
        <v>0</v>
      </c>
      <c r="C203">
        <f>'Skin-HRS local'!C203</f>
        <v>0</v>
      </c>
      <c r="D203">
        <f>'Skin-HRS local'!D203</f>
        <v>0</v>
      </c>
      <c r="E203">
        <f>VLOOKUP(D203,Substances!A:B,2,FALSE)</f>
        <v>0</v>
      </c>
      <c r="F203" t="e">
        <f>'Skin-MT body'!CS203</f>
        <v>#N/A</v>
      </c>
      <c r="G203" t="str">
        <f>IF(E203="gas","",'Skin-HRS local'!G203)</f>
        <v>Immersion</v>
      </c>
      <c r="H203" t="str">
        <f>IF(E203="liquid",VLOOKUP(G203,'G03, tab A1'!$B$14:$D$19,2,FALSE),IF(E203="solid",VLOOKUP(G203,'G03, tab A1'!$B$5:$D$10,2,FALSE),""))</f>
        <v/>
      </c>
      <c r="I203" s="52" t="e">
        <f t="shared" si="27"/>
        <v>#N/A</v>
      </c>
      <c r="J203" t="str">
        <f>IF(OR(E203="solid",E203="liquid"),I203*'Skin-HRS local'!K203,"")</f>
        <v/>
      </c>
      <c r="K203" t="e">
        <f>IF(OR(E203="solid",E203="gas",VLOOKUP('Skin-HRS systemic'!D203,'INPUT-Substances'!A:T,18,FALSE)="yes",VLOOKUP('Skin-HRS systemic'!D203,'INPUT-Substances'!A:T,19,FALSE)&gt;500,VLOOKUP('Skin-HRS systemic'!D203,'INPUT-Substances'!A:T,20,FALSE)&gt;5,VLOOKUP('Skin-HRS systemic'!D203,'INPUT-Substances'!A:T,20,FALSE)&lt;(-1)),0.1,1)</f>
        <v>#N/A</v>
      </c>
      <c r="L203" t="e">
        <f t="shared" si="28"/>
        <v>#VALUE!</v>
      </c>
      <c r="M203">
        <f>IF(E203="gas","",'Skin-HRS local'!AJ203)</f>
        <v>0</v>
      </c>
      <c r="N203">
        <f t="shared" si="29"/>
        <v>0.1</v>
      </c>
      <c r="O203" t="e">
        <f t="shared" si="30"/>
        <v>#VALUE!</v>
      </c>
      <c r="P203" s="52" t="e">
        <f t="shared" si="31"/>
        <v>#VALUE!</v>
      </c>
      <c r="Q203">
        <f>IF(E203="gas","",VLOOKUP('Skin-HRS local'!AQ203,'O03, tab 2,3,5,7,8'!$G$18:$I$21,3,FALSE))</f>
        <v>10</v>
      </c>
      <c r="R203" s="52" t="e">
        <f t="shared" si="32"/>
        <v>#VALUE!</v>
      </c>
      <c r="S203" s="52" t="e">
        <f t="shared" si="33"/>
        <v>#VALUE!</v>
      </c>
      <c r="T203">
        <f>IF($E203="gas","",IF(ISERROR(VLOOKUP('Skin-HRS local'!M203,'O03, tab 2,3,5,7,8'!$A:$D,4,FALSE)),0,VLOOKUP('Skin-HRS local'!M203,'O03, tab 2,3,5,7,8'!$A:$D,4,FALSE)))</f>
        <v>0</v>
      </c>
      <c r="U203">
        <f>IF($E203="gas","",IF(ISERROR(VLOOKUP('Skin-HRS local'!N203,'O03, tab 2,3,5,7,8'!$A:$D,4,FALSE)),0,VLOOKUP('Skin-HRS local'!N203,'O03, tab 2,3,5,7,8'!$A:$D,4,FALSE)))</f>
        <v>0</v>
      </c>
      <c r="V203">
        <f>IF($E203="gas","",IF(ISERROR(VLOOKUP('Skin-HRS local'!O203,'O03, tab 2,3,5,7,8'!$A:$D,4,FALSE)),0,VLOOKUP('Skin-HRS local'!O203,'O03, tab 2,3,5,7,8'!$A:$D,4,FALSE)))</f>
        <v>0</v>
      </c>
      <c r="W203">
        <f>IF($E203="gas","",IF(ISERROR(VLOOKUP('Skin-HRS local'!P203,'O03, tab 2,3,5,7,8'!$A:$D,4,FALSE)),0,VLOOKUP('Skin-HRS local'!P203,'O03, tab 2,3,5,7,8'!$A:$D,4,FALSE)))</f>
        <v>0</v>
      </c>
      <c r="X203">
        <f>IF($E203="gas","",IF(ISERROR(VLOOKUP('Skin-HRS local'!Q203,'O03, tab 2,3,5,7,8'!$A:$D,4,FALSE)),0,VLOOKUP('Skin-HRS local'!Q203,'O03, tab 2,3,5,7,8'!$A:$D,4,FALSE)))</f>
        <v>0</v>
      </c>
      <c r="Y203">
        <f>IF($E203="gas","",IF(ISERROR(VLOOKUP('Skin-HRS local'!R203,'O03, tab 2,3,5,7,8'!$A:$D,4,FALSE)),0,VLOOKUP('Skin-HRS local'!R203,'O03, tab 2,3,5,7,8'!$A:$D,4,FALSE)))</f>
        <v>0</v>
      </c>
      <c r="Z203">
        <f>IF($E203="gas","",IF(ISERROR(VLOOKUP('Skin-HRS local'!S203,'O03, tab 2,3,5,7,8'!$A:$D,4,FALSE)),0,VLOOKUP('Skin-HRS local'!S203,'O03, tab 2,3,5,7,8'!$A:$D,4,FALSE)))</f>
        <v>0</v>
      </c>
      <c r="AA203">
        <f>IF($E203="gas","",IF(ISERROR(VLOOKUP('Skin-HRS local'!T203,'O03, tab 2,3,5,7,8'!$A:$D,4,FALSE)),0,VLOOKUP('Skin-HRS local'!T203,'O03, tab 2,3,5,7,8'!$A:$D,4,FALSE)))</f>
        <v>0</v>
      </c>
      <c r="AB203">
        <f>IF($E203="gas","",IF(ISERROR(VLOOKUP('Skin-HRS local'!U203,'O03, tab 2,3,5,7,8'!$A:$D,4,FALSE)),0,VLOOKUP('Skin-HRS local'!U203,'O03, tab 2,3,5,7,8'!$A:$D,4,FALSE)))</f>
        <v>0</v>
      </c>
      <c r="AC203">
        <f>IF($E203="gas","",IF(ISERROR(VLOOKUP('Skin-HRS local'!V203,'O03, tab 2,3,5,7,8'!$A:$D,4,FALSE)),0,VLOOKUP('Skin-HRS local'!V203,'O03, tab 2,3,5,7,8'!$A:$D,4,FALSE)))</f>
        <v>0</v>
      </c>
      <c r="AD203" s="52">
        <f t="shared" si="34"/>
        <v>0</v>
      </c>
      <c r="AE203" t="str">
        <f>IF(OR(AD203=0,E203="gas"),"",INDEX('O03'!$B$16:$G$22,'Skin-HRS systemic'!S203,'Skin-HRS systemic'!AD203))</f>
        <v/>
      </c>
      <c r="AF203">
        <f>IF(E203="gas","",'Inhalation-E,WE,HS'!Q203)</f>
        <v>1</v>
      </c>
      <c r="AG203">
        <f>IF(OR(E203="gas",AD203=0),0,(1/('INPUT-Settings'!$E$4^4*'INPUT-Settings'!$E$5^3)^(1/9))^(10-AE203))</f>
        <v>0</v>
      </c>
      <c r="AH203" s="52">
        <f t="shared" si="35"/>
        <v>0</v>
      </c>
    </row>
    <row r="204" spans="1:34" x14ac:dyDescent="0.3">
      <c r="A204">
        <f>'Skin-HRS local'!A204</f>
        <v>0</v>
      </c>
      <c r="B204">
        <f>'Skin-HRS local'!B204</f>
        <v>0</v>
      </c>
      <c r="C204">
        <f>'Skin-HRS local'!C204</f>
        <v>0</v>
      </c>
      <c r="D204">
        <f>'Skin-HRS local'!D204</f>
        <v>0</v>
      </c>
      <c r="E204">
        <f>VLOOKUP(D204,Substances!A:B,2,FALSE)</f>
        <v>0</v>
      </c>
      <c r="F204" t="e">
        <f>'Skin-MT body'!CS204</f>
        <v>#N/A</v>
      </c>
      <c r="G204" t="str">
        <f>IF(E204="gas","",'Skin-HRS local'!G204)</f>
        <v>Immersion</v>
      </c>
      <c r="H204" t="str">
        <f>IF(E204="liquid",VLOOKUP(G204,'G03, tab A1'!$B$14:$D$19,2,FALSE),IF(E204="solid",VLOOKUP(G204,'G03, tab A1'!$B$5:$D$10,2,FALSE),""))</f>
        <v/>
      </c>
      <c r="I204" s="52" t="e">
        <f t="shared" si="27"/>
        <v>#N/A</v>
      </c>
      <c r="J204" t="str">
        <f>IF(OR(E204="solid",E204="liquid"),I204*'Skin-HRS local'!K204,"")</f>
        <v/>
      </c>
      <c r="K204" t="e">
        <f>IF(OR(E204="solid",E204="gas",VLOOKUP('Skin-HRS systemic'!D204,'INPUT-Substances'!A:T,18,FALSE)="yes",VLOOKUP('Skin-HRS systemic'!D204,'INPUT-Substances'!A:T,19,FALSE)&gt;500,VLOOKUP('Skin-HRS systemic'!D204,'INPUT-Substances'!A:T,20,FALSE)&gt;5,VLOOKUP('Skin-HRS systemic'!D204,'INPUT-Substances'!A:T,20,FALSE)&lt;(-1)),0.1,1)</f>
        <v>#N/A</v>
      </c>
      <c r="L204" t="e">
        <f t="shared" si="28"/>
        <v>#VALUE!</v>
      </c>
      <c r="M204">
        <f>IF(E204="gas","",'Skin-HRS local'!AJ204)</f>
        <v>0</v>
      </c>
      <c r="N204">
        <f t="shared" si="29"/>
        <v>0.1</v>
      </c>
      <c r="O204" t="e">
        <f t="shared" si="30"/>
        <v>#VALUE!</v>
      </c>
      <c r="P204" s="52" t="e">
        <f t="shared" si="31"/>
        <v>#VALUE!</v>
      </c>
      <c r="Q204">
        <f>IF(E204="gas","",VLOOKUP('Skin-HRS local'!AQ204,'O03, tab 2,3,5,7,8'!$G$18:$I$21,3,FALSE))</f>
        <v>10</v>
      </c>
      <c r="R204" s="52" t="e">
        <f t="shared" si="32"/>
        <v>#VALUE!</v>
      </c>
      <c r="S204" s="52" t="e">
        <f t="shared" si="33"/>
        <v>#VALUE!</v>
      </c>
      <c r="T204">
        <f>IF($E204="gas","",IF(ISERROR(VLOOKUP('Skin-HRS local'!M204,'O03, tab 2,3,5,7,8'!$A:$D,4,FALSE)),0,VLOOKUP('Skin-HRS local'!M204,'O03, tab 2,3,5,7,8'!$A:$D,4,FALSE)))</f>
        <v>0</v>
      </c>
      <c r="U204">
        <f>IF($E204="gas","",IF(ISERROR(VLOOKUP('Skin-HRS local'!N204,'O03, tab 2,3,5,7,8'!$A:$D,4,FALSE)),0,VLOOKUP('Skin-HRS local'!N204,'O03, tab 2,3,5,7,8'!$A:$D,4,FALSE)))</f>
        <v>0</v>
      </c>
      <c r="V204">
        <f>IF($E204="gas","",IF(ISERROR(VLOOKUP('Skin-HRS local'!O204,'O03, tab 2,3,5,7,8'!$A:$D,4,FALSE)),0,VLOOKUP('Skin-HRS local'!O204,'O03, tab 2,3,5,7,8'!$A:$D,4,FALSE)))</f>
        <v>0</v>
      </c>
      <c r="W204">
        <f>IF($E204="gas","",IF(ISERROR(VLOOKUP('Skin-HRS local'!P204,'O03, tab 2,3,5,7,8'!$A:$D,4,FALSE)),0,VLOOKUP('Skin-HRS local'!P204,'O03, tab 2,3,5,7,8'!$A:$D,4,FALSE)))</f>
        <v>0</v>
      </c>
      <c r="X204">
        <f>IF($E204="gas","",IF(ISERROR(VLOOKUP('Skin-HRS local'!Q204,'O03, tab 2,3,5,7,8'!$A:$D,4,FALSE)),0,VLOOKUP('Skin-HRS local'!Q204,'O03, tab 2,3,5,7,8'!$A:$D,4,FALSE)))</f>
        <v>0</v>
      </c>
      <c r="Y204">
        <f>IF($E204="gas","",IF(ISERROR(VLOOKUP('Skin-HRS local'!R204,'O03, tab 2,3,5,7,8'!$A:$D,4,FALSE)),0,VLOOKUP('Skin-HRS local'!R204,'O03, tab 2,3,5,7,8'!$A:$D,4,FALSE)))</f>
        <v>0</v>
      </c>
      <c r="Z204">
        <f>IF($E204="gas","",IF(ISERROR(VLOOKUP('Skin-HRS local'!S204,'O03, tab 2,3,5,7,8'!$A:$D,4,FALSE)),0,VLOOKUP('Skin-HRS local'!S204,'O03, tab 2,3,5,7,8'!$A:$D,4,FALSE)))</f>
        <v>0</v>
      </c>
      <c r="AA204">
        <f>IF($E204="gas","",IF(ISERROR(VLOOKUP('Skin-HRS local'!T204,'O03, tab 2,3,5,7,8'!$A:$D,4,FALSE)),0,VLOOKUP('Skin-HRS local'!T204,'O03, tab 2,3,5,7,8'!$A:$D,4,FALSE)))</f>
        <v>0</v>
      </c>
      <c r="AB204">
        <f>IF($E204="gas","",IF(ISERROR(VLOOKUP('Skin-HRS local'!U204,'O03, tab 2,3,5,7,8'!$A:$D,4,FALSE)),0,VLOOKUP('Skin-HRS local'!U204,'O03, tab 2,3,5,7,8'!$A:$D,4,FALSE)))</f>
        <v>0</v>
      </c>
      <c r="AC204">
        <f>IF($E204="gas","",IF(ISERROR(VLOOKUP('Skin-HRS local'!V204,'O03, tab 2,3,5,7,8'!$A:$D,4,FALSE)),0,VLOOKUP('Skin-HRS local'!V204,'O03, tab 2,3,5,7,8'!$A:$D,4,FALSE)))</f>
        <v>0</v>
      </c>
      <c r="AD204" s="52">
        <f t="shared" si="34"/>
        <v>0</v>
      </c>
      <c r="AE204" t="str">
        <f>IF(OR(AD204=0,E204="gas"),"",INDEX('O03'!$B$16:$G$22,'Skin-HRS systemic'!S204,'Skin-HRS systemic'!AD204))</f>
        <v/>
      </c>
      <c r="AF204">
        <f>IF(E204="gas","",'Inhalation-E,WE,HS'!Q204)</f>
        <v>1</v>
      </c>
      <c r="AG204">
        <f>IF(OR(E204="gas",AD204=0),0,(1/('INPUT-Settings'!$E$4^4*'INPUT-Settings'!$E$5^3)^(1/9))^(10-AE204))</f>
        <v>0</v>
      </c>
      <c r="AH204" s="52">
        <f t="shared" si="35"/>
        <v>0</v>
      </c>
    </row>
    <row r="205" spans="1:34" x14ac:dyDescent="0.3">
      <c r="A205">
        <f>'Skin-HRS local'!A205</f>
        <v>0</v>
      </c>
      <c r="B205">
        <f>'Skin-HRS local'!B205</f>
        <v>0</v>
      </c>
      <c r="C205">
        <f>'Skin-HRS local'!C205</f>
        <v>0</v>
      </c>
      <c r="D205">
        <f>'Skin-HRS local'!D205</f>
        <v>0</v>
      </c>
      <c r="E205">
        <f>VLOOKUP(D205,Substances!A:B,2,FALSE)</f>
        <v>0</v>
      </c>
      <c r="F205" t="e">
        <f>'Skin-MT body'!CS205</f>
        <v>#N/A</v>
      </c>
      <c r="G205" t="str">
        <f>IF(E205="gas","",'Skin-HRS local'!G205)</f>
        <v>Immersion</v>
      </c>
      <c r="H205" t="str">
        <f>IF(E205="liquid",VLOOKUP(G205,'G03, tab A1'!$B$14:$D$19,2,FALSE),IF(E205="solid",VLOOKUP(G205,'G03, tab A1'!$B$5:$D$10,2,FALSE),""))</f>
        <v/>
      </c>
      <c r="I205" s="52" t="e">
        <f t="shared" si="27"/>
        <v>#N/A</v>
      </c>
      <c r="J205" t="str">
        <f>IF(OR(E205="solid",E205="liquid"),I205*'Skin-HRS local'!K205,"")</f>
        <v/>
      </c>
      <c r="K205" t="e">
        <f>IF(OR(E205="solid",E205="gas",VLOOKUP('Skin-HRS systemic'!D205,'INPUT-Substances'!A:T,18,FALSE)="yes",VLOOKUP('Skin-HRS systemic'!D205,'INPUT-Substances'!A:T,19,FALSE)&gt;500,VLOOKUP('Skin-HRS systemic'!D205,'INPUT-Substances'!A:T,20,FALSE)&gt;5,VLOOKUP('Skin-HRS systemic'!D205,'INPUT-Substances'!A:T,20,FALSE)&lt;(-1)),0.1,1)</f>
        <v>#N/A</v>
      </c>
      <c r="L205" t="e">
        <f t="shared" si="28"/>
        <v>#VALUE!</v>
      </c>
      <c r="M205">
        <f>IF(E205="gas","",'Skin-HRS local'!AJ205)</f>
        <v>0</v>
      </c>
      <c r="N205">
        <f t="shared" si="29"/>
        <v>0.1</v>
      </c>
      <c r="O205" t="e">
        <f t="shared" si="30"/>
        <v>#VALUE!</v>
      </c>
      <c r="P205" s="52" t="e">
        <f t="shared" si="31"/>
        <v>#VALUE!</v>
      </c>
      <c r="Q205">
        <f>IF(E205="gas","",VLOOKUP('Skin-HRS local'!AQ205,'O03, tab 2,3,5,7,8'!$G$18:$I$21,3,FALSE))</f>
        <v>10</v>
      </c>
      <c r="R205" s="52" t="e">
        <f t="shared" si="32"/>
        <v>#VALUE!</v>
      </c>
      <c r="S205" s="52" t="e">
        <f t="shared" si="33"/>
        <v>#VALUE!</v>
      </c>
      <c r="T205">
        <f>IF($E205="gas","",IF(ISERROR(VLOOKUP('Skin-HRS local'!M205,'O03, tab 2,3,5,7,8'!$A:$D,4,FALSE)),0,VLOOKUP('Skin-HRS local'!M205,'O03, tab 2,3,5,7,8'!$A:$D,4,FALSE)))</f>
        <v>0</v>
      </c>
      <c r="U205">
        <f>IF($E205="gas","",IF(ISERROR(VLOOKUP('Skin-HRS local'!N205,'O03, tab 2,3,5,7,8'!$A:$D,4,FALSE)),0,VLOOKUP('Skin-HRS local'!N205,'O03, tab 2,3,5,7,8'!$A:$D,4,FALSE)))</f>
        <v>0</v>
      </c>
      <c r="V205">
        <f>IF($E205="gas","",IF(ISERROR(VLOOKUP('Skin-HRS local'!O205,'O03, tab 2,3,5,7,8'!$A:$D,4,FALSE)),0,VLOOKUP('Skin-HRS local'!O205,'O03, tab 2,3,5,7,8'!$A:$D,4,FALSE)))</f>
        <v>0</v>
      </c>
      <c r="W205">
        <f>IF($E205="gas","",IF(ISERROR(VLOOKUP('Skin-HRS local'!P205,'O03, tab 2,3,5,7,8'!$A:$D,4,FALSE)),0,VLOOKUP('Skin-HRS local'!P205,'O03, tab 2,3,5,7,8'!$A:$D,4,FALSE)))</f>
        <v>0</v>
      </c>
      <c r="X205">
        <f>IF($E205="gas","",IF(ISERROR(VLOOKUP('Skin-HRS local'!Q205,'O03, tab 2,3,5,7,8'!$A:$D,4,FALSE)),0,VLOOKUP('Skin-HRS local'!Q205,'O03, tab 2,3,5,7,8'!$A:$D,4,FALSE)))</f>
        <v>0</v>
      </c>
      <c r="Y205">
        <f>IF($E205="gas","",IF(ISERROR(VLOOKUP('Skin-HRS local'!R205,'O03, tab 2,3,5,7,8'!$A:$D,4,FALSE)),0,VLOOKUP('Skin-HRS local'!R205,'O03, tab 2,3,5,7,8'!$A:$D,4,FALSE)))</f>
        <v>0</v>
      </c>
      <c r="Z205">
        <f>IF($E205="gas","",IF(ISERROR(VLOOKUP('Skin-HRS local'!S205,'O03, tab 2,3,5,7,8'!$A:$D,4,FALSE)),0,VLOOKUP('Skin-HRS local'!S205,'O03, tab 2,3,5,7,8'!$A:$D,4,FALSE)))</f>
        <v>0</v>
      </c>
      <c r="AA205">
        <f>IF($E205="gas","",IF(ISERROR(VLOOKUP('Skin-HRS local'!T205,'O03, tab 2,3,5,7,8'!$A:$D,4,FALSE)),0,VLOOKUP('Skin-HRS local'!T205,'O03, tab 2,3,5,7,8'!$A:$D,4,FALSE)))</f>
        <v>0</v>
      </c>
      <c r="AB205">
        <f>IF($E205="gas","",IF(ISERROR(VLOOKUP('Skin-HRS local'!U205,'O03, tab 2,3,5,7,8'!$A:$D,4,FALSE)),0,VLOOKUP('Skin-HRS local'!U205,'O03, tab 2,3,5,7,8'!$A:$D,4,FALSE)))</f>
        <v>0</v>
      </c>
      <c r="AC205">
        <f>IF($E205="gas","",IF(ISERROR(VLOOKUP('Skin-HRS local'!V205,'O03, tab 2,3,5,7,8'!$A:$D,4,FALSE)),0,VLOOKUP('Skin-HRS local'!V205,'O03, tab 2,3,5,7,8'!$A:$D,4,FALSE)))</f>
        <v>0</v>
      </c>
      <c r="AD205" s="52">
        <f t="shared" si="34"/>
        <v>0</v>
      </c>
      <c r="AE205" t="str">
        <f>IF(OR(AD205=0,E205="gas"),"",INDEX('O03'!$B$16:$G$22,'Skin-HRS systemic'!S205,'Skin-HRS systemic'!AD205))</f>
        <v/>
      </c>
      <c r="AF205">
        <f>IF(E205="gas","",'Inhalation-E,WE,HS'!Q205)</f>
        <v>1</v>
      </c>
      <c r="AG205">
        <f>IF(OR(E205="gas",AD205=0),0,(1/('INPUT-Settings'!$E$4^4*'INPUT-Settings'!$E$5^3)^(1/9))^(10-AE205))</f>
        <v>0</v>
      </c>
      <c r="AH205" s="52">
        <f t="shared" si="35"/>
        <v>0</v>
      </c>
    </row>
    <row r="206" spans="1:34" x14ac:dyDescent="0.3">
      <c r="A206">
        <f>'Skin-HRS local'!A206</f>
        <v>0</v>
      </c>
      <c r="B206">
        <f>'Skin-HRS local'!B206</f>
        <v>0</v>
      </c>
      <c r="C206">
        <f>'Skin-HRS local'!C206</f>
        <v>0</v>
      </c>
      <c r="D206">
        <f>'Skin-HRS local'!D206</f>
        <v>0</v>
      </c>
      <c r="E206">
        <f>VLOOKUP(D206,Substances!A:B,2,FALSE)</f>
        <v>0</v>
      </c>
      <c r="F206" t="e">
        <f>'Skin-MT body'!CS206</f>
        <v>#N/A</v>
      </c>
      <c r="G206" t="str">
        <f>IF(E206="gas","",'Skin-HRS local'!G206)</f>
        <v>Immersion</v>
      </c>
      <c r="H206" t="str">
        <f>IF(E206="liquid",VLOOKUP(G206,'G03, tab A1'!$B$14:$D$19,2,FALSE),IF(E206="solid",VLOOKUP(G206,'G03, tab A1'!$B$5:$D$10,2,FALSE),""))</f>
        <v/>
      </c>
      <c r="I206" s="52" t="e">
        <f t="shared" si="27"/>
        <v>#N/A</v>
      </c>
      <c r="J206" t="str">
        <f>IF(OR(E206="solid",E206="liquid"),I206*'Skin-HRS local'!K206,"")</f>
        <v/>
      </c>
      <c r="K206" t="e">
        <f>IF(OR(E206="solid",E206="gas",VLOOKUP('Skin-HRS systemic'!D206,'INPUT-Substances'!A:T,18,FALSE)="yes",VLOOKUP('Skin-HRS systemic'!D206,'INPUT-Substances'!A:T,19,FALSE)&gt;500,VLOOKUP('Skin-HRS systemic'!D206,'INPUT-Substances'!A:T,20,FALSE)&gt;5,VLOOKUP('Skin-HRS systemic'!D206,'INPUT-Substances'!A:T,20,FALSE)&lt;(-1)),0.1,1)</f>
        <v>#N/A</v>
      </c>
      <c r="L206" t="e">
        <f t="shared" si="28"/>
        <v>#VALUE!</v>
      </c>
      <c r="M206">
        <f>IF(E206="gas","",'Skin-HRS local'!AJ206)</f>
        <v>0</v>
      </c>
      <c r="N206">
        <f t="shared" si="29"/>
        <v>0.1</v>
      </c>
      <c r="O206" t="e">
        <f t="shared" si="30"/>
        <v>#VALUE!</v>
      </c>
      <c r="P206" s="52" t="e">
        <f t="shared" si="31"/>
        <v>#VALUE!</v>
      </c>
      <c r="Q206">
        <f>IF(E206="gas","",VLOOKUP('Skin-HRS local'!AQ206,'O03, tab 2,3,5,7,8'!$G$18:$I$21,3,FALSE))</f>
        <v>10</v>
      </c>
      <c r="R206" s="52" t="e">
        <f t="shared" si="32"/>
        <v>#VALUE!</v>
      </c>
      <c r="S206" s="52" t="e">
        <f t="shared" si="33"/>
        <v>#VALUE!</v>
      </c>
      <c r="T206">
        <f>IF($E206="gas","",IF(ISERROR(VLOOKUP('Skin-HRS local'!M206,'O03, tab 2,3,5,7,8'!$A:$D,4,FALSE)),0,VLOOKUP('Skin-HRS local'!M206,'O03, tab 2,3,5,7,8'!$A:$D,4,FALSE)))</f>
        <v>0</v>
      </c>
      <c r="U206">
        <f>IF($E206="gas","",IF(ISERROR(VLOOKUP('Skin-HRS local'!N206,'O03, tab 2,3,5,7,8'!$A:$D,4,FALSE)),0,VLOOKUP('Skin-HRS local'!N206,'O03, tab 2,3,5,7,8'!$A:$D,4,FALSE)))</f>
        <v>0</v>
      </c>
      <c r="V206">
        <f>IF($E206="gas","",IF(ISERROR(VLOOKUP('Skin-HRS local'!O206,'O03, tab 2,3,5,7,8'!$A:$D,4,FALSE)),0,VLOOKUP('Skin-HRS local'!O206,'O03, tab 2,3,5,7,8'!$A:$D,4,FALSE)))</f>
        <v>0</v>
      </c>
      <c r="W206">
        <f>IF($E206="gas","",IF(ISERROR(VLOOKUP('Skin-HRS local'!P206,'O03, tab 2,3,5,7,8'!$A:$D,4,FALSE)),0,VLOOKUP('Skin-HRS local'!P206,'O03, tab 2,3,5,7,8'!$A:$D,4,FALSE)))</f>
        <v>0</v>
      </c>
      <c r="X206">
        <f>IF($E206="gas","",IF(ISERROR(VLOOKUP('Skin-HRS local'!Q206,'O03, tab 2,3,5,7,8'!$A:$D,4,FALSE)),0,VLOOKUP('Skin-HRS local'!Q206,'O03, tab 2,3,5,7,8'!$A:$D,4,FALSE)))</f>
        <v>0</v>
      </c>
      <c r="Y206">
        <f>IF($E206="gas","",IF(ISERROR(VLOOKUP('Skin-HRS local'!R206,'O03, tab 2,3,5,7,8'!$A:$D,4,FALSE)),0,VLOOKUP('Skin-HRS local'!R206,'O03, tab 2,3,5,7,8'!$A:$D,4,FALSE)))</f>
        <v>0</v>
      </c>
      <c r="Z206">
        <f>IF($E206="gas","",IF(ISERROR(VLOOKUP('Skin-HRS local'!S206,'O03, tab 2,3,5,7,8'!$A:$D,4,FALSE)),0,VLOOKUP('Skin-HRS local'!S206,'O03, tab 2,3,5,7,8'!$A:$D,4,FALSE)))</f>
        <v>0</v>
      </c>
      <c r="AA206">
        <f>IF($E206="gas","",IF(ISERROR(VLOOKUP('Skin-HRS local'!T206,'O03, tab 2,3,5,7,8'!$A:$D,4,FALSE)),0,VLOOKUP('Skin-HRS local'!T206,'O03, tab 2,3,5,7,8'!$A:$D,4,FALSE)))</f>
        <v>0</v>
      </c>
      <c r="AB206">
        <f>IF($E206="gas","",IF(ISERROR(VLOOKUP('Skin-HRS local'!U206,'O03, tab 2,3,5,7,8'!$A:$D,4,FALSE)),0,VLOOKUP('Skin-HRS local'!U206,'O03, tab 2,3,5,7,8'!$A:$D,4,FALSE)))</f>
        <v>0</v>
      </c>
      <c r="AC206">
        <f>IF($E206="gas","",IF(ISERROR(VLOOKUP('Skin-HRS local'!V206,'O03, tab 2,3,5,7,8'!$A:$D,4,FALSE)),0,VLOOKUP('Skin-HRS local'!V206,'O03, tab 2,3,5,7,8'!$A:$D,4,FALSE)))</f>
        <v>0</v>
      </c>
      <c r="AD206" s="52">
        <f t="shared" si="34"/>
        <v>0</v>
      </c>
      <c r="AE206" t="str">
        <f>IF(OR(AD206=0,E206="gas"),"",INDEX('O03'!$B$16:$G$22,'Skin-HRS systemic'!S206,'Skin-HRS systemic'!AD206))</f>
        <v/>
      </c>
      <c r="AF206">
        <f>IF(E206="gas","",'Inhalation-E,WE,HS'!Q206)</f>
        <v>1</v>
      </c>
      <c r="AG206">
        <f>IF(OR(E206="gas",AD206=0),0,(1/('INPUT-Settings'!$E$4^4*'INPUT-Settings'!$E$5^3)^(1/9))^(10-AE206))</f>
        <v>0</v>
      </c>
      <c r="AH206" s="52">
        <f t="shared" si="35"/>
        <v>0</v>
      </c>
    </row>
    <row r="207" spans="1:34" x14ac:dyDescent="0.3">
      <c r="A207">
        <f>'Skin-HRS local'!A207</f>
        <v>0</v>
      </c>
      <c r="B207">
        <f>'Skin-HRS local'!B207</f>
        <v>0</v>
      </c>
      <c r="C207">
        <f>'Skin-HRS local'!C207</f>
        <v>0</v>
      </c>
      <c r="D207">
        <f>'Skin-HRS local'!D207</f>
        <v>0</v>
      </c>
      <c r="E207">
        <f>VLOOKUP(D207,Substances!A:B,2,FALSE)</f>
        <v>0</v>
      </c>
      <c r="F207" t="e">
        <f>'Skin-MT body'!CS207</f>
        <v>#N/A</v>
      </c>
      <c r="G207" t="str">
        <f>IF(E207="gas","",'Skin-HRS local'!G207)</f>
        <v>Immersion</v>
      </c>
      <c r="H207" t="str">
        <f>IF(E207="liquid",VLOOKUP(G207,'G03, tab A1'!$B$14:$D$19,2,FALSE),IF(E207="solid",VLOOKUP(G207,'G03, tab A1'!$B$5:$D$10,2,FALSE),""))</f>
        <v/>
      </c>
      <c r="I207" s="52" t="e">
        <f t="shared" si="27"/>
        <v>#N/A</v>
      </c>
      <c r="J207" t="str">
        <f>IF(OR(E207="solid",E207="liquid"),I207*'Skin-HRS local'!K207,"")</f>
        <v/>
      </c>
      <c r="K207" t="e">
        <f>IF(OR(E207="solid",E207="gas",VLOOKUP('Skin-HRS systemic'!D207,'INPUT-Substances'!A:T,18,FALSE)="yes",VLOOKUP('Skin-HRS systemic'!D207,'INPUT-Substances'!A:T,19,FALSE)&gt;500,VLOOKUP('Skin-HRS systemic'!D207,'INPUT-Substances'!A:T,20,FALSE)&gt;5,VLOOKUP('Skin-HRS systemic'!D207,'INPUT-Substances'!A:T,20,FALSE)&lt;(-1)),0.1,1)</f>
        <v>#N/A</v>
      </c>
      <c r="L207" t="e">
        <f t="shared" si="28"/>
        <v>#VALUE!</v>
      </c>
      <c r="M207">
        <f>IF(E207="gas","",'Skin-HRS local'!AJ207)</f>
        <v>0</v>
      </c>
      <c r="N207">
        <f t="shared" si="29"/>
        <v>0.1</v>
      </c>
      <c r="O207" t="e">
        <f t="shared" si="30"/>
        <v>#VALUE!</v>
      </c>
      <c r="P207" s="52" t="e">
        <f t="shared" si="31"/>
        <v>#VALUE!</v>
      </c>
      <c r="Q207">
        <f>IF(E207="gas","",VLOOKUP('Skin-HRS local'!AQ207,'O03, tab 2,3,5,7,8'!$G$18:$I$21,3,FALSE))</f>
        <v>10</v>
      </c>
      <c r="R207" s="52" t="e">
        <f t="shared" si="32"/>
        <v>#VALUE!</v>
      </c>
      <c r="S207" s="52" t="e">
        <f t="shared" si="33"/>
        <v>#VALUE!</v>
      </c>
      <c r="T207">
        <f>IF($E207="gas","",IF(ISERROR(VLOOKUP('Skin-HRS local'!M207,'O03, tab 2,3,5,7,8'!$A:$D,4,FALSE)),0,VLOOKUP('Skin-HRS local'!M207,'O03, tab 2,3,5,7,8'!$A:$D,4,FALSE)))</f>
        <v>0</v>
      </c>
      <c r="U207">
        <f>IF($E207="gas","",IF(ISERROR(VLOOKUP('Skin-HRS local'!N207,'O03, tab 2,3,5,7,8'!$A:$D,4,FALSE)),0,VLOOKUP('Skin-HRS local'!N207,'O03, tab 2,3,5,7,8'!$A:$D,4,FALSE)))</f>
        <v>0</v>
      </c>
      <c r="V207">
        <f>IF($E207="gas","",IF(ISERROR(VLOOKUP('Skin-HRS local'!O207,'O03, tab 2,3,5,7,8'!$A:$D,4,FALSE)),0,VLOOKUP('Skin-HRS local'!O207,'O03, tab 2,3,5,7,8'!$A:$D,4,FALSE)))</f>
        <v>0</v>
      </c>
      <c r="W207">
        <f>IF($E207="gas","",IF(ISERROR(VLOOKUP('Skin-HRS local'!P207,'O03, tab 2,3,5,7,8'!$A:$D,4,FALSE)),0,VLOOKUP('Skin-HRS local'!P207,'O03, tab 2,3,5,7,8'!$A:$D,4,FALSE)))</f>
        <v>0</v>
      </c>
      <c r="X207">
        <f>IF($E207="gas","",IF(ISERROR(VLOOKUP('Skin-HRS local'!Q207,'O03, tab 2,3,5,7,8'!$A:$D,4,FALSE)),0,VLOOKUP('Skin-HRS local'!Q207,'O03, tab 2,3,5,7,8'!$A:$D,4,FALSE)))</f>
        <v>0</v>
      </c>
      <c r="Y207">
        <f>IF($E207="gas","",IF(ISERROR(VLOOKUP('Skin-HRS local'!R207,'O03, tab 2,3,5,7,8'!$A:$D,4,FALSE)),0,VLOOKUP('Skin-HRS local'!R207,'O03, tab 2,3,5,7,8'!$A:$D,4,FALSE)))</f>
        <v>0</v>
      </c>
      <c r="Z207">
        <f>IF($E207="gas","",IF(ISERROR(VLOOKUP('Skin-HRS local'!S207,'O03, tab 2,3,5,7,8'!$A:$D,4,FALSE)),0,VLOOKUP('Skin-HRS local'!S207,'O03, tab 2,3,5,7,8'!$A:$D,4,FALSE)))</f>
        <v>0</v>
      </c>
      <c r="AA207">
        <f>IF($E207="gas","",IF(ISERROR(VLOOKUP('Skin-HRS local'!T207,'O03, tab 2,3,5,7,8'!$A:$D,4,FALSE)),0,VLOOKUP('Skin-HRS local'!T207,'O03, tab 2,3,5,7,8'!$A:$D,4,FALSE)))</f>
        <v>0</v>
      </c>
      <c r="AB207">
        <f>IF($E207="gas","",IF(ISERROR(VLOOKUP('Skin-HRS local'!U207,'O03, tab 2,3,5,7,8'!$A:$D,4,FALSE)),0,VLOOKUP('Skin-HRS local'!U207,'O03, tab 2,3,5,7,8'!$A:$D,4,FALSE)))</f>
        <v>0</v>
      </c>
      <c r="AC207">
        <f>IF($E207="gas","",IF(ISERROR(VLOOKUP('Skin-HRS local'!V207,'O03, tab 2,3,5,7,8'!$A:$D,4,FALSE)),0,VLOOKUP('Skin-HRS local'!V207,'O03, tab 2,3,5,7,8'!$A:$D,4,FALSE)))</f>
        <v>0</v>
      </c>
      <c r="AD207" s="52">
        <f t="shared" si="34"/>
        <v>0</v>
      </c>
      <c r="AE207" t="str">
        <f>IF(OR(AD207=0,E207="gas"),"",INDEX('O03'!$B$16:$G$22,'Skin-HRS systemic'!S207,'Skin-HRS systemic'!AD207))</f>
        <v/>
      </c>
      <c r="AF207">
        <f>IF(E207="gas","",'Inhalation-E,WE,HS'!Q207)</f>
        <v>1</v>
      </c>
      <c r="AG207">
        <f>IF(OR(E207="gas",AD207=0),0,(1/('INPUT-Settings'!$E$4^4*'INPUT-Settings'!$E$5^3)^(1/9))^(10-AE207))</f>
        <v>0</v>
      </c>
      <c r="AH207" s="52">
        <f t="shared" si="35"/>
        <v>0</v>
      </c>
    </row>
    <row r="208" spans="1:34" x14ac:dyDescent="0.3">
      <c r="A208">
        <f>'Skin-HRS local'!A208</f>
        <v>0</v>
      </c>
      <c r="B208">
        <f>'Skin-HRS local'!B208</f>
        <v>0</v>
      </c>
      <c r="C208">
        <f>'Skin-HRS local'!C208</f>
        <v>0</v>
      </c>
      <c r="D208">
        <f>'Skin-HRS local'!D208</f>
        <v>0</v>
      </c>
      <c r="E208">
        <f>VLOOKUP(D208,Substances!A:B,2,FALSE)</f>
        <v>0</v>
      </c>
      <c r="F208" t="e">
        <f>'Skin-MT body'!CS208</f>
        <v>#N/A</v>
      </c>
      <c r="G208" t="str">
        <f>IF(E208="gas","",'Skin-HRS local'!G208)</f>
        <v>Immersion</v>
      </c>
      <c r="H208" t="str">
        <f>IF(E208="liquid",VLOOKUP(G208,'G03, tab A1'!$B$14:$D$19,2,FALSE),IF(E208="solid",VLOOKUP(G208,'G03, tab A1'!$B$5:$D$10,2,FALSE),""))</f>
        <v/>
      </c>
      <c r="I208" s="52" t="e">
        <f t="shared" si="27"/>
        <v>#N/A</v>
      </c>
      <c r="J208" t="str">
        <f>IF(OR(E208="solid",E208="liquid"),I208*'Skin-HRS local'!K208,"")</f>
        <v/>
      </c>
      <c r="K208" t="e">
        <f>IF(OR(E208="solid",E208="gas",VLOOKUP('Skin-HRS systemic'!D208,'INPUT-Substances'!A:T,18,FALSE)="yes",VLOOKUP('Skin-HRS systemic'!D208,'INPUT-Substances'!A:T,19,FALSE)&gt;500,VLOOKUP('Skin-HRS systemic'!D208,'INPUT-Substances'!A:T,20,FALSE)&gt;5,VLOOKUP('Skin-HRS systemic'!D208,'INPUT-Substances'!A:T,20,FALSE)&lt;(-1)),0.1,1)</f>
        <v>#N/A</v>
      </c>
      <c r="L208" t="e">
        <f t="shared" si="28"/>
        <v>#VALUE!</v>
      </c>
      <c r="M208">
        <f>IF(E208="gas","",'Skin-HRS local'!AJ208)</f>
        <v>0</v>
      </c>
      <c r="N208">
        <f t="shared" si="29"/>
        <v>0.1</v>
      </c>
      <c r="O208" t="e">
        <f t="shared" si="30"/>
        <v>#VALUE!</v>
      </c>
      <c r="P208" s="52" t="e">
        <f t="shared" si="31"/>
        <v>#VALUE!</v>
      </c>
      <c r="Q208">
        <f>IF(E208="gas","",VLOOKUP('Skin-HRS local'!AQ208,'O03, tab 2,3,5,7,8'!$G$18:$I$21,3,FALSE))</f>
        <v>10</v>
      </c>
      <c r="R208" s="52" t="e">
        <f t="shared" si="32"/>
        <v>#VALUE!</v>
      </c>
      <c r="S208" s="52" t="e">
        <f t="shared" si="33"/>
        <v>#VALUE!</v>
      </c>
      <c r="T208">
        <f>IF($E208="gas","",IF(ISERROR(VLOOKUP('Skin-HRS local'!M208,'O03, tab 2,3,5,7,8'!$A:$D,4,FALSE)),0,VLOOKUP('Skin-HRS local'!M208,'O03, tab 2,3,5,7,8'!$A:$D,4,FALSE)))</f>
        <v>0</v>
      </c>
      <c r="U208">
        <f>IF($E208="gas","",IF(ISERROR(VLOOKUP('Skin-HRS local'!N208,'O03, tab 2,3,5,7,8'!$A:$D,4,FALSE)),0,VLOOKUP('Skin-HRS local'!N208,'O03, tab 2,3,5,7,8'!$A:$D,4,FALSE)))</f>
        <v>0</v>
      </c>
      <c r="V208">
        <f>IF($E208="gas","",IF(ISERROR(VLOOKUP('Skin-HRS local'!O208,'O03, tab 2,3,5,7,8'!$A:$D,4,FALSE)),0,VLOOKUP('Skin-HRS local'!O208,'O03, tab 2,3,5,7,8'!$A:$D,4,FALSE)))</f>
        <v>0</v>
      </c>
      <c r="W208">
        <f>IF($E208="gas","",IF(ISERROR(VLOOKUP('Skin-HRS local'!P208,'O03, tab 2,3,5,7,8'!$A:$D,4,FALSE)),0,VLOOKUP('Skin-HRS local'!P208,'O03, tab 2,3,5,7,8'!$A:$D,4,FALSE)))</f>
        <v>0</v>
      </c>
      <c r="X208">
        <f>IF($E208="gas","",IF(ISERROR(VLOOKUP('Skin-HRS local'!Q208,'O03, tab 2,3,5,7,8'!$A:$D,4,FALSE)),0,VLOOKUP('Skin-HRS local'!Q208,'O03, tab 2,3,5,7,8'!$A:$D,4,FALSE)))</f>
        <v>0</v>
      </c>
      <c r="Y208">
        <f>IF($E208="gas","",IF(ISERROR(VLOOKUP('Skin-HRS local'!R208,'O03, tab 2,3,5,7,8'!$A:$D,4,FALSE)),0,VLOOKUP('Skin-HRS local'!R208,'O03, tab 2,3,5,7,8'!$A:$D,4,FALSE)))</f>
        <v>0</v>
      </c>
      <c r="Z208">
        <f>IF($E208="gas","",IF(ISERROR(VLOOKUP('Skin-HRS local'!S208,'O03, tab 2,3,5,7,8'!$A:$D,4,FALSE)),0,VLOOKUP('Skin-HRS local'!S208,'O03, tab 2,3,5,7,8'!$A:$D,4,FALSE)))</f>
        <v>0</v>
      </c>
      <c r="AA208">
        <f>IF($E208="gas","",IF(ISERROR(VLOOKUP('Skin-HRS local'!T208,'O03, tab 2,3,5,7,8'!$A:$D,4,FALSE)),0,VLOOKUP('Skin-HRS local'!T208,'O03, tab 2,3,5,7,8'!$A:$D,4,FALSE)))</f>
        <v>0</v>
      </c>
      <c r="AB208">
        <f>IF($E208="gas","",IF(ISERROR(VLOOKUP('Skin-HRS local'!U208,'O03, tab 2,3,5,7,8'!$A:$D,4,FALSE)),0,VLOOKUP('Skin-HRS local'!U208,'O03, tab 2,3,5,7,8'!$A:$D,4,FALSE)))</f>
        <v>0</v>
      </c>
      <c r="AC208">
        <f>IF($E208="gas","",IF(ISERROR(VLOOKUP('Skin-HRS local'!V208,'O03, tab 2,3,5,7,8'!$A:$D,4,FALSE)),0,VLOOKUP('Skin-HRS local'!V208,'O03, tab 2,3,5,7,8'!$A:$D,4,FALSE)))</f>
        <v>0</v>
      </c>
      <c r="AD208" s="52">
        <f t="shared" si="34"/>
        <v>0</v>
      </c>
      <c r="AE208" t="str">
        <f>IF(OR(AD208=0,E208="gas"),"",INDEX('O03'!$B$16:$G$22,'Skin-HRS systemic'!S208,'Skin-HRS systemic'!AD208))</f>
        <v/>
      </c>
      <c r="AF208">
        <f>IF(E208="gas","",'Inhalation-E,WE,HS'!Q208)</f>
        <v>1</v>
      </c>
      <c r="AG208">
        <f>IF(OR(E208="gas",AD208=0),0,(1/('INPUT-Settings'!$E$4^4*'INPUT-Settings'!$E$5^3)^(1/9))^(10-AE208))</f>
        <v>0</v>
      </c>
      <c r="AH208" s="52">
        <f t="shared" si="35"/>
        <v>0</v>
      </c>
    </row>
    <row r="209" spans="1:34" x14ac:dyDescent="0.3">
      <c r="A209">
        <f>'Skin-HRS local'!A209</f>
        <v>0</v>
      </c>
      <c r="B209">
        <f>'Skin-HRS local'!B209</f>
        <v>0</v>
      </c>
      <c r="C209">
        <f>'Skin-HRS local'!C209</f>
        <v>0</v>
      </c>
      <c r="D209">
        <f>'Skin-HRS local'!D209</f>
        <v>0</v>
      </c>
      <c r="E209">
        <f>VLOOKUP(D209,Substances!A:B,2,FALSE)</f>
        <v>0</v>
      </c>
      <c r="F209" t="e">
        <f>'Skin-MT body'!CS209</f>
        <v>#N/A</v>
      </c>
      <c r="G209" t="str">
        <f>IF(E209="gas","",'Skin-HRS local'!G209)</f>
        <v>Immersion</v>
      </c>
      <c r="H209" t="str">
        <f>IF(E209="liquid",VLOOKUP(G209,'G03, tab A1'!$B$14:$D$19,2,FALSE),IF(E209="solid",VLOOKUP(G209,'G03, tab A1'!$B$5:$D$10,2,FALSE),""))</f>
        <v/>
      </c>
      <c r="I209" s="52" t="e">
        <f t="shared" si="27"/>
        <v>#N/A</v>
      </c>
      <c r="J209" t="str">
        <f>IF(OR(E209="solid",E209="liquid"),I209*'Skin-HRS local'!K209,"")</f>
        <v/>
      </c>
      <c r="K209" t="e">
        <f>IF(OR(E209="solid",E209="gas",VLOOKUP('Skin-HRS systemic'!D209,'INPUT-Substances'!A:T,18,FALSE)="yes",VLOOKUP('Skin-HRS systemic'!D209,'INPUT-Substances'!A:T,19,FALSE)&gt;500,VLOOKUP('Skin-HRS systemic'!D209,'INPUT-Substances'!A:T,20,FALSE)&gt;5,VLOOKUP('Skin-HRS systemic'!D209,'INPUT-Substances'!A:T,20,FALSE)&lt;(-1)),0.1,1)</f>
        <v>#N/A</v>
      </c>
      <c r="L209" t="e">
        <f t="shared" si="28"/>
        <v>#VALUE!</v>
      </c>
      <c r="M209">
        <f>IF(E209="gas","",'Skin-HRS local'!AJ209)</f>
        <v>0</v>
      </c>
      <c r="N209">
        <f t="shared" si="29"/>
        <v>0.1</v>
      </c>
      <c r="O209" t="e">
        <f t="shared" si="30"/>
        <v>#VALUE!</v>
      </c>
      <c r="P209" s="52" t="e">
        <f t="shared" si="31"/>
        <v>#VALUE!</v>
      </c>
      <c r="Q209">
        <f>IF(E209="gas","",VLOOKUP('Skin-HRS local'!AQ209,'O03, tab 2,3,5,7,8'!$G$18:$I$21,3,FALSE))</f>
        <v>10</v>
      </c>
      <c r="R209" s="52" t="e">
        <f t="shared" si="32"/>
        <v>#VALUE!</v>
      </c>
      <c r="S209" s="52" t="e">
        <f t="shared" si="33"/>
        <v>#VALUE!</v>
      </c>
      <c r="T209">
        <f>IF($E209="gas","",IF(ISERROR(VLOOKUP('Skin-HRS local'!M209,'O03, tab 2,3,5,7,8'!$A:$D,4,FALSE)),0,VLOOKUP('Skin-HRS local'!M209,'O03, tab 2,3,5,7,8'!$A:$D,4,FALSE)))</f>
        <v>0</v>
      </c>
      <c r="U209">
        <f>IF($E209="gas","",IF(ISERROR(VLOOKUP('Skin-HRS local'!N209,'O03, tab 2,3,5,7,8'!$A:$D,4,FALSE)),0,VLOOKUP('Skin-HRS local'!N209,'O03, tab 2,3,5,7,8'!$A:$D,4,FALSE)))</f>
        <v>0</v>
      </c>
      <c r="V209">
        <f>IF($E209="gas","",IF(ISERROR(VLOOKUP('Skin-HRS local'!O209,'O03, tab 2,3,5,7,8'!$A:$D,4,FALSE)),0,VLOOKUP('Skin-HRS local'!O209,'O03, tab 2,3,5,7,8'!$A:$D,4,FALSE)))</f>
        <v>0</v>
      </c>
      <c r="W209">
        <f>IF($E209="gas","",IF(ISERROR(VLOOKUP('Skin-HRS local'!P209,'O03, tab 2,3,5,7,8'!$A:$D,4,FALSE)),0,VLOOKUP('Skin-HRS local'!P209,'O03, tab 2,3,5,7,8'!$A:$D,4,FALSE)))</f>
        <v>0</v>
      </c>
      <c r="X209">
        <f>IF($E209="gas","",IF(ISERROR(VLOOKUP('Skin-HRS local'!Q209,'O03, tab 2,3,5,7,8'!$A:$D,4,FALSE)),0,VLOOKUP('Skin-HRS local'!Q209,'O03, tab 2,3,5,7,8'!$A:$D,4,FALSE)))</f>
        <v>0</v>
      </c>
      <c r="Y209">
        <f>IF($E209="gas","",IF(ISERROR(VLOOKUP('Skin-HRS local'!R209,'O03, tab 2,3,5,7,8'!$A:$D,4,FALSE)),0,VLOOKUP('Skin-HRS local'!R209,'O03, tab 2,3,5,7,8'!$A:$D,4,FALSE)))</f>
        <v>0</v>
      </c>
      <c r="Z209">
        <f>IF($E209="gas","",IF(ISERROR(VLOOKUP('Skin-HRS local'!S209,'O03, tab 2,3,5,7,8'!$A:$D,4,FALSE)),0,VLOOKUP('Skin-HRS local'!S209,'O03, tab 2,3,5,7,8'!$A:$D,4,FALSE)))</f>
        <v>0</v>
      </c>
      <c r="AA209">
        <f>IF($E209="gas","",IF(ISERROR(VLOOKUP('Skin-HRS local'!T209,'O03, tab 2,3,5,7,8'!$A:$D,4,FALSE)),0,VLOOKUP('Skin-HRS local'!T209,'O03, tab 2,3,5,7,8'!$A:$D,4,FALSE)))</f>
        <v>0</v>
      </c>
      <c r="AB209">
        <f>IF($E209="gas","",IF(ISERROR(VLOOKUP('Skin-HRS local'!U209,'O03, tab 2,3,5,7,8'!$A:$D,4,FALSE)),0,VLOOKUP('Skin-HRS local'!U209,'O03, tab 2,3,5,7,8'!$A:$D,4,FALSE)))</f>
        <v>0</v>
      </c>
      <c r="AC209">
        <f>IF($E209="gas","",IF(ISERROR(VLOOKUP('Skin-HRS local'!V209,'O03, tab 2,3,5,7,8'!$A:$D,4,FALSE)),0,VLOOKUP('Skin-HRS local'!V209,'O03, tab 2,3,5,7,8'!$A:$D,4,FALSE)))</f>
        <v>0</v>
      </c>
      <c r="AD209" s="52">
        <f t="shared" si="34"/>
        <v>0</v>
      </c>
      <c r="AE209" t="str">
        <f>IF(OR(AD209=0,E209="gas"),"",INDEX('O03'!$B$16:$G$22,'Skin-HRS systemic'!S209,'Skin-HRS systemic'!AD209))</f>
        <v/>
      </c>
      <c r="AF209">
        <f>IF(E209="gas","",'Inhalation-E,WE,HS'!Q209)</f>
        <v>1</v>
      </c>
      <c r="AG209">
        <f>IF(OR(E209="gas",AD209=0),0,(1/('INPUT-Settings'!$E$4^4*'INPUT-Settings'!$E$5^3)^(1/9))^(10-AE209))</f>
        <v>0</v>
      </c>
      <c r="AH209" s="52">
        <f t="shared" si="35"/>
        <v>0</v>
      </c>
    </row>
    <row r="210" spans="1:34" x14ac:dyDescent="0.3">
      <c r="A210">
        <f>'Skin-HRS local'!A210</f>
        <v>0</v>
      </c>
      <c r="B210">
        <f>'Skin-HRS local'!B210</f>
        <v>0</v>
      </c>
      <c r="C210">
        <f>'Skin-HRS local'!C210</f>
        <v>0</v>
      </c>
      <c r="D210">
        <f>'Skin-HRS local'!D210</f>
        <v>0</v>
      </c>
      <c r="E210">
        <f>VLOOKUP(D210,Substances!A:B,2,FALSE)</f>
        <v>0</v>
      </c>
      <c r="F210" t="e">
        <f>'Skin-MT body'!CS210</f>
        <v>#N/A</v>
      </c>
      <c r="G210" t="str">
        <f>IF(E210="gas","",'Skin-HRS local'!G210)</f>
        <v>Immersion</v>
      </c>
      <c r="H210" t="str">
        <f>IF(E210="liquid",VLOOKUP(G210,'G03, tab A1'!$B$14:$D$19,2,FALSE),IF(E210="solid",VLOOKUP(G210,'G03, tab A1'!$B$5:$D$10,2,FALSE),""))</f>
        <v/>
      </c>
      <c r="I210" s="52" t="e">
        <f t="shared" si="27"/>
        <v>#N/A</v>
      </c>
      <c r="J210" t="str">
        <f>IF(OR(E210="solid",E210="liquid"),I210*'Skin-HRS local'!K210,"")</f>
        <v/>
      </c>
      <c r="K210" t="e">
        <f>IF(OR(E210="solid",E210="gas",VLOOKUP('Skin-HRS systemic'!D210,'INPUT-Substances'!A:T,18,FALSE)="yes",VLOOKUP('Skin-HRS systemic'!D210,'INPUT-Substances'!A:T,19,FALSE)&gt;500,VLOOKUP('Skin-HRS systemic'!D210,'INPUT-Substances'!A:T,20,FALSE)&gt;5,VLOOKUP('Skin-HRS systemic'!D210,'INPUT-Substances'!A:T,20,FALSE)&lt;(-1)),0.1,1)</f>
        <v>#N/A</v>
      </c>
      <c r="L210" t="e">
        <f t="shared" si="28"/>
        <v>#VALUE!</v>
      </c>
      <c r="M210">
        <f>IF(E210="gas","",'Skin-HRS local'!AJ210)</f>
        <v>0</v>
      </c>
      <c r="N210">
        <f t="shared" si="29"/>
        <v>0.1</v>
      </c>
      <c r="O210" t="e">
        <f t="shared" si="30"/>
        <v>#VALUE!</v>
      </c>
      <c r="P210" s="52" t="e">
        <f t="shared" si="31"/>
        <v>#VALUE!</v>
      </c>
      <c r="Q210">
        <f>IF(E210="gas","",VLOOKUP('Skin-HRS local'!AQ210,'O03, tab 2,3,5,7,8'!$G$18:$I$21,3,FALSE))</f>
        <v>10</v>
      </c>
      <c r="R210" s="52" t="e">
        <f t="shared" si="32"/>
        <v>#VALUE!</v>
      </c>
      <c r="S210" s="52" t="e">
        <f t="shared" si="33"/>
        <v>#VALUE!</v>
      </c>
      <c r="T210">
        <f>IF($E210="gas","",IF(ISERROR(VLOOKUP('Skin-HRS local'!M210,'O03, tab 2,3,5,7,8'!$A:$D,4,FALSE)),0,VLOOKUP('Skin-HRS local'!M210,'O03, tab 2,3,5,7,8'!$A:$D,4,FALSE)))</f>
        <v>0</v>
      </c>
      <c r="U210">
        <f>IF($E210="gas","",IF(ISERROR(VLOOKUP('Skin-HRS local'!N210,'O03, tab 2,3,5,7,8'!$A:$D,4,FALSE)),0,VLOOKUP('Skin-HRS local'!N210,'O03, tab 2,3,5,7,8'!$A:$D,4,FALSE)))</f>
        <v>0</v>
      </c>
      <c r="V210">
        <f>IF($E210="gas","",IF(ISERROR(VLOOKUP('Skin-HRS local'!O210,'O03, tab 2,3,5,7,8'!$A:$D,4,FALSE)),0,VLOOKUP('Skin-HRS local'!O210,'O03, tab 2,3,5,7,8'!$A:$D,4,FALSE)))</f>
        <v>0</v>
      </c>
      <c r="W210">
        <f>IF($E210="gas","",IF(ISERROR(VLOOKUP('Skin-HRS local'!P210,'O03, tab 2,3,5,7,8'!$A:$D,4,FALSE)),0,VLOOKUP('Skin-HRS local'!P210,'O03, tab 2,3,5,7,8'!$A:$D,4,FALSE)))</f>
        <v>0</v>
      </c>
      <c r="X210">
        <f>IF($E210="gas","",IF(ISERROR(VLOOKUP('Skin-HRS local'!Q210,'O03, tab 2,3,5,7,8'!$A:$D,4,FALSE)),0,VLOOKUP('Skin-HRS local'!Q210,'O03, tab 2,3,5,7,8'!$A:$D,4,FALSE)))</f>
        <v>0</v>
      </c>
      <c r="Y210">
        <f>IF($E210="gas","",IF(ISERROR(VLOOKUP('Skin-HRS local'!R210,'O03, tab 2,3,5,7,8'!$A:$D,4,FALSE)),0,VLOOKUP('Skin-HRS local'!R210,'O03, tab 2,3,5,7,8'!$A:$D,4,FALSE)))</f>
        <v>0</v>
      </c>
      <c r="Z210">
        <f>IF($E210="gas","",IF(ISERROR(VLOOKUP('Skin-HRS local'!S210,'O03, tab 2,3,5,7,8'!$A:$D,4,FALSE)),0,VLOOKUP('Skin-HRS local'!S210,'O03, tab 2,3,5,7,8'!$A:$D,4,FALSE)))</f>
        <v>0</v>
      </c>
      <c r="AA210">
        <f>IF($E210="gas","",IF(ISERROR(VLOOKUP('Skin-HRS local'!T210,'O03, tab 2,3,5,7,8'!$A:$D,4,FALSE)),0,VLOOKUP('Skin-HRS local'!T210,'O03, tab 2,3,5,7,8'!$A:$D,4,FALSE)))</f>
        <v>0</v>
      </c>
      <c r="AB210">
        <f>IF($E210="gas","",IF(ISERROR(VLOOKUP('Skin-HRS local'!U210,'O03, tab 2,3,5,7,8'!$A:$D,4,FALSE)),0,VLOOKUP('Skin-HRS local'!U210,'O03, tab 2,3,5,7,8'!$A:$D,4,FALSE)))</f>
        <v>0</v>
      </c>
      <c r="AC210">
        <f>IF($E210="gas","",IF(ISERROR(VLOOKUP('Skin-HRS local'!V210,'O03, tab 2,3,5,7,8'!$A:$D,4,FALSE)),0,VLOOKUP('Skin-HRS local'!V210,'O03, tab 2,3,5,7,8'!$A:$D,4,FALSE)))</f>
        <v>0</v>
      </c>
      <c r="AD210" s="52">
        <f t="shared" si="34"/>
        <v>0</v>
      </c>
      <c r="AE210" t="str">
        <f>IF(OR(AD210=0,E210="gas"),"",INDEX('O03'!$B$16:$G$22,'Skin-HRS systemic'!S210,'Skin-HRS systemic'!AD210))</f>
        <v/>
      </c>
      <c r="AF210">
        <f>IF(E210="gas","",'Inhalation-E,WE,HS'!Q210)</f>
        <v>1</v>
      </c>
      <c r="AG210">
        <f>IF(OR(E210="gas",AD210=0),0,(1/('INPUT-Settings'!$E$4^4*'INPUT-Settings'!$E$5^3)^(1/9))^(10-AE210))</f>
        <v>0</v>
      </c>
      <c r="AH210" s="52">
        <f t="shared" si="35"/>
        <v>0</v>
      </c>
    </row>
    <row r="211" spans="1:34" x14ac:dyDescent="0.3">
      <c r="A211">
        <f>'Skin-HRS local'!A211</f>
        <v>0</v>
      </c>
      <c r="B211">
        <f>'Skin-HRS local'!B211</f>
        <v>0</v>
      </c>
      <c r="C211">
        <f>'Skin-HRS local'!C211</f>
        <v>0</v>
      </c>
      <c r="D211">
        <f>'Skin-HRS local'!D211</f>
        <v>0</v>
      </c>
      <c r="E211">
        <f>VLOOKUP(D211,Substances!A:B,2,FALSE)</f>
        <v>0</v>
      </c>
      <c r="F211" t="e">
        <f>'Skin-MT body'!CS211</f>
        <v>#N/A</v>
      </c>
      <c r="G211" t="str">
        <f>IF(E211="gas","",'Skin-HRS local'!G211)</f>
        <v>Immersion</v>
      </c>
      <c r="H211" t="str">
        <f>IF(E211="liquid",VLOOKUP(G211,'G03, tab A1'!$B$14:$D$19,2,FALSE),IF(E211="solid",VLOOKUP(G211,'G03, tab A1'!$B$5:$D$10,2,FALSE),""))</f>
        <v/>
      </c>
      <c r="I211" s="52" t="e">
        <f t="shared" si="27"/>
        <v>#N/A</v>
      </c>
      <c r="J211" t="str">
        <f>IF(OR(E211="solid",E211="liquid"),I211*'Skin-HRS local'!K211,"")</f>
        <v/>
      </c>
      <c r="K211" t="e">
        <f>IF(OR(E211="solid",E211="gas",VLOOKUP('Skin-HRS systemic'!D211,'INPUT-Substances'!A:T,18,FALSE)="yes",VLOOKUP('Skin-HRS systemic'!D211,'INPUT-Substances'!A:T,19,FALSE)&gt;500,VLOOKUP('Skin-HRS systemic'!D211,'INPUT-Substances'!A:T,20,FALSE)&gt;5,VLOOKUP('Skin-HRS systemic'!D211,'INPUT-Substances'!A:T,20,FALSE)&lt;(-1)),0.1,1)</f>
        <v>#N/A</v>
      </c>
      <c r="L211" t="e">
        <f t="shared" si="28"/>
        <v>#VALUE!</v>
      </c>
      <c r="M211">
        <f>IF(E211="gas","",'Skin-HRS local'!AJ211)</f>
        <v>0</v>
      </c>
      <c r="N211">
        <f t="shared" si="29"/>
        <v>0.1</v>
      </c>
      <c r="O211" t="e">
        <f t="shared" si="30"/>
        <v>#VALUE!</v>
      </c>
      <c r="P211" s="52" t="e">
        <f t="shared" si="31"/>
        <v>#VALUE!</v>
      </c>
      <c r="Q211">
        <f>IF(E211="gas","",VLOOKUP('Skin-HRS local'!AQ211,'O03, tab 2,3,5,7,8'!$G$18:$I$21,3,FALSE))</f>
        <v>10</v>
      </c>
      <c r="R211" s="52" t="e">
        <f t="shared" si="32"/>
        <v>#VALUE!</v>
      </c>
      <c r="S211" s="52" t="e">
        <f t="shared" si="33"/>
        <v>#VALUE!</v>
      </c>
      <c r="T211">
        <f>IF($E211="gas","",IF(ISERROR(VLOOKUP('Skin-HRS local'!M211,'O03, tab 2,3,5,7,8'!$A:$D,4,FALSE)),0,VLOOKUP('Skin-HRS local'!M211,'O03, tab 2,3,5,7,8'!$A:$D,4,FALSE)))</f>
        <v>0</v>
      </c>
      <c r="U211">
        <f>IF($E211="gas","",IF(ISERROR(VLOOKUP('Skin-HRS local'!N211,'O03, tab 2,3,5,7,8'!$A:$D,4,FALSE)),0,VLOOKUP('Skin-HRS local'!N211,'O03, tab 2,3,5,7,8'!$A:$D,4,FALSE)))</f>
        <v>0</v>
      </c>
      <c r="V211">
        <f>IF($E211="gas","",IF(ISERROR(VLOOKUP('Skin-HRS local'!O211,'O03, tab 2,3,5,7,8'!$A:$D,4,FALSE)),0,VLOOKUP('Skin-HRS local'!O211,'O03, tab 2,3,5,7,8'!$A:$D,4,FALSE)))</f>
        <v>0</v>
      </c>
      <c r="W211">
        <f>IF($E211="gas","",IF(ISERROR(VLOOKUP('Skin-HRS local'!P211,'O03, tab 2,3,5,7,8'!$A:$D,4,FALSE)),0,VLOOKUP('Skin-HRS local'!P211,'O03, tab 2,3,5,7,8'!$A:$D,4,FALSE)))</f>
        <v>0</v>
      </c>
      <c r="X211">
        <f>IF($E211="gas","",IF(ISERROR(VLOOKUP('Skin-HRS local'!Q211,'O03, tab 2,3,5,7,8'!$A:$D,4,FALSE)),0,VLOOKUP('Skin-HRS local'!Q211,'O03, tab 2,3,5,7,8'!$A:$D,4,FALSE)))</f>
        <v>0</v>
      </c>
      <c r="Y211">
        <f>IF($E211="gas","",IF(ISERROR(VLOOKUP('Skin-HRS local'!R211,'O03, tab 2,3,5,7,8'!$A:$D,4,FALSE)),0,VLOOKUP('Skin-HRS local'!R211,'O03, tab 2,3,5,7,8'!$A:$D,4,FALSE)))</f>
        <v>0</v>
      </c>
      <c r="Z211">
        <f>IF($E211="gas","",IF(ISERROR(VLOOKUP('Skin-HRS local'!S211,'O03, tab 2,3,5,7,8'!$A:$D,4,FALSE)),0,VLOOKUP('Skin-HRS local'!S211,'O03, tab 2,3,5,7,8'!$A:$D,4,FALSE)))</f>
        <v>0</v>
      </c>
      <c r="AA211">
        <f>IF($E211="gas","",IF(ISERROR(VLOOKUP('Skin-HRS local'!T211,'O03, tab 2,3,5,7,8'!$A:$D,4,FALSE)),0,VLOOKUP('Skin-HRS local'!T211,'O03, tab 2,3,5,7,8'!$A:$D,4,FALSE)))</f>
        <v>0</v>
      </c>
      <c r="AB211">
        <f>IF($E211="gas","",IF(ISERROR(VLOOKUP('Skin-HRS local'!U211,'O03, tab 2,3,5,7,8'!$A:$D,4,FALSE)),0,VLOOKUP('Skin-HRS local'!U211,'O03, tab 2,3,5,7,8'!$A:$D,4,FALSE)))</f>
        <v>0</v>
      </c>
      <c r="AC211">
        <f>IF($E211="gas","",IF(ISERROR(VLOOKUP('Skin-HRS local'!V211,'O03, tab 2,3,5,7,8'!$A:$D,4,FALSE)),0,VLOOKUP('Skin-HRS local'!V211,'O03, tab 2,3,5,7,8'!$A:$D,4,FALSE)))</f>
        <v>0</v>
      </c>
      <c r="AD211" s="52">
        <f t="shared" si="34"/>
        <v>0</v>
      </c>
      <c r="AE211" t="str">
        <f>IF(OR(AD211=0,E211="gas"),"",INDEX('O03'!$B$16:$G$22,'Skin-HRS systemic'!S211,'Skin-HRS systemic'!AD211))</f>
        <v/>
      </c>
      <c r="AF211">
        <f>IF(E211="gas","",'Inhalation-E,WE,HS'!Q211)</f>
        <v>1</v>
      </c>
      <c r="AG211">
        <f>IF(OR(E211="gas",AD211=0),0,(1/('INPUT-Settings'!$E$4^4*'INPUT-Settings'!$E$5^3)^(1/9))^(10-AE211))</f>
        <v>0</v>
      </c>
      <c r="AH211" s="52">
        <f t="shared" si="35"/>
        <v>0</v>
      </c>
    </row>
    <row r="212" spans="1:34" x14ac:dyDescent="0.3">
      <c r="A212">
        <f>'Skin-HRS local'!A212</f>
        <v>0</v>
      </c>
      <c r="B212">
        <f>'Skin-HRS local'!B212</f>
        <v>0</v>
      </c>
      <c r="C212">
        <f>'Skin-HRS local'!C212</f>
        <v>0</v>
      </c>
      <c r="D212">
        <f>'Skin-HRS local'!D212</f>
        <v>0</v>
      </c>
      <c r="E212">
        <f>VLOOKUP(D212,Substances!A:B,2,FALSE)</f>
        <v>0</v>
      </c>
      <c r="F212" t="e">
        <f>'Skin-MT body'!CS212</f>
        <v>#N/A</v>
      </c>
      <c r="G212" t="str">
        <f>IF(E212="gas","",'Skin-HRS local'!G212)</f>
        <v>Immersion</v>
      </c>
      <c r="H212" t="str">
        <f>IF(E212="liquid",VLOOKUP(G212,'G03, tab A1'!$B$14:$D$19,2,FALSE),IF(E212="solid",VLOOKUP(G212,'G03, tab A1'!$B$5:$D$10,2,FALSE),""))</f>
        <v/>
      </c>
      <c r="I212" s="52" t="e">
        <f t="shared" si="27"/>
        <v>#N/A</v>
      </c>
      <c r="J212" t="str">
        <f>IF(OR(E212="solid",E212="liquid"),I212*'Skin-HRS local'!K212,"")</f>
        <v/>
      </c>
      <c r="K212" t="e">
        <f>IF(OR(E212="solid",E212="gas",VLOOKUP('Skin-HRS systemic'!D212,'INPUT-Substances'!A:T,18,FALSE)="yes",VLOOKUP('Skin-HRS systemic'!D212,'INPUT-Substances'!A:T,19,FALSE)&gt;500,VLOOKUP('Skin-HRS systemic'!D212,'INPUT-Substances'!A:T,20,FALSE)&gt;5,VLOOKUP('Skin-HRS systemic'!D212,'INPUT-Substances'!A:T,20,FALSE)&lt;(-1)),0.1,1)</f>
        <v>#N/A</v>
      </c>
      <c r="L212" t="e">
        <f t="shared" si="28"/>
        <v>#VALUE!</v>
      </c>
      <c r="M212">
        <f>IF(E212="gas","",'Skin-HRS local'!AJ212)</f>
        <v>0</v>
      </c>
      <c r="N212">
        <f t="shared" si="29"/>
        <v>0.1</v>
      </c>
      <c r="O212" t="e">
        <f t="shared" si="30"/>
        <v>#VALUE!</v>
      </c>
      <c r="P212" s="52" t="e">
        <f t="shared" si="31"/>
        <v>#VALUE!</v>
      </c>
      <c r="Q212">
        <f>IF(E212="gas","",VLOOKUP('Skin-HRS local'!AQ212,'O03, tab 2,3,5,7,8'!$G$18:$I$21,3,FALSE))</f>
        <v>10</v>
      </c>
      <c r="R212" s="52" t="e">
        <f t="shared" si="32"/>
        <v>#VALUE!</v>
      </c>
      <c r="S212" s="52" t="e">
        <f t="shared" si="33"/>
        <v>#VALUE!</v>
      </c>
      <c r="T212">
        <f>IF($E212="gas","",IF(ISERROR(VLOOKUP('Skin-HRS local'!M212,'O03, tab 2,3,5,7,8'!$A:$D,4,FALSE)),0,VLOOKUP('Skin-HRS local'!M212,'O03, tab 2,3,5,7,8'!$A:$D,4,FALSE)))</f>
        <v>0</v>
      </c>
      <c r="U212">
        <f>IF($E212="gas","",IF(ISERROR(VLOOKUP('Skin-HRS local'!N212,'O03, tab 2,3,5,7,8'!$A:$D,4,FALSE)),0,VLOOKUP('Skin-HRS local'!N212,'O03, tab 2,3,5,7,8'!$A:$D,4,FALSE)))</f>
        <v>0</v>
      </c>
      <c r="V212">
        <f>IF($E212="gas","",IF(ISERROR(VLOOKUP('Skin-HRS local'!O212,'O03, tab 2,3,5,7,8'!$A:$D,4,FALSE)),0,VLOOKUP('Skin-HRS local'!O212,'O03, tab 2,3,5,7,8'!$A:$D,4,FALSE)))</f>
        <v>0</v>
      </c>
      <c r="W212">
        <f>IF($E212="gas","",IF(ISERROR(VLOOKUP('Skin-HRS local'!P212,'O03, tab 2,3,5,7,8'!$A:$D,4,FALSE)),0,VLOOKUP('Skin-HRS local'!P212,'O03, tab 2,3,5,7,8'!$A:$D,4,FALSE)))</f>
        <v>0</v>
      </c>
      <c r="X212">
        <f>IF($E212="gas","",IF(ISERROR(VLOOKUP('Skin-HRS local'!Q212,'O03, tab 2,3,5,7,8'!$A:$D,4,FALSE)),0,VLOOKUP('Skin-HRS local'!Q212,'O03, tab 2,3,5,7,8'!$A:$D,4,FALSE)))</f>
        <v>0</v>
      </c>
      <c r="Y212">
        <f>IF($E212="gas","",IF(ISERROR(VLOOKUP('Skin-HRS local'!R212,'O03, tab 2,3,5,7,8'!$A:$D,4,FALSE)),0,VLOOKUP('Skin-HRS local'!R212,'O03, tab 2,3,5,7,8'!$A:$D,4,FALSE)))</f>
        <v>0</v>
      </c>
      <c r="Z212">
        <f>IF($E212="gas","",IF(ISERROR(VLOOKUP('Skin-HRS local'!S212,'O03, tab 2,3,5,7,8'!$A:$D,4,FALSE)),0,VLOOKUP('Skin-HRS local'!S212,'O03, tab 2,3,5,7,8'!$A:$D,4,FALSE)))</f>
        <v>0</v>
      </c>
      <c r="AA212">
        <f>IF($E212="gas","",IF(ISERROR(VLOOKUP('Skin-HRS local'!T212,'O03, tab 2,3,5,7,8'!$A:$D,4,FALSE)),0,VLOOKUP('Skin-HRS local'!T212,'O03, tab 2,3,5,7,8'!$A:$D,4,FALSE)))</f>
        <v>0</v>
      </c>
      <c r="AB212">
        <f>IF($E212="gas","",IF(ISERROR(VLOOKUP('Skin-HRS local'!U212,'O03, tab 2,3,5,7,8'!$A:$D,4,FALSE)),0,VLOOKUP('Skin-HRS local'!U212,'O03, tab 2,3,5,7,8'!$A:$D,4,FALSE)))</f>
        <v>0</v>
      </c>
      <c r="AC212">
        <f>IF($E212="gas","",IF(ISERROR(VLOOKUP('Skin-HRS local'!V212,'O03, tab 2,3,5,7,8'!$A:$D,4,FALSE)),0,VLOOKUP('Skin-HRS local'!V212,'O03, tab 2,3,5,7,8'!$A:$D,4,FALSE)))</f>
        <v>0</v>
      </c>
      <c r="AD212" s="52">
        <f t="shared" si="34"/>
        <v>0</v>
      </c>
      <c r="AE212" t="str">
        <f>IF(OR(AD212=0,E212="gas"),"",INDEX('O03'!$B$16:$G$22,'Skin-HRS systemic'!S212,'Skin-HRS systemic'!AD212))</f>
        <v/>
      </c>
      <c r="AF212">
        <f>IF(E212="gas","",'Inhalation-E,WE,HS'!Q212)</f>
        <v>1</v>
      </c>
      <c r="AG212">
        <f>IF(OR(E212="gas",AD212=0),0,(1/('INPUT-Settings'!$E$4^4*'INPUT-Settings'!$E$5^3)^(1/9))^(10-AE212))</f>
        <v>0</v>
      </c>
      <c r="AH212" s="52">
        <f t="shared" si="35"/>
        <v>0</v>
      </c>
    </row>
    <row r="213" spans="1:34" x14ac:dyDescent="0.3">
      <c r="A213">
        <f>'Skin-HRS local'!A213</f>
        <v>0</v>
      </c>
      <c r="B213">
        <f>'Skin-HRS local'!B213</f>
        <v>0</v>
      </c>
      <c r="C213">
        <f>'Skin-HRS local'!C213</f>
        <v>0</v>
      </c>
      <c r="D213">
        <f>'Skin-HRS local'!D213</f>
        <v>0</v>
      </c>
      <c r="E213">
        <f>VLOOKUP(D213,Substances!A:B,2,FALSE)</f>
        <v>0</v>
      </c>
      <c r="F213" t="e">
        <f>'Skin-MT body'!CS213</f>
        <v>#N/A</v>
      </c>
      <c r="G213" t="str">
        <f>IF(E213="gas","",'Skin-HRS local'!G213)</f>
        <v>Immersion</v>
      </c>
      <c r="H213" t="str">
        <f>IF(E213="liquid",VLOOKUP(G213,'G03, tab A1'!$B$14:$D$19,2,FALSE),IF(E213="solid",VLOOKUP(G213,'G03, tab A1'!$B$5:$D$10,2,FALSE),""))</f>
        <v/>
      </c>
      <c r="I213" s="52" t="e">
        <f t="shared" si="27"/>
        <v>#N/A</v>
      </c>
      <c r="J213" t="str">
        <f>IF(OR(E213="solid",E213="liquid"),I213*'Skin-HRS local'!K213,"")</f>
        <v/>
      </c>
      <c r="K213" t="e">
        <f>IF(OR(E213="solid",E213="gas",VLOOKUP('Skin-HRS systemic'!D213,'INPUT-Substances'!A:T,18,FALSE)="yes",VLOOKUP('Skin-HRS systemic'!D213,'INPUT-Substances'!A:T,19,FALSE)&gt;500,VLOOKUP('Skin-HRS systemic'!D213,'INPUT-Substances'!A:T,20,FALSE)&gt;5,VLOOKUP('Skin-HRS systemic'!D213,'INPUT-Substances'!A:T,20,FALSE)&lt;(-1)),0.1,1)</f>
        <v>#N/A</v>
      </c>
      <c r="L213" t="e">
        <f t="shared" si="28"/>
        <v>#VALUE!</v>
      </c>
      <c r="M213">
        <f>IF(E213="gas","",'Skin-HRS local'!AJ213)</f>
        <v>0</v>
      </c>
      <c r="N213">
        <f t="shared" si="29"/>
        <v>0.1</v>
      </c>
      <c r="O213" t="e">
        <f t="shared" si="30"/>
        <v>#VALUE!</v>
      </c>
      <c r="P213" s="52" t="e">
        <f t="shared" si="31"/>
        <v>#VALUE!</v>
      </c>
      <c r="Q213">
        <f>IF(E213="gas","",VLOOKUP('Skin-HRS local'!AQ213,'O03, tab 2,3,5,7,8'!$G$18:$I$21,3,FALSE))</f>
        <v>10</v>
      </c>
      <c r="R213" s="52" t="e">
        <f t="shared" si="32"/>
        <v>#VALUE!</v>
      </c>
      <c r="S213" s="52" t="e">
        <f t="shared" si="33"/>
        <v>#VALUE!</v>
      </c>
      <c r="T213">
        <f>IF($E213="gas","",IF(ISERROR(VLOOKUP('Skin-HRS local'!M213,'O03, tab 2,3,5,7,8'!$A:$D,4,FALSE)),0,VLOOKUP('Skin-HRS local'!M213,'O03, tab 2,3,5,7,8'!$A:$D,4,FALSE)))</f>
        <v>0</v>
      </c>
      <c r="U213">
        <f>IF($E213="gas","",IF(ISERROR(VLOOKUP('Skin-HRS local'!N213,'O03, tab 2,3,5,7,8'!$A:$D,4,FALSE)),0,VLOOKUP('Skin-HRS local'!N213,'O03, tab 2,3,5,7,8'!$A:$D,4,FALSE)))</f>
        <v>0</v>
      </c>
      <c r="V213">
        <f>IF($E213="gas","",IF(ISERROR(VLOOKUP('Skin-HRS local'!O213,'O03, tab 2,3,5,7,8'!$A:$D,4,FALSE)),0,VLOOKUP('Skin-HRS local'!O213,'O03, tab 2,3,5,7,8'!$A:$D,4,FALSE)))</f>
        <v>0</v>
      </c>
      <c r="W213">
        <f>IF($E213="gas","",IF(ISERROR(VLOOKUP('Skin-HRS local'!P213,'O03, tab 2,3,5,7,8'!$A:$D,4,FALSE)),0,VLOOKUP('Skin-HRS local'!P213,'O03, tab 2,3,5,7,8'!$A:$D,4,FALSE)))</f>
        <v>0</v>
      </c>
      <c r="X213">
        <f>IF($E213="gas","",IF(ISERROR(VLOOKUP('Skin-HRS local'!Q213,'O03, tab 2,3,5,7,8'!$A:$D,4,FALSE)),0,VLOOKUP('Skin-HRS local'!Q213,'O03, tab 2,3,5,7,8'!$A:$D,4,FALSE)))</f>
        <v>0</v>
      </c>
      <c r="Y213">
        <f>IF($E213="gas","",IF(ISERROR(VLOOKUP('Skin-HRS local'!R213,'O03, tab 2,3,5,7,8'!$A:$D,4,FALSE)),0,VLOOKUP('Skin-HRS local'!R213,'O03, tab 2,3,5,7,8'!$A:$D,4,FALSE)))</f>
        <v>0</v>
      </c>
      <c r="Z213">
        <f>IF($E213="gas","",IF(ISERROR(VLOOKUP('Skin-HRS local'!S213,'O03, tab 2,3,5,7,8'!$A:$D,4,FALSE)),0,VLOOKUP('Skin-HRS local'!S213,'O03, tab 2,3,5,7,8'!$A:$D,4,FALSE)))</f>
        <v>0</v>
      </c>
      <c r="AA213">
        <f>IF($E213="gas","",IF(ISERROR(VLOOKUP('Skin-HRS local'!T213,'O03, tab 2,3,5,7,8'!$A:$D,4,FALSE)),0,VLOOKUP('Skin-HRS local'!T213,'O03, tab 2,3,5,7,8'!$A:$D,4,FALSE)))</f>
        <v>0</v>
      </c>
      <c r="AB213">
        <f>IF($E213="gas","",IF(ISERROR(VLOOKUP('Skin-HRS local'!U213,'O03, tab 2,3,5,7,8'!$A:$D,4,FALSE)),0,VLOOKUP('Skin-HRS local'!U213,'O03, tab 2,3,5,7,8'!$A:$D,4,FALSE)))</f>
        <v>0</v>
      </c>
      <c r="AC213">
        <f>IF($E213="gas","",IF(ISERROR(VLOOKUP('Skin-HRS local'!V213,'O03, tab 2,3,5,7,8'!$A:$D,4,FALSE)),0,VLOOKUP('Skin-HRS local'!V213,'O03, tab 2,3,5,7,8'!$A:$D,4,FALSE)))</f>
        <v>0</v>
      </c>
      <c r="AD213" s="52">
        <f t="shared" si="34"/>
        <v>0</v>
      </c>
      <c r="AE213" t="str">
        <f>IF(OR(AD213=0,E213="gas"),"",INDEX('O03'!$B$16:$G$22,'Skin-HRS systemic'!S213,'Skin-HRS systemic'!AD213))</f>
        <v/>
      </c>
      <c r="AF213">
        <f>IF(E213="gas","",'Inhalation-E,WE,HS'!Q213)</f>
        <v>1</v>
      </c>
      <c r="AG213">
        <f>IF(OR(E213="gas",AD213=0),0,(1/('INPUT-Settings'!$E$4^4*'INPUT-Settings'!$E$5^3)^(1/9))^(10-AE213))</f>
        <v>0</v>
      </c>
      <c r="AH213" s="52">
        <f t="shared" si="35"/>
        <v>0</v>
      </c>
    </row>
    <row r="214" spans="1:34" x14ac:dyDescent="0.3">
      <c r="A214">
        <f>'Skin-HRS local'!A214</f>
        <v>0</v>
      </c>
      <c r="B214">
        <f>'Skin-HRS local'!B214</f>
        <v>0</v>
      </c>
      <c r="C214">
        <f>'Skin-HRS local'!C214</f>
        <v>0</v>
      </c>
      <c r="D214">
        <f>'Skin-HRS local'!D214</f>
        <v>0</v>
      </c>
      <c r="E214">
        <f>VLOOKUP(D214,Substances!A:B,2,FALSE)</f>
        <v>0</v>
      </c>
      <c r="F214" t="e">
        <f>'Skin-MT body'!CS214</f>
        <v>#N/A</v>
      </c>
      <c r="G214" t="str">
        <f>IF(E214="gas","",'Skin-HRS local'!G214)</f>
        <v>Immersion</v>
      </c>
      <c r="H214" t="str">
        <f>IF(E214="liquid",VLOOKUP(G214,'G03, tab A1'!$B$14:$D$19,2,FALSE),IF(E214="solid",VLOOKUP(G214,'G03, tab A1'!$B$5:$D$10,2,FALSE),""))</f>
        <v/>
      </c>
      <c r="I214" s="52" t="e">
        <f t="shared" si="27"/>
        <v>#N/A</v>
      </c>
      <c r="J214" t="str">
        <f>IF(OR(E214="solid",E214="liquid"),I214*'Skin-HRS local'!K214,"")</f>
        <v/>
      </c>
      <c r="K214" t="e">
        <f>IF(OR(E214="solid",E214="gas",VLOOKUP('Skin-HRS systemic'!D214,'INPUT-Substances'!A:T,18,FALSE)="yes",VLOOKUP('Skin-HRS systemic'!D214,'INPUT-Substances'!A:T,19,FALSE)&gt;500,VLOOKUP('Skin-HRS systemic'!D214,'INPUT-Substances'!A:T,20,FALSE)&gt;5,VLOOKUP('Skin-HRS systemic'!D214,'INPUT-Substances'!A:T,20,FALSE)&lt;(-1)),0.1,1)</f>
        <v>#N/A</v>
      </c>
      <c r="L214" t="e">
        <f t="shared" si="28"/>
        <v>#VALUE!</v>
      </c>
      <c r="M214">
        <f>IF(E214="gas","",'Skin-HRS local'!AJ214)</f>
        <v>0</v>
      </c>
      <c r="N214">
        <f t="shared" si="29"/>
        <v>0.1</v>
      </c>
      <c r="O214" t="e">
        <f t="shared" si="30"/>
        <v>#VALUE!</v>
      </c>
      <c r="P214" s="52" t="e">
        <f t="shared" si="31"/>
        <v>#VALUE!</v>
      </c>
      <c r="Q214">
        <f>IF(E214="gas","",VLOOKUP('Skin-HRS local'!AQ214,'O03, tab 2,3,5,7,8'!$G$18:$I$21,3,FALSE))</f>
        <v>10</v>
      </c>
      <c r="R214" s="52" t="e">
        <f t="shared" si="32"/>
        <v>#VALUE!</v>
      </c>
      <c r="S214" s="52" t="e">
        <f t="shared" si="33"/>
        <v>#VALUE!</v>
      </c>
      <c r="T214">
        <f>IF($E214="gas","",IF(ISERROR(VLOOKUP('Skin-HRS local'!M214,'O03, tab 2,3,5,7,8'!$A:$D,4,FALSE)),0,VLOOKUP('Skin-HRS local'!M214,'O03, tab 2,3,5,7,8'!$A:$D,4,FALSE)))</f>
        <v>0</v>
      </c>
      <c r="U214">
        <f>IF($E214="gas","",IF(ISERROR(VLOOKUP('Skin-HRS local'!N214,'O03, tab 2,3,5,7,8'!$A:$D,4,FALSE)),0,VLOOKUP('Skin-HRS local'!N214,'O03, tab 2,3,5,7,8'!$A:$D,4,FALSE)))</f>
        <v>0</v>
      </c>
      <c r="V214">
        <f>IF($E214="gas","",IF(ISERROR(VLOOKUP('Skin-HRS local'!O214,'O03, tab 2,3,5,7,8'!$A:$D,4,FALSE)),0,VLOOKUP('Skin-HRS local'!O214,'O03, tab 2,3,5,7,8'!$A:$D,4,FALSE)))</f>
        <v>0</v>
      </c>
      <c r="W214">
        <f>IF($E214="gas","",IF(ISERROR(VLOOKUP('Skin-HRS local'!P214,'O03, tab 2,3,5,7,8'!$A:$D,4,FALSE)),0,VLOOKUP('Skin-HRS local'!P214,'O03, tab 2,3,5,7,8'!$A:$D,4,FALSE)))</f>
        <v>0</v>
      </c>
      <c r="X214">
        <f>IF($E214="gas","",IF(ISERROR(VLOOKUP('Skin-HRS local'!Q214,'O03, tab 2,3,5,7,8'!$A:$D,4,FALSE)),0,VLOOKUP('Skin-HRS local'!Q214,'O03, tab 2,3,5,7,8'!$A:$D,4,FALSE)))</f>
        <v>0</v>
      </c>
      <c r="Y214">
        <f>IF($E214="gas","",IF(ISERROR(VLOOKUP('Skin-HRS local'!R214,'O03, tab 2,3,5,7,8'!$A:$D,4,FALSE)),0,VLOOKUP('Skin-HRS local'!R214,'O03, tab 2,3,5,7,8'!$A:$D,4,FALSE)))</f>
        <v>0</v>
      </c>
      <c r="Z214">
        <f>IF($E214="gas","",IF(ISERROR(VLOOKUP('Skin-HRS local'!S214,'O03, tab 2,3,5,7,8'!$A:$D,4,FALSE)),0,VLOOKUP('Skin-HRS local'!S214,'O03, tab 2,3,5,7,8'!$A:$D,4,FALSE)))</f>
        <v>0</v>
      </c>
      <c r="AA214">
        <f>IF($E214="gas","",IF(ISERROR(VLOOKUP('Skin-HRS local'!T214,'O03, tab 2,3,5,7,8'!$A:$D,4,FALSE)),0,VLOOKUP('Skin-HRS local'!T214,'O03, tab 2,3,5,7,8'!$A:$D,4,FALSE)))</f>
        <v>0</v>
      </c>
      <c r="AB214">
        <f>IF($E214="gas","",IF(ISERROR(VLOOKUP('Skin-HRS local'!U214,'O03, tab 2,3,5,7,8'!$A:$D,4,FALSE)),0,VLOOKUP('Skin-HRS local'!U214,'O03, tab 2,3,5,7,8'!$A:$D,4,FALSE)))</f>
        <v>0</v>
      </c>
      <c r="AC214">
        <f>IF($E214="gas","",IF(ISERROR(VLOOKUP('Skin-HRS local'!V214,'O03, tab 2,3,5,7,8'!$A:$D,4,FALSE)),0,VLOOKUP('Skin-HRS local'!V214,'O03, tab 2,3,5,7,8'!$A:$D,4,FALSE)))</f>
        <v>0</v>
      </c>
      <c r="AD214" s="52">
        <f t="shared" si="34"/>
        <v>0</v>
      </c>
      <c r="AE214" t="str">
        <f>IF(OR(AD214=0,E214="gas"),"",INDEX('O03'!$B$16:$G$22,'Skin-HRS systemic'!S214,'Skin-HRS systemic'!AD214))</f>
        <v/>
      </c>
      <c r="AF214">
        <f>IF(E214="gas","",'Inhalation-E,WE,HS'!Q214)</f>
        <v>1</v>
      </c>
      <c r="AG214">
        <f>IF(OR(E214="gas",AD214=0),0,(1/('INPUT-Settings'!$E$4^4*'INPUT-Settings'!$E$5^3)^(1/9))^(10-AE214))</f>
        <v>0</v>
      </c>
      <c r="AH214" s="52">
        <f t="shared" si="35"/>
        <v>0</v>
      </c>
    </row>
    <row r="215" spans="1:34" x14ac:dyDescent="0.3">
      <c r="A215">
        <f>'Skin-HRS local'!A215</f>
        <v>0</v>
      </c>
      <c r="B215">
        <f>'Skin-HRS local'!B215</f>
        <v>0</v>
      </c>
      <c r="C215">
        <f>'Skin-HRS local'!C215</f>
        <v>0</v>
      </c>
      <c r="D215">
        <f>'Skin-HRS local'!D215</f>
        <v>0</v>
      </c>
      <c r="E215">
        <f>VLOOKUP(D215,Substances!A:B,2,FALSE)</f>
        <v>0</v>
      </c>
      <c r="F215" t="e">
        <f>'Skin-MT body'!CS215</f>
        <v>#N/A</v>
      </c>
      <c r="G215" t="str">
        <f>IF(E215="gas","",'Skin-HRS local'!G215)</f>
        <v>Immersion</v>
      </c>
      <c r="H215" t="str">
        <f>IF(E215="liquid",VLOOKUP(G215,'G03, tab A1'!$B$14:$D$19,2,FALSE),IF(E215="solid",VLOOKUP(G215,'G03, tab A1'!$B$5:$D$10,2,FALSE),""))</f>
        <v/>
      </c>
      <c r="I215" s="52" t="e">
        <f t="shared" si="27"/>
        <v>#N/A</v>
      </c>
      <c r="J215" t="str">
        <f>IF(OR(E215="solid",E215="liquid"),I215*'Skin-HRS local'!K215,"")</f>
        <v/>
      </c>
      <c r="K215" t="e">
        <f>IF(OR(E215="solid",E215="gas",VLOOKUP('Skin-HRS systemic'!D215,'INPUT-Substances'!A:T,18,FALSE)="yes",VLOOKUP('Skin-HRS systemic'!D215,'INPUT-Substances'!A:T,19,FALSE)&gt;500,VLOOKUP('Skin-HRS systemic'!D215,'INPUT-Substances'!A:T,20,FALSE)&gt;5,VLOOKUP('Skin-HRS systemic'!D215,'INPUT-Substances'!A:T,20,FALSE)&lt;(-1)),0.1,1)</f>
        <v>#N/A</v>
      </c>
      <c r="L215" t="e">
        <f t="shared" si="28"/>
        <v>#VALUE!</v>
      </c>
      <c r="M215">
        <f>IF(E215="gas","",'Skin-HRS local'!AJ215)</f>
        <v>0</v>
      </c>
      <c r="N215">
        <f t="shared" si="29"/>
        <v>0.1</v>
      </c>
      <c r="O215" t="e">
        <f t="shared" si="30"/>
        <v>#VALUE!</v>
      </c>
      <c r="P215" s="52" t="e">
        <f t="shared" si="31"/>
        <v>#VALUE!</v>
      </c>
      <c r="Q215">
        <f>IF(E215="gas","",VLOOKUP('Skin-HRS local'!AQ215,'O03, tab 2,3,5,7,8'!$G$18:$I$21,3,FALSE))</f>
        <v>10</v>
      </c>
      <c r="R215" s="52" t="e">
        <f t="shared" si="32"/>
        <v>#VALUE!</v>
      </c>
      <c r="S215" s="52" t="e">
        <f t="shared" si="33"/>
        <v>#VALUE!</v>
      </c>
      <c r="T215">
        <f>IF($E215="gas","",IF(ISERROR(VLOOKUP('Skin-HRS local'!M215,'O03, tab 2,3,5,7,8'!$A:$D,4,FALSE)),0,VLOOKUP('Skin-HRS local'!M215,'O03, tab 2,3,5,7,8'!$A:$D,4,FALSE)))</f>
        <v>0</v>
      </c>
      <c r="U215">
        <f>IF($E215="gas","",IF(ISERROR(VLOOKUP('Skin-HRS local'!N215,'O03, tab 2,3,5,7,8'!$A:$D,4,FALSE)),0,VLOOKUP('Skin-HRS local'!N215,'O03, tab 2,3,5,7,8'!$A:$D,4,FALSE)))</f>
        <v>0</v>
      </c>
      <c r="V215">
        <f>IF($E215="gas","",IF(ISERROR(VLOOKUP('Skin-HRS local'!O215,'O03, tab 2,3,5,7,8'!$A:$D,4,FALSE)),0,VLOOKUP('Skin-HRS local'!O215,'O03, tab 2,3,5,7,8'!$A:$D,4,FALSE)))</f>
        <v>0</v>
      </c>
      <c r="W215">
        <f>IF($E215="gas","",IF(ISERROR(VLOOKUP('Skin-HRS local'!P215,'O03, tab 2,3,5,7,8'!$A:$D,4,FALSE)),0,VLOOKUP('Skin-HRS local'!P215,'O03, tab 2,3,5,7,8'!$A:$D,4,FALSE)))</f>
        <v>0</v>
      </c>
      <c r="X215">
        <f>IF($E215="gas","",IF(ISERROR(VLOOKUP('Skin-HRS local'!Q215,'O03, tab 2,3,5,7,8'!$A:$D,4,FALSE)),0,VLOOKUP('Skin-HRS local'!Q215,'O03, tab 2,3,5,7,8'!$A:$D,4,FALSE)))</f>
        <v>0</v>
      </c>
      <c r="Y215">
        <f>IF($E215="gas","",IF(ISERROR(VLOOKUP('Skin-HRS local'!R215,'O03, tab 2,3,5,7,8'!$A:$D,4,FALSE)),0,VLOOKUP('Skin-HRS local'!R215,'O03, tab 2,3,5,7,8'!$A:$D,4,FALSE)))</f>
        <v>0</v>
      </c>
      <c r="Z215">
        <f>IF($E215="gas","",IF(ISERROR(VLOOKUP('Skin-HRS local'!S215,'O03, tab 2,3,5,7,8'!$A:$D,4,FALSE)),0,VLOOKUP('Skin-HRS local'!S215,'O03, tab 2,3,5,7,8'!$A:$D,4,FALSE)))</f>
        <v>0</v>
      </c>
      <c r="AA215">
        <f>IF($E215="gas","",IF(ISERROR(VLOOKUP('Skin-HRS local'!T215,'O03, tab 2,3,5,7,8'!$A:$D,4,FALSE)),0,VLOOKUP('Skin-HRS local'!T215,'O03, tab 2,3,5,7,8'!$A:$D,4,FALSE)))</f>
        <v>0</v>
      </c>
      <c r="AB215">
        <f>IF($E215="gas","",IF(ISERROR(VLOOKUP('Skin-HRS local'!U215,'O03, tab 2,3,5,7,8'!$A:$D,4,FALSE)),0,VLOOKUP('Skin-HRS local'!U215,'O03, tab 2,3,5,7,8'!$A:$D,4,FALSE)))</f>
        <v>0</v>
      </c>
      <c r="AC215">
        <f>IF($E215="gas","",IF(ISERROR(VLOOKUP('Skin-HRS local'!V215,'O03, tab 2,3,5,7,8'!$A:$D,4,FALSE)),0,VLOOKUP('Skin-HRS local'!V215,'O03, tab 2,3,5,7,8'!$A:$D,4,FALSE)))</f>
        <v>0</v>
      </c>
      <c r="AD215" s="52">
        <f t="shared" si="34"/>
        <v>0</v>
      </c>
      <c r="AE215" t="str">
        <f>IF(OR(AD215=0,E215="gas"),"",INDEX('O03'!$B$16:$G$22,'Skin-HRS systemic'!S215,'Skin-HRS systemic'!AD215))</f>
        <v/>
      </c>
      <c r="AF215">
        <f>IF(E215="gas","",'Inhalation-E,WE,HS'!Q215)</f>
        <v>1</v>
      </c>
      <c r="AG215">
        <f>IF(OR(E215="gas",AD215=0),0,(1/('INPUT-Settings'!$E$4^4*'INPUT-Settings'!$E$5^3)^(1/9))^(10-AE215))</f>
        <v>0</v>
      </c>
      <c r="AH215" s="52">
        <f t="shared" si="35"/>
        <v>0</v>
      </c>
    </row>
    <row r="216" spans="1:34" x14ac:dyDescent="0.3">
      <c r="A216">
        <f>'Skin-HRS local'!A216</f>
        <v>0</v>
      </c>
      <c r="B216">
        <f>'Skin-HRS local'!B216</f>
        <v>0</v>
      </c>
      <c r="C216">
        <f>'Skin-HRS local'!C216</f>
        <v>0</v>
      </c>
      <c r="D216">
        <f>'Skin-HRS local'!D216</f>
        <v>0</v>
      </c>
      <c r="E216">
        <f>VLOOKUP(D216,Substances!A:B,2,FALSE)</f>
        <v>0</v>
      </c>
      <c r="F216" t="e">
        <f>'Skin-MT body'!CS216</f>
        <v>#N/A</v>
      </c>
      <c r="G216" t="str">
        <f>IF(E216="gas","",'Skin-HRS local'!G216)</f>
        <v>Immersion</v>
      </c>
      <c r="H216" t="str">
        <f>IF(E216="liquid",VLOOKUP(G216,'G03, tab A1'!$B$14:$D$19,2,FALSE),IF(E216="solid",VLOOKUP(G216,'G03, tab A1'!$B$5:$D$10,2,FALSE),""))</f>
        <v/>
      </c>
      <c r="I216" s="52" t="e">
        <f t="shared" si="27"/>
        <v>#N/A</v>
      </c>
      <c r="J216" t="str">
        <f>IF(OR(E216="solid",E216="liquid"),I216*'Skin-HRS local'!K216,"")</f>
        <v/>
      </c>
      <c r="K216" t="e">
        <f>IF(OR(E216="solid",E216="gas",VLOOKUP('Skin-HRS systemic'!D216,'INPUT-Substances'!A:T,18,FALSE)="yes",VLOOKUP('Skin-HRS systemic'!D216,'INPUT-Substances'!A:T,19,FALSE)&gt;500,VLOOKUP('Skin-HRS systemic'!D216,'INPUT-Substances'!A:T,20,FALSE)&gt;5,VLOOKUP('Skin-HRS systemic'!D216,'INPUT-Substances'!A:T,20,FALSE)&lt;(-1)),0.1,1)</f>
        <v>#N/A</v>
      </c>
      <c r="L216" t="e">
        <f t="shared" si="28"/>
        <v>#VALUE!</v>
      </c>
      <c r="M216">
        <f>IF(E216="gas","",'Skin-HRS local'!AJ216)</f>
        <v>0</v>
      </c>
      <c r="N216">
        <f t="shared" si="29"/>
        <v>0.1</v>
      </c>
      <c r="O216" t="e">
        <f t="shared" si="30"/>
        <v>#VALUE!</v>
      </c>
      <c r="P216" s="52" t="e">
        <f t="shared" si="31"/>
        <v>#VALUE!</v>
      </c>
      <c r="Q216">
        <f>IF(E216="gas","",VLOOKUP('Skin-HRS local'!AQ216,'O03, tab 2,3,5,7,8'!$G$18:$I$21,3,FALSE))</f>
        <v>10</v>
      </c>
      <c r="R216" s="52" t="e">
        <f t="shared" si="32"/>
        <v>#VALUE!</v>
      </c>
      <c r="S216" s="52" t="e">
        <f t="shared" si="33"/>
        <v>#VALUE!</v>
      </c>
      <c r="T216">
        <f>IF($E216="gas","",IF(ISERROR(VLOOKUP('Skin-HRS local'!M216,'O03, tab 2,3,5,7,8'!$A:$D,4,FALSE)),0,VLOOKUP('Skin-HRS local'!M216,'O03, tab 2,3,5,7,8'!$A:$D,4,FALSE)))</f>
        <v>0</v>
      </c>
      <c r="U216">
        <f>IF($E216="gas","",IF(ISERROR(VLOOKUP('Skin-HRS local'!N216,'O03, tab 2,3,5,7,8'!$A:$D,4,FALSE)),0,VLOOKUP('Skin-HRS local'!N216,'O03, tab 2,3,5,7,8'!$A:$D,4,FALSE)))</f>
        <v>0</v>
      </c>
      <c r="V216">
        <f>IF($E216="gas","",IF(ISERROR(VLOOKUP('Skin-HRS local'!O216,'O03, tab 2,3,5,7,8'!$A:$D,4,FALSE)),0,VLOOKUP('Skin-HRS local'!O216,'O03, tab 2,3,5,7,8'!$A:$D,4,FALSE)))</f>
        <v>0</v>
      </c>
      <c r="W216">
        <f>IF($E216="gas","",IF(ISERROR(VLOOKUP('Skin-HRS local'!P216,'O03, tab 2,3,5,7,8'!$A:$D,4,FALSE)),0,VLOOKUP('Skin-HRS local'!P216,'O03, tab 2,3,5,7,8'!$A:$D,4,FALSE)))</f>
        <v>0</v>
      </c>
      <c r="X216">
        <f>IF($E216="gas","",IF(ISERROR(VLOOKUP('Skin-HRS local'!Q216,'O03, tab 2,3,5,7,8'!$A:$D,4,FALSE)),0,VLOOKUP('Skin-HRS local'!Q216,'O03, tab 2,3,5,7,8'!$A:$D,4,FALSE)))</f>
        <v>0</v>
      </c>
      <c r="Y216">
        <f>IF($E216="gas","",IF(ISERROR(VLOOKUP('Skin-HRS local'!R216,'O03, tab 2,3,5,7,8'!$A:$D,4,FALSE)),0,VLOOKUP('Skin-HRS local'!R216,'O03, tab 2,3,5,7,8'!$A:$D,4,FALSE)))</f>
        <v>0</v>
      </c>
      <c r="Z216">
        <f>IF($E216="gas","",IF(ISERROR(VLOOKUP('Skin-HRS local'!S216,'O03, tab 2,3,5,7,8'!$A:$D,4,FALSE)),0,VLOOKUP('Skin-HRS local'!S216,'O03, tab 2,3,5,7,8'!$A:$D,4,FALSE)))</f>
        <v>0</v>
      </c>
      <c r="AA216">
        <f>IF($E216="gas","",IF(ISERROR(VLOOKUP('Skin-HRS local'!T216,'O03, tab 2,3,5,7,8'!$A:$D,4,FALSE)),0,VLOOKUP('Skin-HRS local'!T216,'O03, tab 2,3,5,7,8'!$A:$D,4,FALSE)))</f>
        <v>0</v>
      </c>
      <c r="AB216">
        <f>IF($E216="gas","",IF(ISERROR(VLOOKUP('Skin-HRS local'!U216,'O03, tab 2,3,5,7,8'!$A:$D,4,FALSE)),0,VLOOKUP('Skin-HRS local'!U216,'O03, tab 2,3,5,7,8'!$A:$D,4,FALSE)))</f>
        <v>0</v>
      </c>
      <c r="AC216">
        <f>IF($E216="gas","",IF(ISERROR(VLOOKUP('Skin-HRS local'!V216,'O03, tab 2,3,5,7,8'!$A:$D,4,FALSE)),0,VLOOKUP('Skin-HRS local'!V216,'O03, tab 2,3,5,7,8'!$A:$D,4,FALSE)))</f>
        <v>0</v>
      </c>
      <c r="AD216" s="52">
        <f t="shared" si="34"/>
        <v>0</v>
      </c>
      <c r="AE216" t="str">
        <f>IF(OR(AD216=0,E216="gas"),"",INDEX('O03'!$B$16:$G$22,'Skin-HRS systemic'!S216,'Skin-HRS systemic'!AD216))</f>
        <v/>
      </c>
      <c r="AF216">
        <f>IF(E216="gas","",'Inhalation-E,WE,HS'!Q216)</f>
        <v>1</v>
      </c>
      <c r="AG216">
        <f>IF(OR(E216="gas",AD216=0),0,(1/('INPUT-Settings'!$E$4^4*'INPUT-Settings'!$E$5^3)^(1/9))^(10-AE216))</f>
        <v>0</v>
      </c>
      <c r="AH216" s="52">
        <f t="shared" si="35"/>
        <v>0</v>
      </c>
    </row>
    <row r="217" spans="1:34" x14ac:dyDescent="0.3">
      <c r="A217">
        <f>'Skin-HRS local'!A217</f>
        <v>0</v>
      </c>
      <c r="B217">
        <f>'Skin-HRS local'!B217</f>
        <v>0</v>
      </c>
      <c r="C217">
        <f>'Skin-HRS local'!C217</f>
        <v>0</v>
      </c>
      <c r="D217">
        <f>'Skin-HRS local'!D217</f>
        <v>0</v>
      </c>
      <c r="E217">
        <f>VLOOKUP(D217,Substances!A:B,2,FALSE)</f>
        <v>0</v>
      </c>
      <c r="F217" t="e">
        <f>'Skin-MT body'!CS217</f>
        <v>#N/A</v>
      </c>
      <c r="G217" t="str">
        <f>IF(E217="gas","",'Skin-HRS local'!G217)</f>
        <v>Immersion</v>
      </c>
      <c r="H217" t="str">
        <f>IF(E217="liquid",VLOOKUP(G217,'G03, tab A1'!$B$14:$D$19,2,FALSE),IF(E217="solid",VLOOKUP(G217,'G03, tab A1'!$B$5:$D$10,2,FALSE),""))</f>
        <v/>
      </c>
      <c r="I217" s="52" t="e">
        <f t="shared" si="27"/>
        <v>#N/A</v>
      </c>
      <c r="J217" t="str">
        <f>IF(OR(E217="solid",E217="liquid"),I217*'Skin-HRS local'!K217,"")</f>
        <v/>
      </c>
      <c r="K217" t="e">
        <f>IF(OR(E217="solid",E217="gas",VLOOKUP('Skin-HRS systemic'!D217,'INPUT-Substances'!A:T,18,FALSE)="yes",VLOOKUP('Skin-HRS systemic'!D217,'INPUT-Substances'!A:T,19,FALSE)&gt;500,VLOOKUP('Skin-HRS systemic'!D217,'INPUT-Substances'!A:T,20,FALSE)&gt;5,VLOOKUP('Skin-HRS systemic'!D217,'INPUT-Substances'!A:T,20,FALSE)&lt;(-1)),0.1,1)</f>
        <v>#N/A</v>
      </c>
      <c r="L217" t="e">
        <f t="shared" si="28"/>
        <v>#VALUE!</v>
      </c>
      <c r="M217">
        <f>IF(E217="gas","",'Skin-HRS local'!AJ217)</f>
        <v>0</v>
      </c>
      <c r="N217">
        <f t="shared" si="29"/>
        <v>0.1</v>
      </c>
      <c r="O217" t="e">
        <f t="shared" si="30"/>
        <v>#VALUE!</v>
      </c>
      <c r="P217" s="52" t="e">
        <f t="shared" si="31"/>
        <v>#VALUE!</v>
      </c>
      <c r="Q217">
        <f>IF(E217="gas","",VLOOKUP('Skin-HRS local'!AQ217,'O03, tab 2,3,5,7,8'!$G$18:$I$21,3,FALSE))</f>
        <v>10</v>
      </c>
      <c r="R217" s="52" t="e">
        <f t="shared" si="32"/>
        <v>#VALUE!</v>
      </c>
      <c r="S217" s="52" t="e">
        <f t="shared" si="33"/>
        <v>#VALUE!</v>
      </c>
      <c r="T217">
        <f>IF($E217="gas","",IF(ISERROR(VLOOKUP('Skin-HRS local'!M217,'O03, tab 2,3,5,7,8'!$A:$D,4,FALSE)),0,VLOOKUP('Skin-HRS local'!M217,'O03, tab 2,3,5,7,8'!$A:$D,4,FALSE)))</f>
        <v>0</v>
      </c>
      <c r="U217">
        <f>IF($E217="gas","",IF(ISERROR(VLOOKUP('Skin-HRS local'!N217,'O03, tab 2,3,5,7,8'!$A:$D,4,FALSE)),0,VLOOKUP('Skin-HRS local'!N217,'O03, tab 2,3,5,7,8'!$A:$D,4,FALSE)))</f>
        <v>0</v>
      </c>
      <c r="V217">
        <f>IF($E217="gas","",IF(ISERROR(VLOOKUP('Skin-HRS local'!O217,'O03, tab 2,3,5,7,8'!$A:$D,4,FALSE)),0,VLOOKUP('Skin-HRS local'!O217,'O03, tab 2,3,5,7,8'!$A:$D,4,FALSE)))</f>
        <v>0</v>
      </c>
      <c r="W217">
        <f>IF($E217="gas","",IF(ISERROR(VLOOKUP('Skin-HRS local'!P217,'O03, tab 2,3,5,7,8'!$A:$D,4,FALSE)),0,VLOOKUP('Skin-HRS local'!P217,'O03, tab 2,3,5,7,8'!$A:$D,4,FALSE)))</f>
        <v>0</v>
      </c>
      <c r="X217">
        <f>IF($E217="gas","",IF(ISERROR(VLOOKUP('Skin-HRS local'!Q217,'O03, tab 2,3,5,7,8'!$A:$D,4,FALSE)),0,VLOOKUP('Skin-HRS local'!Q217,'O03, tab 2,3,5,7,8'!$A:$D,4,FALSE)))</f>
        <v>0</v>
      </c>
      <c r="Y217">
        <f>IF($E217="gas","",IF(ISERROR(VLOOKUP('Skin-HRS local'!R217,'O03, tab 2,3,5,7,8'!$A:$D,4,FALSE)),0,VLOOKUP('Skin-HRS local'!R217,'O03, tab 2,3,5,7,8'!$A:$D,4,FALSE)))</f>
        <v>0</v>
      </c>
      <c r="Z217">
        <f>IF($E217="gas","",IF(ISERROR(VLOOKUP('Skin-HRS local'!S217,'O03, tab 2,3,5,7,8'!$A:$D,4,FALSE)),0,VLOOKUP('Skin-HRS local'!S217,'O03, tab 2,3,5,7,8'!$A:$D,4,FALSE)))</f>
        <v>0</v>
      </c>
      <c r="AA217">
        <f>IF($E217="gas","",IF(ISERROR(VLOOKUP('Skin-HRS local'!T217,'O03, tab 2,3,5,7,8'!$A:$D,4,FALSE)),0,VLOOKUP('Skin-HRS local'!T217,'O03, tab 2,3,5,7,8'!$A:$D,4,FALSE)))</f>
        <v>0</v>
      </c>
      <c r="AB217">
        <f>IF($E217="gas","",IF(ISERROR(VLOOKUP('Skin-HRS local'!U217,'O03, tab 2,3,5,7,8'!$A:$D,4,FALSE)),0,VLOOKUP('Skin-HRS local'!U217,'O03, tab 2,3,5,7,8'!$A:$D,4,FALSE)))</f>
        <v>0</v>
      </c>
      <c r="AC217">
        <f>IF($E217="gas","",IF(ISERROR(VLOOKUP('Skin-HRS local'!V217,'O03, tab 2,3,5,7,8'!$A:$D,4,FALSE)),0,VLOOKUP('Skin-HRS local'!V217,'O03, tab 2,3,5,7,8'!$A:$D,4,FALSE)))</f>
        <v>0</v>
      </c>
      <c r="AD217" s="52">
        <f t="shared" si="34"/>
        <v>0</v>
      </c>
      <c r="AE217" t="str">
        <f>IF(OR(AD217=0,E217="gas"),"",INDEX('O03'!$B$16:$G$22,'Skin-HRS systemic'!S217,'Skin-HRS systemic'!AD217))</f>
        <v/>
      </c>
      <c r="AF217">
        <f>IF(E217="gas","",'Inhalation-E,WE,HS'!Q217)</f>
        <v>1</v>
      </c>
      <c r="AG217">
        <f>IF(OR(E217="gas",AD217=0),0,(1/('INPUT-Settings'!$E$4^4*'INPUT-Settings'!$E$5^3)^(1/9))^(10-AE217))</f>
        <v>0</v>
      </c>
      <c r="AH217" s="52">
        <f t="shared" si="35"/>
        <v>0</v>
      </c>
    </row>
    <row r="218" spans="1:34" x14ac:dyDescent="0.3">
      <c r="A218">
        <f>'Skin-HRS local'!A218</f>
        <v>0</v>
      </c>
      <c r="B218">
        <f>'Skin-HRS local'!B218</f>
        <v>0</v>
      </c>
      <c r="C218">
        <f>'Skin-HRS local'!C218</f>
        <v>0</v>
      </c>
      <c r="D218">
        <f>'Skin-HRS local'!D218</f>
        <v>0</v>
      </c>
      <c r="E218">
        <f>VLOOKUP(D218,Substances!A:B,2,FALSE)</f>
        <v>0</v>
      </c>
      <c r="F218" t="e">
        <f>'Skin-MT body'!CS218</f>
        <v>#N/A</v>
      </c>
      <c r="G218" t="str">
        <f>IF(E218="gas","",'Skin-HRS local'!G218)</f>
        <v>Immersion</v>
      </c>
      <c r="H218" t="str">
        <f>IF(E218="liquid",VLOOKUP(G218,'G03, tab A1'!$B$14:$D$19,2,FALSE),IF(E218="solid",VLOOKUP(G218,'G03, tab A1'!$B$5:$D$10,2,FALSE),""))</f>
        <v/>
      </c>
      <c r="I218" s="52" t="e">
        <f t="shared" si="27"/>
        <v>#N/A</v>
      </c>
      <c r="J218" t="str">
        <f>IF(OR(E218="solid",E218="liquid"),I218*'Skin-HRS local'!K218,"")</f>
        <v/>
      </c>
      <c r="K218" t="e">
        <f>IF(OR(E218="solid",E218="gas",VLOOKUP('Skin-HRS systemic'!D218,'INPUT-Substances'!A:T,18,FALSE)="yes",VLOOKUP('Skin-HRS systemic'!D218,'INPUT-Substances'!A:T,19,FALSE)&gt;500,VLOOKUP('Skin-HRS systemic'!D218,'INPUT-Substances'!A:T,20,FALSE)&gt;5,VLOOKUP('Skin-HRS systemic'!D218,'INPUT-Substances'!A:T,20,FALSE)&lt;(-1)),0.1,1)</f>
        <v>#N/A</v>
      </c>
      <c r="L218" t="e">
        <f t="shared" si="28"/>
        <v>#VALUE!</v>
      </c>
      <c r="M218">
        <f>IF(E218="gas","",'Skin-HRS local'!AJ218)</f>
        <v>0</v>
      </c>
      <c r="N218">
        <f t="shared" si="29"/>
        <v>0.1</v>
      </c>
      <c r="O218" t="e">
        <f t="shared" si="30"/>
        <v>#VALUE!</v>
      </c>
      <c r="P218" s="52" t="e">
        <f t="shared" si="31"/>
        <v>#VALUE!</v>
      </c>
      <c r="Q218">
        <f>IF(E218="gas","",VLOOKUP('Skin-HRS local'!AQ218,'O03, tab 2,3,5,7,8'!$G$18:$I$21,3,FALSE))</f>
        <v>10</v>
      </c>
      <c r="R218" s="52" t="e">
        <f t="shared" si="32"/>
        <v>#VALUE!</v>
      </c>
      <c r="S218" s="52" t="e">
        <f t="shared" si="33"/>
        <v>#VALUE!</v>
      </c>
      <c r="T218">
        <f>IF($E218="gas","",IF(ISERROR(VLOOKUP('Skin-HRS local'!M218,'O03, tab 2,3,5,7,8'!$A:$D,4,FALSE)),0,VLOOKUP('Skin-HRS local'!M218,'O03, tab 2,3,5,7,8'!$A:$D,4,FALSE)))</f>
        <v>0</v>
      </c>
      <c r="U218">
        <f>IF($E218="gas","",IF(ISERROR(VLOOKUP('Skin-HRS local'!N218,'O03, tab 2,3,5,7,8'!$A:$D,4,FALSE)),0,VLOOKUP('Skin-HRS local'!N218,'O03, tab 2,3,5,7,8'!$A:$D,4,FALSE)))</f>
        <v>0</v>
      </c>
      <c r="V218">
        <f>IF($E218="gas","",IF(ISERROR(VLOOKUP('Skin-HRS local'!O218,'O03, tab 2,3,5,7,8'!$A:$D,4,FALSE)),0,VLOOKUP('Skin-HRS local'!O218,'O03, tab 2,3,5,7,8'!$A:$D,4,FALSE)))</f>
        <v>0</v>
      </c>
      <c r="W218">
        <f>IF($E218="gas","",IF(ISERROR(VLOOKUP('Skin-HRS local'!P218,'O03, tab 2,3,5,7,8'!$A:$D,4,FALSE)),0,VLOOKUP('Skin-HRS local'!P218,'O03, tab 2,3,5,7,8'!$A:$D,4,FALSE)))</f>
        <v>0</v>
      </c>
      <c r="X218">
        <f>IF($E218="gas","",IF(ISERROR(VLOOKUP('Skin-HRS local'!Q218,'O03, tab 2,3,5,7,8'!$A:$D,4,FALSE)),0,VLOOKUP('Skin-HRS local'!Q218,'O03, tab 2,3,5,7,8'!$A:$D,4,FALSE)))</f>
        <v>0</v>
      </c>
      <c r="Y218">
        <f>IF($E218="gas","",IF(ISERROR(VLOOKUP('Skin-HRS local'!R218,'O03, tab 2,3,5,7,8'!$A:$D,4,FALSE)),0,VLOOKUP('Skin-HRS local'!R218,'O03, tab 2,3,5,7,8'!$A:$D,4,FALSE)))</f>
        <v>0</v>
      </c>
      <c r="Z218">
        <f>IF($E218="gas","",IF(ISERROR(VLOOKUP('Skin-HRS local'!S218,'O03, tab 2,3,5,7,8'!$A:$D,4,FALSE)),0,VLOOKUP('Skin-HRS local'!S218,'O03, tab 2,3,5,7,8'!$A:$D,4,FALSE)))</f>
        <v>0</v>
      </c>
      <c r="AA218">
        <f>IF($E218="gas","",IF(ISERROR(VLOOKUP('Skin-HRS local'!T218,'O03, tab 2,3,5,7,8'!$A:$D,4,FALSE)),0,VLOOKUP('Skin-HRS local'!T218,'O03, tab 2,3,5,7,8'!$A:$D,4,FALSE)))</f>
        <v>0</v>
      </c>
      <c r="AB218">
        <f>IF($E218="gas","",IF(ISERROR(VLOOKUP('Skin-HRS local'!U218,'O03, tab 2,3,5,7,8'!$A:$D,4,FALSE)),0,VLOOKUP('Skin-HRS local'!U218,'O03, tab 2,3,5,7,8'!$A:$D,4,FALSE)))</f>
        <v>0</v>
      </c>
      <c r="AC218">
        <f>IF($E218="gas","",IF(ISERROR(VLOOKUP('Skin-HRS local'!V218,'O03, tab 2,3,5,7,8'!$A:$D,4,FALSE)),0,VLOOKUP('Skin-HRS local'!V218,'O03, tab 2,3,5,7,8'!$A:$D,4,FALSE)))</f>
        <v>0</v>
      </c>
      <c r="AD218" s="52">
        <f t="shared" si="34"/>
        <v>0</v>
      </c>
      <c r="AE218" t="str">
        <f>IF(OR(AD218=0,E218="gas"),"",INDEX('O03'!$B$16:$G$22,'Skin-HRS systemic'!S218,'Skin-HRS systemic'!AD218))</f>
        <v/>
      </c>
      <c r="AF218">
        <f>IF(E218="gas","",'Inhalation-E,WE,HS'!Q218)</f>
        <v>1</v>
      </c>
      <c r="AG218">
        <f>IF(OR(E218="gas",AD218=0),0,(1/('INPUT-Settings'!$E$4^4*'INPUT-Settings'!$E$5^3)^(1/9))^(10-AE218))</f>
        <v>0</v>
      </c>
      <c r="AH218" s="52">
        <f t="shared" si="35"/>
        <v>0</v>
      </c>
    </row>
    <row r="219" spans="1:34" x14ac:dyDescent="0.3">
      <c r="A219">
        <f>'Skin-HRS local'!A219</f>
        <v>0</v>
      </c>
      <c r="B219">
        <f>'Skin-HRS local'!B219</f>
        <v>0</v>
      </c>
      <c r="C219">
        <f>'Skin-HRS local'!C219</f>
        <v>0</v>
      </c>
      <c r="D219">
        <f>'Skin-HRS local'!D219</f>
        <v>0</v>
      </c>
      <c r="E219">
        <f>VLOOKUP(D219,Substances!A:B,2,FALSE)</f>
        <v>0</v>
      </c>
      <c r="F219" t="e">
        <f>'Skin-MT body'!CS219</f>
        <v>#N/A</v>
      </c>
      <c r="G219" t="str">
        <f>IF(E219="gas","",'Skin-HRS local'!G219)</f>
        <v>Immersion</v>
      </c>
      <c r="H219" t="str">
        <f>IF(E219="liquid",VLOOKUP(G219,'G03, tab A1'!$B$14:$D$19,2,FALSE),IF(E219="solid",VLOOKUP(G219,'G03, tab A1'!$B$5:$D$10,2,FALSE),""))</f>
        <v/>
      </c>
      <c r="I219" s="52" t="e">
        <f t="shared" si="27"/>
        <v>#N/A</v>
      </c>
      <c r="J219" t="str">
        <f>IF(OR(E219="solid",E219="liquid"),I219*'Skin-HRS local'!K219,"")</f>
        <v/>
      </c>
      <c r="K219" t="e">
        <f>IF(OR(E219="solid",E219="gas",VLOOKUP('Skin-HRS systemic'!D219,'INPUT-Substances'!A:T,18,FALSE)="yes",VLOOKUP('Skin-HRS systemic'!D219,'INPUT-Substances'!A:T,19,FALSE)&gt;500,VLOOKUP('Skin-HRS systemic'!D219,'INPUT-Substances'!A:T,20,FALSE)&gt;5,VLOOKUP('Skin-HRS systemic'!D219,'INPUT-Substances'!A:T,20,FALSE)&lt;(-1)),0.1,1)</f>
        <v>#N/A</v>
      </c>
      <c r="L219" t="e">
        <f t="shared" si="28"/>
        <v>#VALUE!</v>
      </c>
      <c r="M219">
        <f>IF(E219="gas","",'Skin-HRS local'!AJ219)</f>
        <v>0</v>
      </c>
      <c r="N219">
        <f t="shared" si="29"/>
        <v>0.1</v>
      </c>
      <c r="O219" t="e">
        <f t="shared" si="30"/>
        <v>#VALUE!</v>
      </c>
      <c r="P219" s="52" t="e">
        <f t="shared" si="31"/>
        <v>#VALUE!</v>
      </c>
      <c r="Q219">
        <f>IF(E219="gas","",VLOOKUP('Skin-HRS local'!AQ219,'O03, tab 2,3,5,7,8'!$G$18:$I$21,3,FALSE))</f>
        <v>10</v>
      </c>
      <c r="R219" s="52" t="e">
        <f t="shared" si="32"/>
        <v>#VALUE!</v>
      </c>
      <c r="S219" s="52" t="e">
        <f t="shared" si="33"/>
        <v>#VALUE!</v>
      </c>
      <c r="T219">
        <f>IF($E219="gas","",IF(ISERROR(VLOOKUP('Skin-HRS local'!M219,'O03, tab 2,3,5,7,8'!$A:$D,4,FALSE)),0,VLOOKUP('Skin-HRS local'!M219,'O03, tab 2,3,5,7,8'!$A:$D,4,FALSE)))</f>
        <v>0</v>
      </c>
      <c r="U219">
        <f>IF($E219="gas","",IF(ISERROR(VLOOKUP('Skin-HRS local'!N219,'O03, tab 2,3,5,7,8'!$A:$D,4,FALSE)),0,VLOOKUP('Skin-HRS local'!N219,'O03, tab 2,3,5,7,8'!$A:$D,4,FALSE)))</f>
        <v>0</v>
      </c>
      <c r="V219">
        <f>IF($E219="gas","",IF(ISERROR(VLOOKUP('Skin-HRS local'!O219,'O03, tab 2,3,5,7,8'!$A:$D,4,FALSE)),0,VLOOKUP('Skin-HRS local'!O219,'O03, tab 2,3,5,7,8'!$A:$D,4,FALSE)))</f>
        <v>0</v>
      </c>
      <c r="W219">
        <f>IF($E219="gas","",IF(ISERROR(VLOOKUP('Skin-HRS local'!P219,'O03, tab 2,3,5,7,8'!$A:$D,4,FALSE)),0,VLOOKUP('Skin-HRS local'!P219,'O03, tab 2,3,5,7,8'!$A:$D,4,FALSE)))</f>
        <v>0</v>
      </c>
      <c r="X219">
        <f>IF($E219="gas","",IF(ISERROR(VLOOKUP('Skin-HRS local'!Q219,'O03, tab 2,3,5,7,8'!$A:$D,4,FALSE)),0,VLOOKUP('Skin-HRS local'!Q219,'O03, tab 2,3,5,7,8'!$A:$D,4,FALSE)))</f>
        <v>0</v>
      </c>
      <c r="Y219">
        <f>IF($E219="gas","",IF(ISERROR(VLOOKUP('Skin-HRS local'!R219,'O03, tab 2,3,5,7,8'!$A:$D,4,FALSE)),0,VLOOKUP('Skin-HRS local'!R219,'O03, tab 2,3,5,7,8'!$A:$D,4,FALSE)))</f>
        <v>0</v>
      </c>
      <c r="Z219">
        <f>IF($E219="gas","",IF(ISERROR(VLOOKUP('Skin-HRS local'!S219,'O03, tab 2,3,5,7,8'!$A:$D,4,FALSE)),0,VLOOKUP('Skin-HRS local'!S219,'O03, tab 2,3,5,7,8'!$A:$D,4,FALSE)))</f>
        <v>0</v>
      </c>
      <c r="AA219">
        <f>IF($E219="gas","",IF(ISERROR(VLOOKUP('Skin-HRS local'!T219,'O03, tab 2,3,5,7,8'!$A:$D,4,FALSE)),0,VLOOKUP('Skin-HRS local'!T219,'O03, tab 2,3,5,7,8'!$A:$D,4,FALSE)))</f>
        <v>0</v>
      </c>
      <c r="AB219">
        <f>IF($E219="gas","",IF(ISERROR(VLOOKUP('Skin-HRS local'!U219,'O03, tab 2,3,5,7,8'!$A:$D,4,FALSE)),0,VLOOKUP('Skin-HRS local'!U219,'O03, tab 2,3,5,7,8'!$A:$D,4,FALSE)))</f>
        <v>0</v>
      </c>
      <c r="AC219">
        <f>IF($E219="gas","",IF(ISERROR(VLOOKUP('Skin-HRS local'!V219,'O03, tab 2,3,5,7,8'!$A:$D,4,FALSE)),0,VLOOKUP('Skin-HRS local'!V219,'O03, tab 2,3,5,7,8'!$A:$D,4,FALSE)))</f>
        <v>0</v>
      </c>
      <c r="AD219" s="52">
        <f t="shared" si="34"/>
        <v>0</v>
      </c>
      <c r="AE219" t="str">
        <f>IF(OR(AD219=0,E219="gas"),"",INDEX('O03'!$B$16:$G$22,'Skin-HRS systemic'!S219,'Skin-HRS systemic'!AD219))</f>
        <v/>
      </c>
      <c r="AF219">
        <f>IF(E219="gas","",'Inhalation-E,WE,HS'!Q219)</f>
        <v>1</v>
      </c>
      <c r="AG219">
        <f>IF(OR(E219="gas",AD219=0),0,(1/('INPUT-Settings'!$E$4^4*'INPUT-Settings'!$E$5^3)^(1/9))^(10-AE219))</f>
        <v>0</v>
      </c>
      <c r="AH219" s="52">
        <f t="shared" si="35"/>
        <v>0</v>
      </c>
    </row>
    <row r="220" spans="1:34" x14ac:dyDescent="0.3">
      <c r="A220">
        <f>'Skin-HRS local'!A220</f>
        <v>0</v>
      </c>
      <c r="B220">
        <f>'Skin-HRS local'!B220</f>
        <v>0</v>
      </c>
      <c r="C220">
        <f>'Skin-HRS local'!C220</f>
        <v>0</v>
      </c>
      <c r="D220">
        <f>'Skin-HRS local'!D220</f>
        <v>0</v>
      </c>
      <c r="E220">
        <f>VLOOKUP(D220,Substances!A:B,2,FALSE)</f>
        <v>0</v>
      </c>
      <c r="F220" t="e">
        <f>'Skin-MT body'!CS220</f>
        <v>#N/A</v>
      </c>
      <c r="G220" t="str">
        <f>IF(E220="gas","",'Skin-HRS local'!G220)</f>
        <v>Immersion</v>
      </c>
      <c r="H220" t="str">
        <f>IF(E220="liquid",VLOOKUP(G220,'G03, tab A1'!$B$14:$D$19,2,FALSE),IF(E220="solid",VLOOKUP(G220,'G03, tab A1'!$B$5:$D$10,2,FALSE),""))</f>
        <v/>
      </c>
      <c r="I220" s="52" t="e">
        <f t="shared" si="27"/>
        <v>#N/A</v>
      </c>
      <c r="J220" t="str">
        <f>IF(OR(E220="solid",E220="liquid"),I220*'Skin-HRS local'!K220,"")</f>
        <v/>
      </c>
      <c r="K220" t="e">
        <f>IF(OR(E220="solid",E220="gas",VLOOKUP('Skin-HRS systemic'!D220,'INPUT-Substances'!A:T,18,FALSE)="yes",VLOOKUP('Skin-HRS systemic'!D220,'INPUT-Substances'!A:T,19,FALSE)&gt;500,VLOOKUP('Skin-HRS systemic'!D220,'INPUT-Substances'!A:T,20,FALSE)&gt;5,VLOOKUP('Skin-HRS systemic'!D220,'INPUT-Substances'!A:T,20,FALSE)&lt;(-1)),0.1,1)</f>
        <v>#N/A</v>
      </c>
      <c r="L220" t="e">
        <f t="shared" si="28"/>
        <v>#VALUE!</v>
      </c>
      <c r="M220">
        <f>IF(E220="gas","",'Skin-HRS local'!AJ220)</f>
        <v>0</v>
      </c>
      <c r="N220">
        <f t="shared" si="29"/>
        <v>0.1</v>
      </c>
      <c r="O220" t="e">
        <f t="shared" si="30"/>
        <v>#VALUE!</v>
      </c>
      <c r="P220" s="52" t="e">
        <f t="shared" si="31"/>
        <v>#VALUE!</v>
      </c>
      <c r="Q220">
        <f>IF(E220="gas","",VLOOKUP('Skin-HRS local'!AQ220,'O03, tab 2,3,5,7,8'!$G$18:$I$21,3,FALSE))</f>
        <v>10</v>
      </c>
      <c r="R220" s="52" t="e">
        <f t="shared" si="32"/>
        <v>#VALUE!</v>
      </c>
      <c r="S220" s="52" t="e">
        <f t="shared" si="33"/>
        <v>#VALUE!</v>
      </c>
      <c r="T220">
        <f>IF($E220="gas","",IF(ISERROR(VLOOKUP('Skin-HRS local'!M220,'O03, tab 2,3,5,7,8'!$A:$D,4,FALSE)),0,VLOOKUP('Skin-HRS local'!M220,'O03, tab 2,3,5,7,8'!$A:$D,4,FALSE)))</f>
        <v>0</v>
      </c>
      <c r="U220">
        <f>IF($E220="gas","",IF(ISERROR(VLOOKUP('Skin-HRS local'!N220,'O03, tab 2,3,5,7,8'!$A:$D,4,FALSE)),0,VLOOKUP('Skin-HRS local'!N220,'O03, tab 2,3,5,7,8'!$A:$D,4,FALSE)))</f>
        <v>0</v>
      </c>
      <c r="V220">
        <f>IF($E220="gas","",IF(ISERROR(VLOOKUP('Skin-HRS local'!O220,'O03, tab 2,3,5,7,8'!$A:$D,4,FALSE)),0,VLOOKUP('Skin-HRS local'!O220,'O03, tab 2,3,5,7,8'!$A:$D,4,FALSE)))</f>
        <v>0</v>
      </c>
      <c r="W220">
        <f>IF($E220="gas","",IF(ISERROR(VLOOKUP('Skin-HRS local'!P220,'O03, tab 2,3,5,7,8'!$A:$D,4,FALSE)),0,VLOOKUP('Skin-HRS local'!P220,'O03, tab 2,3,5,7,8'!$A:$D,4,FALSE)))</f>
        <v>0</v>
      </c>
      <c r="X220">
        <f>IF($E220="gas","",IF(ISERROR(VLOOKUP('Skin-HRS local'!Q220,'O03, tab 2,3,5,7,8'!$A:$D,4,FALSE)),0,VLOOKUP('Skin-HRS local'!Q220,'O03, tab 2,3,5,7,8'!$A:$D,4,FALSE)))</f>
        <v>0</v>
      </c>
      <c r="Y220">
        <f>IF($E220="gas","",IF(ISERROR(VLOOKUP('Skin-HRS local'!R220,'O03, tab 2,3,5,7,8'!$A:$D,4,FALSE)),0,VLOOKUP('Skin-HRS local'!R220,'O03, tab 2,3,5,7,8'!$A:$D,4,FALSE)))</f>
        <v>0</v>
      </c>
      <c r="Z220">
        <f>IF($E220="gas","",IF(ISERROR(VLOOKUP('Skin-HRS local'!S220,'O03, tab 2,3,5,7,8'!$A:$D,4,FALSE)),0,VLOOKUP('Skin-HRS local'!S220,'O03, tab 2,3,5,7,8'!$A:$D,4,FALSE)))</f>
        <v>0</v>
      </c>
      <c r="AA220">
        <f>IF($E220="gas","",IF(ISERROR(VLOOKUP('Skin-HRS local'!T220,'O03, tab 2,3,5,7,8'!$A:$D,4,FALSE)),0,VLOOKUP('Skin-HRS local'!T220,'O03, tab 2,3,5,7,8'!$A:$D,4,FALSE)))</f>
        <v>0</v>
      </c>
      <c r="AB220">
        <f>IF($E220="gas","",IF(ISERROR(VLOOKUP('Skin-HRS local'!U220,'O03, tab 2,3,5,7,8'!$A:$D,4,FALSE)),0,VLOOKUP('Skin-HRS local'!U220,'O03, tab 2,3,5,7,8'!$A:$D,4,FALSE)))</f>
        <v>0</v>
      </c>
      <c r="AC220">
        <f>IF($E220="gas","",IF(ISERROR(VLOOKUP('Skin-HRS local'!V220,'O03, tab 2,3,5,7,8'!$A:$D,4,FALSE)),0,VLOOKUP('Skin-HRS local'!V220,'O03, tab 2,3,5,7,8'!$A:$D,4,FALSE)))</f>
        <v>0</v>
      </c>
      <c r="AD220" s="52">
        <f t="shared" si="34"/>
        <v>0</v>
      </c>
      <c r="AE220" t="str">
        <f>IF(OR(AD220=0,E220="gas"),"",INDEX('O03'!$B$16:$G$22,'Skin-HRS systemic'!S220,'Skin-HRS systemic'!AD220))</f>
        <v/>
      </c>
      <c r="AF220">
        <f>IF(E220="gas","",'Inhalation-E,WE,HS'!Q220)</f>
        <v>1</v>
      </c>
      <c r="AG220">
        <f>IF(OR(E220="gas",AD220=0),0,(1/('INPUT-Settings'!$E$4^4*'INPUT-Settings'!$E$5^3)^(1/9))^(10-AE220))</f>
        <v>0</v>
      </c>
      <c r="AH220" s="52">
        <f t="shared" si="35"/>
        <v>0</v>
      </c>
    </row>
    <row r="221" spans="1:34" x14ac:dyDescent="0.3">
      <c r="A221">
        <f>'Skin-HRS local'!A221</f>
        <v>0</v>
      </c>
      <c r="B221">
        <f>'Skin-HRS local'!B221</f>
        <v>0</v>
      </c>
      <c r="C221">
        <f>'Skin-HRS local'!C221</f>
        <v>0</v>
      </c>
      <c r="D221">
        <f>'Skin-HRS local'!D221</f>
        <v>0</v>
      </c>
      <c r="E221">
        <f>VLOOKUP(D221,Substances!A:B,2,FALSE)</f>
        <v>0</v>
      </c>
      <c r="F221" t="e">
        <f>'Skin-MT body'!CS221</f>
        <v>#N/A</v>
      </c>
      <c r="G221" t="str">
        <f>IF(E221="gas","",'Skin-HRS local'!G221)</f>
        <v>Immersion</v>
      </c>
      <c r="H221" t="str">
        <f>IF(E221="liquid",VLOOKUP(G221,'G03, tab A1'!$B$14:$D$19,2,FALSE),IF(E221="solid",VLOOKUP(G221,'G03, tab A1'!$B$5:$D$10,2,FALSE),""))</f>
        <v/>
      </c>
      <c r="I221" s="52" t="e">
        <f t="shared" si="27"/>
        <v>#N/A</v>
      </c>
      <c r="J221" t="str">
        <f>IF(OR(E221="solid",E221="liquid"),I221*'Skin-HRS local'!K221,"")</f>
        <v/>
      </c>
      <c r="K221" t="e">
        <f>IF(OR(E221="solid",E221="gas",VLOOKUP('Skin-HRS systemic'!D221,'INPUT-Substances'!A:T,18,FALSE)="yes",VLOOKUP('Skin-HRS systemic'!D221,'INPUT-Substances'!A:T,19,FALSE)&gt;500,VLOOKUP('Skin-HRS systemic'!D221,'INPUT-Substances'!A:T,20,FALSE)&gt;5,VLOOKUP('Skin-HRS systemic'!D221,'INPUT-Substances'!A:T,20,FALSE)&lt;(-1)),0.1,1)</f>
        <v>#N/A</v>
      </c>
      <c r="L221" t="e">
        <f t="shared" si="28"/>
        <v>#VALUE!</v>
      </c>
      <c r="M221">
        <f>IF(E221="gas","",'Skin-HRS local'!AJ221)</f>
        <v>0</v>
      </c>
      <c r="N221">
        <f t="shared" si="29"/>
        <v>0.1</v>
      </c>
      <c r="O221" t="e">
        <f t="shared" si="30"/>
        <v>#VALUE!</v>
      </c>
      <c r="P221" s="52" t="e">
        <f t="shared" si="31"/>
        <v>#VALUE!</v>
      </c>
      <c r="Q221">
        <f>IF(E221="gas","",VLOOKUP('Skin-HRS local'!AQ221,'O03, tab 2,3,5,7,8'!$G$18:$I$21,3,FALSE))</f>
        <v>10</v>
      </c>
      <c r="R221" s="52" t="e">
        <f t="shared" si="32"/>
        <v>#VALUE!</v>
      </c>
      <c r="S221" s="52" t="e">
        <f t="shared" si="33"/>
        <v>#VALUE!</v>
      </c>
      <c r="T221">
        <f>IF($E221="gas","",IF(ISERROR(VLOOKUP('Skin-HRS local'!M221,'O03, tab 2,3,5,7,8'!$A:$D,4,FALSE)),0,VLOOKUP('Skin-HRS local'!M221,'O03, tab 2,3,5,7,8'!$A:$D,4,FALSE)))</f>
        <v>0</v>
      </c>
      <c r="U221">
        <f>IF($E221="gas","",IF(ISERROR(VLOOKUP('Skin-HRS local'!N221,'O03, tab 2,3,5,7,8'!$A:$D,4,FALSE)),0,VLOOKUP('Skin-HRS local'!N221,'O03, tab 2,3,5,7,8'!$A:$D,4,FALSE)))</f>
        <v>0</v>
      </c>
      <c r="V221">
        <f>IF($E221="gas","",IF(ISERROR(VLOOKUP('Skin-HRS local'!O221,'O03, tab 2,3,5,7,8'!$A:$D,4,FALSE)),0,VLOOKUP('Skin-HRS local'!O221,'O03, tab 2,3,5,7,8'!$A:$D,4,FALSE)))</f>
        <v>0</v>
      </c>
      <c r="W221">
        <f>IF($E221="gas","",IF(ISERROR(VLOOKUP('Skin-HRS local'!P221,'O03, tab 2,3,5,7,8'!$A:$D,4,FALSE)),0,VLOOKUP('Skin-HRS local'!P221,'O03, tab 2,3,5,7,8'!$A:$D,4,FALSE)))</f>
        <v>0</v>
      </c>
      <c r="X221">
        <f>IF($E221="gas","",IF(ISERROR(VLOOKUP('Skin-HRS local'!Q221,'O03, tab 2,3,5,7,8'!$A:$D,4,FALSE)),0,VLOOKUP('Skin-HRS local'!Q221,'O03, tab 2,3,5,7,8'!$A:$D,4,FALSE)))</f>
        <v>0</v>
      </c>
      <c r="Y221">
        <f>IF($E221="gas","",IF(ISERROR(VLOOKUP('Skin-HRS local'!R221,'O03, tab 2,3,5,7,8'!$A:$D,4,FALSE)),0,VLOOKUP('Skin-HRS local'!R221,'O03, tab 2,3,5,7,8'!$A:$D,4,FALSE)))</f>
        <v>0</v>
      </c>
      <c r="Z221">
        <f>IF($E221="gas","",IF(ISERROR(VLOOKUP('Skin-HRS local'!S221,'O03, tab 2,3,5,7,8'!$A:$D,4,FALSE)),0,VLOOKUP('Skin-HRS local'!S221,'O03, tab 2,3,5,7,8'!$A:$D,4,FALSE)))</f>
        <v>0</v>
      </c>
      <c r="AA221">
        <f>IF($E221="gas","",IF(ISERROR(VLOOKUP('Skin-HRS local'!T221,'O03, tab 2,3,5,7,8'!$A:$D,4,FALSE)),0,VLOOKUP('Skin-HRS local'!T221,'O03, tab 2,3,5,7,8'!$A:$D,4,FALSE)))</f>
        <v>0</v>
      </c>
      <c r="AB221">
        <f>IF($E221="gas","",IF(ISERROR(VLOOKUP('Skin-HRS local'!U221,'O03, tab 2,3,5,7,8'!$A:$D,4,FALSE)),0,VLOOKUP('Skin-HRS local'!U221,'O03, tab 2,3,5,7,8'!$A:$D,4,FALSE)))</f>
        <v>0</v>
      </c>
      <c r="AC221">
        <f>IF($E221="gas","",IF(ISERROR(VLOOKUP('Skin-HRS local'!V221,'O03, tab 2,3,5,7,8'!$A:$D,4,FALSE)),0,VLOOKUP('Skin-HRS local'!V221,'O03, tab 2,3,5,7,8'!$A:$D,4,FALSE)))</f>
        <v>0</v>
      </c>
      <c r="AD221" s="52">
        <f t="shared" si="34"/>
        <v>0</v>
      </c>
      <c r="AE221" t="str">
        <f>IF(OR(AD221=0,E221="gas"),"",INDEX('O03'!$B$16:$G$22,'Skin-HRS systemic'!S221,'Skin-HRS systemic'!AD221))</f>
        <v/>
      </c>
      <c r="AF221">
        <f>IF(E221="gas","",'Inhalation-E,WE,HS'!Q221)</f>
        <v>1</v>
      </c>
      <c r="AG221">
        <f>IF(OR(E221="gas",AD221=0),0,(1/('INPUT-Settings'!$E$4^4*'INPUT-Settings'!$E$5^3)^(1/9))^(10-AE221))</f>
        <v>0</v>
      </c>
      <c r="AH221" s="52">
        <f t="shared" si="35"/>
        <v>0</v>
      </c>
    </row>
    <row r="222" spans="1:34" x14ac:dyDescent="0.3">
      <c r="A222">
        <f>'Skin-HRS local'!A222</f>
        <v>0</v>
      </c>
      <c r="B222">
        <f>'Skin-HRS local'!B222</f>
        <v>0</v>
      </c>
      <c r="C222">
        <f>'Skin-HRS local'!C222</f>
        <v>0</v>
      </c>
      <c r="D222">
        <f>'Skin-HRS local'!D222</f>
        <v>0</v>
      </c>
      <c r="E222">
        <f>VLOOKUP(D222,Substances!A:B,2,FALSE)</f>
        <v>0</v>
      </c>
      <c r="F222" t="e">
        <f>'Skin-MT body'!CS222</f>
        <v>#N/A</v>
      </c>
      <c r="G222" t="str">
        <f>IF(E222="gas","",'Skin-HRS local'!G222)</f>
        <v>Immersion</v>
      </c>
      <c r="H222" t="str">
        <f>IF(E222="liquid",VLOOKUP(G222,'G03, tab A1'!$B$14:$D$19,2,FALSE),IF(E222="solid",VLOOKUP(G222,'G03, tab A1'!$B$5:$D$10,2,FALSE),""))</f>
        <v/>
      </c>
      <c r="I222" s="52" t="e">
        <f t="shared" si="27"/>
        <v>#N/A</v>
      </c>
      <c r="J222" t="str">
        <f>IF(OR(E222="solid",E222="liquid"),I222*'Skin-HRS local'!K222,"")</f>
        <v/>
      </c>
      <c r="K222" t="e">
        <f>IF(OR(E222="solid",E222="gas",VLOOKUP('Skin-HRS systemic'!D222,'INPUT-Substances'!A:T,18,FALSE)="yes",VLOOKUP('Skin-HRS systemic'!D222,'INPUT-Substances'!A:T,19,FALSE)&gt;500,VLOOKUP('Skin-HRS systemic'!D222,'INPUT-Substances'!A:T,20,FALSE)&gt;5,VLOOKUP('Skin-HRS systemic'!D222,'INPUT-Substances'!A:T,20,FALSE)&lt;(-1)),0.1,1)</f>
        <v>#N/A</v>
      </c>
      <c r="L222" t="e">
        <f t="shared" si="28"/>
        <v>#VALUE!</v>
      </c>
      <c r="M222">
        <f>IF(E222="gas","",'Skin-HRS local'!AJ222)</f>
        <v>0</v>
      </c>
      <c r="N222">
        <f t="shared" si="29"/>
        <v>0.1</v>
      </c>
      <c r="O222" t="e">
        <f t="shared" si="30"/>
        <v>#VALUE!</v>
      </c>
      <c r="P222" s="52" t="e">
        <f t="shared" si="31"/>
        <v>#VALUE!</v>
      </c>
      <c r="Q222">
        <f>IF(E222="gas","",VLOOKUP('Skin-HRS local'!AQ222,'O03, tab 2,3,5,7,8'!$G$18:$I$21,3,FALSE))</f>
        <v>10</v>
      </c>
      <c r="R222" s="52" t="e">
        <f t="shared" si="32"/>
        <v>#VALUE!</v>
      </c>
      <c r="S222" s="52" t="e">
        <f t="shared" si="33"/>
        <v>#VALUE!</v>
      </c>
      <c r="T222">
        <f>IF($E222="gas","",IF(ISERROR(VLOOKUP('Skin-HRS local'!M222,'O03, tab 2,3,5,7,8'!$A:$D,4,FALSE)),0,VLOOKUP('Skin-HRS local'!M222,'O03, tab 2,3,5,7,8'!$A:$D,4,FALSE)))</f>
        <v>0</v>
      </c>
      <c r="U222">
        <f>IF($E222="gas","",IF(ISERROR(VLOOKUP('Skin-HRS local'!N222,'O03, tab 2,3,5,7,8'!$A:$D,4,FALSE)),0,VLOOKUP('Skin-HRS local'!N222,'O03, tab 2,3,5,7,8'!$A:$D,4,FALSE)))</f>
        <v>0</v>
      </c>
      <c r="V222">
        <f>IF($E222="gas","",IF(ISERROR(VLOOKUP('Skin-HRS local'!O222,'O03, tab 2,3,5,7,8'!$A:$D,4,FALSE)),0,VLOOKUP('Skin-HRS local'!O222,'O03, tab 2,3,5,7,8'!$A:$D,4,FALSE)))</f>
        <v>0</v>
      </c>
      <c r="W222">
        <f>IF($E222="gas","",IF(ISERROR(VLOOKUP('Skin-HRS local'!P222,'O03, tab 2,3,5,7,8'!$A:$D,4,FALSE)),0,VLOOKUP('Skin-HRS local'!P222,'O03, tab 2,3,5,7,8'!$A:$D,4,FALSE)))</f>
        <v>0</v>
      </c>
      <c r="X222">
        <f>IF($E222="gas","",IF(ISERROR(VLOOKUP('Skin-HRS local'!Q222,'O03, tab 2,3,5,7,8'!$A:$D,4,FALSE)),0,VLOOKUP('Skin-HRS local'!Q222,'O03, tab 2,3,5,7,8'!$A:$D,4,FALSE)))</f>
        <v>0</v>
      </c>
      <c r="Y222">
        <f>IF($E222="gas","",IF(ISERROR(VLOOKUP('Skin-HRS local'!R222,'O03, tab 2,3,5,7,8'!$A:$D,4,FALSE)),0,VLOOKUP('Skin-HRS local'!R222,'O03, tab 2,3,5,7,8'!$A:$D,4,FALSE)))</f>
        <v>0</v>
      </c>
      <c r="Z222">
        <f>IF($E222="gas","",IF(ISERROR(VLOOKUP('Skin-HRS local'!S222,'O03, tab 2,3,5,7,8'!$A:$D,4,FALSE)),0,VLOOKUP('Skin-HRS local'!S222,'O03, tab 2,3,5,7,8'!$A:$D,4,FALSE)))</f>
        <v>0</v>
      </c>
      <c r="AA222">
        <f>IF($E222="gas","",IF(ISERROR(VLOOKUP('Skin-HRS local'!T222,'O03, tab 2,3,5,7,8'!$A:$D,4,FALSE)),0,VLOOKUP('Skin-HRS local'!T222,'O03, tab 2,3,5,7,8'!$A:$D,4,FALSE)))</f>
        <v>0</v>
      </c>
      <c r="AB222">
        <f>IF($E222="gas","",IF(ISERROR(VLOOKUP('Skin-HRS local'!U222,'O03, tab 2,3,5,7,8'!$A:$D,4,FALSE)),0,VLOOKUP('Skin-HRS local'!U222,'O03, tab 2,3,5,7,8'!$A:$D,4,FALSE)))</f>
        <v>0</v>
      </c>
      <c r="AC222">
        <f>IF($E222="gas","",IF(ISERROR(VLOOKUP('Skin-HRS local'!V222,'O03, tab 2,3,5,7,8'!$A:$D,4,FALSE)),0,VLOOKUP('Skin-HRS local'!V222,'O03, tab 2,3,5,7,8'!$A:$D,4,FALSE)))</f>
        <v>0</v>
      </c>
      <c r="AD222" s="52">
        <f t="shared" si="34"/>
        <v>0</v>
      </c>
      <c r="AE222" t="str">
        <f>IF(OR(AD222=0,E222="gas"),"",INDEX('O03'!$B$16:$G$22,'Skin-HRS systemic'!S222,'Skin-HRS systemic'!AD222))</f>
        <v/>
      </c>
      <c r="AF222">
        <f>IF(E222="gas","",'Inhalation-E,WE,HS'!Q222)</f>
        <v>1</v>
      </c>
      <c r="AG222">
        <f>IF(OR(E222="gas",AD222=0),0,(1/('INPUT-Settings'!$E$4^4*'INPUT-Settings'!$E$5^3)^(1/9))^(10-AE222))</f>
        <v>0</v>
      </c>
      <c r="AH222" s="52">
        <f t="shared" si="35"/>
        <v>0</v>
      </c>
    </row>
    <row r="223" spans="1:34" x14ac:dyDescent="0.3">
      <c r="A223">
        <f>'Skin-HRS local'!A223</f>
        <v>0</v>
      </c>
      <c r="B223">
        <f>'Skin-HRS local'!B223</f>
        <v>0</v>
      </c>
      <c r="C223">
        <f>'Skin-HRS local'!C223</f>
        <v>0</v>
      </c>
      <c r="D223">
        <f>'Skin-HRS local'!D223</f>
        <v>0</v>
      </c>
      <c r="E223">
        <f>VLOOKUP(D223,Substances!A:B,2,FALSE)</f>
        <v>0</v>
      </c>
      <c r="F223" t="e">
        <f>'Skin-MT body'!CS223</f>
        <v>#N/A</v>
      </c>
      <c r="G223" t="str">
        <f>IF(E223="gas","",'Skin-HRS local'!G223)</f>
        <v>Immersion</v>
      </c>
      <c r="H223" t="str">
        <f>IF(E223="liquid",VLOOKUP(G223,'G03, tab A1'!$B$14:$D$19,2,FALSE),IF(E223="solid",VLOOKUP(G223,'G03, tab A1'!$B$5:$D$10,2,FALSE),""))</f>
        <v/>
      </c>
      <c r="I223" s="52" t="e">
        <f t="shared" si="27"/>
        <v>#N/A</v>
      </c>
      <c r="J223" t="str">
        <f>IF(OR(E223="solid",E223="liquid"),I223*'Skin-HRS local'!K223,"")</f>
        <v/>
      </c>
      <c r="K223" t="e">
        <f>IF(OR(E223="solid",E223="gas",VLOOKUP('Skin-HRS systemic'!D223,'INPUT-Substances'!A:T,18,FALSE)="yes",VLOOKUP('Skin-HRS systemic'!D223,'INPUT-Substances'!A:T,19,FALSE)&gt;500,VLOOKUP('Skin-HRS systemic'!D223,'INPUT-Substances'!A:T,20,FALSE)&gt;5,VLOOKUP('Skin-HRS systemic'!D223,'INPUT-Substances'!A:T,20,FALSE)&lt;(-1)),0.1,1)</f>
        <v>#N/A</v>
      </c>
      <c r="L223" t="e">
        <f t="shared" si="28"/>
        <v>#VALUE!</v>
      </c>
      <c r="M223">
        <f>IF(E223="gas","",'Skin-HRS local'!AJ223)</f>
        <v>0</v>
      </c>
      <c r="N223">
        <f t="shared" si="29"/>
        <v>0.1</v>
      </c>
      <c r="O223" t="e">
        <f t="shared" si="30"/>
        <v>#VALUE!</v>
      </c>
      <c r="P223" s="52" t="e">
        <f t="shared" si="31"/>
        <v>#VALUE!</v>
      </c>
      <c r="Q223">
        <f>IF(E223="gas","",VLOOKUP('Skin-HRS local'!AQ223,'O03, tab 2,3,5,7,8'!$G$18:$I$21,3,FALSE))</f>
        <v>10</v>
      </c>
      <c r="R223" s="52" t="e">
        <f t="shared" si="32"/>
        <v>#VALUE!</v>
      </c>
      <c r="S223" s="52" t="e">
        <f t="shared" si="33"/>
        <v>#VALUE!</v>
      </c>
      <c r="T223">
        <f>IF($E223="gas","",IF(ISERROR(VLOOKUP('Skin-HRS local'!M223,'O03, tab 2,3,5,7,8'!$A:$D,4,FALSE)),0,VLOOKUP('Skin-HRS local'!M223,'O03, tab 2,3,5,7,8'!$A:$D,4,FALSE)))</f>
        <v>0</v>
      </c>
      <c r="U223">
        <f>IF($E223="gas","",IF(ISERROR(VLOOKUP('Skin-HRS local'!N223,'O03, tab 2,3,5,7,8'!$A:$D,4,FALSE)),0,VLOOKUP('Skin-HRS local'!N223,'O03, tab 2,3,5,7,8'!$A:$D,4,FALSE)))</f>
        <v>0</v>
      </c>
      <c r="V223">
        <f>IF($E223="gas","",IF(ISERROR(VLOOKUP('Skin-HRS local'!O223,'O03, tab 2,3,5,7,8'!$A:$D,4,FALSE)),0,VLOOKUP('Skin-HRS local'!O223,'O03, tab 2,3,5,7,8'!$A:$D,4,FALSE)))</f>
        <v>0</v>
      </c>
      <c r="W223">
        <f>IF($E223="gas","",IF(ISERROR(VLOOKUP('Skin-HRS local'!P223,'O03, tab 2,3,5,7,8'!$A:$D,4,FALSE)),0,VLOOKUP('Skin-HRS local'!P223,'O03, tab 2,3,5,7,8'!$A:$D,4,FALSE)))</f>
        <v>0</v>
      </c>
      <c r="X223">
        <f>IF($E223="gas","",IF(ISERROR(VLOOKUP('Skin-HRS local'!Q223,'O03, tab 2,3,5,7,8'!$A:$D,4,FALSE)),0,VLOOKUP('Skin-HRS local'!Q223,'O03, tab 2,3,5,7,8'!$A:$D,4,FALSE)))</f>
        <v>0</v>
      </c>
      <c r="Y223">
        <f>IF($E223="gas","",IF(ISERROR(VLOOKUP('Skin-HRS local'!R223,'O03, tab 2,3,5,7,8'!$A:$D,4,FALSE)),0,VLOOKUP('Skin-HRS local'!R223,'O03, tab 2,3,5,7,8'!$A:$D,4,FALSE)))</f>
        <v>0</v>
      </c>
      <c r="Z223">
        <f>IF($E223="gas","",IF(ISERROR(VLOOKUP('Skin-HRS local'!S223,'O03, tab 2,3,5,7,8'!$A:$D,4,FALSE)),0,VLOOKUP('Skin-HRS local'!S223,'O03, tab 2,3,5,7,8'!$A:$D,4,FALSE)))</f>
        <v>0</v>
      </c>
      <c r="AA223">
        <f>IF($E223="gas","",IF(ISERROR(VLOOKUP('Skin-HRS local'!T223,'O03, tab 2,3,5,7,8'!$A:$D,4,FALSE)),0,VLOOKUP('Skin-HRS local'!T223,'O03, tab 2,3,5,7,8'!$A:$D,4,FALSE)))</f>
        <v>0</v>
      </c>
      <c r="AB223">
        <f>IF($E223="gas","",IF(ISERROR(VLOOKUP('Skin-HRS local'!U223,'O03, tab 2,3,5,7,8'!$A:$D,4,FALSE)),0,VLOOKUP('Skin-HRS local'!U223,'O03, tab 2,3,5,7,8'!$A:$D,4,FALSE)))</f>
        <v>0</v>
      </c>
      <c r="AC223">
        <f>IF($E223="gas","",IF(ISERROR(VLOOKUP('Skin-HRS local'!V223,'O03, tab 2,3,5,7,8'!$A:$D,4,FALSE)),0,VLOOKUP('Skin-HRS local'!V223,'O03, tab 2,3,5,7,8'!$A:$D,4,FALSE)))</f>
        <v>0</v>
      </c>
      <c r="AD223" s="52">
        <f t="shared" si="34"/>
        <v>0</v>
      </c>
      <c r="AE223" t="str">
        <f>IF(OR(AD223=0,E223="gas"),"",INDEX('O03'!$B$16:$G$22,'Skin-HRS systemic'!S223,'Skin-HRS systemic'!AD223))</f>
        <v/>
      </c>
      <c r="AF223">
        <f>IF(E223="gas","",'Inhalation-E,WE,HS'!Q223)</f>
        <v>1</v>
      </c>
      <c r="AG223">
        <f>IF(OR(E223="gas",AD223=0),0,(1/('INPUT-Settings'!$E$4^4*'INPUT-Settings'!$E$5^3)^(1/9))^(10-AE223))</f>
        <v>0</v>
      </c>
      <c r="AH223" s="52">
        <f t="shared" si="35"/>
        <v>0</v>
      </c>
    </row>
    <row r="224" spans="1:34" x14ac:dyDescent="0.3">
      <c r="A224">
        <f>'Skin-HRS local'!A224</f>
        <v>0</v>
      </c>
      <c r="B224">
        <f>'Skin-HRS local'!B224</f>
        <v>0</v>
      </c>
      <c r="C224">
        <f>'Skin-HRS local'!C224</f>
        <v>0</v>
      </c>
      <c r="D224">
        <f>'Skin-HRS local'!D224</f>
        <v>0</v>
      </c>
      <c r="E224">
        <f>VLOOKUP(D224,Substances!A:B,2,FALSE)</f>
        <v>0</v>
      </c>
      <c r="F224" t="e">
        <f>'Skin-MT body'!CS224</f>
        <v>#N/A</v>
      </c>
      <c r="G224" t="str">
        <f>IF(E224="gas","",'Skin-HRS local'!G224)</f>
        <v>Immersion</v>
      </c>
      <c r="H224" t="str">
        <f>IF(E224="liquid",VLOOKUP(G224,'G03, tab A1'!$B$14:$D$19,2,FALSE),IF(E224="solid",VLOOKUP(G224,'G03, tab A1'!$B$5:$D$10,2,FALSE),""))</f>
        <v/>
      </c>
      <c r="I224" s="52" t="e">
        <f t="shared" si="27"/>
        <v>#N/A</v>
      </c>
      <c r="J224" t="str">
        <f>IF(OR(E224="solid",E224="liquid"),I224*'Skin-HRS local'!K224,"")</f>
        <v/>
      </c>
      <c r="K224" t="e">
        <f>IF(OR(E224="solid",E224="gas",VLOOKUP('Skin-HRS systemic'!D224,'INPUT-Substances'!A:T,18,FALSE)="yes",VLOOKUP('Skin-HRS systemic'!D224,'INPUT-Substances'!A:T,19,FALSE)&gt;500,VLOOKUP('Skin-HRS systemic'!D224,'INPUT-Substances'!A:T,20,FALSE)&gt;5,VLOOKUP('Skin-HRS systemic'!D224,'INPUT-Substances'!A:T,20,FALSE)&lt;(-1)),0.1,1)</f>
        <v>#N/A</v>
      </c>
      <c r="L224" t="e">
        <f t="shared" si="28"/>
        <v>#VALUE!</v>
      </c>
      <c r="M224">
        <f>IF(E224="gas","",'Skin-HRS local'!AJ224)</f>
        <v>0</v>
      </c>
      <c r="N224">
        <f t="shared" si="29"/>
        <v>0.1</v>
      </c>
      <c r="O224" t="e">
        <f t="shared" si="30"/>
        <v>#VALUE!</v>
      </c>
      <c r="P224" s="52" t="e">
        <f t="shared" si="31"/>
        <v>#VALUE!</v>
      </c>
      <c r="Q224">
        <f>IF(E224="gas","",VLOOKUP('Skin-HRS local'!AQ224,'O03, tab 2,3,5,7,8'!$G$18:$I$21,3,FALSE))</f>
        <v>10</v>
      </c>
      <c r="R224" s="52" t="e">
        <f t="shared" si="32"/>
        <v>#VALUE!</v>
      </c>
      <c r="S224" s="52" t="e">
        <f t="shared" si="33"/>
        <v>#VALUE!</v>
      </c>
      <c r="T224">
        <f>IF($E224="gas","",IF(ISERROR(VLOOKUP('Skin-HRS local'!M224,'O03, tab 2,3,5,7,8'!$A:$D,4,FALSE)),0,VLOOKUP('Skin-HRS local'!M224,'O03, tab 2,3,5,7,8'!$A:$D,4,FALSE)))</f>
        <v>0</v>
      </c>
      <c r="U224">
        <f>IF($E224="gas","",IF(ISERROR(VLOOKUP('Skin-HRS local'!N224,'O03, tab 2,3,5,7,8'!$A:$D,4,FALSE)),0,VLOOKUP('Skin-HRS local'!N224,'O03, tab 2,3,5,7,8'!$A:$D,4,FALSE)))</f>
        <v>0</v>
      </c>
      <c r="V224">
        <f>IF($E224="gas","",IF(ISERROR(VLOOKUP('Skin-HRS local'!O224,'O03, tab 2,3,5,7,8'!$A:$D,4,FALSE)),0,VLOOKUP('Skin-HRS local'!O224,'O03, tab 2,3,5,7,8'!$A:$D,4,FALSE)))</f>
        <v>0</v>
      </c>
      <c r="W224">
        <f>IF($E224="gas","",IF(ISERROR(VLOOKUP('Skin-HRS local'!P224,'O03, tab 2,3,5,7,8'!$A:$D,4,FALSE)),0,VLOOKUP('Skin-HRS local'!P224,'O03, tab 2,3,5,7,8'!$A:$D,4,FALSE)))</f>
        <v>0</v>
      </c>
      <c r="X224">
        <f>IF($E224="gas","",IF(ISERROR(VLOOKUP('Skin-HRS local'!Q224,'O03, tab 2,3,5,7,8'!$A:$D,4,FALSE)),0,VLOOKUP('Skin-HRS local'!Q224,'O03, tab 2,3,5,7,8'!$A:$D,4,FALSE)))</f>
        <v>0</v>
      </c>
      <c r="Y224">
        <f>IF($E224="gas","",IF(ISERROR(VLOOKUP('Skin-HRS local'!R224,'O03, tab 2,3,5,7,8'!$A:$D,4,FALSE)),0,VLOOKUP('Skin-HRS local'!R224,'O03, tab 2,3,5,7,8'!$A:$D,4,FALSE)))</f>
        <v>0</v>
      </c>
      <c r="Z224">
        <f>IF($E224="gas","",IF(ISERROR(VLOOKUP('Skin-HRS local'!S224,'O03, tab 2,3,5,7,8'!$A:$D,4,FALSE)),0,VLOOKUP('Skin-HRS local'!S224,'O03, tab 2,3,5,7,8'!$A:$D,4,FALSE)))</f>
        <v>0</v>
      </c>
      <c r="AA224">
        <f>IF($E224="gas","",IF(ISERROR(VLOOKUP('Skin-HRS local'!T224,'O03, tab 2,3,5,7,8'!$A:$D,4,FALSE)),0,VLOOKUP('Skin-HRS local'!T224,'O03, tab 2,3,5,7,8'!$A:$D,4,FALSE)))</f>
        <v>0</v>
      </c>
      <c r="AB224">
        <f>IF($E224="gas","",IF(ISERROR(VLOOKUP('Skin-HRS local'!U224,'O03, tab 2,3,5,7,8'!$A:$D,4,FALSE)),0,VLOOKUP('Skin-HRS local'!U224,'O03, tab 2,3,5,7,8'!$A:$D,4,FALSE)))</f>
        <v>0</v>
      </c>
      <c r="AC224">
        <f>IF($E224="gas","",IF(ISERROR(VLOOKUP('Skin-HRS local'!V224,'O03, tab 2,3,5,7,8'!$A:$D,4,FALSE)),0,VLOOKUP('Skin-HRS local'!V224,'O03, tab 2,3,5,7,8'!$A:$D,4,FALSE)))</f>
        <v>0</v>
      </c>
      <c r="AD224" s="52">
        <f t="shared" si="34"/>
        <v>0</v>
      </c>
      <c r="AE224" t="str">
        <f>IF(OR(AD224=0,E224="gas"),"",INDEX('O03'!$B$16:$G$22,'Skin-HRS systemic'!S224,'Skin-HRS systemic'!AD224))</f>
        <v/>
      </c>
      <c r="AF224">
        <f>IF(E224="gas","",'Inhalation-E,WE,HS'!Q224)</f>
        <v>1</v>
      </c>
      <c r="AG224">
        <f>IF(OR(E224="gas",AD224=0),0,(1/('INPUT-Settings'!$E$4^4*'INPUT-Settings'!$E$5^3)^(1/9))^(10-AE224))</f>
        <v>0</v>
      </c>
      <c r="AH224" s="52">
        <f t="shared" si="35"/>
        <v>0</v>
      </c>
    </row>
    <row r="225" spans="1:34" x14ac:dyDescent="0.3">
      <c r="A225">
        <f>'Skin-HRS local'!A225</f>
        <v>0</v>
      </c>
      <c r="B225">
        <f>'Skin-HRS local'!B225</f>
        <v>0</v>
      </c>
      <c r="C225">
        <f>'Skin-HRS local'!C225</f>
        <v>0</v>
      </c>
      <c r="D225">
        <f>'Skin-HRS local'!D225</f>
        <v>0</v>
      </c>
      <c r="E225">
        <f>VLOOKUP(D225,Substances!A:B,2,FALSE)</f>
        <v>0</v>
      </c>
      <c r="F225" t="e">
        <f>'Skin-MT body'!CS225</f>
        <v>#N/A</v>
      </c>
      <c r="G225" t="str">
        <f>IF(E225="gas","",'Skin-HRS local'!G225)</f>
        <v>Immersion</v>
      </c>
      <c r="H225" t="str">
        <f>IF(E225="liquid",VLOOKUP(G225,'G03, tab A1'!$B$14:$D$19,2,FALSE),IF(E225="solid",VLOOKUP(G225,'G03, tab A1'!$B$5:$D$10,2,FALSE),""))</f>
        <v/>
      </c>
      <c r="I225" s="52" t="e">
        <f t="shared" si="27"/>
        <v>#N/A</v>
      </c>
      <c r="J225" t="str">
        <f>IF(OR(E225="solid",E225="liquid"),I225*'Skin-HRS local'!K225,"")</f>
        <v/>
      </c>
      <c r="K225" t="e">
        <f>IF(OR(E225="solid",E225="gas",VLOOKUP('Skin-HRS systemic'!D225,'INPUT-Substances'!A:T,18,FALSE)="yes",VLOOKUP('Skin-HRS systemic'!D225,'INPUT-Substances'!A:T,19,FALSE)&gt;500,VLOOKUP('Skin-HRS systemic'!D225,'INPUT-Substances'!A:T,20,FALSE)&gt;5,VLOOKUP('Skin-HRS systemic'!D225,'INPUT-Substances'!A:T,20,FALSE)&lt;(-1)),0.1,1)</f>
        <v>#N/A</v>
      </c>
      <c r="L225" t="e">
        <f t="shared" si="28"/>
        <v>#VALUE!</v>
      </c>
      <c r="M225">
        <f>IF(E225="gas","",'Skin-HRS local'!AJ225)</f>
        <v>0</v>
      </c>
      <c r="N225">
        <f t="shared" si="29"/>
        <v>0.1</v>
      </c>
      <c r="O225" t="e">
        <f t="shared" si="30"/>
        <v>#VALUE!</v>
      </c>
      <c r="P225" s="52" t="e">
        <f t="shared" si="31"/>
        <v>#VALUE!</v>
      </c>
      <c r="Q225">
        <f>IF(E225="gas","",VLOOKUP('Skin-HRS local'!AQ225,'O03, tab 2,3,5,7,8'!$G$18:$I$21,3,FALSE))</f>
        <v>10</v>
      </c>
      <c r="R225" s="52" t="e">
        <f t="shared" si="32"/>
        <v>#VALUE!</v>
      </c>
      <c r="S225" s="52" t="e">
        <f t="shared" si="33"/>
        <v>#VALUE!</v>
      </c>
      <c r="T225">
        <f>IF($E225="gas","",IF(ISERROR(VLOOKUP('Skin-HRS local'!M225,'O03, tab 2,3,5,7,8'!$A:$D,4,FALSE)),0,VLOOKUP('Skin-HRS local'!M225,'O03, tab 2,3,5,7,8'!$A:$D,4,FALSE)))</f>
        <v>0</v>
      </c>
      <c r="U225">
        <f>IF($E225="gas","",IF(ISERROR(VLOOKUP('Skin-HRS local'!N225,'O03, tab 2,3,5,7,8'!$A:$D,4,FALSE)),0,VLOOKUP('Skin-HRS local'!N225,'O03, tab 2,3,5,7,8'!$A:$D,4,FALSE)))</f>
        <v>0</v>
      </c>
      <c r="V225">
        <f>IF($E225="gas","",IF(ISERROR(VLOOKUP('Skin-HRS local'!O225,'O03, tab 2,3,5,7,8'!$A:$D,4,FALSE)),0,VLOOKUP('Skin-HRS local'!O225,'O03, tab 2,3,5,7,8'!$A:$D,4,FALSE)))</f>
        <v>0</v>
      </c>
      <c r="W225">
        <f>IF($E225="gas","",IF(ISERROR(VLOOKUP('Skin-HRS local'!P225,'O03, tab 2,3,5,7,8'!$A:$D,4,FALSE)),0,VLOOKUP('Skin-HRS local'!P225,'O03, tab 2,3,5,7,8'!$A:$D,4,FALSE)))</f>
        <v>0</v>
      </c>
      <c r="X225">
        <f>IF($E225="gas","",IF(ISERROR(VLOOKUP('Skin-HRS local'!Q225,'O03, tab 2,3,5,7,8'!$A:$D,4,FALSE)),0,VLOOKUP('Skin-HRS local'!Q225,'O03, tab 2,3,5,7,8'!$A:$D,4,FALSE)))</f>
        <v>0</v>
      </c>
      <c r="Y225">
        <f>IF($E225="gas","",IF(ISERROR(VLOOKUP('Skin-HRS local'!R225,'O03, tab 2,3,5,7,8'!$A:$D,4,FALSE)),0,VLOOKUP('Skin-HRS local'!R225,'O03, tab 2,3,5,7,8'!$A:$D,4,FALSE)))</f>
        <v>0</v>
      </c>
      <c r="Z225">
        <f>IF($E225="gas","",IF(ISERROR(VLOOKUP('Skin-HRS local'!S225,'O03, tab 2,3,5,7,8'!$A:$D,4,FALSE)),0,VLOOKUP('Skin-HRS local'!S225,'O03, tab 2,3,5,7,8'!$A:$D,4,FALSE)))</f>
        <v>0</v>
      </c>
      <c r="AA225">
        <f>IF($E225="gas","",IF(ISERROR(VLOOKUP('Skin-HRS local'!T225,'O03, tab 2,3,5,7,8'!$A:$D,4,FALSE)),0,VLOOKUP('Skin-HRS local'!T225,'O03, tab 2,3,5,7,8'!$A:$D,4,FALSE)))</f>
        <v>0</v>
      </c>
      <c r="AB225">
        <f>IF($E225="gas","",IF(ISERROR(VLOOKUP('Skin-HRS local'!U225,'O03, tab 2,3,5,7,8'!$A:$D,4,FALSE)),0,VLOOKUP('Skin-HRS local'!U225,'O03, tab 2,3,5,7,8'!$A:$D,4,FALSE)))</f>
        <v>0</v>
      </c>
      <c r="AC225">
        <f>IF($E225="gas","",IF(ISERROR(VLOOKUP('Skin-HRS local'!V225,'O03, tab 2,3,5,7,8'!$A:$D,4,FALSE)),0,VLOOKUP('Skin-HRS local'!V225,'O03, tab 2,3,5,7,8'!$A:$D,4,FALSE)))</f>
        <v>0</v>
      </c>
      <c r="AD225" s="52">
        <f t="shared" si="34"/>
        <v>0</v>
      </c>
      <c r="AE225" t="str">
        <f>IF(OR(AD225=0,E225="gas"),"",INDEX('O03'!$B$16:$G$22,'Skin-HRS systemic'!S225,'Skin-HRS systemic'!AD225))</f>
        <v/>
      </c>
      <c r="AF225">
        <f>IF(E225="gas","",'Inhalation-E,WE,HS'!Q225)</f>
        <v>1</v>
      </c>
      <c r="AG225">
        <f>IF(OR(E225="gas",AD225=0),0,(1/('INPUT-Settings'!$E$4^4*'INPUT-Settings'!$E$5^3)^(1/9))^(10-AE225))</f>
        <v>0</v>
      </c>
      <c r="AH225" s="52">
        <f t="shared" si="35"/>
        <v>0</v>
      </c>
    </row>
    <row r="226" spans="1:34" x14ac:dyDescent="0.3">
      <c r="A226">
        <f>'Skin-HRS local'!A226</f>
        <v>0</v>
      </c>
      <c r="B226">
        <f>'Skin-HRS local'!B226</f>
        <v>0</v>
      </c>
      <c r="C226">
        <f>'Skin-HRS local'!C226</f>
        <v>0</v>
      </c>
      <c r="D226">
        <f>'Skin-HRS local'!D226</f>
        <v>0</v>
      </c>
      <c r="E226">
        <f>VLOOKUP(D226,Substances!A:B,2,FALSE)</f>
        <v>0</v>
      </c>
      <c r="F226" t="e">
        <f>'Skin-MT body'!CS226</f>
        <v>#N/A</v>
      </c>
      <c r="G226" t="str">
        <f>IF(E226="gas","",'Skin-HRS local'!G226)</f>
        <v>Immersion</v>
      </c>
      <c r="H226" t="str">
        <f>IF(E226="liquid",VLOOKUP(G226,'G03, tab A1'!$B$14:$D$19,2,FALSE),IF(E226="solid",VLOOKUP(G226,'G03, tab A1'!$B$5:$D$10,2,FALSE),""))</f>
        <v/>
      </c>
      <c r="I226" s="52" t="e">
        <f t="shared" si="27"/>
        <v>#N/A</v>
      </c>
      <c r="J226" t="str">
        <f>IF(OR(E226="solid",E226="liquid"),I226*'Skin-HRS local'!K226,"")</f>
        <v/>
      </c>
      <c r="K226" t="e">
        <f>IF(OR(E226="solid",E226="gas",VLOOKUP('Skin-HRS systemic'!D226,'INPUT-Substances'!A:T,18,FALSE)="yes",VLOOKUP('Skin-HRS systemic'!D226,'INPUT-Substances'!A:T,19,FALSE)&gt;500,VLOOKUP('Skin-HRS systemic'!D226,'INPUT-Substances'!A:T,20,FALSE)&gt;5,VLOOKUP('Skin-HRS systemic'!D226,'INPUT-Substances'!A:T,20,FALSE)&lt;(-1)),0.1,1)</f>
        <v>#N/A</v>
      </c>
      <c r="L226" t="e">
        <f t="shared" si="28"/>
        <v>#VALUE!</v>
      </c>
      <c r="M226">
        <f>IF(E226="gas","",'Skin-HRS local'!AJ226)</f>
        <v>0</v>
      </c>
      <c r="N226">
        <f t="shared" si="29"/>
        <v>0.1</v>
      </c>
      <c r="O226" t="e">
        <f t="shared" si="30"/>
        <v>#VALUE!</v>
      </c>
      <c r="P226" s="52" t="e">
        <f t="shared" si="31"/>
        <v>#VALUE!</v>
      </c>
      <c r="Q226">
        <f>IF(E226="gas","",VLOOKUP('Skin-HRS local'!AQ226,'O03, tab 2,3,5,7,8'!$G$18:$I$21,3,FALSE))</f>
        <v>10</v>
      </c>
      <c r="R226" s="52" t="e">
        <f t="shared" si="32"/>
        <v>#VALUE!</v>
      </c>
      <c r="S226" s="52" t="e">
        <f t="shared" si="33"/>
        <v>#VALUE!</v>
      </c>
      <c r="T226">
        <f>IF($E226="gas","",IF(ISERROR(VLOOKUP('Skin-HRS local'!M226,'O03, tab 2,3,5,7,8'!$A:$D,4,FALSE)),0,VLOOKUP('Skin-HRS local'!M226,'O03, tab 2,3,5,7,8'!$A:$D,4,FALSE)))</f>
        <v>0</v>
      </c>
      <c r="U226">
        <f>IF($E226="gas","",IF(ISERROR(VLOOKUP('Skin-HRS local'!N226,'O03, tab 2,3,5,7,8'!$A:$D,4,FALSE)),0,VLOOKUP('Skin-HRS local'!N226,'O03, tab 2,3,5,7,8'!$A:$D,4,FALSE)))</f>
        <v>0</v>
      </c>
      <c r="V226">
        <f>IF($E226="gas","",IF(ISERROR(VLOOKUP('Skin-HRS local'!O226,'O03, tab 2,3,5,7,8'!$A:$D,4,FALSE)),0,VLOOKUP('Skin-HRS local'!O226,'O03, tab 2,3,5,7,8'!$A:$D,4,FALSE)))</f>
        <v>0</v>
      </c>
      <c r="W226">
        <f>IF($E226="gas","",IF(ISERROR(VLOOKUP('Skin-HRS local'!P226,'O03, tab 2,3,5,7,8'!$A:$D,4,FALSE)),0,VLOOKUP('Skin-HRS local'!P226,'O03, tab 2,3,5,7,8'!$A:$D,4,FALSE)))</f>
        <v>0</v>
      </c>
      <c r="X226">
        <f>IF($E226="gas","",IF(ISERROR(VLOOKUP('Skin-HRS local'!Q226,'O03, tab 2,3,5,7,8'!$A:$D,4,FALSE)),0,VLOOKUP('Skin-HRS local'!Q226,'O03, tab 2,3,5,7,8'!$A:$D,4,FALSE)))</f>
        <v>0</v>
      </c>
      <c r="Y226">
        <f>IF($E226="gas","",IF(ISERROR(VLOOKUP('Skin-HRS local'!R226,'O03, tab 2,3,5,7,8'!$A:$D,4,FALSE)),0,VLOOKUP('Skin-HRS local'!R226,'O03, tab 2,3,5,7,8'!$A:$D,4,FALSE)))</f>
        <v>0</v>
      </c>
      <c r="Z226">
        <f>IF($E226="gas","",IF(ISERROR(VLOOKUP('Skin-HRS local'!S226,'O03, tab 2,3,5,7,8'!$A:$D,4,FALSE)),0,VLOOKUP('Skin-HRS local'!S226,'O03, tab 2,3,5,7,8'!$A:$D,4,FALSE)))</f>
        <v>0</v>
      </c>
      <c r="AA226">
        <f>IF($E226="gas","",IF(ISERROR(VLOOKUP('Skin-HRS local'!T226,'O03, tab 2,3,5,7,8'!$A:$D,4,FALSE)),0,VLOOKUP('Skin-HRS local'!T226,'O03, tab 2,3,5,7,8'!$A:$D,4,FALSE)))</f>
        <v>0</v>
      </c>
      <c r="AB226">
        <f>IF($E226="gas","",IF(ISERROR(VLOOKUP('Skin-HRS local'!U226,'O03, tab 2,3,5,7,8'!$A:$D,4,FALSE)),0,VLOOKUP('Skin-HRS local'!U226,'O03, tab 2,3,5,7,8'!$A:$D,4,FALSE)))</f>
        <v>0</v>
      </c>
      <c r="AC226">
        <f>IF($E226="gas","",IF(ISERROR(VLOOKUP('Skin-HRS local'!V226,'O03, tab 2,3,5,7,8'!$A:$D,4,FALSE)),0,VLOOKUP('Skin-HRS local'!V226,'O03, tab 2,3,5,7,8'!$A:$D,4,FALSE)))</f>
        <v>0</v>
      </c>
      <c r="AD226" s="52">
        <f t="shared" si="34"/>
        <v>0</v>
      </c>
      <c r="AE226" t="str">
        <f>IF(OR(AD226=0,E226="gas"),"",INDEX('O03'!$B$16:$G$22,'Skin-HRS systemic'!S226,'Skin-HRS systemic'!AD226))</f>
        <v/>
      </c>
      <c r="AF226">
        <f>IF(E226="gas","",'Inhalation-E,WE,HS'!Q226)</f>
        <v>1</v>
      </c>
      <c r="AG226">
        <f>IF(OR(E226="gas",AD226=0),0,(1/('INPUT-Settings'!$E$4^4*'INPUT-Settings'!$E$5^3)^(1/9))^(10-AE226))</f>
        <v>0</v>
      </c>
      <c r="AH226" s="52">
        <f t="shared" si="35"/>
        <v>0</v>
      </c>
    </row>
    <row r="227" spans="1:34" x14ac:dyDescent="0.3">
      <c r="A227">
        <f>'Skin-HRS local'!A227</f>
        <v>0</v>
      </c>
      <c r="B227">
        <f>'Skin-HRS local'!B227</f>
        <v>0</v>
      </c>
      <c r="C227">
        <f>'Skin-HRS local'!C227</f>
        <v>0</v>
      </c>
      <c r="D227">
        <f>'Skin-HRS local'!D227</f>
        <v>0</v>
      </c>
      <c r="E227">
        <f>VLOOKUP(D227,Substances!A:B,2,FALSE)</f>
        <v>0</v>
      </c>
      <c r="F227" t="e">
        <f>'Skin-MT body'!CS227</f>
        <v>#N/A</v>
      </c>
      <c r="G227" t="str">
        <f>IF(E227="gas","",'Skin-HRS local'!G227)</f>
        <v>Immersion</v>
      </c>
      <c r="H227" t="str">
        <f>IF(E227="liquid",VLOOKUP(G227,'G03, tab A1'!$B$14:$D$19,2,FALSE),IF(E227="solid",VLOOKUP(G227,'G03, tab A1'!$B$5:$D$10,2,FALSE),""))</f>
        <v/>
      </c>
      <c r="I227" s="52" t="e">
        <f t="shared" si="27"/>
        <v>#N/A</v>
      </c>
      <c r="J227" t="str">
        <f>IF(OR(E227="solid",E227="liquid"),I227*'Skin-HRS local'!K227,"")</f>
        <v/>
      </c>
      <c r="K227" t="e">
        <f>IF(OR(E227="solid",E227="gas",VLOOKUP('Skin-HRS systemic'!D227,'INPUT-Substances'!A:T,18,FALSE)="yes",VLOOKUP('Skin-HRS systemic'!D227,'INPUT-Substances'!A:T,19,FALSE)&gt;500,VLOOKUP('Skin-HRS systemic'!D227,'INPUT-Substances'!A:T,20,FALSE)&gt;5,VLOOKUP('Skin-HRS systemic'!D227,'INPUT-Substances'!A:T,20,FALSE)&lt;(-1)),0.1,1)</f>
        <v>#N/A</v>
      </c>
      <c r="L227" t="e">
        <f t="shared" si="28"/>
        <v>#VALUE!</v>
      </c>
      <c r="M227">
        <f>IF(E227="gas","",'Skin-HRS local'!AJ227)</f>
        <v>0</v>
      </c>
      <c r="N227">
        <f t="shared" si="29"/>
        <v>0.1</v>
      </c>
      <c r="O227" t="e">
        <f t="shared" si="30"/>
        <v>#VALUE!</v>
      </c>
      <c r="P227" s="52" t="e">
        <f t="shared" si="31"/>
        <v>#VALUE!</v>
      </c>
      <c r="Q227">
        <f>IF(E227="gas","",VLOOKUP('Skin-HRS local'!AQ227,'O03, tab 2,3,5,7,8'!$G$18:$I$21,3,FALSE))</f>
        <v>10</v>
      </c>
      <c r="R227" s="52" t="e">
        <f t="shared" si="32"/>
        <v>#VALUE!</v>
      </c>
      <c r="S227" s="52" t="e">
        <f t="shared" si="33"/>
        <v>#VALUE!</v>
      </c>
      <c r="T227">
        <f>IF($E227="gas","",IF(ISERROR(VLOOKUP('Skin-HRS local'!M227,'O03, tab 2,3,5,7,8'!$A:$D,4,FALSE)),0,VLOOKUP('Skin-HRS local'!M227,'O03, tab 2,3,5,7,8'!$A:$D,4,FALSE)))</f>
        <v>0</v>
      </c>
      <c r="U227">
        <f>IF($E227="gas","",IF(ISERROR(VLOOKUP('Skin-HRS local'!N227,'O03, tab 2,3,5,7,8'!$A:$D,4,FALSE)),0,VLOOKUP('Skin-HRS local'!N227,'O03, tab 2,3,5,7,8'!$A:$D,4,FALSE)))</f>
        <v>0</v>
      </c>
      <c r="V227">
        <f>IF($E227="gas","",IF(ISERROR(VLOOKUP('Skin-HRS local'!O227,'O03, tab 2,3,5,7,8'!$A:$D,4,FALSE)),0,VLOOKUP('Skin-HRS local'!O227,'O03, tab 2,3,5,7,8'!$A:$D,4,FALSE)))</f>
        <v>0</v>
      </c>
      <c r="W227">
        <f>IF($E227="gas","",IF(ISERROR(VLOOKUP('Skin-HRS local'!P227,'O03, tab 2,3,5,7,8'!$A:$D,4,FALSE)),0,VLOOKUP('Skin-HRS local'!P227,'O03, tab 2,3,5,7,8'!$A:$D,4,FALSE)))</f>
        <v>0</v>
      </c>
      <c r="X227">
        <f>IF($E227="gas","",IF(ISERROR(VLOOKUP('Skin-HRS local'!Q227,'O03, tab 2,3,5,7,8'!$A:$D,4,FALSE)),0,VLOOKUP('Skin-HRS local'!Q227,'O03, tab 2,3,5,7,8'!$A:$D,4,FALSE)))</f>
        <v>0</v>
      </c>
      <c r="Y227">
        <f>IF($E227="gas","",IF(ISERROR(VLOOKUP('Skin-HRS local'!R227,'O03, tab 2,3,5,7,8'!$A:$D,4,FALSE)),0,VLOOKUP('Skin-HRS local'!R227,'O03, tab 2,3,5,7,8'!$A:$D,4,FALSE)))</f>
        <v>0</v>
      </c>
      <c r="Z227">
        <f>IF($E227="gas","",IF(ISERROR(VLOOKUP('Skin-HRS local'!S227,'O03, tab 2,3,5,7,8'!$A:$D,4,FALSE)),0,VLOOKUP('Skin-HRS local'!S227,'O03, tab 2,3,5,7,8'!$A:$D,4,FALSE)))</f>
        <v>0</v>
      </c>
      <c r="AA227">
        <f>IF($E227="gas","",IF(ISERROR(VLOOKUP('Skin-HRS local'!T227,'O03, tab 2,3,5,7,8'!$A:$D,4,FALSE)),0,VLOOKUP('Skin-HRS local'!T227,'O03, tab 2,3,5,7,8'!$A:$D,4,FALSE)))</f>
        <v>0</v>
      </c>
      <c r="AB227">
        <f>IF($E227="gas","",IF(ISERROR(VLOOKUP('Skin-HRS local'!U227,'O03, tab 2,3,5,7,8'!$A:$D,4,FALSE)),0,VLOOKUP('Skin-HRS local'!U227,'O03, tab 2,3,5,7,8'!$A:$D,4,FALSE)))</f>
        <v>0</v>
      </c>
      <c r="AC227">
        <f>IF($E227="gas","",IF(ISERROR(VLOOKUP('Skin-HRS local'!V227,'O03, tab 2,3,5,7,8'!$A:$D,4,FALSE)),0,VLOOKUP('Skin-HRS local'!V227,'O03, tab 2,3,5,7,8'!$A:$D,4,FALSE)))</f>
        <v>0</v>
      </c>
      <c r="AD227" s="52">
        <f t="shared" si="34"/>
        <v>0</v>
      </c>
      <c r="AE227" t="str">
        <f>IF(OR(AD227=0,E227="gas"),"",INDEX('O03'!$B$16:$G$22,'Skin-HRS systemic'!S227,'Skin-HRS systemic'!AD227))</f>
        <v/>
      </c>
      <c r="AF227">
        <f>IF(E227="gas","",'Inhalation-E,WE,HS'!Q227)</f>
        <v>1</v>
      </c>
      <c r="AG227">
        <f>IF(OR(E227="gas",AD227=0),0,(1/('INPUT-Settings'!$E$4^4*'INPUT-Settings'!$E$5^3)^(1/9))^(10-AE227))</f>
        <v>0</v>
      </c>
      <c r="AH227" s="52">
        <f t="shared" si="35"/>
        <v>0</v>
      </c>
    </row>
    <row r="228" spans="1:34" x14ac:dyDescent="0.3">
      <c r="A228">
        <f>'Skin-HRS local'!A228</f>
        <v>0</v>
      </c>
      <c r="B228">
        <f>'Skin-HRS local'!B228</f>
        <v>0</v>
      </c>
      <c r="C228">
        <f>'Skin-HRS local'!C228</f>
        <v>0</v>
      </c>
      <c r="D228">
        <f>'Skin-HRS local'!D228</f>
        <v>0</v>
      </c>
      <c r="E228">
        <f>VLOOKUP(D228,Substances!A:B,2,FALSE)</f>
        <v>0</v>
      </c>
      <c r="F228" t="e">
        <f>'Skin-MT body'!CS228</f>
        <v>#N/A</v>
      </c>
      <c r="G228" t="str">
        <f>IF(E228="gas","",'Skin-HRS local'!G228)</f>
        <v>Immersion</v>
      </c>
      <c r="H228" t="str">
        <f>IF(E228="liquid",VLOOKUP(G228,'G03, tab A1'!$B$14:$D$19,2,FALSE),IF(E228="solid",VLOOKUP(G228,'G03, tab A1'!$B$5:$D$10,2,FALSE),""))</f>
        <v/>
      </c>
      <c r="I228" s="52" t="e">
        <f t="shared" si="27"/>
        <v>#N/A</v>
      </c>
      <c r="J228" t="str">
        <f>IF(OR(E228="solid",E228="liquid"),I228*'Skin-HRS local'!K228,"")</f>
        <v/>
      </c>
      <c r="K228" t="e">
        <f>IF(OR(E228="solid",E228="gas",VLOOKUP('Skin-HRS systemic'!D228,'INPUT-Substances'!A:T,18,FALSE)="yes",VLOOKUP('Skin-HRS systemic'!D228,'INPUT-Substances'!A:T,19,FALSE)&gt;500,VLOOKUP('Skin-HRS systemic'!D228,'INPUT-Substances'!A:T,20,FALSE)&gt;5,VLOOKUP('Skin-HRS systemic'!D228,'INPUT-Substances'!A:T,20,FALSE)&lt;(-1)),0.1,1)</f>
        <v>#N/A</v>
      </c>
      <c r="L228" t="e">
        <f t="shared" si="28"/>
        <v>#VALUE!</v>
      </c>
      <c r="M228">
        <f>IF(E228="gas","",'Skin-HRS local'!AJ228)</f>
        <v>0</v>
      </c>
      <c r="N228">
        <f t="shared" si="29"/>
        <v>0.1</v>
      </c>
      <c r="O228" t="e">
        <f t="shared" si="30"/>
        <v>#VALUE!</v>
      </c>
      <c r="P228" s="52" t="e">
        <f t="shared" si="31"/>
        <v>#VALUE!</v>
      </c>
      <c r="Q228">
        <f>IF(E228="gas","",VLOOKUP('Skin-HRS local'!AQ228,'O03, tab 2,3,5,7,8'!$G$18:$I$21,3,FALSE))</f>
        <v>10</v>
      </c>
      <c r="R228" s="52" t="e">
        <f t="shared" si="32"/>
        <v>#VALUE!</v>
      </c>
      <c r="S228" s="52" t="e">
        <f t="shared" si="33"/>
        <v>#VALUE!</v>
      </c>
      <c r="T228">
        <f>IF($E228="gas","",IF(ISERROR(VLOOKUP('Skin-HRS local'!M228,'O03, tab 2,3,5,7,8'!$A:$D,4,FALSE)),0,VLOOKUP('Skin-HRS local'!M228,'O03, tab 2,3,5,7,8'!$A:$D,4,FALSE)))</f>
        <v>0</v>
      </c>
      <c r="U228">
        <f>IF($E228="gas","",IF(ISERROR(VLOOKUP('Skin-HRS local'!N228,'O03, tab 2,3,5,7,8'!$A:$D,4,FALSE)),0,VLOOKUP('Skin-HRS local'!N228,'O03, tab 2,3,5,7,8'!$A:$D,4,FALSE)))</f>
        <v>0</v>
      </c>
      <c r="V228">
        <f>IF($E228="gas","",IF(ISERROR(VLOOKUP('Skin-HRS local'!O228,'O03, tab 2,3,5,7,8'!$A:$D,4,FALSE)),0,VLOOKUP('Skin-HRS local'!O228,'O03, tab 2,3,5,7,8'!$A:$D,4,FALSE)))</f>
        <v>0</v>
      </c>
      <c r="W228">
        <f>IF($E228="gas","",IF(ISERROR(VLOOKUP('Skin-HRS local'!P228,'O03, tab 2,3,5,7,8'!$A:$D,4,FALSE)),0,VLOOKUP('Skin-HRS local'!P228,'O03, tab 2,3,5,7,8'!$A:$D,4,FALSE)))</f>
        <v>0</v>
      </c>
      <c r="X228">
        <f>IF($E228="gas","",IF(ISERROR(VLOOKUP('Skin-HRS local'!Q228,'O03, tab 2,3,5,7,8'!$A:$D,4,FALSE)),0,VLOOKUP('Skin-HRS local'!Q228,'O03, tab 2,3,5,7,8'!$A:$D,4,FALSE)))</f>
        <v>0</v>
      </c>
      <c r="Y228">
        <f>IF($E228="gas","",IF(ISERROR(VLOOKUP('Skin-HRS local'!R228,'O03, tab 2,3,5,7,8'!$A:$D,4,FALSE)),0,VLOOKUP('Skin-HRS local'!R228,'O03, tab 2,3,5,7,8'!$A:$D,4,FALSE)))</f>
        <v>0</v>
      </c>
      <c r="Z228">
        <f>IF($E228="gas","",IF(ISERROR(VLOOKUP('Skin-HRS local'!S228,'O03, tab 2,3,5,7,8'!$A:$D,4,FALSE)),0,VLOOKUP('Skin-HRS local'!S228,'O03, tab 2,3,5,7,8'!$A:$D,4,FALSE)))</f>
        <v>0</v>
      </c>
      <c r="AA228">
        <f>IF($E228="gas","",IF(ISERROR(VLOOKUP('Skin-HRS local'!T228,'O03, tab 2,3,5,7,8'!$A:$D,4,FALSE)),0,VLOOKUP('Skin-HRS local'!T228,'O03, tab 2,3,5,7,8'!$A:$D,4,FALSE)))</f>
        <v>0</v>
      </c>
      <c r="AB228">
        <f>IF($E228="gas","",IF(ISERROR(VLOOKUP('Skin-HRS local'!U228,'O03, tab 2,3,5,7,8'!$A:$D,4,FALSE)),0,VLOOKUP('Skin-HRS local'!U228,'O03, tab 2,3,5,7,8'!$A:$D,4,FALSE)))</f>
        <v>0</v>
      </c>
      <c r="AC228">
        <f>IF($E228="gas","",IF(ISERROR(VLOOKUP('Skin-HRS local'!V228,'O03, tab 2,3,5,7,8'!$A:$D,4,FALSE)),0,VLOOKUP('Skin-HRS local'!V228,'O03, tab 2,3,5,7,8'!$A:$D,4,FALSE)))</f>
        <v>0</v>
      </c>
      <c r="AD228" s="52">
        <f t="shared" si="34"/>
        <v>0</v>
      </c>
      <c r="AE228" t="str">
        <f>IF(OR(AD228=0,E228="gas"),"",INDEX('O03'!$B$16:$G$22,'Skin-HRS systemic'!S228,'Skin-HRS systemic'!AD228))</f>
        <v/>
      </c>
      <c r="AF228">
        <f>IF(E228="gas","",'Inhalation-E,WE,HS'!Q228)</f>
        <v>1</v>
      </c>
      <c r="AG228">
        <f>IF(OR(E228="gas",AD228=0),0,(1/('INPUT-Settings'!$E$4^4*'INPUT-Settings'!$E$5^3)^(1/9))^(10-AE228))</f>
        <v>0</v>
      </c>
      <c r="AH228" s="52">
        <f t="shared" si="35"/>
        <v>0</v>
      </c>
    </row>
    <row r="229" spans="1:34" x14ac:dyDescent="0.3">
      <c r="A229">
        <f>'Skin-HRS local'!A229</f>
        <v>0</v>
      </c>
      <c r="B229">
        <f>'Skin-HRS local'!B229</f>
        <v>0</v>
      </c>
      <c r="C229">
        <f>'Skin-HRS local'!C229</f>
        <v>0</v>
      </c>
      <c r="D229">
        <f>'Skin-HRS local'!D229</f>
        <v>0</v>
      </c>
      <c r="E229">
        <f>VLOOKUP(D229,Substances!A:B,2,FALSE)</f>
        <v>0</v>
      </c>
      <c r="F229" t="e">
        <f>'Skin-MT body'!CS229</f>
        <v>#N/A</v>
      </c>
      <c r="G229" t="str">
        <f>IF(E229="gas","",'Skin-HRS local'!G229)</f>
        <v>Immersion</v>
      </c>
      <c r="H229" t="str">
        <f>IF(E229="liquid",VLOOKUP(G229,'G03, tab A1'!$B$14:$D$19,2,FALSE),IF(E229="solid",VLOOKUP(G229,'G03, tab A1'!$B$5:$D$10,2,FALSE),""))</f>
        <v/>
      </c>
      <c r="I229" s="52" t="e">
        <f t="shared" ref="I229:I292" si="36">IF(E229="gas","",F229*H229)</f>
        <v>#N/A</v>
      </c>
      <c r="J229" t="str">
        <f>IF(OR(E229="solid",E229="liquid"),I229*'Skin-HRS local'!K229,"")</f>
        <v/>
      </c>
      <c r="K229" t="e">
        <f>IF(OR(E229="solid",E229="gas",VLOOKUP('Skin-HRS systemic'!D229,'INPUT-Substances'!A:T,18,FALSE)="yes",VLOOKUP('Skin-HRS systemic'!D229,'INPUT-Substances'!A:T,19,FALSE)&gt;500,VLOOKUP('Skin-HRS systemic'!D229,'INPUT-Substances'!A:T,20,FALSE)&gt;5,VLOOKUP('Skin-HRS systemic'!D229,'INPUT-Substances'!A:T,20,FALSE)&lt;(-1)),0.1,1)</f>
        <v>#N/A</v>
      </c>
      <c r="L229" t="e">
        <f t="shared" ref="L229:L292" si="37">IF(E229="gas","",J229*K229)</f>
        <v>#VALUE!</v>
      </c>
      <c r="M229">
        <f>IF(E229="gas","",'Skin-HRS local'!AJ229)</f>
        <v>0</v>
      </c>
      <c r="N229">
        <f t="shared" ref="N229:N292" si="38">IF(E229="gas","",IF(M229&lt;0.5,0.1,IF(M229&lt;4,0.3,IF(M229&lt;=7,1,IF(M229&gt;7,3,"")))))</f>
        <v>0.1</v>
      </c>
      <c r="O229" t="e">
        <f t="shared" ref="O229:O292" si="39">IF(E229="gas","",L229*N229)</f>
        <v>#VALUE!</v>
      </c>
      <c r="P229" s="52" t="e">
        <f t="shared" ref="P229:P292" si="40">IF(E229="gas","",IF(O229&lt;0.01,0.01,IF(O229&lt;6,O229,IF(O229&gt;6,6,""))))</f>
        <v>#VALUE!</v>
      </c>
      <c r="Q229">
        <f>IF(E229="gas","",VLOOKUP('Skin-HRS local'!AQ229,'O03, tab 2,3,5,7,8'!$G$18:$I$21,3,FALSE))</f>
        <v>10</v>
      </c>
      <c r="R229" s="52" t="e">
        <f t="shared" ref="R229:R292" si="41">IF(E229="gas","",P229*Q229)</f>
        <v>#VALUE!</v>
      </c>
      <c r="S229" s="52" t="e">
        <f t="shared" ref="S229:S292" si="42">IF(E229="gas","",IF(R229&lt;=0.5,2,IF(R229&lt;=5,3,IF(R229&lt;=50,4,IF(R229&lt;=500,5,IF(R229&lt;=5000,6,IF(R229&gt;5000,7,"")))))))</f>
        <v>#VALUE!</v>
      </c>
      <c r="T229">
        <f>IF($E229="gas","",IF(ISERROR(VLOOKUP('Skin-HRS local'!M229,'O03, tab 2,3,5,7,8'!$A:$D,4,FALSE)),0,VLOOKUP('Skin-HRS local'!M229,'O03, tab 2,3,5,7,8'!$A:$D,4,FALSE)))</f>
        <v>0</v>
      </c>
      <c r="U229">
        <f>IF($E229="gas","",IF(ISERROR(VLOOKUP('Skin-HRS local'!N229,'O03, tab 2,3,5,7,8'!$A:$D,4,FALSE)),0,VLOOKUP('Skin-HRS local'!N229,'O03, tab 2,3,5,7,8'!$A:$D,4,FALSE)))</f>
        <v>0</v>
      </c>
      <c r="V229">
        <f>IF($E229="gas","",IF(ISERROR(VLOOKUP('Skin-HRS local'!O229,'O03, tab 2,3,5,7,8'!$A:$D,4,FALSE)),0,VLOOKUP('Skin-HRS local'!O229,'O03, tab 2,3,5,7,8'!$A:$D,4,FALSE)))</f>
        <v>0</v>
      </c>
      <c r="W229">
        <f>IF($E229="gas","",IF(ISERROR(VLOOKUP('Skin-HRS local'!P229,'O03, tab 2,3,5,7,8'!$A:$D,4,FALSE)),0,VLOOKUP('Skin-HRS local'!P229,'O03, tab 2,3,5,7,8'!$A:$D,4,FALSE)))</f>
        <v>0</v>
      </c>
      <c r="X229">
        <f>IF($E229="gas","",IF(ISERROR(VLOOKUP('Skin-HRS local'!Q229,'O03, tab 2,3,5,7,8'!$A:$D,4,FALSE)),0,VLOOKUP('Skin-HRS local'!Q229,'O03, tab 2,3,5,7,8'!$A:$D,4,FALSE)))</f>
        <v>0</v>
      </c>
      <c r="Y229">
        <f>IF($E229="gas","",IF(ISERROR(VLOOKUP('Skin-HRS local'!R229,'O03, tab 2,3,5,7,8'!$A:$D,4,FALSE)),0,VLOOKUP('Skin-HRS local'!R229,'O03, tab 2,3,5,7,8'!$A:$D,4,FALSE)))</f>
        <v>0</v>
      </c>
      <c r="Z229">
        <f>IF($E229="gas","",IF(ISERROR(VLOOKUP('Skin-HRS local'!S229,'O03, tab 2,3,5,7,8'!$A:$D,4,FALSE)),0,VLOOKUP('Skin-HRS local'!S229,'O03, tab 2,3,5,7,8'!$A:$D,4,FALSE)))</f>
        <v>0</v>
      </c>
      <c r="AA229">
        <f>IF($E229="gas","",IF(ISERROR(VLOOKUP('Skin-HRS local'!T229,'O03, tab 2,3,5,7,8'!$A:$D,4,FALSE)),0,VLOOKUP('Skin-HRS local'!T229,'O03, tab 2,3,5,7,8'!$A:$D,4,FALSE)))</f>
        <v>0</v>
      </c>
      <c r="AB229">
        <f>IF($E229="gas","",IF(ISERROR(VLOOKUP('Skin-HRS local'!U229,'O03, tab 2,3,5,7,8'!$A:$D,4,FALSE)),0,VLOOKUP('Skin-HRS local'!U229,'O03, tab 2,3,5,7,8'!$A:$D,4,FALSE)))</f>
        <v>0</v>
      </c>
      <c r="AC229">
        <f>IF($E229="gas","",IF(ISERROR(VLOOKUP('Skin-HRS local'!V229,'O03, tab 2,3,5,7,8'!$A:$D,4,FALSE)),0,VLOOKUP('Skin-HRS local'!V229,'O03, tab 2,3,5,7,8'!$A:$D,4,FALSE)))</f>
        <v>0</v>
      </c>
      <c r="AD229" s="52">
        <f t="shared" ref="AD229:AD292" si="43">IF(E229="gas","",MAX(T229:AC229))</f>
        <v>0</v>
      </c>
      <c r="AE229" t="str">
        <f>IF(OR(AD229=0,E229="gas"),"",INDEX('O03'!$B$16:$G$22,'Skin-HRS systemic'!S229,'Skin-HRS systemic'!AD229))</f>
        <v/>
      </c>
      <c r="AF229">
        <f>IF(E229="gas","",'Inhalation-E,WE,HS'!Q229)</f>
        <v>1</v>
      </c>
      <c r="AG229">
        <f>IF(OR(E229="gas",AD229=0),0,(1/('INPUT-Settings'!$E$4^4*'INPUT-Settings'!$E$5^3)^(1/9))^(10-AE229))</f>
        <v>0</v>
      </c>
      <c r="AH229" s="52">
        <f t="shared" si="35"/>
        <v>0</v>
      </c>
    </row>
    <row r="230" spans="1:34" x14ac:dyDescent="0.3">
      <c r="A230">
        <f>'Skin-HRS local'!A230</f>
        <v>0</v>
      </c>
      <c r="B230">
        <f>'Skin-HRS local'!B230</f>
        <v>0</v>
      </c>
      <c r="C230">
        <f>'Skin-HRS local'!C230</f>
        <v>0</v>
      </c>
      <c r="D230">
        <f>'Skin-HRS local'!D230</f>
        <v>0</v>
      </c>
      <c r="E230">
        <f>VLOOKUP(D230,Substances!A:B,2,FALSE)</f>
        <v>0</v>
      </c>
      <c r="F230" t="e">
        <f>'Skin-MT body'!CS230</f>
        <v>#N/A</v>
      </c>
      <c r="G230" t="str">
        <f>IF(E230="gas","",'Skin-HRS local'!G230)</f>
        <v>Immersion</v>
      </c>
      <c r="H230" t="str">
        <f>IF(E230="liquid",VLOOKUP(G230,'G03, tab A1'!$B$14:$D$19,2,FALSE),IF(E230="solid",VLOOKUP(G230,'G03, tab A1'!$B$5:$D$10,2,FALSE),""))</f>
        <v/>
      </c>
      <c r="I230" s="52" t="e">
        <f t="shared" si="36"/>
        <v>#N/A</v>
      </c>
      <c r="J230" t="str">
        <f>IF(OR(E230="solid",E230="liquid"),I230*'Skin-HRS local'!K230,"")</f>
        <v/>
      </c>
      <c r="K230" t="e">
        <f>IF(OR(E230="solid",E230="gas",VLOOKUP('Skin-HRS systemic'!D230,'INPUT-Substances'!A:T,18,FALSE)="yes",VLOOKUP('Skin-HRS systemic'!D230,'INPUT-Substances'!A:T,19,FALSE)&gt;500,VLOOKUP('Skin-HRS systemic'!D230,'INPUT-Substances'!A:T,20,FALSE)&gt;5,VLOOKUP('Skin-HRS systemic'!D230,'INPUT-Substances'!A:T,20,FALSE)&lt;(-1)),0.1,1)</f>
        <v>#N/A</v>
      </c>
      <c r="L230" t="e">
        <f t="shared" si="37"/>
        <v>#VALUE!</v>
      </c>
      <c r="M230">
        <f>IF(E230="gas","",'Skin-HRS local'!AJ230)</f>
        <v>0</v>
      </c>
      <c r="N230">
        <f t="shared" si="38"/>
        <v>0.1</v>
      </c>
      <c r="O230" t="e">
        <f t="shared" si="39"/>
        <v>#VALUE!</v>
      </c>
      <c r="P230" s="52" t="e">
        <f t="shared" si="40"/>
        <v>#VALUE!</v>
      </c>
      <c r="Q230">
        <f>IF(E230="gas","",VLOOKUP('Skin-HRS local'!AQ230,'O03, tab 2,3,5,7,8'!$G$18:$I$21,3,FALSE))</f>
        <v>10</v>
      </c>
      <c r="R230" s="52" t="e">
        <f t="shared" si="41"/>
        <v>#VALUE!</v>
      </c>
      <c r="S230" s="52" t="e">
        <f t="shared" si="42"/>
        <v>#VALUE!</v>
      </c>
      <c r="T230">
        <f>IF($E230="gas","",IF(ISERROR(VLOOKUP('Skin-HRS local'!M230,'O03, tab 2,3,5,7,8'!$A:$D,4,FALSE)),0,VLOOKUP('Skin-HRS local'!M230,'O03, tab 2,3,5,7,8'!$A:$D,4,FALSE)))</f>
        <v>0</v>
      </c>
      <c r="U230">
        <f>IF($E230="gas","",IF(ISERROR(VLOOKUP('Skin-HRS local'!N230,'O03, tab 2,3,5,7,8'!$A:$D,4,FALSE)),0,VLOOKUP('Skin-HRS local'!N230,'O03, tab 2,3,5,7,8'!$A:$D,4,FALSE)))</f>
        <v>0</v>
      </c>
      <c r="V230">
        <f>IF($E230="gas","",IF(ISERROR(VLOOKUP('Skin-HRS local'!O230,'O03, tab 2,3,5,7,8'!$A:$D,4,FALSE)),0,VLOOKUP('Skin-HRS local'!O230,'O03, tab 2,3,5,7,8'!$A:$D,4,FALSE)))</f>
        <v>0</v>
      </c>
      <c r="W230">
        <f>IF($E230="gas","",IF(ISERROR(VLOOKUP('Skin-HRS local'!P230,'O03, tab 2,3,5,7,8'!$A:$D,4,FALSE)),0,VLOOKUP('Skin-HRS local'!P230,'O03, tab 2,3,5,7,8'!$A:$D,4,FALSE)))</f>
        <v>0</v>
      </c>
      <c r="X230">
        <f>IF($E230="gas","",IF(ISERROR(VLOOKUP('Skin-HRS local'!Q230,'O03, tab 2,3,5,7,8'!$A:$D,4,FALSE)),0,VLOOKUP('Skin-HRS local'!Q230,'O03, tab 2,3,5,7,8'!$A:$D,4,FALSE)))</f>
        <v>0</v>
      </c>
      <c r="Y230">
        <f>IF($E230="gas","",IF(ISERROR(VLOOKUP('Skin-HRS local'!R230,'O03, tab 2,3,5,7,8'!$A:$D,4,FALSE)),0,VLOOKUP('Skin-HRS local'!R230,'O03, tab 2,3,5,7,8'!$A:$D,4,FALSE)))</f>
        <v>0</v>
      </c>
      <c r="Z230">
        <f>IF($E230="gas","",IF(ISERROR(VLOOKUP('Skin-HRS local'!S230,'O03, tab 2,3,5,7,8'!$A:$D,4,FALSE)),0,VLOOKUP('Skin-HRS local'!S230,'O03, tab 2,3,5,7,8'!$A:$D,4,FALSE)))</f>
        <v>0</v>
      </c>
      <c r="AA230">
        <f>IF($E230="gas","",IF(ISERROR(VLOOKUP('Skin-HRS local'!T230,'O03, tab 2,3,5,7,8'!$A:$D,4,FALSE)),0,VLOOKUP('Skin-HRS local'!T230,'O03, tab 2,3,5,7,8'!$A:$D,4,FALSE)))</f>
        <v>0</v>
      </c>
      <c r="AB230">
        <f>IF($E230="gas","",IF(ISERROR(VLOOKUP('Skin-HRS local'!U230,'O03, tab 2,3,5,7,8'!$A:$D,4,FALSE)),0,VLOOKUP('Skin-HRS local'!U230,'O03, tab 2,3,5,7,8'!$A:$D,4,FALSE)))</f>
        <v>0</v>
      </c>
      <c r="AC230">
        <f>IF($E230="gas","",IF(ISERROR(VLOOKUP('Skin-HRS local'!V230,'O03, tab 2,3,5,7,8'!$A:$D,4,FALSE)),0,VLOOKUP('Skin-HRS local'!V230,'O03, tab 2,3,5,7,8'!$A:$D,4,FALSE)))</f>
        <v>0</v>
      </c>
      <c r="AD230" s="52">
        <f t="shared" si="43"/>
        <v>0</v>
      </c>
      <c r="AE230" t="str">
        <f>IF(OR(AD230=0,E230="gas"),"",INDEX('O03'!$B$16:$G$22,'Skin-HRS systemic'!S230,'Skin-HRS systemic'!AD230))</f>
        <v/>
      </c>
      <c r="AF230">
        <f>IF(E230="gas","",'Inhalation-E,WE,HS'!Q230)</f>
        <v>1</v>
      </c>
      <c r="AG230">
        <f>IF(OR(E230="gas",AD230=0),0,(1/('INPUT-Settings'!$E$4^4*'INPUT-Settings'!$E$5^3)^(1/9))^(10-AE230))</f>
        <v>0</v>
      </c>
      <c r="AH230" s="52">
        <f t="shared" si="35"/>
        <v>0</v>
      </c>
    </row>
    <row r="231" spans="1:34" x14ac:dyDescent="0.3">
      <c r="A231">
        <f>'Skin-HRS local'!A231</f>
        <v>0</v>
      </c>
      <c r="B231">
        <f>'Skin-HRS local'!B231</f>
        <v>0</v>
      </c>
      <c r="C231">
        <f>'Skin-HRS local'!C231</f>
        <v>0</v>
      </c>
      <c r="D231">
        <f>'Skin-HRS local'!D231</f>
        <v>0</v>
      </c>
      <c r="E231">
        <f>VLOOKUP(D231,Substances!A:B,2,FALSE)</f>
        <v>0</v>
      </c>
      <c r="F231" t="e">
        <f>'Skin-MT body'!CS231</f>
        <v>#N/A</v>
      </c>
      <c r="G231" t="str">
        <f>IF(E231="gas","",'Skin-HRS local'!G231)</f>
        <v>Immersion</v>
      </c>
      <c r="H231" t="str">
        <f>IF(E231="liquid",VLOOKUP(G231,'G03, tab A1'!$B$14:$D$19,2,FALSE),IF(E231="solid",VLOOKUP(G231,'G03, tab A1'!$B$5:$D$10,2,FALSE),""))</f>
        <v/>
      </c>
      <c r="I231" s="52" t="e">
        <f t="shared" si="36"/>
        <v>#N/A</v>
      </c>
      <c r="J231" t="str">
        <f>IF(OR(E231="solid",E231="liquid"),I231*'Skin-HRS local'!K231,"")</f>
        <v/>
      </c>
      <c r="K231" t="e">
        <f>IF(OR(E231="solid",E231="gas",VLOOKUP('Skin-HRS systemic'!D231,'INPUT-Substances'!A:T,18,FALSE)="yes",VLOOKUP('Skin-HRS systemic'!D231,'INPUT-Substances'!A:T,19,FALSE)&gt;500,VLOOKUP('Skin-HRS systemic'!D231,'INPUT-Substances'!A:T,20,FALSE)&gt;5,VLOOKUP('Skin-HRS systemic'!D231,'INPUT-Substances'!A:T,20,FALSE)&lt;(-1)),0.1,1)</f>
        <v>#N/A</v>
      </c>
      <c r="L231" t="e">
        <f t="shared" si="37"/>
        <v>#VALUE!</v>
      </c>
      <c r="M231">
        <f>IF(E231="gas","",'Skin-HRS local'!AJ231)</f>
        <v>0</v>
      </c>
      <c r="N231">
        <f t="shared" si="38"/>
        <v>0.1</v>
      </c>
      <c r="O231" t="e">
        <f t="shared" si="39"/>
        <v>#VALUE!</v>
      </c>
      <c r="P231" s="52" t="e">
        <f t="shared" si="40"/>
        <v>#VALUE!</v>
      </c>
      <c r="Q231">
        <f>IF(E231="gas","",VLOOKUP('Skin-HRS local'!AQ231,'O03, tab 2,3,5,7,8'!$G$18:$I$21,3,FALSE))</f>
        <v>10</v>
      </c>
      <c r="R231" s="52" t="e">
        <f t="shared" si="41"/>
        <v>#VALUE!</v>
      </c>
      <c r="S231" s="52" t="e">
        <f t="shared" si="42"/>
        <v>#VALUE!</v>
      </c>
      <c r="T231">
        <f>IF($E231="gas","",IF(ISERROR(VLOOKUP('Skin-HRS local'!M231,'O03, tab 2,3,5,7,8'!$A:$D,4,FALSE)),0,VLOOKUP('Skin-HRS local'!M231,'O03, tab 2,3,5,7,8'!$A:$D,4,FALSE)))</f>
        <v>0</v>
      </c>
      <c r="U231">
        <f>IF($E231="gas","",IF(ISERROR(VLOOKUP('Skin-HRS local'!N231,'O03, tab 2,3,5,7,8'!$A:$D,4,FALSE)),0,VLOOKUP('Skin-HRS local'!N231,'O03, tab 2,3,5,7,8'!$A:$D,4,FALSE)))</f>
        <v>0</v>
      </c>
      <c r="V231">
        <f>IF($E231="gas","",IF(ISERROR(VLOOKUP('Skin-HRS local'!O231,'O03, tab 2,3,5,7,8'!$A:$D,4,FALSE)),0,VLOOKUP('Skin-HRS local'!O231,'O03, tab 2,3,5,7,8'!$A:$D,4,FALSE)))</f>
        <v>0</v>
      </c>
      <c r="W231">
        <f>IF($E231="gas","",IF(ISERROR(VLOOKUP('Skin-HRS local'!P231,'O03, tab 2,3,5,7,8'!$A:$D,4,FALSE)),0,VLOOKUP('Skin-HRS local'!P231,'O03, tab 2,3,5,7,8'!$A:$D,4,FALSE)))</f>
        <v>0</v>
      </c>
      <c r="X231">
        <f>IF($E231="gas","",IF(ISERROR(VLOOKUP('Skin-HRS local'!Q231,'O03, tab 2,3,5,7,8'!$A:$D,4,FALSE)),0,VLOOKUP('Skin-HRS local'!Q231,'O03, tab 2,3,5,7,8'!$A:$D,4,FALSE)))</f>
        <v>0</v>
      </c>
      <c r="Y231">
        <f>IF($E231="gas","",IF(ISERROR(VLOOKUP('Skin-HRS local'!R231,'O03, tab 2,3,5,7,8'!$A:$D,4,FALSE)),0,VLOOKUP('Skin-HRS local'!R231,'O03, tab 2,3,5,7,8'!$A:$D,4,FALSE)))</f>
        <v>0</v>
      </c>
      <c r="Z231">
        <f>IF($E231="gas","",IF(ISERROR(VLOOKUP('Skin-HRS local'!S231,'O03, tab 2,3,5,7,8'!$A:$D,4,FALSE)),0,VLOOKUP('Skin-HRS local'!S231,'O03, tab 2,3,5,7,8'!$A:$D,4,FALSE)))</f>
        <v>0</v>
      </c>
      <c r="AA231">
        <f>IF($E231="gas","",IF(ISERROR(VLOOKUP('Skin-HRS local'!T231,'O03, tab 2,3,5,7,8'!$A:$D,4,FALSE)),0,VLOOKUP('Skin-HRS local'!T231,'O03, tab 2,3,5,7,8'!$A:$D,4,FALSE)))</f>
        <v>0</v>
      </c>
      <c r="AB231">
        <f>IF($E231="gas","",IF(ISERROR(VLOOKUP('Skin-HRS local'!U231,'O03, tab 2,3,5,7,8'!$A:$D,4,FALSE)),0,VLOOKUP('Skin-HRS local'!U231,'O03, tab 2,3,5,7,8'!$A:$D,4,FALSE)))</f>
        <v>0</v>
      </c>
      <c r="AC231">
        <f>IF($E231="gas","",IF(ISERROR(VLOOKUP('Skin-HRS local'!V231,'O03, tab 2,3,5,7,8'!$A:$D,4,FALSE)),0,VLOOKUP('Skin-HRS local'!V231,'O03, tab 2,3,5,7,8'!$A:$D,4,FALSE)))</f>
        <v>0</v>
      </c>
      <c r="AD231" s="52">
        <f t="shared" si="43"/>
        <v>0</v>
      </c>
      <c r="AE231" t="str">
        <f>IF(OR(AD231=0,E231="gas"),"",INDEX('O03'!$B$16:$G$22,'Skin-HRS systemic'!S231,'Skin-HRS systemic'!AD231))</f>
        <v/>
      </c>
      <c r="AF231">
        <f>IF(E231="gas","",'Inhalation-E,WE,HS'!Q231)</f>
        <v>1</v>
      </c>
      <c r="AG231">
        <f>IF(OR(E231="gas",AD231=0),0,(1/('INPUT-Settings'!$E$4^4*'INPUT-Settings'!$E$5^3)^(1/9))^(10-AE231))</f>
        <v>0</v>
      </c>
      <c r="AH231" s="52">
        <f t="shared" si="35"/>
        <v>0</v>
      </c>
    </row>
    <row r="232" spans="1:34" x14ac:dyDescent="0.3">
      <c r="A232">
        <f>'Skin-HRS local'!A232</f>
        <v>0</v>
      </c>
      <c r="B232">
        <f>'Skin-HRS local'!B232</f>
        <v>0</v>
      </c>
      <c r="C232">
        <f>'Skin-HRS local'!C232</f>
        <v>0</v>
      </c>
      <c r="D232">
        <f>'Skin-HRS local'!D232</f>
        <v>0</v>
      </c>
      <c r="E232">
        <f>VLOOKUP(D232,Substances!A:B,2,FALSE)</f>
        <v>0</v>
      </c>
      <c r="F232" t="e">
        <f>'Skin-MT body'!CS232</f>
        <v>#N/A</v>
      </c>
      <c r="G232" t="str">
        <f>IF(E232="gas","",'Skin-HRS local'!G232)</f>
        <v>Immersion</v>
      </c>
      <c r="H232" t="str">
        <f>IF(E232="liquid",VLOOKUP(G232,'G03, tab A1'!$B$14:$D$19,2,FALSE),IF(E232="solid",VLOOKUP(G232,'G03, tab A1'!$B$5:$D$10,2,FALSE),""))</f>
        <v/>
      </c>
      <c r="I232" s="52" t="e">
        <f t="shared" si="36"/>
        <v>#N/A</v>
      </c>
      <c r="J232" t="str">
        <f>IF(OR(E232="solid",E232="liquid"),I232*'Skin-HRS local'!K232,"")</f>
        <v/>
      </c>
      <c r="K232" t="e">
        <f>IF(OR(E232="solid",E232="gas",VLOOKUP('Skin-HRS systemic'!D232,'INPUT-Substances'!A:T,18,FALSE)="yes",VLOOKUP('Skin-HRS systemic'!D232,'INPUT-Substances'!A:T,19,FALSE)&gt;500,VLOOKUP('Skin-HRS systemic'!D232,'INPUT-Substances'!A:T,20,FALSE)&gt;5,VLOOKUP('Skin-HRS systemic'!D232,'INPUT-Substances'!A:T,20,FALSE)&lt;(-1)),0.1,1)</f>
        <v>#N/A</v>
      </c>
      <c r="L232" t="e">
        <f t="shared" si="37"/>
        <v>#VALUE!</v>
      </c>
      <c r="M232">
        <f>IF(E232="gas","",'Skin-HRS local'!AJ232)</f>
        <v>0</v>
      </c>
      <c r="N232">
        <f t="shared" si="38"/>
        <v>0.1</v>
      </c>
      <c r="O232" t="e">
        <f t="shared" si="39"/>
        <v>#VALUE!</v>
      </c>
      <c r="P232" s="52" t="e">
        <f t="shared" si="40"/>
        <v>#VALUE!</v>
      </c>
      <c r="Q232">
        <f>IF(E232="gas","",VLOOKUP('Skin-HRS local'!AQ232,'O03, tab 2,3,5,7,8'!$G$18:$I$21,3,FALSE))</f>
        <v>10</v>
      </c>
      <c r="R232" s="52" t="e">
        <f t="shared" si="41"/>
        <v>#VALUE!</v>
      </c>
      <c r="S232" s="52" t="e">
        <f t="shared" si="42"/>
        <v>#VALUE!</v>
      </c>
      <c r="T232">
        <f>IF($E232="gas","",IF(ISERROR(VLOOKUP('Skin-HRS local'!M232,'O03, tab 2,3,5,7,8'!$A:$D,4,FALSE)),0,VLOOKUP('Skin-HRS local'!M232,'O03, tab 2,3,5,7,8'!$A:$D,4,FALSE)))</f>
        <v>0</v>
      </c>
      <c r="U232">
        <f>IF($E232="gas","",IF(ISERROR(VLOOKUP('Skin-HRS local'!N232,'O03, tab 2,3,5,7,8'!$A:$D,4,FALSE)),0,VLOOKUP('Skin-HRS local'!N232,'O03, tab 2,3,5,7,8'!$A:$D,4,FALSE)))</f>
        <v>0</v>
      </c>
      <c r="V232">
        <f>IF($E232="gas","",IF(ISERROR(VLOOKUP('Skin-HRS local'!O232,'O03, tab 2,3,5,7,8'!$A:$D,4,FALSE)),0,VLOOKUP('Skin-HRS local'!O232,'O03, tab 2,3,5,7,8'!$A:$D,4,FALSE)))</f>
        <v>0</v>
      </c>
      <c r="W232">
        <f>IF($E232="gas","",IF(ISERROR(VLOOKUP('Skin-HRS local'!P232,'O03, tab 2,3,5,7,8'!$A:$D,4,FALSE)),0,VLOOKUP('Skin-HRS local'!P232,'O03, tab 2,3,5,7,8'!$A:$D,4,FALSE)))</f>
        <v>0</v>
      </c>
      <c r="X232">
        <f>IF($E232="gas","",IF(ISERROR(VLOOKUP('Skin-HRS local'!Q232,'O03, tab 2,3,5,7,8'!$A:$D,4,FALSE)),0,VLOOKUP('Skin-HRS local'!Q232,'O03, tab 2,3,5,7,8'!$A:$D,4,FALSE)))</f>
        <v>0</v>
      </c>
      <c r="Y232">
        <f>IF($E232="gas","",IF(ISERROR(VLOOKUP('Skin-HRS local'!R232,'O03, tab 2,3,5,7,8'!$A:$D,4,FALSE)),0,VLOOKUP('Skin-HRS local'!R232,'O03, tab 2,3,5,7,8'!$A:$D,4,FALSE)))</f>
        <v>0</v>
      </c>
      <c r="Z232">
        <f>IF($E232="gas","",IF(ISERROR(VLOOKUP('Skin-HRS local'!S232,'O03, tab 2,3,5,7,8'!$A:$D,4,FALSE)),0,VLOOKUP('Skin-HRS local'!S232,'O03, tab 2,3,5,7,8'!$A:$D,4,FALSE)))</f>
        <v>0</v>
      </c>
      <c r="AA232">
        <f>IF($E232="gas","",IF(ISERROR(VLOOKUP('Skin-HRS local'!T232,'O03, tab 2,3,5,7,8'!$A:$D,4,FALSE)),0,VLOOKUP('Skin-HRS local'!T232,'O03, tab 2,3,5,7,8'!$A:$D,4,FALSE)))</f>
        <v>0</v>
      </c>
      <c r="AB232">
        <f>IF($E232="gas","",IF(ISERROR(VLOOKUP('Skin-HRS local'!U232,'O03, tab 2,3,5,7,8'!$A:$D,4,FALSE)),0,VLOOKUP('Skin-HRS local'!U232,'O03, tab 2,3,5,7,8'!$A:$D,4,FALSE)))</f>
        <v>0</v>
      </c>
      <c r="AC232">
        <f>IF($E232="gas","",IF(ISERROR(VLOOKUP('Skin-HRS local'!V232,'O03, tab 2,3,5,7,8'!$A:$D,4,FALSE)),0,VLOOKUP('Skin-HRS local'!V232,'O03, tab 2,3,5,7,8'!$A:$D,4,FALSE)))</f>
        <v>0</v>
      </c>
      <c r="AD232" s="52">
        <f t="shared" si="43"/>
        <v>0</v>
      </c>
      <c r="AE232" t="str">
        <f>IF(OR(AD232=0,E232="gas"),"",INDEX('O03'!$B$16:$G$22,'Skin-HRS systemic'!S232,'Skin-HRS systemic'!AD232))</f>
        <v/>
      </c>
      <c r="AF232">
        <f>IF(E232="gas","",'Inhalation-E,WE,HS'!Q232)</f>
        <v>1</v>
      </c>
      <c r="AG232">
        <f>IF(OR(E232="gas",AD232=0),0,(1/('INPUT-Settings'!$E$4^4*'INPUT-Settings'!$E$5^3)^(1/9))^(10-AE232))</f>
        <v>0</v>
      </c>
      <c r="AH232" s="52">
        <f t="shared" si="35"/>
        <v>0</v>
      </c>
    </row>
    <row r="233" spans="1:34" x14ac:dyDescent="0.3">
      <c r="A233">
        <f>'Skin-HRS local'!A233</f>
        <v>0</v>
      </c>
      <c r="B233">
        <f>'Skin-HRS local'!B233</f>
        <v>0</v>
      </c>
      <c r="C233">
        <f>'Skin-HRS local'!C233</f>
        <v>0</v>
      </c>
      <c r="D233">
        <f>'Skin-HRS local'!D233</f>
        <v>0</v>
      </c>
      <c r="E233">
        <f>VLOOKUP(D233,Substances!A:B,2,FALSE)</f>
        <v>0</v>
      </c>
      <c r="F233" t="e">
        <f>'Skin-MT body'!CS233</f>
        <v>#N/A</v>
      </c>
      <c r="G233" t="str">
        <f>IF(E233="gas","",'Skin-HRS local'!G233)</f>
        <v>Immersion</v>
      </c>
      <c r="H233" t="str">
        <f>IF(E233="liquid",VLOOKUP(G233,'G03, tab A1'!$B$14:$D$19,2,FALSE),IF(E233="solid",VLOOKUP(G233,'G03, tab A1'!$B$5:$D$10,2,FALSE),""))</f>
        <v/>
      </c>
      <c r="I233" s="52" t="e">
        <f t="shared" si="36"/>
        <v>#N/A</v>
      </c>
      <c r="J233" t="str">
        <f>IF(OR(E233="solid",E233="liquid"),I233*'Skin-HRS local'!K233,"")</f>
        <v/>
      </c>
      <c r="K233" t="e">
        <f>IF(OR(E233="solid",E233="gas",VLOOKUP('Skin-HRS systemic'!D233,'INPUT-Substances'!A:T,18,FALSE)="yes",VLOOKUP('Skin-HRS systemic'!D233,'INPUT-Substances'!A:T,19,FALSE)&gt;500,VLOOKUP('Skin-HRS systemic'!D233,'INPUT-Substances'!A:T,20,FALSE)&gt;5,VLOOKUP('Skin-HRS systemic'!D233,'INPUT-Substances'!A:T,20,FALSE)&lt;(-1)),0.1,1)</f>
        <v>#N/A</v>
      </c>
      <c r="L233" t="e">
        <f t="shared" si="37"/>
        <v>#VALUE!</v>
      </c>
      <c r="M233">
        <f>IF(E233="gas","",'Skin-HRS local'!AJ233)</f>
        <v>0</v>
      </c>
      <c r="N233">
        <f t="shared" si="38"/>
        <v>0.1</v>
      </c>
      <c r="O233" t="e">
        <f t="shared" si="39"/>
        <v>#VALUE!</v>
      </c>
      <c r="P233" s="52" t="e">
        <f t="shared" si="40"/>
        <v>#VALUE!</v>
      </c>
      <c r="Q233">
        <f>IF(E233="gas","",VLOOKUP('Skin-HRS local'!AQ233,'O03, tab 2,3,5,7,8'!$G$18:$I$21,3,FALSE))</f>
        <v>10</v>
      </c>
      <c r="R233" s="52" t="e">
        <f t="shared" si="41"/>
        <v>#VALUE!</v>
      </c>
      <c r="S233" s="52" t="e">
        <f t="shared" si="42"/>
        <v>#VALUE!</v>
      </c>
      <c r="T233">
        <f>IF($E233="gas","",IF(ISERROR(VLOOKUP('Skin-HRS local'!M233,'O03, tab 2,3,5,7,8'!$A:$D,4,FALSE)),0,VLOOKUP('Skin-HRS local'!M233,'O03, tab 2,3,5,7,8'!$A:$D,4,FALSE)))</f>
        <v>0</v>
      </c>
      <c r="U233">
        <f>IF($E233="gas","",IF(ISERROR(VLOOKUP('Skin-HRS local'!N233,'O03, tab 2,3,5,7,8'!$A:$D,4,FALSE)),0,VLOOKUP('Skin-HRS local'!N233,'O03, tab 2,3,5,7,8'!$A:$D,4,FALSE)))</f>
        <v>0</v>
      </c>
      <c r="V233">
        <f>IF($E233="gas","",IF(ISERROR(VLOOKUP('Skin-HRS local'!O233,'O03, tab 2,3,5,7,8'!$A:$D,4,FALSE)),0,VLOOKUP('Skin-HRS local'!O233,'O03, tab 2,3,5,7,8'!$A:$D,4,FALSE)))</f>
        <v>0</v>
      </c>
      <c r="W233">
        <f>IF($E233="gas","",IF(ISERROR(VLOOKUP('Skin-HRS local'!P233,'O03, tab 2,3,5,7,8'!$A:$D,4,FALSE)),0,VLOOKUP('Skin-HRS local'!P233,'O03, tab 2,3,5,7,8'!$A:$D,4,FALSE)))</f>
        <v>0</v>
      </c>
      <c r="X233">
        <f>IF($E233="gas","",IF(ISERROR(VLOOKUP('Skin-HRS local'!Q233,'O03, tab 2,3,5,7,8'!$A:$D,4,FALSE)),0,VLOOKUP('Skin-HRS local'!Q233,'O03, tab 2,3,5,7,8'!$A:$D,4,FALSE)))</f>
        <v>0</v>
      </c>
      <c r="Y233">
        <f>IF($E233="gas","",IF(ISERROR(VLOOKUP('Skin-HRS local'!R233,'O03, tab 2,3,5,7,8'!$A:$D,4,FALSE)),0,VLOOKUP('Skin-HRS local'!R233,'O03, tab 2,3,5,7,8'!$A:$D,4,FALSE)))</f>
        <v>0</v>
      </c>
      <c r="Z233">
        <f>IF($E233="gas","",IF(ISERROR(VLOOKUP('Skin-HRS local'!S233,'O03, tab 2,3,5,7,8'!$A:$D,4,FALSE)),0,VLOOKUP('Skin-HRS local'!S233,'O03, tab 2,3,5,7,8'!$A:$D,4,FALSE)))</f>
        <v>0</v>
      </c>
      <c r="AA233">
        <f>IF($E233="gas","",IF(ISERROR(VLOOKUP('Skin-HRS local'!T233,'O03, tab 2,3,5,7,8'!$A:$D,4,FALSE)),0,VLOOKUP('Skin-HRS local'!T233,'O03, tab 2,3,5,7,8'!$A:$D,4,FALSE)))</f>
        <v>0</v>
      </c>
      <c r="AB233">
        <f>IF($E233="gas","",IF(ISERROR(VLOOKUP('Skin-HRS local'!U233,'O03, tab 2,3,5,7,8'!$A:$D,4,FALSE)),0,VLOOKUP('Skin-HRS local'!U233,'O03, tab 2,3,5,7,8'!$A:$D,4,FALSE)))</f>
        <v>0</v>
      </c>
      <c r="AC233">
        <f>IF($E233="gas","",IF(ISERROR(VLOOKUP('Skin-HRS local'!V233,'O03, tab 2,3,5,7,8'!$A:$D,4,FALSE)),0,VLOOKUP('Skin-HRS local'!V233,'O03, tab 2,3,5,7,8'!$A:$D,4,FALSE)))</f>
        <v>0</v>
      </c>
      <c r="AD233" s="52">
        <f t="shared" si="43"/>
        <v>0</v>
      </c>
      <c r="AE233" t="str">
        <f>IF(OR(AD233=0,E233="gas"),"",INDEX('O03'!$B$16:$G$22,'Skin-HRS systemic'!S233,'Skin-HRS systemic'!AD233))</f>
        <v/>
      </c>
      <c r="AF233">
        <f>IF(E233="gas","",'Inhalation-E,WE,HS'!Q233)</f>
        <v>1</v>
      </c>
      <c r="AG233">
        <f>IF(OR(E233="gas",AD233=0),0,(1/('INPUT-Settings'!$E$4^4*'INPUT-Settings'!$E$5^3)^(1/9))^(10-AE233))</f>
        <v>0</v>
      </c>
      <c r="AH233" s="52">
        <f t="shared" si="35"/>
        <v>0</v>
      </c>
    </row>
    <row r="234" spans="1:34" x14ac:dyDescent="0.3">
      <c r="A234">
        <f>'Skin-HRS local'!A234</f>
        <v>0</v>
      </c>
      <c r="B234">
        <f>'Skin-HRS local'!B234</f>
        <v>0</v>
      </c>
      <c r="C234">
        <f>'Skin-HRS local'!C234</f>
        <v>0</v>
      </c>
      <c r="D234">
        <f>'Skin-HRS local'!D234</f>
        <v>0</v>
      </c>
      <c r="E234">
        <f>VLOOKUP(D234,Substances!A:B,2,FALSE)</f>
        <v>0</v>
      </c>
      <c r="F234" t="e">
        <f>'Skin-MT body'!CS234</f>
        <v>#N/A</v>
      </c>
      <c r="G234" t="str">
        <f>IF(E234="gas","",'Skin-HRS local'!G234)</f>
        <v>Immersion</v>
      </c>
      <c r="H234" t="str">
        <f>IF(E234="liquid",VLOOKUP(G234,'G03, tab A1'!$B$14:$D$19,2,FALSE),IF(E234="solid",VLOOKUP(G234,'G03, tab A1'!$B$5:$D$10,2,FALSE),""))</f>
        <v/>
      </c>
      <c r="I234" s="52" t="e">
        <f t="shared" si="36"/>
        <v>#N/A</v>
      </c>
      <c r="J234" t="str">
        <f>IF(OR(E234="solid",E234="liquid"),I234*'Skin-HRS local'!K234,"")</f>
        <v/>
      </c>
      <c r="K234" t="e">
        <f>IF(OR(E234="solid",E234="gas",VLOOKUP('Skin-HRS systemic'!D234,'INPUT-Substances'!A:T,18,FALSE)="yes",VLOOKUP('Skin-HRS systemic'!D234,'INPUT-Substances'!A:T,19,FALSE)&gt;500,VLOOKUP('Skin-HRS systemic'!D234,'INPUT-Substances'!A:T,20,FALSE)&gt;5,VLOOKUP('Skin-HRS systemic'!D234,'INPUT-Substances'!A:T,20,FALSE)&lt;(-1)),0.1,1)</f>
        <v>#N/A</v>
      </c>
      <c r="L234" t="e">
        <f t="shared" si="37"/>
        <v>#VALUE!</v>
      </c>
      <c r="M234">
        <f>IF(E234="gas","",'Skin-HRS local'!AJ234)</f>
        <v>0</v>
      </c>
      <c r="N234">
        <f t="shared" si="38"/>
        <v>0.1</v>
      </c>
      <c r="O234" t="e">
        <f t="shared" si="39"/>
        <v>#VALUE!</v>
      </c>
      <c r="P234" s="52" t="e">
        <f t="shared" si="40"/>
        <v>#VALUE!</v>
      </c>
      <c r="Q234">
        <f>IF(E234="gas","",VLOOKUP('Skin-HRS local'!AQ234,'O03, tab 2,3,5,7,8'!$G$18:$I$21,3,FALSE))</f>
        <v>10</v>
      </c>
      <c r="R234" s="52" t="e">
        <f t="shared" si="41"/>
        <v>#VALUE!</v>
      </c>
      <c r="S234" s="52" t="e">
        <f t="shared" si="42"/>
        <v>#VALUE!</v>
      </c>
      <c r="T234">
        <f>IF($E234="gas","",IF(ISERROR(VLOOKUP('Skin-HRS local'!M234,'O03, tab 2,3,5,7,8'!$A:$D,4,FALSE)),0,VLOOKUP('Skin-HRS local'!M234,'O03, tab 2,3,5,7,8'!$A:$D,4,FALSE)))</f>
        <v>0</v>
      </c>
      <c r="U234">
        <f>IF($E234="gas","",IF(ISERROR(VLOOKUP('Skin-HRS local'!N234,'O03, tab 2,3,5,7,8'!$A:$D,4,FALSE)),0,VLOOKUP('Skin-HRS local'!N234,'O03, tab 2,3,5,7,8'!$A:$D,4,FALSE)))</f>
        <v>0</v>
      </c>
      <c r="V234">
        <f>IF($E234="gas","",IF(ISERROR(VLOOKUP('Skin-HRS local'!O234,'O03, tab 2,3,5,7,8'!$A:$D,4,FALSE)),0,VLOOKUP('Skin-HRS local'!O234,'O03, tab 2,3,5,7,8'!$A:$D,4,FALSE)))</f>
        <v>0</v>
      </c>
      <c r="W234">
        <f>IF($E234="gas","",IF(ISERROR(VLOOKUP('Skin-HRS local'!P234,'O03, tab 2,3,5,7,8'!$A:$D,4,FALSE)),0,VLOOKUP('Skin-HRS local'!P234,'O03, tab 2,3,5,7,8'!$A:$D,4,FALSE)))</f>
        <v>0</v>
      </c>
      <c r="X234">
        <f>IF($E234="gas","",IF(ISERROR(VLOOKUP('Skin-HRS local'!Q234,'O03, tab 2,3,5,7,8'!$A:$D,4,FALSE)),0,VLOOKUP('Skin-HRS local'!Q234,'O03, tab 2,3,5,7,8'!$A:$D,4,FALSE)))</f>
        <v>0</v>
      </c>
      <c r="Y234">
        <f>IF($E234="gas","",IF(ISERROR(VLOOKUP('Skin-HRS local'!R234,'O03, tab 2,3,5,7,8'!$A:$D,4,FALSE)),0,VLOOKUP('Skin-HRS local'!R234,'O03, tab 2,3,5,7,8'!$A:$D,4,FALSE)))</f>
        <v>0</v>
      </c>
      <c r="Z234">
        <f>IF($E234="gas","",IF(ISERROR(VLOOKUP('Skin-HRS local'!S234,'O03, tab 2,3,5,7,8'!$A:$D,4,FALSE)),0,VLOOKUP('Skin-HRS local'!S234,'O03, tab 2,3,5,7,8'!$A:$D,4,FALSE)))</f>
        <v>0</v>
      </c>
      <c r="AA234">
        <f>IF($E234="gas","",IF(ISERROR(VLOOKUP('Skin-HRS local'!T234,'O03, tab 2,3,5,7,8'!$A:$D,4,FALSE)),0,VLOOKUP('Skin-HRS local'!T234,'O03, tab 2,3,5,7,8'!$A:$D,4,FALSE)))</f>
        <v>0</v>
      </c>
      <c r="AB234">
        <f>IF($E234="gas","",IF(ISERROR(VLOOKUP('Skin-HRS local'!U234,'O03, tab 2,3,5,7,8'!$A:$D,4,FALSE)),0,VLOOKUP('Skin-HRS local'!U234,'O03, tab 2,3,5,7,8'!$A:$D,4,FALSE)))</f>
        <v>0</v>
      </c>
      <c r="AC234">
        <f>IF($E234="gas","",IF(ISERROR(VLOOKUP('Skin-HRS local'!V234,'O03, tab 2,3,5,7,8'!$A:$D,4,FALSE)),0,VLOOKUP('Skin-HRS local'!V234,'O03, tab 2,3,5,7,8'!$A:$D,4,FALSE)))</f>
        <v>0</v>
      </c>
      <c r="AD234" s="52">
        <f t="shared" si="43"/>
        <v>0</v>
      </c>
      <c r="AE234" t="str">
        <f>IF(OR(AD234=0,E234="gas"),"",INDEX('O03'!$B$16:$G$22,'Skin-HRS systemic'!S234,'Skin-HRS systemic'!AD234))</f>
        <v/>
      </c>
      <c r="AF234">
        <f>IF(E234="gas","",'Inhalation-E,WE,HS'!Q234)</f>
        <v>1</v>
      </c>
      <c r="AG234">
        <f>IF(OR(E234="gas",AD234=0),0,(1/('INPUT-Settings'!$E$4^4*'INPUT-Settings'!$E$5^3)^(1/9))^(10-AE234))</f>
        <v>0</v>
      </c>
      <c r="AH234" s="52">
        <f t="shared" si="35"/>
        <v>0</v>
      </c>
    </row>
    <row r="235" spans="1:34" x14ac:dyDescent="0.3">
      <c r="A235">
        <f>'Skin-HRS local'!A235</f>
        <v>0</v>
      </c>
      <c r="B235">
        <f>'Skin-HRS local'!B235</f>
        <v>0</v>
      </c>
      <c r="C235">
        <f>'Skin-HRS local'!C235</f>
        <v>0</v>
      </c>
      <c r="D235">
        <f>'Skin-HRS local'!D235</f>
        <v>0</v>
      </c>
      <c r="E235">
        <f>VLOOKUP(D235,Substances!A:B,2,FALSE)</f>
        <v>0</v>
      </c>
      <c r="F235" t="e">
        <f>'Skin-MT body'!CS235</f>
        <v>#N/A</v>
      </c>
      <c r="G235" t="str">
        <f>IF(E235="gas","",'Skin-HRS local'!G235)</f>
        <v>Immersion</v>
      </c>
      <c r="H235" t="str">
        <f>IF(E235="liquid",VLOOKUP(G235,'G03, tab A1'!$B$14:$D$19,2,FALSE),IF(E235="solid",VLOOKUP(G235,'G03, tab A1'!$B$5:$D$10,2,FALSE),""))</f>
        <v/>
      </c>
      <c r="I235" s="52" t="e">
        <f t="shared" si="36"/>
        <v>#N/A</v>
      </c>
      <c r="J235" t="str">
        <f>IF(OR(E235="solid",E235="liquid"),I235*'Skin-HRS local'!K235,"")</f>
        <v/>
      </c>
      <c r="K235" t="e">
        <f>IF(OR(E235="solid",E235="gas",VLOOKUP('Skin-HRS systemic'!D235,'INPUT-Substances'!A:T,18,FALSE)="yes",VLOOKUP('Skin-HRS systemic'!D235,'INPUT-Substances'!A:T,19,FALSE)&gt;500,VLOOKUP('Skin-HRS systemic'!D235,'INPUT-Substances'!A:T,20,FALSE)&gt;5,VLOOKUP('Skin-HRS systemic'!D235,'INPUT-Substances'!A:T,20,FALSE)&lt;(-1)),0.1,1)</f>
        <v>#N/A</v>
      </c>
      <c r="L235" t="e">
        <f t="shared" si="37"/>
        <v>#VALUE!</v>
      </c>
      <c r="M235">
        <f>IF(E235="gas","",'Skin-HRS local'!AJ235)</f>
        <v>0</v>
      </c>
      <c r="N235">
        <f t="shared" si="38"/>
        <v>0.1</v>
      </c>
      <c r="O235" t="e">
        <f t="shared" si="39"/>
        <v>#VALUE!</v>
      </c>
      <c r="P235" s="52" t="e">
        <f t="shared" si="40"/>
        <v>#VALUE!</v>
      </c>
      <c r="Q235">
        <f>IF(E235="gas","",VLOOKUP('Skin-HRS local'!AQ235,'O03, tab 2,3,5,7,8'!$G$18:$I$21,3,FALSE))</f>
        <v>10</v>
      </c>
      <c r="R235" s="52" t="e">
        <f t="shared" si="41"/>
        <v>#VALUE!</v>
      </c>
      <c r="S235" s="52" t="e">
        <f t="shared" si="42"/>
        <v>#VALUE!</v>
      </c>
      <c r="T235">
        <f>IF($E235="gas","",IF(ISERROR(VLOOKUP('Skin-HRS local'!M235,'O03, tab 2,3,5,7,8'!$A:$D,4,FALSE)),0,VLOOKUP('Skin-HRS local'!M235,'O03, tab 2,3,5,7,8'!$A:$D,4,FALSE)))</f>
        <v>0</v>
      </c>
      <c r="U235">
        <f>IF($E235="gas","",IF(ISERROR(VLOOKUP('Skin-HRS local'!N235,'O03, tab 2,3,5,7,8'!$A:$D,4,FALSE)),0,VLOOKUP('Skin-HRS local'!N235,'O03, tab 2,3,5,7,8'!$A:$D,4,FALSE)))</f>
        <v>0</v>
      </c>
      <c r="V235">
        <f>IF($E235="gas","",IF(ISERROR(VLOOKUP('Skin-HRS local'!O235,'O03, tab 2,3,5,7,8'!$A:$D,4,FALSE)),0,VLOOKUP('Skin-HRS local'!O235,'O03, tab 2,3,5,7,8'!$A:$D,4,FALSE)))</f>
        <v>0</v>
      </c>
      <c r="W235">
        <f>IF($E235="gas","",IF(ISERROR(VLOOKUP('Skin-HRS local'!P235,'O03, tab 2,3,5,7,8'!$A:$D,4,FALSE)),0,VLOOKUP('Skin-HRS local'!P235,'O03, tab 2,3,5,7,8'!$A:$D,4,FALSE)))</f>
        <v>0</v>
      </c>
      <c r="X235">
        <f>IF($E235="gas","",IF(ISERROR(VLOOKUP('Skin-HRS local'!Q235,'O03, tab 2,3,5,7,8'!$A:$D,4,FALSE)),0,VLOOKUP('Skin-HRS local'!Q235,'O03, tab 2,3,5,7,8'!$A:$D,4,FALSE)))</f>
        <v>0</v>
      </c>
      <c r="Y235">
        <f>IF($E235="gas","",IF(ISERROR(VLOOKUP('Skin-HRS local'!R235,'O03, tab 2,3,5,7,8'!$A:$D,4,FALSE)),0,VLOOKUP('Skin-HRS local'!R235,'O03, tab 2,3,5,7,8'!$A:$D,4,FALSE)))</f>
        <v>0</v>
      </c>
      <c r="Z235">
        <f>IF($E235="gas","",IF(ISERROR(VLOOKUP('Skin-HRS local'!S235,'O03, tab 2,3,5,7,8'!$A:$D,4,FALSE)),0,VLOOKUP('Skin-HRS local'!S235,'O03, tab 2,3,5,7,8'!$A:$D,4,FALSE)))</f>
        <v>0</v>
      </c>
      <c r="AA235">
        <f>IF($E235="gas","",IF(ISERROR(VLOOKUP('Skin-HRS local'!T235,'O03, tab 2,3,5,7,8'!$A:$D,4,FALSE)),0,VLOOKUP('Skin-HRS local'!T235,'O03, tab 2,3,5,7,8'!$A:$D,4,FALSE)))</f>
        <v>0</v>
      </c>
      <c r="AB235">
        <f>IF($E235="gas","",IF(ISERROR(VLOOKUP('Skin-HRS local'!U235,'O03, tab 2,3,5,7,8'!$A:$D,4,FALSE)),0,VLOOKUP('Skin-HRS local'!U235,'O03, tab 2,3,5,7,8'!$A:$D,4,FALSE)))</f>
        <v>0</v>
      </c>
      <c r="AC235">
        <f>IF($E235="gas","",IF(ISERROR(VLOOKUP('Skin-HRS local'!V235,'O03, tab 2,3,5,7,8'!$A:$D,4,FALSE)),0,VLOOKUP('Skin-HRS local'!V235,'O03, tab 2,3,5,7,8'!$A:$D,4,FALSE)))</f>
        <v>0</v>
      </c>
      <c r="AD235" s="52">
        <f t="shared" si="43"/>
        <v>0</v>
      </c>
      <c r="AE235" t="str">
        <f>IF(OR(AD235=0,E235="gas"),"",INDEX('O03'!$B$16:$G$22,'Skin-HRS systemic'!S235,'Skin-HRS systemic'!AD235))</f>
        <v/>
      </c>
      <c r="AF235">
        <f>IF(E235="gas","",'Inhalation-E,WE,HS'!Q235)</f>
        <v>1</v>
      </c>
      <c r="AG235">
        <f>IF(OR(E235="gas",AD235=0),0,(1/('INPUT-Settings'!$E$4^4*'INPUT-Settings'!$E$5^3)^(1/9))^(10-AE235))</f>
        <v>0</v>
      </c>
      <c r="AH235" s="52">
        <f t="shared" si="35"/>
        <v>0</v>
      </c>
    </row>
    <row r="236" spans="1:34" x14ac:dyDescent="0.3">
      <c r="A236">
        <f>'Skin-HRS local'!A236</f>
        <v>0</v>
      </c>
      <c r="B236">
        <f>'Skin-HRS local'!B236</f>
        <v>0</v>
      </c>
      <c r="C236">
        <f>'Skin-HRS local'!C236</f>
        <v>0</v>
      </c>
      <c r="D236">
        <f>'Skin-HRS local'!D236</f>
        <v>0</v>
      </c>
      <c r="E236">
        <f>VLOOKUP(D236,Substances!A:B,2,FALSE)</f>
        <v>0</v>
      </c>
      <c r="F236" t="e">
        <f>'Skin-MT body'!CS236</f>
        <v>#N/A</v>
      </c>
      <c r="G236" t="str">
        <f>IF(E236="gas","",'Skin-HRS local'!G236)</f>
        <v>Immersion</v>
      </c>
      <c r="H236" t="str">
        <f>IF(E236="liquid",VLOOKUP(G236,'G03, tab A1'!$B$14:$D$19,2,FALSE),IF(E236="solid",VLOOKUP(G236,'G03, tab A1'!$B$5:$D$10,2,FALSE),""))</f>
        <v/>
      </c>
      <c r="I236" s="52" t="e">
        <f t="shared" si="36"/>
        <v>#N/A</v>
      </c>
      <c r="J236" t="str">
        <f>IF(OR(E236="solid",E236="liquid"),I236*'Skin-HRS local'!K236,"")</f>
        <v/>
      </c>
      <c r="K236" t="e">
        <f>IF(OR(E236="solid",E236="gas",VLOOKUP('Skin-HRS systemic'!D236,'INPUT-Substances'!A:T,18,FALSE)="yes",VLOOKUP('Skin-HRS systemic'!D236,'INPUT-Substances'!A:T,19,FALSE)&gt;500,VLOOKUP('Skin-HRS systemic'!D236,'INPUT-Substances'!A:T,20,FALSE)&gt;5,VLOOKUP('Skin-HRS systemic'!D236,'INPUT-Substances'!A:T,20,FALSE)&lt;(-1)),0.1,1)</f>
        <v>#N/A</v>
      </c>
      <c r="L236" t="e">
        <f t="shared" si="37"/>
        <v>#VALUE!</v>
      </c>
      <c r="M236">
        <f>IF(E236="gas","",'Skin-HRS local'!AJ236)</f>
        <v>0</v>
      </c>
      <c r="N236">
        <f t="shared" si="38"/>
        <v>0.1</v>
      </c>
      <c r="O236" t="e">
        <f t="shared" si="39"/>
        <v>#VALUE!</v>
      </c>
      <c r="P236" s="52" t="e">
        <f t="shared" si="40"/>
        <v>#VALUE!</v>
      </c>
      <c r="Q236">
        <f>IF(E236="gas","",VLOOKUP('Skin-HRS local'!AQ236,'O03, tab 2,3,5,7,8'!$G$18:$I$21,3,FALSE))</f>
        <v>10</v>
      </c>
      <c r="R236" s="52" t="e">
        <f t="shared" si="41"/>
        <v>#VALUE!</v>
      </c>
      <c r="S236" s="52" t="e">
        <f t="shared" si="42"/>
        <v>#VALUE!</v>
      </c>
      <c r="T236">
        <f>IF($E236="gas","",IF(ISERROR(VLOOKUP('Skin-HRS local'!M236,'O03, tab 2,3,5,7,8'!$A:$D,4,FALSE)),0,VLOOKUP('Skin-HRS local'!M236,'O03, tab 2,3,5,7,8'!$A:$D,4,FALSE)))</f>
        <v>0</v>
      </c>
      <c r="U236">
        <f>IF($E236="gas","",IF(ISERROR(VLOOKUP('Skin-HRS local'!N236,'O03, tab 2,3,5,7,8'!$A:$D,4,FALSE)),0,VLOOKUP('Skin-HRS local'!N236,'O03, tab 2,3,5,7,8'!$A:$D,4,FALSE)))</f>
        <v>0</v>
      </c>
      <c r="V236">
        <f>IF($E236="gas","",IF(ISERROR(VLOOKUP('Skin-HRS local'!O236,'O03, tab 2,3,5,7,8'!$A:$D,4,FALSE)),0,VLOOKUP('Skin-HRS local'!O236,'O03, tab 2,3,5,7,8'!$A:$D,4,FALSE)))</f>
        <v>0</v>
      </c>
      <c r="W236">
        <f>IF($E236="gas","",IF(ISERROR(VLOOKUP('Skin-HRS local'!P236,'O03, tab 2,3,5,7,8'!$A:$D,4,FALSE)),0,VLOOKUP('Skin-HRS local'!P236,'O03, tab 2,3,5,7,8'!$A:$D,4,FALSE)))</f>
        <v>0</v>
      </c>
      <c r="X236">
        <f>IF($E236="gas","",IF(ISERROR(VLOOKUP('Skin-HRS local'!Q236,'O03, tab 2,3,5,7,8'!$A:$D,4,FALSE)),0,VLOOKUP('Skin-HRS local'!Q236,'O03, tab 2,3,5,7,8'!$A:$D,4,FALSE)))</f>
        <v>0</v>
      </c>
      <c r="Y236">
        <f>IF($E236="gas","",IF(ISERROR(VLOOKUP('Skin-HRS local'!R236,'O03, tab 2,3,5,7,8'!$A:$D,4,FALSE)),0,VLOOKUP('Skin-HRS local'!R236,'O03, tab 2,3,5,7,8'!$A:$D,4,FALSE)))</f>
        <v>0</v>
      </c>
      <c r="Z236">
        <f>IF($E236="gas","",IF(ISERROR(VLOOKUP('Skin-HRS local'!S236,'O03, tab 2,3,5,7,8'!$A:$D,4,FALSE)),0,VLOOKUP('Skin-HRS local'!S236,'O03, tab 2,3,5,7,8'!$A:$D,4,FALSE)))</f>
        <v>0</v>
      </c>
      <c r="AA236">
        <f>IF($E236="gas","",IF(ISERROR(VLOOKUP('Skin-HRS local'!T236,'O03, tab 2,3,5,7,8'!$A:$D,4,FALSE)),0,VLOOKUP('Skin-HRS local'!T236,'O03, tab 2,3,5,7,8'!$A:$D,4,FALSE)))</f>
        <v>0</v>
      </c>
      <c r="AB236">
        <f>IF($E236="gas","",IF(ISERROR(VLOOKUP('Skin-HRS local'!U236,'O03, tab 2,3,5,7,8'!$A:$D,4,FALSE)),0,VLOOKUP('Skin-HRS local'!U236,'O03, tab 2,3,5,7,8'!$A:$D,4,FALSE)))</f>
        <v>0</v>
      </c>
      <c r="AC236">
        <f>IF($E236="gas","",IF(ISERROR(VLOOKUP('Skin-HRS local'!V236,'O03, tab 2,3,5,7,8'!$A:$D,4,FALSE)),0,VLOOKUP('Skin-HRS local'!V236,'O03, tab 2,3,5,7,8'!$A:$D,4,FALSE)))</f>
        <v>0</v>
      </c>
      <c r="AD236" s="52">
        <f t="shared" si="43"/>
        <v>0</v>
      </c>
      <c r="AE236" t="str">
        <f>IF(OR(AD236=0,E236="gas"),"",INDEX('O03'!$B$16:$G$22,'Skin-HRS systemic'!S236,'Skin-HRS systemic'!AD236))</f>
        <v/>
      </c>
      <c r="AF236">
        <f>IF(E236="gas","",'Inhalation-E,WE,HS'!Q236)</f>
        <v>1</v>
      </c>
      <c r="AG236">
        <f>IF(OR(E236="gas",AD236=0),0,(1/('INPUT-Settings'!$E$4^4*'INPUT-Settings'!$E$5^3)^(1/9))^(10-AE236))</f>
        <v>0</v>
      </c>
      <c r="AH236" s="52">
        <f t="shared" si="35"/>
        <v>0</v>
      </c>
    </row>
    <row r="237" spans="1:34" x14ac:dyDescent="0.3">
      <c r="A237">
        <f>'Skin-HRS local'!A237</f>
        <v>0</v>
      </c>
      <c r="B237">
        <f>'Skin-HRS local'!B237</f>
        <v>0</v>
      </c>
      <c r="C237">
        <f>'Skin-HRS local'!C237</f>
        <v>0</v>
      </c>
      <c r="D237">
        <f>'Skin-HRS local'!D237</f>
        <v>0</v>
      </c>
      <c r="E237">
        <f>VLOOKUP(D237,Substances!A:B,2,FALSE)</f>
        <v>0</v>
      </c>
      <c r="F237" t="e">
        <f>'Skin-MT body'!CS237</f>
        <v>#N/A</v>
      </c>
      <c r="G237" t="str">
        <f>IF(E237="gas","",'Skin-HRS local'!G237)</f>
        <v>Immersion</v>
      </c>
      <c r="H237" t="str">
        <f>IF(E237="liquid",VLOOKUP(G237,'G03, tab A1'!$B$14:$D$19,2,FALSE),IF(E237="solid",VLOOKUP(G237,'G03, tab A1'!$B$5:$D$10,2,FALSE),""))</f>
        <v/>
      </c>
      <c r="I237" s="52" t="e">
        <f t="shared" si="36"/>
        <v>#N/A</v>
      </c>
      <c r="J237" t="str">
        <f>IF(OR(E237="solid",E237="liquid"),I237*'Skin-HRS local'!K237,"")</f>
        <v/>
      </c>
      <c r="K237" t="e">
        <f>IF(OR(E237="solid",E237="gas",VLOOKUP('Skin-HRS systemic'!D237,'INPUT-Substances'!A:T,18,FALSE)="yes",VLOOKUP('Skin-HRS systemic'!D237,'INPUT-Substances'!A:T,19,FALSE)&gt;500,VLOOKUP('Skin-HRS systemic'!D237,'INPUT-Substances'!A:T,20,FALSE)&gt;5,VLOOKUP('Skin-HRS systemic'!D237,'INPUT-Substances'!A:T,20,FALSE)&lt;(-1)),0.1,1)</f>
        <v>#N/A</v>
      </c>
      <c r="L237" t="e">
        <f t="shared" si="37"/>
        <v>#VALUE!</v>
      </c>
      <c r="M237">
        <f>IF(E237="gas","",'Skin-HRS local'!AJ237)</f>
        <v>0</v>
      </c>
      <c r="N237">
        <f t="shared" si="38"/>
        <v>0.1</v>
      </c>
      <c r="O237" t="e">
        <f t="shared" si="39"/>
        <v>#VALUE!</v>
      </c>
      <c r="P237" s="52" t="e">
        <f t="shared" si="40"/>
        <v>#VALUE!</v>
      </c>
      <c r="Q237">
        <f>IF(E237="gas","",VLOOKUP('Skin-HRS local'!AQ237,'O03, tab 2,3,5,7,8'!$G$18:$I$21,3,FALSE))</f>
        <v>10</v>
      </c>
      <c r="R237" s="52" t="e">
        <f t="shared" si="41"/>
        <v>#VALUE!</v>
      </c>
      <c r="S237" s="52" t="e">
        <f t="shared" si="42"/>
        <v>#VALUE!</v>
      </c>
      <c r="T237">
        <f>IF($E237="gas","",IF(ISERROR(VLOOKUP('Skin-HRS local'!M237,'O03, tab 2,3,5,7,8'!$A:$D,4,FALSE)),0,VLOOKUP('Skin-HRS local'!M237,'O03, tab 2,3,5,7,8'!$A:$D,4,FALSE)))</f>
        <v>0</v>
      </c>
      <c r="U237">
        <f>IF($E237="gas","",IF(ISERROR(VLOOKUP('Skin-HRS local'!N237,'O03, tab 2,3,5,7,8'!$A:$D,4,FALSE)),0,VLOOKUP('Skin-HRS local'!N237,'O03, tab 2,3,5,7,8'!$A:$D,4,FALSE)))</f>
        <v>0</v>
      </c>
      <c r="V237">
        <f>IF($E237="gas","",IF(ISERROR(VLOOKUP('Skin-HRS local'!O237,'O03, tab 2,3,5,7,8'!$A:$D,4,FALSE)),0,VLOOKUP('Skin-HRS local'!O237,'O03, tab 2,3,5,7,8'!$A:$D,4,FALSE)))</f>
        <v>0</v>
      </c>
      <c r="W237">
        <f>IF($E237="gas","",IF(ISERROR(VLOOKUP('Skin-HRS local'!P237,'O03, tab 2,3,5,7,8'!$A:$D,4,FALSE)),0,VLOOKUP('Skin-HRS local'!P237,'O03, tab 2,3,5,7,8'!$A:$D,4,FALSE)))</f>
        <v>0</v>
      </c>
      <c r="X237">
        <f>IF($E237="gas","",IF(ISERROR(VLOOKUP('Skin-HRS local'!Q237,'O03, tab 2,3,5,7,8'!$A:$D,4,FALSE)),0,VLOOKUP('Skin-HRS local'!Q237,'O03, tab 2,3,5,7,8'!$A:$D,4,FALSE)))</f>
        <v>0</v>
      </c>
      <c r="Y237">
        <f>IF($E237="gas","",IF(ISERROR(VLOOKUP('Skin-HRS local'!R237,'O03, tab 2,3,5,7,8'!$A:$D,4,FALSE)),0,VLOOKUP('Skin-HRS local'!R237,'O03, tab 2,3,5,7,8'!$A:$D,4,FALSE)))</f>
        <v>0</v>
      </c>
      <c r="Z237">
        <f>IF($E237="gas","",IF(ISERROR(VLOOKUP('Skin-HRS local'!S237,'O03, tab 2,3,5,7,8'!$A:$D,4,FALSE)),0,VLOOKUP('Skin-HRS local'!S237,'O03, tab 2,3,5,7,8'!$A:$D,4,FALSE)))</f>
        <v>0</v>
      </c>
      <c r="AA237">
        <f>IF($E237="gas","",IF(ISERROR(VLOOKUP('Skin-HRS local'!T237,'O03, tab 2,3,5,7,8'!$A:$D,4,FALSE)),0,VLOOKUP('Skin-HRS local'!T237,'O03, tab 2,3,5,7,8'!$A:$D,4,FALSE)))</f>
        <v>0</v>
      </c>
      <c r="AB237">
        <f>IF($E237="gas","",IF(ISERROR(VLOOKUP('Skin-HRS local'!U237,'O03, tab 2,3,5,7,8'!$A:$D,4,FALSE)),0,VLOOKUP('Skin-HRS local'!U237,'O03, tab 2,3,5,7,8'!$A:$D,4,FALSE)))</f>
        <v>0</v>
      </c>
      <c r="AC237">
        <f>IF($E237="gas","",IF(ISERROR(VLOOKUP('Skin-HRS local'!V237,'O03, tab 2,3,5,7,8'!$A:$D,4,FALSE)),0,VLOOKUP('Skin-HRS local'!V237,'O03, tab 2,3,5,7,8'!$A:$D,4,FALSE)))</f>
        <v>0</v>
      </c>
      <c r="AD237" s="52">
        <f t="shared" si="43"/>
        <v>0</v>
      </c>
      <c r="AE237" t="str">
        <f>IF(OR(AD237=0,E237="gas"),"",INDEX('O03'!$B$16:$G$22,'Skin-HRS systemic'!S237,'Skin-HRS systemic'!AD237))</f>
        <v/>
      </c>
      <c r="AF237">
        <f>IF(E237="gas","",'Inhalation-E,WE,HS'!Q237)</f>
        <v>1</v>
      </c>
      <c r="AG237">
        <f>IF(OR(E237="gas",AD237=0),0,(1/('INPUT-Settings'!$E$4^4*'INPUT-Settings'!$E$5^3)^(1/9))^(10-AE237))</f>
        <v>0</v>
      </c>
      <c r="AH237" s="52">
        <f t="shared" si="35"/>
        <v>0</v>
      </c>
    </row>
    <row r="238" spans="1:34" x14ac:dyDescent="0.3">
      <c r="A238">
        <f>'Skin-HRS local'!A238</f>
        <v>0</v>
      </c>
      <c r="B238">
        <f>'Skin-HRS local'!B238</f>
        <v>0</v>
      </c>
      <c r="C238">
        <f>'Skin-HRS local'!C238</f>
        <v>0</v>
      </c>
      <c r="D238">
        <f>'Skin-HRS local'!D238</f>
        <v>0</v>
      </c>
      <c r="E238">
        <f>VLOOKUP(D238,Substances!A:B,2,FALSE)</f>
        <v>0</v>
      </c>
      <c r="F238" t="e">
        <f>'Skin-MT body'!CS238</f>
        <v>#N/A</v>
      </c>
      <c r="G238" t="str">
        <f>IF(E238="gas","",'Skin-HRS local'!G238)</f>
        <v>Immersion</v>
      </c>
      <c r="H238" t="str">
        <f>IF(E238="liquid",VLOOKUP(G238,'G03, tab A1'!$B$14:$D$19,2,FALSE),IF(E238="solid",VLOOKUP(G238,'G03, tab A1'!$B$5:$D$10,2,FALSE),""))</f>
        <v/>
      </c>
      <c r="I238" s="52" t="e">
        <f t="shared" si="36"/>
        <v>#N/A</v>
      </c>
      <c r="J238" t="str">
        <f>IF(OR(E238="solid",E238="liquid"),I238*'Skin-HRS local'!K238,"")</f>
        <v/>
      </c>
      <c r="K238" t="e">
        <f>IF(OR(E238="solid",E238="gas",VLOOKUP('Skin-HRS systemic'!D238,'INPUT-Substances'!A:T,18,FALSE)="yes",VLOOKUP('Skin-HRS systemic'!D238,'INPUT-Substances'!A:T,19,FALSE)&gt;500,VLOOKUP('Skin-HRS systemic'!D238,'INPUT-Substances'!A:T,20,FALSE)&gt;5,VLOOKUP('Skin-HRS systemic'!D238,'INPUT-Substances'!A:T,20,FALSE)&lt;(-1)),0.1,1)</f>
        <v>#N/A</v>
      </c>
      <c r="L238" t="e">
        <f t="shared" si="37"/>
        <v>#VALUE!</v>
      </c>
      <c r="M238">
        <f>IF(E238="gas","",'Skin-HRS local'!AJ238)</f>
        <v>0</v>
      </c>
      <c r="N238">
        <f t="shared" si="38"/>
        <v>0.1</v>
      </c>
      <c r="O238" t="e">
        <f t="shared" si="39"/>
        <v>#VALUE!</v>
      </c>
      <c r="P238" s="52" t="e">
        <f t="shared" si="40"/>
        <v>#VALUE!</v>
      </c>
      <c r="Q238">
        <f>IF(E238="gas","",VLOOKUP('Skin-HRS local'!AQ238,'O03, tab 2,3,5,7,8'!$G$18:$I$21,3,FALSE))</f>
        <v>10</v>
      </c>
      <c r="R238" s="52" t="e">
        <f t="shared" si="41"/>
        <v>#VALUE!</v>
      </c>
      <c r="S238" s="52" t="e">
        <f t="shared" si="42"/>
        <v>#VALUE!</v>
      </c>
      <c r="T238">
        <f>IF($E238="gas","",IF(ISERROR(VLOOKUP('Skin-HRS local'!M238,'O03, tab 2,3,5,7,8'!$A:$D,4,FALSE)),0,VLOOKUP('Skin-HRS local'!M238,'O03, tab 2,3,5,7,8'!$A:$D,4,FALSE)))</f>
        <v>0</v>
      </c>
      <c r="U238">
        <f>IF($E238="gas","",IF(ISERROR(VLOOKUP('Skin-HRS local'!N238,'O03, tab 2,3,5,7,8'!$A:$D,4,FALSE)),0,VLOOKUP('Skin-HRS local'!N238,'O03, tab 2,3,5,7,8'!$A:$D,4,FALSE)))</f>
        <v>0</v>
      </c>
      <c r="V238">
        <f>IF($E238="gas","",IF(ISERROR(VLOOKUP('Skin-HRS local'!O238,'O03, tab 2,3,5,7,8'!$A:$D,4,FALSE)),0,VLOOKUP('Skin-HRS local'!O238,'O03, tab 2,3,5,7,8'!$A:$D,4,FALSE)))</f>
        <v>0</v>
      </c>
      <c r="W238">
        <f>IF($E238="gas","",IF(ISERROR(VLOOKUP('Skin-HRS local'!P238,'O03, tab 2,3,5,7,8'!$A:$D,4,FALSE)),0,VLOOKUP('Skin-HRS local'!P238,'O03, tab 2,3,5,7,8'!$A:$D,4,FALSE)))</f>
        <v>0</v>
      </c>
      <c r="X238">
        <f>IF($E238="gas","",IF(ISERROR(VLOOKUP('Skin-HRS local'!Q238,'O03, tab 2,3,5,7,8'!$A:$D,4,FALSE)),0,VLOOKUP('Skin-HRS local'!Q238,'O03, tab 2,3,5,7,8'!$A:$D,4,FALSE)))</f>
        <v>0</v>
      </c>
      <c r="Y238">
        <f>IF($E238="gas","",IF(ISERROR(VLOOKUP('Skin-HRS local'!R238,'O03, tab 2,3,5,7,8'!$A:$D,4,FALSE)),0,VLOOKUP('Skin-HRS local'!R238,'O03, tab 2,3,5,7,8'!$A:$D,4,FALSE)))</f>
        <v>0</v>
      </c>
      <c r="Z238">
        <f>IF($E238="gas","",IF(ISERROR(VLOOKUP('Skin-HRS local'!S238,'O03, tab 2,3,5,7,8'!$A:$D,4,FALSE)),0,VLOOKUP('Skin-HRS local'!S238,'O03, tab 2,3,5,7,8'!$A:$D,4,FALSE)))</f>
        <v>0</v>
      </c>
      <c r="AA238">
        <f>IF($E238="gas","",IF(ISERROR(VLOOKUP('Skin-HRS local'!T238,'O03, tab 2,3,5,7,8'!$A:$D,4,FALSE)),0,VLOOKUP('Skin-HRS local'!T238,'O03, tab 2,3,5,7,8'!$A:$D,4,FALSE)))</f>
        <v>0</v>
      </c>
      <c r="AB238">
        <f>IF($E238="gas","",IF(ISERROR(VLOOKUP('Skin-HRS local'!U238,'O03, tab 2,3,5,7,8'!$A:$D,4,FALSE)),0,VLOOKUP('Skin-HRS local'!U238,'O03, tab 2,3,5,7,8'!$A:$D,4,FALSE)))</f>
        <v>0</v>
      </c>
      <c r="AC238">
        <f>IF($E238="gas","",IF(ISERROR(VLOOKUP('Skin-HRS local'!V238,'O03, tab 2,3,5,7,8'!$A:$D,4,FALSE)),0,VLOOKUP('Skin-HRS local'!V238,'O03, tab 2,3,5,7,8'!$A:$D,4,FALSE)))</f>
        <v>0</v>
      </c>
      <c r="AD238" s="52">
        <f t="shared" si="43"/>
        <v>0</v>
      </c>
      <c r="AE238" t="str">
        <f>IF(OR(AD238=0,E238="gas"),"",INDEX('O03'!$B$16:$G$22,'Skin-HRS systemic'!S238,'Skin-HRS systemic'!AD238))</f>
        <v/>
      </c>
      <c r="AF238">
        <f>IF(E238="gas","",'Inhalation-E,WE,HS'!Q238)</f>
        <v>1</v>
      </c>
      <c r="AG238">
        <f>IF(OR(E238="gas",AD238=0),0,(1/('INPUT-Settings'!$E$4^4*'INPUT-Settings'!$E$5^3)^(1/9))^(10-AE238))</f>
        <v>0</v>
      </c>
      <c r="AH238" s="52">
        <f t="shared" si="35"/>
        <v>0</v>
      </c>
    </row>
    <row r="239" spans="1:34" x14ac:dyDescent="0.3">
      <c r="A239">
        <f>'Skin-HRS local'!A239</f>
        <v>0</v>
      </c>
      <c r="B239">
        <f>'Skin-HRS local'!B239</f>
        <v>0</v>
      </c>
      <c r="C239">
        <f>'Skin-HRS local'!C239</f>
        <v>0</v>
      </c>
      <c r="D239">
        <f>'Skin-HRS local'!D239</f>
        <v>0</v>
      </c>
      <c r="E239">
        <f>VLOOKUP(D239,Substances!A:B,2,FALSE)</f>
        <v>0</v>
      </c>
      <c r="F239" t="e">
        <f>'Skin-MT body'!CS239</f>
        <v>#N/A</v>
      </c>
      <c r="G239" t="str">
        <f>IF(E239="gas","",'Skin-HRS local'!G239)</f>
        <v>Immersion</v>
      </c>
      <c r="H239" t="str">
        <f>IF(E239="liquid",VLOOKUP(G239,'G03, tab A1'!$B$14:$D$19,2,FALSE),IF(E239="solid",VLOOKUP(G239,'G03, tab A1'!$B$5:$D$10,2,FALSE),""))</f>
        <v/>
      </c>
      <c r="I239" s="52" t="e">
        <f t="shared" si="36"/>
        <v>#N/A</v>
      </c>
      <c r="J239" t="str">
        <f>IF(OR(E239="solid",E239="liquid"),I239*'Skin-HRS local'!K239,"")</f>
        <v/>
      </c>
      <c r="K239" t="e">
        <f>IF(OR(E239="solid",E239="gas",VLOOKUP('Skin-HRS systemic'!D239,'INPUT-Substances'!A:T,18,FALSE)="yes",VLOOKUP('Skin-HRS systemic'!D239,'INPUT-Substances'!A:T,19,FALSE)&gt;500,VLOOKUP('Skin-HRS systemic'!D239,'INPUT-Substances'!A:T,20,FALSE)&gt;5,VLOOKUP('Skin-HRS systemic'!D239,'INPUT-Substances'!A:T,20,FALSE)&lt;(-1)),0.1,1)</f>
        <v>#N/A</v>
      </c>
      <c r="L239" t="e">
        <f t="shared" si="37"/>
        <v>#VALUE!</v>
      </c>
      <c r="M239">
        <f>IF(E239="gas","",'Skin-HRS local'!AJ239)</f>
        <v>0</v>
      </c>
      <c r="N239">
        <f t="shared" si="38"/>
        <v>0.1</v>
      </c>
      <c r="O239" t="e">
        <f t="shared" si="39"/>
        <v>#VALUE!</v>
      </c>
      <c r="P239" s="52" t="e">
        <f t="shared" si="40"/>
        <v>#VALUE!</v>
      </c>
      <c r="Q239">
        <f>IF(E239="gas","",VLOOKUP('Skin-HRS local'!AQ239,'O03, tab 2,3,5,7,8'!$G$18:$I$21,3,FALSE))</f>
        <v>10</v>
      </c>
      <c r="R239" s="52" t="e">
        <f t="shared" si="41"/>
        <v>#VALUE!</v>
      </c>
      <c r="S239" s="52" t="e">
        <f t="shared" si="42"/>
        <v>#VALUE!</v>
      </c>
      <c r="T239">
        <f>IF($E239="gas","",IF(ISERROR(VLOOKUP('Skin-HRS local'!M239,'O03, tab 2,3,5,7,8'!$A:$D,4,FALSE)),0,VLOOKUP('Skin-HRS local'!M239,'O03, tab 2,3,5,7,8'!$A:$D,4,FALSE)))</f>
        <v>0</v>
      </c>
      <c r="U239">
        <f>IF($E239="gas","",IF(ISERROR(VLOOKUP('Skin-HRS local'!N239,'O03, tab 2,3,5,7,8'!$A:$D,4,FALSE)),0,VLOOKUP('Skin-HRS local'!N239,'O03, tab 2,3,5,7,8'!$A:$D,4,FALSE)))</f>
        <v>0</v>
      </c>
      <c r="V239">
        <f>IF($E239="gas","",IF(ISERROR(VLOOKUP('Skin-HRS local'!O239,'O03, tab 2,3,5,7,8'!$A:$D,4,FALSE)),0,VLOOKUP('Skin-HRS local'!O239,'O03, tab 2,3,5,7,8'!$A:$D,4,FALSE)))</f>
        <v>0</v>
      </c>
      <c r="W239">
        <f>IF($E239="gas","",IF(ISERROR(VLOOKUP('Skin-HRS local'!P239,'O03, tab 2,3,5,7,8'!$A:$D,4,FALSE)),0,VLOOKUP('Skin-HRS local'!P239,'O03, tab 2,3,5,7,8'!$A:$D,4,FALSE)))</f>
        <v>0</v>
      </c>
      <c r="X239">
        <f>IF($E239="gas","",IF(ISERROR(VLOOKUP('Skin-HRS local'!Q239,'O03, tab 2,3,5,7,8'!$A:$D,4,FALSE)),0,VLOOKUP('Skin-HRS local'!Q239,'O03, tab 2,3,5,7,8'!$A:$D,4,FALSE)))</f>
        <v>0</v>
      </c>
      <c r="Y239">
        <f>IF($E239="gas","",IF(ISERROR(VLOOKUP('Skin-HRS local'!R239,'O03, tab 2,3,5,7,8'!$A:$D,4,FALSE)),0,VLOOKUP('Skin-HRS local'!R239,'O03, tab 2,3,5,7,8'!$A:$D,4,FALSE)))</f>
        <v>0</v>
      </c>
      <c r="Z239">
        <f>IF($E239="gas","",IF(ISERROR(VLOOKUP('Skin-HRS local'!S239,'O03, tab 2,3,5,7,8'!$A:$D,4,FALSE)),0,VLOOKUP('Skin-HRS local'!S239,'O03, tab 2,3,5,7,8'!$A:$D,4,FALSE)))</f>
        <v>0</v>
      </c>
      <c r="AA239">
        <f>IF($E239="gas","",IF(ISERROR(VLOOKUP('Skin-HRS local'!T239,'O03, tab 2,3,5,7,8'!$A:$D,4,FALSE)),0,VLOOKUP('Skin-HRS local'!T239,'O03, tab 2,3,5,7,8'!$A:$D,4,FALSE)))</f>
        <v>0</v>
      </c>
      <c r="AB239">
        <f>IF($E239="gas","",IF(ISERROR(VLOOKUP('Skin-HRS local'!U239,'O03, tab 2,3,5,7,8'!$A:$D,4,FALSE)),0,VLOOKUP('Skin-HRS local'!U239,'O03, tab 2,3,5,7,8'!$A:$D,4,FALSE)))</f>
        <v>0</v>
      </c>
      <c r="AC239">
        <f>IF($E239="gas","",IF(ISERROR(VLOOKUP('Skin-HRS local'!V239,'O03, tab 2,3,5,7,8'!$A:$D,4,FALSE)),0,VLOOKUP('Skin-HRS local'!V239,'O03, tab 2,3,5,7,8'!$A:$D,4,FALSE)))</f>
        <v>0</v>
      </c>
      <c r="AD239" s="52">
        <f t="shared" si="43"/>
        <v>0</v>
      </c>
      <c r="AE239" t="str">
        <f>IF(OR(AD239=0,E239="gas"),"",INDEX('O03'!$B$16:$G$22,'Skin-HRS systemic'!S239,'Skin-HRS systemic'!AD239))</f>
        <v/>
      </c>
      <c r="AF239">
        <f>IF(E239="gas","",'Inhalation-E,WE,HS'!Q239)</f>
        <v>1</v>
      </c>
      <c r="AG239">
        <f>IF(OR(E239="gas",AD239=0),0,(1/('INPUT-Settings'!$E$4^4*'INPUT-Settings'!$E$5^3)^(1/9))^(10-AE239))</f>
        <v>0</v>
      </c>
      <c r="AH239" s="52">
        <f t="shared" si="35"/>
        <v>0</v>
      </c>
    </row>
    <row r="240" spans="1:34" x14ac:dyDescent="0.3">
      <c r="A240">
        <f>'Skin-HRS local'!A240</f>
        <v>0</v>
      </c>
      <c r="B240">
        <f>'Skin-HRS local'!B240</f>
        <v>0</v>
      </c>
      <c r="C240">
        <f>'Skin-HRS local'!C240</f>
        <v>0</v>
      </c>
      <c r="D240">
        <f>'Skin-HRS local'!D240</f>
        <v>0</v>
      </c>
      <c r="E240">
        <f>VLOOKUP(D240,Substances!A:B,2,FALSE)</f>
        <v>0</v>
      </c>
      <c r="F240" t="e">
        <f>'Skin-MT body'!CS240</f>
        <v>#N/A</v>
      </c>
      <c r="G240" t="str">
        <f>IF(E240="gas","",'Skin-HRS local'!G240)</f>
        <v>Immersion</v>
      </c>
      <c r="H240" t="str">
        <f>IF(E240="liquid",VLOOKUP(G240,'G03, tab A1'!$B$14:$D$19,2,FALSE),IF(E240="solid",VLOOKUP(G240,'G03, tab A1'!$B$5:$D$10,2,FALSE),""))</f>
        <v/>
      </c>
      <c r="I240" s="52" t="e">
        <f t="shared" si="36"/>
        <v>#N/A</v>
      </c>
      <c r="J240" t="str">
        <f>IF(OR(E240="solid",E240="liquid"),I240*'Skin-HRS local'!K240,"")</f>
        <v/>
      </c>
      <c r="K240" t="e">
        <f>IF(OR(E240="solid",E240="gas",VLOOKUP('Skin-HRS systemic'!D240,'INPUT-Substances'!A:T,18,FALSE)="yes",VLOOKUP('Skin-HRS systemic'!D240,'INPUT-Substances'!A:T,19,FALSE)&gt;500,VLOOKUP('Skin-HRS systemic'!D240,'INPUT-Substances'!A:T,20,FALSE)&gt;5,VLOOKUP('Skin-HRS systemic'!D240,'INPUT-Substances'!A:T,20,FALSE)&lt;(-1)),0.1,1)</f>
        <v>#N/A</v>
      </c>
      <c r="L240" t="e">
        <f t="shared" si="37"/>
        <v>#VALUE!</v>
      </c>
      <c r="M240">
        <f>IF(E240="gas","",'Skin-HRS local'!AJ240)</f>
        <v>0</v>
      </c>
      <c r="N240">
        <f t="shared" si="38"/>
        <v>0.1</v>
      </c>
      <c r="O240" t="e">
        <f t="shared" si="39"/>
        <v>#VALUE!</v>
      </c>
      <c r="P240" s="52" t="e">
        <f t="shared" si="40"/>
        <v>#VALUE!</v>
      </c>
      <c r="Q240">
        <f>IF(E240="gas","",VLOOKUP('Skin-HRS local'!AQ240,'O03, tab 2,3,5,7,8'!$G$18:$I$21,3,FALSE))</f>
        <v>10</v>
      </c>
      <c r="R240" s="52" t="e">
        <f t="shared" si="41"/>
        <v>#VALUE!</v>
      </c>
      <c r="S240" s="52" t="e">
        <f t="shared" si="42"/>
        <v>#VALUE!</v>
      </c>
      <c r="T240">
        <f>IF($E240="gas","",IF(ISERROR(VLOOKUP('Skin-HRS local'!M240,'O03, tab 2,3,5,7,8'!$A:$D,4,FALSE)),0,VLOOKUP('Skin-HRS local'!M240,'O03, tab 2,3,5,7,8'!$A:$D,4,FALSE)))</f>
        <v>0</v>
      </c>
      <c r="U240">
        <f>IF($E240="gas","",IF(ISERROR(VLOOKUP('Skin-HRS local'!N240,'O03, tab 2,3,5,7,8'!$A:$D,4,FALSE)),0,VLOOKUP('Skin-HRS local'!N240,'O03, tab 2,3,5,7,8'!$A:$D,4,FALSE)))</f>
        <v>0</v>
      </c>
      <c r="V240">
        <f>IF($E240="gas","",IF(ISERROR(VLOOKUP('Skin-HRS local'!O240,'O03, tab 2,3,5,7,8'!$A:$D,4,FALSE)),0,VLOOKUP('Skin-HRS local'!O240,'O03, tab 2,3,5,7,8'!$A:$D,4,FALSE)))</f>
        <v>0</v>
      </c>
      <c r="W240">
        <f>IF($E240="gas","",IF(ISERROR(VLOOKUP('Skin-HRS local'!P240,'O03, tab 2,3,5,7,8'!$A:$D,4,FALSE)),0,VLOOKUP('Skin-HRS local'!P240,'O03, tab 2,3,5,7,8'!$A:$D,4,FALSE)))</f>
        <v>0</v>
      </c>
      <c r="X240">
        <f>IF($E240="gas","",IF(ISERROR(VLOOKUP('Skin-HRS local'!Q240,'O03, tab 2,3,5,7,8'!$A:$D,4,FALSE)),0,VLOOKUP('Skin-HRS local'!Q240,'O03, tab 2,3,5,7,8'!$A:$D,4,FALSE)))</f>
        <v>0</v>
      </c>
      <c r="Y240">
        <f>IF($E240="gas","",IF(ISERROR(VLOOKUP('Skin-HRS local'!R240,'O03, tab 2,3,5,7,8'!$A:$D,4,FALSE)),0,VLOOKUP('Skin-HRS local'!R240,'O03, tab 2,3,5,7,8'!$A:$D,4,FALSE)))</f>
        <v>0</v>
      </c>
      <c r="Z240">
        <f>IF($E240="gas","",IF(ISERROR(VLOOKUP('Skin-HRS local'!S240,'O03, tab 2,3,5,7,8'!$A:$D,4,FALSE)),0,VLOOKUP('Skin-HRS local'!S240,'O03, tab 2,3,5,7,8'!$A:$D,4,FALSE)))</f>
        <v>0</v>
      </c>
      <c r="AA240">
        <f>IF($E240="gas","",IF(ISERROR(VLOOKUP('Skin-HRS local'!T240,'O03, tab 2,3,5,7,8'!$A:$D,4,FALSE)),0,VLOOKUP('Skin-HRS local'!T240,'O03, tab 2,3,5,7,8'!$A:$D,4,FALSE)))</f>
        <v>0</v>
      </c>
      <c r="AB240">
        <f>IF($E240="gas","",IF(ISERROR(VLOOKUP('Skin-HRS local'!U240,'O03, tab 2,3,5,7,8'!$A:$D,4,FALSE)),0,VLOOKUP('Skin-HRS local'!U240,'O03, tab 2,3,5,7,8'!$A:$D,4,FALSE)))</f>
        <v>0</v>
      </c>
      <c r="AC240">
        <f>IF($E240="gas","",IF(ISERROR(VLOOKUP('Skin-HRS local'!V240,'O03, tab 2,3,5,7,8'!$A:$D,4,FALSE)),0,VLOOKUP('Skin-HRS local'!V240,'O03, tab 2,3,5,7,8'!$A:$D,4,FALSE)))</f>
        <v>0</v>
      </c>
      <c r="AD240" s="52">
        <f t="shared" si="43"/>
        <v>0</v>
      </c>
      <c r="AE240" t="str">
        <f>IF(OR(AD240=0,E240="gas"),"",INDEX('O03'!$B$16:$G$22,'Skin-HRS systemic'!S240,'Skin-HRS systemic'!AD240))</f>
        <v/>
      </c>
      <c r="AF240">
        <f>IF(E240="gas","",'Inhalation-E,WE,HS'!Q240)</f>
        <v>1</v>
      </c>
      <c r="AG240">
        <f>IF(OR(E240="gas",AD240=0),0,(1/('INPUT-Settings'!$E$4^4*'INPUT-Settings'!$E$5^3)^(1/9))^(10-AE240))</f>
        <v>0</v>
      </c>
      <c r="AH240" s="52">
        <f t="shared" si="35"/>
        <v>0</v>
      </c>
    </row>
    <row r="241" spans="1:34" x14ac:dyDescent="0.3">
      <c r="A241">
        <f>'Skin-HRS local'!A241</f>
        <v>0</v>
      </c>
      <c r="B241">
        <f>'Skin-HRS local'!B241</f>
        <v>0</v>
      </c>
      <c r="C241">
        <f>'Skin-HRS local'!C241</f>
        <v>0</v>
      </c>
      <c r="D241">
        <f>'Skin-HRS local'!D241</f>
        <v>0</v>
      </c>
      <c r="E241">
        <f>VLOOKUP(D241,Substances!A:B,2,FALSE)</f>
        <v>0</v>
      </c>
      <c r="F241" t="e">
        <f>'Skin-MT body'!CS241</f>
        <v>#N/A</v>
      </c>
      <c r="G241" t="str">
        <f>IF(E241="gas","",'Skin-HRS local'!G241)</f>
        <v>Immersion</v>
      </c>
      <c r="H241" t="str">
        <f>IF(E241="liquid",VLOOKUP(G241,'G03, tab A1'!$B$14:$D$19,2,FALSE),IF(E241="solid",VLOOKUP(G241,'G03, tab A1'!$B$5:$D$10,2,FALSE),""))</f>
        <v/>
      </c>
      <c r="I241" s="52" t="e">
        <f t="shared" si="36"/>
        <v>#N/A</v>
      </c>
      <c r="J241" t="str">
        <f>IF(OR(E241="solid",E241="liquid"),I241*'Skin-HRS local'!K241,"")</f>
        <v/>
      </c>
      <c r="K241" t="e">
        <f>IF(OR(E241="solid",E241="gas",VLOOKUP('Skin-HRS systemic'!D241,'INPUT-Substances'!A:T,18,FALSE)="yes",VLOOKUP('Skin-HRS systemic'!D241,'INPUT-Substances'!A:T,19,FALSE)&gt;500,VLOOKUP('Skin-HRS systemic'!D241,'INPUT-Substances'!A:T,20,FALSE)&gt;5,VLOOKUP('Skin-HRS systemic'!D241,'INPUT-Substances'!A:T,20,FALSE)&lt;(-1)),0.1,1)</f>
        <v>#N/A</v>
      </c>
      <c r="L241" t="e">
        <f t="shared" si="37"/>
        <v>#VALUE!</v>
      </c>
      <c r="M241">
        <f>IF(E241="gas","",'Skin-HRS local'!AJ241)</f>
        <v>0</v>
      </c>
      <c r="N241">
        <f t="shared" si="38"/>
        <v>0.1</v>
      </c>
      <c r="O241" t="e">
        <f t="shared" si="39"/>
        <v>#VALUE!</v>
      </c>
      <c r="P241" s="52" t="e">
        <f t="shared" si="40"/>
        <v>#VALUE!</v>
      </c>
      <c r="Q241">
        <f>IF(E241="gas","",VLOOKUP('Skin-HRS local'!AQ241,'O03, tab 2,3,5,7,8'!$G$18:$I$21,3,FALSE))</f>
        <v>10</v>
      </c>
      <c r="R241" s="52" t="e">
        <f t="shared" si="41"/>
        <v>#VALUE!</v>
      </c>
      <c r="S241" s="52" t="e">
        <f t="shared" si="42"/>
        <v>#VALUE!</v>
      </c>
      <c r="T241">
        <f>IF($E241="gas","",IF(ISERROR(VLOOKUP('Skin-HRS local'!M241,'O03, tab 2,3,5,7,8'!$A:$D,4,FALSE)),0,VLOOKUP('Skin-HRS local'!M241,'O03, tab 2,3,5,7,8'!$A:$D,4,FALSE)))</f>
        <v>0</v>
      </c>
      <c r="U241">
        <f>IF($E241="gas","",IF(ISERROR(VLOOKUP('Skin-HRS local'!N241,'O03, tab 2,3,5,7,8'!$A:$D,4,FALSE)),0,VLOOKUP('Skin-HRS local'!N241,'O03, tab 2,3,5,7,8'!$A:$D,4,FALSE)))</f>
        <v>0</v>
      </c>
      <c r="V241">
        <f>IF($E241="gas","",IF(ISERROR(VLOOKUP('Skin-HRS local'!O241,'O03, tab 2,3,5,7,8'!$A:$D,4,FALSE)),0,VLOOKUP('Skin-HRS local'!O241,'O03, tab 2,3,5,7,8'!$A:$D,4,FALSE)))</f>
        <v>0</v>
      </c>
      <c r="W241">
        <f>IF($E241="gas","",IF(ISERROR(VLOOKUP('Skin-HRS local'!P241,'O03, tab 2,3,5,7,8'!$A:$D,4,FALSE)),0,VLOOKUP('Skin-HRS local'!P241,'O03, tab 2,3,5,7,8'!$A:$D,4,FALSE)))</f>
        <v>0</v>
      </c>
      <c r="X241">
        <f>IF($E241="gas","",IF(ISERROR(VLOOKUP('Skin-HRS local'!Q241,'O03, tab 2,3,5,7,8'!$A:$D,4,FALSE)),0,VLOOKUP('Skin-HRS local'!Q241,'O03, tab 2,3,5,7,8'!$A:$D,4,FALSE)))</f>
        <v>0</v>
      </c>
      <c r="Y241">
        <f>IF($E241="gas","",IF(ISERROR(VLOOKUP('Skin-HRS local'!R241,'O03, tab 2,3,5,7,8'!$A:$D,4,FALSE)),0,VLOOKUP('Skin-HRS local'!R241,'O03, tab 2,3,5,7,8'!$A:$D,4,FALSE)))</f>
        <v>0</v>
      </c>
      <c r="Z241">
        <f>IF($E241="gas","",IF(ISERROR(VLOOKUP('Skin-HRS local'!S241,'O03, tab 2,3,5,7,8'!$A:$D,4,FALSE)),0,VLOOKUP('Skin-HRS local'!S241,'O03, tab 2,3,5,7,8'!$A:$D,4,FALSE)))</f>
        <v>0</v>
      </c>
      <c r="AA241">
        <f>IF($E241="gas","",IF(ISERROR(VLOOKUP('Skin-HRS local'!T241,'O03, tab 2,3,5,7,8'!$A:$D,4,FALSE)),0,VLOOKUP('Skin-HRS local'!T241,'O03, tab 2,3,5,7,8'!$A:$D,4,FALSE)))</f>
        <v>0</v>
      </c>
      <c r="AB241">
        <f>IF($E241="gas","",IF(ISERROR(VLOOKUP('Skin-HRS local'!U241,'O03, tab 2,3,5,7,8'!$A:$D,4,FALSE)),0,VLOOKUP('Skin-HRS local'!U241,'O03, tab 2,3,5,7,8'!$A:$D,4,FALSE)))</f>
        <v>0</v>
      </c>
      <c r="AC241">
        <f>IF($E241="gas","",IF(ISERROR(VLOOKUP('Skin-HRS local'!V241,'O03, tab 2,3,5,7,8'!$A:$D,4,FALSE)),0,VLOOKUP('Skin-HRS local'!V241,'O03, tab 2,3,5,7,8'!$A:$D,4,FALSE)))</f>
        <v>0</v>
      </c>
      <c r="AD241" s="52">
        <f t="shared" si="43"/>
        <v>0</v>
      </c>
      <c r="AE241" t="str">
        <f>IF(OR(AD241=0,E241="gas"),"",INDEX('O03'!$B$16:$G$22,'Skin-HRS systemic'!S241,'Skin-HRS systemic'!AD241))</f>
        <v/>
      </c>
      <c r="AF241">
        <f>IF(E241="gas","",'Inhalation-E,WE,HS'!Q241)</f>
        <v>1</v>
      </c>
      <c r="AG241">
        <f>IF(OR(E241="gas",AD241=0),0,(1/('INPUT-Settings'!$E$4^4*'INPUT-Settings'!$E$5^3)^(1/9))^(10-AE241))</f>
        <v>0</v>
      </c>
      <c r="AH241" s="52">
        <f t="shared" si="35"/>
        <v>0</v>
      </c>
    </row>
    <row r="242" spans="1:34" x14ac:dyDescent="0.3">
      <c r="A242">
        <f>'Skin-HRS local'!A242</f>
        <v>0</v>
      </c>
      <c r="B242">
        <f>'Skin-HRS local'!B242</f>
        <v>0</v>
      </c>
      <c r="C242">
        <f>'Skin-HRS local'!C242</f>
        <v>0</v>
      </c>
      <c r="D242">
        <f>'Skin-HRS local'!D242</f>
        <v>0</v>
      </c>
      <c r="E242">
        <f>VLOOKUP(D242,Substances!A:B,2,FALSE)</f>
        <v>0</v>
      </c>
      <c r="F242" t="e">
        <f>'Skin-MT body'!CS242</f>
        <v>#N/A</v>
      </c>
      <c r="G242" t="str">
        <f>IF(E242="gas","",'Skin-HRS local'!G242)</f>
        <v>Immersion</v>
      </c>
      <c r="H242" t="str">
        <f>IF(E242="liquid",VLOOKUP(G242,'G03, tab A1'!$B$14:$D$19,2,FALSE),IF(E242="solid",VLOOKUP(G242,'G03, tab A1'!$B$5:$D$10,2,FALSE),""))</f>
        <v/>
      </c>
      <c r="I242" s="52" t="e">
        <f t="shared" si="36"/>
        <v>#N/A</v>
      </c>
      <c r="J242" t="str">
        <f>IF(OR(E242="solid",E242="liquid"),I242*'Skin-HRS local'!K242,"")</f>
        <v/>
      </c>
      <c r="K242" t="e">
        <f>IF(OR(E242="solid",E242="gas",VLOOKUP('Skin-HRS systemic'!D242,'INPUT-Substances'!A:T,18,FALSE)="yes",VLOOKUP('Skin-HRS systemic'!D242,'INPUT-Substances'!A:T,19,FALSE)&gt;500,VLOOKUP('Skin-HRS systemic'!D242,'INPUT-Substances'!A:T,20,FALSE)&gt;5,VLOOKUP('Skin-HRS systemic'!D242,'INPUT-Substances'!A:T,20,FALSE)&lt;(-1)),0.1,1)</f>
        <v>#N/A</v>
      </c>
      <c r="L242" t="e">
        <f t="shared" si="37"/>
        <v>#VALUE!</v>
      </c>
      <c r="M242">
        <f>IF(E242="gas","",'Skin-HRS local'!AJ242)</f>
        <v>0</v>
      </c>
      <c r="N242">
        <f t="shared" si="38"/>
        <v>0.1</v>
      </c>
      <c r="O242" t="e">
        <f t="shared" si="39"/>
        <v>#VALUE!</v>
      </c>
      <c r="P242" s="52" t="e">
        <f t="shared" si="40"/>
        <v>#VALUE!</v>
      </c>
      <c r="Q242">
        <f>IF(E242="gas","",VLOOKUP('Skin-HRS local'!AQ242,'O03, tab 2,3,5,7,8'!$G$18:$I$21,3,FALSE))</f>
        <v>10</v>
      </c>
      <c r="R242" s="52" t="e">
        <f t="shared" si="41"/>
        <v>#VALUE!</v>
      </c>
      <c r="S242" s="52" t="e">
        <f t="shared" si="42"/>
        <v>#VALUE!</v>
      </c>
      <c r="T242">
        <f>IF($E242="gas","",IF(ISERROR(VLOOKUP('Skin-HRS local'!M242,'O03, tab 2,3,5,7,8'!$A:$D,4,FALSE)),0,VLOOKUP('Skin-HRS local'!M242,'O03, tab 2,3,5,7,8'!$A:$D,4,FALSE)))</f>
        <v>0</v>
      </c>
      <c r="U242">
        <f>IF($E242="gas","",IF(ISERROR(VLOOKUP('Skin-HRS local'!N242,'O03, tab 2,3,5,7,8'!$A:$D,4,FALSE)),0,VLOOKUP('Skin-HRS local'!N242,'O03, tab 2,3,5,7,8'!$A:$D,4,FALSE)))</f>
        <v>0</v>
      </c>
      <c r="V242">
        <f>IF($E242="gas","",IF(ISERROR(VLOOKUP('Skin-HRS local'!O242,'O03, tab 2,3,5,7,8'!$A:$D,4,FALSE)),0,VLOOKUP('Skin-HRS local'!O242,'O03, tab 2,3,5,7,8'!$A:$D,4,FALSE)))</f>
        <v>0</v>
      </c>
      <c r="W242">
        <f>IF($E242="gas","",IF(ISERROR(VLOOKUP('Skin-HRS local'!P242,'O03, tab 2,3,5,7,8'!$A:$D,4,FALSE)),0,VLOOKUP('Skin-HRS local'!P242,'O03, tab 2,3,5,7,8'!$A:$D,4,FALSE)))</f>
        <v>0</v>
      </c>
      <c r="X242">
        <f>IF($E242="gas","",IF(ISERROR(VLOOKUP('Skin-HRS local'!Q242,'O03, tab 2,3,5,7,8'!$A:$D,4,FALSE)),0,VLOOKUP('Skin-HRS local'!Q242,'O03, tab 2,3,5,7,8'!$A:$D,4,FALSE)))</f>
        <v>0</v>
      </c>
      <c r="Y242">
        <f>IF($E242="gas","",IF(ISERROR(VLOOKUP('Skin-HRS local'!R242,'O03, tab 2,3,5,7,8'!$A:$D,4,FALSE)),0,VLOOKUP('Skin-HRS local'!R242,'O03, tab 2,3,5,7,8'!$A:$D,4,FALSE)))</f>
        <v>0</v>
      </c>
      <c r="Z242">
        <f>IF($E242="gas","",IF(ISERROR(VLOOKUP('Skin-HRS local'!S242,'O03, tab 2,3,5,7,8'!$A:$D,4,FALSE)),0,VLOOKUP('Skin-HRS local'!S242,'O03, tab 2,3,5,7,8'!$A:$D,4,FALSE)))</f>
        <v>0</v>
      </c>
      <c r="AA242">
        <f>IF($E242="gas","",IF(ISERROR(VLOOKUP('Skin-HRS local'!T242,'O03, tab 2,3,5,7,8'!$A:$D,4,FALSE)),0,VLOOKUP('Skin-HRS local'!T242,'O03, tab 2,3,5,7,8'!$A:$D,4,FALSE)))</f>
        <v>0</v>
      </c>
      <c r="AB242">
        <f>IF($E242="gas","",IF(ISERROR(VLOOKUP('Skin-HRS local'!U242,'O03, tab 2,3,5,7,8'!$A:$D,4,FALSE)),0,VLOOKUP('Skin-HRS local'!U242,'O03, tab 2,3,5,7,8'!$A:$D,4,FALSE)))</f>
        <v>0</v>
      </c>
      <c r="AC242">
        <f>IF($E242="gas","",IF(ISERROR(VLOOKUP('Skin-HRS local'!V242,'O03, tab 2,3,5,7,8'!$A:$D,4,FALSE)),0,VLOOKUP('Skin-HRS local'!V242,'O03, tab 2,3,5,7,8'!$A:$D,4,FALSE)))</f>
        <v>0</v>
      </c>
      <c r="AD242" s="52">
        <f t="shared" si="43"/>
        <v>0</v>
      </c>
      <c r="AE242" t="str">
        <f>IF(OR(AD242=0,E242="gas"),"",INDEX('O03'!$B$16:$G$22,'Skin-HRS systemic'!S242,'Skin-HRS systemic'!AD242))</f>
        <v/>
      </c>
      <c r="AF242">
        <f>IF(E242="gas","",'Inhalation-E,WE,HS'!Q242)</f>
        <v>1</v>
      </c>
      <c r="AG242">
        <f>IF(OR(E242="gas",AD242=0),0,(1/('INPUT-Settings'!$E$4^4*'INPUT-Settings'!$E$5^3)^(1/9))^(10-AE242))</f>
        <v>0</v>
      </c>
      <c r="AH242" s="52">
        <f t="shared" si="35"/>
        <v>0</v>
      </c>
    </row>
    <row r="243" spans="1:34" x14ac:dyDescent="0.3">
      <c r="A243">
        <f>'Skin-HRS local'!A243</f>
        <v>0</v>
      </c>
      <c r="B243">
        <f>'Skin-HRS local'!B243</f>
        <v>0</v>
      </c>
      <c r="C243">
        <f>'Skin-HRS local'!C243</f>
        <v>0</v>
      </c>
      <c r="D243">
        <f>'Skin-HRS local'!D243</f>
        <v>0</v>
      </c>
      <c r="E243">
        <f>VLOOKUP(D243,Substances!A:B,2,FALSE)</f>
        <v>0</v>
      </c>
      <c r="F243" t="e">
        <f>'Skin-MT body'!CS243</f>
        <v>#N/A</v>
      </c>
      <c r="G243" t="str">
        <f>IF(E243="gas","",'Skin-HRS local'!G243)</f>
        <v>Immersion</v>
      </c>
      <c r="H243" t="str">
        <f>IF(E243="liquid",VLOOKUP(G243,'G03, tab A1'!$B$14:$D$19,2,FALSE),IF(E243="solid",VLOOKUP(G243,'G03, tab A1'!$B$5:$D$10,2,FALSE),""))</f>
        <v/>
      </c>
      <c r="I243" s="52" t="e">
        <f t="shared" si="36"/>
        <v>#N/A</v>
      </c>
      <c r="J243" t="str">
        <f>IF(OR(E243="solid",E243="liquid"),I243*'Skin-HRS local'!K243,"")</f>
        <v/>
      </c>
      <c r="K243" t="e">
        <f>IF(OR(E243="solid",E243="gas",VLOOKUP('Skin-HRS systemic'!D243,'INPUT-Substances'!A:T,18,FALSE)="yes",VLOOKUP('Skin-HRS systemic'!D243,'INPUT-Substances'!A:T,19,FALSE)&gt;500,VLOOKUP('Skin-HRS systemic'!D243,'INPUT-Substances'!A:T,20,FALSE)&gt;5,VLOOKUP('Skin-HRS systemic'!D243,'INPUT-Substances'!A:T,20,FALSE)&lt;(-1)),0.1,1)</f>
        <v>#N/A</v>
      </c>
      <c r="L243" t="e">
        <f t="shared" si="37"/>
        <v>#VALUE!</v>
      </c>
      <c r="M243">
        <f>IF(E243="gas","",'Skin-HRS local'!AJ243)</f>
        <v>0</v>
      </c>
      <c r="N243">
        <f t="shared" si="38"/>
        <v>0.1</v>
      </c>
      <c r="O243" t="e">
        <f t="shared" si="39"/>
        <v>#VALUE!</v>
      </c>
      <c r="P243" s="52" t="e">
        <f t="shared" si="40"/>
        <v>#VALUE!</v>
      </c>
      <c r="Q243">
        <f>IF(E243="gas","",VLOOKUP('Skin-HRS local'!AQ243,'O03, tab 2,3,5,7,8'!$G$18:$I$21,3,FALSE))</f>
        <v>10</v>
      </c>
      <c r="R243" s="52" t="e">
        <f t="shared" si="41"/>
        <v>#VALUE!</v>
      </c>
      <c r="S243" s="52" t="e">
        <f t="shared" si="42"/>
        <v>#VALUE!</v>
      </c>
      <c r="T243">
        <f>IF($E243="gas","",IF(ISERROR(VLOOKUP('Skin-HRS local'!M243,'O03, tab 2,3,5,7,8'!$A:$D,4,FALSE)),0,VLOOKUP('Skin-HRS local'!M243,'O03, tab 2,3,5,7,8'!$A:$D,4,FALSE)))</f>
        <v>0</v>
      </c>
      <c r="U243">
        <f>IF($E243="gas","",IF(ISERROR(VLOOKUP('Skin-HRS local'!N243,'O03, tab 2,3,5,7,8'!$A:$D,4,FALSE)),0,VLOOKUP('Skin-HRS local'!N243,'O03, tab 2,3,5,7,8'!$A:$D,4,FALSE)))</f>
        <v>0</v>
      </c>
      <c r="V243">
        <f>IF($E243="gas","",IF(ISERROR(VLOOKUP('Skin-HRS local'!O243,'O03, tab 2,3,5,7,8'!$A:$D,4,FALSE)),0,VLOOKUP('Skin-HRS local'!O243,'O03, tab 2,3,5,7,8'!$A:$D,4,FALSE)))</f>
        <v>0</v>
      </c>
      <c r="W243">
        <f>IF($E243="gas","",IF(ISERROR(VLOOKUP('Skin-HRS local'!P243,'O03, tab 2,3,5,7,8'!$A:$D,4,FALSE)),0,VLOOKUP('Skin-HRS local'!P243,'O03, tab 2,3,5,7,8'!$A:$D,4,FALSE)))</f>
        <v>0</v>
      </c>
      <c r="X243">
        <f>IF($E243="gas","",IF(ISERROR(VLOOKUP('Skin-HRS local'!Q243,'O03, tab 2,3,5,7,8'!$A:$D,4,FALSE)),0,VLOOKUP('Skin-HRS local'!Q243,'O03, tab 2,3,5,7,8'!$A:$D,4,FALSE)))</f>
        <v>0</v>
      </c>
      <c r="Y243">
        <f>IF($E243="gas","",IF(ISERROR(VLOOKUP('Skin-HRS local'!R243,'O03, tab 2,3,5,7,8'!$A:$D,4,FALSE)),0,VLOOKUP('Skin-HRS local'!R243,'O03, tab 2,3,5,7,8'!$A:$D,4,FALSE)))</f>
        <v>0</v>
      </c>
      <c r="Z243">
        <f>IF($E243="gas","",IF(ISERROR(VLOOKUP('Skin-HRS local'!S243,'O03, tab 2,3,5,7,8'!$A:$D,4,FALSE)),0,VLOOKUP('Skin-HRS local'!S243,'O03, tab 2,3,5,7,8'!$A:$D,4,FALSE)))</f>
        <v>0</v>
      </c>
      <c r="AA243">
        <f>IF($E243="gas","",IF(ISERROR(VLOOKUP('Skin-HRS local'!T243,'O03, tab 2,3,5,7,8'!$A:$D,4,FALSE)),0,VLOOKUP('Skin-HRS local'!T243,'O03, tab 2,3,5,7,8'!$A:$D,4,FALSE)))</f>
        <v>0</v>
      </c>
      <c r="AB243">
        <f>IF($E243="gas","",IF(ISERROR(VLOOKUP('Skin-HRS local'!U243,'O03, tab 2,3,5,7,8'!$A:$D,4,FALSE)),0,VLOOKUP('Skin-HRS local'!U243,'O03, tab 2,3,5,7,8'!$A:$D,4,FALSE)))</f>
        <v>0</v>
      </c>
      <c r="AC243">
        <f>IF($E243="gas","",IF(ISERROR(VLOOKUP('Skin-HRS local'!V243,'O03, tab 2,3,5,7,8'!$A:$D,4,FALSE)),0,VLOOKUP('Skin-HRS local'!V243,'O03, tab 2,3,5,7,8'!$A:$D,4,FALSE)))</f>
        <v>0</v>
      </c>
      <c r="AD243" s="52">
        <f t="shared" si="43"/>
        <v>0</v>
      </c>
      <c r="AE243" t="str">
        <f>IF(OR(AD243=0,E243="gas"),"",INDEX('O03'!$B$16:$G$22,'Skin-HRS systemic'!S243,'Skin-HRS systemic'!AD243))</f>
        <v/>
      </c>
      <c r="AF243">
        <f>IF(E243="gas","",'Inhalation-E,WE,HS'!Q243)</f>
        <v>1</v>
      </c>
      <c r="AG243">
        <f>IF(OR(E243="gas",AD243=0),0,(1/('INPUT-Settings'!$E$4^4*'INPUT-Settings'!$E$5^3)^(1/9))^(10-AE243))</f>
        <v>0</v>
      </c>
      <c r="AH243" s="52">
        <f t="shared" si="35"/>
        <v>0</v>
      </c>
    </row>
    <row r="244" spans="1:34" x14ac:dyDescent="0.3">
      <c r="A244">
        <f>'Skin-HRS local'!A244</f>
        <v>0</v>
      </c>
      <c r="B244">
        <f>'Skin-HRS local'!B244</f>
        <v>0</v>
      </c>
      <c r="C244">
        <f>'Skin-HRS local'!C244</f>
        <v>0</v>
      </c>
      <c r="D244">
        <f>'Skin-HRS local'!D244</f>
        <v>0</v>
      </c>
      <c r="E244">
        <f>VLOOKUP(D244,Substances!A:B,2,FALSE)</f>
        <v>0</v>
      </c>
      <c r="F244" t="e">
        <f>'Skin-MT body'!CS244</f>
        <v>#N/A</v>
      </c>
      <c r="G244" t="str">
        <f>IF(E244="gas","",'Skin-HRS local'!G244)</f>
        <v>Immersion</v>
      </c>
      <c r="H244" t="str">
        <f>IF(E244="liquid",VLOOKUP(G244,'G03, tab A1'!$B$14:$D$19,2,FALSE),IF(E244="solid",VLOOKUP(G244,'G03, tab A1'!$B$5:$D$10,2,FALSE),""))</f>
        <v/>
      </c>
      <c r="I244" s="52" t="e">
        <f t="shared" si="36"/>
        <v>#N/A</v>
      </c>
      <c r="J244" t="str">
        <f>IF(OR(E244="solid",E244="liquid"),I244*'Skin-HRS local'!K244,"")</f>
        <v/>
      </c>
      <c r="K244" t="e">
        <f>IF(OR(E244="solid",E244="gas",VLOOKUP('Skin-HRS systemic'!D244,'INPUT-Substances'!A:T,18,FALSE)="yes",VLOOKUP('Skin-HRS systemic'!D244,'INPUT-Substances'!A:T,19,FALSE)&gt;500,VLOOKUP('Skin-HRS systemic'!D244,'INPUT-Substances'!A:T,20,FALSE)&gt;5,VLOOKUP('Skin-HRS systemic'!D244,'INPUT-Substances'!A:T,20,FALSE)&lt;(-1)),0.1,1)</f>
        <v>#N/A</v>
      </c>
      <c r="L244" t="e">
        <f t="shared" si="37"/>
        <v>#VALUE!</v>
      </c>
      <c r="M244">
        <f>IF(E244="gas","",'Skin-HRS local'!AJ244)</f>
        <v>0</v>
      </c>
      <c r="N244">
        <f t="shared" si="38"/>
        <v>0.1</v>
      </c>
      <c r="O244" t="e">
        <f t="shared" si="39"/>
        <v>#VALUE!</v>
      </c>
      <c r="P244" s="52" t="e">
        <f t="shared" si="40"/>
        <v>#VALUE!</v>
      </c>
      <c r="Q244">
        <f>IF(E244="gas","",VLOOKUP('Skin-HRS local'!AQ244,'O03, tab 2,3,5,7,8'!$G$18:$I$21,3,FALSE))</f>
        <v>10</v>
      </c>
      <c r="R244" s="52" t="e">
        <f t="shared" si="41"/>
        <v>#VALUE!</v>
      </c>
      <c r="S244" s="52" t="e">
        <f t="shared" si="42"/>
        <v>#VALUE!</v>
      </c>
      <c r="T244">
        <f>IF($E244="gas","",IF(ISERROR(VLOOKUP('Skin-HRS local'!M244,'O03, tab 2,3,5,7,8'!$A:$D,4,FALSE)),0,VLOOKUP('Skin-HRS local'!M244,'O03, tab 2,3,5,7,8'!$A:$D,4,FALSE)))</f>
        <v>0</v>
      </c>
      <c r="U244">
        <f>IF($E244="gas","",IF(ISERROR(VLOOKUP('Skin-HRS local'!N244,'O03, tab 2,3,5,7,8'!$A:$D,4,FALSE)),0,VLOOKUP('Skin-HRS local'!N244,'O03, tab 2,3,5,7,8'!$A:$D,4,FALSE)))</f>
        <v>0</v>
      </c>
      <c r="V244">
        <f>IF($E244="gas","",IF(ISERROR(VLOOKUP('Skin-HRS local'!O244,'O03, tab 2,3,5,7,8'!$A:$D,4,FALSE)),0,VLOOKUP('Skin-HRS local'!O244,'O03, tab 2,3,5,7,8'!$A:$D,4,FALSE)))</f>
        <v>0</v>
      </c>
      <c r="W244">
        <f>IF($E244="gas","",IF(ISERROR(VLOOKUP('Skin-HRS local'!P244,'O03, tab 2,3,5,7,8'!$A:$D,4,FALSE)),0,VLOOKUP('Skin-HRS local'!P244,'O03, tab 2,3,5,7,8'!$A:$D,4,FALSE)))</f>
        <v>0</v>
      </c>
      <c r="X244">
        <f>IF($E244="gas","",IF(ISERROR(VLOOKUP('Skin-HRS local'!Q244,'O03, tab 2,3,5,7,8'!$A:$D,4,FALSE)),0,VLOOKUP('Skin-HRS local'!Q244,'O03, tab 2,3,5,7,8'!$A:$D,4,FALSE)))</f>
        <v>0</v>
      </c>
      <c r="Y244">
        <f>IF($E244="gas","",IF(ISERROR(VLOOKUP('Skin-HRS local'!R244,'O03, tab 2,3,5,7,8'!$A:$D,4,FALSE)),0,VLOOKUP('Skin-HRS local'!R244,'O03, tab 2,3,5,7,8'!$A:$D,4,FALSE)))</f>
        <v>0</v>
      </c>
      <c r="Z244">
        <f>IF($E244="gas","",IF(ISERROR(VLOOKUP('Skin-HRS local'!S244,'O03, tab 2,3,5,7,8'!$A:$D,4,FALSE)),0,VLOOKUP('Skin-HRS local'!S244,'O03, tab 2,3,5,7,8'!$A:$D,4,FALSE)))</f>
        <v>0</v>
      </c>
      <c r="AA244">
        <f>IF($E244="gas","",IF(ISERROR(VLOOKUP('Skin-HRS local'!T244,'O03, tab 2,3,5,7,8'!$A:$D,4,FALSE)),0,VLOOKUP('Skin-HRS local'!T244,'O03, tab 2,3,5,7,8'!$A:$D,4,FALSE)))</f>
        <v>0</v>
      </c>
      <c r="AB244">
        <f>IF($E244="gas","",IF(ISERROR(VLOOKUP('Skin-HRS local'!U244,'O03, tab 2,3,5,7,8'!$A:$D,4,FALSE)),0,VLOOKUP('Skin-HRS local'!U244,'O03, tab 2,3,5,7,8'!$A:$D,4,FALSE)))</f>
        <v>0</v>
      </c>
      <c r="AC244">
        <f>IF($E244="gas","",IF(ISERROR(VLOOKUP('Skin-HRS local'!V244,'O03, tab 2,3,5,7,8'!$A:$D,4,FALSE)),0,VLOOKUP('Skin-HRS local'!V244,'O03, tab 2,3,5,7,8'!$A:$D,4,FALSE)))</f>
        <v>0</v>
      </c>
      <c r="AD244" s="52">
        <f t="shared" si="43"/>
        <v>0</v>
      </c>
      <c r="AE244" t="str">
        <f>IF(OR(AD244=0,E244="gas"),"",INDEX('O03'!$B$16:$G$22,'Skin-HRS systemic'!S244,'Skin-HRS systemic'!AD244))</f>
        <v/>
      </c>
      <c r="AF244">
        <f>IF(E244="gas","",'Inhalation-E,WE,HS'!Q244)</f>
        <v>1</v>
      </c>
      <c r="AG244">
        <f>IF(OR(E244="gas",AD244=0),0,(1/('INPUT-Settings'!$E$4^4*'INPUT-Settings'!$E$5^3)^(1/9))^(10-AE244))</f>
        <v>0</v>
      </c>
      <c r="AH244" s="52">
        <f t="shared" si="35"/>
        <v>0</v>
      </c>
    </row>
    <row r="245" spans="1:34" x14ac:dyDescent="0.3">
      <c r="A245">
        <f>'Skin-HRS local'!A245</f>
        <v>0</v>
      </c>
      <c r="B245">
        <f>'Skin-HRS local'!B245</f>
        <v>0</v>
      </c>
      <c r="C245">
        <f>'Skin-HRS local'!C245</f>
        <v>0</v>
      </c>
      <c r="D245">
        <f>'Skin-HRS local'!D245</f>
        <v>0</v>
      </c>
      <c r="E245">
        <f>VLOOKUP(D245,Substances!A:B,2,FALSE)</f>
        <v>0</v>
      </c>
      <c r="F245" t="e">
        <f>'Skin-MT body'!CS245</f>
        <v>#N/A</v>
      </c>
      <c r="G245" t="str">
        <f>IF(E245="gas","",'Skin-HRS local'!G245)</f>
        <v>Immersion</v>
      </c>
      <c r="H245" t="str">
        <f>IF(E245="liquid",VLOOKUP(G245,'G03, tab A1'!$B$14:$D$19,2,FALSE),IF(E245="solid",VLOOKUP(G245,'G03, tab A1'!$B$5:$D$10,2,FALSE),""))</f>
        <v/>
      </c>
      <c r="I245" s="52" t="e">
        <f t="shared" si="36"/>
        <v>#N/A</v>
      </c>
      <c r="J245" t="str">
        <f>IF(OR(E245="solid",E245="liquid"),I245*'Skin-HRS local'!K245,"")</f>
        <v/>
      </c>
      <c r="K245" t="e">
        <f>IF(OR(E245="solid",E245="gas",VLOOKUP('Skin-HRS systemic'!D245,'INPUT-Substances'!A:T,18,FALSE)="yes",VLOOKUP('Skin-HRS systemic'!D245,'INPUT-Substances'!A:T,19,FALSE)&gt;500,VLOOKUP('Skin-HRS systemic'!D245,'INPUT-Substances'!A:T,20,FALSE)&gt;5,VLOOKUP('Skin-HRS systemic'!D245,'INPUT-Substances'!A:T,20,FALSE)&lt;(-1)),0.1,1)</f>
        <v>#N/A</v>
      </c>
      <c r="L245" t="e">
        <f t="shared" si="37"/>
        <v>#VALUE!</v>
      </c>
      <c r="M245">
        <f>IF(E245="gas","",'Skin-HRS local'!AJ245)</f>
        <v>0</v>
      </c>
      <c r="N245">
        <f t="shared" si="38"/>
        <v>0.1</v>
      </c>
      <c r="O245" t="e">
        <f t="shared" si="39"/>
        <v>#VALUE!</v>
      </c>
      <c r="P245" s="52" t="e">
        <f t="shared" si="40"/>
        <v>#VALUE!</v>
      </c>
      <c r="Q245">
        <f>IF(E245="gas","",VLOOKUP('Skin-HRS local'!AQ245,'O03, tab 2,3,5,7,8'!$G$18:$I$21,3,FALSE))</f>
        <v>10</v>
      </c>
      <c r="R245" s="52" t="e">
        <f t="shared" si="41"/>
        <v>#VALUE!</v>
      </c>
      <c r="S245" s="52" t="e">
        <f t="shared" si="42"/>
        <v>#VALUE!</v>
      </c>
      <c r="T245">
        <f>IF($E245="gas","",IF(ISERROR(VLOOKUP('Skin-HRS local'!M245,'O03, tab 2,3,5,7,8'!$A:$D,4,FALSE)),0,VLOOKUP('Skin-HRS local'!M245,'O03, tab 2,3,5,7,8'!$A:$D,4,FALSE)))</f>
        <v>0</v>
      </c>
      <c r="U245">
        <f>IF($E245="gas","",IF(ISERROR(VLOOKUP('Skin-HRS local'!N245,'O03, tab 2,3,5,7,8'!$A:$D,4,FALSE)),0,VLOOKUP('Skin-HRS local'!N245,'O03, tab 2,3,5,7,8'!$A:$D,4,FALSE)))</f>
        <v>0</v>
      </c>
      <c r="V245">
        <f>IF($E245="gas","",IF(ISERROR(VLOOKUP('Skin-HRS local'!O245,'O03, tab 2,3,5,7,8'!$A:$D,4,FALSE)),0,VLOOKUP('Skin-HRS local'!O245,'O03, tab 2,3,5,7,8'!$A:$D,4,FALSE)))</f>
        <v>0</v>
      </c>
      <c r="W245">
        <f>IF($E245="gas","",IF(ISERROR(VLOOKUP('Skin-HRS local'!P245,'O03, tab 2,3,5,7,8'!$A:$D,4,FALSE)),0,VLOOKUP('Skin-HRS local'!P245,'O03, tab 2,3,5,7,8'!$A:$D,4,FALSE)))</f>
        <v>0</v>
      </c>
      <c r="X245">
        <f>IF($E245="gas","",IF(ISERROR(VLOOKUP('Skin-HRS local'!Q245,'O03, tab 2,3,5,7,8'!$A:$D,4,FALSE)),0,VLOOKUP('Skin-HRS local'!Q245,'O03, tab 2,3,5,7,8'!$A:$D,4,FALSE)))</f>
        <v>0</v>
      </c>
      <c r="Y245">
        <f>IF($E245="gas","",IF(ISERROR(VLOOKUP('Skin-HRS local'!R245,'O03, tab 2,3,5,7,8'!$A:$D,4,FALSE)),0,VLOOKUP('Skin-HRS local'!R245,'O03, tab 2,3,5,7,8'!$A:$D,4,FALSE)))</f>
        <v>0</v>
      </c>
      <c r="Z245">
        <f>IF($E245="gas","",IF(ISERROR(VLOOKUP('Skin-HRS local'!S245,'O03, tab 2,3,5,7,8'!$A:$D,4,FALSE)),0,VLOOKUP('Skin-HRS local'!S245,'O03, tab 2,3,5,7,8'!$A:$D,4,FALSE)))</f>
        <v>0</v>
      </c>
      <c r="AA245">
        <f>IF($E245="gas","",IF(ISERROR(VLOOKUP('Skin-HRS local'!T245,'O03, tab 2,3,5,7,8'!$A:$D,4,FALSE)),0,VLOOKUP('Skin-HRS local'!T245,'O03, tab 2,3,5,7,8'!$A:$D,4,FALSE)))</f>
        <v>0</v>
      </c>
      <c r="AB245">
        <f>IF($E245="gas","",IF(ISERROR(VLOOKUP('Skin-HRS local'!U245,'O03, tab 2,3,5,7,8'!$A:$D,4,FALSE)),0,VLOOKUP('Skin-HRS local'!U245,'O03, tab 2,3,5,7,8'!$A:$D,4,FALSE)))</f>
        <v>0</v>
      </c>
      <c r="AC245">
        <f>IF($E245="gas","",IF(ISERROR(VLOOKUP('Skin-HRS local'!V245,'O03, tab 2,3,5,7,8'!$A:$D,4,FALSE)),0,VLOOKUP('Skin-HRS local'!V245,'O03, tab 2,3,5,7,8'!$A:$D,4,FALSE)))</f>
        <v>0</v>
      </c>
      <c r="AD245" s="52">
        <f t="shared" si="43"/>
        <v>0</v>
      </c>
      <c r="AE245" t="str">
        <f>IF(OR(AD245=0,E245="gas"),"",INDEX('O03'!$B$16:$G$22,'Skin-HRS systemic'!S245,'Skin-HRS systemic'!AD245))</f>
        <v/>
      </c>
      <c r="AF245">
        <f>IF(E245="gas","",'Inhalation-E,WE,HS'!Q245)</f>
        <v>1</v>
      </c>
      <c r="AG245">
        <f>IF(OR(E245="gas",AD245=0),0,(1/('INPUT-Settings'!$E$4^4*'INPUT-Settings'!$E$5^3)^(1/9))^(10-AE245))</f>
        <v>0</v>
      </c>
      <c r="AH245" s="52">
        <f t="shared" si="35"/>
        <v>0</v>
      </c>
    </row>
    <row r="246" spans="1:34" x14ac:dyDescent="0.3">
      <c r="A246">
        <f>'Skin-HRS local'!A246</f>
        <v>0</v>
      </c>
      <c r="B246">
        <f>'Skin-HRS local'!B246</f>
        <v>0</v>
      </c>
      <c r="C246">
        <f>'Skin-HRS local'!C246</f>
        <v>0</v>
      </c>
      <c r="D246">
        <f>'Skin-HRS local'!D246</f>
        <v>0</v>
      </c>
      <c r="E246">
        <f>VLOOKUP(D246,Substances!A:B,2,FALSE)</f>
        <v>0</v>
      </c>
      <c r="F246" t="e">
        <f>'Skin-MT body'!CS246</f>
        <v>#N/A</v>
      </c>
      <c r="G246" t="str">
        <f>IF(E246="gas","",'Skin-HRS local'!G246)</f>
        <v>Immersion</v>
      </c>
      <c r="H246" t="str">
        <f>IF(E246="liquid",VLOOKUP(G246,'G03, tab A1'!$B$14:$D$19,2,FALSE),IF(E246="solid",VLOOKUP(G246,'G03, tab A1'!$B$5:$D$10,2,FALSE),""))</f>
        <v/>
      </c>
      <c r="I246" s="52" t="e">
        <f t="shared" si="36"/>
        <v>#N/A</v>
      </c>
      <c r="J246" t="str">
        <f>IF(OR(E246="solid",E246="liquid"),I246*'Skin-HRS local'!K246,"")</f>
        <v/>
      </c>
      <c r="K246" t="e">
        <f>IF(OR(E246="solid",E246="gas",VLOOKUP('Skin-HRS systemic'!D246,'INPUT-Substances'!A:T,18,FALSE)="yes",VLOOKUP('Skin-HRS systemic'!D246,'INPUT-Substances'!A:T,19,FALSE)&gt;500,VLOOKUP('Skin-HRS systemic'!D246,'INPUT-Substances'!A:T,20,FALSE)&gt;5,VLOOKUP('Skin-HRS systemic'!D246,'INPUT-Substances'!A:T,20,FALSE)&lt;(-1)),0.1,1)</f>
        <v>#N/A</v>
      </c>
      <c r="L246" t="e">
        <f t="shared" si="37"/>
        <v>#VALUE!</v>
      </c>
      <c r="M246">
        <f>IF(E246="gas","",'Skin-HRS local'!AJ246)</f>
        <v>0</v>
      </c>
      <c r="N246">
        <f t="shared" si="38"/>
        <v>0.1</v>
      </c>
      <c r="O246" t="e">
        <f t="shared" si="39"/>
        <v>#VALUE!</v>
      </c>
      <c r="P246" s="52" t="e">
        <f t="shared" si="40"/>
        <v>#VALUE!</v>
      </c>
      <c r="Q246">
        <f>IF(E246="gas","",VLOOKUP('Skin-HRS local'!AQ246,'O03, tab 2,3,5,7,8'!$G$18:$I$21,3,FALSE))</f>
        <v>10</v>
      </c>
      <c r="R246" s="52" t="e">
        <f t="shared" si="41"/>
        <v>#VALUE!</v>
      </c>
      <c r="S246" s="52" t="e">
        <f t="shared" si="42"/>
        <v>#VALUE!</v>
      </c>
      <c r="T246">
        <f>IF($E246="gas","",IF(ISERROR(VLOOKUP('Skin-HRS local'!M246,'O03, tab 2,3,5,7,8'!$A:$D,4,FALSE)),0,VLOOKUP('Skin-HRS local'!M246,'O03, tab 2,3,5,7,8'!$A:$D,4,FALSE)))</f>
        <v>0</v>
      </c>
      <c r="U246">
        <f>IF($E246="gas","",IF(ISERROR(VLOOKUP('Skin-HRS local'!N246,'O03, tab 2,3,5,7,8'!$A:$D,4,FALSE)),0,VLOOKUP('Skin-HRS local'!N246,'O03, tab 2,3,5,7,8'!$A:$D,4,FALSE)))</f>
        <v>0</v>
      </c>
      <c r="V246">
        <f>IF($E246="gas","",IF(ISERROR(VLOOKUP('Skin-HRS local'!O246,'O03, tab 2,3,5,7,8'!$A:$D,4,FALSE)),0,VLOOKUP('Skin-HRS local'!O246,'O03, tab 2,3,5,7,8'!$A:$D,4,FALSE)))</f>
        <v>0</v>
      </c>
      <c r="W246">
        <f>IF($E246="gas","",IF(ISERROR(VLOOKUP('Skin-HRS local'!P246,'O03, tab 2,3,5,7,8'!$A:$D,4,FALSE)),0,VLOOKUP('Skin-HRS local'!P246,'O03, tab 2,3,5,7,8'!$A:$D,4,FALSE)))</f>
        <v>0</v>
      </c>
      <c r="X246">
        <f>IF($E246="gas","",IF(ISERROR(VLOOKUP('Skin-HRS local'!Q246,'O03, tab 2,3,5,7,8'!$A:$D,4,FALSE)),0,VLOOKUP('Skin-HRS local'!Q246,'O03, tab 2,3,5,7,8'!$A:$D,4,FALSE)))</f>
        <v>0</v>
      </c>
      <c r="Y246">
        <f>IF($E246="gas","",IF(ISERROR(VLOOKUP('Skin-HRS local'!R246,'O03, tab 2,3,5,7,8'!$A:$D,4,FALSE)),0,VLOOKUP('Skin-HRS local'!R246,'O03, tab 2,3,5,7,8'!$A:$D,4,FALSE)))</f>
        <v>0</v>
      </c>
      <c r="Z246">
        <f>IF($E246="gas","",IF(ISERROR(VLOOKUP('Skin-HRS local'!S246,'O03, tab 2,3,5,7,8'!$A:$D,4,FALSE)),0,VLOOKUP('Skin-HRS local'!S246,'O03, tab 2,3,5,7,8'!$A:$D,4,FALSE)))</f>
        <v>0</v>
      </c>
      <c r="AA246">
        <f>IF($E246="gas","",IF(ISERROR(VLOOKUP('Skin-HRS local'!T246,'O03, tab 2,3,5,7,8'!$A:$D,4,FALSE)),0,VLOOKUP('Skin-HRS local'!T246,'O03, tab 2,3,5,7,8'!$A:$D,4,FALSE)))</f>
        <v>0</v>
      </c>
      <c r="AB246">
        <f>IF($E246="gas","",IF(ISERROR(VLOOKUP('Skin-HRS local'!U246,'O03, tab 2,3,5,7,8'!$A:$D,4,FALSE)),0,VLOOKUP('Skin-HRS local'!U246,'O03, tab 2,3,5,7,8'!$A:$D,4,FALSE)))</f>
        <v>0</v>
      </c>
      <c r="AC246">
        <f>IF($E246="gas","",IF(ISERROR(VLOOKUP('Skin-HRS local'!V246,'O03, tab 2,3,5,7,8'!$A:$D,4,FALSE)),0,VLOOKUP('Skin-HRS local'!V246,'O03, tab 2,3,5,7,8'!$A:$D,4,FALSE)))</f>
        <v>0</v>
      </c>
      <c r="AD246" s="52">
        <f t="shared" si="43"/>
        <v>0</v>
      </c>
      <c r="AE246" t="str">
        <f>IF(OR(AD246=0,E246="gas"),"",INDEX('O03'!$B$16:$G$22,'Skin-HRS systemic'!S246,'Skin-HRS systemic'!AD246))</f>
        <v/>
      </c>
      <c r="AF246">
        <f>IF(E246="gas","",'Inhalation-E,WE,HS'!Q246)</f>
        <v>1</v>
      </c>
      <c r="AG246">
        <f>IF(OR(E246="gas",AD246=0),0,(1/('INPUT-Settings'!$E$4^4*'INPUT-Settings'!$E$5^3)^(1/9))^(10-AE246))</f>
        <v>0</v>
      </c>
      <c r="AH246" s="52">
        <f t="shared" si="35"/>
        <v>0</v>
      </c>
    </row>
    <row r="247" spans="1:34" x14ac:dyDescent="0.3">
      <c r="A247">
        <f>'Skin-HRS local'!A247</f>
        <v>0</v>
      </c>
      <c r="B247">
        <f>'Skin-HRS local'!B247</f>
        <v>0</v>
      </c>
      <c r="C247">
        <f>'Skin-HRS local'!C247</f>
        <v>0</v>
      </c>
      <c r="D247">
        <f>'Skin-HRS local'!D247</f>
        <v>0</v>
      </c>
      <c r="E247">
        <f>VLOOKUP(D247,Substances!A:B,2,FALSE)</f>
        <v>0</v>
      </c>
      <c r="F247" t="e">
        <f>'Skin-MT body'!CS247</f>
        <v>#N/A</v>
      </c>
      <c r="G247" t="str">
        <f>IF(E247="gas","",'Skin-HRS local'!G247)</f>
        <v>Immersion</v>
      </c>
      <c r="H247" t="str">
        <f>IF(E247="liquid",VLOOKUP(G247,'G03, tab A1'!$B$14:$D$19,2,FALSE),IF(E247="solid",VLOOKUP(G247,'G03, tab A1'!$B$5:$D$10,2,FALSE),""))</f>
        <v/>
      </c>
      <c r="I247" s="52" t="e">
        <f t="shared" si="36"/>
        <v>#N/A</v>
      </c>
      <c r="J247" t="str">
        <f>IF(OR(E247="solid",E247="liquid"),I247*'Skin-HRS local'!K247,"")</f>
        <v/>
      </c>
      <c r="K247" t="e">
        <f>IF(OR(E247="solid",E247="gas",VLOOKUP('Skin-HRS systemic'!D247,'INPUT-Substances'!A:T,18,FALSE)="yes",VLOOKUP('Skin-HRS systemic'!D247,'INPUT-Substances'!A:T,19,FALSE)&gt;500,VLOOKUP('Skin-HRS systemic'!D247,'INPUT-Substances'!A:T,20,FALSE)&gt;5,VLOOKUP('Skin-HRS systemic'!D247,'INPUT-Substances'!A:T,20,FALSE)&lt;(-1)),0.1,1)</f>
        <v>#N/A</v>
      </c>
      <c r="L247" t="e">
        <f t="shared" si="37"/>
        <v>#VALUE!</v>
      </c>
      <c r="M247">
        <f>IF(E247="gas","",'Skin-HRS local'!AJ247)</f>
        <v>0</v>
      </c>
      <c r="N247">
        <f t="shared" si="38"/>
        <v>0.1</v>
      </c>
      <c r="O247" t="e">
        <f t="shared" si="39"/>
        <v>#VALUE!</v>
      </c>
      <c r="P247" s="52" t="e">
        <f t="shared" si="40"/>
        <v>#VALUE!</v>
      </c>
      <c r="Q247">
        <f>IF(E247="gas","",VLOOKUP('Skin-HRS local'!AQ247,'O03, tab 2,3,5,7,8'!$G$18:$I$21,3,FALSE))</f>
        <v>10</v>
      </c>
      <c r="R247" s="52" t="e">
        <f t="shared" si="41"/>
        <v>#VALUE!</v>
      </c>
      <c r="S247" s="52" t="e">
        <f t="shared" si="42"/>
        <v>#VALUE!</v>
      </c>
      <c r="T247">
        <f>IF($E247="gas","",IF(ISERROR(VLOOKUP('Skin-HRS local'!M247,'O03, tab 2,3,5,7,8'!$A:$D,4,FALSE)),0,VLOOKUP('Skin-HRS local'!M247,'O03, tab 2,3,5,7,8'!$A:$D,4,FALSE)))</f>
        <v>0</v>
      </c>
      <c r="U247">
        <f>IF($E247="gas","",IF(ISERROR(VLOOKUP('Skin-HRS local'!N247,'O03, tab 2,3,5,7,8'!$A:$D,4,FALSE)),0,VLOOKUP('Skin-HRS local'!N247,'O03, tab 2,3,5,7,8'!$A:$D,4,FALSE)))</f>
        <v>0</v>
      </c>
      <c r="V247">
        <f>IF($E247="gas","",IF(ISERROR(VLOOKUP('Skin-HRS local'!O247,'O03, tab 2,3,5,7,8'!$A:$D,4,FALSE)),0,VLOOKUP('Skin-HRS local'!O247,'O03, tab 2,3,5,7,8'!$A:$D,4,FALSE)))</f>
        <v>0</v>
      </c>
      <c r="W247">
        <f>IF($E247="gas","",IF(ISERROR(VLOOKUP('Skin-HRS local'!P247,'O03, tab 2,3,5,7,8'!$A:$D,4,FALSE)),0,VLOOKUP('Skin-HRS local'!P247,'O03, tab 2,3,5,7,8'!$A:$D,4,FALSE)))</f>
        <v>0</v>
      </c>
      <c r="X247">
        <f>IF($E247="gas","",IF(ISERROR(VLOOKUP('Skin-HRS local'!Q247,'O03, tab 2,3,5,7,8'!$A:$D,4,FALSE)),0,VLOOKUP('Skin-HRS local'!Q247,'O03, tab 2,3,5,7,8'!$A:$D,4,FALSE)))</f>
        <v>0</v>
      </c>
      <c r="Y247">
        <f>IF($E247="gas","",IF(ISERROR(VLOOKUP('Skin-HRS local'!R247,'O03, tab 2,3,5,7,8'!$A:$D,4,FALSE)),0,VLOOKUP('Skin-HRS local'!R247,'O03, tab 2,3,5,7,8'!$A:$D,4,FALSE)))</f>
        <v>0</v>
      </c>
      <c r="Z247">
        <f>IF($E247="gas","",IF(ISERROR(VLOOKUP('Skin-HRS local'!S247,'O03, tab 2,3,5,7,8'!$A:$D,4,FALSE)),0,VLOOKUP('Skin-HRS local'!S247,'O03, tab 2,3,5,7,8'!$A:$D,4,FALSE)))</f>
        <v>0</v>
      </c>
      <c r="AA247">
        <f>IF($E247="gas","",IF(ISERROR(VLOOKUP('Skin-HRS local'!T247,'O03, tab 2,3,5,7,8'!$A:$D,4,FALSE)),0,VLOOKUP('Skin-HRS local'!T247,'O03, tab 2,3,5,7,8'!$A:$D,4,FALSE)))</f>
        <v>0</v>
      </c>
      <c r="AB247">
        <f>IF($E247="gas","",IF(ISERROR(VLOOKUP('Skin-HRS local'!U247,'O03, tab 2,3,5,7,8'!$A:$D,4,FALSE)),0,VLOOKUP('Skin-HRS local'!U247,'O03, tab 2,3,5,7,8'!$A:$D,4,FALSE)))</f>
        <v>0</v>
      </c>
      <c r="AC247">
        <f>IF($E247="gas","",IF(ISERROR(VLOOKUP('Skin-HRS local'!V247,'O03, tab 2,3,5,7,8'!$A:$D,4,FALSE)),0,VLOOKUP('Skin-HRS local'!V247,'O03, tab 2,3,5,7,8'!$A:$D,4,FALSE)))</f>
        <v>0</v>
      </c>
      <c r="AD247" s="52">
        <f t="shared" si="43"/>
        <v>0</v>
      </c>
      <c r="AE247" t="str">
        <f>IF(OR(AD247=0,E247="gas"),"",INDEX('O03'!$B$16:$G$22,'Skin-HRS systemic'!S247,'Skin-HRS systemic'!AD247))</f>
        <v/>
      </c>
      <c r="AF247">
        <f>IF(E247="gas","",'Inhalation-E,WE,HS'!Q247)</f>
        <v>1</v>
      </c>
      <c r="AG247">
        <f>IF(OR(E247="gas",AD247=0),0,(1/('INPUT-Settings'!$E$4^4*'INPUT-Settings'!$E$5^3)^(1/9))^(10-AE247))</f>
        <v>0</v>
      </c>
      <c r="AH247" s="52">
        <f t="shared" si="35"/>
        <v>0</v>
      </c>
    </row>
    <row r="248" spans="1:34" x14ac:dyDescent="0.3">
      <c r="A248">
        <f>'Skin-HRS local'!A248</f>
        <v>0</v>
      </c>
      <c r="B248">
        <f>'Skin-HRS local'!B248</f>
        <v>0</v>
      </c>
      <c r="C248">
        <f>'Skin-HRS local'!C248</f>
        <v>0</v>
      </c>
      <c r="D248">
        <f>'Skin-HRS local'!D248</f>
        <v>0</v>
      </c>
      <c r="E248">
        <f>VLOOKUP(D248,Substances!A:B,2,FALSE)</f>
        <v>0</v>
      </c>
      <c r="F248" t="e">
        <f>'Skin-MT body'!CS248</f>
        <v>#N/A</v>
      </c>
      <c r="G248" t="str">
        <f>IF(E248="gas","",'Skin-HRS local'!G248)</f>
        <v>Immersion</v>
      </c>
      <c r="H248" t="str">
        <f>IF(E248="liquid",VLOOKUP(G248,'G03, tab A1'!$B$14:$D$19,2,FALSE),IF(E248="solid",VLOOKUP(G248,'G03, tab A1'!$B$5:$D$10,2,FALSE),""))</f>
        <v/>
      </c>
      <c r="I248" s="52" t="e">
        <f t="shared" si="36"/>
        <v>#N/A</v>
      </c>
      <c r="J248" t="str">
        <f>IF(OR(E248="solid",E248="liquid"),I248*'Skin-HRS local'!K248,"")</f>
        <v/>
      </c>
      <c r="K248" t="e">
        <f>IF(OR(E248="solid",E248="gas",VLOOKUP('Skin-HRS systemic'!D248,'INPUT-Substances'!A:T,18,FALSE)="yes",VLOOKUP('Skin-HRS systemic'!D248,'INPUT-Substances'!A:T,19,FALSE)&gt;500,VLOOKUP('Skin-HRS systemic'!D248,'INPUT-Substances'!A:T,20,FALSE)&gt;5,VLOOKUP('Skin-HRS systemic'!D248,'INPUT-Substances'!A:T,20,FALSE)&lt;(-1)),0.1,1)</f>
        <v>#N/A</v>
      </c>
      <c r="L248" t="e">
        <f t="shared" si="37"/>
        <v>#VALUE!</v>
      </c>
      <c r="M248">
        <f>IF(E248="gas","",'Skin-HRS local'!AJ248)</f>
        <v>0</v>
      </c>
      <c r="N248">
        <f t="shared" si="38"/>
        <v>0.1</v>
      </c>
      <c r="O248" t="e">
        <f t="shared" si="39"/>
        <v>#VALUE!</v>
      </c>
      <c r="P248" s="52" t="e">
        <f t="shared" si="40"/>
        <v>#VALUE!</v>
      </c>
      <c r="Q248">
        <f>IF(E248="gas","",VLOOKUP('Skin-HRS local'!AQ248,'O03, tab 2,3,5,7,8'!$G$18:$I$21,3,FALSE))</f>
        <v>10</v>
      </c>
      <c r="R248" s="52" t="e">
        <f t="shared" si="41"/>
        <v>#VALUE!</v>
      </c>
      <c r="S248" s="52" t="e">
        <f t="shared" si="42"/>
        <v>#VALUE!</v>
      </c>
      <c r="T248">
        <f>IF($E248="gas","",IF(ISERROR(VLOOKUP('Skin-HRS local'!M248,'O03, tab 2,3,5,7,8'!$A:$D,4,FALSE)),0,VLOOKUP('Skin-HRS local'!M248,'O03, tab 2,3,5,7,8'!$A:$D,4,FALSE)))</f>
        <v>0</v>
      </c>
      <c r="U248">
        <f>IF($E248="gas","",IF(ISERROR(VLOOKUP('Skin-HRS local'!N248,'O03, tab 2,3,5,7,8'!$A:$D,4,FALSE)),0,VLOOKUP('Skin-HRS local'!N248,'O03, tab 2,3,5,7,8'!$A:$D,4,FALSE)))</f>
        <v>0</v>
      </c>
      <c r="V248">
        <f>IF($E248="gas","",IF(ISERROR(VLOOKUP('Skin-HRS local'!O248,'O03, tab 2,3,5,7,8'!$A:$D,4,FALSE)),0,VLOOKUP('Skin-HRS local'!O248,'O03, tab 2,3,5,7,8'!$A:$D,4,FALSE)))</f>
        <v>0</v>
      </c>
      <c r="W248">
        <f>IF($E248="gas","",IF(ISERROR(VLOOKUP('Skin-HRS local'!P248,'O03, tab 2,3,5,7,8'!$A:$D,4,FALSE)),0,VLOOKUP('Skin-HRS local'!P248,'O03, tab 2,3,5,7,8'!$A:$D,4,FALSE)))</f>
        <v>0</v>
      </c>
      <c r="X248">
        <f>IF($E248="gas","",IF(ISERROR(VLOOKUP('Skin-HRS local'!Q248,'O03, tab 2,3,5,7,8'!$A:$D,4,FALSE)),0,VLOOKUP('Skin-HRS local'!Q248,'O03, tab 2,3,5,7,8'!$A:$D,4,FALSE)))</f>
        <v>0</v>
      </c>
      <c r="Y248">
        <f>IF($E248="gas","",IF(ISERROR(VLOOKUP('Skin-HRS local'!R248,'O03, tab 2,3,5,7,8'!$A:$D,4,FALSE)),0,VLOOKUP('Skin-HRS local'!R248,'O03, tab 2,3,5,7,8'!$A:$D,4,FALSE)))</f>
        <v>0</v>
      </c>
      <c r="Z248">
        <f>IF($E248="gas","",IF(ISERROR(VLOOKUP('Skin-HRS local'!S248,'O03, tab 2,3,5,7,8'!$A:$D,4,FALSE)),0,VLOOKUP('Skin-HRS local'!S248,'O03, tab 2,3,5,7,8'!$A:$D,4,FALSE)))</f>
        <v>0</v>
      </c>
      <c r="AA248">
        <f>IF($E248="gas","",IF(ISERROR(VLOOKUP('Skin-HRS local'!T248,'O03, tab 2,3,5,7,8'!$A:$D,4,FALSE)),0,VLOOKUP('Skin-HRS local'!T248,'O03, tab 2,3,5,7,8'!$A:$D,4,FALSE)))</f>
        <v>0</v>
      </c>
      <c r="AB248">
        <f>IF($E248="gas","",IF(ISERROR(VLOOKUP('Skin-HRS local'!U248,'O03, tab 2,3,5,7,8'!$A:$D,4,FALSE)),0,VLOOKUP('Skin-HRS local'!U248,'O03, tab 2,3,5,7,8'!$A:$D,4,FALSE)))</f>
        <v>0</v>
      </c>
      <c r="AC248">
        <f>IF($E248="gas","",IF(ISERROR(VLOOKUP('Skin-HRS local'!V248,'O03, tab 2,3,5,7,8'!$A:$D,4,FALSE)),0,VLOOKUP('Skin-HRS local'!V248,'O03, tab 2,3,5,7,8'!$A:$D,4,FALSE)))</f>
        <v>0</v>
      </c>
      <c r="AD248" s="52">
        <f t="shared" si="43"/>
        <v>0</v>
      </c>
      <c r="AE248" t="str">
        <f>IF(OR(AD248=0,E248="gas"),"",INDEX('O03'!$B$16:$G$22,'Skin-HRS systemic'!S248,'Skin-HRS systemic'!AD248))</f>
        <v/>
      </c>
      <c r="AF248">
        <f>IF(E248="gas","",'Inhalation-E,WE,HS'!Q248)</f>
        <v>1</v>
      </c>
      <c r="AG248">
        <f>IF(OR(E248="gas",AD248=0),0,(1/('INPUT-Settings'!$E$4^4*'INPUT-Settings'!$E$5^3)^(1/9))^(10-AE248))</f>
        <v>0</v>
      </c>
      <c r="AH248" s="52">
        <f t="shared" si="35"/>
        <v>0</v>
      </c>
    </row>
    <row r="249" spans="1:34" x14ac:dyDescent="0.3">
      <c r="A249">
        <f>'Skin-HRS local'!A249</f>
        <v>0</v>
      </c>
      <c r="B249">
        <f>'Skin-HRS local'!B249</f>
        <v>0</v>
      </c>
      <c r="C249">
        <f>'Skin-HRS local'!C249</f>
        <v>0</v>
      </c>
      <c r="D249">
        <f>'Skin-HRS local'!D249</f>
        <v>0</v>
      </c>
      <c r="E249">
        <f>VLOOKUP(D249,Substances!A:B,2,FALSE)</f>
        <v>0</v>
      </c>
      <c r="F249" t="e">
        <f>'Skin-MT body'!CS249</f>
        <v>#N/A</v>
      </c>
      <c r="G249" t="str">
        <f>IF(E249="gas","",'Skin-HRS local'!G249)</f>
        <v>Immersion</v>
      </c>
      <c r="H249" t="str">
        <f>IF(E249="liquid",VLOOKUP(G249,'G03, tab A1'!$B$14:$D$19,2,FALSE),IF(E249="solid",VLOOKUP(G249,'G03, tab A1'!$B$5:$D$10,2,FALSE),""))</f>
        <v/>
      </c>
      <c r="I249" s="52" t="e">
        <f t="shared" si="36"/>
        <v>#N/A</v>
      </c>
      <c r="J249" t="str">
        <f>IF(OR(E249="solid",E249="liquid"),I249*'Skin-HRS local'!K249,"")</f>
        <v/>
      </c>
      <c r="K249" t="e">
        <f>IF(OR(E249="solid",E249="gas",VLOOKUP('Skin-HRS systemic'!D249,'INPUT-Substances'!A:T,18,FALSE)="yes",VLOOKUP('Skin-HRS systemic'!D249,'INPUT-Substances'!A:T,19,FALSE)&gt;500,VLOOKUP('Skin-HRS systemic'!D249,'INPUT-Substances'!A:T,20,FALSE)&gt;5,VLOOKUP('Skin-HRS systemic'!D249,'INPUT-Substances'!A:T,20,FALSE)&lt;(-1)),0.1,1)</f>
        <v>#N/A</v>
      </c>
      <c r="L249" t="e">
        <f t="shared" si="37"/>
        <v>#VALUE!</v>
      </c>
      <c r="M249">
        <f>IF(E249="gas","",'Skin-HRS local'!AJ249)</f>
        <v>0</v>
      </c>
      <c r="N249">
        <f t="shared" si="38"/>
        <v>0.1</v>
      </c>
      <c r="O249" t="e">
        <f t="shared" si="39"/>
        <v>#VALUE!</v>
      </c>
      <c r="P249" s="52" t="e">
        <f t="shared" si="40"/>
        <v>#VALUE!</v>
      </c>
      <c r="Q249">
        <f>IF(E249="gas","",VLOOKUP('Skin-HRS local'!AQ249,'O03, tab 2,3,5,7,8'!$G$18:$I$21,3,FALSE))</f>
        <v>10</v>
      </c>
      <c r="R249" s="52" t="e">
        <f t="shared" si="41"/>
        <v>#VALUE!</v>
      </c>
      <c r="S249" s="52" t="e">
        <f t="shared" si="42"/>
        <v>#VALUE!</v>
      </c>
      <c r="T249">
        <f>IF($E249="gas","",IF(ISERROR(VLOOKUP('Skin-HRS local'!M249,'O03, tab 2,3,5,7,8'!$A:$D,4,FALSE)),0,VLOOKUP('Skin-HRS local'!M249,'O03, tab 2,3,5,7,8'!$A:$D,4,FALSE)))</f>
        <v>0</v>
      </c>
      <c r="U249">
        <f>IF($E249="gas","",IF(ISERROR(VLOOKUP('Skin-HRS local'!N249,'O03, tab 2,3,5,7,8'!$A:$D,4,FALSE)),0,VLOOKUP('Skin-HRS local'!N249,'O03, tab 2,3,5,7,8'!$A:$D,4,FALSE)))</f>
        <v>0</v>
      </c>
      <c r="V249">
        <f>IF($E249="gas","",IF(ISERROR(VLOOKUP('Skin-HRS local'!O249,'O03, tab 2,3,5,7,8'!$A:$D,4,FALSE)),0,VLOOKUP('Skin-HRS local'!O249,'O03, tab 2,3,5,7,8'!$A:$D,4,FALSE)))</f>
        <v>0</v>
      </c>
      <c r="W249">
        <f>IF($E249="gas","",IF(ISERROR(VLOOKUP('Skin-HRS local'!P249,'O03, tab 2,3,5,7,8'!$A:$D,4,FALSE)),0,VLOOKUP('Skin-HRS local'!P249,'O03, tab 2,3,5,7,8'!$A:$D,4,FALSE)))</f>
        <v>0</v>
      </c>
      <c r="X249">
        <f>IF($E249="gas","",IF(ISERROR(VLOOKUP('Skin-HRS local'!Q249,'O03, tab 2,3,5,7,8'!$A:$D,4,FALSE)),0,VLOOKUP('Skin-HRS local'!Q249,'O03, tab 2,3,5,7,8'!$A:$D,4,FALSE)))</f>
        <v>0</v>
      </c>
      <c r="Y249">
        <f>IF($E249="gas","",IF(ISERROR(VLOOKUP('Skin-HRS local'!R249,'O03, tab 2,3,5,7,8'!$A:$D,4,FALSE)),0,VLOOKUP('Skin-HRS local'!R249,'O03, tab 2,3,5,7,8'!$A:$D,4,FALSE)))</f>
        <v>0</v>
      </c>
      <c r="Z249">
        <f>IF($E249="gas","",IF(ISERROR(VLOOKUP('Skin-HRS local'!S249,'O03, tab 2,3,5,7,8'!$A:$D,4,FALSE)),0,VLOOKUP('Skin-HRS local'!S249,'O03, tab 2,3,5,7,8'!$A:$D,4,FALSE)))</f>
        <v>0</v>
      </c>
      <c r="AA249">
        <f>IF($E249="gas","",IF(ISERROR(VLOOKUP('Skin-HRS local'!T249,'O03, tab 2,3,5,7,8'!$A:$D,4,FALSE)),0,VLOOKUP('Skin-HRS local'!T249,'O03, tab 2,3,5,7,8'!$A:$D,4,FALSE)))</f>
        <v>0</v>
      </c>
      <c r="AB249">
        <f>IF($E249="gas","",IF(ISERROR(VLOOKUP('Skin-HRS local'!U249,'O03, tab 2,3,5,7,8'!$A:$D,4,FALSE)),0,VLOOKUP('Skin-HRS local'!U249,'O03, tab 2,3,5,7,8'!$A:$D,4,FALSE)))</f>
        <v>0</v>
      </c>
      <c r="AC249">
        <f>IF($E249="gas","",IF(ISERROR(VLOOKUP('Skin-HRS local'!V249,'O03, tab 2,3,5,7,8'!$A:$D,4,FALSE)),0,VLOOKUP('Skin-HRS local'!V249,'O03, tab 2,3,5,7,8'!$A:$D,4,FALSE)))</f>
        <v>0</v>
      </c>
      <c r="AD249" s="52">
        <f t="shared" si="43"/>
        <v>0</v>
      </c>
      <c r="AE249" t="str">
        <f>IF(OR(AD249=0,E249="gas"),"",INDEX('O03'!$B$16:$G$22,'Skin-HRS systemic'!S249,'Skin-HRS systemic'!AD249))</f>
        <v/>
      </c>
      <c r="AF249">
        <f>IF(E249="gas","",'Inhalation-E,WE,HS'!Q249)</f>
        <v>1</v>
      </c>
      <c r="AG249">
        <f>IF(OR(E249="gas",AD249=0),0,(1/('INPUT-Settings'!$E$4^4*'INPUT-Settings'!$E$5^3)^(1/9))^(10-AE249))</f>
        <v>0</v>
      </c>
      <c r="AH249" s="52">
        <f t="shared" si="35"/>
        <v>0</v>
      </c>
    </row>
    <row r="250" spans="1:34" x14ac:dyDescent="0.3">
      <c r="A250">
        <f>'Skin-HRS local'!A250</f>
        <v>0</v>
      </c>
      <c r="B250">
        <f>'Skin-HRS local'!B250</f>
        <v>0</v>
      </c>
      <c r="C250">
        <f>'Skin-HRS local'!C250</f>
        <v>0</v>
      </c>
      <c r="D250">
        <f>'Skin-HRS local'!D250</f>
        <v>0</v>
      </c>
      <c r="E250">
        <f>VLOOKUP(D250,Substances!A:B,2,FALSE)</f>
        <v>0</v>
      </c>
      <c r="F250" t="e">
        <f>'Skin-MT body'!CS250</f>
        <v>#N/A</v>
      </c>
      <c r="G250" t="str">
        <f>IF(E250="gas","",'Skin-HRS local'!G250)</f>
        <v>Immersion</v>
      </c>
      <c r="H250" t="str">
        <f>IF(E250="liquid",VLOOKUP(G250,'G03, tab A1'!$B$14:$D$19,2,FALSE),IF(E250="solid",VLOOKUP(G250,'G03, tab A1'!$B$5:$D$10,2,FALSE),""))</f>
        <v/>
      </c>
      <c r="I250" s="52" t="e">
        <f t="shared" si="36"/>
        <v>#N/A</v>
      </c>
      <c r="J250" t="str">
        <f>IF(OR(E250="solid",E250="liquid"),I250*'Skin-HRS local'!K250,"")</f>
        <v/>
      </c>
      <c r="K250" t="e">
        <f>IF(OR(E250="solid",E250="gas",VLOOKUP('Skin-HRS systemic'!D250,'INPUT-Substances'!A:T,18,FALSE)="yes",VLOOKUP('Skin-HRS systemic'!D250,'INPUT-Substances'!A:T,19,FALSE)&gt;500,VLOOKUP('Skin-HRS systemic'!D250,'INPUT-Substances'!A:T,20,FALSE)&gt;5,VLOOKUP('Skin-HRS systemic'!D250,'INPUT-Substances'!A:T,20,FALSE)&lt;(-1)),0.1,1)</f>
        <v>#N/A</v>
      </c>
      <c r="L250" t="e">
        <f t="shared" si="37"/>
        <v>#VALUE!</v>
      </c>
      <c r="M250">
        <f>IF(E250="gas","",'Skin-HRS local'!AJ250)</f>
        <v>0</v>
      </c>
      <c r="N250">
        <f t="shared" si="38"/>
        <v>0.1</v>
      </c>
      <c r="O250" t="e">
        <f t="shared" si="39"/>
        <v>#VALUE!</v>
      </c>
      <c r="P250" s="52" t="e">
        <f t="shared" si="40"/>
        <v>#VALUE!</v>
      </c>
      <c r="Q250">
        <f>IF(E250="gas","",VLOOKUP('Skin-HRS local'!AQ250,'O03, tab 2,3,5,7,8'!$G$18:$I$21,3,FALSE))</f>
        <v>10</v>
      </c>
      <c r="R250" s="52" t="e">
        <f t="shared" si="41"/>
        <v>#VALUE!</v>
      </c>
      <c r="S250" s="52" t="e">
        <f t="shared" si="42"/>
        <v>#VALUE!</v>
      </c>
      <c r="T250">
        <f>IF($E250="gas","",IF(ISERROR(VLOOKUP('Skin-HRS local'!M250,'O03, tab 2,3,5,7,8'!$A:$D,4,FALSE)),0,VLOOKUP('Skin-HRS local'!M250,'O03, tab 2,3,5,7,8'!$A:$D,4,FALSE)))</f>
        <v>0</v>
      </c>
      <c r="U250">
        <f>IF($E250="gas","",IF(ISERROR(VLOOKUP('Skin-HRS local'!N250,'O03, tab 2,3,5,7,8'!$A:$D,4,FALSE)),0,VLOOKUP('Skin-HRS local'!N250,'O03, tab 2,3,5,7,8'!$A:$D,4,FALSE)))</f>
        <v>0</v>
      </c>
      <c r="V250">
        <f>IF($E250="gas","",IF(ISERROR(VLOOKUP('Skin-HRS local'!O250,'O03, tab 2,3,5,7,8'!$A:$D,4,FALSE)),0,VLOOKUP('Skin-HRS local'!O250,'O03, tab 2,3,5,7,8'!$A:$D,4,FALSE)))</f>
        <v>0</v>
      </c>
      <c r="W250">
        <f>IF($E250="gas","",IF(ISERROR(VLOOKUP('Skin-HRS local'!P250,'O03, tab 2,3,5,7,8'!$A:$D,4,FALSE)),0,VLOOKUP('Skin-HRS local'!P250,'O03, tab 2,3,5,7,8'!$A:$D,4,FALSE)))</f>
        <v>0</v>
      </c>
      <c r="X250">
        <f>IF($E250="gas","",IF(ISERROR(VLOOKUP('Skin-HRS local'!Q250,'O03, tab 2,3,5,7,8'!$A:$D,4,FALSE)),0,VLOOKUP('Skin-HRS local'!Q250,'O03, tab 2,3,5,7,8'!$A:$D,4,FALSE)))</f>
        <v>0</v>
      </c>
      <c r="Y250">
        <f>IF($E250="gas","",IF(ISERROR(VLOOKUP('Skin-HRS local'!R250,'O03, tab 2,3,5,7,8'!$A:$D,4,FALSE)),0,VLOOKUP('Skin-HRS local'!R250,'O03, tab 2,3,5,7,8'!$A:$D,4,FALSE)))</f>
        <v>0</v>
      </c>
      <c r="Z250">
        <f>IF($E250="gas","",IF(ISERROR(VLOOKUP('Skin-HRS local'!S250,'O03, tab 2,3,5,7,8'!$A:$D,4,FALSE)),0,VLOOKUP('Skin-HRS local'!S250,'O03, tab 2,3,5,7,8'!$A:$D,4,FALSE)))</f>
        <v>0</v>
      </c>
      <c r="AA250">
        <f>IF($E250="gas","",IF(ISERROR(VLOOKUP('Skin-HRS local'!T250,'O03, tab 2,3,5,7,8'!$A:$D,4,FALSE)),0,VLOOKUP('Skin-HRS local'!T250,'O03, tab 2,3,5,7,8'!$A:$D,4,FALSE)))</f>
        <v>0</v>
      </c>
      <c r="AB250">
        <f>IF($E250="gas","",IF(ISERROR(VLOOKUP('Skin-HRS local'!U250,'O03, tab 2,3,5,7,8'!$A:$D,4,FALSE)),0,VLOOKUP('Skin-HRS local'!U250,'O03, tab 2,3,5,7,8'!$A:$D,4,FALSE)))</f>
        <v>0</v>
      </c>
      <c r="AC250">
        <f>IF($E250="gas","",IF(ISERROR(VLOOKUP('Skin-HRS local'!V250,'O03, tab 2,3,5,7,8'!$A:$D,4,FALSE)),0,VLOOKUP('Skin-HRS local'!V250,'O03, tab 2,3,5,7,8'!$A:$D,4,FALSE)))</f>
        <v>0</v>
      </c>
      <c r="AD250" s="52">
        <f t="shared" si="43"/>
        <v>0</v>
      </c>
      <c r="AE250" t="str">
        <f>IF(OR(AD250=0,E250="gas"),"",INDEX('O03'!$B$16:$G$22,'Skin-HRS systemic'!S250,'Skin-HRS systemic'!AD250))</f>
        <v/>
      </c>
      <c r="AF250">
        <f>IF(E250="gas","",'Inhalation-E,WE,HS'!Q250)</f>
        <v>1</v>
      </c>
      <c r="AG250">
        <f>IF(OR(E250="gas",AD250=0),0,(1/('INPUT-Settings'!$E$4^4*'INPUT-Settings'!$E$5^3)^(1/9))^(10-AE250))</f>
        <v>0</v>
      </c>
      <c r="AH250" s="52">
        <f t="shared" si="35"/>
        <v>0</v>
      </c>
    </row>
    <row r="251" spans="1:34" x14ac:dyDescent="0.3">
      <c r="A251">
        <f>'Skin-HRS local'!A251</f>
        <v>0</v>
      </c>
      <c r="B251">
        <f>'Skin-HRS local'!B251</f>
        <v>0</v>
      </c>
      <c r="C251">
        <f>'Skin-HRS local'!C251</f>
        <v>0</v>
      </c>
      <c r="D251">
        <f>'Skin-HRS local'!D251</f>
        <v>0</v>
      </c>
      <c r="E251">
        <f>VLOOKUP(D251,Substances!A:B,2,FALSE)</f>
        <v>0</v>
      </c>
      <c r="F251" t="e">
        <f>'Skin-MT body'!CS251</f>
        <v>#N/A</v>
      </c>
      <c r="G251" t="str">
        <f>IF(E251="gas","",'Skin-HRS local'!G251)</f>
        <v>Immersion</v>
      </c>
      <c r="H251" t="str">
        <f>IF(E251="liquid",VLOOKUP(G251,'G03, tab A1'!$B$14:$D$19,2,FALSE),IF(E251="solid",VLOOKUP(G251,'G03, tab A1'!$B$5:$D$10,2,FALSE),""))</f>
        <v/>
      </c>
      <c r="I251" s="52" t="e">
        <f t="shared" si="36"/>
        <v>#N/A</v>
      </c>
      <c r="J251" t="str">
        <f>IF(OR(E251="solid",E251="liquid"),I251*'Skin-HRS local'!K251,"")</f>
        <v/>
      </c>
      <c r="K251" t="e">
        <f>IF(OR(E251="solid",E251="gas",VLOOKUP('Skin-HRS systemic'!D251,'INPUT-Substances'!A:T,18,FALSE)="yes",VLOOKUP('Skin-HRS systemic'!D251,'INPUT-Substances'!A:T,19,FALSE)&gt;500,VLOOKUP('Skin-HRS systemic'!D251,'INPUT-Substances'!A:T,20,FALSE)&gt;5,VLOOKUP('Skin-HRS systemic'!D251,'INPUT-Substances'!A:T,20,FALSE)&lt;(-1)),0.1,1)</f>
        <v>#N/A</v>
      </c>
      <c r="L251" t="e">
        <f t="shared" si="37"/>
        <v>#VALUE!</v>
      </c>
      <c r="M251">
        <f>IF(E251="gas","",'Skin-HRS local'!AJ251)</f>
        <v>0</v>
      </c>
      <c r="N251">
        <f t="shared" si="38"/>
        <v>0.1</v>
      </c>
      <c r="O251" t="e">
        <f t="shared" si="39"/>
        <v>#VALUE!</v>
      </c>
      <c r="P251" s="52" t="e">
        <f t="shared" si="40"/>
        <v>#VALUE!</v>
      </c>
      <c r="Q251">
        <f>IF(E251="gas","",VLOOKUP('Skin-HRS local'!AQ251,'O03, tab 2,3,5,7,8'!$G$18:$I$21,3,FALSE))</f>
        <v>10</v>
      </c>
      <c r="R251" s="52" t="e">
        <f t="shared" si="41"/>
        <v>#VALUE!</v>
      </c>
      <c r="S251" s="52" t="e">
        <f t="shared" si="42"/>
        <v>#VALUE!</v>
      </c>
      <c r="T251">
        <f>IF($E251="gas","",IF(ISERROR(VLOOKUP('Skin-HRS local'!M251,'O03, tab 2,3,5,7,8'!$A:$D,4,FALSE)),0,VLOOKUP('Skin-HRS local'!M251,'O03, tab 2,3,5,7,8'!$A:$D,4,FALSE)))</f>
        <v>0</v>
      </c>
      <c r="U251">
        <f>IF($E251="gas","",IF(ISERROR(VLOOKUP('Skin-HRS local'!N251,'O03, tab 2,3,5,7,8'!$A:$D,4,FALSE)),0,VLOOKUP('Skin-HRS local'!N251,'O03, tab 2,3,5,7,8'!$A:$D,4,FALSE)))</f>
        <v>0</v>
      </c>
      <c r="V251">
        <f>IF($E251="gas","",IF(ISERROR(VLOOKUP('Skin-HRS local'!O251,'O03, tab 2,3,5,7,8'!$A:$D,4,FALSE)),0,VLOOKUP('Skin-HRS local'!O251,'O03, tab 2,3,5,7,8'!$A:$D,4,FALSE)))</f>
        <v>0</v>
      </c>
      <c r="W251">
        <f>IF($E251="gas","",IF(ISERROR(VLOOKUP('Skin-HRS local'!P251,'O03, tab 2,3,5,7,8'!$A:$D,4,FALSE)),0,VLOOKUP('Skin-HRS local'!P251,'O03, tab 2,3,5,7,8'!$A:$D,4,FALSE)))</f>
        <v>0</v>
      </c>
      <c r="X251">
        <f>IF($E251="gas","",IF(ISERROR(VLOOKUP('Skin-HRS local'!Q251,'O03, tab 2,3,5,7,8'!$A:$D,4,FALSE)),0,VLOOKUP('Skin-HRS local'!Q251,'O03, tab 2,3,5,7,8'!$A:$D,4,FALSE)))</f>
        <v>0</v>
      </c>
      <c r="Y251">
        <f>IF($E251="gas","",IF(ISERROR(VLOOKUP('Skin-HRS local'!R251,'O03, tab 2,3,5,7,8'!$A:$D,4,FALSE)),0,VLOOKUP('Skin-HRS local'!R251,'O03, tab 2,3,5,7,8'!$A:$D,4,FALSE)))</f>
        <v>0</v>
      </c>
      <c r="Z251">
        <f>IF($E251="gas","",IF(ISERROR(VLOOKUP('Skin-HRS local'!S251,'O03, tab 2,3,5,7,8'!$A:$D,4,FALSE)),0,VLOOKUP('Skin-HRS local'!S251,'O03, tab 2,3,5,7,8'!$A:$D,4,FALSE)))</f>
        <v>0</v>
      </c>
      <c r="AA251">
        <f>IF($E251="gas","",IF(ISERROR(VLOOKUP('Skin-HRS local'!T251,'O03, tab 2,3,5,7,8'!$A:$D,4,FALSE)),0,VLOOKUP('Skin-HRS local'!T251,'O03, tab 2,3,5,7,8'!$A:$D,4,FALSE)))</f>
        <v>0</v>
      </c>
      <c r="AB251">
        <f>IF($E251="gas","",IF(ISERROR(VLOOKUP('Skin-HRS local'!U251,'O03, tab 2,3,5,7,8'!$A:$D,4,FALSE)),0,VLOOKUP('Skin-HRS local'!U251,'O03, tab 2,3,5,7,8'!$A:$D,4,FALSE)))</f>
        <v>0</v>
      </c>
      <c r="AC251">
        <f>IF($E251="gas","",IF(ISERROR(VLOOKUP('Skin-HRS local'!V251,'O03, tab 2,3,5,7,8'!$A:$D,4,FALSE)),0,VLOOKUP('Skin-HRS local'!V251,'O03, tab 2,3,5,7,8'!$A:$D,4,FALSE)))</f>
        <v>0</v>
      </c>
      <c r="AD251" s="52">
        <f t="shared" si="43"/>
        <v>0</v>
      </c>
      <c r="AE251" t="str">
        <f>IF(OR(AD251=0,E251="gas"),"",INDEX('O03'!$B$16:$G$22,'Skin-HRS systemic'!S251,'Skin-HRS systemic'!AD251))</f>
        <v/>
      </c>
      <c r="AF251">
        <f>IF(E251="gas","",'Inhalation-E,WE,HS'!Q251)</f>
        <v>1</v>
      </c>
      <c r="AG251">
        <f>IF(OR(E251="gas",AD251=0),0,(1/('INPUT-Settings'!$E$4^4*'INPUT-Settings'!$E$5^3)^(1/9))^(10-AE251))</f>
        <v>0</v>
      </c>
      <c r="AH251" s="52">
        <f t="shared" si="35"/>
        <v>0</v>
      </c>
    </row>
    <row r="252" spans="1:34" x14ac:dyDescent="0.3">
      <c r="A252">
        <f>'Skin-HRS local'!A252</f>
        <v>0</v>
      </c>
      <c r="B252">
        <f>'Skin-HRS local'!B252</f>
        <v>0</v>
      </c>
      <c r="C252">
        <f>'Skin-HRS local'!C252</f>
        <v>0</v>
      </c>
      <c r="D252">
        <f>'Skin-HRS local'!D252</f>
        <v>0</v>
      </c>
      <c r="E252">
        <f>VLOOKUP(D252,Substances!A:B,2,FALSE)</f>
        <v>0</v>
      </c>
      <c r="F252" t="e">
        <f>'Skin-MT body'!CS252</f>
        <v>#N/A</v>
      </c>
      <c r="G252" t="str">
        <f>IF(E252="gas","",'Skin-HRS local'!G252)</f>
        <v>Immersion</v>
      </c>
      <c r="H252" t="str">
        <f>IF(E252="liquid",VLOOKUP(G252,'G03, tab A1'!$B$14:$D$19,2,FALSE),IF(E252="solid",VLOOKUP(G252,'G03, tab A1'!$B$5:$D$10,2,FALSE),""))</f>
        <v/>
      </c>
      <c r="I252" s="52" t="e">
        <f t="shared" si="36"/>
        <v>#N/A</v>
      </c>
      <c r="J252" t="str">
        <f>IF(OR(E252="solid",E252="liquid"),I252*'Skin-HRS local'!K252,"")</f>
        <v/>
      </c>
      <c r="K252" t="e">
        <f>IF(OR(E252="solid",E252="gas",VLOOKUP('Skin-HRS systemic'!D252,'INPUT-Substances'!A:T,18,FALSE)="yes",VLOOKUP('Skin-HRS systemic'!D252,'INPUT-Substances'!A:T,19,FALSE)&gt;500,VLOOKUP('Skin-HRS systemic'!D252,'INPUT-Substances'!A:T,20,FALSE)&gt;5,VLOOKUP('Skin-HRS systemic'!D252,'INPUT-Substances'!A:T,20,FALSE)&lt;(-1)),0.1,1)</f>
        <v>#N/A</v>
      </c>
      <c r="L252" t="e">
        <f t="shared" si="37"/>
        <v>#VALUE!</v>
      </c>
      <c r="M252">
        <f>IF(E252="gas","",'Skin-HRS local'!AJ252)</f>
        <v>0</v>
      </c>
      <c r="N252">
        <f t="shared" si="38"/>
        <v>0.1</v>
      </c>
      <c r="O252" t="e">
        <f t="shared" si="39"/>
        <v>#VALUE!</v>
      </c>
      <c r="P252" s="52" t="e">
        <f t="shared" si="40"/>
        <v>#VALUE!</v>
      </c>
      <c r="Q252">
        <f>IF(E252="gas","",VLOOKUP('Skin-HRS local'!AQ252,'O03, tab 2,3,5,7,8'!$G$18:$I$21,3,FALSE))</f>
        <v>10</v>
      </c>
      <c r="R252" s="52" t="e">
        <f t="shared" si="41"/>
        <v>#VALUE!</v>
      </c>
      <c r="S252" s="52" t="e">
        <f t="shared" si="42"/>
        <v>#VALUE!</v>
      </c>
      <c r="T252">
        <f>IF($E252="gas","",IF(ISERROR(VLOOKUP('Skin-HRS local'!M252,'O03, tab 2,3,5,7,8'!$A:$D,4,FALSE)),0,VLOOKUP('Skin-HRS local'!M252,'O03, tab 2,3,5,7,8'!$A:$D,4,FALSE)))</f>
        <v>0</v>
      </c>
      <c r="U252">
        <f>IF($E252="gas","",IF(ISERROR(VLOOKUP('Skin-HRS local'!N252,'O03, tab 2,3,5,7,8'!$A:$D,4,FALSE)),0,VLOOKUP('Skin-HRS local'!N252,'O03, tab 2,3,5,7,8'!$A:$D,4,FALSE)))</f>
        <v>0</v>
      </c>
      <c r="V252">
        <f>IF($E252="gas","",IF(ISERROR(VLOOKUP('Skin-HRS local'!O252,'O03, tab 2,3,5,7,8'!$A:$D,4,FALSE)),0,VLOOKUP('Skin-HRS local'!O252,'O03, tab 2,3,5,7,8'!$A:$D,4,FALSE)))</f>
        <v>0</v>
      </c>
      <c r="W252">
        <f>IF($E252="gas","",IF(ISERROR(VLOOKUP('Skin-HRS local'!P252,'O03, tab 2,3,5,7,8'!$A:$D,4,FALSE)),0,VLOOKUP('Skin-HRS local'!P252,'O03, tab 2,3,5,7,8'!$A:$D,4,FALSE)))</f>
        <v>0</v>
      </c>
      <c r="X252">
        <f>IF($E252="gas","",IF(ISERROR(VLOOKUP('Skin-HRS local'!Q252,'O03, tab 2,3,5,7,8'!$A:$D,4,FALSE)),0,VLOOKUP('Skin-HRS local'!Q252,'O03, tab 2,3,5,7,8'!$A:$D,4,FALSE)))</f>
        <v>0</v>
      </c>
      <c r="Y252">
        <f>IF($E252="gas","",IF(ISERROR(VLOOKUP('Skin-HRS local'!R252,'O03, tab 2,3,5,7,8'!$A:$D,4,FALSE)),0,VLOOKUP('Skin-HRS local'!R252,'O03, tab 2,3,5,7,8'!$A:$D,4,FALSE)))</f>
        <v>0</v>
      </c>
      <c r="Z252">
        <f>IF($E252="gas","",IF(ISERROR(VLOOKUP('Skin-HRS local'!S252,'O03, tab 2,3,5,7,8'!$A:$D,4,FALSE)),0,VLOOKUP('Skin-HRS local'!S252,'O03, tab 2,3,5,7,8'!$A:$D,4,FALSE)))</f>
        <v>0</v>
      </c>
      <c r="AA252">
        <f>IF($E252="gas","",IF(ISERROR(VLOOKUP('Skin-HRS local'!T252,'O03, tab 2,3,5,7,8'!$A:$D,4,FALSE)),0,VLOOKUP('Skin-HRS local'!T252,'O03, tab 2,3,5,7,8'!$A:$D,4,FALSE)))</f>
        <v>0</v>
      </c>
      <c r="AB252">
        <f>IF($E252="gas","",IF(ISERROR(VLOOKUP('Skin-HRS local'!U252,'O03, tab 2,3,5,7,8'!$A:$D,4,FALSE)),0,VLOOKUP('Skin-HRS local'!U252,'O03, tab 2,3,5,7,8'!$A:$D,4,FALSE)))</f>
        <v>0</v>
      </c>
      <c r="AC252">
        <f>IF($E252="gas","",IF(ISERROR(VLOOKUP('Skin-HRS local'!V252,'O03, tab 2,3,5,7,8'!$A:$D,4,FALSE)),0,VLOOKUP('Skin-HRS local'!V252,'O03, tab 2,3,5,7,8'!$A:$D,4,FALSE)))</f>
        <v>0</v>
      </c>
      <c r="AD252" s="52">
        <f t="shared" si="43"/>
        <v>0</v>
      </c>
      <c r="AE252" t="str">
        <f>IF(OR(AD252=0,E252="gas"),"",INDEX('O03'!$B$16:$G$22,'Skin-HRS systemic'!S252,'Skin-HRS systemic'!AD252))</f>
        <v/>
      </c>
      <c r="AF252">
        <f>IF(E252="gas","",'Inhalation-E,WE,HS'!Q252)</f>
        <v>1</v>
      </c>
      <c r="AG252">
        <f>IF(OR(E252="gas",AD252=0),0,(1/('INPUT-Settings'!$E$4^4*'INPUT-Settings'!$E$5^3)^(1/9))^(10-AE252))</f>
        <v>0</v>
      </c>
      <c r="AH252" s="52">
        <f t="shared" si="35"/>
        <v>0</v>
      </c>
    </row>
    <row r="253" spans="1:34" x14ac:dyDescent="0.3">
      <c r="A253">
        <f>'Skin-HRS local'!A253</f>
        <v>0</v>
      </c>
      <c r="B253">
        <f>'Skin-HRS local'!B253</f>
        <v>0</v>
      </c>
      <c r="C253">
        <f>'Skin-HRS local'!C253</f>
        <v>0</v>
      </c>
      <c r="D253">
        <f>'Skin-HRS local'!D253</f>
        <v>0</v>
      </c>
      <c r="E253">
        <f>VLOOKUP(D253,Substances!A:B,2,FALSE)</f>
        <v>0</v>
      </c>
      <c r="F253" t="e">
        <f>'Skin-MT body'!CS253</f>
        <v>#N/A</v>
      </c>
      <c r="G253" t="str">
        <f>IF(E253="gas","",'Skin-HRS local'!G253)</f>
        <v>Immersion</v>
      </c>
      <c r="H253" t="str">
        <f>IF(E253="liquid",VLOOKUP(G253,'G03, tab A1'!$B$14:$D$19,2,FALSE),IF(E253="solid",VLOOKUP(G253,'G03, tab A1'!$B$5:$D$10,2,FALSE),""))</f>
        <v/>
      </c>
      <c r="I253" s="52" t="e">
        <f t="shared" si="36"/>
        <v>#N/A</v>
      </c>
      <c r="J253" t="str">
        <f>IF(OR(E253="solid",E253="liquid"),I253*'Skin-HRS local'!K253,"")</f>
        <v/>
      </c>
      <c r="K253" t="e">
        <f>IF(OR(E253="solid",E253="gas",VLOOKUP('Skin-HRS systemic'!D253,'INPUT-Substances'!A:T,18,FALSE)="yes",VLOOKUP('Skin-HRS systemic'!D253,'INPUT-Substances'!A:T,19,FALSE)&gt;500,VLOOKUP('Skin-HRS systemic'!D253,'INPUT-Substances'!A:T,20,FALSE)&gt;5,VLOOKUP('Skin-HRS systemic'!D253,'INPUT-Substances'!A:T,20,FALSE)&lt;(-1)),0.1,1)</f>
        <v>#N/A</v>
      </c>
      <c r="L253" t="e">
        <f t="shared" si="37"/>
        <v>#VALUE!</v>
      </c>
      <c r="M253">
        <f>IF(E253="gas","",'Skin-HRS local'!AJ253)</f>
        <v>0</v>
      </c>
      <c r="N253">
        <f t="shared" si="38"/>
        <v>0.1</v>
      </c>
      <c r="O253" t="e">
        <f t="shared" si="39"/>
        <v>#VALUE!</v>
      </c>
      <c r="P253" s="52" t="e">
        <f t="shared" si="40"/>
        <v>#VALUE!</v>
      </c>
      <c r="Q253">
        <f>IF(E253="gas","",VLOOKUP('Skin-HRS local'!AQ253,'O03, tab 2,3,5,7,8'!$G$18:$I$21,3,FALSE))</f>
        <v>10</v>
      </c>
      <c r="R253" s="52" t="e">
        <f t="shared" si="41"/>
        <v>#VALUE!</v>
      </c>
      <c r="S253" s="52" t="e">
        <f t="shared" si="42"/>
        <v>#VALUE!</v>
      </c>
      <c r="T253">
        <f>IF($E253="gas","",IF(ISERROR(VLOOKUP('Skin-HRS local'!M253,'O03, tab 2,3,5,7,8'!$A:$D,4,FALSE)),0,VLOOKUP('Skin-HRS local'!M253,'O03, tab 2,3,5,7,8'!$A:$D,4,FALSE)))</f>
        <v>0</v>
      </c>
      <c r="U253">
        <f>IF($E253="gas","",IF(ISERROR(VLOOKUP('Skin-HRS local'!N253,'O03, tab 2,3,5,7,8'!$A:$D,4,FALSE)),0,VLOOKUP('Skin-HRS local'!N253,'O03, tab 2,3,5,7,8'!$A:$D,4,FALSE)))</f>
        <v>0</v>
      </c>
      <c r="V253">
        <f>IF($E253="gas","",IF(ISERROR(VLOOKUP('Skin-HRS local'!O253,'O03, tab 2,3,5,7,8'!$A:$D,4,FALSE)),0,VLOOKUP('Skin-HRS local'!O253,'O03, tab 2,3,5,7,8'!$A:$D,4,FALSE)))</f>
        <v>0</v>
      </c>
      <c r="W253">
        <f>IF($E253="gas","",IF(ISERROR(VLOOKUP('Skin-HRS local'!P253,'O03, tab 2,3,5,7,8'!$A:$D,4,FALSE)),0,VLOOKUP('Skin-HRS local'!P253,'O03, tab 2,3,5,7,8'!$A:$D,4,FALSE)))</f>
        <v>0</v>
      </c>
      <c r="X253">
        <f>IF($E253="gas","",IF(ISERROR(VLOOKUP('Skin-HRS local'!Q253,'O03, tab 2,3,5,7,8'!$A:$D,4,FALSE)),0,VLOOKUP('Skin-HRS local'!Q253,'O03, tab 2,3,5,7,8'!$A:$D,4,FALSE)))</f>
        <v>0</v>
      </c>
      <c r="Y253">
        <f>IF($E253="gas","",IF(ISERROR(VLOOKUP('Skin-HRS local'!R253,'O03, tab 2,3,5,7,8'!$A:$D,4,FALSE)),0,VLOOKUP('Skin-HRS local'!R253,'O03, tab 2,3,5,7,8'!$A:$D,4,FALSE)))</f>
        <v>0</v>
      </c>
      <c r="Z253">
        <f>IF($E253="gas","",IF(ISERROR(VLOOKUP('Skin-HRS local'!S253,'O03, tab 2,3,5,7,8'!$A:$D,4,FALSE)),0,VLOOKUP('Skin-HRS local'!S253,'O03, tab 2,3,5,7,8'!$A:$D,4,FALSE)))</f>
        <v>0</v>
      </c>
      <c r="AA253">
        <f>IF($E253="gas","",IF(ISERROR(VLOOKUP('Skin-HRS local'!T253,'O03, tab 2,3,5,7,8'!$A:$D,4,FALSE)),0,VLOOKUP('Skin-HRS local'!T253,'O03, tab 2,3,5,7,8'!$A:$D,4,FALSE)))</f>
        <v>0</v>
      </c>
      <c r="AB253">
        <f>IF($E253="gas","",IF(ISERROR(VLOOKUP('Skin-HRS local'!U253,'O03, tab 2,3,5,7,8'!$A:$D,4,FALSE)),0,VLOOKUP('Skin-HRS local'!U253,'O03, tab 2,3,5,7,8'!$A:$D,4,FALSE)))</f>
        <v>0</v>
      </c>
      <c r="AC253">
        <f>IF($E253="gas","",IF(ISERROR(VLOOKUP('Skin-HRS local'!V253,'O03, tab 2,3,5,7,8'!$A:$D,4,FALSE)),0,VLOOKUP('Skin-HRS local'!V253,'O03, tab 2,3,5,7,8'!$A:$D,4,FALSE)))</f>
        <v>0</v>
      </c>
      <c r="AD253" s="52">
        <f t="shared" si="43"/>
        <v>0</v>
      </c>
      <c r="AE253" t="str">
        <f>IF(OR(AD253=0,E253="gas"),"",INDEX('O03'!$B$16:$G$22,'Skin-HRS systemic'!S253,'Skin-HRS systemic'!AD253))</f>
        <v/>
      </c>
      <c r="AF253">
        <f>IF(E253="gas","",'Inhalation-E,WE,HS'!Q253)</f>
        <v>1</v>
      </c>
      <c r="AG253">
        <f>IF(OR(E253="gas",AD253=0),0,(1/('INPUT-Settings'!$E$4^4*'INPUT-Settings'!$E$5^3)^(1/9))^(10-AE253))</f>
        <v>0</v>
      </c>
      <c r="AH253" s="52">
        <f t="shared" si="35"/>
        <v>0</v>
      </c>
    </row>
    <row r="254" spans="1:34" x14ac:dyDescent="0.3">
      <c r="A254">
        <f>'Skin-HRS local'!A254</f>
        <v>0</v>
      </c>
      <c r="B254">
        <f>'Skin-HRS local'!B254</f>
        <v>0</v>
      </c>
      <c r="C254">
        <f>'Skin-HRS local'!C254</f>
        <v>0</v>
      </c>
      <c r="D254">
        <f>'Skin-HRS local'!D254</f>
        <v>0</v>
      </c>
      <c r="E254">
        <f>VLOOKUP(D254,Substances!A:B,2,FALSE)</f>
        <v>0</v>
      </c>
      <c r="F254" t="e">
        <f>'Skin-MT body'!CS254</f>
        <v>#N/A</v>
      </c>
      <c r="G254" t="str">
        <f>IF(E254="gas","",'Skin-HRS local'!G254)</f>
        <v>Immersion</v>
      </c>
      <c r="H254" t="str">
        <f>IF(E254="liquid",VLOOKUP(G254,'G03, tab A1'!$B$14:$D$19,2,FALSE),IF(E254="solid",VLOOKUP(G254,'G03, tab A1'!$B$5:$D$10,2,FALSE),""))</f>
        <v/>
      </c>
      <c r="I254" s="52" t="e">
        <f t="shared" si="36"/>
        <v>#N/A</v>
      </c>
      <c r="J254" t="str">
        <f>IF(OR(E254="solid",E254="liquid"),I254*'Skin-HRS local'!K254,"")</f>
        <v/>
      </c>
      <c r="K254" t="e">
        <f>IF(OR(E254="solid",E254="gas",VLOOKUP('Skin-HRS systemic'!D254,'INPUT-Substances'!A:T,18,FALSE)="yes",VLOOKUP('Skin-HRS systemic'!D254,'INPUT-Substances'!A:T,19,FALSE)&gt;500,VLOOKUP('Skin-HRS systemic'!D254,'INPUT-Substances'!A:T,20,FALSE)&gt;5,VLOOKUP('Skin-HRS systemic'!D254,'INPUT-Substances'!A:T,20,FALSE)&lt;(-1)),0.1,1)</f>
        <v>#N/A</v>
      </c>
      <c r="L254" t="e">
        <f t="shared" si="37"/>
        <v>#VALUE!</v>
      </c>
      <c r="M254">
        <f>IF(E254="gas","",'Skin-HRS local'!AJ254)</f>
        <v>0</v>
      </c>
      <c r="N254">
        <f t="shared" si="38"/>
        <v>0.1</v>
      </c>
      <c r="O254" t="e">
        <f t="shared" si="39"/>
        <v>#VALUE!</v>
      </c>
      <c r="P254" s="52" t="e">
        <f t="shared" si="40"/>
        <v>#VALUE!</v>
      </c>
      <c r="Q254">
        <f>IF(E254="gas","",VLOOKUP('Skin-HRS local'!AQ254,'O03, tab 2,3,5,7,8'!$G$18:$I$21,3,FALSE))</f>
        <v>10</v>
      </c>
      <c r="R254" s="52" t="e">
        <f t="shared" si="41"/>
        <v>#VALUE!</v>
      </c>
      <c r="S254" s="52" t="e">
        <f t="shared" si="42"/>
        <v>#VALUE!</v>
      </c>
      <c r="T254">
        <f>IF($E254="gas","",IF(ISERROR(VLOOKUP('Skin-HRS local'!M254,'O03, tab 2,3,5,7,8'!$A:$D,4,FALSE)),0,VLOOKUP('Skin-HRS local'!M254,'O03, tab 2,3,5,7,8'!$A:$D,4,FALSE)))</f>
        <v>0</v>
      </c>
      <c r="U254">
        <f>IF($E254="gas","",IF(ISERROR(VLOOKUP('Skin-HRS local'!N254,'O03, tab 2,3,5,7,8'!$A:$D,4,FALSE)),0,VLOOKUP('Skin-HRS local'!N254,'O03, tab 2,3,5,7,8'!$A:$D,4,FALSE)))</f>
        <v>0</v>
      </c>
      <c r="V254">
        <f>IF($E254="gas","",IF(ISERROR(VLOOKUP('Skin-HRS local'!O254,'O03, tab 2,3,5,7,8'!$A:$D,4,FALSE)),0,VLOOKUP('Skin-HRS local'!O254,'O03, tab 2,3,5,7,8'!$A:$D,4,FALSE)))</f>
        <v>0</v>
      </c>
      <c r="W254">
        <f>IF($E254="gas","",IF(ISERROR(VLOOKUP('Skin-HRS local'!P254,'O03, tab 2,3,5,7,8'!$A:$D,4,FALSE)),0,VLOOKUP('Skin-HRS local'!P254,'O03, tab 2,3,5,7,8'!$A:$D,4,FALSE)))</f>
        <v>0</v>
      </c>
      <c r="X254">
        <f>IF($E254="gas","",IF(ISERROR(VLOOKUP('Skin-HRS local'!Q254,'O03, tab 2,3,5,7,8'!$A:$D,4,FALSE)),0,VLOOKUP('Skin-HRS local'!Q254,'O03, tab 2,3,5,7,8'!$A:$D,4,FALSE)))</f>
        <v>0</v>
      </c>
      <c r="Y254">
        <f>IF($E254="gas","",IF(ISERROR(VLOOKUP('Skin-HRS local'!R254,'O03, tab 2,3,5,7,8'!$A:$D,4,FALSE)),0,VLOOKUP('Skin-HRS local'!R254,'O03, tab 2,3,5,7,8'!$A:$D,4,FALSE)))</f>
        <v>0</v>
      </c>
      <c r="Z254">
        <f>IF($E254="gas","",IF(ISERROR(VLOOKUP('Skin-HRS local'!S254,'O03, tab 2,3,5,7,8'!$A:$D,4,FALSE)),0,VLOOKUP('Skin-HRS local'!S254,'O03, tab 2,3,5,7,8'!$A:$D,4,FALSE)))</f>
        <v>0</v>
      </c>
      <c r="AA254">
        <f>IF($E254="gas","",IF(ISERROR(VLOOKUP('Skin-HRS local'!T254,'O03, tab 2,3,5,7,8'!$A:$D,4,FALSE)),0,VLOOKUP('Skin-HRS local'!T254,'O03, tab 2,3,5,7,8'!$A:$D,4,FALSE)))</f>
        <v>0</v>
      </c>
      <c r="AB254">
        <f>IF($E254="gas","",IF(ISERROR(VLOOKUP('Skin-HRS local'!U254,'O03, tab 2,3,5,7,8'!$A:$D,4,FALSE)),0,VLOOKUP('Skin-HRS local'!U254,'O03, tab 2,3,5,7,8'!$A:$D,4,FALSE)))</f>
        <v>0</v>
      </c>
      <c r="AC254">
        <f>IF($E254="gas","",IF(ISERROR(VLOOKUP('Skin-HRS local'!V254,'O03, tab 2,3,5,7,8'!$A:$D,4,FALSE)),0,VLOOKUP('Skin-HRS local'!V254,'O03, tab 2,3,5,7,8'!$A:$D,4,FALSE)))</f>
        <v>0</v>
      </c>
      <c r="AD254" s="52">
        <f t="shared" si="43"/>
        <v>0</v>
      </c>
      <c r="AE254" t="str">
        <f>IF(OR(AD254=0,E254="gas"),"",INDEX('O03'!$B$16:$G$22,'Skin-HRS systemic'!S254,'Skin-HRS systemic'!AD254))</f>
        <v/>
      </c>
      <c r="AF254">
        <f>IF(E254="gas","",'Inhalation-E,WE,HS'!Q254)</f>
        <v>1</v>
      </c>
      <c r="AG254">
        <f>IF(OR(E254="gas",AD254=0),0,(1/('INPUT-Settings'!$E$4^4*'INPUT-Settings'!$E$5^3)^(1/9))^(10-AE254))</f>
        <v>0</v>
      </c>
      <c r="AH254" s="52">
        <f t="shared" si="35"/>
        <v>0</v>
      </c>
    </row>
    <row r="255" spans="1:34" x14ac:dyDescent="0.3">
      <c r="A255">
        <f>'Skin-HRS local'!A255</f>
        <v>0</v>
      </c>
      <c r="B255">
        <f>'Skin-HRS local'!B255</f>
        <v>0</v>
      </c>
      <c r="C255">
        <f>'Skin-HRS local'!C255</f>
        <v>0</v>
      </c>
      <c r="D255">
        <f>'Skin-HRS local'!D255</f>
        <v>0</v>
      </c>
      <c r="E255">
        <f>VLOOKUP(D255,Substances!A:B,2,FALSE)</f>
        <v>0</v>
      </c>
      <c r="F255" t="e">
        <f>'Skin-MT body'!CS255</f>
        <v>#N/A</v>
      </c>
      <c r="G255" t="str">
        <f>IF(E255="gas","",'Skin-HRS local'!G255)</f>
        <v>Immersion</v>
      </c>
      <c r="H255" t="str">
        <f>IF(E255="liquid",VLOOKUP(G255,'G03, tab A1'!$B$14:$D$19,2,FALSE),IF(E255="solid",VLOOKUP(G255,'G03, tab A1'!$B$5:$D$10,2,FALSE),""))</f>
        <v/>
      </c>
      <c r="I255" s="52" t="e">
        <f t="shared" si="36"/>
        <v>#N/A</v>
      </c>
      <c r="J255" t="str">
        <f>IF(OR(E255="solid",E255="liquid"),I255*'Skin-HRS local'!K255,"")</f>
        <v/>
      </c>
      <c r="K255" t="e">
        <f>IF(OR(E255="solid",E255="gas",VLOOKUP('Skin-HRS systemic'!D255,'INPUT-Substances'!A:T,18,FALSE)="yes",VLOOKUP('Skin-HRS systemic'!D255,'INPUT-Substances'!A:T,19,FALSE)&gt;500,VLOOKUP('Skin-HRS systemic'!D255,'INPUT-Substances'!A:T,20,FALSE)&gt;5,VLOOKUP('Skin-HRS systemic'!D255,'INPUT-Substances'!A:T,20,FALSE)&lt;(-1)),0.1,1)</f>
        <v>#N/A</v>
      </c>
      <c r="L255" t="e">
        <f t="shared" si="37"/>
        <v>#VALUE!</v>
      </c>
      <c r="M255">
        <f>IF(E255="gas","",'Skin-HRS local'!AJ255)</f>
        <v>0</v>
      </c>
      <c r="N255">
        <f t="shared" si="38"/>
        <v>0.1</v>
      </c>
      <c r="O255" t="e">
        <f t="shared" si="39"/>
        <v>#VALUE!</v>
      </c>
      <c r="P255" s="52" t="e">
        <f t="shared" si="40"/>
        <v>#VALUE!</v>
      </c>
      <c r="Q255">
        <f>IF(E255="gas","",VLOOKUP('Skin-HRS local'!AQ255,'O03, tab 2,3,5,7,8'!$G$18:$I$21,3,FALSE))</f>
        <v>10</v>
      </c>
      <c r="R255" s="52" t="e">
        <f t="shared" si="41"/>
        <v>#VALUE!</v>
      </c>
      <c r="S255" s="52" t="e">
        <f t="shared" si="42"/>
        <v>#VALUE!</v>
      </c>
      <c r="T255">
        <f>IF($E255="gas","",IF(ISERROR(VLOOKUP('Skin-HRS local'!M255,'O03, tab 2,3,5,7,8'!$A:$D,4,FALSE)),0,VLOOKUP('Skin-HRS local'!M255,'O03, tab 2,3,5,7,8'!$A:$D,4,FALSE)))</f>
        <v>0</v>
      </c>
      <c r="U255">
        <f>IF($E255="gas","",IF(ISERROR(VLOOKUP('Skin-HRS local'!N255,'O03, tab 2,3,5,7,8'!$A:$D,4,FALSE)),0,VLOOKUP('Skin-HRS local'!N255,'O03, tab 2,3,5,7,8'!$A:$D,4,FALSE)))</f>
        <v>0</v>
      </c>
      <c r="V255">
        <f>IF($E255="gas","",IF(ISERROR(VLOOKUP('Skin-HRS local'!O255,'O03, tab 2,3,5,7,8'!$A:$D,4,FALSE)),0,VLOOKUP('Skin-HRS local'!O255,'O03, tab 2,3,5,7,8'!$A:$D,4,FALSE)))</f>
        <v>0</v>
      </c>
      <c r="W255">
        <f>IF($E255="gas","",IF(ISERROR(VLOOKUP('Skin-HRS local'!P255,'O03, tab 2,3,5,7,8'!$A:$D,4,FALSE)),0,VLOOKUP('Skin-HRS local'!P255,'O03, tab 2,3,5,7,8'!$A:$D,4,FALSE)))</f>
        <v>0</v>
      </c>
      <c r="X255">
        <f>IF($E255="gas","",IF(ISERROR(VLOOKUP('Skin-HRS local'!Q255,'O03, tab 2,3,5,7,8'!$A:$D,4,FALSE)),0,VLOOKUP('Skin-HRS local'!Q255,'O03, tab 2,3,5,7,8'!$A:$D,4,FALSE)))</f>
        <v>0</v>
      </c>
      <c r="Y255">
        <f>IF($E255="gas","",IF(ISERROR(VLOOKUP('Skin-HRS local'!R255,'O03, tab 2,3,5,7,8'!$A:$D,4,FALSE)),0,VLOOKUP('Skin-HRS local'!R255,'O03, tab 2,3,5,7,8'!$A:$D,4,FALSE)))</f>
        <v>0</v>
      </c>
      <c r="Z255">
        <f>IF($E255="gas","",IF(ISERROR(VLOOKUP('Skin-HRS local'!S255,'O03, tab 2,3,5,7,8'!$A:$D,4,FALSE)),0,VLOOKUP('Skin-HRS local'!S255,'O03, tab 2,3,5,7,8'!$A:$D,4,FALSE)))</f>
        <v>0</v>
      </c>
      <c r="AA255">
        <f>IF($E255="gas","",IF(ISERROR(VLOOKUP('Skin-HRS local'!T255,'O03, tab 2,3,5,7,8'!$A:$D,4,FALSE)),0,VLOOKUP('Skin-HRS local'!T255,'O03, tab 2,3,5,7,8'!$A:$D,4,FALSE)))</f>
        <v>0</v>
      </c>
      <c r="AB255">
        <f>IF($E255="gas","",IF(ISERROR(VLOOKUP('Skin-HRS local'!U255,'O03, tab 2,3,5,7,8'!$A:$D,4,FALSE)),0,VLOOKUP('Skin-HRS local'!U255,'O03, tab 2,3,5,7,8'!$A:$D,4,FALSE)))</f>
        <v>0</v>
      </c>
      <c r="AC255">
        <f>IF($E255="gas","",IF(ISERROR(VLOOKUP('Skin-HRS local'!V255,'O03, tab 2,3,5,7,8'!$A:$D,4,FALSE)),0,VLOOKUP('Skin-HRS local'!V255,'O03, tab 2,3,5,7,8'!$A:$D,4,FALSE)))</f>
        <v>0</v>
      </c>
      <c r="AD255" s="52">
        <f t="shared" si="43"/>
        <v>0</v>
      </c>
      <c r="AE255" t="str">
        <f>IF(OR(AD255=0,E255="gas"),"",INDEX('O03'!$B$16:$G$22,'Skin-HRS systemic'!S255,'Skin-HRS systemic'!AD255))</f>
        <v/>
      </c>
      <c r="AF255">
        <f>IF(E255="gas","",'Inhalation-E,WE,HS'!Q255)</f>
        <v>1</v>
      </c>
      <c r="AG255">
        <f>IF(OR(E255="gas",AD255=0),0,(1/('INPUT-Settings'!$E$4^4*'INPUT-Settings'!$E$5^3)^(1/9))^(10-AE255))</f>
        <v>0</v>
      </c>
      <c r="AH255" s="52">
        <f t="shared" si="35"/>
        <v>0</v>
      </c>
    </row>
    <row r="256" spans="1:34" x14ac:dyDescent="0.3">
      <c r="A256">
        <f>'Skin-HRS local'!A256</f>
        <v>0</v>
      </c>
      <c r="B256">
        <f>'Skin-HRS local'!B256</f>
        <v>0</v>
      </c>
      <c r="C256">
        <f>'Skin-HRS local'!C256</f>
        <v>0</v>
      </c>
      <c r="D256">
        <f>'Skin-HRS local'!D256</f>
        <v>0</v>
      </c>
      <c r="E256">
        <f>VLOOKUP(D256,Substances!A:B,2,FALSE)</f>
        <v>0</v>
      </c>
      <c r="F256" t="e">
        <f>'Skin-MT body'!CS256</f>
        <v>#N/A</v>
      </c>
      <c r="G256" t="str">
        <f>IF(E256="gas","",'Skin-HRS local'!G256)</f>
        <v>Immersion</v>
      </c>
      <c r="H256" t="str">
        <f>IF(E256="liquid",VLOOKUP(G256,'G03, tab A1'!$B$14:$D$19,2,FALSE),IF(E256="solid",VLOOKUP(G256,'G03, tab A1'!$B$5:$D$10,2,FALSE),""))</f>
        <v/>
      </c>
      <c r="I256" s="52" t="e">
        <f t="shared" si="36"/>
        <v>#N/A</v>
      </c>
      <c r="J256" t="str">
        <f>IF(OR(E256="solid",E256="liquid"),I256*'Skin-HRS local'!K256,"")</f>
        <v/>
      </c>
      <c r="K256" t="e">
        <f>IF(OR(E256="solid",E256="gas",VLOOKUP('Skin-HRS systemic'!D256,'INPUT-Substances'!A:T,18,FALSE)="yes",VLOOKUP('Skin-HRS systemic'!D256,'INPUT-Substances'!A:T,19,FALSE)&gt;500,VLOOKUP('Skin-HRS systemic'!D256,'INPUT-Substances'!A:T,20,FALSE)&gt;5,VLOOKUP('Skin-HRS systemic'!D256,'INPUT-Substances'!A:T,20,FALSE)&lt;(-1)),0.1,1)</f>
        <v>#N/A</v>
      </c>
      <c r="L256" t="e">
        <f t="shared" si="37"/>
        <v>#VALUE!</v>
      </c>
      <c r="M256">
        <f>IF(E256="gas","",'Skin-HRS local'!AJ256)</f>
        <v>0</v>
      </c>
      <c r="N256">
        <f t="shared" si="38"/>
        <v>0.1</v>
      </c>
      <c r="O256" t="e">
        <f t="shared" si="39"/>
        <v>#VALUE!</v>
      </c>
      <c r="P256" s="52" t="e">
        <f t="shared" si="40"/>
        <v>#VALUE!</v>
      </c>
      <c r="Q256">
        <f>IF(E256="gas","",VLOOKUP('Skin-HRS local'!AQ256,'O03, tab 2,3,5,7,8'!$G$18:$I$21,3,FALSE))</f>
        <v>10</v>
      </c>
      <c r="R256" s="52" t="e">
        <f t="shared" si="41"/>
        <v>#VALUE!</v>
      </c>
      <c r="S256" s="52" t="e">
        <f t="shared" si="42"/>
        <v>#VALUE!</v>
      </c>
      <c r="T256">
        <f>IF($E256="gas","",IF(ISERROR(VLOOKUP('Skin-HRS local'!M256,'O03, tab 2,3,5,7,8'!$A:$D,4,FALSE)),0,VLOOKUP('Skin-HRS local'!M256,'O03, tab 2,3,5,7,8'!$A:$D,4,FALSE)))</f>
        <v>0</v>
      </c>
      <c r="U256">
        <f>IF($E256="gas","",IF(ISERROR(VLOOKUP('Skin-HRS local'!N256,'O03, tab 2,3,5,7,8'!$A:$D,4,FALSE)),0,VLOOKUP('Skin-HRS local'!N256,'O03, tab 2,3,5,7,8'!$A:$D,4,FALSE)))</f>
        <v>0</v>
      </c>
      <c r="V256">
        <f>IF($E256="gas","",IF(ISERROR(VLOOKUP('Skin-HRS local'!O256,'O03, tab 2,3,5,7,8'!$A:$D,4,FALSE)),0,VLOOKUP('Skin-HRS local'!O256,'O03, tab 2,3,5,7,8'!$A:$D,4,FALSE)))</f>
        <v>0</v>
      </c>
      <c r="W256">
        <f>IF($E256="gas","",IF(ISERROR(VLOOKUP('Skin-HRS local'!P256,'O03, tab 2,3,5,7,8'!$A:$D,4,FALSE)),0,VLOOKUP('Skin-HRS local'!P256,'O03, tab 2,3,5,7,8'!$A:$D,4,FALSE)))</f>
        <v>0</v>
      </c>
      <c r="X256">
        <f>IF($E256="gas","",IF(ISERROR(VLOOKUP('Skin-HRS local'!Q256,'O03, tab 2,3,5,7,8'!$A:$D,4,FALSE)),0,VLOOKUP('Skin-HRS local'!Q256,'O03, tab 2,3,5,7,8'!$A:$D,4,FALSE)))</f>
        <v>0</v>
      </c>
      <c r="Y256">
        <f>IF($E256="gas","",IF(ISERROR(VLOOKUP('Skin-HRS local'!R256,'O03, tab 2,3,5,7,8'!$A:$D,4,FALSE)),0,VLOOKUP('Skin-HRS local'!R256,'O03, tab 2,3,5,7,8'!$A:$D,4,FALSE)))</f>
        <v>0</v>
      </c>
      <c r="Z256">
        <f>IF($E256="gas","",IF(ISERROR(VLOOKUP('Skin-HRS local'!S256,'O03, tab 2,3,5,7,8'!$A:$D,4,FALSE)),0,VLOOKUP('Skin-HRS local'!S256,'O03, tab 2,3,5,7,8'!$A:$D,4,FALSE)))</f>
        <v>0</v>
      </c>
      <c r="AA256">
        <f>IF($E256="gas","",IF(ISERROR(VLOOKUP('Skin-HRS local'!T256,'O03, tab 2,3,5,7,8'!$A:$D,4,FALSE)),0,VLOOKUP('Skin-HRS local'!T256,'O03, tab 2,3,5,7,8'!$A:$D,4,FALSE)))</f>
        <v>0</v>
      </c>
      <c r="AB256">
        <f>IF($E256="gas","",IF(ISERROR(VLOOKUP('Skin-HRS local'!U256,'O03, tab 2,3,5,7,8'!$A:$D,4,FALSE)),0,VLOOKUP('Skin-HRS local'!U256,'O03, tab 2,3,5,7,8'!$A:$D,4,FALSE)))</f>
        <v>0</v>
      </c>
      <c r="AC256">
        <f>IF($E256="gas","",IF(ISERROR(VLOOKUP('Skin-HRS local'!V256,'O03, tab 2,3,5,7,8'!$A:$D,4,FALSE)),0,VLOOKUP('Skin-HRS local'!V256,'O03, tab 2,3,5,7,8'!$A:$D,4,FALSE)))</f>
        <v>0</v>
      </c>
      <c r="AD256" s="52">
        <f t="shared" si="43"/>
        <v>0</v>
      </c>
      <c r="AE256" t="str">
        <f>IF(OR(AD256=0,E256="gas"),"",INDEX('O03'!$B$16:$G$22,'Skin-HRS systemic'!S256,'Skin-HRS systemic'!AD256))</f>
        <v/>
      </c>
      <c r="AF256">
        <f>IF(E256="gas","",'Inhalation-E,WE,HS'!Q256)</f>
        <v>1</v>
      </c>
      <c r="AG256">
        <f>IF(OR(E256="gas",AD256=0),0,(1/('INPUT-Settings'!$E$4^4*'INPUT-Settings'!$E$5^3)^(1/9))^(10-AE256))</f>
        <v>0</v>
      </c>
      <c r="AH256" s="52">
        <f t="shared" si="35"/>
        <v>0</v>
      </c>
    </row>
    <row r="257" spans="1:34" x14ac:dyDescent="0.3">
      <c r="A257">
        <f>'Skin-HRS local'!A257</f>
        <v>0</v>
      </c>
      <c r="B257">
        <f>'Skin-HRS local'!B257</f>
        <v>0</v>
      </c>
      <c r="C257">
        <f>'Skin-HRS local'!C257</f>
        <v>0</v>
      </c>
      <c r="D257">
        <f>'Skin-HRS local'!D257</f>
        <v>0</v>
      </c>
      <c r="E257">
        <f>VLOOKUP(D257,Substances!A:B,2,FALSE)</f>
        <v>0</v>
      </c>
      <c r="F257" t="e">
        <f>'Skin-MT body'!CS257</f>
        <v>#N/A</v>
      </c>
      <c r="G257" t="str">
        <f>IF(E257="gas","",'Skin-HRS local'!G257)</f>
        <v>Immersion</v>
      </c>
      <c r="H257" t="str">
        <f>IF(E257="liquid",VLOOKUP(G257,'G03, tab A1'!$B$14:$D$19,2,FALSE),IF(E257="solid",VLOOKUP(G257,'G03, tab A1'!$B$5:$D$10,2,FALSE),""))</f>
        <v/>
      </c>
      <c r="I257" s="52" t="e">
        <f t="shared" si="36"/>
        <v>#N/A</v>
      </c>
      <c r="J257" t="str">
        <f>IF(OR(E257="solid",E257="liquid"),I257*'Skin-HRS local'!K257,"")</f>
        <v/>
      </c>
      <c r="K257" t="e">
        <f>IF(OR(E257="solid",E257="gas",VLOOKUP('Skin-HRS systemic'!D257,'INPUT-Substances'!A:T,18,FALSE)="yes",VLOOKUP('Skin-HRS systemic'!D257,'INPUT-Substances'!A:T,19,FALSE)&gt;500,VLOOKUP('Skin-HRS systemic'!D257,'INPUT-Substances'!A:T,20,FALSE)&gt;5,VLOOKUP('Skin-HRS systemic'!D257,'INPUT-Substances'!A:T,20,FALSE)&lt;(-1)),0.1,1)</f>
        <v>#N/A</v>
      </c>
      <c r="L257" t="e">
        <f t="shared" si="37"/>
        <v>#VALUE!</v>
      </c>
      <c r="M257">
        <f>IF(E257="gas","",'Skin-HRS local'!AJ257)</f>
        <v>0</v>
      </c>
      <c r="N257">
        <f t="shared" si="38"/>
        <v>0.1</v>
      </c>
      <c r="O257" t="e">
        <f t="shared" si="39"/>
        <v>#VALUE!</v>
      </c>
      <c r="P257" s="52" t="e">
        <f t="shared" si="40"/>
        <v>#VALUE!</v>
      </c>
      <c r="Q257">
        <f>IF(E257="gas","",VLOOKUP('Skin-HRS local'!AQ257,'O03, tab 2,3,5,7,8'!$G$18:$I$21,3,FALSE))</f>
        <v>10</v>
      </c>
      <c r="R257" s="52" t="e">
        <f t="shared" si="41"/>
        <v>#VALUE!</v>
      </c>
      <c r="S257" s="52" t="e">
        <f t="shared" si="42"/>
        <v>#VALUE!</v>
      </c>
      <c r="T257">
        <f>IF($E257="gas","",IF(ISERROR(VLOOKUP('Skin-HRS local'!M257,'O03, tab 2,3,5,7,8'!$A:$D,4,FALSE)),0,VLOOKUP('Skin-HRS local'!M257,'O03, tab 2,3,5,7,8'!$A:$D,4,FALSE)))</f>
        <v>0</v>
      </c>
      <c r="U257">
        <f>IF($E257="gas","",IF(ISERROR(VLOOKUP('Skin-HRS local'!N257,'O03, tab 2,3,5,7,8'!$A:$D,4,FALSE)),0,VLOOKUP('Skin-HRS local'!N257,'O03, tab 2,3,5,7,8'!$A:$D,4,FALSE)))</f>
        <v>0</v>
      </c>
      <c r="V257">
        <f>IF($E257="gas","",IF(ISERROR(VLOOKUP('Skin-HRS local'!O257,'O03, tab 2,3,5,7,8'!$A:$D,4,FALSE)),0,VLOOKUP('Skin-HRS local'!O257,'O03, tab 2,3,5,7,8'!$A:$D,4,FALSE)))</f>
        <v>0</v>
      </c>
      <c r="W257">
        <f>IF($E257="gas","",IF(ISERROR(VLOOKUP('Skin-HRS local'!P257,'O03, tab 2,3,5,7,8'!$A:$D,4,FALSE)),0,VLOOKUP('Skin-HRS local'!P257,'O03, tab 2,3,5,7,8'!$A:$D,4,FALSE)))</f>
        <v>0</v>
      </c>
      <c r="X257">
        <f>IF($E257="gas","",IF(ISERROR(VLOOKUP('Skin-HRS local'!Q257,'O03, tab 2,3,5,7,8'!$A:$D,4,FALSE)),0,VLOOKUP('Skin-HRS local'!Q257,'O03, tab 2,3,5,7,8'!$A:$D,4,FALSE)))</f>
        <v>0</v>
      </c>
      <c r="Y257">
        <f>IF($E257="gas","",IF(ISERROR(VLOOKUP('Skin-HRS local'!R257,'O03, tab 2,3,5,7,8'!$A:$D,4,FALSE)),0,VLOOKUP('Skin-HRS local'!R257,'O03, tab 2,3,5,7,8'!$A:$D,4,FALSE)))</f>
        <v>0</v>
      </c>
      <c r="Z257">
        <f>IF($E257="gas","",IF(ISERROR(VLOOKUP('Skin-HRS local'!S257,'O03, tab 2,3,5,7,8'!$A:$D,4,FALSE)),0,VLOOKUP('Skin-HRS local'!S257,'O03, tab 2,3,5,7,8'!$A:$D,4,FALSE)))</f>
        <v>0</v>
      </c>
      <c r="AA257">
        <f>IF($E257="gas","",IF(ISERROR(VLOOKUP('Skin-HRS local'!T257,'O03, tab 2,3,5,7,8'!$A:$D,4,FALSE)),0,VLOOKUP('Skin-HRS local'!T257,'O03, tab 2,3,5,7,8'!$A:$D,4,FALSE)))</f>
        <v>0</v>
      </c>
      <c r="AB257">
        <f>IF($E257="gas","",IF(ISERROR(VLOOKUP('Skin-HRS local'!U257,'O03, tab 2,3,5,7,8'!$A:$D,4,FALSE)),0,VLOOKUP('Skin-HRS local'!U257,'O03, tab 2,3,5,7,8'!$A:$D,4,FALSE)))</f>
        <v>0</v>
      </c>
      <c r="AC257">
        <f>IF($E257="gas","",IF(ISERROR(VLOOKUP('Skin-HRS local'!V257,'O03, tab 2,3,5,7,8'!$A:$D,4,FALSE)),0,VLOOKUP('Skin-HRS local'!V257,'O03, tab 2,3,5,7,8'!$A:$D,4,FALSE)))</f>
        <v>0</v>
      </c>
      <c r="AD257" s="52">
        <f t="shared" si="43"/>
        <v>0</v>
      </c>
      <c r="AE257" t="str">
        <f>IF(OR(AD257=0,E257="gas"),"",INDEX('O03'!$B$16:$G$22,'Skin-HRS systemic'!S257,'Skin-HRS systemic'!AD257))</f>
        <v/>
      </c>
      <c r="AF257">
        <f>IF(E257="gas","",'Inhalation-E,WE,HS'!Q257)</f>
        <v>1</v>
      </c>
      <c r="AG257">
        <f>IF(OR(E257="gas",AD257=0),0,(1/('INPUT-Settings'!$E$4^4*'INPUT-Settings'!$E$5^3)^(1/9))^(10-AE257))</f>
        <v>0</v>
      </c>
      <c r="AH257" s="52">
        <f t="shared" si="35"/>
        <v>0</v>
      </c>
    </row>
    <row r="258" spans="1:34" x14ac:dyDescent="0.3">
      <c r="A258">
        <f>'Skin-HRS local'!A258</f>
        <v>0</v>
      </c>
      <c r="B258">
        <f>'Skin-HRS local'!B258</f>
        <v>0</v>
      </c>
      <c r="C258">
        <f>'Skin-HRS local'!C258</f>
        <v>0</v>
      </c>
      <c r="D258">
        <f>'Skin-HRS local'!D258</f>
        <v>0</v>
      </c>
      <c r="E258">
        <f>VLOOKUP(D258,Substances!A:B,2,FALSE)</f>
        <v>0</v>
      </c>
      <c r="F258" t="e">
        <f>'Skin-MT body'!CS258</f>
        <v>#N/A</v>
      </c>
      <c r="G258" t="str">
        <f>IF(E258="gas","",'Skin-HRS local'!G258)</f>
        <v>Immersion</v>
      </c>
      <c r="H258" t="str">
        <f>IF(E258="liquid",VLOOKUP(G258,'G03, tab A1'!$B$14:$D$19,2,FALSE),IF(E258="solid",VLOOKUP(G258,'G03, tab A1'!$B$5:$D$10,2,FALSE),""))</f>
        <v/>
      </c>
      <c r="I258" s="52" t="e">
        <f t="shared" si="36"/>
        <v>#N/A</v>
      </c>
      <c r="J258" t="str">
        <f>IF(OR(E258="solid",E258="liquid"),I258*'Skin-HRS local'!K258,"")</f>
        <v/>
      </c>
      <c r="K258" t="e">
        <f>IF(OR(E258="solid",E258="gas",VLOOKUP('Skin-HRS systemic'!D258,'INPUT-Substances'!A:T,18,FALSE)="yes",VLOOKUP('Skin-HRS systemic'!D258,'INPUT-Substances'!A:T,19,FALSE)&gt;500,VLOOKUP('Skin-HRS systemic'!D258,'INPUT-Substances'!A:T,20,FALSE)&gt;5,VLOOKUP('Skin-HRS systemic'!D258,'INPUT-Substances'!A:T,20,FALSE)&lt;(-1)),0.1,1)</f>
        <v>#N/A</v>
      </c>
      <c r="L258" t="e">
        <f t="shared" si="37"/>
        <v>#VALUE!</v>
      </c>
      <c r="M258">
        <f>IF(E258="gas","",'Skin-HRS local'!AJ258)</f>
        <v>0</v>
      </c>
      <c r="N258">
        <f t="shared" si="38"/>
        <v>0.1</v>
      </c>
      <c r="O258" t="e">
        <f t="shared" si="39"/>
        <v>#VALUE!</v>
      </c>
      <c r="P258" s="52" t="e">
        <f t="shared" si="40"/>
        <v>#VALUE!</v>
      </c>
      <c r="Q258">
        <f>IF(E258="gas","",VLOOKUP('Skin-HRS local'!AQ258,'O03, tab 2,3,5,7,8'!$G$18:$I$21,3,FALSE))</f>
        <v>10</v>
      </c>
      <c r="R258" s="52" t="e">
        <f t="shared" si="41"/>
        <v>#VALUE!</v>
      </c>
      <c r="S258" s="52" t="e">
        <f t="shared" si="42"/>
        <v>#VALUE!</v>
      </c>
      <c r="T258">
        <f>IF($E258="gas","",IF(ISERROR(VLOOKUP('Skin-HRS local'!M258,'O03, tab 2,3,5,7,8'!$A:$D,4,FALSE)),0,VLOOKUP('Skin-HRS local'!M258,'O03, tab 2,3,5,7,8'!$A:$D,4,FALSE)))</f>
        <v>0</v>
      </c>
      <c r="U258">
        <f>IF($E258="gas","",IF(ISERROR(VLOOKUP('Skin-HRS local'!N258,'O03, tab 2,3,5,7,8'!$A:$D,4,FALSE)),0,VLOOKUP('Skin-HRS local'!N258,'O03, tab 2,3,5,7,8'!$A:$D,4,FALSE)))</f>
        <v>0</v>
      </c>
      <c r="V258">
        <f>IF($E258="gas","",IF(ISERROR(VLOOKUP('Skin-HRS local'!O258,'O03, tab 2,3,5,7,8'!$A:$D,4,FALSE)),0,VLOOKUP('Skin-HRS local'!O258,'O03, tab 2,3,5,7,8'!$A:$D,4,FALSE)))</f>
        <v>0</v>
      </c>
      <c r="W258">
        <f>IF($E258="gas","",IF(ISERROR(VLOOKUP('Skin-HRS local'!P258,'O03, tab 2,3,5,7,8'!$A:$D,4,FALSE)),0,VLOOKUP('Skin-HRS local'!P258,'O03, tab 2,3,5,7,8'!$A:$D,4,FALSE)))</f>
        <v>0</v>
      </c>
      <c r="X258">
        <f>IF($E258="gas","",IF(ISERROR(VLOOKUP('Skin-HRS local'!Q258,'O03, tab 2,3,5,7,8'!$A:$D,4,FALSE)),0,VLOOKUP('Skin-HRS local'!Q258,'O03, tab 2,3,5,7,8'!$A:$D,4,FALSE)))</f>
        <v>0</v>
      </c>
      <c r="Y258">
        <f>IF($E258="gas","",IF(ISERROR(VLOOKUP('Skin-HRS local'!R258,'O03, tab 2,3,5,7,8'!$A:$D,4,FALSE)),0,VLOOKUP('Skin-HRS local'!R258,'O03, tab 2,3,5,7,8'!$A:$D,4,FALSE)))</f>
        <v>0</v>
      </c>
      <c r="Z258">
        <f>IF($E258="gas","",IF(ISERROR(VLOOKUP('Skin-HRS local'!S258,'O03, tab 2,3,5,7,8'!$A:$D,4,FALSE)),0,VLOOKUP('Skin-HRS local'!S258,'O03, tab 2,3,5,7,8'!$A:$D,4,FALSE)))</f>
        <v>0</v>
      </c>
      <c r="AA258">
        <f>IF($E258="gas","",IF(ISERROR(VLOOKUP('Skin-HRS local'!T258,'O03, tab 2,3,5,7,8'!$A:$D,4,FALSE)),0,VLOOKUP('Skin-HRS local'!T258,'O03, tab 2,3,5,7,8'!$A:$D,4,FALSE)))</f>
        <v>0</v>
      </c>
      <c r="AB258">
        <f>IF($E258="gas","",IF(ISERROR(VLOOKUP('Skin-HRS local'!U258,'O03, tab 2,3,5,7,8'!$A:$D,4,FALSE)),0,VLOOKUP('Skin-HRS local'!U258,'O03, tab 2,3,5,7,8'!$A:$D,4,FALSE)))</f>
        <v>0</v>
      </c>
      <c r="AC258">
        <f>IF($E258="gas","",IF(ISERROR(VLOOKUP('Skin-HRS local'!V258,'O03, tab 2,3,5,7,8'!$A:$D,4,FALSE)),0,VLOOKUP('Skin-HRS local'!V258,'O03, tab 2,3,5,7,8'!$A:$D,4,FALSE)))</f>
        <v>0</v>
      </c>
      <c r="AD258" s="52">
        <f t="shared" si="43"/>
        <v>0</v>
      </c>
      <c r="AE258" t="str">
        <f>IF(OR(AD258=0,E258="gas"),"",INDEX('O03'!$B$16:$G$22,'Skin-HRS systemic'!S258,'Skin-HRS systemic'!AD258))</f>
        <v/>
      </c>
      <c r="AF258">
        <f>IF(E258="gas","",'Inhalation-E,WE,HS'!Q258)</f>
        <v>1</v>
      </c>
      <c r="AG258">
        <f>IF(OR(E258="gas",AD258=0),0,(1/('INPUT-Settings'!$E$4^4*'INPUT-Settings'!$E$5^3)^(1/9))^(10-AE258))</f>
        <v>0</v>
      </c>
      <c r="AH258" s="52">
        <f t="shared" si="35"/>
        <v>0</v>
      </c>
    </row>
    <row r="259" spans="1:34" x14ac:dyDescent="0.3">
      <c r="A259">
        <f>'Skin-HRS local'!A259</f>
        <v>0</v>
      </c>
      <c r="B259">
        <f>'Skin-HRS local'!B259</f>
        <v>0</v>
      </c>
      <c r="C259">
        <f>'Skin-HRS local'!C259</f>
        <v>0</v>
      </c>
      <c r="D259">
        <f>'Skin-HRS local'!D259</f>
        <v>0</v>
      </c>
      <c r="E259">
        <f>VLOOKUP(D259,Substances!A:B,2,FALSE)</f>
        <v>0</v>
      </c>
      <c r="F259" t="e">
        <f>'Skin-MT body'!CS259</f>
        <v>#N/A</v>
      </c>
      <c r="G259" t="str">
        <f>IF(E259="gas","",'Skin-HRS local'!G259)</f>
        <v>Immersion</v>
      </c>
      <c r="H259" t="str">
        <f>IF(E259="liquid",VLOOKUP(G259,'G03, tab A1'!$B$14:$D$19,2,FALSE),IF(E259="solid",VLOOKUP(G259,'G03, tab A1'!$B$5:$D$10,2,FALSE),""))</f>
        <v/>
      </c>
      <c r="I259" s="52" t="e">
        <f t="shared" si="36"/>
        <v>#N/A</v>
      </c>
      <c r="J259" t="str">
        <f>IF(OR(E259="solid",E259="liquid"),I259*'Skin-HRS local'!K259,"")</f>
        <v/>
      </c>
      <c r="K259" t="e">
        <f>IF(OR(E259="solid",E259="gas",VLOOKUP('Skin-HRS systemic'!D259,'INPUT-Substances'!A:T,18,FALSE)="yes",VLOOKUP('Skin-HRS systemic'!D259,'INPUT-Substances'!A:T,19,FALSE)&gt;500,VLOOKUP('Skin-HRS systemic'!D259,'INPUT-Substances'!A:T,20,FALSE)&gt;5,VLOOKUP('Skin-HRS systemic'!D259,'INPUT-Substances'!A:T,20,FALSE)&lt;(-1)),0.1,1)</f>
        <v>#N/A</v>
      </c>
      <c r="L259" t="e">
        <f t="shared" si="37"/>
        <v>#VALUE!</v>
      </c>
      <c r="M259">
        <f>IF(E259="gas","",'Skin-HRS local'!AJ259)</f>
        <v>0</v>
      </c>
      <c r="N259">
        <f t="shared" si="38"/>
        <v>0.1</v>
      </c>
      <c r="O259" t="e">
        <f t="shared" si="39"/>
        <v>#VALUE!</v>
      </c>
      <c r="P259" s="52" t="e">
        <f t="shared" si="40"/>
        <v>#VALUE!</v>
      </c>
      <c r="Q259">
        <f>IF(E259="gas","",VLOOKUP('Skin-HRS local'!AQ259,'O03, tab 2,3,5,7,8'!$G$18:$I$21,3,FALSE))</f>
        <v>10</v>
      </c>
      <c r="R259" s="52" t="e">
        <f t="shared" si="41"/>
        <v>#VALUE!</v>
      </c>
      <c r="S259" s="52" t="e">
        <f t="shared" si="42"/>
        <v>#VALUE!</v>
      </c>
      <c r="T259">
        <f>IF($E259="gas","",IF(ISERROR(VLOOKUP('Skin-HRS local'!M259,'O03, tab 2,3,5,7,8'!$A:$D,4,FALSE)),0,VLOOKUP('Skin-HRS local'!M259,'O03, tab 2,3,5,7,8'!$A:$D,4,FALSE)))</f>
        <v>0</v>
      </c>
      <c r="U259">
        <f>IF($E259="gas","",IF(ISERROR(VLOOKUP('Skin-HRS local'!N259,'O03, tab 2,3,5,7,8'!$A:$D,4,FALSE)),0,VLOOKUP('Skin-HRS local'!N259,'O03, tab 2,3,5,7,8'!$A:$D,4,FALSE)))</f>
        <v>0</v>
      </c>
      <c r="V259">
        <f>IF($E259="gas","",IF(ISERROR(VLOOKUP('Skin-HRS local'!O259,'O03, tab 2,3,5,7,8'!$A:$D,4,FALSE)),0,VLOOKUP('Skin-HRS local'!O259,'O03, tab 2,3,5,7,8'!$A:$D,4,FALSE)))</f>
        <v>0</v>
      </c>
      <c r="W259">
        <f>IF($E259="gas","",IF(ISERROR(VLOOKUP('Skin-HRS local'!P259,'O03, tab 2,3,5,7,8'!$A:$D,4,FALSE)),0,VLOOKUP('Skin-HRS local'!P259,'O03, tab 2,3,5,7,8'!$A:$D,4,FALSE)))</f>
        <v>0</v>
      </c>
      <c r="X259">
        <f>IF($E259="gas","",IF(ISERROR(VLOOKUP('Skin-HRS local'!Q259,'O03, tab 2,3,5,7,8'!$A:$D,4,FALSE)),0,VLOOKUP('Skin-HRS local'!Q259,'O03, tab 2,3,5,7,8'!$A:$D,4,FALSE)))</f>
        <v>0</v>
      </c>
      <c r="Y259">
        <f>IF($E259="gas","",IF(ISERROR(VLOOKUP('Skin-HRS local'!R259,'O03, tab 2,3,5,7,8'!$A:$D,4,FALSE)),0,VLOOKUP('Skin-HRS local'!R259,'O03, tab 2,3,5,7,8'!$A:$D,4,FALSE)))</f>
        <v>0</v>
      </c>
      <c r="Z259">
        <f>IF($E259="gas","",IF(ISERROR(VLOOKUP('Skin-HRS local'!S259,'O03, tab 2,3,5,7,8'!$A:$D,4,FALSE)),0,VLOOKUP('Skin-HRS local'!S259,'O03, tab 2,3,5,7,8'!$A:$D,4,FALSE)))</f>
        <v>0</v>
      </c>
      <c r="AA259">
        <f>IF($E259="gas","",IF(ISERROR(VLOOKUP('Skin-HRS local'!T259,'O03, tab 2,3,5,7,8'!$A:$D,4,FALSE)),0,VLOOKUP('Skin-HRS local'!T259,'O03, tab 2,3,5,7,8'!$A:$D,4,FALSE)))</f>
        <v>0</v>
      </c>
      <c r="AB259">
        <f>IF($E259="gas","",IF(ISERROR(VLOOKUP('Skin-HRS local'!U259,'O03, tab 2,3,5,7,8'!$A:$D,4,FALSE)),0,VLOOKUP('Skin-HRS local'!U259,'O03, tab 2,3,5,7,8'!$A:$D,4,FALSE)))</f>
        <v>0</v>
      </c>
      <c r="AC259">
        <f>IF($E259="gas","",IF(ISERROR(VLOOKUP('Skin-HRS local'!V259,'O03, tab 2,3,5,7,8'!$A:$D,4,FALSE)),0,VLOOKUP('Skin-HRS local'!V259,'O03, tab 2,3,5,7,8'!$A:$D,4,FALSE)))</f>
        <v>0</v>
      </c>
      <c r="AD259" s="52">
        <f t="shared" si="43"/>
        <v>0</v>
      </c>
      <c r="AE259" t="str">
        <f>IF(OR(AD259=0,E259="gas"),"",INDEX('O03'!$B$16:$G$22,'Skin-HRS systemic'!S259,'Skin-HRS systemic'!AD259))</f>
        <v/>
      </c>
      <c r="AF259">
        <f>IF(E259="gas","",'Inhalation-E,WE,HS'!Q259)</f>
        <v>1</v>
      </c>
      <c r="AG259">
        <f>IF(OR(E259="gas",AD259=0),0,(1/('INPUT-Settings'!$E$4^4*'INPUT-Settings'!$E$5^3)^(1/9))^(10-AE259))</f>
        <v>0</v>
      </c>
      <c r="AH259" s="52">
        <f t="shared" si="35"/>
        <v>0</v>
      </c>
    </row>
    <row r="260" spans="1:34" x14ac:dyDescent="0.3">
      <c r="A260">
        <f>'Skin-HRS local'!A260</f>
        <v>0</v>
      </c>
      <c r="B260">
        <f>'Skin-HRS local'!B260</f>
        <v>0</v>
      </c>
      <c r="C260">
        <f>'Skin-HRS local'!C260</f>
        <v>0</v>
      </c>
      <c r="D260">
        <f>'Skin-HRS local'!D260</f>
        <v>0</v>
      </c>
      <c r="E260">
        <f>VLOOKUP(D260,Substances!A:B,2,FALSE)</f>
        <v>0</v>
      </c>
      <c r="F260" t="e">
        <f>'Skin-MT body'!CS260</f>
        <v>#N/A</v>
      </c>
      <c r="G260" t="str">
        <f>IF(E260="gas","",'Skin-HRS local'!G260)</f>
        <v>Immersion</v>
      </c>
      <c r="H260" t="str">
        <f>IF(E260="liquid",VLOOKUP(G260,'G03, tab A1'!$B$14:$D$19,2,FALSE),IF(E260="solid",VLOOKUP(G260,'G03, tab A1'!$B$5:$D$10,2,FALSE),""))</f>
        <v/>
      </c>
      <c r="I260" s="52" t="e">
        <f t="shared" si="36"/>
        <v>#N/A</v>
      </c>
      <c r="J260" t="str">
        <f>IF(OR(E260="solid",E260="liquid"),I260*'Skin-HRS local'!K260,"")</f>
        <v/>
      </c>
      <c r="K260" t="e">
        <f>IF(OR(E260="solid",E260="gas",VLOOKUP('Skin-HRS systemic'!D260,'INPUT-Substances'!A:T,18,FALSE)="yes",VLOOKUP('Skin-HRS systemic'!D260,'INPUT-Substances'!A:T,19,FALSE)&gt;500,VLOOKUP('Skin-HRS systemic'!D260,'INPUT-Substances'!A:T,20,FALSE)&gt;5,VLOOKUP('Skin-HRS systemic'!D260,'INPUT-Substances'!A:T,20,FALSE)&lt;(-1)),0.1,1)</f>
        <v>#N/A</v>
      </c>
      <c r="L260" t="e">
        <f t="shared" si="37"/>
        <v>#VALUE!</v>
      </c>
      <c r="M260">
        <f>IF(E260="gas","",'Skin-HRS local'!AJ260)</f>
        <v>0</v>
      </c>
      <c r="N260">
        <f t="shared" si="38"/>
        <v>0.1</v>
      </c>
      <c r="O260" t="e">
        <f t="shared" si="39"/>
        <v>#VALUE!</v>
      </c>
      <c r="P260" s="52" t="e">
        <f t="shared" si="40"/>
        <v>#VALUE!</v>
      </c>
      <c r="Q260">
        <f>IF(E260="gas","",VLOOKUP('Skin-HRS local'!AQ260,'O03, tab 2,3,5,7,8'!$G$18:$I$21,3,FALSE))</f>
        <v>10</v>
      </c>
      <c r="R260" s="52" t="e">
        <f t="shared" si="41"/>
        <v>#VALUE!</v>
      </c>
      <c r="S260" s="52" t="e">
        <f t="shared" si="42"/>
        <v>#VALUE!</v>
      </c>
      <c r="T260">
        <f>IF($E260="gas","",IF(ISERROR(VLOOKUP('Skin-HRS local'!M260,'O03, tab 2,3,5,7,8'!$A:$D,4,FALSE)),0,VLOOKUP('Skin-HRS local'!M260,'O03, tab 2,3,5,7,8'!$A:$D,4,FALSE)))</f>
        <v>0</v>
      </c>
      <c r="U260">
        <f>IF($E260="gas","",IF(ISERROR(VLOOKUP('Skin-HRS local'!N260,'O03, tab 2,3,5,7,8'!$A:$D,4,FALSE)),0,VLOOKUP('Skin-HRS local'!N260,'O03, tab 2,3,5,7,8'!$A:$D,4,FALSE)))</f>
        <v>0</v>
      </c>
      <c r="V260">
        <f>IF($E260="gas","",IF(ISERROR(VLOOKUP('Skin-HRS local'!O260,'O03, tab 2,3,5,7,8'!$A:$D,4,FALSE)),0,VLOOKUP('Skin-HRS local'!O260,'O03, tab 2,3,5,7,8'!$A:$D,4,FALSE)))</f>
        <v>0</v>
      </c>
      <c r="W260">
        <f>IF($E260="gas","",IF(ISERROR(VLOOKUP('Skin-HRS local'!P260,'O03, tab 2,3,5,7,8'!$A:$D,4,FALSE)),0,VLOOKUP('Skin-HRS local'!P260,'O03, tab 2,3,5,7,8'!$A:$D,4,FALSE)))</f>
        <v>0</v>
      </c>
      <c r="X260">
        <f>IF($E260="gas","",IF(ISERROR(VLOOKUP('Skin-HRS local'!Q260,'O03, tab 2,3,5,7,8'!$A:$D,4,FALSE)),0,VLOOKUP('Skin-HRS local'!Q260,'O03, tab 2,3,5,7,8'!$A:$D,4,FALSE)))</f>
        <v>0</v>
      </c>
      <c r="Y260">
        <f>IF($E260="gas","",IF(ISERROR(VLOOKUP('Skin-HRS local'!R260,'O03, tab 2,3,5,7,8'!$A:$D,4,FALSE)),0,VLOOKUP('Skin-HRS local'!R260,'O03, tab 2,3,5,7,8'!$A:$D,4,FALSE)))</f>
        <v>0</v>
      </c>
      <c r="Z260">
        <f>IF($E260="gas","",IF(ISERROR(VLOOKUP('Skin-HRS local'!S260,'O03, tab 2,3,5,7,8'!$A:$D,4,FALSE)),0,VLOOKUP('Skin-HRS local'!S260,'O03, tab 2,3,5,7,8'!$A:$D,4,FALSE)))</f>
        <v>0</v>
      </c>
      <c r="AA260">
        <f>IF($E260="gas","",IF(ISERROR(VLOOKUP('Skin-HRS local'!T260,'O03, tab 2,3,5,7,8'!$A:$D,4,FALSE)),0,VLOOKUP('Skin-HRS local'!T260,'O03, tab 2,3,5,7,8'!$A:$D,4,FALSE)))</f>
        <v>0</v>
      </c>
      <c r="AB260">
        <f>IF($E260="gas","",IF(ISERROR(VLOOKUP('Skin-HRS local'!U260,'O03, tab 2,3,5,7,8'!$A:$D,4,FALSE)),0,VLOOKUP('Skin-HRS local'!U260,'O03, tab 2,3,5,7,8'!$A:$D,4,FALSE)))</f>
        <v>0</v>
      </c>
      <c r="AC260">
        <f>IF($E260="gas","",IF(ISERROR(VLOOKUP('Skin-HRS local'!V260,'O03, tab 2,3,5,7,8'!$A:$D,4,FALSE)),0,VLOOKUP('Skin-HRS local'!V260,'O03, tab 2,3,5,7,8'!$A:$D,4,FALSE)))</f>
        <v>0</v>
      </c>
      <c r="AD260" s="52">
        <f t="shared" si="43"/>
        <v>0</v>
      </c>
      <c r="AE260" t="str">
        <f>IF(OR(AD260=0,E260="gas"),"",INDEX('O03'!$B$16:$G$22,'Skin-HRS systemic'!S260,'Skin-HRS systemic'!AD260))</f>
        <v/>
      </c>
      <c r="AF260">
        <f>IF(E260="gas","",'Inhalation-E,WE,HS'!Q260)</f>
        <v>1</v>
      </c>
      <c r="AG260">
        <f>IF(OR(E260="gas",AD260=0),0,(1/('INPUT-Settings'!$E$4^4*'INPUT-Settings'!$E$5^3)^(1/9))^(10-AE260))</f>
        <v>0</v>
      </c>
      <c r="AH260" s="52">
        <f t="shared" ref="AH260:AH300" si="44">IF(E260="gas",0,AF260*AG260)</f>
        <v>0</v>
      </c>
    </row>
    <row r="261" spans="1:34" x14ac:dyDescent="0.3">
      <c r="A261">
        <f>'Skin-HRS local'!A261</f>
        <v>0</v>
      </c>
      <c r="B261">
        <f>'Skin-HRS local'!B261</f>
        <v>0</v>
      </c>
      <c r="C261">
        <f>'Skin-HRS local'!C261</f>
        <v>0</v>
      </c>
      <c r="D261">
        <f>'Skin-HRS local'!D261</f>
        <v>0</v>
      </c>
      <c r="E261">
        <f>VLOOKUP(D261,Substances!A:B,2,FALSE)</f>
        <v>0</v>
      </c>
      <c r="F261" t="e">
        <f>'Skin-MT body'!CS261</f>
        <v>#N/A</v>
      </c>
      <c r="G261" t="str">
        <f>IF(E261="gas","",'Skin-HRS local'!G261)</f>
        <v>Immersion</v>
      </c>
      <c r="H261" t="str">
        <f>IF(E261="liquid",VLOOKUP(G261,'G03, tab A1'!$B$14:$D$19,2,FALSE),IF(E261="solid",VLOOKUP(G261,'G03, tab A1'!$B$5:$D$10,2,FALSE),""))</f>
        <v/>
      </c>
      <c r="I261" s="52" t="e">
        <f t="shared" si="36"/>
        <v>#N/A</v>
      </c>
      <c r="J261" t="str">
        <f>IF(OR(E261="solid",E261="liquid"),I261*'Skin-HRS local'!K261,"")</f>
        <v/>
      </c>
      <c r="K261" t="e">
        <f>IF(OR(E261="solid",E261="gas",VLOOKUP('Skin-HRS systemic'!D261,'INPUT-Substances'!A:T,18,FALSE)="yes",VLOOKUP('Skin-HRS systemic'!D261,'INPUT-Substances'!A:T,19,FALSE)&gt;500,VLOOKUP('Skin-HRS systemic'!D261,'INPUT-Substances'!A:T,20,FALSE)&gt;5,VLOOKUP('Skin-HRS systemic'!D261,'INPUT-Substances'!A:T,20,FALSE)&lt;(-1)),0.1,1)</f>
        <v>#N/A</v>
      </c>
      <c r="L261" t="e">
        <f t="shared" si="37"/>
        <v>#VALUE!</v>
      </c>
      <c r="M261">
        <f>IF(E261="gas","",'Skin-HRS local'!AJ261)</f>
        <v>0</v>
      </c>
      <c r="N261">
        <f t="shared" si="38"/>
        <v>0.1</v>
      </c>
      <c r="O261" t="e">
        <f t="shared" si="39"/>
        <v>#VALUE!</v>
      </c>
      <c r="P261" s="52" t="e">
        <f t="shared" si="40"/>
        <v>#VALUE!</v>
      </c>
      <c r="Q261">
        <f>IF(E261="gas","",VLOOKUP('Skin-HRS local'!AQ261,'O03, tab 2,3,5,7,8'!$G$18:$I$21,3,FALSE))</f>
        <v>10</v>
      </c>
      <c r="R261" s="52" t="e">
        <f t="shared" si="41"/>
        <v>#VALUE!</v>
      </c>
      <c r="S261" s="52" t="e">
        <f t="shared" si="42"/>
        <v>#VALUE!</v>
      </c>
      <c r="T261">
        <f>IF($E261="gas","",IF(ISERROR(VLOOKUP('Skin-HRS local'!M261,'O03, tab 2,3,5,7,8'!$A:$D,4,FALSE)),0,VLOOKUP('Skin-HRS local'!M261,'O03, tab 2,3,5,7,8'!$A:$D,4,FALSE)))</f>
        <v>0</v>
      </c>
      <c r="U261">
        <f>IF($E261="gas","",IF(ISERROR(VLOOKUP('Skin-HRS local'!N261,'O03, tab 2,3,5,7,8'!$A:$D,4,FALSE)),0,VLOOKUP('Skin-HRS local'!N261,'O03, tab 2,3,5,7,8'!$A:$D,4,FALSE)))</f>
        <v>0</v>
      </c>
      <c r="V261">
        <f>IF($E261="gas","",IF(ISERROR(VLOOKUP('Skin-HRS local'!O261,'O03, tab 2,3,5,7,8'!$A:$D,4,FALSE)),0,VLOOKUP('Skin-HRS local'!O261,'O03, tab 2,3,5,7,8'!$A:$D,4,FALSE)))</f>
        <v>0</v>
      </c>
      <c r="W261">
        <f>IF($E261="gas","",IF(ISERROR(VLOOKUP('Skin-HRS local'!P261,'O03, tab 2,3,5,7,8'!$A:$D,4,FALSE)),0,VLOOKUP('Skin-HRS local'!P261,'O03, tab 2,3,5,7,8'!$A:$D,4,FALSE)))</f>
        <v>0</v>
      </c>
      <c r="X261">
        <f>IF($E261="gas","",IF(ISERROR(VLOOKUP('Skin-HRS local'!Q261,'O03, tab 2,3,5,7,8'!$A:$D,4,FALSE)),0,VLOOKUP('Skin-HRS local'!Q261,'O03, tab 2,3,5,7,8'!$A:$D,4,FALSE)))</f>
        <v>0</v>
      </c>
      <c r="Y261">
        <f>IF($E261="gas","",IF(ISERROR(VLOOKUP('Skin-HRS local'!R261,'O03, tab 2,3,5,7,8'!$A:$D,4,FALSE)),0,VLOOKUP('Skin-HRS local'!R261,'O03, tab 2,3,5,7,8'!$A:$D,4,FALSE)))</f>
        <v>0</v>
      </c>
      <c r="Z261">
        <f>IF($E261="gas","",IF(ISERROR(VLOOKUP('Skin-HRS local'!S261,'O03, tab 2,3,5,7,8'!$A:$D,4,FALSE)),0,VLOOKUP('Skin-HRS local'!S261,'O03, tab 2,3,5,7,8'!$A:$D,4,FALSE)))</f>
        <v>0</v>
      </c>
      <c r="AA261">
        <f>IF($E261="gas","",IF(ISERROR(VLOOKUP('Skin-HRS local'!T261,'O03, tab 2,3,5,7,8'!$A:$D,4,FALSE)),0,VLOOKUP('Skin-HRS local'!T261,'O03, tab 2,3,5,7,8'!$A:$D,4,FALSE)))</f>
        <v>0</v>
      </c>
      <c r="AB261">
        <f>IF($E261="gas","",IF(ISERROR(VLOOKUP('Skin-HRS local'!U261,'O03, tab 2,3,5,7,8'!$A:$D,4,FALSE)),0,VLOOKUP('Skin-HRS local'!U261,'O03, tab 2,3,5,7,8'!$A:$D,4,FALSE)))</f>
        <v>0</v>
      </c>
      <c r="AC261">
        <f>IF($E261="gas","",IF(ISERROR(VLOOKUP('Skin-HRS local'!V261,'O03, tab 2,3,5,7,8'!$A:$D,4,FALSE)),0,VLOOKUP('Skin-HRS local'!V261,'O03, tab 2,3,5,7,8'!$A:$D,4,FALSE)))</f>
        <v>0</v>
      </c>
      <c r="AD261" s="52">
        <f t="shared" si="43"/>
        <v>0</v>
      </c>
      <c r="AE261" t="str">
        <f>IF(OR(AD261=0,E261="gas"),"",INDEX('O03'!$B$16:$G$22,'Skin-HRS systemic'!S261,'Skin-HRS systemic'!AD261))</f>
        <v/>
      </c>
      <c r="AF261">
        <f>IF(E261="gas","",'Inhalation-E,WE,HS'!Q261)</f>
        <v>1</v>
      </c>
      <c r="AG261">
        <f>IF(OR(E261="gas",AD261=0),0,(1/('INPUT-Settings'!$E$4^4*'INPUT-Settings'!$E$5^3)^(1/9))^(10-AE261))</f>
        <v>0</v>
      </c>
      <c r="AH261" s="52">
        <f t="shared" si="44"/>
        <v>0</v>
      </c>
    </row>
    <row r="262" spans="1:34" x14ac:dyDescent="0.3">
      <c r="A262">
        <f>'Skin-HRS local'!A262</f>
        <v>0</v>
      </c>
      <c r="B262">
        <f>'Skin-HRS local'!B262</f>
        <v>0</v>
      </c>
      <c r="C262">
        <f>'Skin-HRS local'!C262</f>
        <v>0</v>
      </c>
      <c r="D262">
        <f>'Skin-HRS local'!D262</f>
        <v>0</v>
      </c>
      <c r="E262">
        <f>VLOOKUP(D262,Substances!A:B,2,FALSE)</f>
        <v>0</v>
      </c>
      <c r="F262" t="e">
        <f>'Skin-MT body'!CS262</f>
        <v>#N/A</v>
      </c>
      <c r="G262" t="str">
        <f>IF(E262="gas","",'Skin-HRS local'!G262)</f>
        <v>Immersion</v>
      </c>
      <c r="H262" t="str">
        <f>IF(E262="liquid",VLOOKUP(G262,'G03, tab A1'!$B$14:$D$19,2,FALSE),IF(E262="solid",VLOOKUP(G262,'G03, tab A1'!$B$5:$D$10,2,FALSE),""))</f>
        <v/>
      </c>
      <c r="I262" s="52" t="e">
        <f t="shared" si="36"/>
        <v>#N/A</v>
      </c>
      <c r="J262" t="str">
        <f>IF(OR(E262="solid",E262="liquid"),I262*'Skin-HRS local'!K262,"")</f>
        <v/>
      </c>
      <c r="K262" t="e">
        <f>IF(OR(E262="solid",E262="gas",VLOOKUP('Skin-HRS systemic'!D262,'INPUT-Substances'!A:T,18,FALSE)="yes",VLOOKUP('Skin-HRS systemic'!D262,'INPUT-Substances'!A:T,19,FALSE)&gt;500,VLOOKUP('Skin-HRS systemic'!D262,'INPUT-Substances'!A:T,20,FALSE)&gt;5,VLOOKUP('Skin-HRS systemic'!D262,'INPUT-Substances'!A:T,20,FALSE)&lt;(-1)),0.1,1)</f>
        <v>#N/A</v>
      </c>
      <c r="L262" t="e">
        <f t="shared" si="37"/>
        <v>#VALUE!</v>
      </c>
      <c r="M262">
        <f>IF(E262="gas","",'Skin-HRS local'!AJ262)</f>
        <v>0</v>
      </c>
      <c r="N262">
        <f t="shared" si="38"/>
        <v>0.1</v>
      </c>
      <c r="O262" t="e">
        <f t="shared" si="39"/>
        <v>#VALUE!</v>
      </c>
      <c r="P262" s="52" t="e">
        <f t="shared" si="40"/>
        <v>#VALUE!</v>
      </c>
      <c r="Q262">
        <f>IF(E262="gas","",VLOOKUP('Skin-HRS local'!AQ262,'O03, tab 2,3,5,7,8'!$G$18:$I$21,3,FALSE))</f>
        <v>10</v>
      </c>
      <c r="R262" s="52" t="e">
        <f t="shared" si="41"/>
        <v>#VALUE!</v>
      </c>
      <c r="S262" s="52" t="e">
        <f t="shared" si="42"/>
        <v>#VALUE!</v>
      </c>
      <c r="T262">
        <f>IF($E262="gas","",IF(ISERROR(VLOOKUP('Skin-HRS local'!M262,'O03, tab 2,3,5,7,8'!$A:$D,4,FALSE)),0,VLOOKUP('Skin-HRS local'!M262,'O03, tab 2,3,5,7,8'!$A:$D,4,FALSE)))</f>
        <v>0</v>
      </c>
      <c r="U262">
        <f>IF($E262="gas","",IF(ISERROR(VLOOKUP('Skin-HRS local'!N262,'O03, tab 2,3,5,7,8'!$A:$D,4,FALSE)),0,VLOOKUP('Skin-HRS local'!N262,'O03, tab 2,3,5,7,8'!$A:$D,4,FALSE)))</f>
        <v>0</v>
      </c>
      <c r="V262">
        <f>IF($E262="gas","",IF(ISERROR(VLOOKUP('Skin-HRS local'!O262,'O03, tab 2,3,5,7,8'!$A:$D,4,FALSE)),0,VLOOKUP('Skin-HRS local'!O262,'O03, tab 2,3,5,7,8'!$A:$D,4,FALSE)))</f>
        <v>0</v>
      </c>
      <c r="W262">
        <f>IF($E262="gas","",IF(ISERROR(VLOOKUP('Skin-HRS local'!P262,'O03, tab 2,3,5,7,8'!$A:$D,4,FALSE)),0,VLOOKUP('Skin-HRS local'!P262,'O03, tab 2,3,5,7,8'!$A:$D,4,FALSE)))</f>
        <v>0</v>
      </c>
      <c r="X262">
        <f>IF($E262="gas","",IF(ISERROR(VLOOKUP('Skin-HRS local'!Q262,'O03, tab 2,3,5,7,8'!$A:$D,4,FALSE)),0,VLOOKUP('Skin-HRS local'!Q262,'O03, tab 2,3,5,7,8'!$A:$D,4,FALSE)))</f>
        <v>0</v>
      </c>
      <c r="Y262">
        <f>IF($E262="gas","",IF(ISERROR(VLOOKUP('Skin-HRS local'!R262,'O03, tab 2,3,5,7,8'!$A:$D,4,FALSE)),0,VLOOKUP('Skin-HRS local'!R262,'O03, tab 2,3,5,7,8'!$A:$D,4,FALSE)))</f>
        <v>0</v>
      </c>
      <c r="Z262">
        <f>IF($E262="gas","",IF(ISERROR(VLOOKUP('Skin-HRS local'!S262,'O03, tab 2,3,5,7,8'!$A:$D,4,FALSE)),0,VLOOKUP('Skin-HRS local'!S262,'O03, tab 2,3,5,7,8'!$A:$D,4,FALSE)))</f>
        <v>0</v>
      </c>
      <c r="AA262">
        <f>IF($E262="gas","",IF(ISERROR(VLOOKUP('Skin-HRS local'!T262,'O03, tab 2,3,5,7,8'!$A:$D,4,FALSE)),0,VLOOKUP('Skin-HRS local'!T262,'O03, tab 2,3,5,7,8'!$A:$D,4,FALSE)))</f>
        <v>0</v>
      </c>
      <c r="AB262">
        <f>IF($E262="gas","",IF(ISERROR(VLOOKUP('Skin-HRS local'!U262,'O03, tab 2,3,5,7,8'!$A:$D,4,FALSE)),0,VLOOKUP('Skin-HRS local'!U262,'O03, tab 2,3,5,7,8'!$A:$D,4,FALSE)))</f>
        <v>0</v>
      </c>
      <c r="AC262">
        <f>IF($E262="gas","",IF(ISERROR(VLOOKUP('Skin-HRS local'!V262,'O03, tab 2,3,5,7,8'!$A:$D,4,FALSE)),0,VLOOKUP('Skin-HRS local'!V262,'O03, tab 2,3,5,7,8'!$A:$D,4,FALSE)))</f>
        <v>0</v>
      </c>
      <c r="AD262" s="52">
        <f t="shared" si="43"/>
        <v>0</v>
      </c>
      <c r="AE262" t="str">
        <f>IF(OR(AD262=0,E262="gas"),"",INDEX('O03'!$B$16:$G$22,'Skin-HRS systemic'!S262,'Skin-HRS systemic'!AD262))</f>
        <v/>
      </c>
      <c r="AF262">
        <f>IF(E262="gas","",'Inhalation-E,WE,HS'!Q262)</f>
        <v>1</v>
      </c>
      <c r="AG262">
        <f>IF(OR(E262="gas",AD262=0),0,(1/('INPUT-Settings'!$E$4^4*'INPUT-Settings'!$E$5^3)^(1/9))^(10-AE262))</f>
        <v>0</v>
      </c>
      <c r="AH262" s="52">
        <f t="shared" si="44"/>
        <v>0</v>
      </c>
    </row>
    <row r="263" spans="1:34" x14ac:dyDescent="0.3">
      <c r="A263">
        <f>'Skin-HRS local'!A263</f>
        <v>0</v>
      </c>
      <c r="B263">
        <f>'Skin-HRS local'!B263</f>
        <v>0</v>
      </c>
      <c r="C263">
        <f>'Skin-HRS local'!C263</f>
        <v>0</v>
      </c>
      <c r="D263">
        <f>'Skin-HRS local'!D263</f>
        <v>0</v>
      </c>
      <c r="E263">
        <f>VLOOKUP(D263,Substances!A:B,2,FALSE)</f>
        <v>0</v>
      </c>
      <c r="F263" t="e">
        <f>'Skin-MT body'!CS263</f>
        <v>#N/A</v>
      </c>
      <c r="G263" t="str">
        <f>IF(E263="gas","",'Skin-HRS local'!G263)</f>
        <v>Immersion</v>
      </c>
      <c r="H263" t="str">
        <f>IF(E263="liquid",VLOOKUP(G263,'G03, tab A1'!$B$14:$D$19,2,FALSE),IF(E263="solid",VLOOKUP(G263,'G03, tab A1'!$B$5:$D$10,2,FALSE),""))</f>
        <v/>
      </c>
      <c r="I263" s="52" t="e">
        <f t="shared" si="36"/>
        <v>#N/A</v>
      </c>
      <c r="J263" t="str">
        <f>IF(OR(E263="solid",E263="liquid"),I263*'Skin-HRS local'!K263,"")</f>
        <v/>
      </c>
      <c r="K263" t="e">
        <f>IF(OR(E263="solid",E263="gas",VLOOKUP('Skin-HRS systemic'!D263,'INPUT-Substances'!A:T,18,FALSE)="yes",VLOOKUP('Skin-HRS systemic'!D263,'INPUT-Substances'!A:T,19,FALSE)&gt;500,VLOOKUP('Skin-HRS systemic'!D263,'INPUT-Substances'!A:T,20,FALSE)&gt;5,VLOOKUP('Skin-HRS systemic'!D263,'INPUT-Substances'!A:T,20,FALSE)&lt;(-1)),0.1,1)</f>
        <v>#N/A</v>
      </c>
      <c r="L263" t="e">
        <f t="shared" si="37"/>
        <v>#VALUE!</v>
      </c>
      <c r="M263">
        <f>IF(E263="gas","",'Skin-HRS local'!AJ263)</f>
        <v>0</v>
      </c>
      <c r="N263">
        <f t="shared" si="38"/>
        <v>0.1</v>
      </c>
      <c r="O263" t="e">
        <f t="shared" si="39"/>
        <v>#VALUE!</v>
      </c>
      <c r="P263" s="52" t="e">
        <f t="shared" si="40"/>
        <v>#VALUE!</v>
      </c>
      <c r="Q263">
        <f>IF(E263="gas","",VLOOKUP('Skin-HRS local'!AQ263,'O03, tab 2,3,5,7,8'!$G$18:$I$21,3,FALSE))</f>
        <v>10</v>
      </c>
      <c r="R263" s="52" t="e">
        <f t="shared" si="41"/>
        <v>#VALUE!</v>
      </c>
      <c r="S263" s="52" t="e">
        <f t="shared" si="42"/>
        <v>#VALUE!</v>
      </c>
      <c r="T263">
        <f>IF($E263="gas","",IF(ISERROR(VLOOKUP('Skin-HRS local'!M263,'O03, tab 2,3,5,7,8'!$A:$D,4,FALSE)),0,VLOOKUP('Skin-HRS local'!M263,'O03, tab 2,3,5,7,8'!$A:$D,4,FALSE)))</f>
        <v>0</v>
      </c>
      <c r="U263">
        <f>IF($E263="gas","",IF(ISERROR(VLOOKUP('Skin-HRS local'!N263,'O03, tab 2,3,5,7,8'!$A:$D,4,FALSE)),0,VLOOKUP('Skin-HRS local'!N263,'O03, tab 2,3,5,7,8'!$A:$D,4,FALSE)))</f>
        <v>0</v>
      </c>
      <c r="V263">
        <f>IF($E263="gas","",IF(ISERROR(VLOOKUP('Skin-HRS local'!O263,'O03, tab 2,3,5,7,8'!$A:$D,4,FALSE)),0,VLOOKUP('Skin-HRS local'!O263,'O03, tab 2,3,5,7,8'!$A:$D,4,FALSE)))</f>
        <v>0</v>
      </c>
      <c r="W263">
        <f>IF($E263="gas","",IF(ISERROR(VLOOKUP('Skin-HRS local'!P263,'O03, tab 2,3,5,7,8'!$A:$D,4,FALSE)),0,VLOOKUP('Skin-HRS local'!P263,'O03, tab 2,3,5,7,8'!$A:$D,4,FALSE)))</f>
        <v>0</v>
      </c>
      <c r="X263">
        <f>IF($E263="gas","",IF(ISERROR(VLOOKUP('Skin-HRS local'!Q263,'O03, tab 2,3,5,7,8'!$A:$D,4,FALSE)),0,VLOOKUP('Skin-HRS local'!Q263,'O03, tab 2,3,5,7,8'!$A:$D,4,FALSE)))</f>
        <v>0</v>
      </c>
      <c r="Y263">
        <f>IF($E263="gas","",IF(ISERROR(VLOOKUP('Skin-HRS local'!R263,'O03, tab 2,3,5,7,8'!$A:$D,4,FALSE)),0,VLOOKUP('Skin-HRS local'!R263,'O03, tab 2,3,5,7,8'!$A:$D,4,FALSE)))</f>
        <v>0</v>
      </c>
      <c r="Z263">
        <f>IF($E263="gas","",IF(ISERROR(VLOOKUP('Skin-HRS local'!S263,'O03, tab 2,3,5,7,8'!$A:$D,4,FALSE)),0,VLOOKUP('Skin-HRS local'!S263,'O03, tab 2,3,5,7,8'!$A:$D,4,FALSE)))</f>
        <v>0</v>
      </c>
      <c r="AA263">
        <f>IF($E263="gas","",IF(ISERROR(VLOOKUP('Skin-HRS local'!T263,'O03, tab 2,3,5,7,8'!$A:$D,4,FALSE)),0,VLOOKUP('Skin-HRS local'!T263,'O03, tab 2,3,5,7,8'!$A:$D,4,FALSE)))</f>
        <v>0</v>
      </c>
      <c r="AB263">
        <f>IF($E263="gas","",IF(ISERROR(VLOOKUP('Skin-HRS local'!U263,'O03, tab 2,3,5,7,8'!$A:$D,4,FALSE)),0,VLOOKUP('Skin-HRS local'!U263,'O03, tab 2,3,5,7,8'!$A:$D,4,FALSE)))</f>
        <v>0</v>
      </c>
      <c r="AC263">
        <f>IF($E263="gas","",IF(ISERROR(VLOOKUP('Skin-HRS local'!V263,'O03, tab 2,3,5,7,8'!$A:$D,4,FALSE)),0,VLOOKUP('Skin-HRS local'!V263,'O03, tab 2,3,5,7,8'!$A:$D,4,FALSE)))</f>
        <v>0</v>
      </c>
      <c r="AD263" s="52">
        <f t="shared" si="43"/>
        <v>0</v>
      </c>
      <c r="AE263" t="str">
        <f>IF(OR(AD263=0,E263="gas"),"",INDEX('O03'!$B$16:$G$22,'Skin-HRS systemic'!S263,'Skin-HRS systemic'!AD263))</f>
        <v/>
      </c>
      <c r="AF263">
        <f>IF(E263="gas","",'Inhalation-E,WE,HS'!Q263)</f>
        <v>1</v>
      </c>
      <c r="AG263">
        <f>IF(OR(E263="gas",AD263=0),0,(1/('INPUT-Settings'!$E$4^4*'INPUT-Settings'!$E$5^3)^(1/9))^(10-AE263))</f>
        <v>0</v>
      </c>
      <c r="AH263" s="52">
        <f t="shared" si="44"/>
        <v>0</v>
      </c>
    </row>
    <row r="264" spans="1:34" x14ac:dyDescent="0.3">
      <c r="A264">
        <f>'Skin-HRS local'!A264</f>
        <v>0</v>
      </c>
      <c r="B264">
        <f>'Skin-HRS local'!B264</f>
        <v>0</v>
      </c>
      <c r="C264">
        <f>'Skin-HRS local'!C264</f>
        <v>0</v>
      </c>
      <c r="D264">
        <f>'Skin-HRS local'!D264</f>
        <v>0</v>
      </c>
      <c r="E264">
        <f>VLOOKUP(D264,Substances!A:B,2,FALSE)</f>
        <v>0</v>
      </c>
      <c r="F264" t="e">
        <f>'Skin-MT body'!CS264</f>
        <v>#N/A</v>
      </c>
      <c r="G264" t="str">
        <f>IF(E264="gas","",'Skin-HRS local'!G264)</f>
        <v>Immersion</v>
      </c>
      <c r="H264" t="str">
        <f>IF(E264="liquid",VLOOKUP(G264,'G03, tab A1'!$B$14:$D$19,2,FALSE),IF(E264="solid",VLOOKUP(G264,'G03, tab A1'!$B$5:$D$10,2,FALSE),""))</f>
        <v/>
      </c>
      <c r="I264" s="52" t="e">
        <f t="shared" si="36"/>
        <v>#N/A</v>
      </c>
      <c r="J264" t="str">
        <f>IF(OR(E264="solid",E264="liquid"),I264*'Skin-HRS local'!K264,"")</f>
        <v/>
      </c>
      <c r="K264" t="e">
        <f>IF(OR(E264="solid",E264="gas",VLOOKUP('Skin-HRS systemic'!D264,'INPUT-Substances'!A:T,18,FALSE)="yes",VLOOKUP('Skin-HRS systemic'!D264,'INPUT-Substances'!A:T,19,FALSE)&gt;500,VLOOKUP('Skin-HRS systemic'!D264,'INPUT-Substances'!A:T,20,FALSE)&gt;5,VLOOKUP('Skin-HRS systemic'!D264,'INPUT-Substances'!A:T,20,FALSE)&lt;(-1)),0.1,1)</f>
        <v>#N/A</v>
      </c>
      <c r="L264" t="e">
        <f t="shared" si="37"/>
        <v>#VALUE!</v>
      </c>
      <c r="M264">
        <f>IF(E264="gas","",'Skin-HRS local'!AJ264)</f>
        <v>0</v>
      </c>
      <c r="N264">
        <f t="shared" si="38"/>
        <v>0.1</v>
      </c>
      <c r="O264" t="e">
        <f t="shared" si="39"/>
        <v>#VALUE!</v>
      </c>
      <c r="P264" s="52" t="e">
        <f t="shared" si="40"/>
        <v>#VALUE!</v>
      </c>
      <c r="Q264">
        <f>IF(E264="gas","",VLOOKUP('Skin-HRS local'!AQ264,'O03, tab 2,3,5,7,8'!$G$18:$I$21,3,FALSE))</f>
        <v>10</v>
      </c>
      <c r="R264" s="52" t="e">
        <f t="shared" si="41"/>
        <v>#VALUE!</v>
      </c>
      <c r="S264" s="52" t="e">
        <f t="shared" si="42"/>
        <v>#VALUE!</v>
      </c>
      <c r="T264">
        <f>IF($E264="gas","",IF(ISERROR(VLOOKUP('Skin-HRS local'!M264,'O03, tab 2,3,5,7,8'!$A:$D,4,FALSE)),0,VLOOKUP('Skin-HRS local'!M264,'O03, tab 2,3,5,7,8'!$A:$D,4,FALSE)))</f>
        <v>0</v>
      </c>
      <c r="U264">
        <f>IF($E264="gas","",IF(ISERROR(VLOOKUP('Skin-HRS local'!N264,'O03, tab 2,3,5,7,8'!$A:$D,4,FALSE)),0,VLOOKUP('Skin-HRS local'!N264,'O03, tab 2,3,5,7,8'!$A:$D,4,FALSE)))</f>
        <v>0</v>
      </c>
      <c r="V264">
        <f>IF($E264="gas","",IF(ISERROR(VLOOKUP('Skin-HRS local'!O264,'O03, tab 2,3,5,7,8'!$A:$D,4,FALSE)),0,VLOOKUP('Skin-HRS local'!O264,'O03, tab 2,3,5,7,8'!$A:$D,4,FALSE)))</f>
        <v>0</v>
      </c>
      <c r="W264">
        <f>IF($E264="gas","",IF(ISERROR(VLOOKUP('Skin-HRS local'!P264,'O03, tab 2,3,5,7,8'!$A:$D,4,FALSE)),0,VLOOKUP('Skin-HRS local'!P264,'O03, tab 2,3,5,7,8'!$A:$D,4,FALSE)))</f>
        <v>0</v>
      </c>
      <c r="X264">
        <f>IF($E264="gas","",IF(ISERROR(VLOOKUP('Skin-HRS local'!Q264,'O03, tab 2,3,5,7,8'!$A:$D,4,FALSE)),0,VLOOKUP('Skin-HRS local'!Q264,'O03, tab 2,3,5,7,8'!$A:$D,4,FALSE)))</f>
        <v>0</v>
      </c>
      <c r="Y264">
        <f>IF($E264="gas","",IF(ISERROR(VLOOKUP('Skin-HRS local'!R264,'O03, tab 2,3,5,7,8'!$A:$D,4,FALSE)),0,VLOOKUP('Skin-HRS local'!R264,'O03, tab 2,3,5,7,8'!$A:$D,4,FALSE)))</f>
        <v>0</v>
      </c>
      <c r="Z264">
        <f>IF($E264="gas","",IF(ISERROR(VLOOKUP('Skin-HRS local'!S264,'O03, tab 2,3,5,7,8'!$A:$D,4,FALSE)),0,VLOOKUP('Skin-HRS local'!S264,'O03, tab 2,3,5,7,8'!$A:$D,4,FALSE)))</f>
        <v>0</v>
      </c>
      <c r="AA264">
        <f>IF($E264="gas","",IF(ISERROR(VLOOKUP('Skin-HRS local'!T264,'O03, tab 2,3,5,7,8'!$A:$D,4,FALSE)),0,VLOOKUP('Skin-HRS local'!T264,'O03, tab 2,3,5,7,8'!$A:$D,4,FALSE)))</f>
        <v>0</v>
      </c>
      <c r="AB264">
        <f>IF($E264="gas","",IF(ISERROR(VLOOKUP('Skin-HRS local'!U264,'O03, tab 2,3,5,7,8'!$A:$D,4,FALSE)),0,VLOOKUP('Skin-HRS local'!U264,'O03, tab 2,3,5,7,8'!$A:$D,4,FALSE)))</f>
        <v>0</v>
      </c>
      <c r="AC264">
        <f>IF($E264="gas","",IF(ISERROR(VLOOKUP('Skin-HRS local'!V264,'O03, tab 2,3,5,7,8'!$A:$D,4,FALSE)),0,VLOOKUP('Skin-HRS local'!V264,'O03, tab 2,3,5,7,8'!$A:$D,4,FALSE)))</f>
        <v>0</v>
      </c>
      <c r="AD264" s="52">
        <f t="shared" si="43"/>
        <v>0</v>
      </c>
      <c r="AE264" t="str">
        <f>IF(OR(AD264=0,E264="gas"),"",INDEX('O03'!$B$16:$G$22,'Skin-HRS systemic'!S264,'Skin-HRS systemic'!AD264))</f>
        <v/>
      </c>
      <c r="AF264">
        <f>IF(E264="gas","",'Inhalation-E,WE,HS'!Q264)</f>
        <v>1</v>
      </c>
      <c r="AG264">
        <f>IF(OR(E264="gas",AD264=0),0,(1/('INPUT-Settings'!$E$4^4*'INPUT-Settings'!$E$5^3)^(1/9))^(10-AE264))</f>
        <v>0</v>
      </c>
      <c r="AH264" s="52">
        <f t="shared" si="44"/>
        <v>0</v>
      </c>
    </row>
    <row r="265" spans="1:34" x14ac:dyDescent="0.3">
      <c r="A265">
        <f>'Skin-HRS local'!A265</f>
        <v>0</v>
      </c>
      <c r="B265">
        <f>'Skin-HRS local'!B265</f>
        <v>0</v>
      </c>
      <c r="C265">
        <f>'Skin-HRS local'!C265</f>
        <v>0</v>
      </c>
      <c r="D265">
        <f>'Skin-HRS local'!D265</f>
        <v>0</v>
      </c>
      <c r="E265">
        <f>VLOOKUP(D265,Substances!A:B,2,FALSE)</f>
        <v>0</v>
      </c>
      <c r="F265" t="e">
        <f>'Skin-MT body'!CS265</f>
        <v>#N/A</v>
      </c>
      <c r="G265" t="str">
        <f>IF(E265="gas","",'Skin-HRS local'!G265)</f>
        <v>Immersion</v>
      </c>
      <c r="H265" t="str">
        <f>IF(E265="liquid",VLOOKUP(G265,'G03, tab A1'!$B$14:$D$19,2,FALSE),IF(E265="solid",VLOOKUP(G265,'G03, tab A1'!$B$5:$D$10,2,FALSE),""))</f>
        <v/>
      </c>
      <c r="I265" s="52" t="e">
        <f t="shared" si="36"/>
        <v>#N/A</v>
      </c>
      <c r="J265" t="str">
        <f>IF(OR(E265="solid",E265="liquid"),I265*'Skin-HRS local'!K265,"")</f>
        <v/>
      </c>
      <c r="K265" t="e">
        <f>IF(OR(E265="solid",E265="gas",VLOOKUP('Skin-HRS systemic'!D265,'INPUT-Substances'!A:T,18,FALSE)="yes",VLOOKUP('Skin-HRS systemic'!D265,'INPUT-Substances'!A:T,19,FALSE)&gt;500,VLOOKUP('Skin-HRS systemic'!D265,'INPUT-Substances'!A:T,20,FALSE)&gt;5,VLOOKUP('Skin-HRS systemic'!D265,'INPUT-Substances'!A:T,20,FALSE)&lt;(-1)),0.1,1)</f>
        <v>#N/A</v>
      </c>
      <c r="L265" t="e">
        <f t="shared" si="37"/>
        <v>#VALUE!</v>
      </c>
      <c r="M265">
        <f>IF(E265="gas","",'Skin-HRS local'!AJ265)</f>
        <v>0</v>
      </c>
      <c r="N265">
        <f t="shared" si="38"/>
        <v>0.1</v>
      </c>
      <c r="O265" t="e">
        <f t="shared" si="39"/>
        <v>#VALUE!</v>
      </c>
      <c r="P265" s="52" t="e">
        <f t="shared" si="40"/>
        <v>#VALUE!</v>
      </c>
      <c r="Q265">
        <f>IF(E265="gas","",VLOOKUP('Skin-HRS local'!AQ265,'O03, tab 2,3,5,7,8'!$G$18:$I$21,3,FALSE))</f>
        <v>10</v>
      </c>
      <c r="R265" s="52" t="e">
        <f t="shared" si="41"/>
        <v>#VALUE!</v>
      </c>
      <c r="S265" s="52" t="e">
        <f t="shared" si="42"/>
        <v>#VALUE!</v>
      </c>
      <c r="T265">
        <f>IF($E265="gas","",IF(ISERROR(VLOOKUP('Skin-HRS local'!M265,'O03, tab 2,3,5,7,8'!$A:$D,4,FALSE)),0,VLOOKUP('Skin-HRS local'!M265,'O03, tab 2,3,5,7,8'!$A:$D,4,FALSE)))</f>
        <v>0</v>
      </c>
      <c r="U265">
        <f>IF($E265="gas","",IF(ISERROR(VLOOKUP('Skin-HRS local'!N265,'O03, tab 2,3,5,7,8'!$A:$D,4,FALSE)),0,VLOOKUP('Skin-HRS local'!N265,'O03, tab 2,3,5,7,8'!$A:$D,4,FALSE)))</f>
        <v>0</v>
      </c>
      <c r="V265">
        <f>IF($E265="gas","",IF(ISERROR(VLOOKUP('Skin-HRS local'!O265,'O03, tab 2,3,5,7,8'!$A:$D,4,FALSE)),0,VLOOKUP('Skin-HRS local'!O265,'O03, tab 2,3,5,7,8'!$A:$D,4,FALSE)))</f>
        <v>0</v>
      </c>
      <c r="W265">
        <f>IF($E265="gas","",IF(ISERROR(VLOOKUP('Skin-HRS local'!P265,'O03, tab 2,3,5,7,8'!$A:$D,4,FALSE)),0,VLOOKUP('Skin-HRS local'!P265,'O03, tab 2,3,5,7,8'!$A:$D,4,FALSE)))</f>
        <v>0</v>
      </c>
      <c r="X265">
        <f>IF($E265="gas","",IF(ISERROR(VLOOKUP('Skin-HRS local'!Q265,'O03, tab 2,3,5,7,8'!$A:$D,4,FALSE)),0,VLOOKUP('Skin-HRS local'!Q265,'O03, tab 2,3,5,7,8'!$A:$D,4,FALSE)))</f>
        <v>0</v>
      </c>
      <c r="Y265">
        <f>IF($E265="gas","",IF(ISERROR(VLOOKUP('Skin-HRS local'!R265,'O03, tab 2,3,5,7,8'!$A:$D,4,FALSE)),0,VLOOKUP('Skin-HRS local'!R265,'O03, tab 2,3,5,7,8'!$A:$D,4,FALSE)))</f>
        <v>0</v>
      </c>
      <c r="Z265">
        <f>IF($E265="gas","",IF(ISERROR(VLOOKUP('Skin-HRS local'!S265,'O03, tab 2,3,5,7,8'!$A:$D,4,FALSE)),0,VLOOKUP('Skin-HRS local'!S265,'O03, tab 2,3,5,7,8'!$A:$D,4,FALSE)))</f>
        <v>0</v>
      </c>
      <c r="AA265">
        <f>IF($E265="gas","",IF(ISERROR(VLOOKUP('Skin-HRS local'!T265,'O03, tab 2,3,5,7,8'!$A:$D,4,FALSE)),0,VLOOKUP('Skin-HRS local'!T265,'O03, tab 2,3,5,7,8'!$A:$D,4,FALSE)))</f>
        <v>0</v>
      </c>
      <c r="AB265">
        <f>IF($E265="gas","",IF(ISERROR(VLOOKUP('Skin-HRS local'!U265,'O03, tab 2,3,5,7,8'!$A:$D,4,FALSE)),0,VLOOKUP('Skin-HRS local'!U265,'O03, tab 2,3,5,7,8'!$A:$D,4,FALSE)))</f>
        <v>0</v>
      </c>
      <c r="AC265">
        <f>IF($E265="gas","",IF(ISERROR(VLOOKUP('Skin-HRS local'!V265,'O03, tab 2,3,5,7,8'!$A:$D,4,FALSE)),0,VLOOKUP('Skin-HRS local'!V265,'O03, tab 2,3,5,7,8'!$A:$D,4,FALSE)))</f>
        <v>0</v>
      </c>
      <c r="AD265" s="52">
        <f t="shared" si="43"/>
        <v>0</v>
      </c>
      <c r="AE265" t="str">
        <f>IF(OR(AD265=0,E265="gas"),"",INDEX('O03'!$B$16:$G$22,'Skin-HRS systemic'!S265,'Skin-HRS systemic'!AD265))</f>
        <v/>
      </c>
      <c r="AF265">
        <f>IF(E265="gas","",'Inhalation-E,WE,HS'!Q265)</f>
        <v>1</v>
      </c>
      <c r="AG265">
        <f>IF(OR(E265="gas",AD265=0),0,(1/('INPUT-Settings'!$E$4^4*'INPUT-Settings'!$E$5^3)^(1/9))^(10-AE265))</f>
        <v>0</v>
      </c>
      <c r="AH265" s="52">
        <f t="shared" si="44"/>
        <v>0</v>
      </c>
    </row>
    <row r="266" spans="1:34" x14ac:dyDescent="0.3">
      <c r="A266">
        <f>'Skin-HRS local'!A266</f>
        <v>0</v>
      </c>
      <c r="B266">
        <f>'Skin-HRS local'!B266</f>
        <v>0</v>
      </c>
      <c r="C266">
        <f>'Skin-HRS local'!C266</f>
        <v>0</v>
      </c>
      <c r="D266">
        <f>'Skin-HRS local'!D266</f>
        <v>0</v>
      </c>
      <c r="E266">
        <f>VLOOKUP(D266,Substances!A:B,2,FALSE)</f>
        <v>0</v>
      </c>
      <c r="F266" t="e">
        <f>'Skin-MT body'!CS266</f>
        <v>#N/A</v>
      </c>
      <c r="G266" t="str">
        <f>IF(E266="gas","",'Skin-HRS local'!G266)</f>
        <v>Immersion</v>
      </c>
      <c r="H266" t="str">
        <f>IF(E266="liquid",VLOOKUP(G266,'G03, tab A1'!$B$14:$D$19,2,FALSE),IF(E266="solid",VLOOKUP(G266,'G03, tab A1'!$B$5:$D$10,2,FALSE),""))</f>
        <v/>
      </c>
      <c r="I266" s="52" t="e">
        <f t="shared" si="36"/>
        <v>#N/A</v>
      </c>
      <c r="J266" t="str">
        <f>IF(OR(E266="solid",E266="liquid"),I266*'Skin-HRS local'!K266,"")</f>
        <v/>
      </c>
      <c r="K266" t="e">
        <f>IF(OR(E266="solid",E266="gas",VLOOKUP('Skin-HRS systemic'!D266,'INPUT-Substances'!A:T,18,FALSE)="yes",VLOOKUP('Skin-HRS systemic'!D266,'INPUT-Substances'!A:T,19,FALSE)&gt;500,VLOOKUP('Skin-HRS systemic'!D266,'INPUT-Substances'!A:T,20,FALSE)&gt;5,VLOOKUP('Skin-HRS systemic'!D266,'INPUT-Substances'!A:T,20,FALSE)&lt;(-1)),0.1,1)</f>
        <v>#N/A</v>
      </c>
      <c r="L266" t="e">
        <f t="shared" si="37"/>
        <v>#VALUE!</v>
      </c>
      <c r="M266">
        <f>IF(E266="gas","",'Skin-HRS local'!AJ266)</f>
        <v>0</v>
      </c>
      <c r="N266">
        <f t="shared" si="38"/>
        <v>0.1</v>
      </c>
      <c r="O266" t="e">
        <f t="shared" si="39"/>
        <v>#VALUE!</v>
      </c>
      <c r="P266" s="52" t="e">
        <f t="shared" si="40"/>
        <v>#VALUE!</v>
      </c>
      <c r="Q266">
        <f>IF(E266="gas","",VLOOKUP('Skin-HRS local'!AQ266,'O03, tab 2,3,5,7,8'!$G$18:$I$21,3,FALSE))</f>
        <v>10</v>
      </c>
      <c r="R266" s="52" t="e">
        <f t="shared" si="41"/>
        <v>#VALUE!</v>
      </c>
      <c r="S266" s="52" t="e">
        <f t="shared" si="42"/>
        <v>#VALUE!</v>
      </c>
      <c r="T266">
        <f>IF($E266="gas","",IF(ISERROR(VLOOKUP('Skin-HRS local'!M266,'O03, tab 2,3,5,7,8'!$A:$D,4,FALSE)),0,VLOOKUP('Skin-HRS local'!M266,'O03, tab 2,3,5,7,8'!$A:$D,4,FALSE)))</f>
        <v>0</v>
      </c>
      <c r="U266">
        <f>IF($E266="gas","",IF(ISERROR(VLOOKUP('Skin-HRS local'!N266,'O03, tab 2,3,5,7,8'!$A:$D,4,FALSE)),0,VLOOKUP('Skin-HRS local'!N266,'O03, tab 2,3,5,7,8'!$A:$D,4,FALSE)))</f>
        <v>0</v>
      </c>
      <c r="V266">
        <f>IF($E266="gas","",IF(ISERROR(VLOOKUP('Skin-HRS local'!O266,'O03, tab 2,3,5,7,8'!$A:$D,4,FALSE)),0,VLOOKUP('Skin-HRS local'!O266,'O03, tab 2,3,5,7,8'!$A:$D,4,FALSE)))</f>
        <v>0</v>
      </c>
      <c r="W266">
        <f>IF($E266="gas","",IF(ISERROR(VLOOKUP('Skin-HRS local'!P266,'O03, tab 2,3,5,7,8'!$A:$D,4,FALSE)),0,VLOOKUP('Skin-HRS local'!P266,'O03, tab 2,3,5,7,8'!$A:$D,4,FALSE)))</f>
        <v>0</v>
      </c>
      <c r="X266">
        <f>IF($E266="gas","",IF(ISERROR(VLOOKUP('Skin-HRS local'!Q266,'O03, tab 2,3,5,7,8'!$A:$D,4,FALSE)),0,VLOOKUP('Skin-HRS local'!Q266,'O03, tab 2,3,5,7,8'!$A:$D,4,FALSE)))</f>
        <v>0</v>
      </c>
      <c r="Y266">
        <f>IF($E266="gas","",IF(ISERROR(VLOOKUP('Skin-HRS local'!R266,'O03, tab 2,3,5,7,8'!$A:$D,4,FALSE)),0,VLOOKUP('Skin-HRS local'!R266,'O03, tab 2,3,5,7,8'!$A:$D,4,FALSE)))</f>
        <v>0</v>
      </c>
      <c r="Z266">
        <f>IF($E266="gas","",IF(ISERROR(VLOOKUP('Skin-HRS local'!S266,'O03, tab 2,3,5,7,8'!$A:$D,4,FALSE)),0,VLOOKUP('Skin-HRS local'!S266,'O03, tab 2,3,5,7,8'!$A:$D,4,FALSE)))</f>
        <v>0</v>
      </c>
      <c r="AA266">
        <f>IF($E266="gas","",IF(ISERROR(VLOOKUP('Skin-HRS local'!T266,'O03, tab 2,3,5,7,8'!$A:$D,4,FALSE)),0,VLOOKUP('Skin-HRS local'!T266,'O03, tab 2,3,5,7,8'!$A:$D,4,FALSE)))</f>
        <v>0</v>
      </c>
      <c r="AB266">
        <f>IF($E266="gas","",IF(ISERROR(VLOOKUP('Skin-HRS local'!U266,'O03, tab 2,3,5,7,8'!$A:$D,4,FALSE)),0,VLOOKUP('Skin-HRS local'!U266,'O03, tab 2,3,5,7,8'!$A:$D,4,FALSE)))</f>
        <v>0</v>
      </c>
      <c r="AC266">
        <f>IF($E266="gas","",IF(ISERROR(VLOOKUP('Skin-HRS local'!V266,'O03, tab 2,3,5,7,8'!$A:$D,4,FALSE)),0,VLOOKUP('Skin-HRS local'!V266,'O03, tab 2,3,5,7,8'!$A:$D,4,FALSE)))</f>
        <v>0</v>
      </c>
      <c r="AD266" s="52">
        <f t="shared" si="43"/>
        <v>0</v>
      </c>
      <c r="AE266" t="str">
        <f>IF(OR(AD266=0,E266="gas"),"",INDEX('O03'!$B$16:$G$22,'Skin-HRS systemic'!S266,'Skin-HRS systemic'!AD266))</f>
        <v/>
      </c>
      <c r="AF266">
        <f>IF(E266="gas","",'Inhalation-E,WE,HS'!Q266)</f>
        <v>1</v>
      </c>
      <c r="AG266">
        <f>IF(OR(E266="gas",AD266=0),0,(1/('INPUT-Settings'!$E$4^4*'INPUT-Settings'!$E$5^3)^(1/9))^(10-AE266))</f>
        <v>0</v>
      </c>
      <c r="AH266" s="52">
        <f t="shared" si="44"/>
        <v>0</v>
      </c>
    </row>
    <row r="267" spans="1:34" x14ac:dyDescent="0.3">
      <c r="A267">
        <f>'Skin-HRS local'!A267</f>
        <v>0</v>
      </c>
      <c r="B267">
        <f>'Skin-HRS local'!B267</f>
        <v>0</v>
      </c>
      <c r="C267">
        <f>'Skin-HRS local'!C267</f>
        <v>0</v>
      </c>
      <c r="D267">
        <f>'Skin-HRS local'!D267</f>
        <v>0</v>
      </c>
      <c r="E267">
        <f>VLOOKUP(D267,Substances!A:B,2,FALSE)</f>
        <v>0</v>
      </c>
      <c r="F267" t="e">
        <f>'Skin-MT body'!CS267</f>
        <v>#N/A</v>
      </c>
      <c r="G267" t="str">
        <f>IF(E267="gas","",'Skin-HRS local'!G267)</f>
        <v>Immersion</v>
      </c>
      <c r="H267" t="str">
        <f>IF(E267="liquid",VLOOKUP(G267,'G03, tab A1'!$B$14:$D$19,2,FALSE),IF(E267="solid",VLOOKUP(G267,'G03, tab A1'!$B$5:$D$10,2,FALSE),""))</f>
        <v/>
      </c>
      <c r="I267" s="52" t="e">
        <f t="shared" si="36"/>
        <v>#N/A</v>
      </c>
      <c r="J267" t="str">
        <f>IF(OR(E267="solid",E267="liquid"),I267*'Skin-HRS local'!K267,"")</f>
        <v/>
      </c>
      <c r="K267" t="e">
        <f>IF(OR(E267="solid",E267="gas",VLOOKUP('Skin-HRS systemic'!D267,'INPUT-Substances'!A:T,18,FALSE)="yes",VLOOKUP('Skin-HRS systemic'!D267,'INPUT-Substances'!A:T,19,FALSE)&gt;500,VLOOKUP('Skin-HRS systemic'!D267,'INPUT-Substances'!A:T,20,FALSE)&gt;5,VLOOKUP('Skin-HRS systemic'!D267,'INPUT-Substances'!A:T,20,FALSE)&lt;(-1)),0.1,1)</f>
        <v>#N/A</v>
      </c>
      <c r="L267" t="e">
        <f t="shared" si="37"/>
        <v>#VALUE!</v>
      </c>
      <c r="M267">
        <f>IF(E267="gas","",'Skin-HRS local'!AJ267)</f>
        <v>0</v>
      </c>
      <c r="N267">
        <f t="shared" si="38"/>
        <v>0.1</v>
      </c>
      <c r="O267" t="e">
        <f t="shared" si="39"/>
        <v>#VALUE!</v>
      </c>
      <c r="P267" s="52" t="e">
        <f t="shared" si="40"/>
        <v>#VALUE!</v>
      </c>
      <c r="Q267">
        <f>IF(E267="gas","",VLOOKUP('Skin-HRS local'!AQ267,'O03, tab 2,3,5,7,8'!$G$18:$I$21,3,FALSE))</f>
        <v>10</v>
      </c>
      <c r="R267" s="52" t="e">
        <f t="shared" si="41"/>
        <v>#VALUE!</v>
      </c>
      <c r="S267" s="52" t="e">
        <f t="shared" si="42"/>
        <v>#VALUE!</v>
      </c>
      <c r="T267">
        <f>IF($E267="gas","",IF(ISERROR(VLOOKUP('Skin-HRS local'!M267,'O03, tab 2,3,5,7,8'!$A:$D,4,FALSE)),0,VLOOKUP('Skin-HRS local'!M267,'O03, tab 2,3,5,7,8'!$A:$D,4,FALSE)))</f>
        <v>0</v>
      </c>
      <c r="U267">
        <f>IF($E267="gas","",IF(ISERROR(VLOOKUP('Skin-HRS local'!N267,'O03, tab 2,3,5,7,8'!$A:$D,4,FALSE)),0,VLOOKUP('Skin-HRS local'!N267,'O03, tab 2,3,5,7,8'!$A:$D,4,FALSE)))</f>
        <v>0</v>
      </c>
      <c r="V267">
        <f>IF($E267="gas","",IF(ISERROR(VLOOKUP('Skin-HRS local'!O267,'O03, tab 2,3,5,7,8'!$A:$D,4,FALSE)),0,VLOOKUP('Skin-HRS local'!O267,'O03, tab 2,3,5,7,8'!$A:$D,4,FALSE)))</f>
        <v>0</v>
      </c>
      <c r="W267">
        <f>IF($E267="gas","",IF(ISERROR(VLOOKUP('Skin-HRS local'!P267,'O03, tab 2,3,5,7,8'!$A:$D,4,FALSE)),0,VLOOKUP('Skin-HRS local'!P267,'O03, tab 2,3,5,7,8'!$A:$D,4,FALSE)))</f>
        <v>0</v>
      </c>
      <c r="X267">
        <f>IF($E267="gas","",IF(ISERROR(VLOOKUP('Skin-HRS local'!Q267,'O03, tab 2,3,5,7,8'!$A:$D,4,FALSE)),0,VLOOKUP('Skin-HRS local'!Q267,'O03, tab 2,3,5,7,8'!$A:$D,4,FALSE)))</f>
        <v>0</v>
      </c>
      <c r="Y267">
        <f>IF($E267="gas","",IF(ISERROR(VLOOKUP('Skin-HRS local'!R267,'O03, tab 2,3,5,7,8'!$A:$D,4,FALSE)),0,VLOOKUP('Skin-HRS local'!R267,'O03, tab 2,3,5,7,8'!$A:$D,4,FALSE)))</f>
        <v>0</v>
      </c>
      <c r="Z267">
        <f>IF($E267="gas","",IF(ISERROR(VLOOKUP('Skin-HRS local'!S267,'O03, tab 2,3,5,7,8'!$A:$D,4,FALSE)),0,VLOOKUP('Skin-HRS local'!S267,'O03, tab 2,3,5,7,8'!$A:$D,4,FALSE)))</f>
        <v>0</v>
      </c>
      <c r="AA267">
        <f>IF($E267="gas","",IF(ISERROR(VLOOKUP('Skin-HRS local'!T267,'O03, tab 2,3,5,7,8'!$A:$D,4,FALSE)),0,VLOOKUP('Skin-HRS local'!T267,'O03, tab 2,3,5,7,8'!$A:$D,4,FALSE)))</f>
        <v>0</v>
      </c>
      <c r="AB267">
        <f>IF($E267="gas","",IF(ISERROR(VLOOKUP('Skin-HRS local'!U267,'O03, tab 2,3,5,7,8'!$A:$D,4,FALSE)),0,VLOOKUP('Skin-HRS local'!U267,'O03, tab 2,3,5,7,8'!$A:$D,4,FALSE)))</f>
        <v>0</v>
      </c>
      <c r="AC267">
        <f>IF($E267="gas","",IF(ISERROR(VLOOKUP('Skin-HRS local'!V267,'O03, tab 2,3,5,7,8'!$A:$D,4,FALSE)),0,VLOOKUP('Skin-HRS local'!V267,'O03, tab 2,3,5,7,8'!$A:$D,4,FALSE)))</f>
        <v>0</v>
      </c>
      <c r="AD267" s="52">
        <f t="shared" si="43"/>
        <v>0</v>
      </c>
      <c r="AE267" t="str">
        <f>IF(OR(AD267=0,E267="gas"),"",INDEX('O03'!$B$16:$G$22,'Skin-HRS systemic'!S267,'Skin-HRS systemic'!AD267))</f>
        <v/>
      </c>
      <c r="AF267">
        <f>IF(E267="gas","",'Inhalation-E,WE,HS'!Q267)</f>
        <v>1</v>
      </c>
      <c r="AG267">
        <f>IF(OR(E267="gas",AD267=0),0,(1/('INPUT-Settings'!$E$4^4*'INPUT-Settings'!$E$5^3)^(1/9))^(10-AE267))</f>
        <v>0</v>
      </c>
      <c r="AH267" s="52">
        <f t="shared" si="44"/>
        <v>0</v>
      </c>
    </row>
    <row r="268" spans="1:34" x14ac:dyDescent="0.3">
      <c r="A268">
        <f>'Skin-HRS local'!A268</f>
        <v>0</v>
      </c>
      <c r="B268">
        <f>'Skin-HRS local'!B268</f>
        <v>0</v>
      </c>
      <c r="C268">
        <f>'Skin-HRS local'!C268</f>
        <v>0</v>
      </c>
      <c r="D268">
        <f>'Skin-HRS local'!D268</f>
        <v>0</v>
      </c>
      <c r="E268">
        <f>VLOOKUP(D268,Substances!A:B,2,FALSE)</f>
        <v>0</v>
      </c>
      <c r="F268" t="e">
        <f>'Skin-MT body'!CS268</f>
        <v>#N/A</v>
      </c>
      <c r="G268" t="str">
        <f>IF(E268="gas","",'Skin-HRS local'!G268)</f>
        <v>Immersion</v>
      </c>
      <c r="H268" t="str">
        <f>IF(E268="liquid",VLOOKUP(G268,'G03, tab A1'!$B$14:$D$19,2,FALSE),IF(E268="solid",VLOOKUP(G268,'G03, tab A1'!$B$5:$D$10,2,FALSE),""))</f>
        <v/>
      </c>
      <c r="I268" s="52" t="e">
        <f t="shared" si="36"/>
        <v>#N/A</v>
      </c>
      <c r="J268" t="str">
        <f>IF(OR(E268="solid",E268="liquid"),I268*'Skin-HRS local'!K268,"")</f>
        <v/>
      </c>
      <c r="K268" t="e">
        <f>IF(OR(E268="solid",E268="gas",VLOOKUP('Skin-HRS systemic'!D268,'INPUT-Substances'!A:T,18,FALSE)="yes",VLOOKUP('Skin-HRS systemic'!D268,'INPUT-Substances'!A:T,19,FALSE)&gt;500,VLOOKUP('Skin-HRS systemic'!D268,'INPUT-Substances'!A:T,20,FALSE)&gt;5,VLOOKUP('Skin-HRS systemic'!D268,'INPUT-Substances'!A:T,20,FALSE)&lt;(-1)),0.1,1)</f>
        <v>#N/A</v>
      </c>
      <c r="L268" t="e">
        <f t="shared" si="37"/>
        <v>#VALUE!</v>
      </c>
      <c r="M268">
        <f>IF(E268="gas","",'Skin-HRS local'!AJ268)</f>
        <v>0</v>
      </c>
      <c r="N268">
        <f t="shared" si="38"/>
        <v>0.1</v>
      </c>
      <c r="O268" t="e">
        <f t="shared" si="39"/>
        <v>#VALUE!</v>
      </c>
      <c r="P268" s="52" t="e">
        <f t="shared" si="40"/>
        <v>#VALUE!</v>
      </c>
      <c r="Q268">
        <f>IF(E268="gas","",VLOOKUP('Skin-HRS local'!AQ268,'O03, tab 2,3,5,7,8'!$G$18:$I$21,3,FALSE))</f>
        <v>10</v>
      </c>
      <c r="R268" s="52" t="e">
        <f t="shared" si="41"/>
        <v>#VALUE!</v>
      </c>
      <c r="S268" s="52" t="e">
        <f t="shared" si="42"/>
        <v>#VALUE!</v>
      </c>
      <c r="T268">
        <f>IF($E268="gas","",IF(ISERROR(VLOOKUP('Skin-HRS local'!M268,'O03, tab 2,3,5,7,8'!$A:$D,4,FALSE)),0,VLOOKUP('Skin-HRS local'!M268,'O03, tab 2,3,5,7,8'!$A:$D,4,FALSE)))</f>
        <v>0</v>
      </c>
      <c r="U268">
        <f>IF($E268="gas","",IF(ISERROR(VLOOKUP('Skin-HRS local'!N268,'O03, tab 2,3,5,7,8'!$A:$D,4,FALSE)),0,VLOOKUP('Skin-HRS local'!N268,'O03, tab 2,3,5,7,8'!$A:$D,4,FALSE)))</f>
        <v>0</v>
      </c>
      <c r="V268">
        <f>IF($E268="gas","",IF(ISERROR(VLOOKUP('Skin-HRS local'!O268,'O03, tab 2,3,5,7,8'!$A:$D,4,FALSE)),0,VLOOKUP('Skin-HRS local'!O268,'O03, tab 2,3,5,7,8'!$A:$D,4,FALSE)))</f>
        <v>0</v>
      </c>
      <c r="W268">
        <f>IF($E268="gas","",IF(ISERROR(VLOOKUP('Skin-HRS local'!P268,'O03, tab 2,3,5,7,8'!$A:$D,4,FALSE)),0,VLOOKUP('Skin-HRS local'!P268,'O03, tab 2,3,5,7,8'!$A:$D,4,FALSE)))</f>
        <v>0</v>
      </c>
      <c r="X268">
        <f>IF($E268="gas","",IF(ISERROR(VLOOKUP('Skin-HRS local'!Q268,'O03, tab 2,3,5,7,8'!$A:$D,4,FALSE)),0,VLOOKUP('Skin-HRS local'!Q268,'O03, tab 2,3,5,7,8'!$A:$D,4,FALSE)))</f>
        <v>0</v>
      </c>
      <c r="Y268">
        <f>IF($E268="gas","",IF(ISERROR(VLOOKUP('Skin-HRS local'!R268,'O03, tab 2,3,5,7,8'!$A:$D,4,FALSE)),0,VLOOKUP('Skin-HRS local'!R268,'O03, tab 2,3,5,7,8'!$A:$D,4,FALSE)))</f>
        <v>0</v>
      </c>
      <c r="Z268">
        <f>IF($E268="gas","",IF(ISERROR(VLOOKUP('Skin-HRS local'!S268,'O03, tab 2,3,5,7,8'!$A:$D,4,FALSE)),0,VLOOKUP('Skin-HRS local'!S268,'O03, tab 2,3,5,7,8'!$A:$D,4,FALSE)))</f>
        <v>0</v>
      </c>
      <c r="AA268">
        <f>IF($E268="gas","",IF(ISERROR(VLOOKUP('Skin-HRS local'!T268,'O03, tab 2,3,5,7,8'!$A:$D,4,FALSE)),0,VLOOKUP('Skin-HRS local'!T268,'O03, tab 2,3,5,7,8'!$A:$D,4,FALSE)))</f>
        <v>0</v>
      </c>
      <c r="AB268">
        <f>IF($E268="gas","",IF(ISERROR(VLOOKUP('Skin-HRS local'!U268,'O03, tab 2,3,5,7,8'!$A:$D,4,FALSE)),0,VLOOKUP('Skin-HRS local'!U268,'O03, tab 2,3,5,7,8'!$A:$D,4,FALSE)))</f>
        <v>0</v>
      </c>
      <c r="AC268">
        <f>IF($E268="gas","",IF(ISERROR(VLOOKUP('Skin-HRS local'!V268,'O03, tab 2,3,5,7,8'!$A:$D,4,FALSE)),0,VLOOKUP('Skin-HRS local'!V268,'O03, tab 2,3,5,7,8'!$A:$D,4,FALSE)))</f>
        <v>0</v>
      </c>
      <c r="AD268" s="52">
        <f t="shared" si="43"/>
        <v>0</v>
      </c>
      <c r="AE268" t="str">
        <f>IF(OR(AD268=0,E268="gas"),"",INDEX('O03'!$B$16:$G$22,'Skin-HRS systemic'!S268,'Skin-HRS systemic'!AD268))</f>
        <v/>
      </c>
      <c r="AF268">
        <f>IF(E268="gas","",'Inhalation-E,WE,HS'!Q268)</f>
        <v>1</v>
      </c>
      <c r="AG268">
        <f>IF(OR(E268="gas",AD268=0),0,(1/('INPUT-Settings'!$E$4^4*'INPUT-Settings'!$E$5^3)^(1/9))^(10-AE268))</f>
        <v>0</v>
      </c>
      <c r="AH268" s="52">
        <f t="shared" si="44"/>
        <v>0</v>
      </c>
    </row>
    <row r="269" spans="1:34" x14ac:dyDescent="0.3">
      <c r="A269">
        <f>'Skin-HRS local'!A269</f>
        <v>0</v>
      </c>
      <c r="B269">
        <f>'Skin-HRS local'!B269</f>
        <v>0</v>
      </c>
      <c r="C269">
        <f>'Skin-HRS local'!C269</f>
        <v>0</v>
      </c>
      <c r="D269">
        <f>'Skin-HRS local'!D269</f>
        <v>0</v>
      </c>
      <c r="E269">
        <f>VLOOKUP(D269,Substances!A:B,2,FALSE)</f>
        <v>0</v>
      </c>
      <c r="F269" t="e">
        <f>'Skin-MT body'!CS269</f>
        <v>#N/A</v>
      </c>
      <c r="G269" t="str">
        <f>IF(E269="gas","",'Skin-HRS local'!G269)</f>
        <v>Immersion</v>
      </c>
      <c r="H269" t="str">
        <f>IF(E269="liquid",VLOOKUP(G269,'G03, tab A1'!$B$14:$D$19,2,FALSE),IF(E269="solid",VLOOKUP(G269,'G03, tab A1'!$B$5:$D$10,2,FALSE),""))</f>
        <v/>
      </c>
      <c r="I269" s="52" t="e">
        <f t="shared" si="36"/>
        <v>#N/A</v>
      </c>
      <c r="J269" t="str">
        <f>IF(OR(E269="solid",E269="liquid"),I269*'Skin-HRS local'!K269,"")</f>
        <v/>
      </c>
      <c r="K269" t="e">
        <f>IF(OR(E269="solid",E269="gas",VLOOKUP('Skin-HRS systemic'!D269,'INPUT-Substances'!A:T,18,FALSE)="yes",VLOOKUP('Skin-HRS systemic'!D269,'INPUT-Substances'!A:T,19,FALSE)&gt;500,VLOOKUP('Skin-HRS systemic'!D269,'INPUT-Substances'!A:T,20,FALSE)&gt;5,VLOOKUP('Skin-HRS systemic'!D269,'INPUT-Substances'!A:T,20,FALSE)&lt;(-1)),0.1,1)</f>
        <v>#N/A</v>
      </c>
      <c r="L269" t="e">
        <f t="shared" si="37"/>
        <v>#VALUE!</v>
      </c>
      <c r="M269">
        <f>IF(E269="gas","",'Skin-HRS local'!AJ269)</f>
        <v>0</v>
      </c>
      <c r="N269">
        <f t="shared" si="38"/>
        <v>0.1</v>
      </c>
      <c r="O269" t="e">
        <f t="shared" si="39"/>
        <v>#VALUE!</v>
      </c>
      <c r="P269" s="52" t="e">
        <f t="shared" si="40"/>
        <v>#VALUE!</v>
      </c>
      <c r="Q269">
        <f>IF(E269="gas","",VLOOKUP('Skin-HRS local'!AQ269,'O03, tab 2,3,5,7,8'!$G$18:$I$21,3,FALSE))</f>
        <v>10</v>
      </c>
      <c r="R269" s="52" t="e">
        <f t="shared" si="41"/>
        <v>#VALUE!</v>
      </c>
      <c r="S269" s="52" t="e">
        <f t="shared" si="42"/>
        <v>#VALUE!</v>
      </c>
      <c r="T269">
        <f>IF($E269="gas","",IF(ISERROR(VLOOKUP('Skin-HRS local'!M269,'O03, tab 2,3,5,7,8'!$A:$D,4,FALSE)),0,VLOOKUP('Skin-HRS local'!M269,'O03, tab 2,3,5,7,8'!$A:$D,4,FALSE)))</f>
        <v>0</v>
      </c>
      <c r="U269">
        <f>IF($E269="gas","",IF(ISERROR(VLOOKUP('Skin-HRS local'!N269,'O03, tab 2,3,5,7,8'!$A:$D,4,FALSE)),0,VLOOKUP('Skin-HRS local'!N269,'O03, tab 2,3,5,7,8'!$A:$D,4,FALSE)))</f>
        <v>0</v>
      </c>
      <c r="V269">
        <f>IF($E269="gas","",IF(ISERROR(VLOOKUP('Skin-HRS local'!O269,'O03, tab 2,3,5,7,8'!$A:$D,4,FALSE)),0,VLOOKUP('Skin-HRS local'!O269,'O03, tab 2,3,5,7,8'!$A:$D,4,FALSE)))</f>
        <v>0</v>
      </c>
      <c r="W269">
        <f>IF($E269="gas","",IF(ISERROR(VLOOKUP('Skin-HRS local'!P269,'O03, tab 2,3,5,7,8'!$A:$D,4,FALSE)),0,VLOOKUP('Skin-HRS local'!P269,'O03, tab 2,3,5,7,8'!$A:$D,4,FALSE)))</f>
        <v>0</v>
      </c>
      <c r="X269">
        <f>IF($E269="gas","",IF(ISERROR(VLOOKUP('Skin-HRS local'!Q269,'O03, tab 2,3,5,7,8'!$A:$D,4,FALSE)),0,VLOOKUP('Skin-HRS local'!Q269,'O03, tab 2,3,5,7,8'!$A:$D,4,FALSE)))</f>
        <v>0</v>
      </c>
      <c r="Y269">
        <f>IF($E269="gas","",IF(ISERROR(VLOOKUP('Skin-HRS local'!R269,'O03, tab 2,3,5,7,8'!$A:$D,4,FALSE)),0,VLOOKUP('Skin-HRS local'!R269,'O03, tab 2,3,5,7,8'!$A:$D,4,FALSE)))</f>
        <v>0</v>
      </c>
      <c r="Z269">
        <f>IF($E269="gas","",IF(ISERROR(VLOOKUP('Skin-HRS local'!S269,'O03, tab 2,3,5,7,8'!$A:$D,4,FALSE)),0,VLOOKUP('Skin-HRS local'!S269,'O03, tab 2,3,5,7,8'!$A:$D,4,FALSE)))</f>
        <v>0</v>
      </c>
      <c r="AA269">
        <f>IF($E269="gas","",IF(ISERROR(VLOOKUP('Skin-HRS local'!T269,'O03, tab 2,3,5,7,8'!$A:$D,4,FALSE)),0,VLOOKUP('Skin-HRS local'!T269,'O03, tab 2,3,5,7,8'!$A:$D,4,FALSE)))</f>
        <v>0</v>
      </c>
      <c r="AB269">
        <f>IF($E269="gas","",IF(ISERROR(VLOOKUP('Skin-HRS local'!U269,'O03, tab 2,3,5,7,8'!$A:$D,4,FALSE)),0,VLOOKUP('Skin-HRS local'!U269,'O03, tab 2,3,5,7,8'!$A:$D,4,FALSE)))</f>
        <v>0</v>
      </c>
      <c r="AC269">
        <f>IF($E269="gas","",IF(ISERROR(VLOOKUP('Skin-HRS local'!V269,'O03, tab 2,3,5,7,8'!$A:$D,4,FALSE)),0,VLOOKUP('Skin-HRS local'!V269,'O03, tab 2,3,5,7,8'!$A:$D,4,FALSE)))</f>
        <v>0</v>
      </c>
      <c r="AD269" s="52">
        <f t="shared" si="43"/>
        <v>0</v>
      </c>
      <c r="AE269" t="str">
        <f>IF(OR(AD269=0,E269="gas"),"",INDEX('O03'!$B$16:$G$22,'Skin-HRS systemic'!S269,'Skin-HRS systemic'!AD269))</f>
        <v/>
      </c>
      <c r="AF269">
        <f>IF(E269="gas","",'Inhalation-E,WE,HS'!Q269)</f>
        <v>1</v>
      </c>
      <c r="AG269">
        <f>IF(OR(E269="gas",AD269=0),0,(1/('INPUT-Settings'!$E$4^4*'INPUT-Settings'!$E$5^3)^(1/9))^(10-AE269))</f>
        <v>0</v>
      </c>
      <c r="AH269" s="52">
        <f t="shared" si="44"/>
        <v>0</v>
      </c>
    </row>
    <row r="270" spans="1:34" x14ac:dyDescent="0.3">
      <c r="A270">
        <f>'Skin-HRS local'!A270</f>
        <v>0</v>
      </c>
      <c r="B270">
        <f>'Skin-HRS local'!B270</f>
        <v>0</v>
      </c>
      <c r="C270">
        <f>'Skin-HRS local'!C270</f>
        <v>0</v>
      </c>
      <c r="D270">
        <f>'Skin-HRS local'!D270</f>
        <v>0</v>
      </c>
      <c r="E270">
        <f>VLOOKUP(D270,Substances!A:B,2,FALSE)</f>
        <v>0</v>
      </c>
      <c r="F270" t="e">
        <f>'Skin-MT body'!CS270</f>
        <v>#N/A</v>
      </c>
      <c r="G270" t="str">
        <f>IF(E270="gas","",'Skin-HRS local'!G270)</f>
        <v>Immersion</v>
      </c>
      <c r="H270" t="str">
        <f>IF(E270="liquid",VLOOKUP(G270,'G03, tab A1'!$B$14:$D$19,2,FALSE),IF(E270="solid",VLOOKUP(G270,'G03, tab A1'!$B$5:$D$10,2,FALSE),""))</f>
        <v/>
      </c>
      <c r="I270" s="52" t="e">
        <f t="shared" si="36"/>
        <v>#N/A</v>
      </c>
      <c r="J270" t="str">
        <f>IF(OR(E270="solid",E270="liquid"),I270*'Skin-HRS local'!K270,"")</f>
        <v/>
      </c>
      <c r="K270" t="e">
        <f>IF(OR(E270="solid",E270="gas",VLOOKUP('Skin-HRS systemic'!D270,'INPUT-Substances'!A:T,18,FALSE)="yes",VLOOKUP('Skin-HRS systemic'!D270,'INPUT-Substances'!A:T,19,FALSE)&gt;500,VLOOKUP('Skin-HRS systemic'!D270,'INPUT-Substances'!A:T,20,FALSE)&gt;5,VLOOKUP('Skin-HRS systemic'!D270,'INPUT-Substances'!A:T,20,FALSE)&lt;(-1)),0.1,1)</f>
        <v>#N/A</v>
      </c>
      <c r="L270" t="e">
        <f t="shared" si="37"/>
        <v>#VALUE!</v>
      </c>
      <c r="M270">
        <f>IF(E270="gas","",'Skin-HRS local'!AJ270)</f>
        <v>0</v>
      </c>
      <c r="N270">
        <f t="shared" si="38"/>
        <v>0.1</v>
      </c>
      <c r="O270" t="e">
        <f t="shared" si="39"/>
        <v>#VALUE!</v>
      </c>
      <c r="P270" s="52" t="e">
        <f t="shared" si="40"/>
        <v>#VALUE!</v>
      </c>
      <c r="Q270">
        <f>IF(E270="gas","",VLOOKUP('Skin-HRS local'!AQ270,'O03, tab 2,3,5,7,8'!$G$18:$I$21,3,FALSE))</f>
        <v>10</v>
      </c>
      <c r="R270" s="52" t="e">
        <f t="shared" si="41"/>
        <v>#VALUE!</v>
      </c>
      <c r="S270" s="52" t="e">
        <f t="shared" si="42"/>
        <v>#VALUE!</v>
      </c>
      <c r="T270">
        <f>IF($E270="gas","",IF(ISERROR(VLOOKUP('Skin-HRS local'!M270,'O03, tab 2,3,5,7,8'!$A:$D,4,FALSE)),0,VLOOKUP('Skin-HRS local'!M270,'O03, tab 2,3,5,7,8'!$A:$D,4,FALSE)))</f>
        <v>0</v>
      </c>
      <c r="U270">
        <f>IF($E270="gas","",IF(ISERROR(VLOOKUP('Skin-HRS local'!N270,'O03, tab 2,3,5,7,8'!$A:$D,4,FALSE)),0,VLOOKUP('Skin-HRS local'!N270,'O03, tab 2,3,5,7,8'!$A:$D,4,FALSE)))</f>
        <v>0</v>
      </c>
      <c r="V270">
        <f>IF($E270="gas","",IF(ISERROR(VLOOKUP('Skin-HRS local'!O270,'O03, tab 2,3,5,7,8'!$A:$D,4,FALSE)),0,VLOOKUP('Skin-HRS local'!O270,'O03, tab 2,3,5,7,8'!$A:$D,4,FALSE)))</f>
        <v>0</v>
      </c>
      <c r="W270">
        <f>IF($E270="gas","",IF(ISERROR(VLOOKUP('Skin-HRS local'!P270,'O03, tab 2,3,5,7,8'!$A:$D,4,FALSE)),0,VLOOKUP('Skin-HRS local'!P270,'O03, tab 2,3,5,7,8'!$A:$D,4,FALSE)))</f>
        <v>0</v>
      </c>
      <c r="X270">
        <f>IF($E270="gas","",IF(ISERROR(VLOOKUP('Skin-HRS local'!Q270,'O03, tab 2,3,5,7,8'!$A:$D,4,FALSE)),0,VLOOKUP('Skin-HRS local'!Q270,'O03, tab 2,3,5,7,8'!$A:$D,4,FALSE)))</f>
        <v>0</v>
      </c>
      <c r="Y270">
        <f>IF($E270="gas","",IF(ISERROR(VLOOKUP('Skin-HRS local'!R270,'O03, tab 2,3,5,7,8'!$A:$D,4,FALSE)),0,VLOOKUP('Skin-HRS local'!R270,'O03, tab 2,3,5,7,8'!$A:$D,4,FALSE)))</f>
        <v>0</v>
      </c>
      <c r="Z270">
        <f>IF($E270="gas","",IF(ISERROR(VLOOKUP('Skin-HRS local'!S270,'O03, tab 2,3,5,7,8'!$A:$D,4,FALSE)),0,VLOOKUP('Skin-HRS local'!S270,'O03, tab 2,3,5,7,8'!$A:$D,4,FALSE)))</f>
        <v>0</v>
      </c>
      <c r="AA270">
        <f>IF($E270="gas","",IF(ISERROR(VLOOKUP('Skin-HRS local'!T270,'O03, tab 2,3,5,7,8'!$A:$D,4,FALSE)),0,VLOOKUP('Skin-HRS local'!T270,'O03, tab 2,3,5,7,8'!$A:$D,4,FALSE)))</f>
        <v>0</v>
      </c>
      <c r="AB270">
        <f>IF($E270="gas","",IF(ISERROR(VLOOKUP('Skin-HRS local'!U270,'O03, tab 2,3,5,7,8'!$A:$D,4,FALSE)),0,VLOOKUP('Skin-HRS local'!U270,'O03, tab 2,3,5,7,8'!$A:$D,4,FALSE)))</f>
        <v>0</v>
      </c>
      <c r="AC270">
        <f>IF($E270="gas","",IF(ISERROR(VLOOKUP('Skin-HRS local'!V270,'O03, tab 2,3,5,7,8'!$A:$D,4,FALSE)),0,VLOOKUP('Skin-HRS local'!V270,'O03, tab 2,3,5,7,8'!$A:$D,4,FALSE)))</f>
        <v>0</v>
      </c>
      <c r="AD270" s="52">
        <f t="shared" si="43"/>
        <v>0</v>
      </c>
      <c r="AE270" t="str">
        <f>IF(OR(AD270=0,E270="gas"),"",INDEX('O03'!$B$16:$G$22,'Skin-HRS systemic'!S270,'Skin-HRS systemic'!AD270))</f>
        <v/>
      </c>
      <c r="AF270">
        <f>IF(E270="gas","",'Inhalation-E,WE,HS'!Q270)</f>
        <v>1</v>
      </c>
      <c r="AG270">
        <f>IF(OR(E270="gas",AD270=0),0,(1/('INPUT-Settings'!$E$4^4*'INPUT-Settings'!$E$5^3)^(1/9))^(10-AE270))</f>
        <v>0</v>
      </c>
      <c r="AH270" s="52">
        <f t="shared" si="44"/>
        <v>0</v>
      </c>
    </row>
    <row r="271" spans="1:34" x14ac:dyDescent="0.3">
      <c r="A271">
        <f>'Skin-HRS local'!A271</f>
        <v>0</v>
      </c>
      <c r="B271">
        <f>'Skin-HRS local'!B271</f>
        <v>0</v>
      </c>
      <c r="C271">
        <f>'Skin-HRS local'!C271</f>
        <v>0</v>
      </c>
      <c r="D271">
        <f>'Skin-HRS local'!D271</f>
        <v>0</v>
      </c>
      <c r="E271">
        <f>VLOOKUP(D271,Substances!A:B,2,FALSE)</f>
        <v>0</v>
      </c>
      <c r="F271" t="e">
        <f>'Skin-MT body'!CS271</f>
        <v>#N/A</v>
      </c>
      <c r="G271" t="str">
        <f>IF(E271="gas","",'Skin-HRS local'!G271)</f>
        <v>Immersion</v>
      </c>
      <c r="H271" t="str">
        <f>IF(E271="liquid",VLOOKUP(G271,'G03, tab A1'!$B$14:$D$19,2,FALSE),IF(E271="solid",VLOOKUP(G271,'G03, tab A1'!$B$5:$D$10,2,FALSE),""))</f>
        <v/>
      </c>
      <c r="I271" s="52" t="e">
        <f t="shared" si="36"/>
        <v>#N/A</v>
      </c>
      <c r="J271" t="str">
        <f>IF(OR(E271="solid",E271="liquid"),I271*'Skin-HRS local'!K271,"")</f>
        <v/>
      </c>
      <c r="K271" t="e">
        <f>IF(OR(E271="solid",E271="gas",VLOOKUP('Skin-HRS systemic'!D271,'INPUT-Substances'!A:T,18,FALSE)="yes",VLOOKUP('Skin-HRS systemic'!D271,'INPUT-Substances'!A:T,19,FALSE)&gt;500,VLOOKUP('Skin-HRS systemic'!D271,'INPUT-Substances'!A:T,20,FALSE)&gt;5,VLOOKUP('Skin-HRS systemic'!D271,'INPUT-Substances'!A:T,20,FALSE)&lt;(-1)),0.1,1)</f>
        <v>#N/A</v>
      </c>
      <c r="L271" t="e">
        <f t="shared" si="37"/>
        <v>#VALUE!</v>
      </c>
      <c r="M271">
        <f>IF(E271="gas","",'Skin-HRS local'!AJ271)</f>
        <v>0</v>
      </c>
      <c r="N271">
        <f t="shared" si="38"/>
        <v>0.1</v>
      </c>
      <c r="O271" t="e">
        <f t="shared" si="39"/>
        <v>#VALUE!</v>
      </c>
      <c r="P271" s="52" t="e">
        <f t="shared" si="40"/>
        <v>#VALUE!</v>
      </c>
      <c r="Q271">
        <f>IF(E271="gas","",VLOOKUP('Skin-HRS local'!AQ271,'O03, tab 2,3,5,7,8'!$G$18:$I$21,3,FALSE))</f>
        <v>10</v>
      </c>
      <c r="R271" s="52" t="e">
        <f t="shared" si="41"/>
        <v>#VALUE!</v>
      </c>
      <c r="S271" s="52" t="e">
        <f t="shared" si="42"/>
        <v>#VALUE!</v>
      </c>
      <c r="T271">
        <f>IF($E271="gas","",IF(ISERROR(VLOOKUP('Skin-HRS local'!M271,'O03, tab 2,3,5,7,8'!$A:$D,4,FALSE)),0,VLOOKUP('Skin-HRS local'!M271,'O03, tab 2,3,5,7,8'!$A:$D,4,FALSE)))</f>
        <v>0</v>
      </c>
      <c r="U271">
        <f>IF($E271="gas","",IF(ISERROR(VLOOKUP('Skin-HRS local'!N271,'O03, tab 2,3,5,7,8'!$A:$D,4,FALSE)),0,VLOOKUP('Skin-HRS local'!N271,'O03, tab 2,3,5,7,8'!$A:$D,4,FALSE)))</f>
        <v>0</v>
      </c>
      <c r="V271">
        <f>IF($E271="gas","",IF(ISERROR(VLOOKUP('Skin-HRS local'!O271,'O03, tab 2,3,5,7,8'!$A:$D,4,FALSE)),0,VLOOKUP('Skin-HRS local'!O271,'O03, tab 2,3,5,7,8'!$A:$D,4,FALSE)))</f>
        <v>0</v>
      </c>
      <c r="W271">
        <f>IF($E271="gas","",IF(ISERROR(VLOOKUP('Skin-HRS local'!P271,'O03, tab 2,3,5,7,8'!$A:$D,4,FALSE)),0,VLOOKUP('Skin-HRS local'!P271,'O03, tab 2,3,5,7,8'!$A:$D,4,FALSE)))</f>
        <v>0</v>
      </c>
      <c r="X271">
        <f>IF($E271="gas","",IF(ISERROR(VLOOKUP('Skin-HRS local'!Q271,'O03, tab 2,3,5,7,8'!$A:$D,4,FALSE)),0,VLOOKUP('Skin-HRS local'!Q271,'O03, tab 2,3,5,7,8'!$A:$D,4,FALSE)))</f>
        <v>0</v>
      </c>
      <c r="Y271">
        <f>IF($E271="gas","",IF(ISERROR(VLOOKUP('Skin-HRS local'!R271,'O03, tab 2,3,5,7,8'!$A:$D,4,FALSE)),0,VLOOKUP('Skin-HRS local'!R271,'O03, tab 2,3,5,7,8'!$A:$D,4,FALSE)))</f>
        <v>0</v>
      </c>
      <c r="Z271">
        <f>IF($E271="gas","",IF(ISERROR(VLOOKUP('Skin-HRS local'!S271,'O03, tab 2,3,5,7,8'!$A:$D,4,FALSE)),0,VLOOKUP('Skin-HRS local'!S271,'O03, tab 2,3,5,7,8'!$A:$D,4,FALSE)))</f>
        <v>0</v>
      </c>
      <c r="AA271">
        <f>IF($E271="gas","",IF(ISERROR(VLOOKUP('Skin-HRS local'!T271,'O03, tab 2,3,5,7,8'!$A:$D,4,FALSE)),0,VLOOKUP('Skin-HRS local'!T271,'O03, tab 2,3,5,7,8'!$A:$D,4,FALSE)))</f>
        <v>0</v>
      </c>
      <c r="AB271">
        <f>IF($E271="gas","",IF(ISERROR(VLOOKUP('Skin-HRS local'!U271,'O03, tab 2,3,5,7,8'!$A:$D,4,FALSE)),0,VLOOKUP('Skin-HRS local'!U271,'O03, tab 2,3,5,7,8'!$A:$D,4,FALSE)))</f>
        <v>0</v>
      </c>
      <c r="AC271">
        <f>IF($E271="gas","",IF(ISERROR(VLOOKUP('Skin-HRS local'!V271,'O03, tab 2,3,5,7,8'!$A:$D,4,FALSE)),0,VLOOKUP('Skin-HRS local'!V271,'O03, tab 2,3,5,7,8'!$A:$D,4,FALSE)))</f>
        <v>0</v>
      </c>
      <c r="AD271" s="52">
        <f t="shared" si="43"/>
        <v>0</v>
      </c>
      <c r="AE271" t="str">
        <f>IF(OR(AD271=0,E271="gas"),"",INDEX('O03'!$B$16:$G$22,'Skin-HRS systemic'!S271,'Skin-HRS systemic'!AD271))</f>
        <v/>
      </c>
      <c r="AF271">
        <f>IF(E271="gas","",'Inhalation-E,WE,HS'!Q271)</f>
        <v>1</v>
      </c>
      <c r="AG271">
        <f>IF(OR(E271="gas",AD271=0),0,(1/('INPUT-Settings'!$E$4^4*'INPUT-Settings'!$E$5^3)^(1/9))^(10-AE271))</f>
        <v>0</v>
      </c>
      <c r="AH271" s="52">
        <f t="shared" si="44"/>
        <v>0</v>
      </c>
    </row>
    <row r="272" spans="1:34" x14ac:dyDescent="0.3">
      <c r="A272">
        <f>'Skin-HRS local'!A272</f>
        <v>0</v>
      </c>
      <c r="B272">
        <f>'Skin-HRS local'!B272</f>
        <v>0</v>
      </c>
      <c r="C272">
        <f>'Skin-HRS local'!C272</f>
        <v>0</v>
      </c>
      <c r="D272">
        <f>'Skin-HRS local'!D272</f>
        <v>0</v>
      </c>
      <c r="E272">
        <f>VLOOKUP(D272,Substances!A:B,2,FALSE)</f>
        <v>0</v>
      </c>
      <c r="F272" t="e">
        <f>'Skin-MT body'!CS272</f>
        <v>#N/A</v>
      </c>
      <c r="G272" t="str">
        <f>IF(E272="gas","",'Skin-HRS local'!G272)</f>
        <v>Immersion</v>
      </c>
      <c r="H272" t="str">
        <f>IF(E272="liquid",VLOOKUP(G272,'G03, tab A1'!$B$14:$D$19,2,FALSE),IF(E272="solid",VLOOKUP(G272,'G03, tab A1'!$B$5:$D$10,2,FALSE),""))</f>
        <v/>
      </c>
      <c r="I272" s="52" t="e">
        <f t="shared" si="36"/>
        <v>#N/A</v>
      </c>
      <c r="J272" t="str">
        <f>IF(OR(E272="solid",E272="liquid"),I272*'Skin-HRS local'!K272,"")</f>
        <v/>
      </c>
      <c r="K272" t="e">
        <f>IF(OR(E272="solid",E272="gas",VLOOKUP('Skin-HRS systemic'!D272,'INPUT-Substances'!A:T,18,FALSE)="yes",VLOOKUP('Skin-HRS systemic'!D272,'INPUT-Substances'!A:T,19,FALSE)&gt;500,VLOOKUP('Skin-HRS systemic'!D272,'INPUT-Substances'!A:T,20,FALSE)&gt;5,VLOOKUP('Skin-HRS systemic'!D272,'INPUT-Substances'!A:T,20,FALSE)&lt;(-1)),0.1,1)</f>
        <v>#N/A</v>
      </c>
      <c r="L272" t="e">
        <f t="shared" si="37"/>
        <v>#VALUE!</v>
      </c>
      <c r="M272">
        <f>IF(E272="gas","",'Skin-HRS local'!AJ272)</f>
        <v>0</v>
      </c>
      <c r="N272">
        <f t="shared" si="38"/>
        <v>0.1</v>
      </c>
      <c r="O272" t="e">
        <f t="shared" si="39"/>
        <v>#VALUE!</v>
      </c>
      <c r="P272" s="52" t="e">
        <f t="shared" si="40"/>
        <v>#VALUE!</v>
      </c>
      <c r="Q272">
        <f>IF(E272="gas","",VLOOKUP('Skin-HRS local'!AQ272,'O03, tab 2,3,5,7,8'!$G$18:$I$21,3,FALSE))</f>
        <v>10</v>
      </c>
      <c r="R272" s="52" t="e">
        <f t="shared" si="41"/>
        <v>#VALUE!</v>
      </c>
      <c r="S272" s="52" t="e">
        <f t="shared" si="42"/>
        <v>#VALUE!</v>
      </c>
      <c r="T272">
        <f>IF($E272="gas","",IF(ISERROR(VLOOKUP('Skin-HRS local'!M272,'O03, tab 2,3,5,7,8'!$A:$D,4,FALSE)),0,VLOOKUP('Skin-HRS local'!M272,'O03, tab 2,3,5,7,8'!$A:$D,4,FALSE)))</f>
        <v>0</v>
      </c>
      <c r="U272">
        <f>IF($E272="gas","",IF(ISERROR(VLOOKUP('Skin-HRS local'!N272,'O03, tab 2,3,5,7,8'!$A:$D,4,FALSE)),0,VLOOKUP('Skin-HRS local'!N272,'O03, tab 2,3,5,7,8'!$A:$D,4,FALSE)))</f>
        <v>0</v>
      </c>
      <c r="V272">
        <f>IF($E272="gas","",IF(ISERROR(VLOOKUP('Skin-HRS local'!O272,'O03, tab 2,3,5,7,8'!$A:$D,4,FALSE)),0,VLOOKUP('Skin-HRS local'!O272,'O03, tab 2,3,5,7,8'!$A:$D,4,FALSE)))</f>
        <v>0</v>
      </c>
      <c r="W272">
        <f>IF($E272="gas","",IF(ISERROR(VLOOKUP('Skin-HRS local'!P272,'O03, tab 2,3,5,7,8'!$A:$D,4,FALSE)),0,VLOOKUP('Skin-HRS local'!P272,'O03, tab 2,3,5,7,8'!$A:$D,4,FALSE)))</f>
        <v>0</v>
      </c>
      <c r="X272">
        <f>IF($E272="gas","",IF(ISERROR(VLOOKUP('Skin-HRS local'!Q272,'O03, tab 2,3,5,7,8'!$A:$D,4,FALSE)),0,VLOOKUP('Skin-HRS local'!Q272,'O03, tab 2,3,5,7,8'!$A:$D,4,FALSE)))</f>
        <v>0</v>
      </c>
      <c r="Y272">
        <f>IF($E272="gas","",IF(ISERROR(VLOOKUP('Skin-HRS local'!R272,'O03, tab 2,3,5,7,8'!$A:$D,4,FALSE)),0,VLOOKUP('Skin-HRS local'!R272,'O03, tab 2,3,5,7,8'!$A:$D,4,FALSE)))</f>
        <v>0</v>
      </c>
      <c r="Z272">
        <f>IF($E272="gas","",IF(ISERROR(VLOOKUP('Skin-HRS local'!S272,'O03, tab 2,3,5,7,8'!$A:$D,4,FALSE)),0,VLOOKUP('Skin-HRS local'!S272,'O03, tab 2,3,5,7,8'!$A:$D,4,FALSE)))</f>
        <v>0</v>
      </c>
      <c r="AA272">
        <f>IF($E272="gas","",IF(ISERROR(VLOOKUP('Skin-HRS local'!T272,'O03, tab 2,3,5,7,8'!$A:$D,4,FALSE)),0,VLOOKUP('Skin-HRS local'!T272,'O03, tab 2,3,5,7,8'!$A:$D,4,FALSE)))</f>
        <v>0</v>
      </c>
      <c r="AB272">
        <f>IF($E272="gas","",IF(ISERROR(VLOOKUP('Skin-HRS local'!U272,'O03, tab 2,3,5,7,8'!$A:$D,4,FALSE)),0,VLOOKUP('Skin-HRS local'!U272,'O03, tab 2,3,5,7,8'!$A:$D,4,FALSE)))</f>
        <v>0</v>
      </c>
      <c r="AC272">
        <f>IF($E272="gas","",IF(ISERROR(VLOOKUP('Skin-HRS local'!V272,'O03, tab 2,3,5,7,8'!$A:$D,4,FALSE)),0,VLOOKUP('Skin-HRS local'!V272,'O03, tab 2,3,5,7,8'!$A:$D,4,FALSE)))</f>
        <v>0</v>
      </c>
      <c r="AD272" s="52">
        <f t="shared" si="43"/>
        <v>0</v>
      </c>
      <c r="AE272" t="str">
        <f>IF(OR(AD272=0,E272="gas"),"",INDEX('O03'!$B$16:$G$22,'Skin-HRS systemic'!S272,'Skin-HRS systemic'!AD272))</f>
        <v/>
      </c>
      <c r="AF272">
        <f>IF(E272="gas","",'Inhalation-E,WE,HS'!Q272)</f>
        <v>1</v>
      </c>
      <c r="AG272">
        <f>IF(OR(E272="gas",AD272=0),0,(1/('INPUT-Settings'!$E$4^4*'INPUT-Settings'!$E$5^3)^(1/9))^(10-AE272))</f>
        <v>0</v>
      </c>
      <c r="AH272" s="52">
        <f t="shared" si="44"/>
        <v>0</v>
      </c>
    </row>
    <row r="273" spans="1:34" x14ac:dyDescent="0.3">
      <c r="A273">
        <f>'Skin-HRS local'!A273</f>
        <v>0</v>
      </c>
      <c r="B273">
        <f>'Skin-HRS local'!B273</f>
        <v>0</v>
      </c>
      <c r="C273">
        <f>'Skin-HRS local'!C273</f>
        <v>0</v>
      </c>
      <c r="D273">
        <f>'Skin-HRS local'!D273</f>
        <v>0</v>
      </c>
      <c r="E273">
        <f>VLOOKUP(D273,Substances!A:B,2,FALSE)</f>
        <v>0</v>
      </c>
      <c r="F273" t="e">
        <f>'Skin-MT body'!CS273</f>
        <v>#N/A</v>
      </c>
      <c r="G273" t="str">
        <f>IF(E273="gas","",'Skin-HRS local'!G273)</f>
        <v>Immersion</v>
      </c>
      <c r="H273" t="str">
        <f>IF(E273="liquid",VLOOKUP(G273,'G03, tab A1'!$B$14:$D$19,2,FALSE),IF(E273="solid",VLOOKUP(G273,'G03, tab A1'!$B$5:$D$10,2,FALSE),""))</f>
        <v/>
      </c>
      <c r="I273" s="52" t="e">
        <f t="shared" si="36"/>
        <v>#N/A</v>
      </c>
      <c r="J273" t="str">
        <f>IF(OR(E273="solid",E273="liquid"),I273*'Skin-HRS local'!K273,"")</f>
        <v/>
      </c>
      <c r="K273" t="e">
        <f>IF(OR(E273="solid",E273="gas",VLOOKUP('Skin-HRS systemic'!D273,'INPUT-Substances'!A:T,18,FALSE)="yes",VLOOKUP('Skin-HRS systemic'!D273,'INPUT-Substances'!A:T,19,FALSE)&gt;500,VLOOKUP('Skin-HRS systemic'!D273,'INPUT-Substances'!A:T,20,FALSE)&gt;5,VLOOKUP('Skin-HRS systemic'!D273,'INPUT-Substances'!A:T,20,FALSE)&lt;(-1)),0.1,1)</f>
        <v>#N/A</v>
      </c>
      <c r="L273" t="e">
        <f t="shared" si="37"/>
        <v>#VALUE!</v>
      </c>
      <c r="M273">
        <f>IF(E273="gas","",'Skin-HRS local'!AJ273)</f>
        <v>0</v>
      </c>
      <c r="N273">
        <f t="shared" si="38"/>
        <v>0.1</v>
      </c>
      <c r="O273" t="e">
        <f t="shared" si="39"/>
        <v>#VALUE!</v>
      </c>
      <c r="P273" s="52" t="e">
        <f t="shared" si="40"/>
        <v>#VALUE!</v>
      </c>
      <c r="Q273">
        <f>IF(E273="gas","",VLOOKUP('Skin-HRS local'!AQ273,'O03, tab 2,3,5,7,8'!$G$18:$I$21,3,FALSE))</f>
        <v>10</v>
      </c>
      <c r="R273" s="52" t="e">
        <f t="shared" si="41"/>
        <v>#VALUE!</v>
      </c>
      <c r="S273" s="52" t="e">
        <f t="shared" si="42"/>
        <v>#VALUE!</v>
      </c>
      <c r="T273">
        <f>IF($E273="gas","",IF(ISERROR(VLOOKUP('Skin-HRS local'!M273,'O03, tab 2,3,5,7,8'!$A:$D,4,FALSE)),0,VLOOKUP('Skin-HRS local'!M273,'O03, tab 2,3,5,7,8'!$A:$D,4,FALSE)))</f>
        <v>0</v>
      </c>
      <c r="U273">
        <f>IF($E273="gas","",IF(ISERROR(VLOOKUP('Skin-HRS local'!N273,'O03, tab 2,3,5,7,8'!$A:$D,4,FALSE)),0,VLOOKUP('Skin-HRS local'!N273,'O03, tab 2,3,5,7,8'!$A:$D,4,FALSE)))</f>
        <v>0</v>
      </c>
      <c r="V273">
        <f>IF($E273="gas","",IF(ISERROR(VLOOKUP('Skin-HRS local'!O273,'O03, tab 2,3,5,7,8'!$A:$D,4,FALSE)),0,VLOOKUP('Skin-HRS local'!O273,'O03, tab 2,3,5,7,8'!$A:$D,4,FALSE)))</f>
        <v>0</v>
      </c>
      <c r="W273">
        <f>IF($E273="gas","",IF(ISERROR(VLOOKUP('Skin-HRS local'!P273,'O03, tab 2,3,5,7,8'!$A:$D,4,FALSE)),0,VLOOKUP('Skin-HRS local'!P273,'O03, tab 2,3,5,7,8'!$A:$D,4,FALSE)))</f>
        <v>0</v>
      </c>
      <c r="X273">
        <f>IF($E273="gas","",IF(ISERROR(VLOOKUP('Skin-HRS local'!Q273,'O03, tab 2,3,5,7,8'!$A:$D,4,FALSE)),0,VLOOKUP('Skin-HRS local'!Q273,'O03, tab 2,3,5,7,8'!$A:$D,4,FALSE)))</f>
        <v>0</v>
      </c>
      <c r="Y273">
        <f>IF($E273="gas","",IF(ISERROR(VLOOKUP('Skin-HRS local'!R273,'O03, tab 2,3,5,7,8'!$A:$D,4,FALSE)),0,VLOOKUP('Skin-HRS local'!R273,'O03, tab 2,3,5,7,8'!$A:$D,4,FALSE)))</f>
        <v>0</v>
      </c>
      <c r="Z273">
        <f>IF($E273="gas","",IF(ISERROR(VLOOKUP('Skin-HRS local'!S273,'O03, tab 2,3,5,7,8'!$A:$D,4,FALSE)),0,VLOOKUP('Skin-HRS local'!S273,'O03, tab 2,3,5,7,8'!$A:$D,4,FALSE)))</f>
        <v>0</v>
      </c>
      <c r="AA273">
        <f>IF($E273="gas","",IF(ISERROR(VLOOKUP('Skin-HRS local'!T273,'O03, tab 2,3,5,7,8'!$A:$D,4,FALSE)),0,VLOOKUP('Skin-HRS local'!T273,'O03, tab 2,3,5,7,8'!$A:$D,4,FALSE)))</f>
        <v>0</v>
      </c>
      <c r="AB273">
        <f>IF($E273="gas","",IF(ISERROR(VLOOKUP('Skin-HRS local'!U273,'O03, tab 2,3,5,7,8'!$A:$D,4,FALSE)),0,VLOOKUP('Skin-HRS local'!U273,'O03, tab 2,3,5,7,8'!$A:$D,4,FALSE)))</f>
        <v>0</v>
      </c>
      <c r="AC273">
        <f>IF($E273="gas","",IF(ISERROR(VLOOKUP('Skin-HRS local'!V273,'O03, tab 2,3,5,7,8'!$A:$D,4,FALSE)),0,VLOOKUP('Skin-HRS local'!V273,'O03, tab 2,3,5,7,8'!$A:$D,4,FALSE)))</f>
        <v>0</v>
      </c>
      <c r="AD273" s="52">
        <f t="shared" si="43"/>
        <v>0</v>
      </c>
      <c r="AE273" t="str">
        <f>IF(OR(AD273=0,E273="gas"),"",INDEX('O03'!$B$16:$G$22,'Skin-HRS systemic'!S273,'Skin-HRS systemic'!AD273))</f>
        <v/>
      </c>
      <c r="AF273">
        <f>IF(E273="gas","",'Inhalation-E,WE,HS'!Q273)</f>
        <v>1</v>
      </c>
      <c r="AG273">
        <f>IF(OR(E273="gas",AD273=0),0,(1/('INPUT-Settings'!$E$4^4*'INPUT-Settings'!$E$5^3)^(1/9))^(10-AE273))</f>
        <v>0</v>
      </c>
      <c r="AH273" s="52">
        <f t="shared" si="44"/>
        <v>0</v>
      </c>
    </row>
    <row r="274" spans="1:34" x14ac:dyDescent="0.3">
      <c r="A274">
        <f>'Skin-HRS local'!A274</f>
        <v>0</v>
      </c>
      <c r="B274">
        <f>'Skin-HRS local'!B274</f>
        <v>0</v>
      </c>
      <c r="C274">
        <f>'Skin-HRS local'!C274</f>
        <v>0</v>
      </c>
      <c r="D274">
        <f>'Skin-HRS local'!D274</f>
        <v>0</v>
      </c>
      <c r="E274">
        <f>VLOOKUP(D274,Substances!A:B,2,FALSE)</f>
        <v>0</v>
      </c>
      <c r="F274" t="e">
        <f>'Skin-MT body'!CS274</f>
        <v>#N/A</v>
      </c>
      <c r="G274" t="str">
        <f>IF(E274="gas","",'Skin-HRS local'!G274)</f>
        <v>Immersion</v>
      </c>
      <c r="H274" t="str">
        <f>IF(E274="liquid",VLOOKUP(G274,'G03, tab A1'!$B$14:$D$19,2,FALSE),IF(E274="solid",VLOOKUP(G274,'G03, tab A1'!$B$5:$D$10,2,FALSE),""))</f>
        <v/>
      </c>
      <c r="I274" s="52" t="e">
        <f t="shared" si="36"/>
        <v>#N/A</v>
      </c>
      <c r="J274" t="str">
        <f>IF(OR(E274="solid",E274="liquid"),I274*'Skin-HRS local'!K274,"")</f>
        <v/>
      </c>
      <c r="K274" t="e">
        <f>IF(OR(E274="solid",E274="gas",VLOOKUP('Skin-HRS systemic'!D274,'INPUT-Substances'!A:T,18,FALSE)="yes",VLOOKUP('Skin-HRS systemic'!D274,'INPUT-Substances'!A:T,19,FALSE)&gt;500,VLOOKUP('Skin-HRS systemic'!D274,'INPUT-Substances'!A:T,20,FALSE)&gt;5,VLOOKUP('Skin-HRS systemic'!D274,'INPUT-Substances'!A:T,20,FALSE)&lt;(-1)),0.1,1)</f>
        <v>#N/A</v>
      </c>
      <c r="L274" t="e">
        <f t="shared" si="37"/>
        <v>#VALUE!</v>
      </c>
      <c r="M274">
        <f>IF(E274="gas","",'Skin-HRS local'!AJ274)</f>
        <v>0</v>
      </c>
      <c r="N274">
        <f t="shared" si="38"/>
        <v>0.1</v>
      </c>
      <c r="O274" t="e">
        <f t="shared" si="39"/>
        <v>#VALUE!</v>
      </c>
      <c r="P274" s="52" t="e">
        <f t="shared" si="40"/>
        <v>#VALUE!</v>
      </c>
      <c r="Q274">
        <f>IF(E274="gas","",VLOOKUP('Skin-HRS local'!AQ274,'O03, tab 2,3,5,7,8'!$G$18:$I$21,3,FALSE))</f>
        <v>10</v>
      </c>
      <c r="R274" s="52" t="e">
        <f t="shared" si="41"/>
        <v>#VALUE!</v>
      </c>
      <c r="S274" s="52" t="e">
        <f t="shared" si="42"/>
        <v>#VALUE!</v>
      </c>
      <c r="T274">
        <f>IF($E274="gas","",IF(ISERROR(VLOOKUP('Skin-HRS local'!M274,'O03, tab 2,3,5,7,8'!$A:$D,4,FALSE)),0,VLOOKUP('Skin-HRS local'!M274,'O03, tab 2,3,5,7,8'!$A:$D,4,FALSE)))</f>
        <v>0</v>
      </c>
      <c r="U274">
        <f>IF($E274="gas","",IF(ISERROR(VLOOKUP('Skin-HRS local'!N274,'O03, tab 2,3,5,7,8'!$A:$D,4,FALSE)),0,VLOOKUP('Skin-HRS local'!N274,'O03, tab 2,3,5,7,8'!$A:$D,4,FALSE)))</f>
        <v>0</v>
      </c>
      <c r="V274">
        <f>IF($E274="gas","",IF(ISERROR(VLOOKUP('Skin-HRS local'!O274,'O03, tab 2,3,5,7,8'!$A:$D,4,FALSE)),0,VLOOKUP('Skin-HRS local'!O274,'O03, tab 2,3,5,7,8'!$A:$D,4,FALSE)))</f>
        <v>0</v>
      </c>
      <c r="W274">
        <f>IF($E274="gas","",IF(ISERROR(VLOOKUP('Skin-HRS local'!P274,'O03, tab 2,3,5,7,8'!$A:$D,4,FALSE)),0,VLOOKUP('Skin-HRS local'!P274,'O03, tab 2,3,5,7,8'!$A:$D,4,FALSE)))</f>
        <v>0</v>
      </c>
      <c r="X274">
        <f>IF($E274="gas","",IF(ISERROR(VLOOKUP('Skin-HRS local'!Q274,'O03, tab 2,3,5,7,8'!$A:$D,4,FALSE)),0,VLOOKUP('Skin-HRS local'!Q274,'O03, tab 2,3,5,7,8'!$A:$D,4,FALSE)))</f>
        <v>0</v>
      </c>
      <c r="Y274">
        <f>IF($E274="gas","",IF(ISERROR(VLOOKUP('Skin-HRS local'!R274,'O03, tab 2,3,5,7,8'!$A:$D,4,FALSE)),0,VLOOKUP('Skin-HRS local'!R274,'O03, tab 2,3,5,7,8'!$A:$D,4,FALSE)))</f>
        <v>0</v>
      </c>
      <c r="Z274">
        <f>IF($E274="gas","",IF(ISERROR(VLOOKUP('Skin-HRS local'!S274,'O03, tab 2,3,5,7,8'!$A:$D,4,FALSE)),0,VLOOKUP('Skin-HRS local'!S274,'O03, tab 2,3,5,7,8'!$A:$D,4,FALSE)))</f>
        <v>0</v>
      </c>
      <c r="AA274">
        <f>IF($E274="gas","",IF(ISERROR(VLOOKUP('Skin-HRS local'!T274,'O03, tab 2,3,5,7,8'!$A:$D,4,FALSE)),0,VLOOKUP('Skin-HRS local'!T274,'O03, tab 2,3,5,7,8'!$A:$D,4,FALSE)))</f>
        <v>0</v>
      </c>
      <c r="AB274">
        <f>IF($E274="gas","",IF(ISERROR(VLOOKUP('Skin-HRS local'!U274,'O03, tab 2,3,5,7,8'!$A:$D,4,FALSE)),0,VLOOKUP('Skin-HRS local'!U274,'O03, tab 2,3,5,7,8'!$A:$D,4,FALSE)))</f>
        <v>0</v>
      </c>
      <c r="AC274">
        <f>IF($E274="gas","",IF(ISERROR(VLOOKUP('Skin-HRS local'!V274,'O03, tab 2,3,5,7,8'!$A:$D,4,FALSE)),0,VLOOKUP('Skin-HRS local'!V274,'O03, tab 2,3,5,7,8'!$A:$D,4,FALSE)))</f>
        <v>0</v>
      </c>
      <c r="AD274" s="52">
        <f t="shared" si="43"/>
        <v>0</v>
      </c>
      <c r="AE274" t="str">
        <f>IF(OR(AD274=0,E274="gas"),"",INDEX('O03'!$B$16:$G$22,'Skin-HRS systemic'!S274,'Skin-HRS systemic'!AD274))</f>
        <v/>
      </c>
      <c r="AF274">
        <f>IF(E274="gas","",'Inhalation-E,WE,HS'!Q274)</f>
        <v>1</v>
      </c>
      <c r="AG274">
        <f>IF(OR(E274="gas",AD274=0),0,(1/('INPUT-Settings'!$E$4^4*'INPUT-Settings'!$E$5^3)^(1/9))^(10-AE274))</f>
        <v>0</v>
      </c>
      <c r="AH274" s="52">
        <f t="shared" si="44"/>
        <v>0</v>
      </c>
    </row>
    <row r="275" spans="1:34" x14ac:dyDescent="0.3">
      <c r="A275">
        <f>'Skin-HRS local'!A275</f>
        <v>0</v>
      </c>
      <c r="B275">
        <f>'Skin-HRS local'!B275</f>
        <v>0</v>
      </c>
      <c r="C275">
        <f>'Skin-HRS local'!C275</f>
        <v>0</v>
      </c>
      <c r="D275">
        <f>'Skin-HRS local'!D275</f>
        <v>0</v>
      </c>
      <c r="E275">
        <f>VLOOKUP(D275,Substances!A:B,2,FALSE)</f>
        <v>0</v>
      </c>
      <c r="F275" t="e">
        <f>'Skin-MT body'!CS275</f>
        <v>#N/A</v>
      </c>
      <c r="G275" t="str">
        <f>IF(E275="gas","",'Skin-HRS local'!G275)</f>
        <v>Immersion</v>
      </c>
      <c r="H275" t="str">
        <f>IF(E275="liquid",VLOOKUP(G275,'G03, tab A1'!$B$14:$D$19,2,FALSE),IF(E275="solid",VLOOKUP(G275,'G03, tab A1'!$B$5:$D$10,2,FALSE),""))</f>
        <v/>
      </c>
      <c r="I275" s="52" t="e">
        <f t="shared" si="36"/>
        <v>#N/A</v>
      </c>
      <c r="J275" t="str">
        <f>IF(OR(E275="solid",E275="liquid"),I275*'Skin-HRS local'!K275,"")</f>
        <v/>
      </c>
      <c r="K275" t="e">
        <f>IF(OR(E275="solid",E275="gas",VLOOKUP('Skin-HRS systemic'!D275,'INPUT-Substances'!A:T,18,FALSE)="yes",VLOOKUP('Skin-HRS systemic'!D275,'INPUT-Substances'!A:T,19,FALSE)&gt;500,VLOOKUP('Skin-HRS systemic'!D275,'INPUT-Substances'!A:T,20,FALSE)&gt;5,VLOOKUP('Skin-HRS systemic'!D275,'INPUT-Substances'!A:T,20,FALSE)&lt;(-1)),0.1,1)</f>
        <v>#N/A</v>
      </c>
      <c r="L275" t="e">
        <f t="shared" si="37"/>
        <v>#VALUE!</v>
      </c>
      <c r="M275">
        <f>IF(E275="gas","",'Skin-HRS local'!AJ275)</f>
        <v>0</v>
      </c>
      <c r="N275">
        <f t="shared" si="38"/>
        <v>0.1</v>
      </c>
      <c r="O275" t="e">
        <f t="shared" si="39"/>
        <v>#VALUE!</v>
      </c>
      <c r="P275" s="52" t="e">
        <f t="shared" si="40"/>
        <v>#VALUE!</v>
      </c>
      <c r="Q275">
        <f>IF(E275="gas","",VLOOKUP('Skin-HRS local'!AQ275,'O03, tab 2,3,5,7,8'!$G$18:$I$21,3,FALSE))</f>
        <v>10</v>
      </c>
      <c r="R275" s="52" t="e">
        <f t="shared" si="41"/>
        <v>#VALUE!</v>
      </c>
      <c r="S275" s="52" t="e">
        <f t="shared" si="42"/>
        <v>#VALUE!</v>
      </c>
      <c r="T275">
        <f>IF($E275="gas","",IF(ISERROR(VLOOKUP('Skin-HRS local'!M275,'O03, tab 2,3,5,7,8'!$A:$D,4,FALSE)),0,VLOOKUP('Skin-HRS local'!M275,'O03, tab 2,3,5,7,8'!$A:$D,4,FALSE)))</f>
        <v>0</v>
      </c>
      <c r="U275">
        <f>IF($E275="gas","",IF(ISERROR(VLOOKUP('Skin-HRS local'!N275,'O03, tab 2,3,5,7,8'!$A:$D,4,FALSE)),0,VLOOKUP('Skin-HRS local'!N275,'O03, tab 2,3,5,7,8'!$A:$D,4,FALSE)))</f>
        <v>0</v>
      </c>
      <c r="V275">
        <f>IF($E275="gas","",IF(ISERROR(VLOOKUP('Skin-HRS local'!O275,'O03, tab 2,3,5,7,8'!$A:$D,4,FALSE)),0,VLOOKUP('Skin-HRS local'!O275,'O03, tab 2,3,5,7,8'!$A:$D,4,FALSE)))</f>
        <v>0</v>
      </c>
      <c r="W275">
        <f>IF($E275="gas","",IF(ISERROR(VLOOKUP('Skin-HRS local'!P275,'O03, tab 2,3,5,7,8'!$A:$D,4,FALSE)),0,VLOOKUP('Skin-HRS local'!P275,'O03, tab 2,3,5,7,8'!$A:$D,4,FALSE)))</f>
        <v>0</v>
      </c>
      <c r="X275">
        <f>IF($E275="gas","",IF(ISERROR(VLOOKUP('Skin-HRS local'!Q275,'O03, tab 2,3,5,7,8'!$A:$D,4,FALSE)),0,VLOOKUP('Skin-HRS local'!Q275,'O03, tab 2,3,5,7,8'!$A:$D,4,FALSE)))</f>
        <v>0</v>
      </c>
      <c r="Y275">
        <f>IF($E275="gas","",IF(ISERROR(VLOOKUP('Skin-HRS local'!R275,'O03, tab 2,3,5,7,8'!$A:$D,4,FALSE)),0,VLOOKUP('Skin-HRS local'!R275,'O03, tab 2,3,5,7,8'!$A:$D,4,FALSE)))</f>
        <v>0</v>
      </c>
      <c r="Z275">
        <f>IF($E275="gas","",IF(ISERROR(VLOOKUP('Skin-HRS local'!S275,'O03, tab 2,3,5,7,8'!$A:$D,4,FALSE)),0,VLOOKUP('Skin-HRS local'!S275,'O03, tab 2,3,5,7,8'!$A:$D,4,FALSE)))</f>
        <v>0</v>
      </c>
      <c r="AA275">
        <f>IF($E275="gas","",IF(ISERROR(VLOOKUP('Skin-HRS local'!T275,'O03, tab 2,3,5,7,8'!$A:$D,4,FALSE)),0,VLOOKUP('Skin-HRS local'!T275,'O03, tab 2,3,5,7,8'!$A:$D,4,FALSE)))</f>
        <v>0</v>
      </c>
      <c r="AB275">
        <f>IF($E275="gas","",IF(ISERROR(VLOOKUP('Skin-HRS local'!U275,'O03, tab 2,3,5,7,8'!$A:$D,4,FALSE)),0,VLOOKUP('Skin-HRS local'!U275,'O03, tab 2,3,5,7,8'!$A:$D,4,FALSE)))</f>
        <v>0</v>
      </c>
      <c r="AC275">
        <f>IF($E275="gas","",IF(ISERROR(VLOOKUP('Skin-HRS local'!V275,'O03, tab 2,3,5,7,8'!$A:$D,4,FALSE)),0,VLOOKUP('Skin-HRS local'!V275,'O03, tab 2,3,5,7,8'!$A:$D,4,FALSE)))</f>
        <v>0</v>
      </c>
      <c r="AD275" s="52">
        <f t="shared" si="43"/>
        <v>0</v>
      </c>
      <c r="AE275" t="str">
        <f>IF(OR(AD275=0,E275="gas"),"",INDEX('O03'!$B$16:$G$22,'Skin-HRS systemic'!S275,'Skin-HRS systemic'!AD275))</f>
        <v/>
      </c>
      <c r="AF275">
        <f>IF(E275="gas","",'Inhalation-E,WE,HS'!Q275)</f>
        <v>1</v>
      </c>
      <c r="AG275">
        <f>IF(OR(E275="gas",AD275=0),0,(1/('INPUT-Settings'!$E$4^4*'INPUT-Settings'!$E$5^3)^(1/9))^(10-AE275))</f>
        <v>0</v>
      </c>
      <c r="AH275" s="52">
        <f t="shared" si="44"/>
        <v>0</v>
      </c>
    </row>
    <row r="276" spans="1:34" x14ac:dyDescent="0.3">
      <c r="A276">
        <f>'Skin-HRS local'!A276</f>
        <v>0</v>
      </c>
      <c r="B276">
        <f>'Skin-HRS local'!B276</f>
        <v>0</v>
      </c>
      <c r="C276">
        <f>'Skin-HRS local'!C276</f>
        <v>0</v>
      </c>
      <c r="D276">
        <f>'Skin-HRS local'!D276</f>
        <v>0</v>
      </c>
      <c r="E276">
        <f>VLOOKUP(D276,Substances!A:B,2,FALSE)</f>
        <v>0</v>
      </c>
      <c r="F276" t="e">
        <f>'Skin-MT body'!CS276</f>
        <v>#N/A</v>
      </c>
      <c r="G276" t="str">
        <f>IF(E276="gas","",'Skin-HRS local'!G276)</f>
        <v>Immersion</v>
      </c>
      <c r="H276" t="str">
        <f>IF(E276="liquid",VLOOKUP(G276,'G03, tab A1'!$B$14:$D$19,2,FALSE),IF(E276="solid",VLOOKUP(G276,'G03, tab A1'!$B$5:$D$10,2,FALSE),""))</f>
        <v/>
      </c>
      <c r="I276" s="52" t="e">
        <f t="shared" si="36"/>
        <v>#N/A</v>
      </c>
      <c r="J276" t="str">
        <f>IF(OR(E276="solid",E276="liquid"),I276*'Skin-HRS local'!K276,"")</f>
        <v/>
      </c>
      <c r="K276" t="e">
        <f>IF(OR(E276="solid",E276="gas",VLOOKUP('Skin-HRS systemic'!D276,'INPUT-Substances'!A:T,18,FALSE)="yes",VLOOKUP('Skin-HRS systemic'!D276,'INPUT-Substances'!A:T,19,FALSE)&gt;500,VLOOKUP('Skin-HRS systemic'!D276,'INPUT-Substances'!A:T,20,FALSE)&gt;5,VLOOKUP('Skin-HRS systemic'!D276,'INPUT-Substances'!A:T,20,FALSE)&lt;(-1)),0.1,1)</f>
        <v>#N/A</v>
      </c>
      <c r="L276" t="e">
        <f t="shared" si="37"/>
        <v>#VALUE!</v>
      </c>
      <c r="M276">
        <f>IF(E276="gas","",'Skin-HRS local'!AJ276)</f>
        <v>0</v>
      </c>
      <c r="N276">
        <f t="shared" si="38"/>
        <v>0.1</v>
      </c>
      <c r="O276" t="e">
        <f t="shared" si="39"/>
        <v>#VALUE!</v>
      </c>
      <c r="P276" s="52" t="e">
        <f t="shared" si="40"/>
        <v>#VALUE!</v>
      </c>
      <c r="Q276">
        <f>IF(E276="gas","",VLOOKUP('Skin-HRS local'!AQ276,'O03, tab 2,3,5,7,8'!$G$18:$I$21,3,FALSE))</f>
        <v>10</v>
      </c>
      <c r="R276" s="52" t="e">
        <f t="shared" si="41"/>
        <v>#VALUE!</v>
      </c>
      <c r="S276" s="52" t="e">
        <f t="shared" si="42"/>
        <v>#VALUE!</v>
      </c>
      <c r="T276">
        <f>IF($E276="gas","",IF(ISERROR(VLOOKUP('Skin-HRS local'!M276,'O03, tab 2,3,5,7,8'!$A:$D,4,FALSE)),0,VLOOKUP('Skin-HRS local'!M276,'O03, tab 2,3,5,7,8'!$A:$D,4,FALSE)))</f>
        <v>0</v>
      </c>
      <c r="U276">
        <f>IF($E276="gas","",IF(ISERROR(VLOOKUP('Skin-HRS local'!N276,'O03, tab 2,3,5,7,8'!$A:$D,4,FALSE)),0,VLOOKUP('Skin-HRS local'!N276,'O03, tab 2,3,5,7,8'!$A:$D,4,FALSE)))</f>
        <v>0</v>
      </c>
      <c r="V276">
        <f>IF($E276="gas","",IF(ISERROR(VLOOKUP('Skin-HRS local'!O276,'O03, tab 2,3,5,7,8'!$A:$D,4,FALSE)),0,VLOOKUP('Skin-HRS local'!O276,'O03, tab 2,3,5,7,8'!$A:$D,4,FALSE)))</f>
        <v>0</v>
      </c>
      <c r="W276">
        <f>IF($E276="gas","",IF(ISERROR(VLOOKUP('Skin-HRS local'!P276,'O03, tab 2,3,5,7,8'!$A:$D,4,FALSE)),0,VLOOKUP('Skin-HRS local'!P276,'O03, tab 2,3,5,7,8'!$A:$D,4,FALSE)))</f>
        <v>0</v>
      </c>
      <c r="X276">
        <f>IF($E276="gas","",IF(ISERROR(VLOOKUP('Skin-HRS local'!Q276,'O03, tab 2,3,5,7,8'!$A:$D,4,FALSE)),0,VLOOKUP('Skin-HRS local'!Q276,'O03, tab 2,3,5,7,8'!$A:$D,4,FALSE)))</f>
        <v>0</v>
      </c>
      <c r="Y276">
        <f>IF($E276="gas","",IF(ISERROR(VLOOKUP('Skin-HRS local'!R276,'O03, tab 2,3,5,7,8'!$A:$D,4,FALSE)),0,VLOOKUP('Skin-HRS local'!R276,'O03, tab 2,3,5,7,8'!$A:$D,4,FALSE)))</f>
        <v>0</v>
      </c>
      <c r="Z276">
        <f>IF($E276="gas","",IF(ISERROR(VLOOKUP('Skin-HRS local'!S276,'O03, tab 2,3,5,7,8'!$A:$D,4,FALSE)),0,VLOOKUP('Skin-HRS local'!S276,'O03, tab 2,3,5,7,8'!$A:$D,4,FALSE)))</f>
        <v>0</v>
      </c>
      <c r="AA276">
        <f>IF($E276="gas","",IF(ISERROR(VLOOKUP('Skin-HRS local'!T276,'O03, tab 2,3,5,7,8'!$A:$D,4,FALSE)),0,VLOOKUP('Skin-HRS local'!T276,'O03, tab 2,3,5,7,8'!$A:$D,4,FALSE)))</f>
        <v>0</v>
      </c>
      <c r="AB276">
        <f>IF($E276="gas","",IF(ISERROR(VLOOKUP('Skin-HRS local'!U276,'O03, tab 2,3,5,7,8'!$A:$D,4,FALSE)),0,VLOOKUP('Skin-HRS local'!U276,'O03, tab 2,3,5,7,8'!$A:$D,4,FALSE)))</f>
        <v>0</v>
      </c>
      <c r="AC276">
        <f>IF($E276="gas","",IF(ISERROR(VLOOKUP('Skin-HRS local'!V276,'O03, tab 2,3,5,7,8'!$A:$D,4,FALSE)),0,VLOOKUP('Skin-HRS local'!V276,'O03, tab 2,3,5,7,8'!$A:$D,4,FALSE)))</f>
        <v>0</v>
      </c>
      <c r="AD276" s="52">
        <f t="shared" si="43"/>
        <v>0</v>
      </c>
      <c r="AE276" t="str">
        <f>IF(OR(AD276=0,E276="gas"),"",INDEX('O03'!$B$16:$G$22,'Skin-HRS systemic'!S276,'Skin-HRS systemic'!AD276))</f>
        <v/>
      </c>
      <c r="AF276">
        <f>IF(E276="gas","",'Inhalation-E,WE,HS'!Q276)</f>
        <v>1</v>
      </c>
      <c r="AG276">
        <f>IF(OR(E276="gas",AD276=0),0,(1/('INPUT-Settings'!$E$4^4*'INPUT-Settings'!$E$5^3)^(1/9))^(10-AE276))</f>
        <v>0</v>
      </c>
      <c r="AH276" s="52">
        <f t="shared" si="44"/>
        <v>0</v>
      </c>
    </row>
    <row r="277" spans="1:34" x14ac:dyDescent="0.3">
      <c r="A277">
        <f>'Skin-HRS local'!A277</f>
        <v>0</v>
      </c>
      <c r="B277">
        <f>'Skin-HRS local'!B277</f>
        <v>0</v>
      </c>
      <c r="C277">
        <f>'Skin-HRS local'!C277</f>
        <v>0</v>
      </c>
      <c r="D277">
        <f>'Skin-HRS local'!D277</f>
        <v>0</v>
      </c>
      <c r="E277">
        <f>VLOOKUP(D277,Substances!A:B,2,FALSE)</f>
        <v>0</v>
      </c>
      <c r="F277" t="e">
        <f>'Skin-MT body'!CS277</f>
        <v>#N/A</v>
      </c>
      <c r="G277" t="str">
        <f>IF(E277="gas","",'Skin-HRS local'!G277)</f>
        <v>Immersion</v>
      </c>
      <c r="H277" t="str">
        <f>IF(E277="liquid",VLOOKUP(G277,'G03, tab A1'!$B$14:$D$19,2,FALSE),IF(E277="solid",VLOOKUP(G277,'G03, tab A1'!$B$5:$D$10,2,FALSE),""))</f>
        <v/>
      </c>
      <c r="I277" s="52" t="e">
        <f t="shared" si="36"/>
        <v>#N/A</v>
      </c>
      <c r="J277" t="str">
        <f>IF(OR(E277="solid",E277="liquid"),I277*'Skin-HRS local'!K277,"")</f>
        <v/>
      </c>
      <c r="K277" t="e">
        <f>IF(OR(E277="solid",E277="gas",VLOOKUP('Skin-HRS systemic'!D277,'INPUT-Substances'!A:T,18,FALSE)="yes",VLOOKUP('Skin-HRS systemic'!D277,'INPUT-Substances'!A:T,19,FALSE)&gt;500,VLOOKUP('Skin-HRS systemic'!D277,'INPUT-Substances'!A:T,20,FALSE)&gt;5,VLOOKUP('Skin-HRS systemic'!D277,'INPUT-Substances'!A:T,20,FALSE)&lt;(-1)),0.1,1)</f>
        <v>#N/A</v>
      </c>
      <c r="L277" t="e">
        <f t="shared" si="37"/>
        <v>#VALUE!</v>
      </c>
      <c r="M277">
        <f>IF(E277="gas","",'Skin-HRS local'!AJ277)</f>
        <v>0</v>
      </c>
      <c r="N277">
        <f t="shared" si="38"/>
        <v>0.1</v>
      </c>
      <c r="O277" t="e">
        <f t="shared" si="39"/>
        <v>#VALUE!</v>
      </c>
      <c r="P277" s="52" t="e">
        <f t="shared" si="40"/>
        <v>#VALUE!</v>
      </c>
      <c r="Q277">
        <f>IF(E277="gas","",VLOOKUP('Skin-HRS local'!AQ277,'O03, tab 2,3,5,7,8'!$G$18:$I$21,3,FALSE))</f>
        <v>10</v>
      </c>
      <c r="R277" s="52" t="e">
        <f t="shared" si="41"/>
        <v>#VALUE!</v>
      </c>
      <c r="S277" s="52" t="e">
        <f t="shared" si="42"/>
        <v>#VALUE!</v>
      </c>
      <c r="T277">
        <f>IF($E277="gas","",IF(ISERROR(VLOOKUP('Skin-HRS local'!M277,'O03, tab 2,3,5,7,8'!$A:$D,4,FALSE)),0,VLOOKUP('Skin-HRS local'!M277,'O03, tab 2,3,5,7,8'!$A:$D,4,FALSE)))</f>
        <v>0</v>
      </c>
      <c r="U277">
        <f>IF($E277="gas","",IF(ISERROR(VLOOKUP('Skin-HRS local'!N277,'O03, tab 2,3,5,7,8'!$A:$D,4,FALSE)),0,VLOOKUP('Skin-HRS local'!N277,'O03, tab 2,3,5,7,8'!$A:$D,4,FALSE)))</f>
        <v>0</v>
      </c>
      <c r="V277">
        <f>IF($E277="gas","",IF(ISERROR(VLOOKUP('Skin-HRS local'!O277,'O03, tab 2,3,5,7,8'!$A:$D,4,FALSE)),0,VLOOKUP('Skin-HRS local'!O277,'O03, tab 2,3,5,7,8'!$A:$D,4,FALSE)))</f>
        <v>0</v>
      </c>
      <c r="W277">
        <f>IF($E277="gas","",IF(ISERROR(VLOOKUP('Skin-HRS local'!P277,'O03, tab 2,3,5,7,8'!$A:$D,4,FALSE)),0,VLOOKUP('Skin-HRS local'!P277,'O03, tab 2,3,5,7,8'!$A:$D,4,FALSE)))</f>
        <v>0</v>
      </c>
      <c r="X277">
        <f>IF($E277="gas","",IF(ISERROR(VLOOKUP('Skin-HRS local'!Q277,'O03, tab 2,3,5,7,8'!$A:$D,4,FALSE)),0,VLOOKUP('Skin-HRS local'!Q277,'O03, tab 2,3,5,7,8'!$A:$D,4,FALSE)))</f>
        <v>0</v>
      </c>
      <c r="Y277">
        <f>IF($E277="gas","",IF(ISERROR(VLOOKUP('Skin-HRS local'!R277,'O03, tab 2,3,5,7,8'!$A:$D,4,FALSE)),0,VLOOKUP('Skin-HRS local'!R277,'O03, tab 2,3,5,7,8'!$A:$D,4,FALSE)))</f>
        <v>0</v>
      </c>
      <c r="Z277">
        <f>IF($E277="gas","",IF(ISERROR(VLOOKUP('Skin-HRS local'!S277,'O03, tab 2,3,5,7,8'!$A:$D,4,FALSE)),0,VLOOKUP('Skin-HRS local'!S277,'O03, tab 2,3,5,7,8'!$A:$D,4,FALSE)))</f>
        <v>0</v>
      </c>
      <c r="AA277">
        <f>IF($E277="gas","",IF(ISERROR(VLOOKUP('Skin-HRS local'!T277,'O03, tab 2,3,5,7,8'!$A:$D,4,FALSE)),0,VLOOKUP('Skin-HRS local'!T277,'O03, tab 2,3,5,7,8'!$A:$D,4,FALSE)))</f>
        <v>0</v>
      </c>
      <c r="AB277">
        <f>IF($E277="gas","",IF(ISERROR(VLOOKUP('Skin-HRS local'!U277,'O03, tab 2,3,5,7,8'!$A:$D,4,FALSE)),0,VLOOKUP('Skin-HRS local'!U277,'O03, tab 2,3,5,7,8'!$A:$D,4,FALSE)))</f>
        <v>0</v>
      </c>
      <c r="AC277">
        <f>IF($E277="gas","",IF(ISERROR(VLOOKUP('Skin-HRS local'!V277,'O03, tab 2,3,5,7,8'!$A:$D,4,FALSE)),0,VLOOKUP('Skin-HRS local'!V277,'O03, tab 2,3,5,7,8'!$A:$D,4,FALSE)))</f>
        <v>0</v>
      </c>
      <c r="AD277" s="52">
        <f t="shared" si="43"/>
        <v>0</v>
      </c>
      <c r="AE277" t="str">
        <f>IF(OR(AD277=0,E277="gas"),"",INDEX('O03'!$B$16:$G$22,'Skin-HRS systemic'!S277,'Skin-HRS systemic'!AD277))</f>
        <v/>
      </c>
      <c r="AF277">
        <f>IF(E277="gas","",'Inhalation-E,WE,HS'!Q277)</f>
        <v>1</v>
      </c>
      <c r="AG277">
        <f>IF(OR(E277="gas",AD277=0),0,(1/('INPUT-Settings'!$E$4^4*'INPUT-Settings'!$E$5^3)^(1/9))^(10-AE277))</f>
        <v>0</v>
      </c>
      <c r="AH277" s="52">
        <f t="shared" si="44"/>
        <v>0</v>
      </c>
    </row>
    <row r="278" spans="1:34" x14ac:dyDescent="0.3">
      <c r="A278">
        <f>'Skin-HRS local'!A278</f>
        <v>0</v>
      </c>
      <c r="B278">
        <f>'Skin-HRS local'!B278</f>
        <v>0</v>
      </c>
      <c r="C278">
        <f>'Skin-HRS local'!C278</f>
        <v>0</v>
      </c>
      <c r="D278">
        <f>'Skin-HRS local'!D278</f>
        <v>0</v>
      </c>
      <c r="E278">
        <f>VLOOKUP(D278,Substances!A:B,2,FALSE)</f>
        <v>0</v>
      </c>
      <c r="F278" t="e">
        <f>'Skin-MT body'!CS278</f>
        <v>#N/A</v>
      </c>
      <c r="G278" t="str">
        <f>IF(E278="gas","",'Skin-HRS local'!G278)</f>
        <v>Immersion</v>
      </c>
      <c r="H278" t="str">
        <f>IF(E278="liquid",VLOOKUP(G278,'G03, tab A1'!$B$14:$D$19,2,FALSE),IF(E278="solid",VLOOKUP(G278,'G03, tab A1'!$B$5:$D$10,2,FALSE),""))</f>
        <v/>
      </c>
      <c r="I278" s="52" t="e">
        <f t="shared" si="36"/>
        <v>#N/A</v>
      </c>
      <c r="J278" t="str">
        <f>IF(OR(E278="solid",E278="liquid"),I278*'Skin-HRS local'!K278,"")</f>
        <v/>
      </c>
      <c r="K278" t="e">
        <f>IF(OR(E278="solid",E278="gas",VLOOKUP('Skin-HRS systemic'!D278,'INPUT-Substances'!A:T,18,FALSE)="yes",VLOOKUP('Skin-HRS systemic'!D278,'INPUT-Substances'!A:T,19,FALSE)&gt;500,VLOOKUP('Skin-HRS systemic'!D278,'INPUT-Substances'!A:T,20,FALSE)&gt;5,VLOOKUP('Skin-HRS systemic'!D278,'INPUT-Substances'!A:T,20,FALSE)&lt;(-1)),0.1,1)</f>
        <v>#N/A</v>
      </c>
      <c r="L278" t="e">
        <f t="shared" si="37"/>
        <v>#VALUE!</v>
      </c>
      <c r="M278">
        <f>IF(E278="gas","",'Skin-HRS local'!AJ278)</f>
        <v>0</v>
      </c>
      <c r="N278">
        <f t="shared" si="38"/>
        <v>0.1</v>
      </c>
      <c r="O278" t="e">
        <f t="shared" si="39"/>
        <v>#VALUE!</v>
      </c>
      <c r="P278" s="52" t="e">
        <f t="shared" si="40"/>
        <v>#VALUE!</v>
      </c>
      <c r="Q278">
        <f>IF(E278="gas","",VLOOKUP('Skin-HRS local'!AQ278,'O03, tab 2,3,5,7,8'!$G$18:$I$21,3,FALSE))</f>
        <v>10</v>
      </c>
      <c r="R278" s="52" t="e">
        <f t="shared" si="41"/>
        <v>#VALUE!</v>
      </c>
      <c r="S278" s="52" t="e">
        <f t="shared" si="42"/>
        <v>#VALUE!</v>
      </c>
      <c r="T278">
        <f>IF($E278="gas","",IF(ISERROR(VLOOKUP('Skin-HRS local'!M278,'O03, tab 2,3,5,7,8'!$A:$D,4,FALSE)),0,VLOOKUP('Skin-HRS local'!M278,'O03, tab 2,3,5,7,8'!$A:$D,4,FALSE)))</f>
        <v>0</v>
      </c>
      <c r="U278">
        <f>IF($E278="gas","",IF(ISERROR(VLOOKUP('Skin-HRS local'!N278,'O03, tab 2,3,5,7,8'!$A:$D,4,FALSE)),0,VLOOKUP('Skin-HRS local'!N278,'O03, tab 2,3,5,7,8'!$A:$D,4,FALSE)))</f>
        <v>0</v>
      </c>
      <c r="V278">
        <f>IF($E278="gas","",IF(ISERROR(VLOOKUP('Skin-HRS local'!O278,'O03, tab 2,3,5,7,8'!$A:$D,4,FALSE)),0,VLOOKUP('Skin-HRS local'!O278,'O03, tab 2,3,5,7,8'!$A:$D,4,FALSE)))</f>
        <v>0</v>
      </c>
      <c r="W278">
        <f>IF($E278="gas","",IF(ISERROR(VLOOKUP('Skin-HRS local'!P278,'O03, tab 2,3,5,7,8'!$A:$D,4,FALSE)),0,VLOOKUP('Skin-HRS local'!P278,'O03, tab 2,3,5,7,8'!$A:$D,4,FALSE)))</f>
        <v>0</v>
      </c>
      <c r="X278">
        <f>IF($E278="gas","",IF(ISERROR(VLOOKUP('Skin-HRS local'!Q278,'O03, tab 2,3,5,7,8'!$A:$D,4,FALSE)),0,VLOOKUP('Skin-HRS local'!Q278,'O03, tab 2,3,5,7,8'!$A:$D,4,FALSE)))</f>
        <v>0</v>
      </c>
      <c r="Y278">
        <f>IF($E278="gas","",IF(ISERROR(VLOOKUP('Skin-HRS local'!R278,'O03, tab 2,3,5,7,8'!$A:$D,4,FALSE)),0,VLOOKUP('Skin-HRS local'!R278,'O03, tab 2,3,5,7,8'!$A:$D,4,FALSE)))</f>
        <v>0</v>
      </c>
      <c r="Z278">
        <f>IF($E278="gas","",IF(ISERROR(VLOOKUP('Skin-HRS local'!S278,'O03, tab 2,3,5,7,8'!$A:$D,4,FALSE)),0,VLOOKUP('Skin-HRS local'!S278,'O03, tab 2,3,5,7,8'!$A:$D,4,FALSE)))</f>
        <v>0</v>
      </c>
      <c r="AA278">
        <f>IF($E278="gas","",IF(ISERROR(VLOOKUP('Skin-HRS local'!T278,'O03, tab 2,3,5,7,8'!$A:$D,4,FALSE)),0,VLOOKUP('Skin-HRS local'!T278,'O03, tab 2,3,5,7,8'!$A:$D,4,FALSE)))</f>
        <v>0</v>
      </c>
      <c r="AB278">
        <f>IF($E278="gas","",IF(ISERROR(VLOOKUP('Skin-HRS local'!U278,'O03, tab 2,3,5,7,8'!$A:$D,4,FALSE)),0,VLOOKUP('Skin-HRS local'!U278,'O03, tab 2,3,5,7,8'!$A:$D,4,FALSE)))</f>
        <v>0</v>
      </c>
      <c r="AC278">
        <f>IF($E278="gas","",IF(ISERROR(VLOOKUP('Skin-HRS local'!V278,'O03, tab 2,3,5,7,8'!$A:$D,4,FALSE)),0,VLOOKUP('Skin-HRS local'!V278,'O03, tab 2,3,5,7,8'!$A:$D,4,FALSE)))</f>
        <v>0</v>
      </c>
      <c r="AD278" s="52">
        <f t="shared" si="43"/>
        <v>0</v>
      </c>
      <c r="AE278" t="str">
        <f>IF(OR(AD278=0,E278="gas"),"",INDEX('O03'!$B$16:$G$22,'Skin-HRS systemic'!S278,'Skin-HRS systemic'!AD278))</f>
        <v/>
      </c>
      <c r="AF278">
        <f>IF(E278="gas","",'Inhalation-E,WE,HS'!Q278)</f>
        <v>1</v>
      </c>
      <c r="AG278">
        <f>IF(OR(E278="gas",AD278=0),0,(1/('INPUT-Settings'!$E$4^4*'INPUT-Settings'!$E$5^3)^(1/9))^(10-AE278))</f>
        <v>0</v>
      </c>
      <c r="AH278" s="52">
        <f t="shared" si="44"/>
        <v>0</v>
      </c>
    </row>
    <row r="279" spans="1:34" x14ac:dyDescent="0.3">
      <c r="A279">
        <f>'Skin-HRS local'!A279</f>
        <v>0</v>
      </c>
      <c r="B279">
        <f>'Skin-HRS local'!B279</f>
        <v>0</v>
      </c>
      <c r="C279">
        <f>'Skin-HRS local'!C279</f>
        <v>0</v>
      </c>
      <c r="D279">
        <f>'Skin-HRS local'!D279</f>
        <v>0</v>
      </c>
      <c r="E279">
        <f>VLOOKUP(D279,Substances!A:B,2,FALSE)</f>
        <v>0</v>
      </c>
      <c r="F279" t="e">
        <f>'Skin-MT body'!CS279</f>
        <v>#N/A</v>
      </c>
      <c r="G279" t="str">
        <f>IF(E279="gas","",'Skin-HRS local'!G279)</f>
        <v>Immersion</v>
      </c>
      <c r="H279" t="str">
        <f>IF(E279="liquid",VLOOKUP(G279,'G03, tab A1'!$B$14:$D$19,2,FALSE),IF(E279="solid",VLOOKUP(G279,'G03, tab A1'!$B$5:$D$10,2,FALSE),""))</f>
        <v/>
      </c>
      <c r="I279" s="52" t="e">
        <f t="shared" si="36"/>
        <v>#N/A</v>
      </c>
      <c r="J279" t="str">
        <f>IF(OR(E279="solid",E279="liquid"),I279*'Skin-HRS local'!K279,"")</f>
        <v/>
      </c>
      <c r="K279" t="e">
        <f>IF(OR(E279="solid",E279="gas",VLOOKUP('Skin-HRS systemic'!D279,'INPUT-Substances'!A:T,18,FALSE)="yes",VLOOKUP('Skin-HRS systemic'!D279,'INPUT-Substances'!A:T,19,FALSE)&gt;500,VLOOKUP('Skin-HRS systemic'!D279,'INPUT-Substances'!A:T,20,FALSE)&gt;5,VLOOKUP('Skin-HRS systemic'!D279,'INPUT-Substances'!A:T,20,FALSE)&lt;(-1)),0.1,1)</f>
        <v>#N/A</v>
      </c>
      <c r="L279" t="e">
        <f t="shared" si="37"/>
        <v>#VALUE!</v>
      </c>
      <c r="M279">
        <f>IF(E279="gas","",'Skin-HRS local'!AJ279)</f>
        <v>0</v>
      </c>
      <c r="N279">
        <f t="shared" si="38"/>
        <v>0.1</v>
      </c>
      <c r="O279" t="e">
        <f t="shared" si="39"/>
        <v>#VALUE!</v>
      </c>
      <c r="P279" s="52" t="e">
        <f t="shared" si="40"/>
        <v>#VALUE!</v>
      </c>
      <c r="Q279">
        <f>IF(E279="gas","",VLOOKUP('Skin-HRS local'!AQ279,'O03, tab 2,3,5,7,8'!$G$18:$I$21,3,FALSE))</f>
        <v>10</v>
      </c>
      <c r="R279" s="52" t="e">
        <f t="shared" si="41"/>
        <v>#VALUE!</v>
      </c>
      <c r="S279" s="52" t="e">
        <f t="shared" si="42"/>
        <v>#VALUE!</v>
      </c>
      <c r="T279">
        <f>IF($E279="gas","",IF(ISERROR(VLOOKUP('Skin-HRS local'!M279,'O03, tab 2,3,5,7,8'!$A:$D,4,FALSE)),0,VLOOKUP('Skin-HRS local'!M279,'O03, tab 2,3,5,7,8'!$A:$D,4,FALSE)))</f>
        <v>0</v>
      </c>
      <c r="U279">
        <f>IF($E279="gas","",IF(ISERROR(VLOOKUP('Skin-HRS local'!N279,'O03, tab 2,3,5,7,8'!$A:$D,4,FALSE)),0,VLOOKUP('Skin-HRS local'!N279,'O03, tab 2,3,5,7,8'!$A:$D,4,FALSE)))</f>
        <v>0</v>
      </c>
      <c r="V279">
        <f>IF($E279="gas","",IF(ISERROR(VLOOKUP('Skin-HRS local'!O279,'O03, tab 2,3,5,7,8'!$A:$D,4,FALSE)),0,VLOOKUP('Skin-HRS local'!O279,'O03, tab 2,3,5,7,8'!$A:$D,4,FALSE)))</f>
        <v>0</v>
      </c>
      <c r="W279">
        <f>IF($E279="gas","",IF(ISERROR(VLOOKUP('Skin-HRS local'!P279,'O03, tab 2,3,5,7,8'!$A:$D,4,FALSE)),0,VLOOKUP('Skin-HRS local'!P279,'O03, tab 2,3,5,7,8'!$A:$D,4,FALSE)))</f>
        <v>0</v>
      </c>
      <c r="X279">
        <f>IF($E279="gas","",IF(ISERROR(VLOOKUP('Skin-HRS local'!Q279,'O03, tab 2,3,5,7,8'!$A:$D,4,FALSE)),0,VLOOKUP('Skin-HRS local'!Q279,'O03, tab 2,3,5,7,8'!$A:$D,4,FALSE)))</f>
        <v>0</v>
      </c>
      <c r="Y279">
        <f>IF($E279="gas","",IF(ISERROR(VLOOKUP('Skin-HRS local'!R279,'O03, tab 2,3,5,7,8'!$A:$D,4,FALSE)),0,VLOOKUP('Skin-HRS local'!R279,'O03, tab 2,3,5,7,8'!$A:$D,4,FALSE)))</f>
        <v>0</v>
      </c>
      <c r="Z279">
        <f>IF($E279="gas","",IF(ISERROR(VLOOKUP('Skin-HRS local'!S279,'O03, tab 2,3,5,7,8'!$A:$D,4,FALSE)),0,VLOOKUP('Skin-HRS local'!S279,'O03, tab 2,3,5,7,8'!$A:$D,4,FALSE)))</f>
        <v>0</v>
      </c>
      <c r="AA279">
        <f>IF($E279="gas","",IF(ISERROR(VLOOKUP('Skin-HRS local'!T279,'O03, tab 2,3,5,7,8'!$A:$D,4,FALSE)),0,VLOOKUP('Skin-HRS local'!T279,'O03, tab 2,3,5,7,8'!$A:$D,4,FALSE)))</f>
        <v>0</v>
      </c>
      <c r="AB279">
        <f>IF($E279="gas","",IF(ISERROR(VLOOKUP('Skin-HRS local'!U279,'O03, tab 2,3,5,7,8'!$A:$D,4,FALSE)),0,VLOOKUP('Skin-HRS local'!U279,'O03, tab 2,3,5,7,8'!$A:$D,4,FALSE)))</f>
        <v>0</v>
      </c>
      <c r="AC279">
        <f>IF($E279="gas","",IF(ISERROR(VLOOKUP('Skin-HRS local'!V279,'O03, tab 2,3,5,7,8'!$A:$D,4,FALSE)),0,VLOOKUP('Skin-HRS local'!V279,'O03, tab 2,3,5,7,8'!$A:$D,4,FALSE)))</f>
        <v>0</v>
      </c>
      <c r="AD279" s="52">
        <f t="shared" si="43"/>
        <v>0</v>
      </c>
      <c r="AE279" t="str">
        <f>IF(OR(AD279=0,E279="gas"),"",INDEX('O03'!$B$16:$G$22,'Skin-HRS systemic'!S279,'Skin-HRS systemic'!AD279))</f>
        <v/>
      </c>
      <c r="AF279">
        <f>IF(E279="gas","",'Inhalation-E,WE,HS'!Q279)</f>
        <v>1</v>
      </c>
      <c r="AG279">
        <f>IF(OR(E279="gas",AD279=0),0,(1/('INPUT-Settings'!$E$4^4*'INPUT-Settings'!$E$5^3)^(1/9))^(10-AE279))</f>
        <v>0</v>
      </c>
      <c r="AH279" s="52">
        <f t="shared" si="44"/>
        <v>0</v>
      </c>
    </row>
    <row r="280" spans="1:34" x14ac:dyDescent="0.3">
      <c r="A280">
        <f>'Skin-HRS local'!A280</f>
        <v>0</v>
      </c>
      <c r="B280">
        <f>'Skin-HRS local'!B280</f>
        <v>0</v>
      </c>
      <c r="C280">
        <f>'Skin-HRS local'!C280</f>
        <v>0</v>
      </c>
      <c r="D280">
        <f>'Skin-HRS local'!D280</f>
        <v>0</v>
      </c>
      <c r="E280">
        <f>VLOOKUP(D280,Substances!A:B,2,FALSE)</f>
        <v>0</v>
      </c>
      <c r="F280" t="e">
        <f>'Skin-MT body'!CS280</f>
        <v>#N/A</v>
      </c>
      <c r="G280" t="str">
        <f>IF(E280="gas","",'Skin-HRS local'!G280)</f>
        <v>Immersion</v>
      </c>
      <c r="H280" t="str">
        <f>IF(E280="liquid",VLOOKUP(G280,'G03, tab A1'!$B$14:$D$19,2,FALSE),IF(E280="solid",VLOOKUP(G280,'G03, tab A1'!$B$5:$D$10,2,FALSE),""))</f>
        <v/>
      </c>
      <c r="I280" s="52" t="e">
        <f t="shared" si="36"/>
        <v>#N/A</v>
      </c>
      <c r="J280" t="str">
        <f>IF(OR(E280="solid",E280="liquid"),I280*'Skin-HRS local'!K280,"")</f>
        <v/>
      </c>
      <c r="K280" t="e">
        <f>IF(OR(E280="solid",E280="gas",VLOOKUP('Skin-HRS systemic'!D280,'INPUT-Substances'!A:T,18,FALSE)="yes",VLOOKUP('Skin-HRS systemic'!D280,'INPUT-Substances'!A:T,19,FALSE)&gt;500,VLOOKUP('Skin-HRS systemic'!D280,'INPUT-Substances'!A:T,20,FALSE)&gt;5,VLOOKUP('Skin-HRS systemic'!D280,'INPUT-Substances'!A:T,20,FALSE)&lt;(-1)),0.1,1)</f>
        <v>#N/A</v>
      </c>
      <c r="L280" t="e">
        <f t="shared" si="37"/>
        <v>#VALUE!</v>
      </c>
      <c r="M280">
        <f>IF(E280="gas","",'Skin-HRS local'!AJ280)</f>
        <v>0</v>
      </c>
      <c r="N280">
        <f t="shared" si="38"/>
        <v>0.1</v>
      </c>
      <c r="O280" t="e">
        <f t="shared" si="39"/>
        <v>#VALUE!</v>
      </c>
      <c r="P280" s="52" t="e">
        <f t="shared" si="40"/>
        <v>#VALUE!</v>
      </c>
      <c r="Q280">
        <f>IF(E280="gas","",VLOOKUP('Skin-HRS local'!AQ280,'O03, tab 2,3,5,7,8'!$G$18:$I$21,3,FALSE))</f>
        <v>10</v>
      </c>
      <c r="R280" s="52" t="e">
        <f t="shared" si="41"/>
        <v>#VALUE!</v>
      </c>
      <c r="S280" s="52" t="e">
        <f t="shared" si="42"/>
        <v>#VALUE!</v>
      </c>
      <c r="T280">
        <f>IF($E280="gas","",IF(ISERROR(VLOOKUP('Skin-HRS local'!M280,'O03, tab 2,3,5,7,8'!$A:$D,4,FALSE)),0,VLOOKUP('Skin-HRS local'!M280,'O03, tab 2,3,5,7,8'!$A:$D,4,FALSE)))</f>
        <v>0</v>
      </c>
      <c r="U280">
        <f>IF($E280="gas","",IF(ISERROR(VLOOKUP('Skin-HRS local'!N280,'O03, tab 2,3,5,7,8'!$A:$D,4,FALSE)),0,VLOOKUP('Skin-HRS local'!N280,'O03, tab 2,3,5,7,8'!$A:$D,4,FALSE)))</f>
        <v>0</v>
      </c>
      <c r="V280">
        <f>IF($E280="gas","",IF(ISERROR(VLOOKUP('Skin-HRS local'!O280,'O03, tab 2,3,5,7,8'!$A:$D,4,FALSE)),0,VLOOKUP('Skin-HRS local'!O280,'O03, tab 2,3,5,7,8'!$A:$D,4,FALSE)))</f>
        <v>0</v>
      </c>
      <c r="W280">
        <f>IF($E280="gas","",IF(ISERROR(VLOOKUP('Skin-HRS local'!P280,'O03, tab 2,3,5,7,8'!$A:$D,4,FALSE)),0,VLOOKUP('Skin-HRS local'!P280,'O03, tab 2,3,5,7,8'!$A:$D,4,FALSE)))</f>
        <v>0</v>
      </c>
      <c r="X280">
        <f>IF($E280="gas","",IF(ISERROR(VLOOKUP('Skin-HRS local'!Q280,'O03, tab 2,3,5,7,8'!$A:$D,4,FALSE)),0,VLOOKUP('Skin-HRS local'!Q280,'O03, tab 2,3,5,7,8'!$A:$D,4,FALSE)))</f>
        <v>0</v>
      </c>
      <c r="Y280">
        <f>IF($E280="gas","",IF(ISERROR(VLOOKUP('Skin-HRS local'!R280,'O03, tab 2,3,5,7,8'!$A:$D,4,FALSE)),0,VLOOKUP('Skin-HRS local'!R280,'O03, tab 2,3,5,7,8'!$A:$D,4,FALSE)))</f>
        <v>0</v>
      </c>
      <c r="Z280">
        <f>IF($E280="gas","",IF(ISERROR(VLOOKUP('Skin-HRS local'!S280,'O03, tab 2,3,5,7,8'!$A:$D,4,FALSE)),0,VLOOKUP('Skin-HRS local'!S280,'O03, tab 2,3,5,7,8'!$A:$D,4,FALSE)))</f>
        <v>0</v>
      </c>
      <c r="AA280">
        <f>IF($E280="gas","",IF(ISERROR(VLOOKUP('Skin-HRS local'!T280,'O03, tab 2,3,5,7,8'!$A:$D,4,FALSE)),0,VLOOKUP('Skin-HRS local'!T280,'O03, tab 2,3,5,7,8'!$A:$D,4,FALSE)))</f>
        <v>0</v>
      </c>
      <c r="AB280">
        <f>IF($E280="gas","",IF(ISERROR(VLOOKUP('Skin-HRS local'!U280,'O03, tab 2,3,5,7,8'!$A:$D,4,FALSE)),0,VLOOKUP('Skin-HRS local'!U280,'O03, tab 2,3,5,7,8'!$A:$D,4,FALSE)))</f>
        <v>0</v>
      </c>
      <c r="AC280">
        <f>IF($E280="gas","",IF(ISERROR(VLOOKUP('Skin-HRS local'!V280,'O03, tab 2,3,5,7,8'!$A:$D,4,FALSE)),0,VLOOKUP('Skin-HRS local'!V280,'O03, tab 2,3,5,7,8'!$A:$D,4,FALSE)))</f>
        <v>0</v>
      </c>
      <c r="AD280" s="52">
        <f t="shared" si="43"/>
        <v>0</v>
      </c>
      <c r="AE280" t="str">
        <f>IF(OR(AD280=0,E280="gas"),"",INDEX('O03'!$B$16:$G$22,'Skin-HRS systemic'!S280,'Skin-HRS systemic'!AD280))</f>
        <v/>
      </c>
      <c r="AF280">
        <f>IF(E280="gas","",'Inhalation-E,WE,HS'!Q280)</f>
        <v>1</v>
      </c>
      <c r="AG280">
        <f>IF(OR(E280="gas",AD280=0),0,(1/('INPUT-Settings'!$E$4^4*'INPUT-Settings'!$E$5^3)^(1/9))^(10-AE280))</f>
        <v>0</v>
      </c>
      <c r="AH280" s="52">
        <f t="shared" si="44"/>
        <v>0</v>
      </c>
    </row>
    <row r="281" spans="1:34" x14ac:dyDescent="0.3">
      <c r="A281">
        <f>'Skin-HRS local'!A281</f>
        <v>0</v>
      </c>
      <c r="B281">
        <f>'Skin-HRS local'!B281</f>
        <v>0</v>
      </c>
      <c r="C281">
        <f>'Skin-HRS local'!C281</f>
        <v>0</v>
      </c>
      <c r="D281">
        <f>'Skin-HRS local'!D281</f>
        <v>0</v>
      </c>
      <c r="E281">
        <f>VLOOKUP(D281,Substances!A:B,2,FALSE)</f>
        <v>0</v>
      </c>
      <c r="F281" t="e">
        <f>'Skin-MT body'!CS281</f>
        <v>#N/A</v>
      </c>
      <c r="G281" t="str">
        <f>IF(E281="gas","",'Skin-HRS local'!G281)</f>
        <v>Immersion</v>
      </c>
      <c r="H281" t="str">
        <f>IF(E281="liquid",VLOOKUP(G281,'G03, tab A1'!$B$14:$D$19,2,FALSE),IF(E281="solid",VLOOKUP(G281,'G03, tab A1'!$B$5:$D$10,2,FALSE),""))</f>
        <v/>
      </c>
      <c r="I281" s="52" t="e">
        <f t="shared" si="36"/>
        <v>#N/A</v>
      </c>
      <c r="J281" t="str">
        <f>IF(OR(E281="solid",E281="liquid"),I281*'Skin-HRS local'!K281,"")</f>
        <v/>
      </c>
      <c r="K281" t="e">
        <f>IF(OR(E281="solid",E281="gas",VLOOKUP('Skin-HRS systemic'!D281,'INPUT-Substances'!A:T,18,FALSE)="yes",VLOOKUP('Skin-HRS systemic'!D281,'INPUT-Substances'!A:T,19,FALSE)&gt;500,VLOOKUP('Skin-HRS systemic'!D281,'INPUT-Substances'!A:T,20,FALSE)&gt;5,VLOOKUP('Skin-HRS systemic'!D281,'INPUT-Substances'!A:T,20,FALSE)&lt;(-1)),0.1,1)</f>
        <v>#N/A</v>
      </c>
      <c r="L281" t="e">
        <f t="shared" si="37"/>
        <v>#VALUE!</v>
      </c>
      <c r="M281">
        <f>IF(E281="gas","",'Skin-HRS local'!AJ281)</f>
        <v>0</v>
      </c>
      <c r="N281">
        <f t="shared" si="38"/>
        <v>0.1</v>
      </c>
      <c r="O281" t="e">
        <f t="shared" si="39"/>
        <v>#VALUE!</v>
      </c>
      <c r="P281" s="52" t="e">
        <f t="shared" si="40"/>
        <v>#VALUE!</v>
      </c>
      <c r="Q281">
        <f>IF(E281="gas","",VLOOKUP('Skin-HRS local'!AQ281,'O03, tab 2,3,5,7,8'!$G$18:$I$21,3,FALSE))</f>
        <v>10</v>
      </c>
      <c r="R281" s="52" t="e">
        <f t="shared" si="41"/>
        <v>#VALUE!</v>
      </c>
      <c r="S281" s="52" t="e">
        <f t="shared" si="42"/>
        <v>#VALUE!</v>
      </c>
      <c r="T281">
        <f>IF($E281="gas","",IF(ISERROR(VLOOKUP('Skin-HRS local'!M281,'O03, tab 2,3,5,7,8'!$A:$D,4,FALSE)),0,VLOOKUP('Skin-HRS local'!M281,'O03, tab 2,3,5,7,8'!$A:$D,4,FALSE)))</f>
        <v>0</v>
      </c>
      <c r="U281">
        <f>IF($E281="gas","",IF(ISERROR(VLOOKUP('Skin-HRS local'!N281,'O03, tab 2,3,5,7,8'!$A:$D,4,FALSE)),0,VLOOKUP('Skin-HRS local'!N281,'O03, tab 2,3,5,7,8'!$A:$D,4,FALSE)))</f>
        <v>0</v>
      </c>
      <c r="V281">
        <f>IF($E281="gas","",IF(ISERROR(VLOOKUP('Skin-HRS local'!O281,'O03, tab 2,3,5,7,8'!$A:$D,4,FALSE)),0,VLOOKUP('Skin-HRS local'!O281,'O03, tab 2,3,5,7,8'!$A:$D,4,FALSE)))</f>
        <v>0</v>
      </c>
      <c r="W281">
        <f>IF($E281="gas","",IF(ISERROR(VLOOKUP('Skin-HRS local'!P281,'O03, tab 2,3,5,7,8'!$A:$D,4,FALSE)),0,VLOOKUP('Skin-HRS local'!P281,'O03, tab 2,3,5,7,8'!$A:$D,4,FALSE)))</f>
        <v>0</v>
      </c>
      <c r="X281">
        <f>IF($E281="gas","",IF(ISERROR(VLOOKUP('Skin-HRS local'!Q281,'O03, tab 2,3,5,7,8'!$A:$D,4,FALSE)),0,VLOOKUP('Skin-HRS local'!Q281,'O03, tab 2,3,5,7,8'!$A:$D,4,FALSE)))</f>
        <v>0</v>
      </c>
      <c r="Y281">
        <f>IF($E281="gas","",IF(ISERROR(VLOOKUP('Skin-HRS local'!R281,'O03, tab 2,3,5,7,8'!$A:$D,4,FALSE)),0,VLOOKUP('Skin-HRS local'!R281,'O03, tab 2,3,5,7,8'!$A:$D,4,FALSE)))</f>
        <v>0</v>
      </c>
      <c r="Z281">
        <f>IF($E281="gas","",IF(ISERROR(VLOOKUP('Skin-HRS local'!S281,'O03, tab 2,3,5,7,8'!$A:$D,4,FALSE)),0,VLOOKUP('Skin-HRS local'!S281,'O03, tab 2,3,5,7,8'!$A:$D,4,FALSE)))</f>
        <v>0</v>
      </c>
      <c r="AA281">
        <f>IF($E281="gas","",IF(ISERROR(VLOOKUP('Skin-HRS local'!T281,'O03, tab 2,3,5,7,8'!$A:$D,4,FALSE)),0,VLOOKUP('Skin-HRS local'!T281,'O03, tab 2,3,5,7,8'!$A:$D,4,FALSE)))</f>
        <v>0</v>
      </c>
      <c r="AB281">
        <f>IF($E281="gas","",IF(ISERROR(VLOOKUP('Skin-HRS local'!U281,'O03, tab 2,3,5,7,8'!$A:$D,4,FALSE)),0,VLOOKUP('Skin-HRS local'!U281,'O03, tab 2,3,5,7,8'!$A:$D,4,FALSE)))</f>
        <v>0</v>
      </c>
      <c r="AC281">
        <f>IF($E281="gas","",IF(ISERROR(VLOOKUP('Skin-HRS local'!V281,'O03, tab 2,3,5,7,8'!$A:$D,4,FALSE)),0,VLOOKUP('Skin-HRS local'!V281,'O03, tab 2,3,5,7,8'!$A:$D,4,FALSE)))</f>
        <v>0</v>
      </c>
      <c r="AD281" s="52">
        <f t="shared" si="43"/>
        <v>0</v>
      </c>
      <c r="AE281" t="str">
        <f>IF(OR(AD281=0,E281="gas"),"",INDEX('O03'!$B$16:$G$22,'Skin-HRS systemic'!S281,'Skin-HRS systemic'!AD281))</f>
        <v/>
      </c>
      <c r="AF281">
        <f>IF(E281="gas","",'Inhalation-E,WE,HS'!Q281)</f>
        <v>1</v>
      </c>
      <c r="AG281">
        <f>IF(OR(E281="gas",AD281=0),0,(1/('INPUT-Settings'!$E$4^4*'INPUT-Settings'!$E$5^3)^(1/9))^(10-AE281))</f>
        <v>0</v>
      </c>
      <c r="AH281" s="52">
        <f t="shared" si="44"/>
        <v>0</v>
      </c>
    </row>
    <row r="282" spans="1:34" x14ac:dyDescent="0.3">
      <c r="A282">
        <f>'Skin-HRS local'!A282</f>
        <v>0</v>
      </c>
      <c r="B282">
        <f>'Skin-HRS local'!B282</f>
        <v>0</v>
      </c>
      <c r="C282">
        <f>'Skin-HRS local'!C282</f>
        <v>0</v>
      </c>
      <c r="D282">
        <f>'Skin-HRS local'!D282</f>
        <v>0</v>
      </c>
      <c r="E282">
        <f>VLOOKUP(D282,Substances!A:B,2,FALSE)</f>
        <v>0</v>
      </c>
      <c r="F282" t="e">
        <f>'Skin-MT body'!CS282</f>
        <v>#N/A</v>
      </c>
      <c r="G282" t="str">
        <f>IF(E282="gas","",'Skin-HRS local'!G282)</f>
        <v>Immersion</v>
      </c>
      <c r="H282" t="str">
        <f>IF(E282="liquid",VLOOKUP(G282,'G03, tab A1'!$B$14:$D$19,2,FALSE),IF(E282="solid",VLOOKUP(G282,'G03, tab A1'!$B$5:$D$10,2,FALSE),""))</f>
        <v/>
      </c>
      <c r="I282" s="52" t="e">
        <f t="shared" si="36"/>
        <v>#N/A</v>
      </c>
      <c r="J282" t="str">
        <f>IF(OR(E282="solid",E282="liquid"),I282*'Skin-HRS local'!K282,"")</f>
        <v/>
      </c>
      <c r="K282" t="e">
        <f>IF(OR(E282="solid",E282="gas",VLOOKUP('Skin-HRS systemic'!D282,'INPUT-Substances'!A:T,18,FALSE)="yes",VLOOKUP('Skin-HRS systemic'!D282,'INPUT-Substances'!A:T,19,FALSE)&gt;500,VLOOKUP('Skin-HRS systemic'!D282,'INPUT-Substances'!A:T,20,FALSE)&gt;5,VLOOKUP('Skin-HRS systemic'!D282,'INPUT-Substances'!A:T,20,FALSE)&lt;(-1)),0.1,1)</f>
        <v>#N/A</v>
      </c>
      <c r="L282" t="e">
        <f t="shared" si="37"/>
        <v>#VALUE!</v>
      </c>
      <c r="M282">
        <f>IF(E282="gas","",'Skin-HRS local'!AJ282)</f>
        <v>0</v>
      </c>
      <c r="N282">
        <f t="shared" si="38"/>
        <v>0.1</v>
      </c>
      <c r="O282" t="e">
        <f t="shared" si="39"/>
        <v>#VALUE!</v>
      </c>
      <c r="P282" s="52" t="e">
        <f t="shared" si="40"/>
        <v>#VALUE!</v>
      </c>
      <c r="Q282">
        <f>IF(E282="gas","",VLOOKUP('Skin-HRS local'!AQ282,'O03, tab 2,3,5,7,8'!$G$18:$I$21,3,FALSE))</f>
        <v>10</v>
      </c>
      <c r="R282" s="52" t="e">
        <f t="shared" si="41"/>
        <v>#VALUE!</v>
      </c>
      <c r="S282" s="52" t="e">
        <f t="shared" si="42"/>
        <v>#VALUE!</v>
      </c>
      <c r="T282">
        <f>IF($E282="gas","",IF(ISERROR(VLOOKUP('Skin-HRS local'!M282,'O03, tab 2,3,5,7,8'!$A:$D,4,FALSE)),0,VLOOKUP('Skin-HRS local'!M282,'O03, tab 2,3,5,7,8'!$A:$D,4,FALSE)))</f>
        <v>0</v>
      </c>
      <c r="U282">
        <f>IF($E282="gas","",IF(ISERROR(VLOOKUP('Skin-HRS local'!N282,'O03, tab 2,3,5,7,8'!$A:$D,4,FALSE)),0,VLOOKUP('Skin-HRS local'!N282,'O03, tab 2,3,5,7,8'!$A:$D,4,FALSE)))</f>
        <v>0</v>
      </c>
      <c r="V282">
        <f>IF($E282="gas","",IF(ISERROR(VLOOKUP('Skin-HRS local'!O282,'O03, tab 2,3,5,7,8'!$A:$D,4,FALSE)),0,VLOOKUP('Skin-HRS local'!O282,'O03, tab 2,3,5,7,8'!$A:$D,4,FALSE)))</f>
        <v>0</v>
      </c>
      <c r="W282">
        <f>IF($E282="gas","",IF(ISERROR(VLOOKUP('Skin-HRS local'!P282,'O03, tab 2,3,5,7,8'!$A:$D,4,FALSE)),0,VLOOKUP('Skin-HRS local'!P282,'O03, tab 2,3,5,7,8'!$A:$D,4,FALSE)))</f>
        <v>0</v>
      </c>
      <c r="X282">
        <f>IF($E282="gas","",IF(ISERROR(VLOOKUP('Skin-HRS local'!Q282,'O03, tab 2,3,5,7,8'!$A:$D,4,FALSE)),0,VLOOKUP('Skin-HRS local'!Q282,'O03, tab 2,3,5,7,8'!$A:$D,4,FALSE)))</f>
        <v>0</v>
      </c>
      <c r="Y282">
        <f>IF($E282="gas","",IF(ISERROR(VLOOKUP('Skin-HRS local'!R282,'O03, tab 2,3,5,7,8'!$A:$D,4,FALSE)),0,VLOOKUP('Skin-HRS local'!R282,'O03, tab 2,3,5,7,8'!$A:$D,4,FALSE)))</f>
        <v>0</v>
      </c>
      <c r="Z282">
        <f>IF($E282="gas","",IF(ISERROR(VLOOKUP('Skin-HRS local'!S282,'O03, tab 2,3,5,7,8'!$A:$D,4,FALSE)),0,VLOOKUP('Skin-HRS local'!S282,'O03, tab 2,3,5,7,8'!$A:$D,4,FALSE)))</f>
        <v>0</v>
      </c>
      <c r="AA282">
        <f>IF($E282="gas","",IF(ISERROR(VLOOKUP('Skin-HRS local'!T282,'O03, tab 2,3,5,7,8'!$A:$D,4,FALSE)),0,VLOOKUP('Skin-HRS local'!T282,'O03, tab 2,3,5,7,8'!$A:$D,4,FALSE)))</f>
        <v>0</v>
      </c>
      <c r="AB282">
        <f>IF($E282="gas","",IF(ISERROR(VLOOKUP('Skin-HRS local'!U282,'O03, tab 2,3,5,7,8'!$A:$D,4,FALSE)),0,VLOOKUP('Skin-HRS local'!U282,'O03, tab 2,3,5,7,8'!$A:$D,4,FALSE)))</f>
        <v>0</v>
      </c>
      <c r="AC282">
        <f>IF($E282="gas","",IF(ISERROR(VLOOKUP('Skin-HRS local'!V282,'O03, tab 2,3,5,7,8'!$A:$D,4,FALSE)),0,VLOOKUP('Skin-HRS local'!V282,'O03, tab 2,3,5,7,8'!$A:$D,4,FALSE)))</f>
        <v>0</v>
      </c>
      <c r="AD282" s="52">
        <f t="shared" si="43"/>
        <v>0</v>
      </c>
      <c r="AE282" t="str">
        <f>IF(OR(AD282=0,E282="gas"),"",INDEX('O03'!$B$16:$G$22,'Skin-HRS systemic'!S282,'Skin-HRS systemic'!AD282))</f>
        <v/>
      </c>
      <c r="AF282">
        <f>IF(E282="gas","",'Inhalation-E,WE,HS'!Q282)</f>
        <v>1</v>
      </c>
      <c r="AG282">
        <f>IF(OR(E282="gas",AD282=0),0,(1/('INPUT-Settings'!$E$4^4*'INPUT-Settings'!$E$5^3)^(1/9))^(10-AE282))</f>
        <v>0</v>
      </c>
      <c r="AH282" s="52">
        <f t="shared" si="44"/>
        <v>0</v>
      </c>
    </row>
    <row r="283" spans="1:34" x14ac:dyDescent="0.3">
      <c r="A283">
        <f>'Skin-HRS local'!A283</f>
        <v>0</v>
      </c>
      <c r="B283">
        <f>'Skin-HRS local'!B283</f>
        <v>0</v>
      </c>
      <c r="C283">
        <f>'Skin-HRS local'!C283</f>
        <v>0</v>
      </c>
      <c r="D283">
        <f>'Skin-HRS local'!D283</f>
        <v>0</v>
      </c>
      <c r="E283">
        <f>VLOOKUP(D283,Substances!A:B,2,FALSE)</f>
        <v>0</v>
      </c>
      <c r="F283" t="e">
        <f>'Skin-MT body'!CS283</f>
        <v>#N/A</v>
      </c>
      <c r="G283" t="str">
        <f>IF(E283="gas","",'Skin-HRS local'!G283)</f>
        <v>Immersion</v>
      </c>
      <c r="H283" t="str">
        <f>IF(E283="liquid",VLOOKUP(G283,'G03, tab A1'!$B$14:$D$19,2,FALSE),IF(E283="solid",VLOOKUP(G283,'G03, tab A1'!$B$5:$D$10,2,FALSE),""))</f>
        <v/>
      </c>
      <c r="I283" s="52" t="e">
        <f t="shared" si="36"/>
        <v>#N/A</v>
      </c>
      <c r="J283" t="str">
        <f>IF(OR(E283="solid",E283="liquid"),I283*'Skin-HRS local'!K283,"")</f>
        <v/>
      </c>
      <c r="K283" t="e">
        <f>IF(OR(E283="solid",E283="gas",VLOOKUP('Skin-HRS systemic'!D283,'INPUT-Substances'!A:T,18,FALSE)="yes",VLOOKUP('Skin-HRS systemic'!D283,'INPUT-Substances'!A:T,19,FALSE)&gt;500,VLOOKUP('Skin-HRS systemic'!D283,'INPUT-Substances'!A:T,20,FALSE)&gt;5,VLOOKUP('Skin-HRS systemic'!D283,'INPUT-Substances'!A:T,20,FALSE)&lt;(-1)),0.1,1)</f>
        <v>#N/A</v>
      </c>
      <c r="L283" t="e">
        <f t="shared" si="37"/>
        <v>#VALUE!</v>
      </c>
      <c r="M283">
        <f>IF(E283="gas","",'Skin-HRS local'!AJ283)</f>
        <v>0</v>
      </c>
      <c r="N283">
        <f t="shared" si="38"/>
        <v>0.1</v>
      </c>
      <c r="O283" t="e">
        <f t="shared" si="39"/>
        <v>#VALUE!</v>
      </c>
      <c r="P283" s="52" t="e">
        <f t="shared" si="40"/>
        <v>#VALUE!</v>
      </c>
      <c r="Q283">
        <f>IF(E283="gas","",VLOOKUP('Skin-HRS local'!AQ283,'O03, tab 2,3,5,7,8'!$G$18:$I$21,3,FALSE))</f>
        <v>10</v>
      </c>
      <c r="R283" s="52" t="e">
        <f t="shared" si="41"/>
        <v>#VALUE!</v>
      </c>
      <c r="S283" s="52" t="e">
        <f t="shared" si="42"/>
        <v>#VALUE!</v>
      </c>
      <c r="T283">
        <f>IF($E283="gas","",IF(ISERROR(VLOOKUP('Skin-HRS local'!M283,'O03, tab 2,3,5,7,8'!$A:$D,4,FALSE)),0,VLOOKUP('Skin-HRS local'!M283,'O03, tab 2,3,5,7,8'!$A:$D,4,FALSE)))</f>
        <v>0</v>
      </c>
      <c r="U283">
        <f>IF($E283="gas","",IF(ISERROR(VLOOKUP('Skin-HRS local'!N283,'O03, tab 2,3,5,7,8'!$A:$D,4,FALSE)),0,VLOOKUP('Skin-HRS local'!N283,'O03, tab 2,3,5,7,8'!$A:$D,4,FALSE)))</f>
        <v>0</v>
      </c>
      <c r="V283">
        <f>IF($E283="gas","",IF(ISERROR(VLOOKUP('Skin-HRS local'!O283,'O03, tab 2,3,5,7,8'!$A:$D,4,FALSE)),0,VLOOKUP('Skin-HRS local'!O283,'O03, tab 2,3,5,7,8'!$A:$D,4,FALSE)))</f>
        <v>0</v>
      </c>
      <c r="W283">
        <f>IF($E283="gas","",IF(ISERROR(VLOOKUP('Skin-HRS local'!P283,'O03, tab 2,3,5,7,8'!$A:$D,4,FALSE)),0,VLOOKUP('Skin-HRS local'!P283,'O03, tab 2,3,5,7,8'!$A:$D,4,FALSE)))</f>
        <v>0</v>
      </c>
      <c r="X283">
        <f>IF($E283="gas","",IF(ISERROR(VLOOKUP('Skin-HRS local'!Q283,'O03, tab 2,3,5,7,8'!$A:$D,4,FALSE)),0,VLOOKUP('Skin-HRS local'!Q283,'O03, tab 2,3,5,7,8'!$A:$D,4,FALSE)))</f>
        <v>0</v>
      </c>
      <c r="Y283">
        <f>IF($E283="gas","",IF(ISERROR(VLOOKUP('Skin-HRS local'!R283,'O03, tab 2,3,5,7,8'!$A:$D,4,FALSE)),0,VLOOKUP('Skin-HRS local'!R283,'O03, tab 2,3,5,7,8'!$A:$D,4,FALSE)))</f>
        <v>0</v>
      </c>
      <c r="Z283">
        <f>IF($E283="gas","",IF(ISERROR(VLOOKUP('Skin-HRS local'!S283,'O03, tab 2,3,5,7,8'!$A:$D,4,FALSE)),0,VLOOKUP('Skin-HRS local'!S283,'O03, tab 2,3,5,7,8'!$A:$D,4,FALSE)))</f>
        <v>0</v>
      </c>
      <c r="AA283">
        <f>IF($E283="gas","",IF(ISERROR(VLOOKUP('Skin-HRS local'!T283,'O03, tab 2,3,5,7,8'!$A:$D,4,FALSE)),0,VLOOKUP('Skin-HRS local'!T283,'O03, tab 2,3,5,7,8'!$A:$D,4,FALSE)))</f>
        <v>0</v>
      </c>
      <c r="AB283">
        <f>IF($E283="gas","",IF(ISERROR(VLOOKUP('Skin-HRS local'!U283,'O03, tab 2,3,5,7,8'!$A:$D,4,FALSE)),0,VLOOKUP('Skin-HRS local'!U283,'O03, tab 2,3,5,7,8'!$A:$D,4,FALSE)))</f>
        <v>0</v>
      </c>
      <c r="AC283">
        <f>IF($E283="gas","",IF(ISERROR(VLOOKUP('Skin-HRS local'!V283,'O03, tab 2,3,5,7,8'!$A:$D,4,FALSE)),0,VLOOKUP('Skin-HRS local'!V283,'O03, tab 2,3,5,7,8'!$A:$D,4,FALSE)))</f>
        <v>0</v>
      </c>
      <c r="AD283" s="52">
        <f t="shared" si="43"/>
        <v>0</v>
      </c>
      <c r="AE283" t="str">
        <f>IF(OR(AD283=0,E283="gas"),"",INDEX('O03'!$B$16:$G$22,'Skin-HRS systemic'!S283,'Skin-HRS systemic'!AD283))</f>
        <v/>
      </c>
      <c r="AF283">
        <f>IF(E283="gas","",'Inhalation-E,WE,HS'!Q283)</f>
        <v>1</v>
      </c>
      <c r="AG283">
        <f>IF(OR(E283="gas",AD283=0),0,(1/('INPUT-Settings'!$E$4^4*'INPUT-Settings'!$E$5^3)^(1/9))^(10-AE283))</f>
        <v>0</v>
      </c>
      <c r="AH283" s="52">
        <f t="shared" si="44"/>
        <v>0</v>
      </c>
    </row>
    <row r="284" spans="1:34" x14ac:dyDescent="0.3">
      <c r="A284">
        <f>'Skin-HRS local'!A284</f>
        <v>0</v>
      </c>
      <c r="B284">
        <f>'Skin-HRS local'!B284</f>
        <v>0</v>
      </c>
      <c r="C284">
        <f>'Skin-HRS local'!C284</f>
        <v>0</v>
      </c>
      <c r="D284">
        <f>'Skin-HRS local'!D284</f>
        <v>0</v>
      </c>
      <c r="E284">
        <f>VLOOKUP(D284,Substances!A:B,2,FALSE)</f>
        <v>0</v>
      </c>
      <c r="F284" t="e">
        <f>'Skin-MT body'!CS284</f>
        <v>#N/A</v>
      </c>
      <c r="G284" t="str">
        <f>IF(E284="gas","",'Skin-HRS local'!G284)</f>
        <v>Immersion</v>
      </c>
      <c r="H284" t="str">
        <f>IF(E284="liquid",VLOOKUP(G284,'G03, tab A1'!$B$14:$D$19,2,FALSE),IF(E284="solid",VLOOKUP(G284,'G03, tab A1'!$B$5:$D$10,2,FALSE),""))</f>
        <v/>
      </c>
      <c r="I284" s="52" t="e">
        <f t="shared" si="36"/>
        <v>#N/A</v>
      </c>
      <c r="J284" t="str">
        <f>IF(OR(E284="solid",E284="liquid"),I284*'Skin-HRS local'!K284,"")</f>
        <v/>
      </c>
      <c r="K284" t="e">
        <f>IF(OR(E284="solid",E284="gas",VLOOKUP('Skin-HRS systemic'!D284,'INPUT-Substances'!A:T,18,FALSE)="yes",VLOOKUP('Skin-HRS systemic'!D284,'INPUT-Substances'!A:T,19,FALSE)&gt;500,VLOOKUP('Skin-HRS systemic'!D284,'INPUT-Substances'!A:T,20,FALSE)&gt;5,VLOOKUP('Skin-HRS systemic'!D284,'INPUT-Substances'!A:T,20,FALSE)&lt;(-1)),0.1,1)</f>
        <v>#N/A</v>
      </c>
      <c r="L284" t="e">
        <f t="shared" si="37"/>
        <v>#VALUE!</v>
      </c>
      <c r="M284">
        <f>IF(E284="gas","",'Skin-HRS local'!AJ284)</f>
        <v>0</v>
      </c>
      <c r="N284">
        <f t="shared" si="38"/>
        <v>0.1</v>
      </c>
      <c r="O284" t="e">
        <f t="shared" si="39"/>
        <v>#VALUE!</v>
      </c>
      <c r="P284" s="52" t="e">
        <f t="shared" si="40"/>
        <v>#VALUE!</v>
      </c>
      <c r="Q284">
        <f>IF(E284="gas","",VLOOKUP('Skin-HRS local'!AQ284,'O03, tab 2,3,5,7,8'!$G$18:$I$21,3,FALSE))</f>
        <v>10</v>
      </c>
      <c r="R284" s="52" t="e">
        <f t="shared" si="41"/>
        <v>#VALUE!</v>
      </c>
      <c r="S284" s="52" t="e">
        <f t="shared" si="42"/>
        <v>#VALUE!</v>
      </c>
      <c r="T284">
        <f>IF($E284="gas","",IF(ISERROR(VLOOKUP('Skin-HRS local'!M284,'O03, tab 2,3,5,7,8'!$A:$D,4,FALSE)),0,VLOOKUP('Skin-HRS local'!M284,'O03, tab 2,3,5,7,8'!$A:$D,4,FALSE)))</f>
        <v>0</v>
      </c>
      <c r="U284">
        <f>IF($E284="gas","",IF(ISERROR(VLOOKUP('Skin-HRS local'!N284,'O03, tab 2,3,5,7,8'!$A:$D,4,FALSE)),0,VLOOKUP('Skin-HRS local'!N284,'O03, tab 2,3,5,7,8'!$A:$D,4,FALSE)))</f>
        <v>0</v>
      </c>
      <c r="V284">
        <f>IF($E284="gas","",IF(ISERROR(VLOOKUP('Skin-HRS local'!O284,'O03, tab 2,3,5,7,8'!$A:$D,4,FALSE)),0,VLOOKUP('Skin-HRS local'!O284,'O03, tab 2,3,5,7,8'!$A:$D,4,FALSE)))</f>
        <v>0</v>
      </c>
      <c r="W284">
        <f>IF($E284="gas","",IF(ISERROR(VLOOKUP('Skin-HRS local'!P284,'O03, tab 2,3,5,7,8'!$A:$D,4,FALSE)),0,VLOOKUP('Skin-HRS local'!P284,'O03, tab 2,3,5,7,8'!$A:$D,4,FALSE)))</f>
        <v>0</v>
      </c>
      <c r="X284">
        <f>IF($E284="gas","",IF(ISERROR(VLOOKUP('Skin-HRS local'!Q284,'O03, tab 2,3,5,7,8'!$A:$D,4,FALSE)),0,VLOOKUP('Skin-HRS local'!Q284,'O03, tab 2,3,5,7,8'!$A:$D,4,FALSE)))</f>
        <v>0</v>
      </c>
      <c r="Y284">
        <f>IF($E284="gas","",IF(ISERROR(VLOOKUP('Skin-HRS local'!R284,'O03, tab 2,3,5,7,8'!$A:$D,4,FALSE)),0,VLOOKUP('Skin-HRS local'!R284,'O03, tab 2,3,5,7,8'!$A:$D,4,FALSE)))</f>
        <v>0</v>
      </c>
      <c r="Z284">
        <f>IF($E284="gas","",IF(ISERROR(VLOOKUP('Skin-HRS local'!S284,'O03, tab 2,3,5,7,8'!$A:$D,4,FALSE)),0,VLOOKUP('Skin-HRS local'!S284,'O03, tab 2,3,5,7,8'!$A:$D,4,FALSE)))</f>
        <v>0</v>
      </c>
      <c r="AA284">
        <f>IF($E284="gas","",IF(ISERROR(VLOOKUP('Skin-HRS local'!T284,'O03, tab 2,3,5,7,8'!$A:$D,4,FALSE)),0,VLOOKUP('Skin-HRS local'!T284,'O03, tab 2,3,5,7,8'!$A:$D,4,FALSE)))</f>
        <v>0</v>
      </c>
      <c r="AB284">
        <f>IF($E284="gas","",IF(ISERROR(VLOOKUP('Skin-HRS local'!U284,'O03, tab 2,3,5,7,8'!$A:$D,4,FALSE)),0,VLOOKUP('Skin-HRS local'!U284,'O03, tab 2,3,5,7,8'!$A:$D,4,FALSE)))</f>
        <v>0</v>
      </c>
      <c r="AC284">
        <f>IF($E284="gas","",IF(ISERROR(VLOOKUP('Skin-HRS local'!V284,'O03, tab 2,3,5,7,8'!$A:$D,4,FALSE)),0,VLOOKUP('Skin-HRS local'!V284,'O03, tab 2,3,5,7,8'!$A:$D,4,FALSE)))</f>
        <v>0</v>
      </c>
      <c r="AD284" s="52">
        <f t="shared" si="43"/>
        <v>0</v>
      </c>
      <c r="AE284" t="str">
        <f>IF(OR(AD284=0,E284="gas"),"",INDEX('O03'!$B$16:$G$22,'Skin-HRS systemic'!S284,'Skin-HRS systemic'!AD284))</f>
        <v/>
      </c>
      <c r="AF284">
        <f>IF(E284="gas","",'Inhalation-E,WE,HS'!Q284)</f>
        <v>1</v>
      </c>
      <c r="AG284">
        <f>IF(OR(E284="gas",AD284=0),0,(1/('INPUT-Settings'!$E$4^4*'INPUT-Settings'!$E$5^3)^(1/9))^(10-AE284))</f>
        <v>0</v>
      </c>
      <c r="AH284" s="52">
        <f t="shared" si="44"/>
        <v>0</v>
      </c>
    </row>
    <row r="285" spans="1:34" x14ac:dyDescent="0.3">
      <c r="A285">
        <f>'Skin-HRS local'!A285</f>
        <v>0</v>
      </c>
      <c r="B285">
        <f>'Skin-HRS local'!B285</f>
        <v>0</v>
      </c>
      <c r="C285">
        <f>'Skin-HRS local'!C285</f>
        <v>0</v>
      </c>
      <c r="D285">
        <f>'Skin-HRS local'!D285</f>
        <v>0</v>
      </c>
      <c r="E285">
        <f>VLOOKUP(D285,Substances!A:B,2,FALSE)</f>
        <v>0</v>
      </c>
      <c r="F285" t="e">
        <f>'Skin-MT body'!CS285</f>
        <v>#N/A</v>
      </c>
      <c r="G285" t="str">
        <f>IF(E285="gas","",'Skin-HRS local'!G285)</f>
        <v>Immersion</v>
      </c>
      <c r="H285" t="str">
        <f>IF(E285="liquid",VLOOKUP(G285,'G03, tab A1'!$B$14:$D$19,2,FALSE),IF(E285="solid",VLOOKUP(G285,'G03, tab A1'!$B$5:$D$10,2,FALSE),""))</f>
        <v/>
      </c>
      <c r="I285" s="52" t="e">
        <f t="shared" si="36"/>
        <v>#N/A</v>
      </c>
      <c r="J285" t="str">
        <f>IF(OR(E285="solid",E285="liquid"),I285*'Skin-HRS local'!K285,"")</f>
        <v/>
      </c>
      <c r="K285" t="e">
        <f>IF(OR(E285="solid",E285="gas",VLOOKUP('Skin-HRS systemic'!D285,'INPUT-Substances'!A:T,18,FALSE)="yes",VLOOKUP('Skin-HRS systemic'!D285,'INPUT-Substances'!A:T,19,FALSE)&gt;500,VLOOKUP('Skin-HRS systemic'!D285,'INPUT-Substances'!A:T,20,FALSE)&gt;5,VLOOKUP('Skin-HRS systemic'!D285,'INPUT-Substances'!A:T,20,FALSE)&lt;(-1)),0.1,1)</f>
        <v>#N/A</v>
      </c>
      <c r="L285" t="e">
        <f t="shared" si="37"/>
        <v>#VALUE!</v>
      </c>
      <c r="M285">
        <f>IF(E285="gas","",'Skin-HRS local'!AJ285)</f>
        <v>0</v>
      </c>
      <c r="N285">
        <f t="shared" si="38"/>
        <v>0.1</v>
      </c>
      <c r="O285" t="e">
        <f t="shared" si="39"/>
        <v>#VALUE!</v>
      </c>
      <c r="P285" s="52" t="e">
        <f t="shared" si="40"/>
        <v>#VALUE!</v>
      </c>
      <c r="Q285">
        <f>IF(E285="gas","",VLOOKUP('Skin-HRS local'!AQ285,'O03, tab 2,3,5,7,8'!$G$18:$I$21,3,FALSE))</f>
        <v>10</v>
      </c>
      <c r="R285" s="52" t="e">
        <f t="shared" si="41"/>
        <v>#VALUE!</v>
      </c>
      <c r="S285" s="52" t="e">
        <f t="shared" si="42"/>
        <v>#VALUE!</v>
      </c>
      <c r="T285">
        <f>IF($E285="gas","",IF(ISERROR(VLOOKUP('Skin-HRS local'!M285,'O03, tab 2,3,5,7,8'!$A:$D,4,FALSE)),0,VLOOKUP('Skin-HRS local'!M285,'O03, tab 2,3,5,7,8'!$A:$D,4,FALSE)))</f>
        <v>0</v>
      </c>
      <c r="U285">
        <f>IF($E285="gas","",IF(ISERROR(VLOOKUP('Skin-HRS local'!N285,'O03, tab 2,3,5,7,8'!$A:$D,4,FALSE)),0,VLOOKUP('Skin-HRS local'!N285,'O03, tab 2,3,5,7,8'!$A:$D,4,FALSE)))</f>
        <v>0</v>
      </c>
      <c r="V285">
        <f>IF($E285="gas","",IF(ISERROR(VLOOKUP('Skin-HRS local'!O285,'O03, tab 2,3,5,7,8'!$A:$D,4,FALSE)),0,VLOOKUP('Skin-HRS local'!O285,'O03, tab 2,3,5,7,8'!$A:$D,4,FALSE)))</f>
        <v>0</v>
      </c>
      <c r="W285">
        <f>IF($E285="gas","",IF(ISERROR(VLOOKUP('Skin-HRS local'!P285,'O03, tab 2,3,5,7,8'!$A:$D,4,FALSE)),0,VLOOKUP('Skin-HRS local'!P285,'O03, tab 2,3,5,7,8'!$A:$D,4,FALSE)))</f>
        <v>0</v>
      </c>
      <c r="X285">
        <f>IF($E285="gas","",IF(ISERROR(VLOOKUP('Skin-HRS local'!Q285,'O03, tab 2,3,5,7,8'!$A:$D,4,FALSE)),0,VLOOKUP('Skin-HRS local'!Q285,'O03, tab 2,3,5,7,8'!$A:$D,4,FALSE)))</f>
        <v>0</v>
      </c>
      <c r="Y285">
        <f>IF($E285="gas","",IF(ISERROR(VLOOKUP('Skin-HRS local'!R285,'O03, tab 2,3,5,7,8'!$A:$D,4,FALSE)),0,VLOOKUP('Skin-HRS local'!R285,'O03, tab 2,3,5,7,8'!$A:$D,4,FALSE)))</f>
        <v>0</v>
      </c>
      <c r="Z285">
        <f>IF($E285="gas","",IF(ISERROR(VLOOKUP('Skin-HRS local'!S285,'O03, tab 2,3,5,7,8'!$A:$D,4,FALSE)),0,VLOOKUP('Skin-HRS local'!S285,'O03, tab 2,3,5,7,8'!$A:$D,4,FALSE)))</f>
        <v>0</v>
      </c>
      <c r="AA285">
        <f>IF($E285="gas","",IF(ISERROR(VLOOKUP('Skin-HRS local'!T285,'O03, tab 2,3,5,7,8'!$A:$D,4,FALSE)),0,VLOOKUP('Skin-HRS local'!T285,'O03, tab 2,3,5,7,8'!$A:$D,4,FALSE)))</f>
        <v>0</v>
      </c>
      <c r="AB285">
        <f>IF($E285="gas","",IF(ISERROR(VLOOKUP('Skin-HRS local'!U285,'O03, tab 2,3,5,7,8'!$A:$D,4,FALSE)),0,VLOOKUP('Skin-HRS local'!U285,'O03, tab 2,3,5,7,8'!$A:$D,4,FALSE)))</f>
        <v>0</v>
      </c>
      <c r="AC285">
        <f>IF($E285="gas","",IF(ISERROR(VLOOKUP('Skin-HRS local'!V285,'O03, tab 2,3,5,7,8'!$A:$D,4,FALSE)),0,VLOOKUP('Skin-HRS local'!V285,'O03, tab 2,3,5,7,8'!$A:$D,4,FALSE)))</f>
        <v>0</v>
      </c>
      <c r="AD285" s="52">
        <f t="shared" si="43"/>
        <v>0</v>
      </c>
      <c r="AE285" t="str">
        <f>IF(OR(AD285=0,E285="gas"),"",INDEX('O03'!$B$16:$G$22,'Skin-HRS systemic'!S285,'Skin-HRS systemic'!AD285))</f>
        <v/>
      </c>
      <c r="AF285">
        <f>IF(E285="gas","",'Inhalation-E,WE,HS'!Q285)</f>
        <v>1</v>
      </c>
      <c r="AG285">
        <f>IF(OR(E285="gas",AD285=0),0,(1/('INPUT-Settings'!$E$4^4*'INPUT-Settings'!$E$5^3)^(1/9))^(10-AE285))</f>
        <v>0</v>
      </c>
      <c r="AH285" s="52">
        <f t="shared" si="44"/>
        <v>0</v>
      </c>
    </row>
    <row r="286" spans="1:34" x14ac:dyDescent="0.3">
      <c r="A286">
        <f>'Skin-HRS local'!A286</f>
        <v>0</v>
      </c>
      <c r="B286">
        <f>'Skin-HRS local'!B286</f>
        <v>0</v>
      </c>
      <c r="C286">
        <f>'Skin-HRS local'!C286</f>
        <v>0</v>
      </c>
      <c r="D286">
        <f>'Skin-HRS local'!D286</f>
        <v>0</v>
      </c>
      <c r="E286">
        <f>VLOOKUP(D286,Substances!A:B,2,FALSE)</f>
        <v>0</v>
      </c>
      <c r="F286" t="e">
        <f>'Skin-MT body'!CS286</f>
        <v>#N/A</v>
      </c>
      <c r="G286" t="str">
        <f>IF(E286="gas","",'Skin-HRS local'!G286)</f>
        <v>Immersion</v>
      </c>
      <c r="H286" t="str">
        <f>IF(E286="liquid",VLOOKUP(G286,'G03, tab A1'!$B$14:$D$19,2,FALSE),IF(E286="solid",VLOOKUP(G286,'G03, tab A1'!$B$5:$D$10,2,FALSE),""))</f>
        <v/>
      </c>
      <c r="I286" s="52" t="e">
        <f t="shared" si="36"/>
        <v>#N/A</v>
      </c>
      <c r="J286" t="str">
        <f>IF(OR(E286="solid",E286="liquid"),I286*'Skin-HRS local'!K286,"")</f>
        <v/>
      </c>
      <c r="K286" t="e">
        <f>IF(OR(E286="solid",E286="gas",VLOOKUP('Skin-HRS systemic'!D286,'INPUT-Substances'!A:T,18,FALSE)="yes",VLOOKUP('Skin-HRS systemic'!D286,'INPUT-Substances'!A:T,19,FALSE)&gt;500,VLOOKUP('Skin-HRS systemic'!D286,'INPUT-Substances'!A:T,20,FALSE)&gt;5,VLOOKUP('Skin-HRS systemic'!D286,'INPUT-Substances'!A:T,20,FALSE)&lt;(-1)),0.1,1)</f>
        <v>#N/A</v>
      </c>
      <c r="L286" t="e">
        <f t="shared" si="37"/>
        <v>#VALUE!</v>
      </c>
      <c r="M286">
        <f>IF(E286="gas","",'Skin-HRS local'!AJ286)</f>
        <v>0</v>
      </c>
      <c r="N286">
        <f t="shared" si="38"/>
        <v>0.1</v>
      </c>
      <c r="O286" t="e">
        <f t="shared" si="39"/>
        <v>#VALUE!</v>
      </c>
      <c r="P286" s="52" t="e">
        <f t="shared" si="40"/>
        <v>#VALUE!</v>
      </c>
      <c r="Q286">
        <f>IF(E286="gas","",VLOOKUP('Skin-HRS local'!AQ286,'O03, tab 2,3,5,7,8'!$G$18:$I$21,3,FALSE))</f>
        <v>10</v>
      </c>
      <c r="R286" s="52" t="e">
        <f t="shared" si="41"/>
        <v>#VALUE!</v>
      </c>
      <c r="S286" s="52" t="e">
        <f t="shared" si="42"/>
        <v>#VALUE!</v>
      </c>
      <c r="T286">
        <f>IF($E286="gas","",IF(ISERROR(VLOOKUP('Skin-HRS local'!M286,'O03, tab 2,3,5,7,8'!$A:$D,4,FALSE)),0,VLOOKUP('Skin-HRS local'!M286,'O03, tab 2,3,5,7,8'!$A:$D,4,FALSE)))</f>
        <v>0</v>
      </c>
      <c r="U286">
        <f>IF($E286="gas","",IF(ISERROR(VLOOKUP('Skin-HRS local'!N286,'O03, tab 2,3,5,7,8'!$A:$D,4,FALSE)),0,VLOOKUP('Skin-HRS local'!N286,'O03, tab 2,3,5,7,8'!$A:$D,4,FALSE)))</f>
        <v>0</v>
      </c>
      <c r="V286">
        <f>IF($E286="gas","",IF(ISERROR(VLOOKUP('Skin-HRS local'!O286,'O03, tab 2,3,5,7,8'!$A:$D,4,FALSE)),0,VLOOKUP('Skin-HRS local'!O286,'O03, tab 2,3,5,7,8'!$A:$D,4,FALSE)))</f>
        <v>0</v>
      </c>
      <c r="W286">
        <f>IF($E286="gas","",IF(ISERROR(VLOOKUP('Skin-HRS local'!P286,'O03, tab 2,3,5,7,8'!$A:$D,4,FALSE)),0,VLOOKUP('Skin-HRS local'!P286,'O03, tab 2,3,5,7,8'!$A:$D,4,FALSE)))</f>
        <v>0</v>
      </c>
      <c r="X286">
        <f>IF($E286="gas","",IF(ISERROR(VLOOKUP('Skin-HRS local'!Q286,'O03, tab 2,3,5,7,8'!$A:$D,4,FALSE)),0,VLOOKUP('Skin-HRS local'!Q286,'O03, tab 2,3,5,7,8'!$A:$D,4,FALSE)))</f>
        <v>0</v>
      </c>
      <c r="Y286">
        <f>IF($E286="gas","",IF(ISERROR(VLOOKUP('Skin-HRS local'!R286,'O03, tab 2,3,5,7,8'!$A:$D,4,FALSE)),0,VLOOKUP('Skin-HRS local'!R286,'O03, tab 2,3,5,7,8'!$A:$D,4,FALSE)))</f>
        <v>0</v>
      </c>
      <c r="Z286">
        <f>IF($E286="gas","",IF(ISERROR(VLOOKUP('Skin-HRS local'!S286,'O03, tab 2,3,5,7,8'!$A:$D,4,FALSE)),0,VLOOKUP('Skin-HRS local'!S286,'O03, tab 2,3,5,7,8'!$A:$D,4,FALSE)))</f>
        <v>0</v>
      </c>
      <c r="AA286">
        <f>IF($E286="gas","",IF(ISERROR(VLOOKUP('Skin-HRS local'!T286,'O03, tab 2,3,5,7,8'!$A:$D,4,FALSE)),0,VLOOKUP('Skin-HRS local'!T286,'O03, tab 2,3,5,7,8'!$A:$D,4,FALSE)))</f>
        <v>0</v>
      </c>
      <c r="AB286">
        <f>IF($E286="gas","",IF(ISERROR(VLOOKUP('Skin-HRS local'!U286,'O03, tab 2,3,5,7,8'!$A:$D,4,FALSE)),0,VLOOKUP('Skin-HRS local'!U286,'O03, tab 2,3,5,7,8'!$A:$D,4,FALSE)))</f>
        <v>0</v>
      </c>
      <c r="AC286">
        <f>IF($E286="gas","",IF(ISERROR(VLOOKUP('Skin-HRS local'!V286,'O03, tab 2,3,5,7,8'!$A:$D,4,FALSE)),0,VLOOKUP('Skin-HRS local'!V286,'O03, tab 2,3,5,7,8'!$A:$D,4,FALSE)))</f>
        <v>0</v>
      </c>
      <c r="AD286" s="52">
        <f t="shared" si="43"/>
        <v>0</v>
      </c>
      <c r="AE286" t="str">
        <f>IF(OR(AD286=0,E286="gas"),"",INDEX('O03'!$B$16:$G$22,'Skin-HRS systemic'!S286,'Skin-HRS systemic'!AD286))</f>
        <v/>
      </c>
      <c r="AF286">
        <f>IF(E286="gas","",'Inhalation-E,WE,HS'!Q286)</f>
        <v>1</v>
      </c>
      <c r="AG286">
        <f>IF(OR(E286="gas",AD286=0),0,(1/('INPUT-Settings'!$E$4^4*'INPUT-Settings'!$E$5^3)^(1/9))^(10-AE286))</f>
        <v>0</v>
      </c>
      <c r="AH286" s="52">
        <f t="shared" si="44"/>
        <v>0</v>
      </c>
    </row>
    <row r="287" spans="1:34" x14ac:dyDescent="0.3">
      <c r="A287">
        <f>'Skin-HRS local'!A287</f>
        <v>0</v>
      </c>
      <c r="B287">
        <f>'Skin-HRS local'!B287</f>
        <v>0</v>
      </c>
      <c r="C287">
        <f>'Skin-HRS local'!C287</f>
        <v>0</v>
      </c>
      <c r="D287">
        <f>'Skin-HRS local'!D287</f>
        <v>0</v>
      </c>
      <c r="E287">
        <f>VLOOKUP(D287,Substances!A:B,2,FALSE)</f>
        <v>0</v>
      </c>
      <c r="F287" t="e">
        <f>'Skin-MT body'!CS287</f>
        <v>#N/A</v>
      </c>
      <c r="G287" t="str">
        <f>IF(E287="gas","",'Skin-HRS local'!G287)</f>
        <v>Immersion</v>
      </c>
      <c r="H287" t="str">
        <f>IF(E287="liquid",VLOOKUP(G287,'G03, tab A1'!$B$14:$D$19,2,FALSE),IF(E287="solid",VLOOKUP(G287,'G03, tab A1'!$B$5:$D$10,2,FALSE),""))</f>
        <v/>
      </c>
      <c r="I287" s="52" t="e">
        <f t="shared" si="36"/>
        <v>#N/A</v>
      </c>
      <c r="J287" t="str">
        <f>IF(OR(E287="solid",E287="liquid"),I287*'Skin-HRS local'!K287,"")</f>
        <v/>
      </c>
      <c r="K287" t="e">
        <f>IF(OR(E287="solid",E287="gas",VLOOKUP('Skin-HRS systemic'!D287,'INPUT-Substances'!A:T,18,FALSE)="yes",VLOOKUP('Skin-HRS systemic'!D287,'INPUT-Substances'!A:T,19,FALSE)&gt;500,VLOOKUP('Skin-HRS systemic'!D287,'INPUT-Substances'!A:T,20,FALSE)&gt;5,VLOOKUP('Skin-HRS systemic'!D287,'INPUT-Substances'!A:T,20,FALSE)&lt;(-1)),0.1,1)</f>
        <v>#N/A</v>
      </c>
      <c r="L287" t="e">
        <f t="shared" si="37"/>
        <v>#VALUE!</v>
      </c>
      <c r="M287">
        <f>IF(E287="gas","",'Skin-HRS local'!AJ287)</f>
        <v>0</v>
      </c>
      <c r="N287">
        <f t="shared" si="38"/>
        <v>0.1</v>
      </c>
      <c r="O287" t="e">
        <f t="shared" si="39"/>
        <v>#VALUE!</v>
      </c>
      <c r="P287" s="52" t="e">
        <f t="shared" si="40"/>
        <v>#VALUE!</v>
      </c>
      <c r="Q287">
        <f>IF(E287="gas","",VLOOKUP('Skin-HRS local'!AQ287,'O03, tab 2,3,5,7,8'!$G$18:$I$21,3,FALSE))</f>
        <v>10</v>
      </c>
      <c r="R287" s="52" t="e">
        <f t="shared" si="41"/>
        <v>#VALUE!</v>
      </c>
      <c r="S287" s="52" t="e">
        <f t="shared" si="42"/>
        <v>#VALUE!</v>
      </c>
      <c r="T287">
        <f>IF($E287="gas","",IF(ISERROR(VLOOKUP('Skin-HRS local'!M287,'O03, tab 2,3,5,7,8'!$A:$D,4,FALSE)),0,VLOOKUP('Skin-HRS local'!M287,'O03, tab 2,3,5,7,8'!$A:$D,4,FALSE)))</f>
        <v>0</v>
      </c>
      <c r="U287">
        <f>IF($E287="gas","",IF(ISERROR(VLOOKUP('Skin-HRS local'!N287,'O03, tab 2,3,5,7,8'!$A:$D,4,FALSE)),0,VLOOKUP('Skin-HRS local'!N287,'O03, tab 2,3,5,7,8'!$A:$D,4,FALSE)))</f>
        <v>0</v>
      </c>
      <c r="V287">
        <f>IF($E287="gas","",IF(ISERROR(VLOOKUP('Skin-HRS local'!O287,'O03, tab 2,3,5,7,8'!$A:$D,4,FALSE)),0,VLOOKUP('Skin-HRS local'!O287,'O03, tab 2,3,5,7,8'!$A:$D,4,FALSE)))</f>
        <v>0</v>
      </c>
      <c r="W287">
        <f>IF($E287="gas","",IF(ISERROR(VLOOKUP('Skin-HRS local'!P287,'O03, tab 2,3,5,7,8'!$A:$D,4,FALSE)),0,VLOOKUP('Skin-HRS local'!P287,'O03, tab 2,3,5,7,8'!$A:$D,4,FALSE)))</f>
        <v>0</v>
      </c>
      <c r="X287">
        <f>IF($E287="gas","",IF(ISERROR(VLOOKUP('Skin-HRS local'!Q287,'O03, tab 2,3,5,7,8'!$A:$D,4,FALSE)),0,VLOOKUP('Skin-HRS local'!Q287,'O03, tab 2,3,5,7,8'!$A:$D,4,FALSE)))</f>
        <v>0</v>
      </c>
      <c r="Y287">
        <f>IF($E287="gas","",IF(ISERROR(VLOOKUP('Skin-HRS local'!R287,'O03, tab 2,3,5,7,8'!$A:$D,4,FALSE)),0,VLOOKUP('Skin-HRS local'!R287,'O03, tab 2,3,5,7,8'!$A:$D,4,FALSE)))</f>
        <v>0</v>
      </c>
      <c r="Z287">
        <f>IF($E287="gas","",IF(ISERROR(VLOOKUP('Skin-HRS local'!S287,'O03, tab 2,3,5,7,8'!$A:$D,4,FALSE)),0,VLOOKUP('Skin-HRS local'!S287,'O03, tab 2,3,5,7,8'!$A:$D,4,FALSE)))</f>
        <v>0</v>
      </c>
      <c r="AA287">
        <f>IF($E287="gas","",IF(ISERROR(VLOOKUP('Skin-HRS local'!T287,'O03, tab 2,3,5,7,8'!$A:$D,4,FALSE)),0,VLOOKUP('Skin-HRS local'!T287,'O03, tab 2,3,5,7,8'!$A:$D,4,FALSE)))</f>
        <v>0</v>
      </c>
      <c r="AB287">
        <f>IF($E287="gas","",IF(ISERROR(VLOOKUP('Skin-HRS local'!U287,'O03, tab 2,3,5,7,8'!$A:$D,4,FALSE)),0,VLOOKUP('Skin-HRS local'!U287,'O03, tab 2,3,5,7,8'!$A:$D,4,FALSE)))</f>
        <v>0</v>
      </c>
      <c r="AC287">
        <f>IF($E287="gas","",IF(ISERROR(VLOOKUP('Skin-HRS local'!V287,'O03, tab 2,3,5,7,8'!$A:$D,4,FALSE)),0,VLOOKUP('Skin-HRS local'!V287,'O03, tab 2,3,5,7,8'!$A:$D,4,FALSE)))</f>
        <v>0</v>
      </c>
      <c r="AD287" s="52">
        <f t="shared" si="43"/>
        <v>0</v>
      </c>
      <c r="AE287" t="str">
        <f>IF(OR(AD287=0,E287="gas"),"",INDEX('O03'!$B$16:$G$22,'Skin-HRS systemic'!S287,'Skin-HRS systemic'!AD287))</f>
        <v/>
      </c>
      <c r="AF287">
        <f>IF(E287="gas","",'Inhalation-E,WE,HS'!Q287)</f>
        <v>1</v>
      </c>
      <c r="AG287">
        <f>IF(OR(E287="gas",AD287=0),0,(1/('INPUT-Settings'!$E$4^4*'INPUT-Settings'!$E$5^3)^(1/9))^(10-AE287))</f>
        <v>0</v>
      </c>
      <c r="AH287" s="52">
        <f t="shared" si="44"/>
        <v>0</v>
      </c>
    </row>
    <row r="288" spans="1:34" x14ac:dyDescent="0.3">
      <c r="A288">
        <f>'Skin-HRS local'!A288</f>
        <v>0</v>
      </c>
      <c r="B288">
        <f>'Skin-HRS local'!B288</f>
        <v>0</v>
      </c>
      <c r="C288">
        <f>'Skin-HRS local'!C288</f>
        <v>0</v>
      </c>
      <c r="D288">
        <f>'Skin-HRS local'!D288</f>
        <v>0</v>
      </c>
      <c r="E288">
        <f>VLOOKUP(D288,Substances!A:B,2,FALSE)</f>
        <v>0</v>
      </c>
      <c r="F288" t="e">
        <f>'Skin-MT body'!CS288</f>
        <v>#N/A</v>
      </c>
      <c r="G288" t="str">
        <f>IF(E288="gas","",'Skin-HRS local'!G288)</f>
        <v>Immersion</v>
      </c>
      <c r="H288" t="str">
        <f>IF(E288="liquid",VLOOKUP(G288,'G03, tab A1'!$B$14:$D$19,2,FALSE),IF(E288="solid",VLOOKUP(G288,'G03, tab A1'!$B$5:$D$10,2,FALSE),""))</f>
        <v/>
      </c>
      <c r="I288" s="52" t="e">
        <f t="shared" si="36"/>
        <v>#N/A</v>
      </c>
      <c r="J288" t="str">
        <f>IF(OR(E288="solid",E288="liquid"),I288*'Skin-HRS local'!K288,"")</f>
        <v/>
      </c>
      <c r="K288" t="e">
        <f>IF(OR(E288="solid",E288="gas",VLOOKUP('Skin-HRS systemic'!D288,'INPUT-Substances'!A:T,18,FALSE)="yes",VLOOKUP('Skin-HRS systemic'!D288,'INPUT-Substances'!A:T,19,FALSE)&gt;500,VLOOKUP('Skin-HRS systemic'!D288,'INPUT-Substances'!A:T,20,FALSE)&gt;5,VLOOKUP('Skin-HRS systemic'!D288,'INPUT-Substances'!A:T,20,FALSE)&lt;(-1)),0.1,1)</f>
        <v>#N/A</v>
      </c>
      <c r="L288" t="e">
        <f t="shared" si="37"/>
        <v>#VALUE!</v>
      </c>
      <c r="M288">
        <f>IF(E288="gas","",'Skin-HRS local'!AJ288)</f>
        <v>0</v>
      </c>
      <c r="N288">
        <f t="shared" si="38"/>
        <v>0.1</v>
      </c>
      <c r="O288" t="e">
        <f t="shared" si="39"/>
        <v>#VALUE!</v>
      </c>
      <c r="P288" s="52" t="e">
        <f t="shared" si="40"/>
        <v>#VALUE!</v>
      </c>
      <c r="Q288">
        <f>IF(E288="gas","",VLOOKUP('Skin-HRS local'!AQ288,'O03, tab 2,3,5,7,8'!$G$18:$I$21,3,FALSE))</f>
        <v>10</v>
      </c>
      <c r="R288" s="52" t="e">
        <f t="shared" si="41"/>
        <v>#VALUE!</v>
      </c>
      <c r="S288" s="52" t="e">
        <f t="shared" si="42"/>
        <v>#VALUE!</v>
      </c>
      <c r="T288">
        <f>IF($E288="gas","",IF(ISERROR(VLOOKUP('Skin-HRS local'!M288,'O03, tab 2,3,5,7,8'!$A:$D,4,FALSE)),0,VLOOKUP('Skin-HRS local'!M288,'O03, tab 2,3,5,7,8'!$A:$D,4,FALSE)))</f>
        <v>0</v>
      </c>
      <c r="U288">
        <f>IF($E288="gas","",IF(ISERROR(VLOOKUP('Skin-HRS local'!N288,'O03, tab 2,3,5,7,8'!$A:$D,4,FALSE)),0,VLOOKUP('Skin-HRS local'!N288,'O03, tab 2,3,5,7,8'!$A:$D,4,FALSE)))</f>
        <v>0</v>
      </c>
      <c r="V288">
        <f>IF($E288="gas","",IF(ISERROR(VLOOKUP('Skin-HRS local'!O288,'O03, tab 2,3,5,7,8'!$A:$D,4,FALSE)),0,VLOOKUP('Skin-HRS local'!O288,'O03, tab 2,3,5,7,8'!$A:$D,4,FALSE)))</f>
        <v>0</v>
      </c>
      <c r="W288">
        <f>IF($E288="gas","",IF(ISERROR(VLOOKUP('Skin-HRS local'!P288,'O03, tab 2,3,5,7,8'!$A:$D,4,FALSE)),0,VLOOKUP('Skin-HRS local'!P288,'O03, tab 2,3,5,7,8'!$A:$D,4,FALSE)))</f>
        <v>0</v>
      </c>
      <c r="X288">
        <f>IF($E288="gas","",IF(ISERROR(VLOOKUP('Skin-HRS local'!Q288,'O03, tab 2,3,5,7,8'!$A:$D,4,FALSE)),0,VLOOKUP('Skin-HRS local'!Q288,'O03, tab 2,3,5,7,8'!$A:$D,4,FALSE)))</f>
        <v>0</v>
      </c>
      <c r="Y288">
        <f>IF($E288="gas","",IF(ISERROR(VLOOKUP('Skin-HRS local'!R288,'O03, tab 2,3,5,7,8'!$A:$D,4,FALSE)),0,VLOOKUP('Skin-HRS local'!R288,'O03, tab 2,3,5,7,8'!$A:$D,4,FALSE)))</f>
        <v>0</v>
      </c>
      <c r="Z288">
        <f>IF($E288="gas","",IF(ISERROR(VLOOKUP('Skin-HRS local'!S288,'O03, tab 2,3,5,7,8'!$A:$D,4,FALSE)),0,VLOOKUP('Skin-HRS local'!S288,'O03, tab 2,3,5,7,8'!$A:$D,4,FALSE)))</f>
        <v>0</v>
      </c>
      <c r="AA288">
        <f>IF($E288="gas","",IF(ISERROR(VLOOKUP('Skin-HRS local'!T288,'O03, tab 2,3,5,7,8'!$A:$D,4,FALSE)),0,VLOOKUP('Skin-HRS local'!T288,'O03, tab 2,3,5,7,8'!$A:$D,4,FALSE)))</f>
        <v>0</v>
      </c>
      <c r="AB288">
        <f>IF($E288="gas","",IF(ISERROR(VLOOKUP('Skin-HRS local'!U288,'O03, tab 2,3,5,7,8'!$A:$D,4,FALSE)),0,VLOOKUP('Skin-HRS local'!U288,'O03, tab 2,3,5,7,8'!$A:$D,4,FALSE)))</f>
        <v>0</v>
      </c>
      <c r="AC288">
        <f>IF($E288="gas","",IF(ISERROR(VLOOKUP('Skin-HRS local'!V288,'O03, tab 2,3,5,7,8'!$A:$D,4,FALSE)),0,VLOOKUP('Skin-HRS local'!V288,'O03, tab 2,3,5,7,8'!$A:$D,4,FALSE)))</f>
        <v>0</v>
      </c>
      <c r="AD288" s="52">
        <f t="shared" si="43"/>
        <v>0</v>
      </c>
      <c r="AE288" t="str">
        <f>IF(OR(AD288=0,E288="gas"),"",INDEX('O03'!$B$16:$G$22,'Skin-HRS systemic'!S288,'Skin-HRS systemic'!AD288))</f>
        <v/>
      </c>
      <c r="AF288">
        <f>IF(E288="gas","",'Inhalation-E,WE,HS'!Q288)</f>
        <v>1</v>
      </c>
      <c r="AG288">
        <f>IF(OR(E288="gas",AD288=0),0,(1/('INPUT-Settings'!$E$4^4*'INPUT-Settings'!$E$5^3)^(1/9))^(10-AE288))</f>
        <v>0</v>
      </c>
      <c r="AH288" s="52">
        <f t="shared" si="44"/>
        <v>0</v>
      </c>
    </row>
    <row r="289" spans="1:34" x14ac:dyDescent="0.3">
      <c r="A289">
        <f>'Skin-HRS local'!A289</f>
        <v>0</v>
      </c>
      <c r="B289">
        <f>'Skin-HRS local'!B289</f>
        <v>0</v>
      </c>
      <c r="C289">
        <f>'Skin-HRS local'!C289</f>
        <v>0</v>
      </c>
      <c r="D289">
        <f>'Skin-HRS local'!D289</f>
        <v>0</v>
      </c>
      <c r="E289">
        <f>VLOOKUP(D289,Substances!A:B,2,FALSE)</f>
        <v>0</v>
      </c>
      <c r="F289" t="e">
        <f>'Skin-MT body'!CS289</f>
        <v>#N/A</v>
      </c>
      <c r="G289" t="str">
        <f>IF(E289="gas","",'Skin-HRS local'!G289)</f>
        <v>Immersion</v>
      </c>
      <c r="H289" t="str">
        <f>IF(E289="liquid",VLOOKUP(G289,'G03, tab A1'!$B$14:$D$19,2,FALSE),IF(E289="solid",VLOOKUP(G289,'G03, tab A1'!$B$5:$D$10,2,FALSE),""))</f>
        <v/>
      </c>
      <c r="I289" s="52" t="e">
        <f t="shared" si="36"/>
        <v>#N/A</v>
      </c>
      <c r="J289" t="str">
        <f>IF(OR(E289="solid",E289="liquid"),I289*'Skin-HRS local'!K289,"")</f>
        <v/>
      </c>
      <c r="K289" t="e">
        <f>IF(OR(E289="solid",E289="gas",VLOOKUP('Skin-HRS systemic'!D289,'INPUT-Substances'!A:T,18,FALSE)="yes",VLOOKUP('Skin-HRS systemic'!D289,'INPUT-Substances'!A:T,19,FALSE)&gt;500,VLOOKUP('Skin-HRS systemic'!D289,'INPUT-Substances'!A:T,20,FALSE)&gt;5,VLOOKUP('Skin-HRS systemic'!D289,'INPUT-Substances'!A:T,20,FALSE)&lt;(-1)),0.1,1)</f>
        <v>#N/A</v>
      </c>
      <c r="L289" t="e">
        <f t="shared" si="37"/>
        <v>#VALUE!</v>
      </c>
      <c r="M289">
        <f>IF(E289="gas","",'Skin-HRS local'!AJ289)</f>
        <v>0</v>
      </c>
      <c r="N289">
        <f t="shared" si="38"/>
        <v>0.1</v>
      </c>
      <c r="O289" t="e">
        <f t="shared" si="39"/>
        <v>#VALUE!</v>
      </c>
      <c r="P289" s="52" t="e">
        <f t="shared" si="40"/>
        <v>#VALUE!</v>
      </c>
      <c r="Q289">
        <f>IF(E289="gas","",VLOOKUP('Skin-HRS local'!AQ289,'O03, tab 2,3,5,7,8'!$G$18:$I$21,3,FALSE))</f>
        <v>10</v>
      </c>
      <c r="R289" s="52" t="e">
        <f t="shared" si="41"/>
        <v>#VALUE!</v>
      </c>
      <c r="S289" s="52" t="e">
        <f t="shared" si="42"/>
        <v>#VALUE!</v>
      </c>
      <c r="T289">
        <f>IF($E289="gas","",IF(ISERROR(VLOOKUP('Skin-HRS local'!M289,'O03, tab 2,3,5,7,8'!$A:$D,4,FALSE)),0,VLOOKUP('Skin-HRS local'!M289,'O03, tab 2,3,5,7,8'!$A:$D,4,FALSE)))</f>
        <v>0</v>
      </c>
      <c r="U289">
        <f>IF($E289="gas","",IF(ISERROR(VLOOKUP('Skin-HRS local'!N289,'O03, tab 2,3,5,7,8'!$A:$D,4,FALSE)),0,VLOOKUP('Skin-HRS local'!N289,'O03, tab 2,3,5,7,8'!$A:$D,4,FALSE)))</f>
        <v>0</v>
      </c>
      <c r="V289">
        <f>IF($E289="gas","",IF(ISERROR(VLOOKUP('Skin-HRS local'!O289,'O03, tab 2,3,5,7,8'!$A:$D,4,FALSE)),0,VLOOKUP('Skin-HRS local'!O289,'O03, tab 2,3,5,7,8'!$A:$D,4,FALSE)))</f>
        <v>0</v>
      </c>
      <c r="W289">
        <f>IF($E289="gas","",IF(ISERROR(VLOOKUP('Skin-HRS local'!P289,'O03, tab 2,3,5,7,8'!$A:$D,4,FALSE)),0,VLOOKUP('Skin-HRS local'!P289,'O03, tab 2,3,5,7,8'!$A:$D,4,FALSE)))</f>
        <v>0</v>
      </c>
      <c r="X289">
        <f>IF($E289="gas","",IF(ISERROR(VLOOKUP('Skin-HRS local'!Q289,'O03, tab 2,3,5,7,8'!$A:$D,4,FALSE)),0,VLOOKUP('Skin-HRS local'!Q289,'O03, tab 2,3,5,7,8'!$A:$D,4,FALSE)))</f>
        <v>0</v>
      </c>
      <c r="Y289">
        <f>IF($E289="gas","",IF(ISERROR(VLOOKUP('Skin-HRS local'!R289,'O03, tab 2,3,5,7,8'!$A:$D,4,FALSE)),0,VLOOKUP('Skin-HRS local'!R289,'O03, tab 2,3,5,7,8'!$A:$D,4,FALSE)))</f>
        <v>0</v>
      </c>
      <c r="Z289">
        <f>IF($E289="gas","",IF(ISERROR(VLOOKUP('Skin-HRS local'!S289,'O03, tab 2,3,5,7,8'!$A:$D,4,FALSE)),0,VLOOKUP('Skin-HRS local'!S289,'O03, tab 2,3,5,7,8'!$A:$D,4,FALSE)))</f>
        <v>0</v>
      </c>
      <c r="AA289">
        <f>IF($E289="gas","",IF(ISERROR(VLOOKUP('Skin-HRS local'!T289,'O03, tab 2,3,5,7,8'!$A:$D,4,FALSE)),0,VLOOKUP('Skin-HRS local'!T289,'O03, tab 2,3,5,7,8'!$A:$D,4,FALSE)))</f>
        <v>0</v>
      </c>
      <c r="AB289">
        <f>IF($E289="gas","",IF(ISERROR(VLOOKUP('Skin-HRS local'!U289,'O03, tab 2,3,5,7,8'!$A:$D,4,FALSE)),0,VLOOKUP('Skin-HRS local'!U289,'O03, tab 2,3,5,7,8'!$A:$D,4,FALSE)))</f>
        <v>0</v>
      </c>
      <c r="AC289">
        <f>IF($E289="gas","",IF(ISERROR(VLOOKUP('Skin-HRS local'!V289,'O03, tab 2,3,5,7,8'!$A:$D,4,FALSE)),0,VLOOKUP('Skin-HRS local'!V289,'O03, tab 2,3,5,7,8'!$A:$D,4,FALSE)))</f>
        <v>0</v>
      </c>
      <c r="AD289" s="52">
        <f t="shared" si="43"/>
        <v>0</v>
      </c>
      <c r="AE289" t="str">
        <f>IF(OR(AD289=0,E289="gas"),"",INDEX('O03'!$B$16:$G$22,'Skin-HRS systemic'!S289,'Skin-HRS systemic'!AD289))</f>
        <v/>
      </c>
      <c r="AF289">
        <f>IF(E289="gas","",'Inhalation-E,WE,HS'!Q289)</f>
        <v>1</v>
      </c>
      <c r="AG289">
        <f>IF(OR(E289="gas",AD289=0),0,(1/('INPUT-Settings'!$E$4^4*'INPUT-Settings'!$E$5^3)^(1/9))^(10-AE289))</f>
        <v>0</v>
      </c>
      <c r="AH289" s="52">
        <f t="shared" si="44"/>
        <v>0</v>
      </c>
    </row>
    <row r="290" spans="1:34" x14ac:dyDescent="0.3">
      <c r="A290">
        <f>'Skin-HRS local'!A290</f>
        <v>0</v>
      </c>
      <c r="B290">
        <f>'Skin-HRS local'!B290</f>
        <v>0</v>
      </c>
      <c r="C290">
        <f>'Skin-HRS local'!C290</f>
        <v>0</v>
      </c>
      <c r="D290">
        <f>'Skin-HRS local'!D290</f>
        <v>0</v>
      </c>
      <c r="E290">
        <f>VLOOKUP(D290,Substances!A:B,2,FALSE)</f>
        <v>0</v>
      </c>
      <c r="F290" t="e">
        <f>'Skin-MT body'!CS290</f>
        <v>#N/A</v>
      </c>
      <c r="G290" t="str">
        <f>IF(E290="gas","",'Skin-HRS local'!G290)</f>
        <v>Immersion</v>
      </c>
      <c r="H290" t="str">
        <f>IF(E290="liquid",VLOOKUP(G290,'G03, tab A1'!$B$14:$D$19,2,FALSE),IF(E290="solid",VLOOKUP(G290,'G03, tab A1'!$B$5:$D$10,2,FALSE),""))</f>
        <v/>
      </c>
      <c r="I290" s="52" t="e">
        <f t="shared" si="36"/>
        <v>#N/A</v>
      </c>
      <c r="J290" t="str">
        <f>IF(OR(E290="solid",E290="liquid"),I290*'Skin-HRS local'!K290,"")</f>
        <v/>
      </c>
      <c r="K290" t="e">
        <f>IF(OR(E290="solid",E290="gas",VLOOKUP('Skin-HRS systemic'!D290,'INPUT-Substances'!A:T,18,FALSE)="yes",VLOOKUP('Skin-HRS systemic'!D290,'INPUT-Substances'!A:T,19,FALSE)&gt;500,VLOOKUP('Skin-HRS systemic'!D290,'INPUT-Substances'!A:T,20,FALSE)&gt;5,VLOOKUP('Skin-HRS systemic'!D290,'INPUT-Substances'!A:T,20,FALSE)&lt;(-1)),0.1,1)</f>
        <v>#N/A</v>
      </c>
      <c r="L290" t="e">
        <f t="shared" si="37"/>
        <v>#VALUE!</v>
      </c>
      <c r="M290">
        <f>IF(E290="gas","",'Skin-HRS local'!AJ290)</f>
        <v>0</v>
      </c>
      <c r="N290">
        <f t="shared" si="38"/>
        <v>0.1</v>
      </c>
      <c r="O290" t="e">
        <f t="shared" si="39"/>
        <v>#VALUE!</v>
      </c>
      <c r="P290" s="52" t="e">
        <f t="shared" si="40"/>
        <v>#VALUE!</v>
      </c>
      <c r="Q290">
        <f>IF(E290="gas","",VLOOKUP('Skin-HRS local'!AQ290,'O03, tab 2,3,5,7,8'!$G$18:$I$21,3,FALSE))</f>
        <v>10</v>
      </c>
      <c r="R290" s="52" t="e">
        <f t="shared" si="41"/>
        <v>#VALUE!</v>
      </c>
      <c r="S290" s="52" t="e">
        <f t="shared" si="42"/>
        <v>#VALUE!</v>
      </c>
      <c r="T290">
        <f>IF($E290="gas","",IF(ISERROR(VLOOKUP('Skin-HRS local'!M290,'O03, tab 2,3,5,7,8'!$A:$D,4,FALSE)),0,VLOOKUP('Skin-HRS local'!M290,'O03, tab 2,3,5,7,8'!$A:$D,4,FALSE)))</f>
        <v>0</v>
      </c>
      <c r="U290">
        <f>IF($E290="gas","",IF(ISERROR(VLOOKUP('Skin-HRS local'!N290,'O03, tab 2,3,5,7,8'!$A:$D,4,FALSE)),0,VLOOKUP('Skin-HRS local'!N290,'O03, tab 2,3,5,7,8'!$A:$D,4,FALSE)))</f>
        <v>0</v>
      </c>
      <c r="V290">
        <f>IF($E290="gas","",IF(ISERROR(VLOOKUP('Skin-HRS local'!O290,'O03, tab 2,3,5,7,8'!$A:$D,4,FALSE)),0,VLOOKUP('Skin-HRS local'!O290,'O03, tab 2,3,5,7,8'!$A:$D,4,FALSE)))</f>
        <v>0</v>
      </c>
      <c r="W290">
        <f>IF($E290="gas","",IF(ISERROR(VLOOKUP('Skin-HRS local'!P290,'O03, tab 2,3,5,7,8'!$A:$D,4,FALSE)),0,VLOOKUP('Skin-HRS local'!P290,'O03, tab 2,3,5,7,8'!$A:$D,4,FALSE)))</f>
        <v>0</v>
      </c>
      <c r="X290">
        <f>IF($E290="gas","",IF(ISERROR(VLOOKUP('Skin-HRS local'!Q290,'O03, tab 2,3,5,7,8'!$A:$D,4,FALSE)),0,VLOOKUP('Skin-HRS local'!Q290,'O03, tab 2,3,5,7,8'!$A:$D,4,FALSE)))</f>
        <v>0</v>
      </c>
      <c r="Y290">
        <f>IF($E290="gas","",IF(ISERROR(VLOOKUP('Skin-HRS local'!R290,'O03, tab 2,3,5,7,8'!$A:$D,4,FALSE)),0,VLOOKUP('Skin-HRS local'!R290,'O03, tab 2,3,5,7,8'!$A:$D,4,FALSE)))</f>
        <v>0</v>
      </c>
      <c r="Z290">
        <f>IF($E290="gas","",IF(ISERROR(VLOOKUP('Skin-HRS local'!S290,'O03, tab 2,3,5,7,8'!$A:$D,4,FALSE)),0,VLOOKUP('Skin-HRS local'!S290,'O03, tab 2,3,5,7,8'!$A:$D,4,FALSE)))</f>
        <v>0</v>
      </c>
      <c r="AA290">
        <f>IF($E290="gas","",IF(ISERROR(VLOOKUP('Skin-HRS local'!T290,'O03, tab 2,3,5,7,8'!$A:$D,4,FALSE)),0,VLOOKUP('Skin-HRS local'!T290,'O03, tab 2,3,5,7,8'!$A:$D,4,FALSE)))</f>
        <v>0</v>
      </c>
      <c r="AB290">
        <f>IF($E290="gas","",IF(ISERROR(VLOOKUP('Skin-HRS local'!U290,'O03, tab 2,3,5,7,8'!$A:$D,4,FALSE)),0,VLOOKUP('Skin-HRS local'!U290,'O03, tab 2,3,5,7,8'!$A:$D,4,FALSE)))</f>
        <v>0</v>
      </c>
      <c r="AC290">
        <f>IF($E290="gas","",IF(ISERROR(VLOOKUP('Skin-HRS local'!V290,'O03, tab 2,3,5,7,8'!$A:$D,4,FALSE)),0,VLOOKUP('Skin-HRS local'!V290,'O03, tab 2,3,5,7,8'!$A:$D,4,FALSE)))</f>
        <v>0</v>
      </c>
      <c r="AD290" s="52">
        <f t="shared" si="43"/>
        <v>0</v>
      </c>
      <c r="AE290" t="str">
        <f>IF(OR(AD290=0,E290="gas"),"",INDEX('O03'!$B$16:$G$22,'Skin-HRS systemic'!S290,'Skin-HRS systemic'!AD290))</f>
        <v/>
      </c>
      <c r="AF290">
        <f>IF(E290="gas","",'Inhalation-E,WE,HS'!Q290)</f>
        <v>1</v>
      </c>
      <c r="AG290">
        <f>IF(OR(E290="gas",AD290=0),0,(1/('INPUT-Settings'!$E$4^4*'INPUT-Settings'!$E$5^3)^(1/9))^(10-AE290))</f>
        <v>0</v>
      </c>
      <c r="AH290" s="52">
        <f t="shared" si="44"/>
        <v>0</v>
      </c>
    </row>
    <row r="291" spans="1:34" x14ac:dyDescent="0.3">
      <c r="A291">
        <f>'Skin-HRS local'!A291</f>
        <v>0</v>
      </c>
      <c r="B291">
        <f>'Skin-HRS local'!B291</f>
        <v>0</v>
      </c>
      <c r="C291">
        <f>'Skin-HRS local'!C291</f>
        <v>0</v>
      </c>
      <c r="D291">
        <f>'Skin-HRS local'!D291</f>
        <v>0</v>
      </c>
      <c r="E291">
        <f>VLOOKUP(D291,Substances!A:B,2,FALSE)</f>
        <v>0</v>
      </c>
      <c r="F291" t="e">
        <f>'Skin-MT body'!CS291</f>
        <v>#N/A</v>
      </c>
      <c r="G291" t="str">
        <f>IF(E291="gas","",'Skin-HRS local'!G291)</f>
        <v>Immersion</v>
      </c>
      <c r="H291" t="str">
        <f>IF(E291="liquid",VLOOKUP(G291,'G03, tab A1'!$B$14:$D$19,2,FALSE),IF(E291="solid",VLOOKUP(G291,'G03, tab A1'!$B$5:$D$10,2,FALSE),""))</f>
        <v/>
      </c>
      <c r="I291" s="52" t="e">
        <f t="shared" si="36"/>
        <v>#N/A</v>
      </c>
      <c r="J291" t="str">
        <f>IF(OR(E291="solid",E291="liquid"),I291*'Skin-HRS local'!K291,"")</f>
        <v/>
      </c>
      <c r="K291" t="e">
        <f>IF(OR(E291="solid",E291="gas",VLOOKUP('Skin-HRS systemic'!D291,'INPUT-Substances'!A:T,18,FALSE)="yes",VLOOKUP('Skin-HRS systemic'!D291,'INPUT-Substances'!A:T,19,FALSE)&gt;500,VLOOKUP('Skin-HRS systemic'!D291,'INPUT-Substances'!A:T,20,FALSE)&gt;5,VLOOKUP('Skin-HRS systemic'!D291,'INPUT-Substances'!A:T,20,FALSE)&lt;(-1)),0.1,1)</f>
        <v>#N/A</v>
      </c>
      <c r="L291" t="e">
        <f t="shared" si="37"/>
        <v>#VALUE!</v>
      </c>
      <c r="M291">
        <f>IF(E291="gas","",'Skin-HRS local'!AJ291)</f>
        <v>0</v>
      </c>
      <c r="N291">
        <f t="shared" si="38"/>
        <v>0.1</v>
      </c>
      <c r="O291" t="e">
        <f t="shared" si="39"/>
        <v>#VALUE!</v>
      </c>
      <c r="P291" s="52" t="e">
        <f t="shared" si="40"/>
        <v>#VALUE!</v>
      </c>
      <c r="Q291">
        <f>IF(E291="gas","",VLOOKUP('Skin-HRS local'!AQ291,'O03, tab 2,3,5,7,8'!$G$18:$I$21,3,FALSE))</f>
        <v>10</v>
      </c>
      <c r="R291" s="52" t="e">
        <f t="shared" si="41"/>
        <v>#VALUE!</v>
      </c>
      <c r="S291" s="52" t="e">
        <f t="shared" si="42"/>
        <v>#VALUE!</v>
      </c>
      <c r="T291">
        <f>IF($E291="gas","",IF(ISERROR(VLOOKUP('Skin-HRS local'!M291,'O03, tab 2,3,5,7,8'!$A:$D,4,FALSE)),0,VLOOKUP('Skin-HRS local'!M291,'O03, tab 2,3,5,7,8'!$A:$D,4,FALSE)))</f>
        <v>0</v>
      </c>
      <c r="U291">
        <f>IF($E291="gas","",IF(ISERROR(VLOOKUP('Skin-HRS local'!N291,'O03, tab 2,3,5,7,8'!$A:$D,4,FALSE)),0,VLOOKUP('Skin-HRS local'!N291,'O03, tab 2,3,5,7,8'!$A:$D,4,FALSE)))</f>
        <v>0</v>
      </c>
      <c r="V291">
        <f>IF($E291="gas","",IF(ISERROR(VLOOKUP('Skin-HRS local'!O291,'O03, tab 2,3,5,7,8'!$A:$D,4,FALSE)),0,VLOOKUP('Skin-HRS local'!O291,'O03, tab 2,3,5,7,8'!$A:$D,4,FALSE)))</f>
        <v>0</v>
      </c>
      <c r="W291">
        <f>IF($E291="gas","",IF(ISERROR(VLOOKUP('Skin-HRS local'!P291,'O03, tab 2,3,5,7,8'!$A:$D,4,FALSE)),0,VLOOKUP('Skin-HRS local'!P291,'O03, tab 2,3,5,7,8'!$A:$D,4,FALSE)))</f>
        <v>0</v>
      </c>
      <c r="X291">
        <f>IF($E291="gas","",IF(ISERROR(VLOOKUP('Skin-HRS local'!Q291,'O03, tab 2,3,5,7,8'!$A:$D,4,FALSE)),0,VLOOKUP('Skin-HRS local'!Q291,'O03, tab 2,3,5,7,8'!$A:$D,4,FALSE)))</f>
        <v>0</v>
      </c>
      <c r="Y291">
        <f>IF($E291="gas","",IF(ISERROR(VLOOKUP('Skin-HRS local'!R291,'O03, tab 2,3,5,7,8'!$A:$D,4,FALSE)),0,VLOOKUP('Skin-HRS local'!R291,'O03, tab 2,3,5,7,8'!$A:$D,4,FALSE)))</f>
        <v>0</v>
      </c>
      <c r="Z291">
        <f>IF($E291="gas","",IF(ISERROR(VLOOKUP('Skin-HRS local'!S291,'O03, tab 2,3,5,7,8'!$A:$D,4,FALSE)),0,VLOOKUP('Skin-HRS local'!S291,'O03, tab 2,3,5,7,8'!$A:$D,4,FALSE)))</f>
        <v>0</v>
      </c>
      <c r="AA291">
        <f>IF($E291="gas","",IF(ISERROR(VLOOKUP('Skin-HRS local'!T291,'O03, tab 2,3,5,7,8'!$A:$D,4,FALSE)),0,VLOOKUP('Skin-HRS local'!T291,'O03, tab 2,3,5,7,8'!$A:$D,4,FALSE)))</f>
        <v>0</v>
      </c>
      <c r="AB291">
        <f>IF($E291="gas","",IF(ISERROR(VLOOKUP('Skin-HRS local'!U291,'O03, tab 2,3,5,7,8'!$A:$D,4,FALSE)),0,VLOOKUP('Skin-HRS local'!U291,'O03, tab 2,3,5,7,8'!$A:$D,4,FALSE)))</f>
        <v>0</v>
      </c>
      <c r="AC291">
        <f>IF($E291="gas","",IF(ISERROR(VLOOKUP('Skin-HRS local'!V291,'O03, tab 2,3,5,7,8'!$A:$D,4,FALSE)),0,VLOOKUP('Skin-HRS local'!V291,'O03, tab 2,3,5,7,8'!$A:$D,4,FALSE)))</f>
        <v>0</v>
      </c>
      <c r="AD291" s="52">
        <f t="shared" si="43"/>
        <v>0</v>
      </c>
      <c r="AE291" t="str">
        <f>IF(OR(AD291=0,E291="gas"),"",INDEX('O03'!$B$16:$G$22,'Skin-HRS systemic'!S291,'Skin-HRS systemic'!AD291))</f>
        <v/>
      </c>
      <c r="AF291">
        <f>IF(E291="gas","",'Inhalation-E,WE,HS'!Q291)</f>
        <v>1</v>
      </c>
      <c r="AG291">
        <f>IF(OR(E291="gas",AD291=0),0,(1/('INPUT-Settings'!$E$4^4*'INPUT-Settings'!$E$5^3)^(1/9))^(10-AE291))</f>
        <v>0</v>
      </c>
      <c r="AH291" s="52">
        <f t="shared" si="44"/>
        <v>0</v>
      </c>
    </row>
    <row r="292" spans="1:34" x14ac:dyDescent="0.3">
      <c r="A292">
        <f>'Skin-HRS local'!A292</f>
        <v>0</v>
      </c>
      <c r="B292">
        <f>'Skin-HRS local'!B292</f>
        <v>0</v>
      </c>
      <c r="C292">
        <f>'Skin-HRS local'!C292</f>
        <v>0</v>
      </c>
      <c r="D292">
        <f>'Skin-HRS local'!D292</f>
        <v>0</v>
      </c>
      <c r="E292">
        <f>VLOOKUP(D292,Substances!A:B,2,FALSE)</f>
        <v>0</v>
      </c>
      <c r="F292" t="e">
        <f>'Skin-MT body'!CS292</f>
        <v>#N/A</v>
      </c>
      <c r="G292" t="str">
        <f>IF(E292="gas","",'Skin-HRS local'!G292)</f>
        <v>Immersion</v>
      </c>
      <c r="H292" t="str">
        <f>IF(E292="liquid",VLOOKUP(G292,'G03, tab A1'!$B$14:$D$19,2,FALSE),IF(E292="solid",VLOOKUP(G292,'G03, tab A1'!$B$5:$D$10,2,FALSE),""))</f>
        <v/>
      </c>
      <c r="I292" s="52" t="e">
        <f t="shared" si="36"/>
        <v>#N/A</v>
      </c>
      <c r="J292" t="str">
        <f>IF(OR(E292="solid",E292="liquid"),I292*'Skin-HRS local'!K292,"")</f>
        <v/>
      </c>
      <c r="K292" t="e">
        <f>IF(OR(E292="solid",E292="gas",VLOOKUP('Skin-HRS systemic'!D292,'INPUT-Substances'!A:T,18,FALSE)="yes",VLOOKUP('Skin-HRS systemic'!D292,'INPUT-Substances'!A:T,19,FALSE)&gt;500,VLOOKUP('Skin-HRS systemic'!D292,'INPUT-Substances'!A:T,20,FALSE)&gt;5,VLOOKUP('Skin-HRS systemic'!D292,'INPUT-Substances'!A:T,20,FALSE)&lt;(-1)),0.1,1)</f>
        <v>#N/A</v>
      </c>
      <c r="L292" t="e">
        <f t="shared" si="37"/>
        <v>#VALUE!</v>
      </c>
      <c r="M292">
        <f>IF(E292="gas","",'Skin-HRS local'!AJ292)</f>
        <v>0</v>
      </c>
      <c r="N292">
        <f t="shared" si="38"/>
        <v>0.1</v>
      </c>
      <c r="O292" t="e">
        <f t="shared" si="39"/>
        <v>#VALUE!</v>
      </c>
      <c r="P292" s="52" t="e">
        <f t="shared" si="40"/>
        <v>#VALUE!</v>
      </c>
      <c r="Q292">
        <f>IF(E292="gas","",VLOOKUP('Skin-HRS local'!AQ292,'O03, tab 2,3,5,7,8'!$G$18:$I$21,3,FALSE))</f>
        <v>10</v>
      </c>
      <c r="R292" s="52" t="e">
        <f t="shared" si="41"/>
        <v>#VALUE!</v>
      </c>
      <c r="S292" s="52" t="e">
        <f t="shared" si="42"/>
        <v>#VALUE!</v>
      </c>
      <c r="T292">
        <f>IF($E292="gas","",IF(ISERROR(VLOOKUP('Skin-HRS local'!M292,'O03, tab 2,3,5,7,8'!$A:$D,4,FALSE)),0,VLOOKUP('Skin-HRS local'!M292,'O03, tab 2,3,5,7,8'!$A:$D,4,FALSE)))</f>
        <v>0</v>
      </c>
      <c r="U292">
        <f>IF($E292="gas","",IF(ISERROR(VLOOKUP('Skin-HRS local'!N292,'O03, tab 2,3,5,7,8'!$A:$D,4,FALSE)),0,VLOOKUP('Skin-HRS local'!N292,'O03, tab 2,3,5,7,8'!$A:$D,4,FALSE)))</f>
        <v>0</v>
      </c>
      <c r="V292">
        <f>IF($E292="gas","",IF(ISERROR(VLOOKUP('Skin-HRS local'!O292,'O03, tab 2,3,5,7,8'!$A:$D,4,FALSE)),0,VLOOKUP('Skin-HRS local'!O292,'O03, tab 2,3,5,7,8'!$A:$D,4,FALSE)))</f>
        <v>0</v>
      </c>
      <c r="W292">
        <f>IF($E292="gas","",IF(ISERROR(VLOOKUP('Skin-HRS local'!P292,'O03, tab 2,3,5,7,8'!$A:$D,4,FALSE)),0,VLOOKUP('Skin-HRS local'!P292,'O03, tab 2,3,5,7,8'!$A:$D,4,FALSE)))</f>
        <v>0</v>
      </c>
      <c r="X292">
        <f>IF($E292="gas","",IF(ISERROR(VLOOKUP('Skin-HRS local'!Q292,'O03, tab 2,3,5,7,8'!$A:$D,4,FALSE)),0,VLOOKUP('Skin-HRS local'!Q292,'O03, tab 2,3,5,7,8'!$A:$D,4,FALSE)))</f>
        <v>0</v>
      </c>
      <c r="Y292">
        <f>IF($E292="gas","",IF(ISERROR(VLOOKUP('Skin-HRS local'!R292,'O03, tab 2,3,5,7,8'!$A:$D,4,FALSE)),0,VLOOKUP('Skin-HRS local'!R292,'O03, tab 2,3,5,7,8'!$A:$D,4,FALSE)))</f>
        <v>0</v>
      </c>
      <c r="Z292">
        <f>IF($E292="gas","",IF(ISERROR(VLOOKUP('Skin-HRS local'!S292,'O03, tab 2,3,5,7,8'!$A:$D,4,FALSE)),0,VLOOKUP('Skin-HRS local'!S292,'O03, tab 2,3,5,7,8'!$A:$D,4,FALSE)))</f>
        <v>0</v>
      </c>
      <c r="AA292">
        <f>IF($E292="gas","",IF(ISERROR(VLOOKUP('Skin-HRS local'!T292,'O03, tab 2,3,5,7,8'!$A:$D,4,FALSE)),0,VLOOKUP('Skin-HRS local'!T292,'O03, tab 2,3,5,7,8'!$A:$D,4,FALSE)))</f>
        <v>0</v>
      </c>
      <c r="AB292">
        <f>IF($E292="gas","",IF(ISERROR(VLOOKUP('Skin-HRS local'!U292,'O03, tab 2,3,5,7,8'!$A:$D,4,FALSE)),0,VLOOKUP('Skin-HRS local'!U292,'O03, tab 2,3,5,7,8'!$A:$D,4,FALSE)))</f>
        <v>0</v>
      </c>
      <c r="AC292">
        <f>IF($E292="gas","",IF(ISERROR(VLOOKUP('Skin-HRS local'!V292,'O03, tab 2,3,5,7,8'!$A:$D,4,FALSE)),0,VLOOKUP('Skin-HRS local'!V292,'O03, tab 2,3,5,7,8'!$A:$D,4,FALSE)))</f>
        <v>0</v>
      </c>
      <c r="AD292" s="52">
        <f t="shared" si="43"/>
        <v>0</v>
      </c>
      <c r="AE292" t="str">
        <f>IF(OR(AD292=0,E292="gas"),"",INDEX('O03'!$B$16:$G$22,'Skin-HRS systemic'!S292,'Skin-HRS systemic'!AD292))</f>
        <v/>
      </c>
      <c r="AF292">
        <f>IF(E292="gas","",'Inhalation-E,WE,HS'!Q292)</f>
        <v>1</v>
      </c>
      <c r="AG292">
        <f>IF(OR(E292="gas",AD292=0),0,(1/('INPUT-Settings'!$E$4^4*'INPUT-Settings'!$E$5^3)^(1/9))^(10-AE292))</f>
        <v>0</v>
      </c>
      <c r="AH292" s="52">
        <f t="shared" si="44"/>
        <v>0</v>
      </c>
    </row>
    <row r="293" spans="1:34" x14ac:dyDescent="0.3">
      <c r="A293">
        <f>'Skin-HRS local'!A293</f>
        <v>0</v>
      </c>
      <c r="B293">
        <f>'Skin-HRS local'!B293</f>
        <v>0</v>
      </c>
      <c r="C293">
        <f>'Skin-HRS local'!C293</f>
        <v>0</v>
      </c>
      <c r="D293">
        <f>'Skin-HRS local'!D293</f>
        <v>0</v>
      </c>
      <c r="E293">
        <f>VLOOKUP(D293,Substances!A:B,2,FALSE)</f>
        <v>0</v>
      </c>
      <c r="F293" t="e">
        <f>'Skin-MT body'!CS293</f>
        <v>#N/A</v>
      </c>
      <c r="G293" t="str">
        <f>IF(E293="gas","",'Skin-HRS local'!G293)</f>
        <v>Immersion</v>
      </c>
      <c r="H293" t="str">
        <f>IF(E293="liquid",VLOOKUP(G293,'G03, tab A1'!$B$14:$D$19,2,FALSE),IF(E293="solid",VLOOKUP(G293,'G03, tab A1'!$B$5:$D$10,2,FALSE),""))</f>
        <v/>
      </c>
      <c r="I293" s="52" t="e">
        <f t="shared" ref="I293:I300" si="45">IF(E293="gas","",F293*H293)</f>
        <v>#N/A</v>
      </c>
      <c r="J293" t="str">
        <f>IF(OR(E293="solid",E293="liquid"),I293*'Skin-HRS local'!K293,"")</f>
        <v/>
      </c>
      <c r="K293" t="e">
        <f>IF(OR(E293="solid",E293="gas",VLOOKUP('Skin-HRS systemic'!D293,'INPUT-Substances'!A:T,18,FALSE)="yes",VLOOKUP('Skin-HRS systemic'!D293,'INPUT-Substances'!A:T,19,FALSE)&gt;500,VLOOKUP('Skin-HRS systemic'!D293,'INPUT-Substances'!A:T,20,FALSE)&gt;5,VLOOKUP('Skin-HRS systemic'!D293,'INPUT-Substances'!A:T,20,FALSE)&lt;(-1)),0.1,1)</f>
        <v>#N/A</v>
      </c>
      <c r="L293" t="e">
        <f t="shared" ref="L293:L300" si="46">IF(E293="gas","",J293*K293)</f>
        <v>#VALUE!</v>
      </c>
      <c r="M293">
        <f>IF(E293="gas","",'Skin-HRS local'!AJ293)</f>
        <v>0</v>
      </c>
      <c r="N293">
        <f t="shared" ref="N293:N300" si="47">IF(E293="gas","",IF(M293&lt;0.5,0.1,IF(M293&lt;4,0.3,IF(M293&lt;=7,1,IF(M293&gt;7,3,"")))))</f>
        <v>0.1</v>
      </c>
      <c r="O293" t="e">
        <f t="shared" ref="O293:O300" si="48">IF(E293="gas","",L293*N293)</f>
        <v>#VALUE!</v>
      </c>
      <c r="P293" s="52" t="e">
        <f t="shared" ref="P293:P300" si="49">IF(E293="gas","",IF(O293&lt;0.01,0.01,IF(O293&lt;6,O293,IF(O293&gt;6,6,""))))</f>
        <v>#VALUE!</v>
      </c>
      <c r="Q293">
        <f>IF(E293="gas","",VLOOKUP('Skin-HRS local'!AQ293,'O03, tab 2,3,5,7,8'!$G$18:$I$21,3,FALSE))</f>
        <v>10</v>
      </c>
      <c r="R293" s="52" t="e">
        <f t="shared" ref="R293:R300" si="50">IF(E293="gas","",P293*Q293)</f>
        <v>#VALUE!</v>
      </c>
      <c r="S293" s="52" t="e">
        <f t="shared" ref="S293:S300" si="51">IF(E293="gas","",IF(R293&lt;=0.5,2,IF(R293&lt;=5,3,IF(R293&lt;=50,4,IF(R293&lt;=500,5,IF(R293&lt;=5000,6,IF(R293&gt;5000,7,"")))))))</f>
        <v>#VALUE!</v>
      </c>
      <c r="T293">
        <f>IF($E293="gas","",IF(ISERROR(VLOOKUP('Skin-HRS local'!M293,'O03, tab 2,3,5,7,8'!$A:$D,4,FALSE)),0,VLOOKUP('Skin-HRS local'!M293,'O03, tab 2,3,5,7,8'!$A:$D,4,FALSE)))</f>
        <v>0</v>
      </c>
      <c r="U293">
        <f>IF($E293="gas","",IF(ISERROR(VLOOKUP('Skin-HRS local'!N293,'O03, tab 2,3,5,7,8'!$A:$D,4,FALSE)),0,VLOOKUP('Skin-HRS local'!N293,'O03, tab 2,3,5,7,8'!$A:$D,4,FALSE)))</f>
        <v>0</v>
      </c>
      <c r="V293">
        <f>IF($E293="gas","",IF(ISERROR(VLOOKUP('Skin-HRS local'!O293,'O03, tab 2,3,5,7,8'!$A:$D,4,FALSE)),0,VLOOKUP('Skin-HRS local'!O293,'O03, tab 2,3,5,7,8'!$A:$D,4,FALSE)))</f>
        <v>0</v>
      </c>
      <c r="W293">
        <f>IF($E293="gas","",IF(ISERROR(VLOOKUP('Skin-HRS local'!P293,'O03, tab 2,3,5,7,8'!$A:$D,4,FALSE)),0,VLOOKUP('Skin-HRS local'!P293,'O03, tab 2,3,5,7,8'!$A:$D,4,FALSE)))</f>
        <v>0</v>
      </c>
      <c r="X293">
        <f>IF($E293="gas","",IF(ISERROR(VLOOKUP('Skin-HRS local'!Q293,'O03, tab 2,3,5,7,8'!$A:$D,4,FALSE)),0,VLOOKUP('Skin-HRS local'!Q293,'O03, tab 2,3,5,7,8'!$A:$D,4,FALSE)))</f>
        <v>0</v>
      </c>
      <c r="Y293">
        <f>IF($E293="gas","",IF(ISERROR(VLOOKUP('Skin-HRS local'!R293,'O03, tab 2,3,5,7,8'!$A:$D,4,FALSE)),0,VLOOKUP('Skin-HRS local'!R293,'O03, tab 2,3,5,7,8'!$A:$D,4,FALSE)))</f>
        <v>0</v>
      </c>
      <c r="Z293">
        <f>IF($E293="gas","",IF(ISERROR(VLOOKUP('Skin-HRS local'!S293,'O03, tab 2,3,5,7,8'!$A:$D,4,FALSE)),0,VLOOKUP('Skin-HRS local'!S293,'O03, tab 2,3,5,7,8'!$A:$D,4,FALSE)))</f>
        <v>0</v>
      </c>
      <c r="AA293">
        <f>IF($E293="gas","",IF(ISERROR(VLOOKUP('Skin-HRS local'!T293,'O03, tab 2,3,5,7,8'!$A:$D,4,FALSE)),0,VLOOKUP('Skin-HRS local'!T293,'O03, tab 2,3,5,7,8'!$A:$D,4,FALSE)))</f>
        <v>0</v>
      </c>
      <c r="AB293">
        <f>IF($E293="gas","",IF(ISERROR(VLOOKUP('Skin-HRS local'!U293,'O03, tab 2,3,5,7,8'!$A:$D,4,FALSE)),0,VLOOKUP('Skin-HRS local'!U293,'O03, tab 2,3,5,7,8'!$A:$D,4,FALSE)))</f>
        <v>0</v>
      </c>
      <c r="AC293">
        <f>IF($E293="gas","",IF(ISERROR(VLOOKUP('Skin-HRS local'!V293,'O03, tab 2,3,5,7,8'!$A:$D,4,FALSE)),0,VLOOKUP('Skin-HRS local'!V293,'O03, tab 2,3,5,7,8'!$A:$D,4,FALSE)))</f>
        <v>0</v>
      </c>
      <c r="AD293" s="52">
        <f t="shared" ref="AD293:AD300" si="52">IF(E293="gas","",MAX(T293:AC293))</f>
        <v>0</v>
      </c>
      <c r="AE293" t="str">
        <f>IF(OR(AD293=0,E293="gas"),"",INDEX('O03'!$B$16:$G$22,'Skin-HRS systemic'!S293,'Skin-HRS systemic'!AD293))</f>
        <v/>
      </c>
      <c r="AF293">
        <f>IF(E293="gas","",'Inhalation-E,WE,HS'!Q293)</f>
        <v>1</v>
      </c>
      <c r="AG293">
        <f>IF(OR(E293="gas",AD293=0),0,(1/('INPUT-Settings'!$E$4^4*'INPUT-Settings'!$E$5^3)^(1/9))^(10-AE293))</f>
        <v>0</v>
      </c>
      <c r="AH293" s="52">
        <f t="shared" si="44"/>
        <v>0</v>
      </c>
    </row>
    <row r="294" spans="1:34" x14ac:dyDescent="0.3">
      <c r="A294">
        <f>'Skin-HRS local'!A294</f>
        <v>0</v>
      </c>
      <c r="B294">
        <f>'Skin-HRS local'!B294</f>
        <v>0</v>
      </c>
      <c r="C294">
        <f>'Skin-HRS local'!C294</f>
        <v>0</v>
      </c>
      <c r="D294">
        <f>'Skin-HRS local'!D294</f>
        <v>0</v>
      </c>
      <c r="E294">
        <f>VLOOKUP(D294,Substances!A:B,2,FALSE)</f>
        <v>0</v>
      </c>
      <c r="F294" t="e">
        <f>'Skin-MT body'!CS294</f>
        <v>#N/A</v>
      </c>
      <c r="G294" t="str">
        <f>IF(E294="gas","",'Skin-HRS local'!G294)</f>
        <v>Immersion</v>
      </c>
      <c r="H294" t="str">
        <f>IF(E294="liquid",VLOOKUP(G294,'G03, tab A1'!$B$14:$D$19,2,FALSE),IF(E294="solid",VLOOKUP(G294,'G03, tab A1'!$B$5:$D$10,2,FALSE),""))</f>
        <v/>
      </c>
      <c r="I294" s="52" t="e">
        <f t="shared" si="45"/>
        <v>#N/A</v>
      </c>
      <c r="J294" t="str">
        <f>IF(OR(E294="solid",E294="liquid"),I294*'Skin-HRS local'!K294,"")</f>
        <v/>
      </c>
      <c r="K294" t="e">
        <f>IF(OR(E294="solid",E294="gas",VLOOKUP('Skin-HRS systemic'!D294,'INPUT-Substances'!A:T,18,FALSE)="yes",VLOOKUP('Skin-HRS systemic'!D294,'INPUT-Substances'!A:T,19,FALSE)&gt;500,VLOOKUP('Skin-HRS systemic'!D294,'INPUT-Substances'!A:T,20,FALSE)&gt;5,VLOOKUP('Skin-HRS systemic'!D294,'INPUT-Substances'!A:T,20,FALSE)&lt;(-1)),0.1,1)</f>
        <v>#N/A</v>
      </c>
      <c r="L294" t="e">
        <f t="shared" si="46"/>
        <v>#VALUE!</v>
      </c>
      <c r="M294">
        <f>IF(E294="gas","",'Skin-HRS local'!AJ294)</f>
        <v>0</v>
      </c>
      <c r="N294">
        <f t="shared" si="47"/>
        <v>0.1</v>
      </c>
      <c r="O294" t="e">
        <f t="shared" si="48"/>
        <v>#VALUE!</v>
      </c>
      <c r="P294" s="52" t="e">
        <f t="shared" si="49"/>
        <v>#VALUE!</v>
      </c>
      <c r="Q294">
        <f>IF(E294="gas","",VLOOKUP('Skin-HRS local'!AQ294,'O03, tab 2,3,5,7,8'!$G$18:$I$21,3,FALSE))</f>
        <v>10</v>
      </c>
      <c r="R294" s="52" t="e">
        <f t="shared" si="50"/>
        <v>#VALUE!</v>
      </c>
      <c r="S294" s="52" t="e">
        <f t="shared" si="51"/>
        <v>#VALUE!</v>
      </c>
      <c r="T294">
        <f>IF($E294="gas","",IF(ISERROR(VLOOKUP('Skin-HRS local'!M294,'O03, tab 2,3,5,7,8'!$A:$D,4,FALSE)),0,VLOOKUP('Skin-HRS local'!M294,'O03, tab 2,3,5,7,8'!$A:$D,4,FALSE)))</f>
        <v>0</v>
      </c>
      <c r="U294">
        <f>IF($E294="gas","",IF(ISERROR(VLOOKUP('Skin-HRS local'!N294,'O03, tab 2,3,5,7,8'!$A:$D,4,FALSE)),0,VLOOKUP('Skin-HRS local'!N294,'O03, tab 2,3,5,7,8'!$A:$D,4,FALSE)))</f>
        <v>0</v>
      </c>
      <c r="V294">
        <f>IF($E294="gas","",IF(ISERROR(VLOOKUP('Skin-HRS local'!O294,'O03, tab 2,3,5,7,8'!$A:$D,4,FALSE)),0,VLOOKUP('Skin-HRS local'!O294,'O03, tab 2,3,5,7,8'!$A:$D,4,FALSE)))</f>
        <v>0</v>
      </c>
      <c r="W294">
        <f>IF($E294="gas","",IF(ISERROR(VLOOKUP('Skin-HRS local'!P294,'O03, tab 2,3,5,7,8'!$A:$D,4,FALSE)),0,VLOOKUP('Skin-HRS local'!P294,'O03, tab 2,3,5,7,8'!$A:$D,4,FALSE)))</f>
        <v>0</v>
      </c>
      <c r="X294">
        <f>IF($E294="gas","",IF(ISERROR(VLOOKUP('Skin-HRS local'!Q294,'O03, tab 2,3,5,7,8'!$A:$D,4,FALSE)),0,VLOOKUP('Skin-HRS local'!Q294,'O03, tab 2,3,5,7,8'!$A:$D,4,FALSE)))</f>
        <v>0</v>
      </c>
      <c r="Y294">
        <f>IF($E294="gas","",IF(ISERROR(VLOOKUP('Skin-HRS local'!R294,'O03, tab 2,3,5,7,8'!$A:$D,4,FALSE)),0,VLOOKUP('Skin-HRS local'!R294,'O03, tab 2,3,5,7,8'!$A:$D,4,FALSE)))</f>
        <v>0</v>
      </c>
      <c r="Z294">
        <f>IF($E294="gas","",IF(ISERROR(VLOOKUP('Skin-HRS local'!S294,'O03, tab 2,3,5,7,8'!$A:$D,4,FALSE)),0,VLOOKUP('Skin-HRS local'!S294,'O03, tab 2,3,5,7,8'!$A:$D,4,FALSE)))</f>
        <v>0</v>
      </c>
      <c r="AA294">
        <f>IF($E294="gas","",IF(ISERROR(VLOOKUP('Skin-HRS local'!T294,'O03, tab 2,3,5,7,8'!$A:$D,4,FALSE)),0,VLOOKUP('Skin-HRS local'!T294,'O03, tab 2,3,5,7,8'!$A:$D,4,FALSE)))</f>
        <v>0</v>
      </c>
      <c r="AB294">
        <f>IF($E294="gas","",IF(ISERROR(VLOOKUP('Skin-HRS local'!U294,'O03, tab 2,3,5,7,8'!$A:$D,4,FALSE)),0,VLOOKUP('Skin-HRS local'!U294,'O03, tab 2,3,5,7,8'!$A:$D,4,FALSE)))</f>
        <v>0</v>
      </c>
      <c r="AC294">
        <f>IF($E294="gas","",IF(ISERROR(VLOOKUP('Skin-HRS local'!V294,'O03, tab 2,3,5,7,8'!$A:$D,4,FALSE)),0,VLOOKUP('Skin-HRS local'!V294,'O03, tab 2,3,5,7,8'!$A:$D,4,FALSE)))</f>
        <v>0</v>
      </c>
      <c r="AD294" s="52">
        <f t="shared" si="52"/>
        <v>0</v>
      </c>
      <c r="AE294" t="str">
        <f>IF(OR(AD294=0,E294="gas"),"",INDEX('O03'!$B$16:$G$22,'Skin-HRS systemic'!S294,'Skin-HRS systemic'!AD294))</f>
        <v/>
      </c>
      <c r="AF294">
        <f>IF(E294="gas","",'Inhalation-E,WE,HS'!Q294)</f>
        <v>1</v>
      </c>
      <c r="AG294">
        <f>IF(OR(E294="gas",AD294=0),0,(1/('INPUT-Settings'!$E$4^4*'INPUT-Settings'!$E$5^3)^(1/9))^(10-AE294))</f>
        <v>0</v>
      </c>
      <c r="AH294" s="52">
        <f t="shared" si="44"/>
        <v>0</v>
      </c>
    </row>
    <row r="295" spans="1:34" x14ac:dyDescent="0.3">
      <c r="A295">
        <f>'Skin-HRS local'!A295</f>
        <v>0</v>
      </c>
      <c r="B295">
        <f>'Skin-HRS local'!B295</f>
        <v>0</v>
      </c>
      <c r="C295">
        <f>'Skin-HRS local'!C295</f>
        <v>0</v>
      </c>
      <c r="D295">
        <f>'Skin-HRS local'!D295</f>
        <v>0</v>
      </c>
      <c r="E295">
        <f>VLOOKUP(D295,Substances!A:B,2,FALSE)</f>
        <v>0</v>
      </c>
      <c r="F295" t="e">
        <f>'Skin-MT body'!CS295</f>
        <v>#N/A</v>
      </c>
      <c r="G295" t="str">
        <f>IF(E295="gas","",'Skin-HRS local'!G295)</f>
        <v>Immersion</v>
      </c>
      <c r="H295" t="str">
        <f>IF(E295="liquid",VLOOKUP(G295,'G03, tab A1'!$B$14:$D$19,2,FALSE),IF(E295="solid",VLOOKUP(G295,'G03, tab A1'!$B$5:$D$10,2,FALSE),""))</f>
        <v/>
      </c>
      <c r="I295" s="52" t="e">
        <f t="shared" si="45"/>
        <v>#N/A</v>
      </c>
      <c r="J295" t="str">
        <f>IF(OR(E295="solid",E295="liquid"),I295*'Skin-HRS local'!K295,"")</f>
        <v/>
      </c>
      <c r="K295" t="e">
        <f>IF(OR(E295="solid",E295="gas",VLOOKUP('Skin-HRS systemic'!D295,'INPUT-Substances'!A:T,18,FALSE)="yes",VLOOKUP('Skin-HRS systemic'!D295,'INPUT-Substances'!A:T,19,FALSE)&gt;500,VLOOKUP('Skin-HRS systemic'!D295,'INPUT-Substances'!A:T,20,FALSE)&gt;5,VLOOKUP('Skin-HRS systemic'!D295,'INPUT-Substances'!A:T,20,FALSE)&lt;(-1)),0.1,1)</f>
        <v>#N/A</v>
      </c>
      <c r="L295" t="e">
        <f t="shared" si="46"/>
        <v>#VALUE!</v>
      </c>
      <c r="M295">
        <f>IF(E295="gas","",'Skin-HRS local'!AJ295)</f>
        <v>0</v>
      </c>
      <c r="N295">
        <f t="shared" si="47"/>
        <v>0.1</v>
      </c>
      <c r="O295" t="e">
        <f t="shared" si="48"/>
        <v>#VALUE!</v>
      </c>
      <c r="P295" s="52" t="e">
        <f t="shared" si="49"/>
        <v>#VALUE!</v>
      </c>
      <c r="Q295">
        <f>IF(E295="gas","",VLOOKUP('Skin-HRS local'!AQ295,'O03, tab 2,3,5,7,8'!$G$18:$I$21,3,FALSE))</f>
        <v>10</v>
      </c>
      <c r="R295" s="52" t="e">
        <f t="shared" si="50"/>
        <v>#VALUE!</v>
      </c>
      <c r="S295" s="52" t="e">
        <f t="shared" si="51"/>
        <v>#VALUE!</v>
      </c>
      <c r="T295">
        <f>IF($E295="gas","",IF(ISERROR(VLOOKUP('Skin-HRS local'!M295,'O03, tab 2,3,5,7,8'!$A:$D,4,FALSE)),0,VLOOKUP('Skin-HRS local'!M295,'O03, tab 2,3,5,7,8'!$A:$D,4,FALSE)))</f>
        <v>0</v>
      </c>
      <c r="U295">
        <f>IF($E295="gas","",IF(ISERROR(VLOOKUP('Skin-HRS local'!N295,'O03, tab 2,3,5,7,8'!$A:$D,4,FALSE)),0,VLOOKUP('Skin-HRS local'!N295,'O03, tab 2,3,5,7,8'!$A:$D,4,FALSE)))</f>
        <v>0</v>
      </c>
      <c r="V295">
        <f>IF($E295="gas","",IF(ISERROR(VLOOKUP('Skin-HRS local'!O295,'O03, tab 2,3,5,7,8'!$A:$D,4,FALSE)),0,VLOOKUP('Skin-HRS local'!O295,'O03, tab 2,3,5,7,8'!$A:$D,4,FALSE)))</f>
        <v>0</v>
      </c>
      <c r="W295">
        <f>IF($E295="gas","",IF(ISERROR(VLOOKUP('Skin-HRS local'!P295,'O03, tab 2,3,5,7,8'!$A:$D,4,FALSE)),0,VLOOKUP('Skin-HRS local'!P295,'O03, tab 2,3,5,7,8'!$A:$D,4,FALSE)))</f>
        <v>0</v>
      </c>
      <c r="X295">
        <f>IF($E295="gas","",IF(ISERROR(VLOOKUP('Skin-HRS local'!Q295,'O03, tab 2,3,5,7,8'!$A:$D,4,FALSE)),0,VLOOKUP('Skin-HRS local'!Q295,'O03, tab 2,3,5,7,8'!$A:$D,4,FALSE)))</f>
        <v>0</v>
      </c>
      <c r="Y295">
        <f>IF($E295="gas","",IF(ISERROR(VLOOKUP('Skin-HRS local'!R295,'O03, tab 2,3,5,7,8'!$A:$D,4,FALSE)),0,VLOOKUP('Skin-HRS local'!R295,'O03, tab 2,3,5,7,8'!$A:$D,4,FALSE)))</f>
        <v>0</v>
      </c>
      <c r="Z295">
        <f>IF($E295="gas","",IF(ISERROR(VLOOKUP('Skin-HRS local'!S295,'O03, tab 2,3,5,7,8'!$A:$D,4,FALSE)),0,VLOOKUP('Skin-HRS local'!S295,'O03, tab 2,3,5,7,8'!$A:$D,4,FALSE)))</f>
        <v>0</v>
      </c>
      <c r="AA295">
        <f>IF($E295="gas","",IF(ISERROR(VLOOKUP('Skin-HRS local'!T295,'O03, tab 2,3,5,7,8'!$A:$D,4,FALSE)),0,VLOOKUP('Skin-HRS local'!T295,'O03, tab 2,3,5,7,8'!$A:$D,4,FALSE)))</f>
        <v>0</v>
      </c>
      <c r="AB295">
        <f>IF($E295="gas","",IF(ISERROR(VLOOKUP('Skin-HRS local'!U295,'O03, tab 2,3,5,7,8'!$A:$D,4,FALSE)),0,VLOOKUP('Skin-HRS local'!U295,'O03, tab 2,3,5,7,8'!$A:$D,4,FALSE)))</f>
        <v>0</v>
      </c>
      <c r="AC295">
        <f>IF($E295="gas","",IF(ISERROR(VLOOKUP('Skin-HRS local'!V295,'O03, tab 2,3,5,7,8'!$A:$D,4,FALSE)),0,VLOOKUP('Skin-HRS local'!V295,'O03, tab 2,3,5,7,8'!$A:$D,4,FALSE)))</f>
        <v>0</v>
      </c>
      <c r="AD295" s="52">
        <f t="shared" si="52"/>
        <v>0</v>
      </c>
      <c r="AE295" t="str">
        <f>IF(OR(AD295=0,E295="gas"),"",INDEX('O03'!$B$16:$G$22,'Skin-HRS systemic'!S295,'Skin-HRS systemic'!AD295))</f>
        <v/>
      </c>
      <c r="AF295">
        <f>IF(E295="gas","",'Inhalation-E,WE,HS'!Q295)</f>
        <v>1</v>
      </c>
      <c r="AG295">
        <f>IF(OR(E295="gas",AD295=0),0,(1/('INPUT-Settings'!$E$4^4*'INPUT-Settings'!$E$5^3)^(1/9))^(10-AE295))</f>
        <v>0</v>
      </c>
      <c r="AH295" s="52">
        <f t="shared" si="44"/>
        <v>0</v>
      </c>
    </row>
    <row r="296" spans="1:34" x14ac:dyDescent="0.3">
      <c r="A296">
        <f>'Skin-HRS local'!A296</f>
        <v>0</v>
      </c>
      <c r="B296">
        <f>'Skin-HRS local'!B296</f>
        <v>0</v>
      </c>
      <c r="C296">
        <f>'Skin-HRS local'!C296</f>
        <v>0</v>
      </c>
      <c r="D296">
        <f>'Skin-HRS local'!D296</f>
        <v>0</v>
      </c>
      <c r="E296">
        <f>VLOOKUP(D296,Substances!A:B,2,FALSE)</f>
        <v>0</v>
      </c>
      <c r="F296" t="e">
        <f>'Skin-MT body'!CS296</f>
        <v>#N/A</v>
      </c>
      <c r="G296" t="str">
        <f>IF(E296="gas","",'Skin-HRS local'!G296)</f>
        <v>Immersion</v>
      </c>
      <c r="H296" t="str">
        <f>IF(E296="liquid",VLOOKUP(G296,'G03, tab A1'!$B$14:$D$19,2,FALSE),IF(E296="solid",VLOOKUP(G296,'G03, tab A1'!$B$5:$D$10,2,FALSE),""))</f>
        <v/>
      </c>
      <c r="I296" s="52" t="e">
        <f t="shared" si="45"/>
        <v>#N/A</v>
      </c>
      <c r="J296" t="str">
        <f>IF(OR(E296="solid",E296="liquid"),I296*'Skin-HRS local'!K296,"")</f>
        <v/>
      </c>
      <c r="K296" t="e">
        <f>IF(OR(E296="solid",E296="gas",VLOOKUP('Skin-HRS systemic'!D296,'INPUT-Substances'!A:T,18,FALSE)="yes",VLOOKUP('Skin-HRS systemic'!D296,'INPUT-Substances'!A:T,19,FALSE)&gt;500,VLOOKUP('Skin-HRS systemic'!D296,'INPUT-Substances'!A:T,20,FALSE)&gt;5,VLOOKUP('Skin-HRS systemic'!D296,'INPUT-Substances'!A:T,20,FALSE)&lt;(-1)),0.1,1)</f>
        <v>#N/A</v>
      </c>
      <c r="L296" t="e">
        <f t="shared" si="46"/>
        <v>#VALUE!</v>
      </c>
      <c r="M296">
        <f>IF(E296="gas","",'Skin-HRS local'!AJ296)</f>
        <v>0</v>
      </c>
      <c r="N296">
        <f t="shared" si="47"/>
        <v>0.1</v>
      </c>
      <c r="O296" t="e">
        <f t="shared" si="48"/>
        <v>#VALUE!</v>
      </c>
      <c r="P296" s="52" t="e">
        <f t="shared" si="49"/>
        <v>#VALUE!</v>
      </c>
      <c r="Q296">
        <f>IF(E296="gas","",VLOOKUP('Skin-HRS local'!AQ296,'O03, tab 2,3,5,7,8'!$G$18:$I$21,3,FALSE))</f>
        <v>10</v>
      </c>
      <c r="R296" s="52" t="e">
        <f t="shared" si="50"/>
        <v>#VALUE!</v>
      </c>
      <c r="S296" s="52" t="e">
        <f t="shared" si="51"/>
        <v>#VALUE!</v>
      </c>
      <c r="T296">
        <f>IF($E296="gas","",IF(ISERROR(VLOOKUP('Skin-HRS local'!M296,'O03, tab 2,3,5,7,8'!$A:$D,4,FALSE)),0,VLOOKUP('Skin-HRS local'!M296,'O03, tab 2,3,5,7,8'!$A:$D,4,FALSE)))</f>
        <v>0</v>
      </c>
      <c r="U296">
        <f>IF($E296="gas","",IF(ISERROR(VLOOKUP('Skin-HRS local'!N296,'O03, tab 2,3,5,7,8'!$A:$D,4,FALSE)),0,VLOOKUP('Skin-HRS local'!N296,'O03, tab 2,3,5,7,8'!$A:$D,4,FALSE)))</f>
        <v>0</v>
      </c>
      <c r="V296">
        <f>IF($E296="gas","",IF(ISERROR(VLOOKUP('Skin-HRS local'!O296,'O03, tab 2,3,5,7,8'!$A:$D,4,FALSE)),0,VLOOKUP('Skin-HRS local'!O296,'O03, tab 2,3,5,7,8'!$A:$D,4,FALSE)))</f>
        <v>0</v>
      </c>
      <c r="W296">
        <f>IF($E296="gas","",IF(ISERROR(VLOOKUP('Skin-HRS local'!P296,'O03, tab 2,3,5,7,8'!$A:$D,4,FALSE)),0,VLOOKUP('Skin-HRS local'!P296,'O03, tab 2,3,5,7,8'!$A:$D,4,FALSE)))</f>
        <v>0</v>
      </c>
      <c r="X296">
        <f>IF($E296="gas","",IF(ISERROR(VLOOKUP('Skin-HRS local'!Q296,'O03, tab 2,3,5,7,8'!$A:$D,4,FALSE)),0,VLOOKUP('Skin-HRS local'!Q296,'O03, tab 2,3,5,7,8'!$A:$D,4,FALSE)))</f>
        <v>0</v>
      </c>
      <c r="Y296">
        <f>IF($E296="gas","",IF(ISERROR(VLOOKUP('Skin-HRS local'!R296,'O03, tab 2,3,5,7,8'!$A:$D,4,FALSE)),0,VLOOKUP('Skin-HRS local'!R296,'O03, tab 2,3,5,7,8'!$A:$D,4,FALSE)))</f>
        <v>0</v>
      </c>
      <c r="Z296">
        <f>IF($E296="gas","",IF(ISERROR(VLOOKUP('Skin-HRS local'!S296,'O03, tab 2,3,5,7,8'!$A:$D,4,FALSE)),0,VLOOKUP('Skin-HRS local'!S296,'O03, tab 2,3,5,7,8'!$A:$D,4,FALSE)))</f>
        <v>0</v>
      </c>
      <c r="AA296">
        <f>IF($E296="gas","",IF(ISERROR(VLOOKUP('Skin-HRS local'!T296,'O03, tab 2,3,5,7,8'!$A:$D,4,FALSE)),0,VLOOKUP('Skin-HRS local'!T296,'O03, tab 2,3,5,7,8'!$A:$D,4,FALSE)))</f>
        <v>0</v>
      </c>
      <c r="AB296">
        <f>IF($E296="gas","",IF(ISERROR(VLOOKUP('Skin-HRS local'!U296,'O03, tab 2,3,5,7,8'!$A:$D,4,FALSE)),0,VLOOKUP('Skin-HRS local'!U296,'O03, tab 2,3,5,7,8'!$A:$D,4,FALSE)))</f>
        <v>0</v>
      </c>
      <c r="AC296">
        <f>IF($E296="gas","",IF(ISERROR(VLOOKUP('Skin-HRS local'!V296,'O03, tab 2,3,5,7,8'!$A:$D,4,FALSE)),0,VLOOKUP('Skin-HRS local'!V296,'O03, tab 2,3,5,7,8'!$A:$D,4,FALSE)))</f>
        <v>0</v>
      </c>
      <c r="AD296" s="52">
        <f t="shared" si="52"/>
        <v>0</v>
      </c>
      <c r="AE296" t="str">
        <f>IF(OR(AD296=0,E296="gas"),"",INDEX('O03'!$B$16:$G$22,'Skin-HRS systemic'!S296,'Skin-HRS systemic'!AD296))</f>
        <v/>
      </c>
      <c r="AF296">
        <f>IF(E296="gas","",'Inhalation-E,WE,HS'!Q296)</f>
        <v>1</v>
      </c>
      <c r="AG296">
        <f>IF(OR(E296="gas",AD296=0),0,(1/('INPUT-Settings'!$E$4^4*'INPUT-Settings'!$E$5^3)^(1/9))^(10-AE296))</f>
        <v>0</v>
      </c>
      <c r="AH296" s="52">
        <f t="shared" si="44"/>
        <v>0</v>
      </c>
    </row>
    <row r="297" spans="1:34" x14ac:dyDescent="0.3">
      <c r="A297">
        <f>'Skin-HRS local'!A297</f>
        <v>0</v>
      </c>
      <c r="B297">
        <f>'Skin-HRS local'!B297</f>
        <v>0</v>
      </c>
      <c r="C297">
        <f>'Skin-HRS local'!C297</f>
        <v>0</v>
      </c>
      <c r="D297">
        <f>'Skin-HRS local'!D297</f>
        <v>0</v>
      </c>
      <c r="E297">
        <f>VLOOKUP(D297,Substances!A:B,2,FALSE)</f>
        <v>0</v>
      </c>
      <c r="F297" t="e">
        <f>'Skin-MT body'!CS297</f>
        <v>#N/A</v>
      </c>
      <c r="G297" t="str">
        <f>IF(E297="gas","",'Skin-HRS local'!G297)</f>
        <v>Immersion</v>
      </c>
      <c r="H297" t="str">
        <f>IF(E297="liquid",VLOOKUP(G297,'G03, tab A1'!$B$14:$D$19,2,FALSE),IF(E297="solid",VLOOKUP(G297,'G03, tab A1'!$B$5:$D$10,2,FALSE),""))</f>
        <v/>
      </c>
      <c r="I297" s="52" t="e">
        <f t="shared" si="45"/>
        <v>#N/A</v>
      </c>
      <c r="J297" t="str">
        <f>IF(OR(E297="solid",E297="liquid"),I297*'Skin-HRS local'!K297,"")</f>
        <v/>
      </c>
      <c r="K297" t="e">
        <f>IF(OR(E297="solid",E297="gas",VLOOKUP('Skin-HRS systemic'!D297,'INPUT-Substances'!A:T,18,FALSE)="yes",VLOOKUP('Skin-HRS systemic'!D297,'INPUT-Substances'!A:T,19,FALSE)&gt;500,VLOOKUP('Skin-HRS systemic'!D297,'INPUT-Substances'!A:T,20,FALSE)&gt;5,VLOOKUP('Skin-HRS systemic'!D297,'INPUT-Substances'!A:T,20,FALSE)&lt;(-1)),0.1,1)</f>
        <v>#N/A</v>
      </c>
      <c r="L297" t="e">
        <f t="shared" si="46"/>
        <v>#VALUE!</v>
      </c>
      <c r="M297">
        <f>IF(E297="gas","",'Skin-HRS local'!AJ297)</f>
        <v>0</v>
      </c>
      <c r="N297">
        <f t="shared" si="47"/>
        <v>0.1</v>
      </c>
      <c r="O297" t="e">
        <f t="shared" si="48"/>
        <v>#VALUE!</v>
      </c>
      <c r="P297" s="52" t="e">
        <f t="shared" si="49"/>
        <v>#VALUE!</v>
      </c>
      <c r="Q297">
        <f>IF(E297="gas","",VLOOKUP('Skin-HRS local'!AQ297,'O03, tab 2,3,5,7,8'!$G$18:$I$21,3,FALSE))</f>
        <v>10</v>
      </c>
      <c r="R297" s="52" t="e">
        <f t="shared" si="50"/>
        <v>#VALUE!</v>
      </c>
      <c r="S297" s="52" t="e">
        <f t="shared" si="51"/>
        <v>#VALUE!</v>
      </c>
      <c r="T297">
        <f>IF($E297="gas","",IF(ISERROR(VLOOKUP('Skin-HRS local'!M297,'O03, tab 2,3,5,7,8'!$A:$D,4,FALSE)),0,VLOOKUP('Skin-HRS local'!M297,'O03, tab 2,3,5,7,8'!$A:$D,4,FALSE)))</f>
        <v>0</v>
      </c>
      <c r="U297">
        <f>IF($E297="gas","",IF(ISERROR(VLOOKUP('Skin-HRS local'!N297,'O03, tab 2,3,5,7,8'!$A:$D,4,FALSE)),0,VLOOKUP('Skin-HRS local'!N297,'O03, tab 2,3,5,7,8'!$A:$D,4,FALSE)))</f>
        <v>0</v>
      </c>
      <c r="V297">
        <f>IF($E297="gas","",IF(ISERROR(VLOOKUP('Skin-HRS local'!O297,'O03, tab 2,3,5,7,8'!$A:$D,4,FALSE)),0,VLOOKUP('Skin-HRS local'!O297,'O03, tab 2,3,5,7,8'!$A:$D,4,FALSE)))</f>
        <v>0</v>
      </c>
      <c r="W297">
        <f>IF($E297="gas","",IF(ISERROR(VLOOKUP('Skin-HRS local'!P297,'O03, tab 2,3,5,7,8'!$A:$D,4,FALSE)),0,VLOOKUP('Skin-HRS local'!P297,'O03, tab 2,3,5,7,8'!$A:$D,4,FALSE)))</f>
        <v>0</v>
      </c>
      <c r="X297">
        <f>IF($E297="gas","",IF(ISERROR(VLOOKUP('Skin-HRS local'!Q297,'O03, tab 2,3,5,7,8'!$A:$D,4,FALSE)),0,VLOOKUP('Skin-HRS local'!Q297,'O03, tab 2,3,5,7,8'!$A:$D,4,FALSE)))</f>
        <v>0</v>
      </c>
      <c r="Y297">
        <f>IF($E297="gas","",IF(ISERROR(VLOOKUP('Skin-HRS local'!R297,'O03, tab 2,3,5,7,8'!$A:$D,4,FALSE)),0,VLOOKUP('Skin-HRS local'!R297,'O03, tab 2,3,5,7,8'!$A:$D,4,FALSE)))</f>
        <v>0</v>
      </c>
      <c r="Z297">
        <f>IF($E297="gas","",IF(ISERROR(VLOOKUP('Skin-HRS local'!S297,'O03, tab 2,3,5,7,8'!$A:$D,4,FALSE)),0,VLOOKUP('Skin-HRS local'!S297,'O03, tab 2,3,5,7,8'!$A:$D,4,FALSE)))</f>
        <v>0</v>
      </c>
      <c r="AA297">
        <f>IF($E297="gas","",IF(ISERROR(VLOOKUP('Skin-HRS local'!T297,'O03, tab 2,3,5,7,8'!$A:$D,4,FALSE)),0,VLOOKUP('Skin-HRS local'!T297,'O03, tab 2,3,5,7,8'!$A:$D,4,FALSE)))</f>
        <v>0</v>
      </c>
      <c r="AB297">
        <f>IF($E297="gas","",IF(ISERROR(VLOOKUP('Skin-HRS local'!U297,'O03, tab 2,3,5,7,8'!$A:$D,4,FALSE)),0,VLOOKUP('Skin-HRS local'!U297,'O03, tab 2,3,5,7,8'!$A:$D,4,FALSE)))</f>
        <v>0</v>
      </c>
      <c r="AC297">
        <f>IF($E297="gas","",IF(ISERROR(VLOOKUP('Skin-HRS local'!V297,'O03, tab 2,3,5,7,8'!$A:$D,4,FALSE)),0,VLOOKUP('Skin-HRS local'!V297,'O03, tab 2,3,5,7,8'!$A:$D,4,FALSE)))</f>
        <v>0</v>
      </c>
      <c r="AD297" s="52">
        <f t="shared" si="52"/>
        <v>0</v>
      </c>
      <c r="AE297" t="str">
        <f>IF(OR(AD297=0,E297="gas"),"",INDEX('O03'!$B$16:$G$22,'Skin-HRS systemic'!S297,'Skin-HRS systemic'!AD297))</f>
        <v/>
      </c>
      <c r="AF297">
        <f>IF(E297="gas","",'Inhalation-E,WE,HS'!Q297)</f>
        <v>1</v>
      </c>
      <c r="AG297">
        <f>IF(OR(E297="gas",AD297=0),0,(1/('INPUT-Settings'!$E$4^4*'INPUT-Settings'!$E$5^3)^(1/9))^(10-AE297))</f>
        <v>0</v>
      </c>
      <c r="AH297" s="52">
        <f t="shared" si="44"/>
        <v>0</v>
      </c>
    </row>
    <row r="298" spans="1:34" x14ac:dyDescent="0.3">
      <c r="A298">
        <f>'Skin-HRS local'!A298</f>
        <v>0</v>
      </c>
      <c r="B298">
        <f>'Skin-HRS local'!B298</f>
        <v>0</v>
      </c>
      <c r="C298">
        <f>'Skin-HRS local'!C298</f>
        <v>0</v>
      </c>
      <c r="D298">
        <f>'Skin-HRS local'!D298</f>
        <v>0</v>
      </c>
      <c r="E298">
        <f>VLOOKUP(D298,Substances!A:B,2,FALSE)</f>
        <v>0</v>
      </c>
      <c r="F298" t="e">
        <f>'Skin-MT body'!CS298</f>
        <v>#N/A</v>
      </c>
      <c r="G298" t="str">
        <f>IF(E298="gas","",'Skin-HRS local'!G298)</f>
        <v>Immersion</v>
      </c>
      <c r="H298" t="str">
        <f>IF(E298="liquid",VLOOKUP(G298,'G03, tab A1'!$B$14:$D$19,2,FALSE),IF(E298="solid",VLOOKUP(G298,'G03, tab A1'!$B$5:$D$10,2,FALSE),""))</f>
        <v/>
      </c>
      <c r="I298" s="52" t="e">
        <f t="shared" si="45"/>
        <v>#N/A</v>
      </c>
      <c r="J298" t="str">
        <f>IF(OR(E298="solid",E298="liquid"),I298*'Skin-HRS local'!K298,"")</f>
        <v/>
      </c>
      <c r="K298" t="e">
        <f>IF(OR(E298="solid",E298="gas",VLOOKUP('Skin-HRS systemic'!D298,'INPUT-Substances'!A:T,18,FALSE)="yes",VLOOKUP('Skin-HRS systemic'!D298,'INPUT-Substances'!A:T,19,FALSE)&gt;500,VLOOKUP('Skin-HRS systemic'!D298,'INPUT-Substances'!A:T,20,FALSE)&gt;5,VLOOKUP('Skin-HRS systemic'!D298,'INPUT-Substances'!A:T,20,FALSE)&lt;(-1)),0.1,1)</f>
        <v>#N/A</v>
      </c>
      <c r="L298" t="e">
        <f t="shared" si="46"/>
        <v>#VALUE!</v>
      </c>
      <c r="M298">
        <f>IF(E298="gas","",'Skin-HRS local'!AJ298)</f>
        <v>0</v>
      </c>
      <c r="N298">
        <f t="shared" si="47"/>
        <v>0.1</v>
      </c>
      <c r="O298" t="e">
        <f t="shared" si="48"/>
        <v>#VALUE!</v>
      </c>
      <c r="P298" s="52" t="e">
        <f t="shared" si="49"/>
        <v>#VALUE!</v>
      </c>
      <c r="Q298">
        <f>IF(E298="gas","",VLOOKUP('Skin-HRS local'!AQ298,'O03, tab 2,3,5,7,8'!$G$18:$I$21,3,FALSE))</f>
        <v>10</v>
      </c>
      <c r="R298" s="52" t="e">
        <f t="shared" si="50"/>
        <v>#VALUE!</v>
      </c>
      <c r="S298" s="52" t="e">
        <f t="shared" si="51"/>
        <v>#VALUE!</v>
      </c>
      <c r="T298">
        <f>IF($E298="gas","",IF(ISERROR(VLOOKUP('Skin-HRS local'!M298,'O03, tab 2,3,5,7,8'!$A:$D,4,FALSE)),0,VLOOKUP('Skin-HRS local'!M298,'O03, tab 2,3,5,7,8'!$A:$D,4,FALSE)))</f>
        <v>0</v>
      </c>
      <c r="U298">
        <f>IF($E298="gas","",IF(ISERROR(VLOOKUP('Skin-HRS local'!N298,'O03, tab 2,3,5,7,8'!$A:$D,4,FALSE)),0,VLOOKUP('Skin-HRS local'!N298,'O03, tab 2,3,5,7,8'!$A:$D,4,FALSE)))</f>
        <v>0</v>
      </c>
      <c r="V298">
        <f>IF($E298="gas","",IF(ISERROR(VLOOKUP('Skin-HRS local'!O298,'O03, tab 2,3,5,7,8'!$A:$D,4,FALSE)),0,VLOOKUP('Skin-HRS local'!O298,'O03, tab 2,3,5,7,8'!$A:$D,4,FALSE)))</f>
        <v>0</v>
      </c>
      <c r="W298">
        <f>IF($E298="gas","",IF(ISERROR(VLOOKUP('Skin-HRS local'!P298,'O03, tab 2,3,5,7,8'!$A:$D,4,FALSE)),0,VLOOKUP('Skin-HRS local'!P298,'O03, tab 2,3,5,7,8'!$A:$D,4,FALSE)))</f>
        <v>0</v>
      </c>
      <c r="X298">
        <f>IF($E298="gas","",IF(ISERROR(VLOOKUP('Skin-HRS local'!Q298,'O03, tab 2,3,5,7,8'!$A:$D,4,FALSE)),0,VLOOKUP('Skin-HRS local'!Q298,'O03, tab 2,3,5,7,8'!$A:$D,4,FALSE)))</f>
        <v>0</v>
      </c>
      <c r="Y298">
        <f>IF($E298="gas","",IF(ISERROR(VLOOKUP('Skin-HRS local'!R298,'O03, tab 2,3,5,7,8'!$A:$D,4,FALSE)),0,VLOOKUP('Skin-HRS local'!R298,'O03, tab 2,3,5,7,8'!$A:$D,4,FALSE)))</f>
        <v>0</v>
      </c>
      <c r="Z298">
        <f>IF($E298="gas","",IF(ISERROR(VLOOKUP('Skin-HRS local'!S298,'O03, tab 2,3,5,7,8'!$A:$D,4,FALSE)),0,VLOOKUP('Skin-HRS local'!S298,'O03, tab 2,3,5,7,8'!$A:$D,4,FALSE)))</f>
        <v>0</v>
      </c>
      <c r="AA298">
        <f>IF($E298="gas","",IF(ISERROR(VLOOKUP('Skin-HRS local'!T298,'O03, tab 2,3,5,7,8'!$A:$D,4,FALSE)),0,VLOOKUP('Skin-HRS local'!T298,'O03, tab 2,3,5,7,8'!$A:$D,4,FALSE)))</f>
        <v>0</v>
      </c>
      <c r="AB298">
        <f>IF($E298="gas","",IF(ISERROR(VLOOKUP('Skin-HRS local'!U298,'O03, tab 2,3,5,7,8'!$A:$D,4,FALSE)),0,VLOOKUP('Skin-HRS local'!U298,'O03, tab 2,3,5,7,8'!$A:$D,4,FALSE)))</f>
        <v>0</v>
      </c>
      <c r="AC298">
        <f>IF($E298="gas","",IF(ISERROR(VLOOKUP('Skin-HRS local'!V298,'O03, tab 2,3,5,7,8'!$A:$D,4,FALSE)),0,VLOOKUP('Skin-HRS local'!V298,'O03, tab 2,3,5,7,8'!$A:$D,4,FALSE)))</f>
        <v>0</v>
      </c>
      <c r="AD298" s="52">
        <f t="shared" si="52"/>
        <v>0</v>
      </c>
      <c r="AE298" t="str">
        <f>IF(OR(AD298=0,E298="gas"),"",INDEX('O03'!$B$16:$G$22,'Skin-HRS systemic'!S298,'Skin-HRS systemic'!AD298))</f>
        <v/>
      </c>
      <c r="AF298">
        <f>IF(E298="gas","",'Inhalation-E,WE,HS'!Q298)</f>
        <v>1</v>
      </c>
      <c r="AG298">
        <f>IF(OR(E298="gas",AD298=0),0,(1/('INPUT-Settings'!$E$4^4*'INPUT-Settings'!$E$5^3)^(1/9))^(10-AE298))</f>
        <v>0</v>
      </c>
      <c r="AH298" s="52">
        <f t="shared" si="44"/>
        <v>0</v>
      </c>
    </row>
    <row r="299" spans="1:34" x14ac:dyDescent="0.3">
      <c r="A299">
        <f>'Skin-HRS local'!A299</f>
        <v>0</v>
      </c>
      <c r="B299">
        <f>'Skin-HRS local'!B299</f>
        <v>0</v>
      </c>
      <c r="C299">
        <f>'Skin-HRS local'!C299</f>
        <v>0</v>
      </c>
      <c r="D299">
        <f>'Skin-HRS local'!D299</f>
        <v>0</v>
      </c>
      <c r="E299">
        <f>VLOOKUP(D299,Substances!A:B,2,FALSE)</f>
        <v>0</v>
      </c>
      <c r="F299" t="e">
        <f>'Skin-MT body'!CS299</f>
        <v>#N/A</v>
      </c>
      <c r="G299" t="str">
        <f>IF(E299="gas","",'Skin-HRS local'!G299)</f>
        <v>Immersion</v>
      </c>
      <c r="H299" t="str">
        <f>IF(E299="liquid",VLOOKUP(G299,'G03, tab A1'!$B$14:$D$19,2,FALSE),IF(E299="solid",VLOOKUP(G299,'G03, tab A1'!$B$5:$D$10,2,FALSE),""))</f>
        <v/>
      </c>
      <c r="I299" s="52" t="e">
        <f t="shared" si="45"/>
        <v>#N/A</v>
      </c>
      <c r="J299" t="str">
        <f>IF(OR(E299="solid",E299="liquid"),I299*'Skin-HRS local'!K299,"")</f>
        <v/>
      </c>
      <c r="K299" t="e">
        <f>IF(OR(E299="solid",E299="gas",VLOOKUP('Skin-HRS systemic'!D299,'INPUT-Substances'!A:T,18,FALSE)="yes",VLOOKUP('Skin-HRS systemic'!D299,'INPUT-Substances'!A:T,19,FALSE)&gt;500,VLOOKUP('Skin-HRS systemic'!D299,'INPUT-Substances'!A:T,20,FALSE)&gt;5,VLOOKUP('Skin-HRS systemic'!D299,'INPUT-Substances'!A:T,20,FALSE)&lt;(-1)),0.1,1)</f>
        <v>#N/A</v>
      </c>
      <c r="L299" t="e">
        <f t="shared" si="46"/>
        <v>#VALUE!</v>
      </c>
      <c r="M299">
        <f>IF(E299="gas","",'Skin-HRS local'!AJ299)</f>
        <v>0</v>
      </c>
      <c r="N299">
        <f t="shared" si="47"/>
        <v>0.1</v>
      </c>
      <c r="O299" t="e">
        <f t="shared" si="48"/>
        <v>#VALUE!</v>
      </c>
      <c r="P299" s="52" t="e">
        <f t="shared" si="49"/>
        <v>#VALUE!</v>
      </c>
      <c r="Q299">
        <f>IF(E299="gas","",VLOOKUP('Skin-HRS local'!AQ299,'O03, tab 2,3,5,7,8'!$G$18:$I$21,3,FALSE))</f>
        <v>10</v>
      </c>
      <c r="R299" s="52" t="e">
        <f t="shared" si="50"/>
        <v>#VALUE!</v>
      </c>
      <c r="S299" s="52" t="e">
        <f t="shared" si="51"/>
        <v>#VALUE!</v>
      </c>
      <c r="T299">
        <f>IF($E299="gas","",IF(ISERROR(VLOOKUP('Skin-HRS local'!M299,'O03, tab 2,3,5,7,8'!$A:$D,4,FALSE)),0,VLOOKUP('Skin-HRS local'!M299,'O03, tab 2,3,5,7,8'!$A:$D,4,FALSE)))</f>
        <v>0</v>
      </c>
      <c r="U299">
        <f>IF($E299="gas","",IF(ISERROR(VLOOKUP('Skin-HRS local'!N299,'O03, tab 2,3,5,7,8'!$A:$D,4,FALSE)),0,VLOOKUP('Skin-HRS local'!N299,'O03, tab 2,3,5,7,8'!$A:$D,4,FALSE)))</f>
        <v>0</v>
      </c>
      <c r="V299">
        <f>IF($E299="gas","",IF(ISERROR(VLOOKUP('Skin-HRS local'!O299,'O03, tab 2,3,5,7,8'!$A:$D,4,FALSE)),0,VLOOKUP('Skin-HRS local'!O299,'O03, tab 2,3,5,7,8'!$A:$D,4,FALSE)))</f>
        <v>0</v>
      </c>
      <c r="W299">
        <f>IF($E299="gas","",IF(ISERROR(VLOOKUP('Skin-HRS local'!P299,'O03, tab 2,3,5,7,8'!$A:$D,4,FALSE)),0,VLOOKUP('Skin-HRS local'!P299,'O03, tab 2,3,5,7,8'!$A:$D,4,FALSE)))</f>
        <v>0</v>
      </c>
      <c r="X299">
        <f>IF($E299="gas","",IF(ISERROR(VLOOKUP('Skin-HRS local'!Q299,'O03, tab 2,3,5,7,8'!$A:$D,4,FALSE)),0,VLOOKUP('Skin-HRS local'!Q299,'O03, tab 2,3,5,7,8'!$A:$D,4,FALSE)))</f>
        <v>0</v>
      </c>
      <c r="Y299">
        <f>IF($E299="gas","",IF(ISERROR(VLOOKUP('Skin-HRS local'!R299,'O03, tab 2,3,5,7,8'!$A:$D,4,FALSE)),0,VLOOKUP('Skin-HRS local'!R299,'O03, tab 2,3,5,7,8'!$A:$D,4,FALSE)))</f>
        <v>0</v>
      </c>
      <c r="Z299">
        <f>IF($E299="gas","",IF(ISERROR(VLOOKUP('Skin-HRS local'!S299,'O03, tab 2,3,5,7,8'!$A:$D,4,FALSE)),0,VLOOKUP('Skin-HRS local'!S299,'O03, tab 2,3,5,7,8'!$A:$D,4,FALSE)))</f>
        <v>0</v>
      </c>
      <c r="AA299">
        <f>IF($E299="gas","",IF(ISERROR(VLOOKUP('Skin-HRS local'!T299,'O03, tab 2,3,5,7,8'!$A:$D,4,FALSE)),0,VLOOKUP('Skin-HRS local'!T299,'O03, tab 2,3,5,7,8'!$A:$D,4,FALSE)))</f>
        <v>0</v>
      </c>
      <c r="AB299">
        <f>IF($E299="gas","",IF(ISERROR(VLOOKUP('Skin-HRS local'!U299,'O03, tab 2,3,5,7,8'!$A:$D,4,FALSE)),0,VLOOKUP('Skin-HRS local'!U299,'O03, tab 2,3,5,7,8'!$A:$D,4,FALSE)))</f>
        <v>0</v>
      </c>
      <c r="AC299">
        <f>IF($E299="gas","",IF(ISERROR(VLOOKUP('Skin-HRS local'!V299,'O03, tab 2,3,5,7,8'!$A:$D,4,FALSE)),0,VLOOKUP('Skin-HRS local'!V299,'O03, tab 2,3,5,7,8'!$A:$D,4,FALSE)))</f>
        <v>0</v>
      </c>
      <c r="AD299" s="52">
        <f t="shared" si="52"/>
        <v>0</v>
      </c>
      <c r="AE299" t="str">
        <f>IF(OR(AD299=0,E299="gas"),"",INDEX('O03'!$B$16:$G$22,'Skin-HRS systemic'!S299,'Skin-HRS systemic'!AD299))</f>
        <v/>
      </c>
      <c r="AF299">
        <f>IF(E299="gas","",'Inhalation-E,WE,HS'!Q299)</f>
        <v>1</v>
      </c>
      <c r="AG299">
        <f>IF(OR(E299="gas",AD299=0),0,(1/('INPUT-Settings'!$E$4^4*'INPUT-Settings'!$E$5^3)^(1/9))^(10-AE299))</f>
        <v>0</v>
      </c>
      <c r="AH299" s="52">
        <f t="shared" si="44"/>
        <v>0</v>
      </c>
    </row>
    <row r="300" spans="1:34" x14ac:dyDescent="0.3">
      <c r="A300">
        <f>'Skin-HRS local'!A300</f>
        <v>0</v>
      </c>
      <c r="B300">
        <f>'Skin-HRS local'!B300</f>
        <v>0</v>
      </c>
      <c r="C300">
        <f>'Skin-HRS local'!C300</f>
        <v>0</v>
      </c>
      <c r="D300">
        <f>'Skin-HRS local'!D300</f>
        <v>0</v>
      </c>
      <c r="E300">
        <f>VLOOKUP(D300,Substances!A:B,2,FALSE)</f>
        <v>0</v>
      </c>
      <c r="F300" t="e">
        <f>'Skin-MT body'!CS300</f>
        <v>#N/A</v>
      </c>
      <c r="G300" t="str">
        <f>IF(E300="gas","",'Skin-HRS local'!G300)</f>
        <v>Immersion</v>
      </c>
      <c r="H300" t="str">
        <f>IF(E300="liquid",VLOOKUP(G300,'G03, tab A1'!$B$14:$D$19,2,FALSE),IF(E300="solid",VLOOKUP(G300,'G03, tab A1'!$B$5:$D$10,2,FALSE),""))</f>
        <v/>
      </c>
      <c r="I300" s="52" t="e">
        <f t="shared" si="45"/>
        <v>#N/A</v>
      </c>
      <c r="J300" t="str">
        <f>IF(OR(E300="solid",E300="liquid"),I300*'Skin-HRS local'!K300,"")</f>
        <v/>
      </c>
      <c r="K300" t="e">
        <f>IF(OR(E300="solid",E300="gas",VLOOKUP('Skin-HRS systemic'!D300,'INPUT-Substances'!A:T,18,FALSE)="yes",VLOOKUP('Skin-HRS systemic'!D300,'INPUT-Substances'!A:T,19,FALSE)&gt;500,VLOOKUP('Skin-HRS systemic'!D300,'INPUT-Substances'!A:T,20,FALSE)&gt;5,VLOOKUP('Skin-HRS systemic'!D300,'INPUT-Substances'!A:T,20,FALSE)&lt;(-1)),0.1,1)</f>
        <v>#N/A</v>
      </c>
      <c r="L300" t="e">
        <f t="shared" si="46"/>
        <v>#VALUE!</v>
      </c>
      <c r="M300">
        <f>IF(E300="gas","",'Skin-HRS local'!AJ300)</f>
        <v>0</v>
      </c>
      <c r="N300">
        <f t="shared" si="47"/>
        <v>0.1</v>
      </c>
      <c r="O300" t="e">
        <f t="shared" si="48"/>
        <v>#VALUE!</v>
      </c>
      <c r="P300" s="52" t="e">
        <f t="shared" si="49"/>
        <v>#VALUE!</v>
      </c>
      <c r="Q300">
        <f>IF(E300="gas","",VLOOKUP('Skin-HRS local'!AQ300,'O03, tab 2,3,5,7,8'!$G$18:$I$21,3,FALSE))</f>
        <v>10</v>
      </c>
      <c r="R300" s="52" t="e">
        <f t="shared" si="50"/>
        <v>#VALUE!</v>
      </c>
      <c r="S300" s="52" t="e">
        <f t="shared" si="51"/>
        <v>#VALUE!</v>
      </c>
      <c r="T300">
        <f>IF($E300="gas","",IF(ISERROR(VLOOKUP('Skin-HRS local'!M300,'O03, tab 2,3,5,7,8'!$A:$D,4,FALSE)),0,VLOOKUP('Skin-HRS local'!M300,'O03, tab 2,3,5,7,8'!$A:$D,4,FALSE)))</f>
        <v>0</v>
      </c>
      <c r="U300">
        <f>IF($E300="gas","",IF(ISERROR(VLOOKUP('Skin-HRS local'!N300,'O03, tab 2,3,5,7,8'!$A:$D,4,FALSE)),0,VLOOKUP('Skin-HRS local'!N300,'O03, tab 2,3,5,7,8'!$A:$D,4,FALSE)))</f>
        <v>0</v>
      </c>
      <c r="V300">
        <f>IF($E300="gas","",IF(ISERROR(VLOOKUP('Skin-HRS local'!O300,'O03, tab 2,3,5,7,8'!$A:$D,4,FALSE)),0,VLOOKUP('Skin-HRS local'!O300,'O03, tab 2,3,5,7,8'!$A:$D,4,FALSE)))</f>
        <v>0</v>
      </c>
      <c r="W300">
        <f>IF($E300="gas","",IF(ISERROR(VLOOKUP('Skin-HRS local'!P300,'O03, tab 2,3,5,7,8'!$A:$D,4,FALSE)),0,VLOOKUP('Skin-HRS local'!P300,'O03, tab 2,3,5,7,8'!$A:$D,4,FALSE)))</f>
        <v>0</v>
      </c>
      <c r="X300">
        <f>IF($E300="gas","",IF(ISERROR(VLOOKUP('Skin-HRS local'!Q300,'O03, tab 2,3,5,7,8'!$A:$D,4,FALSE)),0,VLOOKUP('Skin-HRS local'!Q300,'O03, tab 2,3,5,7,8'!$A:$D,4,FALSE)))</f>
        <v>0</v>
      </c>
      <c r="Y300">
        <f>IF($E300="gas","",IF(ISERROR(VLOOKUP('Skin-HRS local'!R300,'O03, tab 2,3,5,7,8'!$A:$D,4,FALSE)),0,VLOOKUP('Skin-HRS local'!R300,'O03, tab 2,3,5,7,8'!$A:$D,4,FALSE)))</f>
        <v>0</v>
      </c>
      <c r="Z300">
        <f>IF($E300="gas","",IF(ISERROR(VLOOKUP('Skin-HRS local'!S300,'O03, tab 2,3,5,7,8'!$A:$D,4,FALSE)),0,VLOOKUP('Skin-HRS local'!S300,'O03, tab 2,3,5,7,8'!$A:$D,4,FALSE)))</f>
        <v>0</v>
      </c>
      <c r="AA300">
        <f>IF($E300="gas","",IF(ISERROR(VLOOKUP('Skin-HRS local'!T300,'O03, tab 2,3,5,7,8'!$A:$D,4,FALSE)),0,VLOOKUP('Skin-HRS local'!T300,'O03, tab 2,3,5,7,8'!$A:$D,4,FALSE)))</f>
        <v>0</v>
      </c>
      <c r="AB300">
        <f>IF($E300="gas","",IF(ISERROR(VLOOKUP('Skin-HRS local'!U300,'O03, tab 2,3,5,7,8'!$A:$D,4,FALSE)),0,VLOOKUP('Skin-HRS local'!U300,'O03, tab 2,3,5,7,8'!$A:$D,4,FALSE)))</f>
        <v>0</v>
      </c>
      <c r="AC300">
        <f>IF($E300="gas","",IF(ISERROR(VLOOKUP('Skin-HRS local'!V300,'O03, tab 2,3,5,7,8'!$A:$D,4,FALSE)),0,VLOOKUP('Skin-HRS local'!V300,'O03, tab 2,3,5,7,8'!$A:$D,4,FALSE)))</f>
        <v>0</v>
      </c>
      <c r="AD300" s="52">
        <f t="shared" si="52"/>
        <v>0</v>
      </c>
      <c r="AE300" t="str">
        <f>IF(OR(AD300=0,E300="gas"),"",INDEX('O03'!$B$16:$G$22,'Skin-HRS systemic'!S300,'Skin-HRS systemic'!AD300))</f>
        <v/>
      </c>
      <c r="AF300">
        <f>IF(E300="gas","",'Inhalation-E,WE,HS'!Q300)</f>
        <v>1</v>
      </c>
      <c r="AG300">
        <f>IF(OR(E300="gas",AD300=0),0,(1/('INPUT-Settings'!$E$4^4*'INPUT-Settings'!$E$5^3)^(1/9))^(10-AE300))</f>
        <v>0</v>
      </c>
      <c r="AH300" s="52">
        <f t="shared" si="44"/>
        <v>0</v>
      </c>
    </row>
    <row r="301" spans="1:34" x14ac:dyDescent="0.3">
      <c r="AH301" s="52" t="str">
        <f>IF(OR(E301="gas",AD301=0),"",AF301*AG301)</f>
        <v/>
      </c>
    </row>
  </sheetData>
  <customSheetViews>
    <customSheetView guid="{D52AE2D4-9AC3-4AC1-8200-11FE9AE27B84}" topLeftCell="N1">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0" tint="-0.14999847407452621"/>
  </sheetPr>
  <dimension ref="A1:P17"/>
  <sheetViews>
    <sheetView zoomScale="90" zoomScaleNormal="90" workbookViewId="0">
      <selection activeCell="B4" sqref="B4:G4"/>
    </sheetView>
  </sheetViews>
  <sheetFormatPr baseColWidth="10" defaultRowHeight="14.4" x14ac:dyDescent="0.3"/>
  <cols>
    <col min="2" max="2" width="41.5546875" bestFit="1" customWidth="1"/>
    <col min="5" max="6" width="4" bestFit="1" customWidth="1"/>
    <col min="7" max="7" width="4.44140625" bestFit="1" customWidth="1"/>
    <col min="13" max="13" width="3.109375" customWidth="1"/>
    <col min="14" max="14" width="23.6640625" bestFit="1" customWidth="1"/>
    <col min="15" max="15" width="14.6640625" bestFit="1" customWidth="1"/>
  </cols>
  <sheetData>
    <row r="1" spans="1:16" x14ac:dyDescent="0.3">
      <c r="E1" s="56" t="s">
        <v>378</v>
      </c>
    </row>
    <row r="2" spans="1:16" ht="15" thickBot="1" x14ac:dyDescent="0.35">
      <c r="A2" t="s">
        <v>377</v>
      </c>
      <c r="B2" s="56" t="s">
        <v>374</v>
      </c>
      <c r="E2" s="81" t="s">
        <v>244</v>
      </c>
    </row>
    <row r="3" spans="1:16" ht="15" thickBot="1" x14ac:dyDescent="0.35">
      <c r="B3" s="6" t="s">
        <v>24</v>
      </c>
      <c r="C3" s="13" t="s">
        <v>31</v>
      </c>
      <c r="D3" s="71" t="s">
        <v>5</v>
      </c>
      <c r="E3" s="72" t="s">
        <v>180</v>
      </c>
      <c r="F3" s="73" t="s">
        <v>181</v>
      </c>
      <c r="G3" s="74" t="s">
        <v>182</v>
      </c>
    </row>
    <row r="4" spans="1:16" x14ac:dyDescent="0.3">
      <c r="B4" s="7" t="s">
        <v>25</v>
      </c>
      <c r="C4" s="11"/>
      <c r="D4" s="22">
        <v>0</v>
      </c>
      <c r="E4" s="75">
        <v>0.3</v>
      </c>
      <c r="F4" s="76">
        <v>0.3</v>
      </c>
      <c r="G4" s="77">
        <v>0.3</v>
      </c>
    </row>
    <row r="5" spans="1:16" x14ac:dyDescent="0.3">
      <c r="B5" s="7" t="s">
        <v>26</v>
      </c>
      <c r="C5" s="11"/>
      <c r="D5" s="22">
        <v>0.01</v>
      </c>
      <c r="E5" s="75">
        <v>0.3</v>
      </c>
      <c r="F5" s="76">
        <v>0.3</v>
      </c>
      <c r="G5" s="77">
        <v>0.3</v>
      </c>
    </row>
    <row r="6" spans="1:16" x14ac:dyDescent="0.3">
      <c r="B6" s="7" t="s">
        <v>27</v>
      </c>
      <c r="C6" s="11"/>
      <c r="D6" s="22">
        <v>0.03</v>
      </c>
      <c r="E6" s="75">
        <v>1</v>
      </c>
      <c r="F6" s="76">
        <v>1</v>
      </c>
      <c r="G6" s="77">
        <v>1</v>
      </c>
    </row>
    <row r="7" spans="1:16" x14ac:dyDescent="0.3">
      <c r="B7" s="7" t="s">
        <v>28</v>
      </c>
      <c r="C7" s="11"/>
      <c r="D7" s="22">
        <v>0.1</v>
      </c>
      <c r="E7" s="75">
        <v>1</v>
      </c>
      <c r="F7" s="76">
        <v>1</v>
      </c>
      <c r="G7" s="77">
        <v>1</v>
      </c>
    </row>
    <row r="8" spans="1:16" x14ac:dyDescent="0.3">
      <c r="B8" s="7" t="s">
        <v>598</v>
      </c>
      <c r="C8" s="11"/>
      <c r="D8" s="22">
        <v>0.3</v>
      </c>
      <c r="E8" s="75">
        <v>3</v>
      </c>
      <c r="F8" s="76">
        <v>3</v>
      </c>
      <c r="G8" s="77">
        <v>3</v>
      </c>
    </row>
    <row r="9" spans="1:16" ht="15" thickBot="1" x14ac:dyDescent="0.35">
      <c r="B9" s="8" t="s">
        <v>30</v>
      </c>
      <c r="C9" s="12"/>
      <c r="D9" s="23">
        <v>1</v>
      </c>
      <c r="E9" s="78">
        <v>3</v>
      </c>
      <c r="F9" s="79">
        <v>3</v>
      </c>
      <c r="G9" s="80">
        <v>3</v>
      </c>
    </row>
    <row r="11" spans="1:16" x14ac:dyDescent="0.3">
      <c r="B11" t="s">
        <v>594</v>
      </c>
      <c r="N11" t="s">
        <v>596</v>
      </c>
      <c r="P11" t="s">
        <v>597</v>
      </c>
    </row>
    <row r="12" spans="1:16" x14ac:dyDescent="0.3">
      <c r="N12" t="s">
        <v>25</v>
      </c>
      <c r="O12" t="s">
        <v>595</v>
      </c>
      <c r="P12" t="s">
        <v>190</v>
      </c>
    </row>
    <row r="13" spans="1:16" x14ac:dyDescent="0.3">
      <c r="N13" t="s">
        <v>26</v>
      </c>
      <c r="O13" t="s">
        <v>595</v>
      </c>
      <c r="P13" t="s">
        <v>190</v>
      </c>
    </row>
    <row r="14" spans="1:16" x14ac:dyDescent="0.3">
      <c r="N14" t="s">
        <v>27</v>
      </c>
      <c r="O14" t="s">
        <v>595</v>
      </c>
      <c r="P14" t="s">
        <v>191</v>
      </c>
    </row>
    <row r="15" spans="1:16" x14ac:dyDescent="0.3">
      <c r="N15" t="s">
        <v>28</v>
      </c>
      <c r="O15" t="s">
        <v>595</v>
      </c>
      <c r="P15" t="s">
        <v>191</v>
      </c>
    </row>
    <row r="16" spans="1:16" x14ac:dyDescent="0.3">
      <c r="N16" t="s">
        <v>29</v>
      </c>
      <c r="O16" t="s">
        <v>595</v>
      </c>
      <c r="P16" t="s">
        <v>189</v>
      </c>
    </row>
    <row r="17" spans="14:16" x14ac:dyDescent="0.3">
      <c r="N17" t="s">
        <v>30</v>
      </c>
      <c r="O17" t="s">
        <v>595</v>
      </c>
      <c r="P17" t="s">
        <v>189</v>
      </c>
    </row>
  </sheetData>
  <customSheetViews>
    <customSheetView guid="{D52AE2D4-9AC3-4AC1-8200-11FE9AE27B84}" scale="90">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0" tint="-0.249977111117893"/>
  </sheetPr>
  <dimension ref="A1:E18"/>
  <sheetViews>
    <sheetView workbookViewId="0">
      <selection activeCell="J22" sqref="J22"/>
    </sheetView>
  </sheetViews>
  <sheetFormatPr baseColWidth="10" defaultRowHeight="14.4" x14ac:dyDescent="0.3"/>
  <cols>
    <col min="1" max="1" width="6.5546875" customWidth="1"/>
    <col min="2" max="2" width="17.44140625" customWidth="1"/>
  </cols>
  <sheetData>
    <row r="1" spans="1:5" x14ac:dyDescent="0.3">
      <c r="A1" t="s">
        <v>410</v>
      </c>
    </row>
    <row r="2" spans="1:5" ht="15" thickBot="1" x14ac:dyDescent="0.35">
      <c r="B2" t="s">
        <v>411</v>
      </c>
    </row>
    <row r="3" spans="1:5" ht="15" thickBot="1" x14ac:dyDescent="0.35">
      <c r="B3" s="6" t="s">
        <v>4</v>
      </c>
      <c r="C3" s="5" t="s">
        <v>5</v>
      </c>
    </row>
    <row r="4" spans="1:5" x14ac:dyDescent="0.3">
      <c r="B4" s="7" t="s">
        <v>0</v>
      </c>
      <c r="C4" s="2">
        <v>0.06</v>
      </c>
    </row>
    <row r="5" spans="1:5" x14ac:dyDescent="0.3">
      <c r="B5" s="7" t="s">
        <v>1</v>
      </c>
      <c r="C5" s="2">
        <v>0.25</v>
      </c>
    </row>
    <row r="6" spans="1:5" x14ac:dyDescent="0.3">
      <c r="B6" s="7" t="s">
        <v>2</v>
      </c>
      <c r="C6" s="2">
        <v>0.5</v>
      </c>
    </row>
    <row r="7" spans="1:5" ht="15" thickBot="1" x14ac:dyDescent="0.35">
      <c r="B7" s="8" t="s">
        <v>3</v>
      </c>
      <c r="C7" s="3">
        <v>1</v>
      </c>
    </row>
    <row r="11" spans="1:5" ht="15" thickBot="1" x14ac:dyDescent="0.35">
      <c r="B11" s="56" t="s">
        <v>412</v>
      </c>
      <c r="C11" s="56"/>
      <c r="D11" s="56"/>
      <c r="E11" s="56"/>
    </row>
    <row r="12" spans="1:5" ht="15" thickBot="1" x14ac:dyDescent="0.35">
      <c r="B12" s="6" t="s">
        <v>4</v>
      </c>
      <c r="C12" s="5" t="s">
        <v>5</v>
      </c>
    </row>
    <row r="13" spans="1:5" x14ac:dyDescent="0.3">
      <c r="B13" s="7" t="s">
        <v>6</v>
      </c>
      <c r="C13" s="2">
        <v>0.01</v>
      </c>
    </row>
    <row r="14" spans="1:5" x14ac:dyDescent="0.3">
      <c r="B14" s="7" t="s">
        <v>7</v>
      </c>
      <c r="C14" s="2">
        <v>0.05</v>
      </c>
    </row>
    <row r="15" spans="1:5" x14ac:dyDescent="0.3">
      <c r="B15" s="7" t="s">
        <v>8</v>
      </c>
      <c r="C15" s="2">
        <v>0.1</v>
      </c>
    </row>
    <row r="16" spans="1:5" x14ac:dyDescent="0.3">
      <c r="B16" s="7" t="s">
        <v>9</v>
      </c>
      <c r="C16" s="2">
        <v>0.2</v>
      </c>
    </row>
    <row r="17" spans="2:3" x14ac:dyDescent="0.3">
      <c r="B17" s="7" t="s">
        <v>10</v>
      </c>
      <c r="C17" s="2">
        <v>0.6</v>
      </c>
    </row>
    <row r="18" spans="2:3" ht="15" thickBot="1" x14ac:dyDescent="0.35">
      <c r="B18" s="8" t="s">
        <v>11</v>
      </c>
      <c r="C18" s="3">
        <v>1</v>
      </c>
    </row>
  </sheetData>
  <sheetProtection password="CC3D" sheet="1" objects="1" scenarios="1"/>
  <customSheetViews>
    <customSheetView guid="{D52AE2D4-9AC3-4AC1-8200-11FE9AE27B84}">
      <selection activeCell="J22" sqref="J22"/>
      <pageMargins left="0.7" right="0.7" top="0.78740157499999996" bottom="0.78740157499999996" header="0.3" footer="0.3"/>
      <pageSetup paperSize="0" orientation="portrait" horizontalDpi="0" verticalDpi="0" copies="0"/>
    </customSheetView>
  </customSheetViews>
  <phoneticPr fontId="0" type="noConversion"/>
  <pageMargins left="0.7" right="0.7" top="0.78740157499999996" bottom="0.78740157499999996" header="0.3" footer="0.3"/>
  <pageSetup paperSize="9" orientation="portrait"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0" tint="-0.14999847407452621"/>
  </sheetPr>
  <dimension ref="B2:E23"/>
  <sheetViews>
    <sheetView workbookViewId="0">
      <selection activeCell="B3" sqref="B3"/>
    </sheetView>
  </sheetViews>
  <sheetFormatPr baseColWidth="10" defaultRowHeight="14.4" x14ac:dyDescent="0.3"/>
  <cols>
    <col min="2" max="2" width="32.6640625" style="14" customWidth="1"/>
    <col min="3" max="3" width="43.44140625" customWidth="1"/>
    <col min="4" max="4" width="39" bestFit="1" customWidth="1"/>
  </cols>
  <sheetData>
    <row r="2" spans="2:5" ht="43.8" thickBot="1" x14ac:dyDescent="0.35">
      <c r="B2" s="14" t="s">
        <v>603</v>
      </c>
    </row>
    <row r="3" spans="2:5" ht="15" thickBot="1" x14ac:dyDescent="0.35">
      <c r="B3" s="15" t="s">
        <v>14</v>
      </c>
      <c r="C3" s="6" t="s">
        <v>17</v>
      </c>
      <c r="D3" s="6" t="s">
        <v>18</v>
      </c>
      <c r="E3" s="5" t="s">
        <v>5</v>
      </c>
    </row>
    <row r="4" spans="2:5" ht="28.8" x14ac:dyDescent="0.3">
      <c r="B4" s="16" t="s">
        <v>15</v>
      </c>
      <c r="C4" s="7"/>
      <c r="D4" s="7" t="s">
        <v>19</v>
      </c>
      <c r="E4" s="2">
        <v>0</v>
      </c>
    </row>
    <row r="5" spans="2:5" ht="28.8" x14ac:dyDescent="0.3">
      <c r="B5" s="16" t="s">
        <v>73</v>
      </c>
      <c r="C5" s="7"/>
      <c r="D5" s="7" t="s">
        <v>22</v>
      </c>
      <c r="E5" s="2">
        <v>0.03</v>
      </c>
    </row>
    <row r="6" spans="2:5" ht="43.2" x14ac:dyDescent="0.3">
      <c r="B6" s="16" t="s">
        <v>74</v>
      </c>
      <c r="C6" s="7"/>
      <c r="D6" s="7" t="s">
        <v>20</v>
      </c>
      <c r="E6" s="2">
        <v>0.1</v>
      </c>
    </row>
    <row r="7" spans="2:5" ht="57.6" x14ac:dyDescent="0.3">
      <c r="B7" s="24" t="s">
        <v>16</v>
      </c>
      <c r="C7" s="7"/>
      <c r="D7" s="7" t="s">
        <v>72</v>
      </c>
      <c r="E7" s="2">
        <v>0.3</v>
      </c>
    </row>
    <row r="8" spans="2:5" ht="28.8" x14ac:dyDescent="0.3">
      <c r="B8" s="16" t="s">
        <v>68</v>
      </c>
      <c r="C8" s="7"/>
      <c r="D8" s="7" t="s">
        <v>75</v>
      </c>
      <c r="E8" s="2">
        <v>1</v>
      </c>
    </row>
    <row r="9" spans="2:5" ht="57.6" x14ac:dyDescent="0.3">
      <c r="B9" s="16" t="s">
        <v>69</v>
      </c>
      <c r="C9" s="7"/>
      <c r="D9" s="7" t="s">
        <v>76</v>
      </c>
      <c r="E9" s="2">
        <v>3</v>
      </c>
    </row>
    <row r="10" spans="2:5" ht="57.6" x14ac:dyDescent="0.3">
      <c r="B10" s="16" t="s">
        <v>70</v>
      </c>
      <c r="C10" s="7"/>
      <c r="D10" s="7" t="s">
        <v>77</v>
      </c>
      <c r="E10" s="2">
        <v>10</v>
      </c>
    </row>
    <row r="11" spans="2:5" ht="29.4" thickBot="1" x14ac:dyDescent="0.35">
      <c r="B11" s="17" t="s">
        <v>71</v>
      </c>
      <c r="C11" s="8"/>
      <c r="D11" s="8" t="s">
        <v>78</v>
      </c>
      <c r="E11" s="3">
        <v>30</v>
      </c>
    </row>
    <row r="14" spans="2:5" ht="29.4" thickBot="1" x14ac:dyDescent="0.35">
      <c r="B14" s="14" t="s">
        <v>602</v>
      </c>
    </row>
    <row r="15" spans="2:5" ht="15" thickBot="1" x14ac:dyDescent="0.35">
      <c r="B15" s="15" t="s">
        <v>14</v>
      </c>
      <c r="C15" s="6" t="s">
        <v>17</v>
      </c>
      <c r="D15" s="6" t="s">
        <v>18</v>
      </c>
      <c r="E15" s="5" t="s">
        <v>5</v>
      </c>
    </row>
    <row r="16" spans="2:5" ht="28.8" x14ac:dyDescent="0.3">
      <c r="B16" s="18" t="s">
        <v>33</v>
      </c>
      <c r="C16" s="9"/>
      <c r="D16" s="9" t="s">
        <v>19</v>
      </c>
      <c r="E16" s="1">
        <v>0</v>
      </c>
    </row>
    <row r="17" spans="2:5" ht="28.8" x14ac:dyDescent="0.3">
      <c r="B17" s="16" t="s">
        <v>34</v>
      </c>
      <c r="C17" s="7"/>
      <c r="D17" s="7" t="s">
        <v>22</v>
      </c>
      <c r="E17" s="2">
        <v>0.03</v>
      </c>
    </row>
    <row r="18" spans="2:5" ht="28.8" x14ac:dyDescent="0.3">
      <c r="B18" s="16" t="s">
        <v>35</v>
      </c>
      <c r="C18" s="7"/>
      <c r="D18" s="7" t="s">
        <v>21</v>
      </c>
      <c r="E18" s="2">
        <v>0.1</v>
      </c>
    </row>
    <row r="19" spans="2:5" ht="28.8" x14ac:dyDescent="0.3">
      <c r="B19" s="16" t="s">
        <v>36</v>
      </c>
      <c r="C19" s="7"/>
      <c r="D19" s="7" t="s">
        <v>23</v>
      </c>
      <c r="E19" s="2">
        <v>0.3</v>
      </c>
    </row>
    <row r="20" spans="2:5" ht="43.2" x14ac:dyDescent="0.3">
      <c r="B20" s="16" t="s">
        <v>37</v>
      </c>
      <c r="C20" s="7"/>
      <c r="D20" s="7" t="s">
        <v>41</v>
      </c>
      <c r="E20" s="2">
        <v>1</v>
      </c>
    </row>
    <row r="21" spans="2:5" ht="28.8" x14ac:dyDescent="0.3">
      <c r="B21" s="16" t="s">
        <v>38</v>
      </c>
      <c r="C21" s="7"/>
      <c r="D21" s="7" t="s">
        <v>42</v>
      </c>
      <c r="E21" s="2">
        <v>3</v>
      </c>
    </row>
    <row r="22" spans="2:5" ht="43.2" x14ac:dyDescent="0.3">
      <c r="B22" s="16" t="s">
        <v>39</v>
      </c>
      <c r="C22" s="7"/>
      <c r="D22" s="7" t="s">
        <v>43</v>
      </c>
      <c r="E22" s="2">
        <v>10</v>
      </c>
    </row>
    <row r="23" spans="2:5" ht="43.8" thickBot="1" x14ac:dyDescent="0.35">
      <c r="B23" s="17" t="s">
        <v>40</v>
      </c>
      <c r="C23" s="8"/>
      <c r="D23" s="8" t="s">
        <v>44</v>
      </c>
      <c r="E23" s="3">
        <v>30</v>
      </c>
    </row>
  </sheetData>
  <customSheetViews>
    <customSheetView guid="{D52AE2D4-9AC3-4AC1-8200-11FE9AE27B84}" topLeftCell="A19">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0" tint="-0.14999847407452621"/>
  </sheetPr>
  <dimension ref="B2:Q51"/>
  <sheetViews>
    <sheetView workbookViewId="0">
      <selection activeCell="C24" sqref="C24"/>
    </sheetView>
  </sheetViews>
  <sheetFormatPr baseColWidth="10" defaultRowHeight="14.4" x14ac:dyDescent="0.3"/>
  <cols>
    <col min="4" max="4" width="38.88671875" bestFit="1" customWidth="1"/>
    <col min="8" max="8" width="48.109375" style="14" customWidth="1"/>
    <col min="9" max="9" width="24.88671875" bestFit="1" customWidth="1"/>
    <col min="10" max="11" width="13.33203125" bestFit="1" customWidth="1"/>
  </cols>
  <sheetData>
    <row r="2" spans="2:11" ht="29.4" thickBot="1" x14ac:dyDescent="0.35">
      <c r="B2" s="56" t="s">
        <v>438</v>
      </c>
      <c r="H2" s="104" t="s">
        <v>437</v>
      </c>
    </row>
    <row r="3" spans="2:11" ht="15" thickBot="1" x14ac:dyDescent="0.35">
      <c r="B3" s="6" t="s">
        <v>46</v>
      </c>
      <c r="C3" s="6" t="s">
        <v>31</v>
      </c>
      <c r="D3" s="6" t="s">
        <v>18</v>
      </c>
      <c r="E3" s="5" t="s">
        <v>5</v>
      </c>
      <c r="H3" s="19"/>
      <c r="I3" s="10"/>
      <c r="J3" s="21" t="s">
        <v>61</v>
      </c>
      <c r="K3" s="4" t="s">
        <v>62</v>
      </c>
    </row>
    <row r="4" spans="2:11" ht="29.4" thickBot="1" x14ac:dyDescent="0.35">
      <c r="B4" s="7"/>
      <c r="C4" s="7"/>
      <c r="D4" s="7" t="s">
        <v>47</v>
      </c>
      <c r="E4" s="2">
        <v>0.03</v>
      </c>
      <c r="H4" s="16" t="s">
        <v>64</v>
      </c>
      <c r="I4" s="10" t="s">
        <v>65</v>
      </c>
      <c r="J4" s="1">
        <v>0.03</v>
      </c>
      <c r="K4" s="2">
        <v>0.01</v>
      </c>
    </row>
    <row r="5" spans="2:11" ht="29.4" thickBot="1" x14ac:dyDescent="0.35">
      <c r="B5" s="7"/>
      <c r="C5" s="7"/>
      <c r="D5" s="7" t="s">
        <v>48</v>
      </c>
      <c r="E5" s="2">
        <v>0.3</v>
      </c>
      <c r="H5" s="17" t="s">
        <v>60</v>
      </c>
      <c r="I5" s="8" t="s">
        <v>66</v>
      </c>
      <c r="J5" s="3">
        <v>0.01</v>
      </c>
      <c r="K5" s="3">
        <v>0</v>
      </c>
    </row>
    <row r="6" spans="2:11" x14ac:dyDescent="0.3">
      <c r="B6" s="7"/>
      <c r="C6" s="7"/>
      <c r="D6" s="7" t="s">
        <v>49</v>
      </c>
      <c r="E6" s="2">
        <v>0.3</v>
      </c>
    </row>
    <row r="7" spans="2:11" x14ac:dyDescent="0.3">
      <c r="B7" s="7"/>
      <c r="C7" s="7"/>
      <c r="D7" s="7" t="s">
        <v>50</v>
      </c>
      <c r="E7" s="2">
        <v>0.3</v>
      </c>
    </row>
    <row r="8" spans="2:11" ht="15" thickBot="1" x14ac:dyDescent="0.35">
      <c r="B8" s="8"/>
      <c r="C8" s="8"/>
      <c r="D8" s="8" t="s">
        <v>51</v>
      </c>
      <c r="E8" s="3">
        <v>1</v>
      </c>
    </row>
    <row r="11" spans="2:11" ht="15" thickBot="1" x14ac:dyDescent="0.35">
      <c r="B11" s="56" t="s">
        <v>439</v>
      </c>
    </row>
    <row r="12" spans="2:11" ht="29.4" thickBot="1" x14ac:dyDescent="0.35">
      <c r="B12" s="15" t="s">
        <v>52</v>
      </c>
      <c r="C12" s="15" t="s">
        <v>57</v>
      </c>
      <c r="D12" s="15" t="s">
        <v>58</v>
      </c>
      <c r="E12" s="107" t="s">
        <v>59</v>
      </c>
    </row>
    <row r="13" spans="2:11" x14ac:dyDescent="0.3">
      <c r="B13" s="7" t="s">
        <v>53</v>
      </c>
      <c r="C13" s="7">
        <v>10</v>
      </c>
      <c r="D13" s="7">
        <v>3</v>
      </c>
      <c r="E13" s="2">
        <v>0.1</v>
      </c>
    </row>
    <row r="14" spans="2:11" x14ac:dyDescent="0.3">
      <c r="B14" s="7" t="s">
        <v>54</v>
      </c>
      <c r="C14" s="7">
        <v>3</v>
      </c>
      <c r="D14" s="7">
        <v>1</v>
      </c>
      <c r="E14" s="2">
        <v>0.3</v>
      </c>
    </row>
    <row r="15" spans="2:11" x14ac:dyDescent="0.3">
      <c r="B15" s="7" t="s">
        <v>55</v>
      </c>
      <c r="C15" s="7">
        <v>1</v>
      </c>
      <c r="D15" s="7">
        <v>1</v>
      </c>
      <c r="E15" s="2">
        <v>1</v>
      </c>
    </row>
    <row r="16" spans="2:11" ht="15" thickBot="1" x14ac:dyDescent="0.35">
      <c r="B16" s="8" t="s">
        <v>56</v>
      </c>
      <c r="C16" s="8">
        <v>0</v>
      </c>
      <c r="D16" s="8">
        <v>1</v>
      </c>
      <c r="E16" s="3">
        <v>0</v>
      </c>
    </row>
    <row r="17" spans="2:17" ht="29.4" thickBot="1" x14ac:dyDescent="0.35">
      <c r="I17" s="104" t="s">
        <v>441</v>
      </c>
      <c r="N17" t="s">
        <v>99</v>
      </c>
    </row>
    <row r="18" spans="2:17" ht="43.8" thickBot="1" x14ac:dyDescent="0.35">
      <c r="I18" s="29"/>
      <c r="J18" s="19" t="s">
        <v>57</v>
      </c>
      <c r="K18" s="19" t="s">
        <v>58</v>
      </c>
      <c r="L18" s="20" t="s">
        <v>59</v>
      </c>
      <c r="N18" s="19" t="s">
        <v>52</v>
      </c>
      <c r="O18" s="28" t="s">
        <v>155</v>
      </c>
      <c r="P18" s="10" t="s">
        <v>98</v>
      </c>
      <c r="Q18" s="27" t="s">
        <v>157</v>
      </c>
    </row>
    <row r="19" spans="2:17" ht="29.4" thickBot="1" x14ac:dyDescent="0.35">
      <c r="B19" s="56" t="s">
        <v>440</v>
      </c>
      <c r="I19" s="30" t="s">
        <v>53</v>
      </c>
      <c r="J19" s="7">
        <f t="shared" ref="J19:L22" si="0">C13+C21</f>
        <v>20</v>
      </c>
      <c r="K19" s="7">
        <f t="shared" si="0"/>
        <v>6</v>
      </c>
      <c r="L19" s="7">
        <f t="shared" si="0"/>
        <v>0.1</v>
      </c>
      <c r="N19" s="7" t="s">
        <v>53</v>
      </c>
      <c r="O19" s="7">
        <v>1</v>
      </c>
      <c r="P19" s="16" t="s">
        <v>57</v>
      </c>
      <c r="Q19" s="2">
        <v>1</v>
      </c>
    </row>
    <row r="20" spans="2:17" ht="43.8" thickBot="1" x14ac:dyDescent="0.35">
      <c r="B20" s="15" t="s">
        <v>52</v>
      </c>
      <c r="C20" s="15" t="s">
        <v>57</v>
      </c>
      <c r="D20" s="15" t="s">
        <v>58</v>
      </c>
      <c r="E20" s="107" t="s">
        <v>59</v>
      </c>
      <c r="I20" s="30" t="s">
        <v>54</v>
      </c>
      <c r="J20" s="7">
        <f t="shared" si="0"/>
        <v>4</v>
      </c>
      <c r="K20" s="7">
        <f t="shared" si="0"/>
        <v>1.3</v>
      </c>
      <c r="L20" s="7">
        <f t="shared" si="0"/>
        <v>0.3</v>
      </c>
      <c r="N20" s="7" t="s">
        <v>54</v>
      </c>
      <c r="O20" s="7">
        <v>2</v>
      </c>
      <c r="P20" s="16" t="s">
        <v>58</v>
      </c>
      <c r="Q20" s="2">
        <v>2</v>
      </c>
    </row>
    <row r="21" spans="2:17" ht="28.8" x14ac:dyDescent="0.3">
      <c r="B21" s="7" t="s">
        <v>53</v>
      </c>
      <c r="C21" s="7">
        <v>10</v>
      </c>
      <c r="D21" s="7">
        <v>3</v>
      </c>
      <c r="E21" s="2">
        <v>0</v>
      </c>
      <c r="I21" s="30" t="s">
        <v>101</v>
      </c>
      <c r="J21" s="7">
        <f t="shared" si="0"/>
        <v>1.3</v>
      </c>
      <c r="K21" s="7">
        <f t="shared" si="0"/>
        <v>1.1000000000000001</v>
      </c>
      <c r="L21" s="7">
        <f t="shared" si="0"/>
        <v>1</v>
      </c>
      <c r="N21" s="30" t="s">
        <v>101</v>
      </c>
      <c r="O21" s="7">
        <v>3</v>
      </c>
      <c r="P21" s="16" t="s">
        <v>59</v>
      </c>
      <c r="Q21" s="2">
        <v>3</v>
      </c>
    </row>
    <row r="22" spans="2:17" ht="15" thickBot="1" x14ac:dyDescent="0.35">
      <c r="B22" s="7" t="s">
        <v>54</v>
      </c>
      <c r="C22" s="7">
        <v>1</v>
      </c>
      <c r="D22" s="7">
        <v>0.3</v>
      </c>
      <c r="E22" s="2">
        <v>0</v>
      </c>
      <c r="I22" s="31" t="s">
        <v>56</v>
      </c>
      <c r="J22" s="8">
        <f t="shared" si="0"/>
        <v>0</v>
      </c>
      <c r="K22" s="8">
        <f t="shared" si="0"/>
        <v>1.1000000000000001</v>
      </c>
      <c r="L22" s="8">
        <f t="shared" si="0"/>
        <v>0</v>
      </c>
      <c r="N22" s="8" t="s">
        <v>56</v>
      </c>
      <c r="O22" s="8">
        <v>4</v>
      </c>
      <c r="P22" s="8"/>
      <c r="Q22" s="3"/>
    </row>
    <row r="23" spans="2:17" x14ac:dyDescent="0.3">
      <c r="B23" s="7" t="s">
        <v>55</v>
      </c>
      <c r="C23" s="7">
        <v>0.3</v>
      </c>
      <c r="D23" s="7">
        <v>0.1</v>
      </c>
      <c r="E23" s="2">
        <v>0</v>
      </c>
    </row>
    <row r="24" spans="2:17" ht="15" thickBot="1" x14ac:dyDescent="0.35">
      <c r="B24" s="8" t="s">
        <v>56</v>
      </c>
      <c r="C24" s="8">
        <v>0</v>
      </c>
      <c r="D24" s="8">
        <v>0.1</v>
      </c>
      <c r="E24" s="3">
        <v>0</v>
      </c>
    </row>
    <row r="29" spans="2:17" ht="15" thickBot="1" x14ac:dyDescent="0.35">
      <c r="C29" s="56" t="s">
        <v>460</v>
      </c>
      <c r="D29" s="56"/>
      <c r="E29" s="56"/>
      <c r="F29" s="56"/>
      <c r="G29" s="56"/>
      <c r="H29" s="108" t="s">
        <v>461</v>
      </c>
      <c r="I29" s="56"/>
    </row>
    <row r="30" spans="2:17" ht="15" thickBot="1" x14ac:dyDescent="0.35">
      <c r="C30" s="26"/>
      <c r="D30" s="6" t="s">
        <v>86</v>
      </c>
      <c r="E30" s="5" t="s">
        <v>5</v>
      </c>
      <c r="H30" s="15" t="s">
        <v>31</v>
      </c>
      <c r="I30" s="6" t="s">
        <v>18</v>
      </c>
      <c r="J30" s="5" t="s">
        <v>5</v>
      </c>
    </row>
    <row r="31" spans="2:17" ht="43.8" thickBot="1" x14ac:dyDescent="0.35">
      <c r="C31" s="22"/>
      <c r="D31" s="16" t="s">
        <v>87</v>
      </c>
      <c r="E31" s="2">
        <v>1</v>
      </c>
      <c r="H31" s="16" t="s">
        <v>474</v>
      </c>
      <c r="I31" s="7" t="s">
        <v>96</v>
      </c>
      <c r="J31" s="2">
        <v>0.03</v>
      </c>
    </row>
    <row r="32" spans="2:17" x14ac:dyDescent="0.3">
      <c r="C32" s="194" t="s">
        <v>92</v>
      </c>
      <c r="D32" s="16" t="s">
        <v>88</v>
      </c>
      <c r="E32" s="2">
        <v>0.4</v>
      </c>
      <c r="H32" s="16" t="s">
        <v>475</v>
      </c>
      <c r="I32" s="7" t="s">
        <v>95</v>
      </c>
      <c r="J32" s="2">
        <v>0.1</v>
      </c>
    </row>
    <row r="33" spans="3:10" ht="15" thickBot="1" x14ac:dyDescent="0.35">
      <c r="C33" s="195"/>
      <c r="D33" s="16" t="s">
        <v>89</v>
      </c>
      <c r="E33" s="2">
        <v>0.2</v>
      </c>
      <c r="H33" s="17"/>
      <c r="I33" s="8" t="s">
        <v>94</v>
      </c>
      <c r="J33" s="3">
        <v>1</v>
      </c>
    </row>
    <row r="34" spans="3:10" x14ac:dyDescent="0.3">
      <c r="C34" s="195"/>
      <c r="D34" s="16" t="s">
        <v>90</v>
      </c>
      <c r="E34" s="2">
        <v>0.4</v>
      </c>
    </row>
    <row r="35" spans="3:10" x14ac:dyDescent="0.3">
      <c r="C35" s="195"/>
      <c r="D35" s="16" t="s">
        <v>91</v>
      </c>
      <c r="E35" s="2">
        <v>0.2</v>
      </c>
    </row>
    <row r="36" spans="3:10" x14ac:dyDescent="0.3">
      <c r="C36" s="195"/>
      <c r="D36" s="16" t="s">
        <v>458</v>
      </c>
      <c r="E36" s="2">
        <v>0.2</v>
      </c>
    </row>
    <row r="37" spans="3:10" x14ac:dyDescent="0.3">
      <c r="C37" s="195"/>
      <c r="D37" s="16" t="s">
        <v>459</v>
      </c>
      <c r="E37" s="2">
        <v>0.1</v>
      </c>
    </row>
    <row r="38" spans="3:10" ht="28.8" x14ac:dyDescent="0.3">
      <c r="C38" s="195"/>
      <c r="D38" s="16" t="s">
        <v>462</v>
      </c>
      <c r="E38" s="2">
        <v>0.2</v>
      </c>
    </row>
    <row r="39" spans="3:10" ht="28.8" x14ac:dyDescent="0.3">
      <c r="C39" s="195"/>
      <c r="D39" s="16" t="s">
        <v>463</v>
      </c>
      <c r="E39" s="2">
        <v>0.1</v>
      </c>
    </row>
    <row r="40" spans="3:10" ht="28.8" x14ac:dyDescent="0.3">
      <c r="C40" s="195"/>
      <c r="D40" s="16" t="s">
        <v>464</v>
      </c>
      <c r="E40" s="2">
        <v>0.1</v>
      </c>
    </row>
    <row r="41" spans="3:10" ht="28.8" x14ac:dyDescent="0.3">
      <c r="C41" s="195"/>
      <c r="D41" s="16" t="s">
        <v>465</v>
      </c>
      <c r="E41" s="2">
        <v>0.05</v>
      </c>
    </row>
    <row r="42" spans="3:10" x14ac:dyDescent="0.3">
      <c r="C42" s="195"/>
      <c r="D42" s="16" t="s">
        <v>466</v>
      </c>
      <c r="E42" s="2">
        <v>0.2</v>
      </c>
    </row>
    <row r="43" spans="3:10" x14ac:dyDescent="0.3">
      <c r="C43" s="195"/>
      <c r="D43" s="16" t="s">
        <v>467</v>
      </c>
      <c r="E43" s="2">
        <v>0.1</v>
      </c>
    </row>
    <row r="44" spans="3:10" ht="15" thickBot="1" x14ac:dyDescent="0.35">
      <c r="C44" s="196"/>
      <c r="D44" s="16" t="s">
        <v>468</v>
      </c>
      <c r="E44" s="2">
        <v>0.05</v>
      </c>
    </row>
    <row r="45" spans="3:10" ht="28.8" x14ac:dyDescent="0.3">
      <c r="C45" s="194" t="s">
        <v>93</v>
      </c>
      <c r="D45" s="16" t="s">
        <v>469</v>
      </c>
      <c r="E45" s="2">
        <v>0.4</v>
      </c>
    </row>
    <row r="46" spans="3:10" ht="28.8" x14ac:dyDescent="0.3">
      <c r="C46" s="195"/>
      <c r="D46" s="16" t="s">
        <v>470</v>
      </c>
      <c r="E46" s="2">
        <v>0.2</v>
      </c>
    </row>
    <row r="47" spans="3:10" ht="28.8" x14ac:dyDescent="0.3">
      <c r="C47" s="195"/>
      <c r="D47" s="16" t="s">
        <v>471</v>
      </c>
      <c r="E47" s="2">
        <v>0.2</v>
      </c>
    </row>
    <row r="48" spans="3:10" ht="28.8" x14ac:dyDescent="0.3">
      <c r="C48" s="195"/>
      <c r="D48" s="16" t="s">
        <v>472</v>
      </c>
      <c r="E48" s="2">
        <v>0.1</v>
      </c>
    </row>
    <row r="49" spans="3:5" x14ac:dyDescent="0.3">
      <c r="C49" s="195"/>
      <c r="D49" s="16" t="s">
        <v>466</v>
      </c>
      <c r="E49" s="2">
        <v>0.2</v>
      </c>
    </row>
    <row r="50" spans="3:5" x14ac:dyDescent="0.3">
      <c r="C50" s="195"/>
      <c r="D50" s="16" t="s">
        <v>467</v>
      </c>
      <c r="E50" s="2">
        <v>0.1</v>
      </c>
    </row>
    <row r="51" spans="3:5" ht="15" thickBot="1" x14ac:dyDescent="0.35">
      <c r="C51" s="196"/>
      <c r="D51" s="17" t="s">
        <v>473</v>
      </c>
      <c r="E51" s="3">
        <v>0.05</v>
      </c>
    </row>
  </sheetData>
  <customSheetViews>
    <customSheetView guid="{D52AE2D4-9AC3-4AC1-8200-11FE9AE27B84}">
      <selection activeCell="J22" sqref="J22"/>
      <pageMargins left="0.7" right="0.7" top="0.78740157499999996" bottom="0.78740157499999996" header="0.3" footer="0.3"/>
      <pageSetup paperSize="9" orientation="portrait" r:id="rId1"/>
    </customSheetView>
  </customSheetViews>
  <mergeCells count="2">
    <mergeCell ref="C32:C44"/>
    <mergeCell ref="C45:C51"/>
  </mergeCells>
  <phoneticPr fontId="0" type="noConversion"/>
  <pageMargins left="0.7" right="0.7" top="0.78740157499999996" bottom="0.78740157499999996" header="0.3" footer="0.3"/>
  <pageSetup paperSize="9" orientation="portrait" r:id="rId2"/>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0" tint="-0.14999847407452621"/>
  </sheetPr>
  <dimension ref="A1:J46"/>
  <sheetViews>
    <sheetView workbookViewId="0">
      <selection activeCell="C23" sqref="C23"/>
    </sheetView>
  </sheetViews>
  <sheetFormatPr baseColWidth="10" defaultRowHeight="14.4" x14ac:dyDescent="0.3"/>
  <cols>
    <col min="1" max="1" width="27.109375" customWidth="1"/>
    <col min="2" max="2" width="13.5546875" bestFit="1" customWidth="1"/>
    <col min="3" max="4" width="16.109375" customWidth="1"/>
    <col min="7" max="7" width="48" bestFit="1" customWidth="1"/>
  </cols>
  <sheetData>
    <row r="1" spans="1:9" x14ac:dyDescent="0.3">
      <c r="A1" s="56" t="s">
        <v>434</v>
      </c>
      <c r="B1" s="56">
        <v>5</v>
      </c>
      <c r="C1" s="56">
        <v>2</v>
      </c>
      <c r="D1" s="56">
        <v>3</v>
      </c>
    </row>
    <row r="2" spans="1:9" s="104" customFormat="1" ht="28.8" x14ac:dyDescent="0.3">
      <c r="A2" s="104" t="s">
        <v>435</v>
      </c>
      <c r="B2" s="104">
        <v>5</v>
      </c>
      <c r="C2" s="104">
        <v>9</v>
      </c>
      <c r="D2" s="104">
        <v>14</v>
      </c>
      <c r="G2" s="104" t="s">
        <v>436</v>
      </c>
    </row>
    <row r="3" spans="1:9" s="56" customFormat="1" x14ac:dyDescent="0.3">
      <c r="A3" s="56" t="s">
        <v>120</v>
      </c>
    </row>
    <row r="4" spans="1:9" x14ac:dyDescent="0.3">
      <c r="A4">
        <v>20</v>
      </c>
      <c r="B4">
        <v>2</v>
      </c>
      <c r="C4">
        <v>2</v>
      </c>
      <c r="D4">
        <v>3</v>
      </c>
    </row>
    <row r="5" spans="1:9" ht="15" thickBot="1" x14ac:dyDescent="0.35">
      <c r="A5">
        <v>21</v>
      </c>
      <c r="B5">
        <v>2</v>
      </c>
      <c r="C5">
        <v>2</v>
      </c>
      <c r="D5">
        <v>3</v>
      </c>
      <c r="G5" s="56" t="s">
        <v>430</v>
      </c>
      <c r="H5" s="56"/>
      <c r="I5" s="56"/>
    </row>
    <row r="6" spans="1:9" ht="15" thickBot="1" x14ac:dyDescent="0.35">
      <c r="A6">
        <v>22</v>
      </c>
      <c r="B6">
        <v>2</v>
      </c>
      <c r="C6">
        <v>2</v>
      </c>
      <c r="D6">
        <v>3</v>
      </c>
      <c r="G6" s="71" t="s">
        <v>285</v>
      </c>
      <c r="H6" s="13" t="s">
        <v>291</v>
      </c>
      <c r="I6" s="5" t="s">
        <v>292</v>
      </c>
    </row>
    <row r="7" spans="1:9" x14ac:dyDescent="0.3">
      <c r="A7">
        <v>23</v>
      </c>
      <c r="B7">
        <v>2</v>
      </c>
      <c r="C7">
        <v>2</v>
      </c>
      <c r="D7">
        <v>4</v>
      </c>
      <c r="G7" s="22" t="s">
        <v>286</v>
      </c>
      <c r="H7" s="11">
        <v>0.1</v>
      </c>
      <c r="I7" s="2">
        <v>1</v>
      </c>
    </row>
    <row r="8" spans="1:9" x14ac:dyDescent="0.3">
      <c r="A8">
        <v>24</v>
      </c>
      <c r="B8">
        <v>2</v>
      </c>
      <c r="C8">
        <v>2</v>
      </c>
      <c r="D8">
        <v>4</v>
      </c>
      <c r="G8" s="22" t="s">
        <v>287</v>
      </c>
      <c r="H8" s="11">
        <v>0.1</v>
      </c>
      <c r="I8" s="2">
        <v>3</v>
      </c>
    </row>
    <row r="9" spans="1:9" x14ac:dyDescent="0.3">
      <c r="A9">
        <v>25</v>
      </c>
      <c r="B9">
        <v>2</v>
      </c>
      <c r="C9">
        <v>2</v>
      </c>
      <c r="D9">
        <v>4</v>
      </c>
      <c r="G9" s="22" t="s">
        <v>288</v>
      </c>
      <c r="H9" s="11">
        <v>0.3</v>
      </c>
      <c r="I9" s="2">
        <v>3</v>
      </c>
    </row>
    <row r="10" spans="1:9" x14ac:dyDescent="0.3">
      <c r="A10">
        <v>26</v>
      </c>
      <c r="B10">
        <v>2</v>
      </c>
      <c r="C10">
        <v>2</v>
      </c>
      <c r="D10">
        <v>5</v>
      </c>
      <c r="G10" s="84" t="s">
        <v>290</v>
      </c>
      <c r="H10" s="11">
        <v>1</v>
      </c>
      <c r="I10" s="2">
        <v>3</v>
      </c>
    </row>
    <row r="11" spans="1:9" ht="15" thickBot="1" x14ac:dyDescent="0.35">
      <c r="A11">
        <v>27</v>
      </c>
      <c r="B11">
        <v>2</v>
      </c>
      <c r="C11">
        <v>2</v>
      </c>
      <c r="D11">
        <v>5</v>
      </c>
      <c r="G11" s="23" t="s">
        <v>289</v>
      </c>
      <c r="H11" s="12">
        <v>3</v>
      </c>
      <c r="I11" s="3">
        <v>3</v>
      </c>
    </row>
    <row r="12" spans="1:9" x14ac:dyDescent="0.3">
      <c r="A12">
        <v>28</v>
      </c>
      <c r="B12">
        <v>2</v>
      </c>
      <c r="C12">
        <v>2</v>
      </c>
      <c r="D12">
        <v>5</v>
      </c>
    </row>
    <row r="13" spans="1:9" x14ac:dyDescent="0.3">
      <c r="A13">
        <v>29</v>
      </c>
      <c r="B13">
        <v>2</v>
      </c>
      <c r="C13">
        <v>2</v>
      </c>
      <c r="D13">
        <v>4</v>
      </c>
    </row>
    <row r="14" spans="1:9" x14ac:dyDescent="0.3">
      <c r="A14">
        <v>31</v>
      </c>
      <c r="B14">
        <v>2</v>
      </c>
      <c r="C14">
        <v>2</v>
      </c>
      <c r="D14">
        <v>4</v>
      </c>
    </row>
    <row r="15" spans="1:9" x14ac:dyDescent="0.3">
      <c r="A15">
        <v>32</v>
      </c>
      <c r="B15">
        <v>2</v>
      </c>
      <c r="C15">
        <v>2</v>
      </c>
      <c r="D15">
        <v>5</v>
      </c>
    </row>
    <row r="16" spans="1:9" ht="15" thickBot="1" x14ac:dyDescent="0.35">
      <c r="A16">
        <v>33</v>
      </c>
      <c r="B16">
        <v>2</v>
      </c>
      <c r="C16">
        <v>2</v>
      </c>
      <c r="D16">
        <v>4</v>
      </c>
      <c r="G16" s="56" t="s">
        <v>431</v>
      </c>
      <c r="H16" s="56"/>
      <c r="I16" s="56"/>
    </row>
    <row r="17" spans="1:10" ht="15" thickBot="1" x14ac:dyDescent="0.35">
      <c r="A17">
        <v>34</v>
      </c>
      <c r="B17">
        <v>3</v>
      </c>
      <c r="C17">
        <v>4</v>
      </c>
      <c r="D17">
        <v>2</v>
      </c>
      <c r="G17" s="71" t="s">
        <v>303</v>
      </c>
      <c r="H17" s="5" t="s">
        <v>308</v>
      </c>
      <c r="I17" s="106" t="s">
        <v>371</v>
      </c>
    </row>
    <row r="18" spans="1:10" x14ac:dyDescent="0.3">
      <c r="A18">
        <v>35</v>
      </c>
      <c r="B18">
        <v>3</v>
      </c>
      <c r="C18">
        <v>5</v>
      </c>
      <c r="D18">
        <v>2</v>
      </c>
      <c r="G18" s="22" t="s">
        <v>304</v>
      </c>
      <c r="H18" s="2">
        <v>0.1</v>
      </c>
      <c r="I18" s="96">
        <v>10</v>
      </c>
    </row>
    <row r="19" spans="1:10" x14ac:dyDescent="0.3">
      <c r="A19">
        <v>38</v>
      </c>
      <c r="B19">
        <v>2</v>
      </c>
      <c r="C19">
        <v>3</v>
      </c>
      <c r="D19">
        <v>2</v>
      </c>
      <c r="G19" s="22" t="s">
        <v>305</v>
      </c>
      <c r="H19" s="2">
        <v>0.3</v>
      </c>
      <c r="I19" s="96">
        <v>500</v>
      </c>
    </row>
    <row r="20" spans="1:10" x14ac:dyDescent="0.3">
      <c r="A20">
        <v>39</v>
      </c>
      <c r="B20">
        <v>2</v>
      </c>
      <c r="C20">
        <v>2</v>
      </c>
      <c r="D20">
        <v>2</v>
      </c>
      <c r="G20" s="22" t="s">
        <v>306</v>
      </c>
      <c r="H20" s="2">
        <v>1</v>
      </c>
      <c r="I20" s="96">
        <v>2000</v>
      </c>
    </row>
    <row r="21" spans="1:10" ht="15" thickBot="1" x14ac:dyDescent="0.35">
      <c r="A21">
        <v>40</v>
      </c>
      <c r="B21">
        <v>2</v>
      </c>
      <c r="C21">
        <v>2</v>
      </c>
      <c r="D21">
        <v>4</v>
      </c>
      <c r="G21" s="23" t="s">
        <v>307</v>
      </c>
      <c r="H21" s="3">
        <v>3</v>
      </c>
      <c r="I21" s="96">
        <v>20000</v>
      </c>
    </row>
    <row r="22" spans="1:10" x14ac:dyDescent="0.3">
      <c r="A22">
        <v>43</v>
      </c>
      <c r="B22">
        <v>2</v>
      </c>
      <c r="C22">
        <v>5</v>
      </c>
      <c r="D22">
        <v>2</v>
      </c>
    </row>
    <row r="23" spans="1:10" x14ac:dyDescent="0.3">
      <c r="A23">
        <v>45</v>
      </c>
      <c r="B23">
        <v>2</v>
      </c>
      <c r="C23">
        <v>6</v>
      </c>
      <c r="D23">
        <v>6</v>
      </c>
    </row>
    <row r="24" spans="1:10" x14ac:dyDescent="0.3">
      <c r="A24">
        <v>48</v>
      </c>
      <c r="B24">
        <v>2</v>
      </c>
      <c r="C24">
        <v>2</v>
      </c>
      <c r="D24">
        <v>2</v>
      </c>
    </row>
    <row r="25" spans="1:10" ht="15" thickBot="1" x14ac:dyDescent="0.35">
      <c r="A25">
        <v>60</v>
      </c>
      <c r="B25">
        <v>2</v>
      </c>
      <c r="C25">
        <v>2</v>
      </c>
      <c r="D25">
        <v>5</v>
      </c>
      <c r="E25" s="11"/>
      <c r="F25" s="11"/>
      <c r="G25" s="69" t="s">
        <v>432</v>
      </c>
      <c r="H25" s="69"/>
      <c r="I25" s="11"/>
      <c r="J25" s="11"/>
    </row>
    <row r="26" spans="1:10" ht="15" thickBot="1" x14ac:dyDescent="0.35">
      <c r="A26">
        <v>61</v>
      </c>
      <c r="B26">
        <v>2</v>
      </c>
      <c r="C26">
        <v>2</v>
      </c>
      <c r="D26">
        <v>5</v>
      </c>
      <c r="E26" s="11"/>
      <c r="F26" s="11"/>
      <c r="G26" s="71" t="s">
        <v>309</v>
      </c>
      <c r="H26" s="5" t="s">
        <v>314</v>
      </c>
      <c r="I26" s="69" t="s">
        <v>433</v>
      </c>
      <c r="J26" s="11"/>
    </row>
    <row r="27" spans="1:10" x14ac:dyDescent="0.3">
      <c r="A27">
        <v>62</v>
      </c>
      <c r="B27">
        <v>2</v>
      </c>
      <c r="C27">
        <v>2</v>
      </c>
      <c r="D27">
        <v>3</v>
      </c>
      <c r="E27" s="11"/>
      <c r="F27" s="11"/>
      <c r="G27" s="22" t="s">
        <v>318</v>
      </c>
      <c r="H27" s="2" t="s">
        <v>315</v>
      </c>
      <c r="I27" s="11">
        <v>2</v>
      </c>
      <c r="J27" s="11"/>
    </row>
    <row r="28" spans="1:10" x14ac:dyDescent="0.3">
      <c r="A28">
        <v>63</v>
      </c>
      <c r="B28">
        <v>2</v>
      </c>
      <c r="C28">
        <v>2</v>
      </c>
      <c r="D28">
        <v>3</v>
      </c>
      <c r="E28" s="11"/>
      <c r="F28" s="11"/>
      <c r="G28" s="22" t="s">
        <v>319</v>
      </c>
      <c r="H28" s="2" t="s">
        <v>316</v>
      </c>
      <c r="I28" s="11">
        <v>3</v>
      </c>
      <c r="J28" s="11"/>
    </row>
    <row r="29" spans="1:10" x14ac:dyDescent="0.3">
      <c r="A29">
        <v>64</v>
      </c>
      <c r="B29">
        <v>2</v>
      </c>
      <c r="C29">
        <v>2</v>
      </c>
      <c r="D29">
        <v>4</v>
      </c>
      <c r="E29" s="11"/>
      <c r="F29" s="11"/>
      <c r="G29" s="22" t="s">
        <v>310</v>
      </c>
      <c r="H29" s="2" t="s">
        <v>317</v>
      </c>
      <c r="I29" s="11">
        <v>4</v>
      </c>
      <c r="J29" s="11"/>
    </row>
    <row r="30" spans="1:10" x14ac:dyDescent="0.3">
      <c r="A30">
        <v>66</v>
      </c>
      <c r="B30">
        <v>2</v>
      </c>
      <c r="C30">
        <v>3</v>
      </c>
      <c r="D30">
        <v>2</v>
      </c>
      <c r="E30" s="11"/>
      <c r="F30" s="11"/>
      <c r="G30" s="22" t="s">
        <v>311</v>
      </c>
      <c r="H30" s="2" t="s">
        <v>320</v>
      </c>
      <c r="I30" s="32">
        <v>5</v>
      </c>
      <c r="J30" s="11"/>
    </row>
    <row r="31" spans="1:10" x14ac:dyDescent="0.3">
      <c r="A31">
        <v>67</v>
      </c>
      <c r="B31">
        <v>2</v>
      </c>
      <c r="C31">
        <v>2</v>
      </c>
      <c r="D31">
        <v>2</v>
      </c>
      <c r="E31" s="11"/>
      <c r="F31" s="11"/>
      <c r="G31" s="22" t="s">
        <v>312</v>
      </c>
      <c r="H31" s="2" t="s">
        <v>321</v>
      </c>
      <c r="I31" s="32">
        <v>6</v>
      </c>
      <c r="J31" s="11"/>
    </row>
    <row r="32" spans="1:10" ht="15" thickBot="1" x14ac:dyDescent="0.35">
      <c r="A32" t="s">
        <v>284</v>
      </c>
      <c r="B32">
        <v>3</v>
      </c>
      <c r="C32">
        <v>4</v>
      </c>
      <c r="E32" s="11"/>
      <c r="F32" s="11"/>
      <c r="G32" s="38" t="s">
        <v>313</v>
      </c>
      <c r="H32" s="3" t="s">
        <v>322</v>
      </c>
      <c r="I32" s="32">
        <v>7</v>
      </c>
      <c r="J32" s="11"/>
    </row>
    <row r="33" spans="1:10" x14ac:dyDescent="0.3">
      <c r="A33">
        <v>46</v>
      </c>
      <c r="D33">
        <v>6</v>
      </c>
      <c r="E33" s="11"/>
      <c r="F33" s="11"/>
      <c r="G33" s="11"/>
      <c r="H33" s="11"/>
      <c r="I33" s="11"/>
      <c r="J33" s="11"/>
    </row>
    <row r="34" spans="1:10" x14ac:dyDescent="0.3">
      <c r="A34">
        <v>41</v>
      </c>
      <c r="D34">
        <v>4</v>
      </c>
      <c r="E34" s="11"/>
      <c r="F34" s="11"/>
      <c r="G34" s="11"/>
      <c r="H34" s="11"/>
      <c r="I34" s="11"/>
      <c r="J34" s="11"/>
    </row>
    <row r="35" spans="1:10" x14ac:dyDescent="0.3">
      <c r="E35" s="11"/>
      <c r="F35" s="11"/>
      <c r="G35" s="11"/>
      <c r="H35" s="11"/>
      <c r="I35" s="11"/>
      <c r="J35" s="11"/>
    </row>
    <row r="36" spans="1:10" x14ac:dyDescent="0.3">
      <c r="E36" s="11"/>
      <c r="F36" s="11"/>
      <c r="G36" s="11"/>
      <c r="H36" s="11"/>
      <c r="I36" s="11"/>
      <c r="J36" s="11"/>
    </row>
    <row r="37" spans="1:10" x14ac:dyDescent="0.3">
      <c r="E37" s="11"/>
      <c r="F37" s="11"/>
      <c r="G37" s="11"/>
      <c r="H37" s="11"/>
      <c r="I37" s="11"/>
      <c r="J37" s="11"/>
    </row>
    <row r="38" spans="1:10" x14ac:dyDescent="0.3">
      <c r="E38" s="11"/>
      <c r="F38" s="11"/>
      <c r="G38" s="11"/>
      <c r="H38" s="11"/>
      <c r="I38" s="11"/>
      <c r="J38" s="11"/>
    </row>
    <row r="39" spans="1:10" x14ac:dyDescent="0.3">
      <c r="E39" s="11"/>
      <c r="F39" s="11"/>
      <c r="G39" s="11"/>
      <c r="H39" s="11"/>
      <c r="I39" s="11"/>
      <c r="J39" s="11"/>
    </row>
    <row r="40" spans="1:10" x14ac:dyDescent="0.3">
      <c r="E40" s="11"/>
      <c r="F40" s="11"/>
      <c r="G40" s="11"/>
      <c r="H40" s="11"/>
      <c r="I40" s="11"/>
      <c r="J40" s="11"/>
    </row>
    <row r="41" spans="1:10" x14ac:dyDescent="0.3">
      <c r="E41" s="11"/>
      <c r="F41" s="11"/>
      <c r="G41" s="11"/>
      <c r="H41" s="11"/>
      <c r="I41" s="11"/>
      <c r="J41" s="11"/>
    </row>
    <row r="42" spans="1:10" x14ac:dyDescent="0.3">
      <c r="E42" s="11"/>
      <c r="F42" s="11"/>
      <c r="G42" s="11"/>
      <c r="H42" s="11"/>
      <c r="I42" s="11"/>
      <c r="J42" s="11"/>
    </row>
    <row r="43" spans="1:10" x14ac:dyDescent="0.3">
      <c r="E43" s="11"/>
      <c r="F43" s="11"/>
      <c r="G43" s="11"/>
      <c r="H43" s="11"/>
      <c r="I43" s="11"/>
      <c r="J43" s="11"/>
    </row>
    <row r="44" spans="1:10" x14ac:dyDescent="0.3">
      <c r="E44" s="11"/>
      <c r="F44" s="11"/>
      <c r="G44" s="11"/>
      <c r="H44" s="11"/>
      <c r="I44" s="11"/>
      <c r="J44" s="11"/>
    </row>
    <row r="45" spans="1:10" x14ac:dyDescent="0.3">
      <c r="E45" s="11"/>
      <c r="F45" s="11"/>
      <c r="G45" s="11"/>
      <c r="H45" s="11"/>
      <c r="I45" s="11"/>
      <c r="J45" s="11"/>
    </row>
    <row r="46" spans="1:10" x14ac:dyDescent="0.3">
      <c r="E46" s="11"/>
      <c r="F46" s="11"/>
      <c r="G46" s="11"/>
      <c r="H46" s="11"/>
      <c r="I46" s="11"/>
      <c r="J46" s="11"/>
    </row>
  </sheetData>
  <sheetProtection password="CC3D" sheet="1" objects="1" scenarios="1"/>
  <customSheetViews>
    <customSheetView guid="{D52AE2D4-9AC3-4AC1-8200-11FE9AE27B84}" topLeftCell="A19">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0" tint="-0.14999847407452621"/>
  </sheetPr>
  <dimension ref="A1:I22"/>
  <sheetViews>
    <sheetView workbookViewId="0">
      <selection activeCell="F18" sqref="F18:F19"/>
    </sheetView>
  </sheetViews>
  <sheetFormatPr baseColWidth="10" defaultRowHeight="14.4" x14ac:dyDescent="0.3"/>
  <cols>
    <col min="2" max="2" width="14.44140625" bestFit="1" customWidth="1"/>
  </cols>
  <sheetData>
    <row r="1" spans="1:9" x14ac:dyDescent="0.3">
      <c r="A1" t="s">
        <v>404</v>
      </c>
    </row>
    <row r="2" spans="1:9" x14ac:dyDescent="0.3">
      <c r="B2" s="56" t="s">
        <v>405</v>
      </c>
    </row>
    <row r="3" spans="1:9" ht="15" thickBot="1" x14ac:dyDescent="0.35">
      <c r="C3" t="s">
        <v>329</v>
      </c>
    </row>
    <row r="4" spans="1:9" ht="15" thickBot="1" x14ac:dyDescent="0.35">
      <c r="B4" s="10" t="s">
        <v>327</v>
      </c>
      <c r="C4" s="26" t="s">
        <v>316</v>
      </c>
      <c r="D4" s="21" t="s">
        <v>317</v>
      </c>
      <c r="E4" s="21" t="s">
        <v>320</v>
      </c>
      <c r="F4" s="21" t="s">
        <v>321</v>
      </c>
      <c r="G4" s="4" t="s">
        <v>322</v>
      </c>
    </row>
    <row r="5" spans="1:9" x14ac:dyDescent="0.3">
      <c r="B5" s="7" t="s">
        <v>315</v>
      </c>
      <c r="C5" s="22">
        <v>1</v>
      </c>
      <c r="D5" s="11">
        <v>1</v>
      </c>
      <c r="E5" s="11">
        <v>2</v>
      </c>
      <c r="F5" s="11">
        <v>5</v>
      </c>
      <c r="G5" s="2">
        <v>8</v>
      </c>
    </row>
    <row r="6" spans="1:9" x14ac:dyDescent="0.3">
      <c r="B6" s="7" t="s">
        <v>328</v>
      </c>
      <c r="C6" s="22">
        <v>1</v>
      </c>
      <c r="D6" s="11">
        <v>2</v>
      </c>
      <c r="E6" s="11">
        <v>5</v>
      </c>
      <c r="F6" s="11">
        <v>5</v>
      </c>
      <c r="G6" s="2">
        <v>10</v>
      </c>
    </row>
    <row r="7" spans="1:9" x14ac:dyDescent="0.3">
      <c r="B7" s="7" t="s">
        <v>317</v>
      </c>
      <c r="C7" s="22">
        <v>2</v>
      </c>
      <c r="D7" s="11">
        <v>3</v>
      </c>
      <c r="E7" s="11">
        <v>6</v>
      </c>
      <c r="F7" s="11">
        <v>6</v>
      </c>
      <c r="G7" s="2">
        <v>10</v>
      </c>
    </row>
    <row r="8" spans="1:9" x14ac:dyDescent="0.3">
      <c r="B8" s="7" t="s">
        <v>320</v>
      </c>
      <c r="C8" s="22">
        <v>2</v>
      </c>
      <c r="D8" s="11">
        <v>4</v>
      </c>
      <c r="E8" s="11">
        <v>6</v>
      </c>
      <c r="F8" s="11">
        <v>8</v>
      </c>
      <c r="G8" s="2">
        <v>10</v>
      </c>
    </row>
    <row r="9" spans="1:9" x14ac:dyDescent="0.3">
      <c r="B9" s="7" t="s">
        <v>321</v>
      </c>
      <c r="C9" s="22">
        <v>3</v>
      </c>
      <c r="D9" s="11">
        <v>7</v>
      </c>
      <c r="E9" s="11">
        <v>7</v>
      </c>
      <c r="F9" s="11">
        <v>9</v>
      </c>
      <c r="G9" s="2">
        <v>10</v>
      </c>
    </row>
    <row r="10" spans="1:9" ht="15" thickBot="1" x14ac:dyDescent="0.35">
      <c r="B10" s="8" t="s">
        <v>322</v>
      </c>
      <c r="C10" s="23">
        <v>7</v>
      </c>
      <c r="D10" s="12">
        <v>9</v>
      </c>
      <c r="E10" s="12">
        <v>9</v>
      </c>
      <c r="F10" s="12">
        <v>9</v>
      </c>
      <c r="G10" s="3">
        <v>10</v>
      </c>
    </row>
    <row r="11" spans="1:9" x14ac:dyDescent="0.3">
      <c r="C11" s="32"/>
      <c r="D11" s="32"/>
      <c r="E11" s="32"/>
      <c r="F11" s="32"/>
      <c r="G11" s="32"/>
      <c r="H11" s="11"/>
      <c r="I11" s="11"/>
    </row>
    <row r="13" spans="1:9" x14ac:dyDescent="0.3">
      <c r="A13" t="s">
        <v>407</v>
      </c>
    </row>
    <row r="14" spans="1:9" x14ac:dyDescent="0.3">
      <c r="B14" s="56" t="s">
        <v>406</v>
      </c>
    </row>
    <row r="15" spans="1:9" ht="15" thickBot="1" x14ac:dyDescent="0.35">
      <c r="C15" t="s">
        <v>329</v>
      </c>
    </row>
    <row r="16" spans="1:9" ht="15" thickBot="1" x14ac:dyDescent="0.35">
      <c r="B16" s="10" t="s">
        <v>327</v>
      </c>
      <c r="C16" s="21" t="s">
        <v>316</v>
      </c>
      <c r="D16" s="21" t="s">
        <v>317</v>
      </c>
      <c r="E16" s="21" t="s">
        <v>320</v>
      </c>
      <c r="F16" s="21" t="s">
        <v>321</v>
      </c>
      <c r="G16" s="4" t="s">
        <v>322</v>
      </c>
    </row>
    <row r="17" spans="2:7" x14ac:dyDescent="0.3">
      <c r="B17" s="7" t="s">
        <v>315</v>
      </c>
      <c r="C17" s="11">
        <v>1</v>
      </c>
      <c r="D17" s="11">
        <v>1</v>
      </c>
      <c r="E17" s="11">
        <v>2</v>
      </c>
      <c r="F17" s="11">
        <v>5</v>
      </c>
      <c r="G17" s="2">
        <v>8</v>
      </c>
    </row>
    <row r="18" spans="2:7" x14ac:dyDescent="0.3">
      <c r="B18" s="7" t="s">
        <v>328</v>
      </c>
      <c r="C18" s="11">
        <v>1</v>
      </c>
      <c r="D18" s="11">
        <v>2</v>
      </c>
      <c r="E18" s="11">
        <v>5</v>
      </c>
      <c r="F18" s="11">
        <v>8</v>
      </c>
      <c r="G18" s="2">
        <v>10</v>
      </c>
    </row>
    <row r="19" spans="2:7" x14ac:dyDescent="0.3">
      <c r="B19" s="7" t="s">
        <v>317</v>
      </c>
      <c r="C19" s="11">
        <v>2</v>
      </c>
      <c r="D19" s="11">
        <v>3</v>
      </c>
      <c r="E19" s="11">
        <v>6</v>
      </c>
      <c r="F19" s="11">
        <v>8</v>
      </c>
      <c r="G19" s="2">
        <v>10</v>
      </c>
    </row>
    <row r="20" spans="2:7" x14ac:dyDescent="0.3">
      <c r="B20" s="7" t="s">
        <v>320</v>
      </c>
      <c r="C20" s="11">
        <v>2</v>
      </c>
      <c r="D20" s="11">
        <v>4</v>
      </c>
      <c r="E20" s="11">
        <v>6</v>
      </c>
      <c r="F20" s="11">
        <v>8</v>
      </c>
      <c r="G20" s="2">
        <v>10</v>
      </c>
    </row>
    <row r="21" spans="2:7" x14ac:dyDescent="0.3">
      <c r="B21" s="7" t="s">
        <v>321</v>
      </c>
      <c r="C21" s="11">
        <v>3</v>
      </c>
      <c r="D21" s="11">
        <v>7</v>
      </c>
      <c r="E21" s="11">
        <v>7</v>
      </c>
      <c r="F21" s="11">
        <v>9</v>
      </c>
      <c r="G21" s="2">
        <v>10</v>
      </c>
    </row>
    <row r="22" spans="2:7" ht="15" thickBot="1" x14ac:dyDescent="0.35">
      <c r="B22" s="8" t="s">
        <v>322</v>
      </c>
      <c r="C22" s="12">
        <v>7</v>
      </c>
      <c r="D22" s="12">
        <v>9</v>
      </c>
      <c r="E22" s="12">
        <v>9</v>
      </c>
      <c r="F22" s="12">
        <v>9</v>
      </c>
      <c r="G22" s="3">
        <v>10</v>
      </c>
    </row>
  </sheetData>
  <customSheetViews>
    <customSheetView guid="{D52AE2D4-9AC3-4AC1-8200-11FE9AE27B84}">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tint="-0.14999847407452621"/>
  </sheetPr>
  <dimension ref="A1:F40"/>
  <sheetViews>
    <sheetView workbookViewId="0">
      <selection activeCell="C13" sqref="C13:F14"/>
    </sheetView>
  </sheetViews>
  <sheetFormatPr baseColWidth="10" defaultRowHeight="14.4" x14ac:dyDescent="0.3"/>
  <cols>
    <col min="2" max="2" width="13.33203125" customWidth="1"/>
    <col min="3" max="3" width="24.5546875" bestFit="1" customWidth="1"/>
    <col min="4" max="6" width="6" bestFit="1" customWidth="1"/>
  </cols>
  <sheetData>
    <row r="1" spans="1:6" x14ac:dyDescent="0.3">
      <c r="B1" s="56" t="s">
        <v>553</v>
      </c>
    </row>
    <row r="2" spans="1:6" s="56" customFormat="1" x14ac:dyDescent="0.3">
      <c r="A2" s="169" t="s">
        <v>549</v>
      </c>
      <c r="B2" s="56" t="s">
        <v>178</v>
      </c>
      <c r="C2" s="56" t="s">
        <v>179</v>
      </c>
      <c r="D2" s="56" t="s">
        <v>180</v>
      </c>
      <c r="E2" s="56" t="s">
        <v>181</v>
      </c>
      <c r="F2" s="56" t="s">
        <v>182</v>
      </c>
    </row>
    <row r="3" spans="1:6" x14ac:dyDescent="0.3">
      <c r="A3" s="81">
        <v>1</v>
      </c>
      <c r="B3" t="s">
        <v>183</v>
      </c>
      <c r="C3" t="s">
        <v>184</v>
      </c>
      <c r="D3">
        <v>1</v>
      </c>
      <c r="E3">
        <v>1</v>
      </c>
      <c r="F3">
        <v>1</v>
      </c>
    </row>
    <row r="4" spans="1:6" x14ac:dyDescent="0.3">
      <c r="A4" s="81"/>
      <c r="C4" t="s">
        <v>185</v>
      </c>
      <c r="D4">
        <v>1</v>
      </c>
      <c r="E4">
        <v>0.3</v>
      </c>
      <c r="F4">
        <v>3</v>
      </c>
    </row>
    <row r="5" spans="1:6" x14ac:dyDescent="0.3">
      <c r="A5" s="81"/>
      <c r="C5" t="s">
        <v>186</v>
      </c>
      <c r="D5">
        <v>3</v>
      </c>
      <c r="E5">
        <v>3</v>
      </c>
      <c r="F5">
        <v>0.3</v>
      </c>
    </row>
    <row r="6" spans="1:6" x14ac:dyDescent="0.3">
      <c r="A6" s="81"/>
      <c r="C6" t="s">
        <v>187</v>
      </c>
      <c r="D6">
        <v>1</v>
      </c>
      <c r="E6">
        <v>1</v>
      </c>
      <c r="F6">
        <v>1</v>
      </c>
    </row>
    <row r="7" spans="1:6" x14ac:dyDescent="0.3">
      <c r="A7" s="81">
        <v>2</v>
      </c>
      <c r="B7" t="s">
        <v>188</v>
      </c>
      <c r="C7" t="s">
        <v>191</v>
      </c>
      <c r="D7">
        <v>1</v>
      </c>
      <c r="E7">
        <v>1</v>
      </c>
      <c r="F7">
        <v>1</v>
      </c>
    </row>
    <row r="8" spans="1:6" x14ac:dyDescent="0.3">
      <c r="A8" s="81"/>
      <c r="C8" t="s">
        <v>189</v>
      </c>
      <c r="D8">
        <v>3</v>
      </c>
      <c r="E8">
        <v>3</v>
      </c>
      <c r="F8">
        <v>3</v>
      </c>
    </row>
    <row r="9" spans="1:6" x14ac:dyDescent="0.3">
      <c r="A9" s="81"/>
      <c r="C9" t="s">
        <v>190</v>
      </c>
      <c r="D9">
        <v>0.3</v>
      </c>
      <c r="E9">
        <v>0.3</v>
      </c>
      <c r="F9">
        <v>0.3</v>
      </c>
    </row>
    <row r="10" spans="1:6" s="83" customFormat="1" x14ac:dyDescent="0.3">
      <c r="A10" s="81"/>
      <c r="B10" s="83" t="s">
        <v>192</v>
      </c>
      <c r="C10" s="83" t="s">
        <v>193</v>
      </c>
      <c r="D10" s="83">
        <v>1</v>
      </c>
      <c r="E10" s="83">
        <v>1</v>
      </c>
      <c r="F10" s="83">
        <v>1</v>
      </c>
    </row>
    <row r="11" spans="1:6" s="83" customFormat="1" x14ac:dyDescent="0.3">
      <c r="A11" s="81"/>
      <c r="C11" s="83" t="s">
        <v>194</v>
      </c>
      <c r="D11" s="83">
        <v>1</v>
      </c>
      <c r="E11" s="83">
        <v>0.1</v>
      </c>
      <c r="F11" s="83">
        <v>1</v>
      </c>
    </row>
    <row r="12" spans="1:6" s="83" customFormat="1" x14ac:dyDescent="0.3">
      <c r="A12" s="81"/>
      <c r="C12" s="83" t="s">
        <v>195</v>
      </c>
      <c r="D12" s="83">
        <v>1</v>
      </c>
      <c r="E12" s="83">
        <v>10</v>
      </c>
      <c r="F12" s="83">
        <v>1</v>
      </c>
    </row>
    <row r="13" spans="1:6" x14ac:dyDescent="0.3">
      <c r="A13" s="81">
        <v>3</v>
      </c>
      <c r="B13" t="s">
        <v>196</v>
      </c>
      <c r="C13" t="s">
        <v>197</v>
      </c>
      <c r="D13">
        <v>1</v>
      </c>
      <c r="E13">
        <v>1</v>
      </c>
      <c r="F13">
        <v>1</v>
      </c>
    </row>
    <row r="14" spans="1:6" x14ac:dyDescent="0.3">
      <c r="A14" s="81"/>
      <c r="C14" t="s">
        <v>198</v>
      </c>
      <c r="D14">
        <v>3</v>
      </c>
      <c r="E14">
        <v>3</v>
      </c>
      <c r="F14">
        <v>1</v>
      </c>
    </row>
    <row r="15" spans="1:6" x14ac:dyDescent="0.3">
      <c r="A15" s="81"/>
      <c r="B15" s="56" t="s">
        <v>550</v>
      </c>
    </row>
    <row r="16" spans="1:6" x14ac:dyDescent="0.3">
      <c r="A16" s="81">
        <v>4</v>
      </c>
      <c r="B16" t="s">
        <v>199</v>
      </c>
      <c r="C16" t="s">
        <v>200</v>
      </c>
      <c r="D16">
        <v>1</v>
      </c>
      <c r="E16">
        <v>1</v>
      </c>
      <c r="F16">
        <v>1</v>
      </c>
    </row>
    <row r="17" spans="1:6" x14ac:dyDescent="0.3">
      <c r="A17" s="81"/>
      <c r="C17" t="s">
        <v>201</v>
      </c>
      <c r="D17">
        <v>1</v>
      </c>
      <c r="E17">
        <v>3</v>
      </c>
      <c r="F17">
        <v>3</v>
      </c>
    </row>
    <row r="18" spans="1:6" x14ac:dyDescent="0.3">
      <c r="A18" s="81">
        <v>5</v>
      </c>
      <c r="B18" t="s">
        <v>202</v>
      </c>
      <c r="C18" t="s">
        <v>203</v>
      </c>
      <c r="D18">
        <v>1</v>
      </c>
      <c r="E18">
        <v>1</v>
      </c>
      <c r="F18">
        <v>1</v>
      </c>
    </row>
    <row r="19" spans="1:6" x14ac:dyDescent="0.3">
      <c r="A19" s="81"/>
      <c r="C19" t="s">
        <v>204</v>
      </c>
      <c r="D19">
        <v>1</v>
      </c>
      <c r="E19">
        <v>3</v>
      </c>
      <c r="F19">
        <v>3</v>
      </c>
    </row>
    <row r="20" spans="1:6" s="83" customFormat="1" x14ac:dyDescent="0.3">
      <c r="A20" s="81"/>
      <c r="B20" s="83" t="s">
        <v>205</v>
      </c>
    </row>
    <row r="21" spans="1:6" s="83" customFormat="1" x14ac:dyDescent="0.3">
      <c r="A21" s="81"/>
    </row>
    <row r="22" spans="1:6" s="83" customFormat="1" x14ac:dyDescent="0.3">
      <c r="A22" s="81"/>
      <c r="B22" s="83" t="s">
        <v>206</v>
      </c>
    </row>
    <row r="23" spans="1:6" x14ac:dyDescent="0.3">
      <c r="A23" s="81"/>
      <c r="B23" s="83"/>
    </row>
    <row r="24" spans="1:6" x14ac:dyDescent="0.3">
      <c r="A24" s="81">
        <v>6</v>
      </c>
      <c r="B24" t="s">
        <v>207</v>
      </c>
      <c r="C24" t="s">
        <v>208</v>
      </c>
      <c r="D24">
        <v>1</v>
      </c>
      <c r="E24">
        <v>1</v>
      </c>
      <c r="F24">
        <v>1</v>
      </c>
    </row>
    <row r="25" spans="1:6" x14ac:dyDescent="0.3">
      <c r="A25" s="81"/>
      <c r="C25" t="s">
        <v>209</v>
      </c>
      <c r="D25">
        <v>3</v>
      </c>
      <c r="E25">
        <v>3</v>
      </c>
      <c r="F25">
        <v>3</v>
      </c>
    </row>
    <row r="26" spans="1:6" x14ac:dyDescent="0.3">
      <c r="A26" s="81">
        <v>7</v>
      </c>
      <c r="B26" t="s">
        <v>551</v>
      </c>
      <c r="C26" t="s">
        <v>210</v>
      </c>
      <c r="D26">
        <v>1</v>
      </c>
      <c r="E26">
        <v>1</v>
      </c>
      <c r="F26">
        <v>1</v>
      </c>
    </row>
    <row r="27" spans="1:6" x14ac:dyDescent="0.3">
      <c r="A27" s="81"/>
      <c r="C27" t="s">
        <v>211</v>
      </c>
      <c r="D27">
        <v>3</v>
      </c>
      <c r="E27">
        <v>1</v>
      </c>
      <c r="F27">
        <v>3</v>
      </c>
    </row>
    <row r="28" spans="1:6" x14ac:dyDescent="0.3">
      <c r="A28" s="81">
        <v>8</v>
      </c>
      <c r="B28" t="s">
        <v>212</v>
      </c>
      <c r="C28" t="s">
        <v>267</v>
      </c>
      <c r="D28">
        <v>1</v>
      </c>
      <c r="E28">
        <v>1</v>
      </c>
      <c r="F28">
        <v>1</v>
      </c>
    </row>
    <row r="29" spans="1:6" x14ac:dyDescent="0.3">
      <c r="A29" s="81"/>
      <c r="C29" t="s">
        <v>213</v>
      </c>
      <c r="D29">
        <v>0.3</v>
      </c>
      <c r="E29">
        <v>0.3</v>
      </c>
      <c r="F29">
        <v>0.3</v>
      </c>
    </row>
    <row r="30" spans="1:6" x14ac:dyDescent="0.3">
      <c r="A30" s="81"/>
      <c r="C30" t="s">
        <v>214</v>
      </c>
      <c r="D30">
        <v>3</v>
      </c>
      <c r="E30">
        <v>3</v>
      </c>
      <c r="F30">
        <v>3</v>
      </c>
    </row>
    <row r="31" spans="1:6" x14ac:dyDescent="0.3">
      <c r="A31" s="81"/>
      <c r="B31" s="56" t="s">
        <v>552</v>
      </c>
    </row>
    <row r="32" spans="1:6" x14ac:dyDescent="0.3">
      <c r="A32" s="81">
        <v>9</v>
      </c>
      <c r="B32" t="s">
        <v>215</v>
      </c>
      <c r="C32" t="s">
        <v>216</v>
      </c>
      <c r="D32">
        <v>1</v>
      </c>
      <c r="E32">
        <v>1</v>
      </c>
      <c r="F32">
        <v>1</v>
      </c>
    </row>
    <row r="33" spans="1:6" x14ac:dyDescent="0.3">
      <c r="A33" s="81"/>
      <c r="C33" t="s">
        <v>217</v>
      </c>
      <c r="D33">
        <v>0.3</v>
      </c>
      <c r="E33">
        <v>0.3</v>
      </c>
      <c r="F33">
        <v>0.3</v>
      </c>
    </row>
    <row r="34" spans="1:6" x14ac:dyDescent="0.3">
      <c r="A34" s="81"/>
      <c r="C34" t="s">
        <v>218</v>
      </c>
      <c r="D34">
        <v>0.1</v>
      </c>
      <c r="E34">
        <v>0.1</v>
      </c>
      <c r="F34">
        <v>0.1</v>
      </c>
    </row>
    <row r="35" spans="1:6" x14ac:dyDescent="0.3">
      <c r="A35" s="81">
        <v>10</v>
      </c>
      <c r="B35" t="s">
        <v>98</v>
      </c>
      <c r="C35" t="s">
        <v>219</v>
      </c>
      <c r="D35">
        <v>1</v>
      </c>
      <c r="E35">
        <v>1</v>
      </c>
      <c r="F35">
        <v>1</v>
      </c>
    </row>
    <row r="36" spans="1:6" x14ac:dyDescent="0.3">
      <c r="A36" s="81"/>
      <c r="C36" t="s">
        <v>220</v>
      </c>
      <c r="D36">
        <v>1</v>
      </c>
      <c r="E36">
        <v>0.3</v>
      </c>
      <c r="F36">
        <v>0.3</v>
      </c>
    </row>
    <row r="37" spans="1:6" x14ac:dyDescent="0.3">
      <c r="A37" s="81">
        <v>11</v>
      </c>
      <c r="B37" t="s">
        <v>221</v>
      </c>
      <c r="C37" t="s">
        <v>222</v>
      </c>
      <c r="D37">
        <v>1</v>
      </c>
      <c r="E37">
        <v>1</v>
      </c>
      <c r="F37">
        <v>1</v>
      </c>
    </row>
    <row r="38" spans="1:6" x14ac:dyDescent="0.3">
      <c r="A38" s="81"/>
      <c r="C38" t="s">
        <v>223</v>
      </c>
      <c r="D38">
        <v>0.1</v>
      </c>
      <c r="E38">
        <v>0.1</v>
      </c>
      <c r="F38">
        <v>0.1</v>
      </c>
    </row>
    <row r="39" spans="1:6" x14ac:dyDescent="0.3">
      <c r="A39" s="81">
        <v>12</v>
      </c>
      <c r="B39" t="s">
        <v>224</v>
      </c>
      <c r="C39" t="s">
        <v>225</v>
      </c>
      <c r="D39">
        <v>1</v>
      </c>
      <c r="E39">
        <v>1</v>
      </c>
      <c r="F39">
        <v>1</v>
      </c>
    </row>
    <row r="40" spans="1:6" x14ac:dyDescent="0.3">
      <c r="A40" s="81"/>
      <c r="C40" t="s">
        <v>226</v>
      </c>
      <c r="D40">
        <v>1E-3</v>
      </c>
      <c r="E40">
        <v>1E-3</v>
      </c>
      <c r="F40">
        <v>1E-3</v>
      </c>
    </row>
  </sheetData>
  <customSheetViews>
    <customSheetView guid="{D52AE2D4-9AC3-4AC1-8200-11FE9AE27B84}" topLeftCell="A22">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0" tint="-0.14999847407452621"/>
  </sheetPr>
  <dimension ref="B2:D19"/>
  <sheetViews>
    <sheetView workbookViewId="0">
      <selection activeCell="J22" sqref="J22"/>
    </sheetView>
  </sheetViews>
  <sheetFormatPr baseColWidth="10" defaultRowHeight="14.4" x14ac:dyDescent="0.3"/>
  <cols>
    <col min="2" max="2" width="49.109375" customWidth="1"/>
  </cols>
  <sheetData>
    <row r="2" spans="2:4" ht="43.2" x14ac:dyDescent="0.3">
      <c r="B2" s="104" t="s">
        <v>415</v>
      </c>
    </row>
    <row r="3" spans="2:4" s="56" customFormat="1" x14ac:dyDescent="0.3">
      <c r="B3" s="56" t="s">
        <v>273</v>
      </c>
    </row>
    <row r="4" spans="2:4" s="56" customFormat="1" x14ac:dyDescent="0.3">
      <c r="B4" s="56" t="s">
        <v>227</v>
      </c>
      <c r="C4" s="56" t="s">
        <v>275</v>
      </c>
      <c r="D4" s="56" t="s">
        <v>276</v>
      </c>
    </row>
    <row r="5" spans="2:4" x14ac:dyDescent="0.3">
      <c r="B5" t="s">
        <v>228</v>
      </c>
      <c r="C5">
        <v>0.5</v>
      </c>
      <c r="D5">
        <v>21.63</v>
      </c>
    </row>
    <row r="6" spans="2:4" x14ac:dyDescent="0.3">
      <c r="B6" t="s">
        <v>229</v>
      </c>
      <c r="C6">
        <v>0.05</v>
      </c>
      <c r="D6">
        <v>0.5</v>
      </c>
    </row>
    <row r="7" spans="2:4" x14ac:dyDescent="0.3">
      <c r="B7" t="s">
        <v>230</v>
      </c>
      <c r="C7">
        <v>0.05</v>
      </c>
      <c r="D7">
        <v>0.5</v>
      </c>
    </row>
    <row r="8" spans="2:4" x14ac:dyDescent="0.3">
      <c r="B8" t="s">
        <v>231</v>
      </c>
      <c r="C8">
        <v>6.4000000000000001E-2</v>
      </c>
      <c r="D8">
        <v>1.3680000000000001</v>
      </c>
    </row>
    <row r="9" spans="2:4" x14ac:dyDescent="0.3">
      <c r="B9" t="s">
        <v>232</v>
      </c>
      <c r="C9">
        <v>0.5</v>
      </c>
      <c r="D9">
        <v>2.5</v>
      </c>
    </row>
    <row r="10" spans="2:4" x14ac:dyDescent="0.3">
      <c r="B10" t="s">
        <v>233</v>
      </c>
      <c r="C10">
        <v>0.05</v>
      </c>
      <c r="D10">
        <v>0.25</v>
      </c>
    </row>
    <row r="12" spans="2:4" s="56" customFormat="1" x14ac:dyDescent="0.3">
      <c r="B12" s="56" t="s">
        <v>274</v>
      </c>
    </row>
    <row r="13" spans="2:4" s="56" customFormat="1" x14ac:dyDescent="0.3">
      <c r="B13" s="56" t="s">
        <v>227</v>
      </c>
      <c r="C13" s="56" t="s">
        <v>275</v>
      </c>
      <c r="D13" s="56" t="s">
        <v>276</v>
      </c>
    </row>
    <row r="14" spans="2:4" x14ac:dyDescent="0.3">
      <c r="B14" t="s">
        <v>228</v>
      </c>
      <c r="C14">
        <v>0.2</v>
      </c>
      <c r="D14">
        <v>4.09</v>
      </c>
    </row>
    <row r="15" spans="2:4" x14ac:dyDescent="0.3">
      <c r="B15" t="s">
        <v>229</v>
      </c>
      <c r="C15">
        <v>0.05</v>
      </c>
      <c r="D15">
        <v>0.11700000000000001</v>
      </c>
    </row>
    <row r="16" spans="2:4" x14ac:dyDescent="0.3">
      <c r="B16" t="s">
        <v>230</v>
      </c>
      <c r="C16">
        <v>1.6E-2</v>
      </c>
      <c r="D16">
        <v>0.73799999999999999</v>
      </c>
    </row>
    <row r="17" spans="2:4" x14ac:dyDescent="0.3">
      <c r="B17" t="s">
        <v>231</v>
      </c>
      <c r="C17">
        <v>0.45900000000000002</v>
      </c>
      <c r="D17">
        <v>1.0669999999999999</v>
      </c>
    </row>
    <row r="18" spans="2:4" x14ac:dyDescent="0.3">
      <c r="B18" t="s">
        <v>232</v>
      </c>
      <c r="C18">
        <v>0.61</v>
      </c>
      <c r="D18">
        <v>2.5</v>
      </c>
    </row>
    <row r="19" spans="2:4" x14ac:dyDescent="0.3">
      <c r="B19" t="s">
        <v>233</v>
      </c>
    </row>
  </sheetData>
  <sheetProtection password="CC3D" sheet="1" objects="1" scenarios="1"/>
  <customSheetViews>
    <customSheetView guid="{D52AE2D4-9AC3-4AC1-8200-11FE9AE27B84}">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0" tint="-0.14999847407452621"/>
  </sheetPr>
  <dimension ref="A1:K20"/>
  <sheetViews>
    <sheetView workbookViewId="0">
      <selection activeCell="B27" sqref="B27"/>
    </sheetView>
  </sheetViews>
  <sheetFormatPr baseColWidth="10" defaultRowHeight="14.4" x14ac:dyDescent="0.3"/>
  <cols>
    <col min="1" max="1" width="47" customWidth="1"/>
    <col min="2" max="2" width="28.88671875" bestFit="1" customWidth="1"/>
    <col min="8" max="8" width="28.88671875" bestFit="1" customWidth="1"/>
  </cols>
  <sheetData>
    <row r="1" spans="1:11" ht="72" x14ac:dyDescent="0.3">
      <c r="A1" s="104" t="s">
        <v>414</v>
      </c>
      <c r="C1" t="s">
        <v>234</v>
      </c>
      <c r="I1" t="s">
        <v>236</v>
      </c>
    </row>
    <row r="2" spans="1:11" x14ac:dyDescent="0.3">
      <c r="B2" t="s">
        <v>227</v>
      </c>
      <c r="C2" t="s">
        <v>180</v>
      </c>
      <c r="D2" t="s">
        <v>181</v>
      </c>
      <c r="E2" t="s">
        <v>182</v>
      </c>
      <c r="H2" t="s">
        <v>227</v>
      </c>
      <c r="I2" t="s">
        <v>180</v>
      </c>
      <c r="J2" t="s">
        <v>181</v>
      </c>
      <c r="K2" t="s">
        <v>182</v>
      </c>
    </row>
    <row r="3" spans="1:11" x14ac:dyDescent="0.3">
      <c r="B3" t="s">
        <v>228</v>
      </c>
      <c r="C3">
        <v>0</v>
      </c>
      <c r="D3">
        <v>0.6</v>
      </c>
      <c r="E3">
        <v>0.4</v>
      </c>
      <c r="H3" t="s">
        <v>228</v>
      </c>
      <c r="I3">
        <v>0.2</v>
      </c>
      <c r="J3">
        <v>0.5</v>
      </c>
      <c r="K3">
        <v>0.2</v>
      </c>
    </row>
    <row r="4" spans="1:11" x14ac:dyDescent="0.3">
      <c r="B4" t="s">
        <v>229</v>
      </c>
      <c r="C4">
        <v>0.4</v>
      </c>
      <c r="D4">
        <v>0.4</v>
      </c>
      <c r="E4">
        <v>0.2</v>
      </c>
      <c r="H4" t="s">
        <v>229</v>
      </c>
      <c r="I4">
        <v>0.5</v>
      </c>
      <c r="J4">
        <v>0.5</v>
      </c>
      <c r="K4">
        <v>0</v>
      </c>
    </row>
    <row r="5" spans="1:11" x14ac:dyDescent="0.3">
      <c r="B5" t="s">
        <v>230</v>
      </c>
      <c r="C5">
        <v>0.2</v>
      </c>
      <c r="D5">
        <v>0.5</v>
      </c>
      <c r="E5">
        <v>0.3</v>
      </c>
      <c r="H5" t="s">
        <v>230</v>
      </c>
      <c r="I5">
        <v>0.3</v>
      </c>
      <c r="J5">
        <v>0.4</v>
      </c>
      <c r="K5">
        <v>0.3</v>
      </c>
    </row>
    <row r="6" spans="1:11" x14ac:dyDescent="0.3">
      <c r="B6" t="s">
        <v>231</v>
      </c>
      <c r="C6">
        <v>0</v>
      </c>
      <c r="D6">
        <v>0.3</v>
      </c>
      <c r="E6">
        <v>0.7</v>
      </c>
      <c r="H6" t="s">
        <v>231</v>
      </c>
      <c r="I6">
        <v>0</v>
      </c>
      <c r="J6">
        <v>0.6</v>
      </c>
      <c r="K6">
        <v>0.4</v>
      </c>
    </row>
    <row r="7" spans="1:11" x14ac:dyDescent="0.3">
      <c r="B7" t="s">
        <v>232</v>
      </c>
      <c r="C7">
        <v>0.5</v>
      </c>
      <c r="D7">
        <v>0.5</v>
      </c>
      <c r="E7">
        <v>0</v>
      </c>
      <c r="H7" t="s">
        <v>232</v>
      </c>
      <c r="I7">
        <v>0.5</v>
      </c>
      <c r="J7">
        <v>0.5</v>
      </c>
      <c r="K7">
        <v>0</v>
      </c>
    </row>
    <row r="8" spans="1:11" x14ac:dyDescent="0.3">
      <c r="B8" t="s">
        <v>233</v>
      </c>
      <c r="C8">
        <v>0</v>
      </c>
      <c r="D8">
        <v>0.3</v>
      </c>
      <c r="E8">
        <v>0.7</v>
      </c>
      <c r="H8" t="s">
        <v>233</v>
      </c>
      <c r="I8">
        <v>0</v>
      </c>
      <c r="J8">
        <v>0.6</v>
      </c>
      <c r="K8">
        <v>0.4</v>
      </c>
    </row>
    <row r="10" spans="1:11" x14ac:dyDescent="0.3">
      <c r="C10" t="s">
        <v>235</v>
      </c>
      <c r="I10" t="s">
        <v>237</v>
      </c>
    </row>
    <row r="11" spans="1:11" x14ac:dyDescent="0.3">
      <c r="B11" t="s">
        <v>227</v>
      </c>
      <c r="C11" t="s">
        <v>180</v>
      </c>
      <c r="D11" t="s">
        <v>181</v>
      </c>
      <c r="E11" t="s">
        <v>182</v>
      </c>
      <c r="H11" t="s">
        <v>227</v>
      </c>
      <c r="I11" t="s">
        <v>180</v>
      </c>
      <c r="J11" t="s">
        <v>181</v>
      </c>
      <c r="K11" t="s">
        <v>182</v>
      </c>
    </row>
    <row r="12" spans="1:11" x14ac:dyDescent="0.3">
      <c r="B12" t="s">
        <v>228</v>
      </c>
      <c r="C12">
        <v>0</v>
      </c>
      <c r="D12">
        <v>1</v>
      </c>
      <c r="E12">
        <v>0</v>
      </c>
      <c r="H12" t="s">
        <v>228</v>
      </c>
      <c r="I12">
        <v>0</v>
      </c>
      <c r="J12">
        <v>1</v>
      </c>
      <c r="K12">
        <v>0</v>
      </c>
    </row>
    <row r="13" spans="1:11" x14ac:dyDescent="0.3">
      <c r="B13" t="s">
        <v>229</v>
      </c>
      <c r="C13">
        <v>0.5</v>
      </c>
      <c r="D13">
        <v>0.5</v>
      </c>
      <c r="E13">
        <v>0</v>
      </c>
      <c r="H13" t="s">
        <v>229</v>
      </c>
      <c r="I13">
        <v>0.5</v>
      </c>
      <c r="J13">
        <v>0.5</v>
      </c>
      <c r="K13">
        <v>0</v>
      </c>
    </row>
    <row r="14" spans="1:11" x14ac:dyDescent="0.3">
      <c r="B14" t="s">
        <v>230</v>
      </c>
      <c r="C14">
        <v>0.2</v>
      </c>
      <c r="D14">
        <v>0.5</v>
      </c>
      <c r="E14">
        <v>0.3</v>
      </c>
      <c r="H14" t="s">
        <v>230</v>
      </c>
      <c r="I14">
        <v>0.3</v>
      </c>
      <c r="J14">
        <v>0.4</v>
      </c>
      <c r="K14">
        <v>0.3</v>
      </c>
    </row>
    <row r="15" spans="1:11" x14ac:dyDescent="0.3">
      <c r="B15" t="s">
        <v>231</v>
      </c>
      <c r="C15">
        <v>0</v>
      </c>
      <c r="D15">
        <v>0.3</v>
      </c>
      <c r="E15">
        <v>0.7</v>
      </c>
      <c r="H15" t="s">
        <v>231</v>
      </c>
      <c r="I15">
        <v>0</v>
      </c>
      <c r="J15">
        <v>0.6</v>
      </c>
      <c r="K15">
        <v>0.4</v>
      </c>
    </row>
    <row r="16" spans="1:11" x14ac:dyDescent="0.3">
      <c r="B16" t="s">
        <v>232</v>
      </c>
      <c r="C16">
        <v>0.5</v>
      </c>
      <c r="D16">
        <v>0.5</v>
      </c>
      <c r="E16">
        <v>0</v>
      </c>
      <c r="H16" t="s">
        <v>232</v>
      </c>
      <c r="I16">
        <v>0.5</v>
      </c>
      <c r="J16">
        <v>0.5</v>
      </c>
      <c r="K16">
        <v>0</v>
      </c>
    </row>
    <row r="17" spans="1:11" x14ac:dyDescent="0.3">
      <c r="B17" t="s">
        <v>233</v>
      </c>
      <c r="C17">
        <v>0</v>
      </c>
      <c r="D17">
        <v>0.3</v>
      </c>
      <c r="E17">
        <v>0.7</v>
      </c>
      <c r="H17" t="s">
        <v>233</v>
      </c>
      <c r="I17">
        <v>0</v>
      </c>
      <c r="J17">
        <v>0.6</v>
      </c>
      <c r="K17">
        <v>0.4</v>
      </c>
    </row>
    <row r="20" spans="1:11" x14ac:dyDescent="0.3">
      <c r="A20" t="s">
        <v>413</v>
      </c>
    </row>
  </sheetData>
  <customSheetViews>
    <customSheetView guid="{D52AE2D4-9AC3-4AC1-8200-11FE9AE27B84}">
      <selection activeCell="J22" sqref="J22"/>
      <pageMargins left="0.7" right="0.7" top="0.78740157499999996" bottom="0.78740157499999996" header="0.3" footer="0.3"/>
      <pageSetup paperSize="9" orientation="portrait" r:id="rId1"/>
    </customSheetView>
  </customSheetViews>
  <phoneticPr fontId="0" type="noConversion"/>
  <pageMargins left="0.7" right="0.7" top="0.78740157499999996" bottom="0.78740157499999996" header="0.3" footer="0.3"/>
  <pageSetup paperSize="9" orientation="portrait"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3:E29"/>
  <sheetViews>
    <sheetView workbookViewId="0">
      <selection activeCell="D12" sqref="D12"/>
    </sheetView>
  </sheetViews>
  <sheetFormatPr baseColWidth="10" defaultRowHeight="14.4" x14ac:dyDescent="0.3"/>
  <cols>
    <col min="3" max="3" width="44.6640625" bestFit="1" customWidth="1"/>
    <col min="4" max="4" width="23.5546875" customWidth="1"/>
  </cols>
  <sheetData>
    <row r="3" spans="2:5" x14ac:dyDescent="0.3">
      <c r="C3" t="s">
        <v>502</v>
      </c>
      <c r="D3" t="s">
        <v>555</v>
      </c>
      <c r="E3" t="s">
        <v>5</v>
      </c>
    </row>
    <row r="4" spans="2:5" x14ac:dyDescent="0.3">
      <c r="B4" t="s">
        <v>476</v>
      </c>
      <c r="C4" t="s">
        <v>554</v>
      </c>
      <c r="D4" t="s">
        <v>556</v>
      </c>
      <c r="E4">
        <v>0</v>
      </c>
    </row>
    <row r="5" spans="2:5" x14ac:dyDescent="0.3">
      <c r="B5" t="s">
        <v>477</v>
      </c>
      <c r="D5" t="s">
        <v>557</v>
      </c>
      <c r="E5">
        <v>0</v>
      </c>
    </row>
    <row r="6" spans="2:5" x14ac:dyDescent="0.3">
      <c r="B6" t="s">
        <v>478</v>
      </c>
      <c r="D6" t="s">
        <v>558</v>
      </c>
      <c r="E6">
        <v>0</v>
      </c>
    </row>
    <row r="7" spans="2:5" x14ac:dyDescent="0.3">
      <c r="B7" t="s">
        <v>479</v>
      </c>
      <c r="D7" t="s">
        <v>559</v>
      </c>
      <c r="E7">
        <v>0.1</v>
      </c>
    </row>
    <row r="8" spans="2:5" x14ac:dyDescent="0.3">
      <c r="B8" t="s">
        <v>480</v>
      </c>
      <c r="D8" t="s">
        <v>560</v>
      </c>
      <c r="E8">
        <v>1</v>
      </c>
    </row>
    <row r="9" spans="2:5" x14ac:dyDescent="0.3">
      <c r="B9" t="s">
        <v>481</v>
      </c>
      <c r="D9" t="s">
        <v>561</v>
      </c>
    </row>
    <row r="10" spans="2:5" x14ac:dyDescent="0.3">
      <c r="B10" t="s">
        <v>482</v>
      </c>
      <c r="D10" t="s">
        <v>562</v>
      </c>
    </row>
    <row r="11" spans="2:5" x14ac:dyDescent="0.3">
      <c r="B11" t="s">
        <v>483</v>
      </c>
      <c r="D11" t="s">
        <v>563</v>
      </c>
      <c r="E11">
        <v>1</v>
      </c>
    </row>
    <row r="12" spans="2:5" x14ac:dyDescent="0.3">
      <c r="B12" t="s">
        <v>501</v>
      </c>
      <c r="D12" t="s">
        <v>563</v>
      </c>
      <c r="E12">
        <v>3</v>
      </c>
    </row>
    <row r="13" spans="2:5" x14ac:dyDescent="0.3">
      <c r="B13" t="s">
        <v>484</v>
      </c>
      <c r="E13">
        <v>1</v>
      </c>
    </row>
    <row r="14" spans="2:5" x14ac:dyDescent="0.3">
      <c r="B14" t="s">
        <v>485</v>
      </c>
      <c r="E14">
        <v>3</v>
      </c>
    </row>
    <row r="15" spans="2:5" x14ac:dyDescent="0.3">
      <c r="B15" t="s">
        <v>486</v>
      </c>
      <c r="E15">
        <v>10</v>
      </c>
    </row>
    <row r="16" spans="2:5" x14ac:dyDescent="0.3">
      <c r="B16" t="s">
        <v>487</v>
      </c>
      <c r="E16">
        <v>10</v>
      </c>
    </row>
    <row r="17" spans="2:5" x14ac:dyDescent="0.3">
      <c r="B17" t="s">
        <v>488</v>
      </c>
      <c r="E17">
        <v>3</v>
      </c>
    </row>
    <row r="18" spans="2:5" x14ac:dyDescent="0.3">
      <c r="B18" t="s">
        <v>489</v>
      </c>
      <c r="E18">
        <v>0.3</v>
      </c>
    </row>
    <row r="19" spans="2:5" x14ac:dyDescent="0.3">
      <c r="B19" t="s">
        <v>490</v>
      </c>
      <c r="E19">
        <v>0.1</v>
      </c>
    </row>
    <row r="20" spans="2:5" x14ac:dyDescent="0.3">
      <c r="B20" t="s">
        <v>491</v>
      </c>
      <c r="E20">
        <v>5</v>
      </c>
    </row>
    <row r="21" spans="2:5" x14ac:dyDescent="0.3">
      <c r="B21" t="s">
        <v>492</v>
      </c>
      <c r="E21">
        <v>5</v>
      </c>
    </row>
    <row r="22" spans="2:5" x14ac:dyDescent="0.3">
      <c r="B22" t="s">
        <v>493</v>
      </c>
      <c r="E22">
        <v>10</v>
      </c>
    </row>
    <row r="23" spans="2:5" x14ac:dyDescent="0.3">
      <c r="B23" t="s">
        <v>494</v>
      </c>
      <c r="E23">
        <v>5</v>
      </c>
    </row>
    <row r="24" spans="2:5" x14ac:dyDescent="0.3">
      <c r="B24" t="s">
        <v>495</v>
      </c>
      <c r="E24">
        <v>0.1</v>
      </c>
    </row>
    <row r="25" spans="2:5" x14ac:dyDescent="0.3">
      <c r="B25" t="s">
        <v>496</v>
      </c>
      <c r="E25">
        <v>0.1</v>
      </c>
    </row>
    <row r="26" spans="2:5" x14ac:dyDescent="0.3">
      <c r="B26" t="s">
        <v>497</v>
      </c>
      <c r="E26">
        <v>0.3</v>
      </c>
    </row>
    <row r="27" spans="2:5" x14ac:dyDescent="0.3">
      <c r="B27" t="s">
        <v>498</v>
      </c>
      <c r="E27">
        <v>1</v>
      </c>
    </row>
    <row r="28" spans="2:5" x14ac:dyDescent="0.3">
      <c r="B28" t="s">
        <v>499</v>
      </c>
      <c r="E28">
        <v>10</v>
      </c>
    </row>
    <row r="29" spans="2:5" x14ac:dyDescent="0.3">
      <c r="B29" t="s">
        <v>500</v>
      </c>
    </row>
  </sheetData>
  <customSheetViews>
    <customSheetView guid="{D52AE2D4-9AC3-4AC1-8200-11FE9AE27B84}">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42</vt:i4>
      </vt:variant>
    </vt:vector>
  </HeadingPairs>
  <TitlesOfParts>
    <vt:vector size="67" baseType="lpstr">
      <vt:lpstr>START</vt:lpstr>
      <vt:lpstr>INPUT-Settings</vt:lpstr>
      <vt:lpstr>INPUT-Substances</vt:lpstr>
      <vt:lpstr>INPUT-Production</vt:lpstr>
      <vt:lpstr>INPUT-Skin</vt:lpstr>
      <vt:lpstr>RESULT-</vt:lpstr>
      <vt:lpstr>RESULT</vt:lpstr>
      <vt:lpstr>WH</vt:lpstr>
      <vt:lpstr>Substances</vt:lpstr>
      <vt:lpstr>Inhalation-E,WE,HS</vt:lpstr>
      <vt:lpstr>Production-Scores</vt:lpstr>
      <vt:lpstr>Skin-MT Hand</vt:lpstr>
      <vt:lpstr>Skin-MT body</vt:lpstr>
      <vt:lpstr>Skin-HRS local</vt:lpstr>
      <vt:lpstr>Skin-HRS systemic</vt:lpstr>
      <vt:lpstr>M08,G03</vt:lpstr>
      <vt:lpstr>M08 tab 10,11</vt:lpstr>
      <vt:lpstr>S08 App. A,C</vt:lpstr>
      <vt:lpstr>M08, tab 4,5,6,7,8,9</vt:lpstr>
      <vt:lpstr>O03, tab 2,3,5,7,8</vt:lpstr>
      <vt:lpstr>O03</vt:lpstr>
      <vt:lpstr>G03, tab 1</vt:lpstr>
      <vt:lpstr>G03, tab A1</vt:lpstr>
      <vt:lpstr>W03, tab 8</vt:lpstr>
      <vt:lpstr>PROC</vt:lpstr>
      <vt:lpstr>WH!cleaning</vt:lpstr>
      <vt:lpstr>cleaning</vt:lpstr>
      <vt:lpstr>exposure_duration</vt:lpstr>
      <vt:lpstr>WH!exposure_frequency</vt:lpstr>
      <vt:lpstr>exposure_frequency</vt:lpstr>
      <vt:lpstr>WH!handling_liquids</vt:lpstr>
      <vt:lpstr>handling_liquids</vt:lpstr>
      <vt:lpstr>handling_powders</vt:lpstr>
      <vt:lpstr>WH!imission_reduction</vt:lpstr>
      <vt:lpstr>imission_reduction</vt:lpstr>
      <vt:lpstr>WH!inspection</vt:lpstr>
      <vt:lpstr>inspection</vt:lpstr>
      <vt:lpstr>WH!lc</vt:lpstr>
      <vt:lpstr>lc</vt:lpstr>
      <vt:lpstr>WH!protection_ppe</vt:lpstr>
      <vt:lpstr>protection_ppe</vt:lpstr>
      <vt:lpstr>WH!room_size</vt:lpstr>
      <vt:lpstr>room_size</vt:lpstr>
      <vt:lpstr>WH!skin_amount</vt:lpstr>
      <vt:lpstr>skin_amount</vt:lpstr>
      <vt:lpstr>WH!skin_automation</vt:lpstr>
      <vt:lpstr>skin_automation</vt:lpstr>
      <vt:lpstr>WH!skin_eba</vt:lpstr>
      <vt:lpstr>skin_eba</vt:lpstr>
      <vt:lpstr>skin_hrslocal</vt:lpstr>
      <vt:lpstr>skin_hrssystemic</vt:lpstr>
      <vt:lpstr>WH!skin_restriction</vt:lpstr>
      <vt:lpstr>skin_restriction</vt:lpstr>
      <vt:lpstr>WH!skin_taskgroup</vt:lpstr>
      <vt:lpstr>skin_taskgroup</vt:lpstr>
      <vt:lpstr>WH!skin_volatility</vt:lpstr>
      <vt:lpstr>skin_volatility</vt:lpstr>
      <vt:lpstr>WH!skin_wetdry</vt:lpstr>
      <vt:lpstr>skin_wetdry</vt:lpstr>
      <vt:lpstr>WH!skin_worklevel</vt:lpstr>
      <vt:lpstr>skin_worklevel</vt:lpstr>
      <vt:lpstr>WH!solids</vt:lpstr>
      <vt:lpstr>solids</vt:lpstr>
      <vt:lpstr>WH!substance</vt:lpstr>
      <vt:lpstr>substance</vt:lpstr>
      <vt:lpstr>WH!ventilation</vt:lpstr>
      <vt:lpstr>ventilation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Mieke</dc:creator>
  <cp:lastModifiedBy>Marco</cp:lastModifiedBy>
  <dcterms:created xsi:type="dcterms:W3CDTF">2010-06-17T08:35:07Z</dcterms:created>
  <dcterms:modified xsi:type="dcterms:W3CDTF">2021-03-29T10:01:56Z</dcterms:modified>
</cp:coreProperties>
</file>